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_para_Preenchimento" sheetId="1" state="visible" r:id="rId3"/>
    <sheet name="Itens com reajuste" sheetId="2" state="hidden" r:id="rId4"/>
    <sheet name="Planilhas_BDIs_para_Preenchimen" sheetId="3" state="visible" r:id="rId5"/>
    <sheet name="Cronograma_para_Preenchimento" sheetId="4" state="visible" r:id="rId6"/>
    <sheet name="QUANT CORSAN-ESG" sheetId="5" state="hidden" r:id="rId7"/>
    <sheet name="QUANT CORSAN-ÁGUA-DIST" sheetId="6" state="hidden" r:id="rId8"/>
    <sheet name="Encargos_Sociais_para_Preenchim" sheetId="7" state="visible" r:id="rId9"/>
    <sheet name="Composição_ADM_Local_para_Preen" sheetId="8" state="visible" r:id="rId10"/>
    <sheet name="Composição_Mobilização_Desmobil" sheetId="9" state="visible" r:id="rId11"/>
    <sheet name="Composição_Portão_para_Preenchi" sheetId="10" state="visible" r:id="rId12"/>
    <sheet name="Composição_Remanejo_Árvores_par" sheetId="11" state="visible" r:id="rId13"/>
    <sheet name="Quadro de Quantidades" sheetId="12" state="visible" r:id="rId14"/>
    <sheet name="Quadro Quantidade Terraplenagem" sheetId="13" state="visible" r:id="rId15"/>
    <sheet name="Comp ANP" sheetId="14" state="visible" r:id="rId16"/>
    <sheet name="Cotações" sheetId="15" state="visible" r:id="rId17"/>
    <sheet name="SINAPI" sheetId="16" state="visible" r:id="rId18"/>
    <sheet name="SICRO" sheetId="17" state="visible" r:id="rId19"/>
  </sheets>
  <externalReferences>
    <externalReference r:id="rId20"/>
    <externalReference r:id="rId21"/>
    <externalReference r:id="rId22"/>
    <externalReference r:id="rId23"/>
    <externalReference r:id="rId24"/>
    <externalReference r:id="rId25"/>
    <externalReference r:id="rId26"/>
  </externalReferences>
  <definedNames>
    <definedName function="false" hidden="false" localSheetId="1" name="_xlnm.Print_Area" vbProcedure="false">'Itens com reajuste'!$A$1:$G$41</definedName>
    <definedName function="false" hidden="false" localSheetId="0" name="_xlnm.Print_Area" vbProcedure="false">Orçamento_para_Preenchimento!$A$1:$J$138</definedName>
    <definedName function="false" hidden="false" localSheetId="5" name="_xlnm.Print_Area" vbProcedure="false">'QUANT CORSAN-ÁGUA-DIST'!$A$1:$U$12</definedName>
    <definedName function="false" hidden="false" localSheetId="4" name="_xlnm.Print_Area" vbProcedure="false">'QUANT CORSAN-ESG'!$A$1:$AB$95</definedName>
    <definedName function="false" hidden="true" name="AAA" vbProcedure="false">#REF!</definedName>
    <definedName function="false" hidden="true" name="AAAAAAAAAAAAAAAAAAAAAA" vbProcedure="false">{#N/A,#N/A,TRUE,"Serviços"}</definedName>
    <definedName function="false" hidden="true" name="AAAAAAAAAAAAAAAAAAAAAA_1" vbProcedure="false">{#N/A,#N/A,TRUE,"Serviços"}</definedName>
    <definedName function="false" hidden="true" name="AAAAAAAAAAAAAAAAAAAAAA_1_1" vbProcedure="false">{#N/A,#N/A,TRUE,"Serviços"}</definedName>
    <definedName function="false" hidden="true" name="AAAAAAAAAAAAAAAAAAAAAA_2" vbProcedure="false">{#N/A,#N/A,TRUE,"Serviços"}</definedName>
    <definedName function="false" hidden="true" name="AAAAAAAAAAAAAAAAAAAAAA_2_1" vbProcedure="false">{#N/A,#N/A,TRUE,"Serviços"}</definedName>
    <definedName function="false" hidden="true" name="AAAAAAAAAAAAAAAAAAAAAA_3" vbProcedure="false">{#N/A,#N/A,TRUE,"Serviços"}</definedName>
    <definedName function="false" hidden="true" name="AAAAAAAAAAAAAAAAAAAAAA_3_1" vbProcedure="false">{#N/A,#N/A,TRUE,"Serviços"}</definedName>
    <definedName function="false" hidden="true" name="AAAAAAAAAAAAAAAAAAAAAA_4" vbProcedure="false">{#N/A,#N/A,TRUE,"Serviços"}</definedName>
    <definedName function="false" hidden="true" name="AAAAAAAAAAAAAAAAAAAAAA_4_1" vbProcedure="false">{#N/A,#N/A,TRUE,"Serviços"}</definedName>
    <definedName function="false" hidden="true" name="AAAAAAAAAAAAAAAAAAAAAA_5" vbProcedure="false">{#N/A,#N/A,TRUE,"Serviços"}</definedName>
    <definedName function="false" hidden="true" name="AAAAAAAAAAAAAAAAAAAAAA_5_1" vbProcedure="false">{#N/A,#N/A,TRUE,"Serviços"}</definedName>
    <definedName function="false" hidden="true" name="aaas" vbProcedure="false">{"'gráf jan00'!$A$1:$AK$41"}</definedName>
    <definedName function="false" hidden="true" name="AAA_DOCTOPS" vbProcedure="false">"AAA_SET"</definedName>
    <definedName function="false" hidden="true" name="AAA_duser" vbProcedure="false">"OFF"</definedName>
    <definedName function="false" hidden="true" name="AAB_Addin5" vbProcedure="false">"AAB_Description for addin 5,Description for addin 5,Description for addin 5,Description for addin 5,Description for addin 5,Description for addin 5"</definedName>
    <definedName function="false" hidden="true" name="aasaasas" vbProcedure="false">{#N/A,#N/A,TRUE,"indice";#N/A,#N/A,TRUE,"indicadores";#N/A,#N/A,TRUE,"comentarios"}</definedName>
    <definedName function="false" hidden="true" name="ABC.XLS" vbProcedure="false">{"'Quadro'!$A$4:$BG$78"}</definedName>
    <definedName function="false" hidden="true" name="abcd" vbProcedure="false">{#N/A,#N/A,FALSE,"PCOL"}</definedName>
    <definedName function="false" hidden="true" name="abobora.xls" vbProcedure="false">{"'Quadro'!$A$4:$BG$78"}</definedName>
    <definedName function="false" hidden="true" name="ACOMPANHAMENTO" vbProcedure="false">IF(VALUE(#REF!)=2,"BM","PLE")</definedName>
    <definedName function="false" hidden="true" name="ad" vbProcedure="false">{#N/A,#N/A,FALSE,"MO (2)"}</definedName>
    <definedName function="false" hidden="true" name="adasdad" vbProcedure="false">{"'gráf jan00'!$A$1:$AK$41"}</definedName>
    <definedName function="false" hidden="true" name="ADED" vbProcedure="false">{"'gráf jan00'!$A$1:$AK$41"}</definedName>
    <definedName function="false" hidden="true" name="Adequaqção" vbProcedure="false">{"'gráf jan00'!$A$1:$AK$41"}</definedName>
    <definedName function="false" hidden="true" name="adsf" vbProcedure="false">{"'gráf jan00'!$A$1:$AK$41"}</definedName>
    <definedName function="false" hidden="true" name="afds" vbProcedure="false">{"'gráf jan00'!$A$1:$AK$41"}</definedName>
    <definedName function="false" hidden="true" name="AGAKLJDFK" vbProcedure="false">{"'gráf jan00'!$A$1:$AK$41"}</definedName>
    <definedName function="false" hidden="true" name="ago" vbProcedure="false">{"'gráf jan00'!$A$1:$AK$41"}</definedName>
    <definedName function="false" hidden="true" name="AGORA" vbProcedure="false">{#N/A,#N/A,FALSE,"SS";#N/A,#N/A,FALSE,"TER1";#N/A,#N/A,FALSE,"TER2";#N/A,#N/A,FALSE,"TER3";#N/A,#N/A,FALSE,"TP1";#N/A,#N/A,FALSE,"TP2";#N/A,#N/A,FALSE,"TP3";#N/A,#N/A,FALSE,"DI1";#N/A,#N/A,FALSE,"DI2";#N/A,#N/A,FALSE,"DI3";#N/A,#N/A,FALSE,"DS1";#N/A,#N/A,FALSE,"DS2";#N/A,#N/A,FALSE,"CM"}</definedName>
    <definedName function="false" hidden="true" name="AGORA2" vbProcedure="false">{#N/A,#N/A,FALSE,"SS";#N/A,#N/A,FALSE,"TER1";#N/A,#N/A,FALSE,"TER2";#N/A,#N/A,FALSE,"TER3";#N/A,#N/A,FALSE,"TP1";#N/A,#N/A,FALSE,"TP2";#N/A,#N/A,FALSE,"TP3";#N/A,#N/A,FALSE,"DI1";#N/A,#N/A,FALSE,"DI2";#N/A,#N/A,FALSE,"DI3";#N/A,#N/A,FALSE,"DS1";#N/A,#N/A,FALSE,"DS2";#N/A,#N/A,FALSE,"CM"}</definedName>
    <definedName function="false" hidden="true" name="agost5" vbProcedure="false">{"'gráf jan00'!$A$1:$AK$41"}</definedName>
    <definedName function="false" hidden="true" name="agua" vbProcedure="false">{#N/A,#N/A,FALSE,"GERAL";#N/A,#N/A,FALSE,"012-96";#N/A,#N/A,FALSE,"018-96";#N/A,#N/A,FALSE,"027-96";#N/A,#N/A,FALSE,"059-96";#N/A,#N/A,FALSE,"076-96";#N/A,#N/A,FALSE,"019-97";#N/A,#N/A,FALSE,"021-97";#N/A,#N/A,FALSE,"022-97";#N/A,#N/A,FALSE,"028-97"}</definedName>
    <definedName function="false" hidden="true" name="AHA" vbProcedure="false">{"'RR'!$A$2:$E$81"}</definedName>
    <definedName function="false" hidden="true" name="aina" vbProcedure="false">{#N/A,#N/A,FALSE,"PCOL"}</definedName>
    <definedName function="false" hidden="true" name="alex" vbProcedure="false">{#N/A,#N/A,FALSE,"MO (2)"}</definedName>
    <definedName function="false" hidden="true" name="am" vbProcedure="false">{#N/A,#N/A,FALSE,"MO (2)"}</definedName>
    <definedName function="false" hidden="true" name="AMV" vbProcedure="false">{"'gráf jan00'!$A$1:$AK$41"}</definedName>
    <definedName function="false" hidden="true" name="ANEXO1" vbProcedure="false">{"'teste'!$B$2:$R$49"}</definedName>
    <definedName function="false" hidden="true" name="ANEXO2" vbProcedure="false">{"'teste'!$B$2:$R$49"}</definedName>
    <definedName function="false" hidden="true" name="ans" vbProcedure="false">{#N/A,#N/A,FALSE,"PCOL"}</definedName>
    <definedName function="false" hidden="true" name="anscount" vbProcedure="false">7</definedName>
    <definedName function="false" hidden="true" name="ant" vbProcedure="false">{#N/A,#N/A,FALSE,"MO (2)"}</definedName>
    <definedName function="false" hidden="true" name="AR" vbProcedure="false">{"'Quadro'!$A$4:$BG$78"}</definedName>
    <definedName function="false" hidden="true" name="Arara" vbProcedure="false">{#N/A,#N/A,FALSE,"PCOL"}</definedName>
    <definedName function="false" hidden="true" name="AREEWR" vbProcedure="false">{"'Quadro'!$A$4:$BG$78"}</definedName>
    <definedName function="false" hidden="true" name="AS2DocOpenMode" vbProcedure="false">"AS2DocumentEdit"</definedName>
    <definedName function="false" hidden="true" name="AS2NamedRange" vbProcedure="false">18</definedName>
    <definedName function="false" hidden="true" name="AS2ReportLS" vbProcedure="false">1</definedName>
    <definedName function="false" hidden="true" name="AS2SyncStepLS" vbProcedure="false">0</definedName>
    <definedName function="false" hidden="true" name="AS2VersionLS" vbProcedure="false">300</definedName>
    <definedName function="false" hidden="true" name="asaasaas" vbProcedure="false">{#N/A,#N/A,TRUE,"indice";#N/A,#N/A,TRUE,"indicadores";#N/A,#N/A,TRUE,"comentarios"}</definedName>
    <definedName function="false" hidden="true" name="asaasas"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asasa" vbProcedure="false">{#N/A,#N/A,FALSE,"MO (2)"}</definedName>
    <definedName function="false" hidden="true" name="asdad" vbProcedure="false">{"'gráf jan00'!$A$1:$AK$41"}</definedName>
    <definedName function="false" hidden="true" name="asdadadad" vbProcedure="false">{"'gráf jan00'!$A$1:$AK$41"}</definedName>
    <definedName function="false" hidden="true" name="asdasdasdas" vbProcedure="false">{"'gráf jan00'!$A$1:$AK$41"}</definedName>
    <definedName function="false" hidden="true" name="ASDF" vbProcedure="false">{#N/A,#N/A,TRUE,"Serviços"}</definedName>
    <definedName function="false" hidden="true" name="asdfasfsafasf" vbProcedure="false">{"'CptDifn'!$AA$32:$AG$32"}</definedName>
    <definedName function="false" hidden="true" name="ASDFG" vbProcedure="false">{#N/A,#N/A,TRUE,"Serviços"}</definedName>
    <definedName function="false" hidden="true" name="asdfghqefha" vbProcedure="false">{#N/A,#N/A,FALSE,"MO (2)"}</definedName>
    <definedName function="false" hidden="true" name="ASDFG_1" vbProcedure="false">{#N/A,#N/A,TRUE,"Serviços"}</definedName>
    <definedName function="false" hidden="true" name="ASDFG_1_1" vbProcedure="false">{#N/A,#N/A,TRUE,"Serviços"}</definedName>
    <definedName function="false" hidden="true" name="ASDFG_2" vbProcedure="false">{#N/A,#N/A,TRUE,"Serviços"}</definedName>
    <definedName function="false" hidden="true" name="ASDFG_2_1" vbProcedure="false">{#N/A,#N/A,TRUE,"Serviços"}</definedName>
    <definedName function="false" hidden="true" name="ASDFG_3" vbProcedure="false">{#N/A,#N/A,TRUE,"Serviços"}</definedName>
    <definedName function="false" hidden="true" name="ASDFG_3_1" vbProcedure="false">{#N/A,#N/A,TRUE,"Serviços"}</definedName>
    <definedName function="false" hidden="true" name="ASDFG_4" vbProcedure="false">{#N/A,#N/A,TRUE,"Serviços"}</definedName>
    <definedName function="false" hidden="true" name="ASDFG_4_1" vbProcedure="false">{#N/A,#N/A,TRUE,"Serviços"}</definedName>
    <definedName function="false" hidden="true" name="ASDFG_5" vbProcedure="false">{#N/A,#N/A,TRUE,"Serviços"}</definedName>
    <definedName function="false" hidden="true" name="ASDFG_5_1" vbProcedure="false">{#N/A,#N/A,TRUE,"Serviços"}</definedName>
    <definedName function="false" hidden="true" name="ASDF_1" vbProcedure="false">{#N/A,#N/A,TRUE,"Serviços"}</definedName>
    <definedName function="false" hidden="true" name="ASDF_1_1" vbProcedure="false">{#N/A,#N/A,TRUE,"Serviços"}</definedName>
    <definedName function="false" hidden="true" name="ASDF_2_1" vbProcedure="false">{#N/A,#N/A,TRUE,"Serviços"}</definedName>
    <definedName function="false" hidden="true" name="ASDF_3_1" vbProcedure="false">{#N/A,#N/A,TRUE,"Serviços"}</definedName>
    <definedName function="false" hidden="true" name="ASDF_4_1" vbProcedure="false">{#N/A,#N/A,TRUE,"Serviços"}</definedName>
    <definedName function="false" hidden="true" name="ASDF_5" vbProcedure="false">{#N/A,#N/A,TRUE,"Serviços"}</definedName>
    <definedName function="false" hidden="true" name="ASDF_5_1" vbProcedure="false">{#N/A,#N/A,TRUE,"Serviços"}</definedName>
    <definedName function="false" hidden="true" name="asdg" vbProcedure="false">{"'gráf jan00'!$A$1:$AK$41"}</definedName>
    <definedName function="false" hidden="true" name="asdryhsdfh"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ASDSD" vbProcedure="false">{"'Quadro'!$A$4:$BG$78"}</definedName>
    <definedName function="false" hidden="true" name="ASFGG" vbProcedure="false">{#N/A,#N/A,TRUE,"Serviços"}</definedName>
    <definedName function="false" hidden="true" name="ASFGG_1" vbProcedure="false">{#N/A,#N/A,TRUE,"Serviços"}</definedName>
    <definedName function="false" hidden="true" name="ASFGG_1_1" vbProcedure="false">{#N/A,#N/A,TRUE,"Serviços"}</definedName>
    <definedName function="false" hidden="true" name="ASFGG_2" vbProcedure="false">{#N/A,#N/A,TRUE,"Serviços"}</definedName>
    <definedName function="false" hidden="true" name="ASFGG_2_1" vbProcedure="false">{#N/A,#N/A,TRUE,"Serviços"}</definedName>
    <definedName function="false" hidden="true" name="ASFGG_3" vbProcedure="false">{#N/A,#N/A,TRUE,"Serviços"}</definedName>
    <definedName function="false" hidden="true" name="ASFGG_3_1" vbProcedure="false">{#N/A,#N/A,TRUE,"Serviços"}</definedName>
    <definedName function="false" hidden="true" name="ASFGG_4" vbProcedure="false">{#N/A,#N/A,TRUE,"Serviços"}</definedName>
    <definedName function="false" hidden="true" name="ASFGG_4_1" vbProcedure="false">{#N/A,#N/A,TRUE,"Serviços"}</definedName>
    <definedName function="false" hidden="true" name="ASFGG_5" vbProcedure="false">{#N/A,#N/A,TRUE,"Serviços"}</definedName>
    <definedName function="false" hidden="true" name="ASFGG_5_1" vbProcedure="false">{#N/A,#N/A,TRUE,"Serviços"}</definedName>
    <definedName function="false" hidden="true" name="asrgad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false" name="ASSIS_ASSIS_Listar" vbProcedure="false">#REF!</definedName>
    <definedName function="false" hidden="true" name="asss" vbProcedure="false">{#N/A,#N/A,TRUE,"Serviços"}</definedName>
    <definedName function="false" hidden="true" name="ASWEFGQ3" vbProcedure="false">{"'gráf jan00'!$A$1:$AK$41"}</definedName>
    <definedName function="false" hidden="true" name="AUTOEVENTO" vbProcedure="false">#REF!</definedName>
    <definedName function="false" hidden="true" name="AW" vbProcedure="false">{"'Quadro'!$A$4:$BG$78"}</definedName>
    <definedName function="false" hidden="true" name="awdasd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batista" vbProcedure="false">{#N/A,#N/A,FALSE,"SS 1";#N/A,#N/A,FALSE,"SS 2";#N/A,#N/A,FALSE,"TER 1 (1)";#N/A,#N/A,FALSE,"TER 1 (2)";#N/A,#N/A,FALSE,"TER 2 ";#N/A,#N/A,FALSE,"TP  (1)";#N/A,#N/A,FALSE,"TP  (2)";#N/A,#N/A,FALSE,"CM BAR"}</definedName>
    <definedName function="false" hidden="true" name="bbbbbbb" vbProcedure="false">{#N/A,#N/A,FALSE,"MO (2)"}</definedName>
    <definedName function="false" hidden="true" name="bbbbbbbbbbbbbbbbbbbbbbbbbbbbbbbb" vbProcedure="false">{"'REL CUSTODIF'!$B$1:$H$72"}</definedName>
    <definedName function="false" hidden="true" name="Bbn" vbProcedure="false">{"'IndicadoresRH'!$AA$50:$AP$67"}</definedName>
    <definedName function="false" hidden="true" name="bd" vbProcedure="false">{"'IndicadoresRH'!$AA$50:$AP$67"}</definedName>
    <definedName function="false" hidden="false" name="bdi" vbProcedure="false">#REF!</definedName>
    <definedName function="false" hidden="true" name="BDI.Filtro" vbProcedure="false">#REF!</definedName>
    <definedName function="false" hidden="true" name="BDI.Opcao" vbProcedure="false">#REF!</definedName>
    <definedName function="false" hidden="true" name="BDI.TipoObra" vbProcedure="false">#REF!</definedName>
    <definedName function="false" hidden="true" name="BG_Del" vbProcedure="false">15</definedName>
    <definedName function="false" hidden="true" name="BG_Ins" vbProcedure="false">4</definedName>
    <definedName function="false" hidden="true" name="BG_Mod" vbProcedure="false">6</definedName>
    <definedName function="false" hidden="true" name="Bloco" vbProcedure="false">#REF!</definedName>
    <definedName function="false" hidden="true" name="Bloco2" vbProcedure="false">#REF!</definedName>
    <definedName function="false" hidden="true" name="BLPH1" vbProcedure="false">[4]market!$E$7</definedName>
    <definedName function="false" hidden="true" name="BLPH10" vbProcedure="false">[4]market!$O$12</definedName>
    <definedName function="false" hidden="true" name="BLPH11" vbProcedure="false">[4]market!$Y$12</definedName>
    <definedName function="false" hidden="true" name="BLPH12" vbProcedure="false">[4]market!$T$12</definedName>
    <definedName function="false" hidden="true" name="BLPH13" vbProcedure="false">[4]market!$AD$12</definedName>
    <definedName function="false" hidden="true" name="BLPH14" vbProcedure="false">[4]market!$AI$12</definedName>
    <definedName function="false" hidden="true" name="BLPH15" vbProcedure="false">#REF!</definedName>
    <definedName function="false" hidden="true" name="BLPH2" vbProcedure="false">[4]market!$I$7</definedName>
    <definedName function="false" hidden="true" name="BLPH200001" vbProcedure="false">#REF!</definedName>
    <definedName function="false" hidden="true" name="BLPH23" vbProcedure="false">#REF!</definedName>
    <definedName function="false" hidden="true" name="BLPH24" vbProcedure="false">#REF!</definedName>
    <definedName function="false" hidden="true" name="BLPH25" vbProcedure="false">#REF!</definedName>
    <definedName function="false" hidden="true" name="BLPH3" vbProcedure="false">[4]market!$M$7</definedName>
    <definedName function="false" hidden="true" name="BLPH4" vbProcedure="false">[4]market!$Q$7</definedName>
    <definedName function="false" hidden="true" name="BLPH5" vbProcedure="false">[4]market!$Z$7</definedName>
    <definedName function="false" hidden="true" name="BLPH6" vbProcedure="false">[4]market!$T$7</definedName>
    <definedName function="false" hidden="true" name="BLPH7" vbProcedure="false">[4]market!$AC$7</definedName>
    <definedName function="false" hidden="true" name="BLPH8" vbProcedure="false">[4]market!$E$12</definedName>
    <definedName function="false" hidden="true" name="BLPH9" vbProcedure="false">[4]market!$J$12</definedName>
    <definedName function="false" hidden="true" name="BM.AFAcumulado" vbProcedure="false">#REF!</definedName>
    <definedName function="false" hidden="true" name="BM.AFAnterior" vbProcedure="false">#REF!</definedName>
    <definedName function="false" hidden="true" name="BM.MaxMed" vbProcedure="false">IF(RegimeExecucao="Global",1,#REF!)</definedName>
    <definedName function="false" hidden="true" name="RegimeExecucao" vbProcedure="false">#N/A</definedName>
    <definedName function="false" hidden="true" name="BM.MEDAcumulado" vbProcedure="false">IF(COUNTIF(#REF!,BM.medicao)&gt;0,SUM(OFFSET(#REF!,0,0,1,MATCH(BM.medicao,#REF!,0))),0)</definedName>
    <definedName function="false" hidden="true" name="BM.MEDAnterior" vbProcedure="false">IF(COUNTIF(#REF!,BM.medicao-1)&gt;0,SUM(OFFSET(#REF!,0,0,1,MATCH(BM.medicao-1,#REF!,0))),0)</definedName>
    <definedName function="false" hidden="true" name="BM.medicao" vbProcedure="false">OFFSET(#REF!,1,0)</definedName>
    <definedName function="false" hidden="true" name="BM.MinMed" vbProcedure="false">IF(RegimeExecucao="Global",-1,-#REF!)</definedName>
    <definedName function="false" hidden="true" name="britage" vbProcedure="false">{#N/A,#N/A,FALSE,"GERAL";#N/A,#N/A,FALSE,"012-96";#N/A,#N/A,FALSE,"018-96";#N/A,#N/A,FALSE,"027-96";#N/A,#N/A,FALSE,"059-96";#N/A,#N/A,FALSE,"076-96";#N/A,#N/A,FALSE,"019-97";#N/A,#N/A,FALSE,"021-97";#N/A,#N/A,FALSE,"022-97";#N/A,#N/A,FALSE,"028-97"}</definedName>
    <definedName function="false" hidden="true" name="BRITAGEM" vbProcedure="false">{#N/A,#N/A,FALSE,"GERAL";#N/A,#N/A,FALSE,"012-96";#N/A,#N/A,FALSE,"018-96";#N/A,#N/A,FALSE,"027-96";#N/A,#N/A,FALSE,"059-96";#N/A,#N/A,FALSE,"076-96";#N/A,#N/A,FALSE,"019-97";#N/A,#N/A,FALSE,"021-97";#N/A,#N/A,FALSE,"022-97";#N/A,#N/A,FALSE,"028-97"}</definedName>
    <definedName function="false" hidden="true" name="BRITAGEMFL1" vbProcedure="false">{#N/A,#N/A,FALSE,"GERAL";#N/A,#N/A,FALSE,"012-96";#N/A,#N/A,FALSE,"018-96";#N/A,#N/A,FALSE,"027-96";#N/A,#N/A,FALSE,"059-96";#N/A,#N/A,FALSE,"076-96";#N/A,#N/A,FALSE,"019-97";#N/A,#N/A,FALSE,"021-97";#N/A,#N/A,FALSE,"022-97";#N/A,#N/A,FALSE,"028-97"}</definedName>
    <definedName function="false" hidden="true" name="BXF" vbProcedure="false">{"'Quadro'!$A$4:$BG$78"}</definedName>
    <definedName function="false" hidden="true" name="cadeira" vbProcedure="false">{#N/A,#N/A,TRUE,"Serviços"}</definedName>
    <definedName function="false" hidden="true" name="CadIns" vbProcedure="false">#REF!</definedName>
    <definedName function="false" hidden="true" name="CadSrv" vbProcedure="false">#REF!</definedName>
    <definedName function="false" hidden="true" name="CAEW" vbProcedure="false">#REF!</definedName>
    <definedName function="false" hidden="true" name="CAIXA.Modo" vbProcedure="false">#REF!</definedName>
    <definedName function="false" hidden="true" name="caixas" vbProcedure="false">{#N/A,#N/A,FALSE,"GERAL";#N/A,#N/A,FALSE,"012-96";#N/A,#N/A,FALSE,"018-96";#N/A,#N/A,FALSE,"027-96";#N/A,#N/A,FALSE,"059-96";#N/A,#N/A,FALSE,"076-96";#N/A,#N/A,FALSE,"019-97";#N/A,#N/A,FALSE,"021-97";#N/A,#N/A,FALSE,"022-97";#N/A,#N/A,FALSE,"028-97"}</definedName>
    <definedName function="false" hidden="true" name="CAPA" vbProcedure="false">{#N/A,#N/A,TRUE,"Serviços"}</definedName>
    <definedName function="false" hidden="true" name="capa1" vbProcedure="false">{#N/A,#N/A,TRUE,"Serviços"}</definedName>
    <definedName function="false" hidden="true" name="capa11" vbProcedure="false">{#N/A,#N/A,TRUE,"Serviços"}</definedName>
    <definedName function="false" hidden="true" name="capa1_1" vbProcedure="false">{#N/A,#N/A,TRUE,"Serviços"}</definedName>
    <definedName function="false" hidden="true" name="capa1_1_1" vbProcedure="false">{#N/A,#N/A,TRUE,"Serviços"}</definedName>
    <definedName function="false" hidden="true" name="capa1_2" vbProcedure="false">{#N/A,#N/A,TRUE,"Serviços"}</definedName>
    <definedName function="false" hidden="true" name="capa1_2_1" vbProcedure="false">{#N/A,#N/A,TRUE,"Serviços"}</definedName>
    <definedName function="false" hidden="true" name="capa1_3" vbProcedure="false">{#N/A,#N/A,TRUE,"Serviços"}</definedName>
    <definedName function="false" hidden="true" name="capa1_3_1" vbProcedure="false">{#N/A,#N/A,TRUE,"Serviços"}</definedName>
    <definedName function="false" hidden="true" name="capa1_4" vbProcedure="false">{#N/A,#N/A,TRUE,"Serviços"}</definedName>
    <definedName function="false" hidden="true" name="capa1_4_1" vbProcedure="false">{#N/A,#N/A,TRUE,"Serviços"}</definedName>
    <definedName function="false" hidden="true" name="capa1_5" vbProcedure="false">{#N/A,#N/A,TRUE,"Serviços"}</definedName>
    <definedName function="false" hidden="true" name="capa1_5_1" vbProcedure="false">{#N/A,#N/A,TRUE,"Serviços"}</definedName>
    <definedName function="false" hidden="true" name="capa2" vbProcedure="false">{#N/A,#N/A,TRUE,"Serviços"}</definedName>
    <definedName function="false" hidden="true" name="capa22" vbProcedure="false">{#N/A,#N/A,TRUE,"Serviços"}</definedName>
    <definedName function="false" hidden="true" name="capa2_1" vbProcedure="false">{#N/A,#N/A,TRUE,"Serviços"}</definedName>
    <definedName function="false" hidden="true" name="capa2_1_1" vbProcedure="false">{#N/A,#N/A,TRUE,"Serviços"}</definedName>
    <definedName function="false" hidden="true" name="capa2_2" vbProcedure="false">{#N/A,#N/A,TRUE,"Serviços"}</definedName>
    <definedName function="false" hidden="true" name="capa2_2_1" vbProcedure="false">{#N/A,#N/A,TRUE,"Serviços"}</definedName>
    <definedName function="false" hidden="true" name="capa2_3" vbProcedure="false">{#N/A,#N/A,TRUE,"Serviços"}</definedName>
    <definedName function="false" hidden="true" name="capa2_3_1" vbProcedure="false">{#N/A,#N/A,TRUE,"Serviços"}</definedName>
    <definedName function="false" hidden="true" name="capa2_4" vbProcedure="false">{#N/A,#N/A,TRUE,"Serviços"}</definedName>
    <definedName function="false" hidden="true" name="capa2_4_1" vbProcedure="false">{#N/A,#N/A,TRUE,"Serviços"}</definedName>
    <definedName function="false" hidden="true" name="capa2_5" vbProcedure="false">{#N/A,#N/A,TRUE,"Serviços"}</definedName>
    <definedName function="false" hidden="true" name="capa2_5_1" vbProcedure="false">{#N/A,#N/A,TRUE,"Serviços"}</definedName>
    <definedName function="false" hidden="true" name="CAPAA" vbProcedure="false">{#N/A,#N/A,TRUE,"Serviços"}</definedName>
    <definedName function="false" hidden="true" name="capacitação" vbProcedure="false">{"'gráf jan00'!$A$1:$AK$41"}</definedName>
    <definedName function="false" hidden="true" name="CAPA_1" vbProcedure="false">{#N/A,#N/A,TRUE,"Serviços"}</definedName>
    <definedName function="false" hidden="true" name="CAPA_1_1" vbProcedure="false">{#N/A,#N/A,TRUE,"Serviços"}</definedName>
    <definedName function="false" hidden="true" name="CAPA_2" vbProcedure="false">{#N/A,#N/A,TRUE,"Serviços"}</definedName>
    <definedName function="false" hidden="true" name="CAPA_2_1" vbProcedure="false">{#N/A,#N/A,TRUE,"Serviços"}</definedName>
    <definedName function="false" hidden="true" name="CAPA_3" vbProcedure="false">{#N/A,#N/A,TRUE,"Serviços"}</definedName>
    <definedName function="false" hidden="true" name="CAPA_3_1" vbProcedure="false">{#N/A,#N/A,TRUE,"Serviços"}</definedName>
    <definedName function="false" hidden="true" name="CAPA_4" vbProcedure="false">{#N/A,#N/A,TRUE,"Serviços"}</definedName>
    <definedName function="false" hidden="true" name="CAPA_4_1" vbProcedure="false">{#N/A,#N/A,TRUE,"Serviços"}</definedName>
    <definedName function="false" hidden="true" name="CAPA_5" vbProcedure="false">{#N/A,#N/A,TRUE,"Serviços"}</definedName>
    <definedName function="false" hidden="true" name="CAPA_5_1" vbProcedure="false">{#N/A,#N/A,TRUE,"Serviços"}</definedName>
    <definedName function="false" hidden="true" name="CAPTAÇÃO" vbProcedure="false">{#N/A,#N/A,FALSE,"GERAL";#N/A,#N/A,FALSE,"012-96";#N/A,#N/A,FALSE,"018-96";#N/A,#N/A,FALSE,"027-96";#N/A,#N/A,FALSE,"059-96";#N/A,#N/A,FALSE,"076-96";#N/A,#N/A,FALSE,"019-97";#N/A,#N/A,FALSE,"021-97";#N/A,#N/A,FALSE,"022-97";#N/A,#N/A,FALSE,"028-97"}</definedName>
    <definedName function="false" hidden="true" name="caralho" vbProcedure="false">{#N/A,#N/A,TRUE,"Serviços"}</definedName>
    <definedName function="false" hidden="true" name="CARLA" vbProcedure="false">{#N/A,#N/A,FALSE,"SS";#N/A,#N/A,FALSE,"TER1";#N/A,#N/A,FALSE,"TER2";#N/A,#N/A,FALSE,"TER3";#N/A,#N/A,FALSE,"TP1";#N/A,#N/A,FALSE,"TP2";#N/A,#N/A,FALSE,"TP3";#N/A,#N/A,FALSE,"DI1";#N/A,#N/A,FALSE,"DI2";#N/A,#N/A,FALSE,"DI3";#N/A,#N/A,FALSE,"DS1";#N/A,#N/A,FALSE,"DS2";#N/A,#N/A,FALSE,"CM"}</definedName>
    <definedName function="false" hidden="true" name="ccccccccc"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cch" vbProcedure="false">#N/A</definedName>
    <definedName function="false" hidden="true" name="cdi" vbProcedure="false">{#N/A,#N/A,TRUE,"Serviços"}</definedName>
    <definedName function="false" hidden="true" name="CdQtEqA" vbProcedure="false">2</definedName>
    <definedName function="false" hidden="true" name="CdQtEqP" vbProcedure="false">2</definedName>
    <definedName function="false" hidden="true" name="CdQtMoA" vbProcedure="false">2</definedName>
    <definedName function="false" hidden="true" name="CdQtMoP" vbProcedure="false">2</definedName>
    <definedName function="false" hidden="true" name="CdQtMpA" vbProcedure="false">5</definedName>
    <definedName function="false" hidden="true" name="CdQtMpP" vbProcedure="false">5</definedName>
    <definedName function="false" hidden="true" name="CdQtTrA" vbProcedure="false">2</definedName>
    <definedName function="false" hidden="true" name="CdQtTrP" vbProcedure="false">2</definedName>
    <definedName function="false" hidden="false" name="CFF.ColunaPadrão" vbProcedure="false">#REF!</definedName>
    <definedName function="false" hidden="false" name="CFF.Colunas" vbProcedure="false">#REF!</definedName>
    <definedName function="false" hidden="false" name="CFF.Dados" vbProcedure="false">OFFSET(#REF!,1,0):OFFSET(#REF!,-1,-1)</definedName>
    <definedName function="false" hidden="false" name="CFF.IncluirLinha" vbProcedure="false">MAX(#REF!)*CFF.NumLinha-ROW(#REF!)+ROW(#REF!)+1</definedName>
    <definedName function="false" hidden="false" name="CFF.Item" vbProcedure="false">OFFSET(#REF!,1,0):OFFSET(#REF!,-1,-1)</definedName>
    <definedName function="false" hidden="false" name="CFF.LinhaPadrão" vbProcedure="false">#REF!</definedName>
    <definedName function="false" hidden="false" name="CFF.NumLinha" vbProcedure="false">ROW(#REF!)-ROW(#REF!)-1</definedName>
    <definedName function="false" hidden="true" name="Change" vbProcedure="false">#N/A</definedName>
    <definedName function="false" hidden="true" name="Change2" vbProcedure="false">#N/A</definedName>
    <definedName function="false" hidden="true" name="Change3" vbProcedure="false">#N/A</definedName>
    <definedName function="false" hidden="true" name="Change4" vbProcedure="false">#N/A</definedName>
    <definedName function="false" hidden="true" name="ChangeRange" vbProcedure="false">#N/A</definedName>
    <definedName function="false" hidden="true" name="ChangeRange2" vbProcedure="false">#N/A</definedName>
    <definedName function="false" hidden="true" name="charles" vbProcedure="false">{"'gráf jan00'!$A$1:$AK$41"}</definedName>
    <definedName function="false" hidden="true" name="Chave" vbProcedure="false">#REF!</definedName>
    <definedName function="false" hidden="true" name="Chave1" vbProcedure="false">#REF!</definedName>
    <definedName function="false" hidden="true" name="CHECKSSO_OUT" vbProcedure="false">{"'Quadro'!$A$4:$BG$78"}</definedName>
    <definedName function="false" hidden="true" name="ciclos" vbProcedure="false">{"'RR'!$A$2:$E$81"}</definedName>
    <definedName function="false" hidden="true" name="cida" vbProcedure="false">{#N/A,#N/A,FALSE,"PCOL"}</definedName>
    <definedName function="false" hidden="true" name="Clas" vbProcedure="false">MAX(LEN(#REF!))</definedName>
    <definedName function="false" hidden="true" name="Clas_1" vbProcedure="false">MAX(LEN(#REF!))</definedName>
    <definedName function="false" hidden="true" name="claudio" vbProcedure="false">{"'gráf jan00'!$A$1:$AK$41"}</definedName>
    <definedName function="false" hidden="true" name="Cliente" vbProcedure="false">""</definedName>
    <definedName function="false" hidden="true" name="Cls" vbProcedure="false">#N/A</definedName>
    <definedName function="false" hidden="true" name="CMC" vbProcedure="false">{#N/A,#N/A,FALSE,"GERAL";#N/A,#N/A,FALSE,"012-96";#N/A,#N/A,FALSE,"018-96";#N/A,#N/A,FALSE,"027-96";#N/A,#N/A,FALSE,"059-96";#N/A,#N/A,FALSE,"076-96";#N/A,#N/A,FALSE,"019-97";#N/A,#N/A,FALSE,"021-97";#N/A,#N/A,FALSE,"022-97";#N/A,#N/A,FALSE,"028-97"}</definedName>
    <definedName function="false" hidden="true" name="Cobra" vbProcedure="false">{#N/A,#N/A,FALSE,"PCOL"}</definedName>
    <definedName function="false" hidden="true" name="Cobre" vbProcedure="false">{"'CptDifn'!$AA$32:$AG$32"}</definedName>
    <definedName function="false" hidden="true" name="Coluna" vbProcedure="false">#REF!</definedName>
    <definedName function="false" hidden="true" name="Comp" vbProcedure="false">#REF!</definedName>
    <definedName function="false" hidden="false" name="Composições.LinhaPadrão" vbProcedure="false">#REF!</definedName>
    <definedName function="false" hidden="true" name="CONCEL" vbProcedure="false">{#N/A,#N/A,FALSE,"GERAL";#N/A,#N/A,FALSE,"012-96";#N/A,#N/A,FALSE,"018-96";#N/A,#N/A,FALSE,"027-96";#N/A,#N/A,FALSE,"059-96";#N/A,#N/A,FALSE,"076-96";#N/A,#N/A,FALSE,"019-97";#N/A,#N/A,FALSE,"021-97";#N/A,#N/A,FALSE,"022-97";#N/A,#N/A,FALSE,"028-97"}</definedName>
    <definedName function="false" hidden="true" name="Concentrado_Cobre" vbProcedure="false">{"'CptDifn'!$AA$32:$AG$32"}</definedName>
    <definedName function="false" hidden="true" name="concorrentes" vbProcedure="false">{#N/A,#N/A,FALSE,"Cronograma";#N/A,#N/A,FALSE,"Cronogr. 2"}</definedName>
    <definedName function="false" hidden="true" name="controle" vbProcedure="false">{"'Plan1 (2)'!$A$5:$F$63"}</definedName>
    <definedName function="false" hidden="true" name="Copia" vbProcedure="false">{#N/A,#N/A,FALSE,"PCOL"}</definedName>
    <definedName function="false" hidden="true" name="copiaranch"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copiaranch2"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cor" vbProcedure="false">{"'gráf jan00'!$A$1:$AK$41"}</definedName>
    <definedName function="false" hidden="false" name="Cotações.LinhaPadrão" vbProcedure="false">#REF!</definedName>
    <definedName function="false" hidden="true" name="CpuAux" vbProcedure="false">#REF!</definedName>
    <definedName function="false" hidden="true" name="CPUs" vbProcedure="false">#REF!</definedName>
    <definedName function="false" hidden="true" name="CRIT" vbProcedure="false">#REF!</definedName>
    <definedName function="false" hidden="true" name="Criteria" vbProcedure="false">#REF!</definedName>
    <definedName function="false" hidden="true" name="Cron" vbProcedure="false">{#N/A,#N/A,FALSE,"MO (2)"}</definedName>
    <definedName function="false" hidden="true" name="CRONO.ColunaPadrão" vbProcedure="false">#REF!</definedName>
    <definedName function="false" hidden="true" name="CRONO.Filtro" vbProcedure="false">#REF!</definedName>
    <definedName function="false" hidden="true" name="CRONO.FirstCol" vbProcedure="false">#REF!</definedName>
    <definedName function="false" hidden="true" name="CRONO.firstrow" vbProcedure="false">#REF!</definedName>
    <definedName function="false" hidden="true" name="CRONO.Frenterow" vbProcedure="false">#REF!</definedName>
    <definedName function="false" hidden="true" name="CRONO.LastCol" vbProcedure="false">#REF!</definedName>
    <definedName function="false" hidden="true" name="CRONO.lastrow" vbProcedure="false">#REF!</definedName>
    <definedName function="false" hidden="true" name="CRONO.LinhaPadrão" vbProcedure="false">#REF!</definedName>
    <definedName function="false" hidden="true" name="CRONO.LinhasNecessarias" vbProcedure="false">COUNTIF(#REF!,"Manual")+COUNTIF(#REF!,"SemiAuto")+COUNT(ORÇAMENTO.ListaCrono)</definedName>
    <definedName function="false" hidden="true" name="CRONO.margemrow" vbProcedure="false">#REF!</definedName>
    <definedName function="false" hidden="true" name="CRONO.MaxParc" vbProcedure="false">#REF!+#REF!</definedName>
    <definedName function="false" hidden="true" name="CRONO.NivelExibicao" vbProcedure="false">#REF!</definedName>
    <definedName function="false" hidden="true" name="CRONO.Parcela1" vbProcedure="false">#REF!</definedName>
    <definedName function="false" hidden="true" name="cronograma" vbProcedure="false">{#N/A,#N/A,TRUE,"Plan1"}</definedName>
    <definedName function="false" hidden="true" name="Cronograma2" vbProcedure="false">{#N/A,#N/A,TRUE,"indice";#N/A,#N/A,TRUE,"indicadores";#N/A,#N/A,TRUE,"comentarios"}</definedName>
    <definedName function="false" hidden="true" name="CRONOPLE.ColunaPadrão" vbProcedure="false">#REF!</definedName>
    <definedName function="false" hidden="true" name="CRONOPLE.FirstCol" vbProcedure="false">#REF!</definedName>
    <definedName function="false" hidden="true" name="CRONOPLE.firstrow" vbProcedure="false">#REF!</definedName>
    <definedName function="false" hidden="true" name="CRONOPLE.Frenterow" vbProcedure="false">#REF!</definedName>
    <definedName function="false" hidden="true" name="CRONOPLE.LastCol" vbProcedure="false">#REF!</definedName>
    <definedName function="false" hidden="true" name="CRONOPLE.lastrow" vbProcedure="false">#REF!</definedName>
    <definedName function="false" hidden="true" name="CRONOPLE.LinhaPadrão" vbProcedure="false">#REF!</definedName>
    <definedName function="false" hidden="true" name="CRONOPLE.margemrow" vbProcedure="false">#REF!</definedName>
    <definedName function="false" hidden="true" name="CRONOPLE.ValorDoEvento" vbProcedure="false">SUMIF(#REF!,#REF!,OFFSET(#REF!,0,#REF!))</definedName>
    <definedName function="false" hidden="true" name="CTH" vbProcedure="false">{#N/A,#N/A,FALSE,"GERAL";#N/A,#N/A,FALSE,"012-96";#N/A,#N/A,FALSE,"018-96";#N/A,#N/A,FALSE,"027-96";#N/A,#N/A,FALSE,"059-96";#N/A,#N/A,FALSE,"076-96";#N/A,#N/A,FALSE,"019-97";#N/A,#N/A,FALSE,"021-97";#N/A,#N/A,FALSE,"022-97";#N/A,#N/A,FALSE,"028-97"}</definedName>
    <definedName function="false" hidden="true" name="CunEq" vbProcedure="false">SUM(IF(#REF! =#REF!,(#REF!)*(#REF!="EQ")))</definedName>
    <definedName function="false" hidden="true" name="CunEq_1" vbProcedure="false">SUM(IF(#REF! =#REF!,(#REF!)*(#REF!="EQ")))</definedName>
    <definedName function="false" hidden="true" name="CunMo" vbProcedure="false">SUM(IF(#REF! =#REF!,(#REF!)*(#REF!="MO")))</definedName>
    <definedName function="false" hidden="true" name="CunMo_1" vbProcedure="false">SUM(IF(#REF! =#REF!,(#REF!)*(#REF!="MO")))</definedName>
    <definedName function="false" hidden="true" name="CunMp" vbProcedure="false">SUM(IF(#REF! =#REF!,(#REF!)*(#REF!="MP")))</definedName>
    <definedName function="false" hidden="true" name="CunMp_1" vbProcedure="false">SUM(IF(#REF! =#REF!,(#REF!)*(#REF!="MP")))</definedName>
    <definedName function="false" hidden="true" name="cxz" vbProcedure="false">{"'gráf jan00'!$A$1:$AK$41"}</definedName>
    <definedName function="false" hidden="true" name="c_c" vbProcedure="false">{"'REL CUSTODIF'!$B$1:$H$72"}</definedName>
    <definedName function="false" hidden="true" name="CÁLCULO.AgrupEventos" vbProcedure="false">#REF!</definedName>
    <definedName function="false" hidden="true" name="CÁLCULO.ColunaPadrão" vbProcedure="false">#REF!</definedName>
    <definedName function="false" hidden="true" name="CÁLCULO.Filtro" vbProcedure="false">#REF!</definedName>
    <definedName function="false" hidden="true" name="CÁLCULO.firstcol" vbProcedure="false">#REF!</definedName>
    <definedName function="false" hidden="true" name="CÁLCULO.firstrow" vbProcedure="false">#REF!</definedName>
    <definedName function="false" hidden="true" name="CÁLCULO.Frenterow" vbProcedure="false">#REF!</definedName>
    <definedName function="false" hidden="true" name="CÁLCULO.lastcol" vbProcedure="false">#REF!</definedName>
    <definedName function="false" hidden="true" name="CÁLCULO.lastrow" vbProcedure="false">#REF!</definedName>
    <definedName function="false" hidden="true" name="CÁLCULO.LinhaPadrão" vbProcedure="false">#REF!</definedName>
    <definedName function="false" hidden="true" name="CÁLCULO.margemrow" vbProcedure="false">#REF!</definedName>
    <definedName function="false" hidden="true" name="CÁLCULO.MATRIZ1.ColunaPadrão" vbProcedure="false">#REF!</definedName>
    <definedName function="false" hidden="true" name="CÁLCULO.MATRIZ1.firstcol" vbProcedure="false">#REF!</definedName>
    <definedName function="false" hidden="true" name="CÁLCULO.MATRIZ1.lastcol" vbProcedure="false">#REF!</definedName>
    <definedName function="false" hidden="true" name="CÁLCULO.MATRIZ1.lastrow" vbProcedure="false">#REF!</definedName>
    <definedName function="false" hidden="true" name="CÁLCULO.MATRIZ2.ColunaPadrão" vbProcedure="false">#REF!</definedName>
    <definedName function="false" hidden="true" name="CÁLCULO.MATRIZ2.firstcol" vbProcedure="false">#REF!</definedName>
    <definedName function="false" hidden="true" name="CÁLCULO.MATRIZ2.lastcol" vbProcedure="false">#REF!</definedName>
    <definedName function="false" hidden="true" name="CÁLCULO.MATRIZ2.lastrow" vbProcedure="false">#REF!</definedName>
    <definedName function="false" hidden="true" name="CÁLCULO.MATRIZ3.ColunaPadrão" vbProcedure="false">#REF!</definedName>
    <definedName function="false" hidden="true" name="CÁLCULO.MATRIZ3.firstcol" vbProcedure="false">#REF!</definedName>
    <definedName function="false" hidden="true" name="CÁLCULO.MATRIZ3.lastcol" vbProcedure="false">#REF!</definedName>
    <definedName function="false" hidden="true" name="CÁLCULO.MATRIZ3.lastrow" vbProcedure="false">#REF!</definedName>
    <definedName function="false" hidden="true" name="CÁLCULO.NúmeroDeEventos" vbProcedure="false">IF(AUTOEVENTO&lt;&gt;"manual",MAX(#REF!),MAX(OFFSET(#REF!,1,0)))</definedName>
    <definedName function="false" hidden="true" name="CÁLCULO.NúmeroDeFrentes" vbProcedure="false">COLUMN(#REF!)-COLUMN(#REF!)</definedName>
    <definedName function="false" hidden="true" name="CÁLCULO.TotalAdmLocal" vbProcedure="false">IF(AUTOEVENTO="manual",SUMIF(#REF!,1,#REF!),0)</definedName>
    <definedName function="false" hidden="true" name="dada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dadadad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false" name="Dados.Assinatura1" vbProcedure="false">#REF!</definedName>
    <definedName function="false" hidden="false" name="Dados.Assinatura2" vbProcedure="false">#REF!</definedName>
    <definedName function="false" hidden="false" name="Dados.Lista.Acompanhamento" vbProcedure="false">#REF!</definedName>
    <definedName function="false" hidden="false" name="Dados.Lista.BDI" vbProcedure="false">#REF!</definedName>
    <definedName function="false" hidden="false" name="Dados.Lista.Localidade" vbProcedure="false">#REF!</definedName>
    <definedName function="false" hidden="false" name="Dados.Lista.RegimeExecução" vbProcedure="false">#REF!</definedName>
    <definedName function="false" hidden="true" name="DAER1" vbProcedure="false">{#N/A,#N/A,TRUE,"Serviços"}</definedName>
    <definedName function="false" hidden="true" name="DAER11" vbProcedure="false">{#N/A,#N/A,TRUE,"Serviços"}</definedName>
    <definedName function="false" hidden="true" name="DAER1_1" vbProcedure="false">{#N/A,#N/A,TRUE,"Serviços"}</definedName>
    <definedName function="false" hidden="true" name="DAER1_1_1" vbProcedure="false">{#N/A,#N/A,TRUE,"Serviços"}</definedName>
    <definedName function="false" hidden="true" name="DAER1_2" vbProcedure="false">{#N/A,#N/A,TRUE,"Serviços"}</definedName>
    <definedName function="false" hidden="true" name="DAER1_2_1" vbProcedure="false">{#N/A,#N/A,TRUE,"Serviços"}</definedName>
    <definedName function="false" hidden="true" name="DAER1_3" vbProcedure="false">{#N/A,#N/A,TRUE,"Serviços"}</definedName>
    <definedName function="false" hidden="true" name="DAER1_3_1" vbProcedure="false">{#N/A,#N/A,TRUE,"Serviços"}</definedName>
    <definedName function="false" hidden="true" name="DAER1_4" vbProcedure="false">{#N/A,#N/A,TRUE,"Serviços"}</definedName>
    <definedName function="false" hidden="true" name="DAER1_4_1" vbProcedure="false">{#N/A,#N/A,TRUE,"Serviços"}</definedName>
    <definedName function="false" hidden="true" name="DAER1_5" vbProcedure="false">{#N/A,#N/A,TRUE,"Serviços"}</definedName>
    <definedName function="false" hidden="true" name="DAER1_5_1" vbProcedure="false">{#N/A,#N/A,TRUE,"Serviços"}</definedName>
    <definedName function="false" hidden="true" name="DAVI" vbProcedure="false">{#N/A,#N/A,TRUE,"Serviços"}</definedName>
    <definedName function="false" hidden="true" name="david" vbProcedure="false">{"'gráf jan00'!$A$1:$AK$41"}</definedName>
    <definedName function="false" hidden="true" name="david1" vbProcedure="false">{"'gráf jan00'!$A$1:$AK$41"}</definedName>
    <definedName function="false" hidden="true" name="DDDDDDDDDDDDDDDDD"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DDEEERE" vbProcedure="false">{"'gráf jan00'!$A$1:$AK$41"}</definedName>
    <definedName function="false" hidden="true" name="ddere" vbProcedure="false">{#N/A,#N/A,FALSE,"MO (2)"}</definedName>
    <definedName function="false" hidden="true" name="DEAM" vbProcedure="false">{"'CptDifn'!$AA$32:$AG$32"}</definedName>
    <definedName function="false" hidden="true" name="DEAS" vbProcedure="false">{"'CptDifn'!$AA$32:$AG$32"}</definedName>
    <definedName function="false" hidden="true" name="deb" vbProcedure="false">#REF!</definedName>
    <definedName function="false" hidden="true" name="DECG" vbProcedure="false">{"'CptDifn'!$AA$32:$AG$32"}</definedName>
    <definedName function="false" hidden="true" name="defensas" vbProcedure="false">#REF!</definedName>
    <definedName function="false" hidden="true" name="defwe" vbProcedure="false">{"'Quadro'!$A$4:$BG$78"}</definedName>
    <definedName function="false" hidden="true" name="DEGL" vbProcedure="false">{"'CptDifn'!$AA$32:$AG$32"}</definedName>
    <definedName function="false" hidden="true" name="DescAux" vbProcedure="false">#N/A</definedName>
    <definedName function="false" hidden="true" name="descobrir" vbProcedure="false">{#N/A,#N/A,FALSE,"Cronograma";#N/A,#N/A,FALSE,"Cronogr. 2"}</definedName>
    <definedName function="false" hidden="true" name="descobrir1" vbProcedure="false">{#N/A,#N/A,FALSE,"Eletricista";#N/A,#N/A,FALSE,"Mec.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function="false" hidden="true" name="descobrir2" vbProcedure="false">{#N/A,#N/A,FALSE,"Eletricista";#N/A,#N/A,FALSE,"Mecânico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function="false" hidden="true" name="descobrir3" vbProcedure="false">{#N/A,#N/A,FALSE,"Cronograma";#N/A,#N/A,FALSE,"Cronogr. 2"}</definedName>
    <definedName function="false" hidden="true" name="descobrir4" vbProcedure="false">{#N/A,#N/A,FALSE,"FASE1";#N/A,#N/A,FALSE,"FASE2";#N/A,#N/A,FALSE,"FASE3";#N/A,#N/A,FALSE,"FASE4";#N/A,#N/A,FALSE,"FASE5";#N/A,#N/A,FALSE,"FASE6";#N/A,#N/A,FALSE,"FASE7";#N/A,#N/A,FALSE,"FASE8";#N/A,#N/A,FALSE,"FASE9";#N/A,#N/A,FALSE,"FASE10";#N/A,#N/A,FALSE,"EQUIPAMENTOS";#N/A,#N/A,FALSE,"MOI";#N/A,#N/A,FALSE,"CANTEIRO";#N/A,#N/A,FALSE,"TERCEIROS";#N/A,#N/A,FALSE,"DCO";#N/A,#N/A,FALSE,"RESUMO"}</definedName>
    <definedName function="false" hidden="true" name="DESCOR" vbProcedure="false">{"'gráf jan00'!$A$1:$AK$41"}</definedName>
    <definedName function="false" hidden="true" name="descrisão" vbProcedure="false">{"'gráf jan00'!$A$1:$AK$41"}</definedName>
    <definedName function="false" hidden="true" name="DESONERACAO" vbProcedure="false">#N/A</definedName>
    <definedName function="false" hidden="true" name="Detalhe" vbProcedure="false">{"'Resumo'!$A$4:$N$60"}</definedName>
    <definedName function="false" hidden="true" name="dfadsfsadf" vbProcedure="false">{"'gráf jan00'!$A$1:$AK$41"}</definedName>
    <definedName function="false" hidden="true" name="dfd" vbProcedure="false">{"'gráf jan00'!$A$1:$AK$41"}</definedName>
    <definedName function="false" hidden="true" name="dfdf"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DFDFDF" vbProcedure="false">{"'gráf jan00'!$A$1:$AK$41"}</definedName>
    <definedName function="false" hidden="true" name="dfdfdfd" vbProcedure="false">#N/A</definedName>
    <definedName function="false" hidden="true" name="dffasf" vbProcedure="false">{#N/A,#N/A,TRUE,"indice";#N/A,#N/A,TRUE,"indicadores";#N/A,#N/A,TRUE,"comentarios"}</definedName>
    <definedName function="false" hidden="true" name="DFGADET" vbProcedure="false">{"'gráf jan00'!$A$1:$AK$41"}</definedName>
    <definedName function="false" hidden="true" name="DFGDFGD" vbProcedure="false">{"'Quadro'!$A$4:$BG$78"}</definedName>
    <definedName function="false" hidden="true" name="dfgs" vbProcedure="false">{#N/A,#N/A,TRUE,"Serviços"}</definedName>
    <definedName function="false" hidden="true" name="dfgss" vbProcedure="false">{#N/A,#N/A,TRUE,"Serviços"}</definedName>
    <definedName function="false" hidden="true" name="dfhgdf" vbProcedure="false">{#N/A,#N/A,TRUE,"indice";#N/A,#N/A,TRUE,"indicadores";#N/A,#N/A,TRUE,"comentarios"}</definedName>
    <definedName function="false" hidden="true" name="dfuil" vbProcedure="false">{"'RR'!$A$2:$E$81"}</definedName>
    <definedName function="false" hidden="true" name="DGF" vbProcedure="false">{#N/A,#N/A,FALSE,"MO (2)"}</definedName>
    <definedName function="false" hidden="true" name="DILO_Ferrovia" vbProcedure="false">{"'Quadro'!$A$4:$BG$78"}</definedName>
    <definedName function="false" hidden="true" name="disdjo" vbProcedure="false">{#N/A,#N/A,FALSE,"GERAL";#N/A,#N/A,FALSE,"012-96";#N/A,#N/A,FALSE,"018-96";#N/A,#N/A,FALSE,"027-96";#N/A,#N/A,FALSE,"059-96";#N/A,#N/A,FALSE,"076-96";#N/A,#N/A,FALSE,"019-97";#N/A,#N/A,FALSE,"021-97";#N/A,#N/A,FALSE,"022-97";#N/A,#N/A,FALSE,"028-97"}</definedName>
    <definedName function="false" hidden="true" name="disp1" vbProcedure="false">{"'RR'!$A$2:$E$81"}</definedName>
    <definedName function="false" hidden="true" name="Displocopaul1" vbProcedure="false">{"'gráf jan00'!$A$1:$AK$41"}</definedName>
    <definedName function="false" hidden="true" name="disppaul" vbProcedure="false">{"'gráf jan00'!$A$1:$AK$41"}</definedName>
    <definedName function="false" hidden="true" name="Disppaul1" vbProcedure="false">{"'gráf jan00'!$A$1:$AK$41"}</definedName>
    <definedName function="false" hidden="true" name="disppaul10" vbProcedure="false">{"'gráf jan00'!$A$1:$AK$41"}</definedName>
    <definedName function="false" hidden="true" name="disppaul100" vbProcedure="false">{"'gráf jan00'!$A$1:$AK$41"}</definedName>
    <definedName function="false" hidden="true" name="disppaul11" vbProcedure="false">{"'Quadro'!$A$4:$BG$78"}</definedName>
    <definedName function="false" hidden="true" name="disppaul12" vbProcedure="false">{"'gráf jan00'!$A$1:$AK$41"}</definedName>
    <definedName function="false" hidden="true" name="disppaul13" vbProcedure="false">{"'gráf jan00'!$A$1:$AK$41"}</definedName>
    <definedName function="false" hidden="true" name="disppaul14" vbProcedure="false">{"'gráf jan00'!$A$1:$AK$41"}</definedName>
    <definedName function="false" hidden="true" name="disppaul15" vbProcedure="false">{"'gráf jan00'!$A$1:$AK$41"}</definedName>
    <definedName function="false" hidden="true" name="disppaul2" vbProcedure="false">{"'gráf jan00'!$A$1:$AK$41"}</definedName>
    <definedName function="false" hidden="true" name="disppaul4" vbProcedure="false">{"'gráf jan00'!$A$1:$AK$41"}</definedName>
    <definedName function="false" hidden="true" name="DispTelGASAG" vbProcedure="false">{"'teste'!$B$2:$R$49"}</definedName>
    <definedName function="false" hidden="true" name="ditf" vbProcedure="false">{"'CptDifn'!$AA$32:$AG$32"}</definedName>
    <definedName function="false" hidden="false" name="divd" vbProcedure="false">#REF!</definedName>
    <definedName function="false" hidden="true" name="dksojd" vbProcedure="false">{#N/A,#N/A,FALSE,"PCOL"}</definedName>
    <definedName function="false" hidden="true" name="dng" vbProcedure="false">{#N/A,#N/A,FALSE,"GERAL";#N/A,#N/A,FALSE,"012-96";#N/A,#N/A,FALSE,"018-96";#N/A,#N/A,FALSE,"027-96";#N/A,#N/A,FALSE,"059-96";#N/A,#N/A,FALSE,"076-96";#N/A,#N/A,FALSE,"019-97";#N/A,#N/A,FALSE,"021-97";#N/A,#N/A,FALSE,"022-97";#N/A,#N/A,FALSE,"028-97"}</definedName>
    <definedName function="false" hidden="true" name="dsda" vbProcedure="false">{#N/A,#N/A,TRUE,"indice";#N/A,#N/A,TRUE,"indicadores";#N/A,#N/A,TRUE,"comentarios"}</definedName>
    <definedName function="false" hidden="true" name="dsipaul" vbProcedure="false">{"'gráf jan00'!$A$1:$AK$41"}</definedName>
    <definedName function="false" hidden="true" name="dssssss" vbProcedure="false">{"'gráf jan00'!$A$1:$AK$41"}</definedName>
    <definedName function="false" hidden="true" name="DUCOL" vbProcedure="false">{"'Plan1 (2)'!$A$5:$F$63"}</definedName>
    <definedName function="false" hidden="true" name="DV" vbProcedure="false">{"'Quadro'!$A$4:$BG$78"}</definedName>
    <definedName function="false" hidden="true" name="dwd" vbProcedure="false">{"'Quadro'!$A$4:$BG$78"}</definedName>
    <definedName function="false" hidden="true" name="dwsdad" vbProcedure="false">{"'ReceitaLiquidaME'!$AA$25:$AN$32"}</definedName>
    <definedName function="false" hidden="true" name="eesdd" vbProcedure="false">{#N/A,#N/A,TRUE,"indice";#N/A,#N/A,TRUE,"indicadores";#N/A,#N/A,TRUE,"comentarios"}</definedName>
    <definedName function="false" hidden="true" name="EFC" vbProcedure="false">{"'RR'!$A$2:$E$81"}</definedName>
    <definedName function="false" hidden="true" name="EFCEletron" vbProcedure="false">{"'RR'!$A$2:$E$81"}</definedName>
    <definedName function="false" hidden="true" name="EFVM" vbProcedure="false">{"'RR'!$A$2:$E$81"}</definedName>
    <definedName function="false" hidden="true" name="EFVM2" vbProcedure="false">{"'RR'!$A$2:$E$81"}</definedName>
    <definedName function="false" hidden="true" name="EFVM3" vbProcedure="false">{"'RR'!$A$2:$E$81"}</definedName>
    <definedName function="false" hidden="true" name="EJI" vbProcedure="false">{"'Quadro'!$A$4:$BG$78"}</definedName>
    <definedName function="false" hidden="true" name="Eletrica" vbProcedure="false">{#N/A,#N/A,FALSE,"GERAL";#N/A,#N/A,FALSE,"012-96";#N/A,#N/A,FALSE,"018-96";#N/A,#N/A,FALSE,"027-96";#N/A,#N/A,FALSE,"059-96";#N/A,#N/A,FALSE,"076-96";#N/A,#N/A,FALSE,"019-97";#N/A,#N/A,FALSE,"021-97";#N/A,#N/A,FALSE,"022-97";#N/A,#N/A,FALSE,"028-97"}</definedName>
    <definedName function="false" hidden="true" name="EmpAux" vbProcedure="false">""</definedName>
    <definedName function="false" hidden="true" name="eng." vbProcedure="false">{#N/A,#N/A,FALSE,"MO (2)"}</definedName>
    <definedName function="false" hidden="true" name="ENGENHARIA" vbProcedure="false">{#N/A,#N/A,FALSE,"MO (2)"}</definedName>
    <definedName function="false" hidden="true" name="eoju" vbProcedure="false">{#N/A,#N/A,FALSE,"GERAL";#N/A,#N/A,FALSE,"012-96";#N/A,#N/A,FALSE,"018-96";#N/A,#N/A,FALSE,"027-96";#N/A,#N/A,FALSE,"059-96";#N/A,#N/A,FALSE,"076-96";#N/A,#N/A,FALSE,"019-97";#N/A,#N/A,FALSE,"021-97";#N/A,#N/A,FALSE,"022-97";#N/A,#N/A,FALSE,"028-97"}</definedName>
    <definedName function="false" hidden="true" name="EQ" vbProcedure="false">#REF!</definedName>
    <definedName function="false" hidden="true" name="erb" vbProcedure="false">{"'Quadro'!$A$4:$BG$78"}</definedName>
    <definedName function="false" hidden="true" name="erc" vbProcedure="false">{"'RR'!$A$2:$E$81"}</definedName>
    <definedName function="false" hidden="true" name="ereerer" vbProcedure="false">{#N/A,#N/A,FALSE,"MO (2)"}</definedName>
    <definedName function="false" hidden="true" name="ERRO" vbProcedure="false">{"'CptDifn'!$AA$32:$AG$32"}</definedName>
    <definedName function="false" hidden="true" name="ERRO1" vbProcedure="false">{"'CptDifn'!$AA$32:$AG$32"}</definedName>
    <definedName function="false" hidden="true" name="ERRO3" vbProcedure="false">{"'CptDifn'!$AA$32:$AG$32"}</definedName>
    <definedName function="false" hidden="true" name="ERRO4" vbProcedure="false">{"'CptDifn'!$AA$32:$AG$32"}</definedName>
    <definedName function="false" hidden="true" name="ERRO5" vbProcedure="false">{"'CptDifn'!$AA$32:$AG$32"}</definedName>
    <definedName function="false" hidden="true" name="ERRO6" vbProcedure="false">{"'CptDifn'!$AA$32:$AG$32"}</definedName>
    <definedName function="false" hidden="true" name="ERRRRRRRRRRRRRRRO" vbProcedure="false">{"'CptDifn'!$AA$32:$AG$32"}</definedName>
    <definedName function="false" hidden="true" name="Esca" vbProcedure="false">#REF!</definedName>
    <definedName function="false" hidden="true" name="ESPCON" vbProcedure="false">{#N/A,#N/A,FALSE,"GERAL";#N/A,#N/A,FALSE,"012-96";#N/A,#N/A,FALSE,"018-96";#N/A,#N/A,FALSE,"027-96";#N/A,#N/A,FALSE,"059-96";#N/A,#N/A,FALSE,"076-96";#N/A,#N/A,FALSE,"019-97";#N/A,#N/A,FALSE,"021-97";#N/A,#N/A,FALSE,"022-97";#N/A,#N/A,FALSE,"028-97"}</definedName>
    <definedName function="false" hidden="true" name="ESPESSAMENTO" vbProcedure="false">{#N/A,#N/A,FALSE,"GERAL";#N/A,#N/A,FALSE,"012-96";#N/A,#N/A,FALSE,"018-96";#N/A,#N/A,FALSE,"027-96";#N/A,#N/A,FALSE,"059-96";#N/A,#N/A,FALSE,"076-96";#N/A,#N/A,FALSE,"019-97";#N/A,#N/A,FALSE,"021-97";#N/A,#N/A,FALSE,"022-97";#N/A,#N/A,FALSE,"028-97"}</definedName>
    <definedName function="false" hidden="false" name="esq_alum" vbProcedure="false">#REF!</definedName>
    <definedName function="false" hidden="true" name="est_B" vbProcedure="false">{#N/A,#N/A,FALSE,"PCOL"}</definedName>
    <definedName function="false" hidden="true" name="ev.Calculation" vbProcedure="false">-4135</definedName>
    <definedName function="false" hidden="true" name="ev.Initialized" vbProcedure="false">FALSE()</definedName>
    <definedName function="false" hidden="true" name="EVENTOS.Lista" vbProcedure="false">#REF!:OFFSET(#REF!,-1,0)</definedName>
    <definedName function="false" hidden="true" name="EVENTOS.ListaValidacao" vbProcedure="false">#REF!:OFFSET(#REF!,-1,0)</definedName>
    <definedName function="false" hidden="false" name="EXCELVERSAO" vbProcedure="false">IF(MID(INFO("SOLTAR"),1,2)*1&lt;=11,"Excel 2003","Superior")</definedName>
    <definedName function="false" hidden="true" name="Excel_BuiltIn_Database" vbProcedure="false">#N/A</definedName>
    <definedName function="false" hidden="true" name="ExecPess"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EXPLOSIVOS" vbProcedure="false">{#N/A,#N/A,FALSE,"GERAL";#N/A,#N/A,FALSE,"012-96";#N/A,#N/A,FALSE,"018-96";#N/A,#N/A,FALSE,"027-96";#N/A,#N/A,FALSE,"059-96";#N/A,#N/A,FALSE,"076-96";#N/A,#N/A,FALSE,"019-97";#N/A,#N/A,FALSE,"021-97";#N/A,#N/A,FALSE,"022-97";#N/A,#N/A,FALSE,"028-97"}</definedName>
    <definedName function="false" hidden="false" name="f" vbProcedure="false">#REF!</definedName>
    <definedName function="false" hidden="true" name="fabrici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FAROL_2" vbProcedure="false">{"'gráf jan00'!$A$1:$AK$41"}</definedName>
    <definedName function="false" hidden="true" name="fasdfasfdadsf" vbProcedure="false">{"'gráf jan00'!$A$1:$AK$41"}</definedName>
    <definedName function="false" hidden="true" name="FATURAS2002" vbProcedure="false">{#N/A,#N/A,TRUE,"Serviços"}</definedName>
    <definedName function="false" hidden="true" name="FATURAS20022" vbProcedure="false">{#N/A,#N/A,TRUE,"Serviços"}</definedName>
    <definedName function="false" hidden="true" name="FATURAS2002_1" vbProcedure="false">{#N/A,#N/A,TRUE,"Serviços"}</definedName>
    <definedName function="false" hidden="true" name="FATURAS2002_1_1" vbProcedure="false">{#N/A,#N/A,TRUE,"Serviços"}</definedName>
    <definedName function="false" hidden="true" name="FATURAS2002_2" vbProcedure="false">{#N/A,#N/A,TRUE,"Serviços"}</definedName>
    <definedName function="false" hidden="true" name="FATURAS2002_2_1" vbProcedure="false">{#N/A,#N/A,TRUE,"Serviços"}</definedName>
    <definedName function="false" hidden="true" name="FATURAS2002_3" vbProcedure="false">{#N/A,#N/A,TRUE,"Serviços"}</definedName>
    <definedName function="false" hidden="true" name="FATURAS2002_3_1" vbProcedure="false">{#N/A,#N/A,TRUE,"Serviços"}</definedName>
    <definedName function="false" hidden="true" name="FATURAS2002_4" vbProcedure="false">{#N/A,#N/A,TRUE,"Serviços"}</definedName>
    <definedName function="false" hidden="true" name="FATURAS2002_4_1" vbProcedure="false">{#N/A,#N/A,TRUE,"Serviços"}</definedName>
    <definedName function="false" hidden="true" name="FATURAS2002_5" vbProcedure="false">{#N/A,#N/A,TRUE,"Serviços"}</definedName>
    <definedName function="false" hidden="true" name="FATURAS2002_5_1" vbProcedure="false">{#N/A,#N/A,TRUE,"Serviços"}</definedName>
    <definedName function="false" hidden="true" name="FDD_0_0" vbProcedure="false">"A30681"</definedName>
    <definedName function="false" hidden="true" name="FDD_0_1" vbProcedure="false">"A31047"</definedName>
    <definedName function="false" hidden="true" name="FDD_0_10" vbProcedure="false">"A34334"</definedName>
    <definedName function="false" hidden="true" name="FDD_0_11" vbProcedure="false">"A34699"</definedName>
    <definedName function="false" hidden="true" name="FDD_0_12" vbProcedure="false">"A35064"</definedName>
    <definedName function="false" hidden="true" name="FDD_0_13" vbProcedure="false">"A35430"</definedName>
    <definedName function="false" hidden="true" name="FDD_0_14" vbProcedure="false">"A35795"</definedName>
    <definedName function="false" hidden="true" name="FDD_0_2" vbProcedure="false">"A31412"</definedName>
    <definedName function="false" hidden="true" name="FDD_0_3" vbProcedure="false">"A31777"</definedName>
    <definedName function="false" hidden="true" name="FDD_0_4" vbProcedure="false">"A32142"</definedName>
    <definedName function="false" hidden="true" name="FDD_0_5" vbProcedure="false">"A32508"</definedName>
    <definedName function="false" hidden="true" name="FDD_0_6" vbProcedure="false">"A32873"</definedName>
    <definedName function="false" hidden="true" name="FDD_0_7" vbProcedure="false">"A33238"</definedName>
    <definedName function="false" hidden="true" name="FDD_0_8" vbProcedure="false">"A33603"</definedName>
    <definedName function="false" hidden="true" name="FDD_0_9" vbProcedure="false">"A33969"</definedName>
    <definedName function="false" hidden="true" name="FDD_100_0" vbProcedure="false">"A25569"</definedName>
    <definedName function="false" hidden="true" name="FDD_101_0" vbProcedure="false">"A25569"</definedName>
    <definedName function="false" hidden="true" name="FDD_102_0" vbProcedure="false">"A25569"</definedName>
    <definedName function="false" hidden="true" name="FDD_103_0" vbProcedure="false">"A25569"</definedName>
    <definedName function="false" hidden="true" name="FDD_104_0" vbProcedure="false">"A25569"</definedName>
    <definedName function="false" hidden="true" name="FDD_105_0" vbProcedure="false">"A25569"</definedName>
    <definedName function="false" hidden="true" name="FDD_106_0" vbProcedure="false">"A25569"</definedName>
    <definedName function="false" hidden="true" name="FDD_107_0" vbProcedure="false">"A25569"</definedName>
    <definedName function="false" hidden="true" name="FDD_108_0" vbProcedure="false">"A25569"</definedName>
    <definedName function="false" hidden="true" name="FDD_109_0" vbProcedure="false">"A25569"</definedName>
    <definedName function="false" hidden="true" name="FDD_10_0" vbProcedure="false">"A25569"</definedName>
    <definedName function="false" hidden="true" name="FDD_110_0" vbProcedure="false">"A25569"</definedName>
    <definedName function="false" hidden="true" name="FDD_111_0" vbProcedure="false">"A25569"</definedName>
    <definedName function="false" hidden="true" name="FDD_112_0" vbProcedure="false">"A25569"</definedName>
    <definedName function="false" hidden="true" name="FDD_113_0" vbProcedure="false">"A25569"</definedName>
    <definedName function="false" hidden="true" name="FDD_114_0" vbProcedure="false">"A25569"</definedName>
    <definedName function="false" hidden="true" name="FDD_115_0" vbProcedure="false">"A25569"</definedName>
    <definedName function="false" hidden="true" name="FDD_116_0" vbProcedure="false">"A25569"</definedName>
    <definedName function="false" hidden="true" name="FDD_117_0" vbProcedure="false">"A30681"</definedName>
    <definedName function="false" hidden="true" name="FDD_117_1" vbProcedure="false">"A31047"</definedName>
    <definedName function="false" hidden="true" name="FDD_117_10" vbProcedure="false">"A34334"</definedName>
    <definedName function="false" hidden="true" name="FDD_117_11" vbProcedure="false">"A34699"</definedName>
    <definedName function="false" hidden="true" name="FDD_117_12" vbProcedure="false">"A35064"</definedName>
    <definedName function="false" hidden="true" name="FDD_117_13" vbProcedure="false">"A35430"</definedName>
    <definedName function="false" hidden="true" name="FDD_117_14" vbProcedure="false">"A35795"</definedName>
    <definedName function="false" hidden="true" name="FDD_117_2" vbProcedure="false">"A31412"</definedName>
    <definedName function="false" hidden="true" name="FDD_117_3" vbProcedure="false">"A31777"</definedName>
    <definedName function="false" hidden="true" name="FDD_117_4" vbProcedure="false">"A32142"</definedName>
    <definedName function="false" hidden="true" name="FDD_117_5" vbProcedure="false">"A32508"</definedName>
    <definedName function="false" hidden="true" name="FDD_117_6" vbProcedure="false">"A32873"</definedName>
    <definedName function="false" hidden="true" name="FDD_117_7" vbProcedure="false">"A33238"</definedName>
    <definedName function="false" hidden="true" name="FDD_117_8" vbProcedure="false">"A33603"</definedName>
    <definedName function="false" hidden="true" name="FDD_117_9" vbProcedure="false">"A33969"</definedName>
    <definedName function="false" hidden="true" name="FDD_118_0" vbProcedure="false">"A30681"</definedName>
    <definedName function="false" hidden="true" name="FDD_118_1" vbProcedure="false">"A31047"</definedName>
    <definedName function="false" hidden="true" name="FDD_118_10" vbProcedure="false">"A34334"</definedName>
    <definedName function="false" hidden="true" name="FDD_118_11" vbProcedure="false">"A34699"</definedName>
    <definedName function="false" hidden="true" name="FDD_118_12" vbProcedure="false">"A35064"</definedName>
    <definedName function="false" hidden="true" name="FDD_118_13" vbProcedure="false">"A35430"</definedName>
    <definedName function="false" hidden="true" name="FDD_118_14" vbProcedure="false">"A35795"</definedName>
    <definedName function="false" hidden="true" name="FDD_118_2" vbProcedure="false">"A31412"</definedName>
    <definedName function="false" hidden="true" name="FDD_118_3" vbProcedure="false">"A31777"</definedName>
    <definedName function="false" hidden="true" name="FDD_118_4" vbProcedure="false">"A32142"</definedName>
    <definedName function="false" hidden="true" name="FDD_118_5" vbProcedure="false">"A32508"</definedName>
    <definedName function="false" hidden="true" name="FDD_118_6" vbProcedure="false">"A32873"</definedName>
    <definedName function="false" hidden="true" name="FDD_118_7" vbProcedure="false">"A33238"</definedName>
    <definedName function="false" hidden="true" name="FDD_118_8" vbProcedure="false">"A33603"</definedName>
    <definedName function="false" hidden="true" name="FDD_118_9" vbProcedure="false">"A33969"</definedName>
    <definedName function="false" hidden="true" name="FDD_119_0" vbProcedure="false">"A30681"</definedName>
    <definedName function="false" hidden="true" name="FDD_119_1" vbProcedure="false">"A31047"</definedName>
    <definedName function="false" hidden="true" name="FDD_119_10" vbProcedure="false">"A34334"</definedName>
    <definedName function="false" hidden="true" name="FDD_119_11" vbProcedure="false">"A34699"</definedName>
    <definedName function="false" hidden="true" name="FDD_119_12" vbProcedure="false">"A35064"</definedName>
    <definedName function="false" hidden="true" name="FDD_119_13" vbProcedure="false">"A35430"</definedName>
    <definedName function="false" hidden="true" name="FDD_119_14" vbProcedure="false">"A35795"</definedName>
    <definedName function="false" hidden="true" name="FDD_119_2" vbProcedure="false">"A31412"</definedName>
    <definedName function="false" hidden="true" name="FDD_119_3" vbProcedure="false">"A31777"</definedName>
    <definedName function="false" hidden="true" name="FDD_119_4" vbProcedure="false">"A32142"</definedName>
    <definedName function="false" hidden="true" name="FDD_119_5" vbProcedure="false">"A32508"</definedName>
    <definedName function="false" hidden="true" name="FDD_119_6" vbProcedure="false">"A32873"</definedName>
    <definedName function="false" hidden="true" name="FDD_119_7" vbProcedure="false">"A33238"</definedName>
    <definedName function="false" hidden="true" name="FDD_119_8" vbProcedure="false">"A33603"</definedName>
    <definedName function="false" hidden="true" name="FDD_119_9" vbProcedure="false">"A33969"</definedName>
    <definedName function="false" hidden="true" name="FDD_11_0" vbProcedure="false">"A25569"</definedName>
    <definedName function="false" hidden="true" name="FDD_120_0" vbProcedure="false">"A30681"</definedName>
    <definedName function="false" hidden="true" name="FDD_120_1" vbProcedure="false">"A31047"</definedName>
    <definedName function="false" hidden="true" name="FDD_120_10" vbProcedure="false">"A34334"</definedName>
    <definedName function="false" hidden="true" name="FDD_120_11" vbProcedure="false">"A34699"</definedName>
    <definedName function="false" hidden="true" name="FDD_120_12" vbProcedure="false">"A35064"</definedName>
    <definedName function="false" hidden="true" name="FDD_120_13" vbProcedure="false">"A35430"</definedName>
    <definedName function="false" hidden="true" name="FDD_120_14" vbProcedure="false">"A35795"</definedName>
    <definedName function="false" hidden="true" name="FDD_120_2" vbProcedure="false">"A31412"</definedName>
    <definedName function="false" hidden="true" name="FDD_120_3" vbProcedure="false">"A31777"</definedName>
    <definedName function="false" hidden="true" name="FDD_120_4" vbProcedure="false">"A32142"</definedName>
    <definedName function="false" hidden="true" name="FDD_120_5" vbProcedure="false">"A32508"</definedName>
    <definedName function="false" hidden="true" name="FDD_120_6" vbProcedure="false">"A32873"</definedName>
    <definedName function="false" hidden="true" name="FDD_120_7" vbProcedure="false">"A33238"</definedName>
    <definedName function="false" hidden="true" name="FDD_120_8" vbProcedure="false">"A33603"</definedName>
    <definedName function="false" hidden="true" name="FDD_120_9" vbProcedure="false">"A33969"</definedName>
    <definedName function="false" hidden="true" name="FDD_121_0" vbProcedure="false">"A30681"</definedName>
    <definedName function="false" hidden="true" name="FDD_121_1" vbProcedure="false">"A31047"</definedName>
    <definedName function="false" hidden="true" name="FDD_121_10" vbProcedure="false">"A34334"</definedName>
    <definedName function="false" hidden="true" name="FDD_121_11" vbProcedure="false">"A34699"</definedName>
    <definedName function="false" hidden="true" name="FDD_121_12" vbProcedure="false">"A35064"</definedName>
    <definedName function="false" hidden="true" name="FDD_121_13" vbProcedure="false">"A35430"</definedName>
    <definedName function="false" hidden="true" name="FDD_121_14" vbProcedure="false">"A35795"</definedName>
    <definedName function="false" hidden="true" name="FDD_121_2" vbProcedure="false">"A31412"</definedName>
    <definedName function="false" hidden="true" name="FDD_121_3" vbProcedure="false">"A31777"</definedName>
    <definedName function="false" hidden="true" name="FDD_121_4" vbProcedure="false">"A32142"</definedName>
    <definedName function="false" hidden="true" name="FDD_121_5" vbProcedure="false">"A32508"</definedName>
    <definedName function="false" hidden="true" name="FDD_121_6" vbProcedure="false">"A32873"</definedName>
    <definedName function="false" hidden="true" name="FDD_121_7" vbProcedure="false">"A33238"</definedName>
    <definedName function="false" hidden="true" name="FDD_121_8" vbProcedure="false">"A33603"</definedName>
    <definedName function="false" hidden="true" name="FDD_121_9" vbProcedure="false">"A33969"</definedName>
    <definedName function="false" hidden="true" name="FDD_122_0" vbProcedure="false">"A30681"</definedName>
    <definedName function="false" hidden="true" name="FDD_122_1" vbProcedure="false">"A31047"</definedName>
    <definedName function="false" hidden="true" name="FDD_122_10" vbProcedure="false">"A34334"</definedName>
    <definedName function="false" hidden="true" name="FDD_122_11" vbProcedure="false">"A34699"</definedName>
    <definedName function="false" hidden="true" name="FDD_122_12" vbProcedure="false">"A35064"</definedName>
    <definedName function="false" hidden="true" name="FDD_122_13" vbProcedure="false">"A35430"</definedName>
    <definedName function="false" hidden="true" name="FDD_122_14" vbProcedure="false">"A35795"</definedName>
    <definedName function="false" hidden="true" name="FDD_122_2" vbProcedure="false">"A31412"</definedName>
    <definedName function="false" hidden="true" name="FDD_122_3" vbProcedure="false">"A31777"</definedName>
    <definedName function="false" hidden="true" name="FDD_122_4" vbProcedure="false">"A32142"</definedName>
    <definedName function="false" hidden="true" name="FDD_122_5" vbProcedure="false">"A32508"</definedName>
    <definedName function="false" hidden="true" name="FDD_122_6" vbProcedure="false">"A32873"</definedName>
    <definedName function="false" hidden="true" name="FDD_122_7" vbProcedure="false">"A33238"</definedName>
    <definedName function="false" hidden="true" name="FDD_122_8" vbProcedure="false">"A33603"</definedName>
    <definedName function="false" hidden="true" name="FDD_122_9" vbProcedure="false">"A33969"</definedName>
    <definedName function="false" hidden="true" name="FDD_123_0" vbProcedure="false">"A30681"</definedName>
    <definedName function="false" hidden="true" name="FDD_123_1" vbProcedure="false">"A31047"</definedName>
    <definedName function="false" hidden="true" name="FDD_123_10" vbProcedure="false">"A34334"</definedName>
    <definedName function="false" hidden="true" name="FDD_123_11" vbProcedure="false">"A34699"</definedName>
    <definedName function="false" hidden="true" name="FDD_123_12" vbProcedure="false">"A35064"</definedName>
    <definedName function="false" hidden="true" name="FDD_123_13" vbProcedure="false">"A35430"</definedName>
    <definedName function="false" hidden="true" name="FDD_123_14" vbProcedure="false">"A35795"</definedName>
    <definedName function="false" hidden="true" name="FDD_123_2" vbProcedure="false">"A31412"</definedName>
    <definedName function="false" hidden="true" name="FDD_123_3" vbProcedure="false">"A31777"</definedName>
    <definedName function="false" hidden="true" name="FDD_123_4" vbProcedure="false">"A32142"</definedName>
    <definedName function="false" hidden="true" name="FDD_123_5" vbProcedure="false">"A32508"</definedName>
    <definedName function="false" hidden="true" name="FDD_123_6" vbProcedure="false">"A32873"</definedName>
    <definedName function="false" hidden="true" name="FDD_123_7" vbProcedure="false">"A33238"</definedName>
    <definedName function="false" hidden="true" name="FDD_123_8" vbProcedure="false">"A33603"</definedName>
    <definedName function="false" hidden="true" name="FDD_123_9" vbProcedure="false">"A33969"</definedName>
    <definedName function="false" hidden="true" name="FDD_124_0" vbProcedure="false">"A30681"</definedName>
    <definedName function="false" hidden="true" name="FDD_124_1" vbProcedure="false">"A31047"</definedName>
    <definedName function="false" hidden="true" name="FDD_124_10" vbProcedure="false">"A34334"</definedName>
    <definedName function="false" hidden="true" name="FDD_124_11" vbProcedure="false">"A34699"</definedName>
    <definedName function="false" hidden="true" name="FDD_124_12" vbProcedure="false">"A35064"</definedName>
    <definedName function="false" hidden="true" name="FDD_124_13" vbProcedure="false">"A35430"</definedName>
    <definedName function="false" hidden="true" name="FDD_124_14" vbProcedure="false">"A35795"</definedName>
    <definedName function="false" hidden="true" name="FDD_124_2" vbProcedure="false">"A31412"</definedName>
    <definedName function="false" hidden="true" name="FDD_124_3" vbProcedure="false">"A31777"</definedName>
    <definedName function="false" hidden="true" name="FDD_124_4" vbProcedure="false">"A32142"</definedName>
    <definedName function="false" hidden="true" name="FDD_124_5" vbProcedure="false">"A32508"</definedName>
    <definedName function="false" hidden="true" name="FDD_124_6" vbProcedure="false">"A32873"</definedName>
    <definedName function="false" hidden="true" name="FDD_124_7" vbProcedure="false">"A33238"</definedName>
    <definedName function="false" hidden="true" name="FDD_124_8" vbProcedure="false">"A33603"</definedName>
    <definedName function="false" hidden="true" name="FDD_124_9" vbProcedure="false">"A33969"</definedName>
    <definedName function="false" hidden="true" name="FDD_125_0" vbProcedure="false">"A30681"</definedName>
    <definedName function="false" hidden="true" name="FDD_125_1" vbProcedure="false">"A31047"</definedName>
    <definedName function="false" hidden="true" name="FDD_125_10" vbProcedure="false">"A34334"</definedName>
    <definedName function="false" hidden="true" name="FDD_125_11" vbProcedure="false">"A34699"</definedName>
    <definedName function="false" hidden="true" name="FDD_125_12" vbProcedure="false">"A35064"</definedName>
    <definedName function="false" hidden="true" name="FDD_125_13" vbProcedure="false">"A35430"</definedName>
    <definedName function="false" hidden="true" name="FDD_125_14" vbProcedure="false">"A35795"</definedName>
    <definedName function="false" hidden="true" name="FDD_125_2" vbProcedure="false">"A31412"</definedName>
    <definedName function="false" hidden="true" name="FDD_125_3" vbProcedure="false">"A31777"</definedName>
    <definedName function="false" hidden="true" name="FDD_125_4" vbProcedure="false">"A32142"</definedName>
    <definedName function="false" hidden="true" name="FDD_125_5" vbProcedure="false">"A32508"</definedName>
    <definedName function="false" hidden="true" name="FDD_125_6" vbProcedure="false">"A32873"</definedName>
    <definedName function="false" hidden="true" name="FDD_125_7" vbProcedure="false">"A33238"</definedName>
    <definedName function="false" hidden="true" name="FDD_125_8" vbProcedure="false">"A33603"</definedName>
    <definedName function="false" hidden="true" name="FDD_125_9" vbProcedure="false">"A33969"</definedName>
    <definedName function="false" hidden="true" name="FDD_126_0" vbProcedure="false">"A30681"</definedName>
    <definedName function="false" hidden="true" name="FDD_126_1" vbProcedure="false">"A31047"</definedName>
    <definedName function="false" hidden="true" name="FDD_126_10" vbProcedure="false">"A34334"</definedName>
    <definedName function="false" hidden="true" name="FDD_126_11" vbProcedure="false">"A34699"</definedName>
    <definedName function="false" hidden="true" name="FDD_126_12" vbProcedure="false">"A35064"</definedName>
    <definedName function="false" hidden="true" name="FDD_126_13" vbProcedure="false">"A35430"</definedName>
    <definedName function="false" hidden="true" name="FDD_126_14" vbProcedure="false">"A35795"</definedName>
    <definedName function="false" hidden="true" name="FDD_126_2" vbProcedure="false">"A31412"</definedName>
    <definedName function="false" hidden="true" name="FDD_126_3" vbProcedure="false">"A31777"</definedName>
    <definedName function="false" hidden="true" name="FDD_126_4" vbProcedure="false">"A32142"</definedName>
    <definedName function="false" hidden="true" name="FDD_126_5" vbProcedure="false">"A32508"</definedName>
    <definedName function="false" hidden="true" name="FDD_126_6" vbProcedure="false">"A32873"</definedName>
    <definedName function="false" hidden="true" name="FDD_126_7" vbProcedure="false">"A33238"</definedName>
    <definedName function="false" hidden="true" name="FDD_126_8" vbProcedure="false">"A33603"</definedName>
    <definedName function="false" hidden="true" name="FDD_126_9" vbProcedure="false">"A33969"</definedName>
    <definedName function="false" hidden="true" name="FDD_127_0" vbProcedure="false">"A30681"</definedName>
    <definedName function="false" hidden="true" name="FDD_127_1" vbProcedure="false">"A31047"</definedName>
    <definedName function="false" hidden="true" name="FDD_127_10" vbProcedure="false">"A34334"</definedName>
    <definedName function="false" hidden="true" name="FDD_127_11" vbProcedure="false">"A34699"</definedName>
    <definedName function="false" hidden="true" name="FDD_127_12" vbProcedure="false">"A35064"</definedName>
    <definedName function="false" hidden="true" name="FDD_127_13" vbProcedure="false">"A35430"</definedName>
    <definedName function="false" hidden="true" name="FDD_127_14" vbProcedure="false">"A35795"</definedName>
    <definedName function="false" hidden="true" name="FDD_127_2" vbProcedure="false">"A31412"</definedName>
    <definedName function="false" hidden="true" name="FDD_127_3" vbProcedure="false">"A31777"</definedName>
    <definedName function="false" hidden="true" name="FDD_127_4" vbProcedure="false">"A32142"</definedName>
    <definedName function="false" hidden="true" name="FDD_127_5" vbProcedure="false">"A32508"</definedName>
    <definedName function="false" hidden="true" name="FDD_127_6" vbProcedure="false">"A32873"</definedName>
    <definedName function="false" hidden="true" name="FDD_127_7" vbProcedure="false">"A33238"</definedName>
    <definedName function="false" hidden="true" name="FDD_127_8" vbProcedure="false">"A33603"</definedName>
    <definedName function="false" hidden="true" name="FDD_127_9" vbProcedure="false">"A33969"</definedName>
    <definedName function="false" hidden="true" name="FDD_128_0" vbProcedure="false">"A30681"</definedName>
    <definedName function="false" hidden="true" name="FDD_128_1" vbProcedure="false">"A31047"</definedName>
    <definedName function="false" hidden="true" name="FDD_128_10" vbProcedure="false">"A34334"</definedName>
    <definedName function="false" hidden="true" name="FDD_128_11" vbProcedure="false">"A34699"</definedName>
    <definedName function="false" hidden="true" name="FDD_128_12" vbProcedure="false">"A35064"</definedName>
    <definedName function="false" hidden="true" name="FDD_128_13" vbProcedure="false">"A35430"</definedName>
    <definedName function="false" hidden="true" name="FDD_128_14" vbProcedure="false">"A35795"</definedName>
    <definedName function="false" hidden="true" name="FDD_128_2" vbProcedure="false">"A31412"</definedName>
    <definedName function="false" hidden="true" name="FDD_128_3" vbProcedure="false">"A31777"</definedName>
    <definedName function="false" hidden="true" name="FDD_128_4" vbProcedure="false">"A32142"</definedName>
    <definedName function="false" hidden="true" name="FDD_128_5" vbProcedure="false">"A32508"</definedName>
    <definedName function="false" hidden="true" name="FDD_128_6" vbProcedure="false">"A32873"</definedName>
    <definedName function="false" hidden="true" name="FDD_128_7" vbProcedure="false">"A33238"</definedName>
    <definedName function="false" hidden="true" name="FDD_128_8" vbProcedure="false">"A33603"</definedName>
    <definedName function="false" hidden="true" name="FDD_128_9" vbProcedure="false">"A33969"</definedName>
    <definedName function="false" hidden="true" name="FDD_129_0" vbProcedure="false">"A30681"</definedName>
    <definedName function="false" hidden="true" name="FDD_129_1" vbProcedure="false">"A31047"</definedName>
    <definedName function="false" hidden="true" name="FDD_129_10" vbProcedure="false">"A34334"</definedName>
    <definedName function="false" hidden="true" name="FDD_129_11" vbProcedure="false">"A34699"</definedName>
    <definedName function="false" hidden="true" name="FDD_129_12" vbProcedure="false">"A35064"</definedName>
    <definedName function="false" hidden="true" name="FDD_129_13" vbProcedure="false">"A35430"</definedName>
    <definedName function="false" hidden="true" name="FDD_129_14" vbProcedure="false">"A35795"</definedName>
    <definedName function="false" hidden="true" name="FDD_129_2" vbProcedure="false">"A31412"</definedName>
    <definedName function="false" hidden="true" name="FDD_129_3" vbProcedure="false">"A31777"</definedName>
    <definedName function="false" hidden="true" name="FDD_129_4" vbProcedure="false">"A32142"</definedName>
    <definedName function="false" hidden="true" name="FDD_129_5" vbProcedure="false">"A32508"</definedName>
    <definedName function="false" hidden="true" name="FDD_129_6" vbProcedure="false">"A32873"</definedName>
    <definedName function="false" hidden="true" name="FDD_129_7" vbProcedure="false">"A33238"</definedName>
    <definedName function="false" hidden="true" name="FDD_129_8" vbProcedure="false">"A33603"</definedName>
    <definedName function="false" hidden="true" name="FDD_129_9" vbProcedure="false">"A33969"</definedName>
    <definedName function="false" hidden="true" name="FDD_12_0" vbProcedure="false">"A25569"</definedName>
    <definedName function="false" hidden="true" name="FDD_130_0" vbProcedure="false">"A30681"</definedName>
    <definedName function="false" hidden="true" name="FDD_130_1" vbProcedure="false">"A31047"</definedName>
    <definedName function="false" hidden="true" name="FDD_130_10" vbProcedure="false">"A34334"</definedName>
    <definedName function="false" hidden="true" name="FDD_130_11" vbProcedure="false">"A34699"</definedName>
    <definedName function="false" hidden="true" name="FDD_130_12" vbProcedure="false">"A35064"</definedName>
    <definedName function="false" hidden="true" name="FDD_130_13" vbProcedure="false">"A35430"</definedName>
    <definedName function="false" hidden="true" name="FDD_130_14" vbProcedure="false">"A35795"</definedName>
    <definedName function="false" hidden="true" name="FDD_130_2" vbProcedure="false">"A31412"</definedName>
    <definedName function="false" hidden="true" name="FDD_130_3" vbProcedure="false">"A31777"</definedName>
    <definedName function="false" hidden="true" name="FDD_130_4" vbProcedure="false">"A32142"</definedName>
    <definedName function="false" hidden="true" name="FDD_130_5" vbProcedure="false">"A32508"</definedName>
    <definedName function="false" hidden="true" name="FDD_130_6" vbProcedure="false">"A32873"</definedName>
    <definedName function="false" hidden="true" name="FDD_130_7" vbProcedure="false">"A33238"</definedName>
    <definedName function="false" hidden="true" name="FDD_130_8" vbProcedure="false">"A33603"</definedName>
    <definedName function="false" hidden="true" name="FDD_130_9" vbProcedure="false">"A33969"</definedName>
    <definedName function="false" hidden="true" name="FDD_131_0" vbProcedure="false">"A30681"</definedName>
    <definedName function="false" hidden="true" name="FDD_131_1" vbProcedure="false">"A31047"</definedName>
    <definedName function="false" hidden="true" name="FDD_131_10" vbProcedure="false">"A34334"</definedName>
    <definedName function="false" hidden="true" name="FDD_131_11" vbProcedure="false">"A34699"</definedName>
    <definedName function="false" hidden="true" name="FDD_131_12" vbProcedure="false">"A35064"</definedName>
    <definedName function="false" hidden="true" name="FDD_131_13" vbProcedure="false">"A35430"</definedName>
    <definedName function="false" hidden="true" name="FDD_131_14" vbProcedure="false">"A35795"</definedName>
    <definedName function="false" hidden="true" name="FDD_131_2" vbProcedure="false">"A31412"</definedName>
    <definedName function="false" hidden="true" name="FDD_131_3" vbProcedure="false">"A31777"</definedName>
    <definedName function="false" hidden="true" name="FDD_131_4" vbProcedure="false">"A32142"</definedName>
    <definedName function="false" hidden="true" name="FDD_131_5" vbProcedure="false">"A32508"</definedName>
    <definedName function="false" hidden="true" name="FDD_131_6" vbProcedure="false">"A32873"</definedName>
    <definedName function="false" hidden="true" name="FDD_131_7" vbProcedure="false">"A33238"</definedName>
    <definedName function="false" hidden="true" name="FDD_131_8" vbProcedure="false">"A33603"</definedName>
    <definedName function="false" hidden="true" name="FDD_131_9" vbProcedure="false">"A33969"</definedName>
    <definedName function="false" hidden="true" name="FDD_132_0" vbProcedure="false">"U30681"</definedName>
    <definedName function="false" hidden="true" name="FDD_132_1" vbProcedure="false">"U31047"</definedName>
    <definedName function="false" hidden="true" name="FDD_132_10" vbProcedure="false">"U34334"</definedName>
    <definedName function="false" hidden="true" name="FDD_132_11" vbProcedure="false">"U34699"</definedName>
    <definedName function="false" hidden="true" name="FDD_132_12" vbProcedure="false">"U35064"</definedName>
    <definedName function="false" hidden="true" name="FDD_132_13" vbProcedure="false">"U35430"</definedName>
    <definedName function="false" hidden="true" name="FDD_132_14" vbProcedure="false">"U35795"</definedName>
    <definedName function="false" hidden="true" name="FDD_132_2" vbProcedure="false">"U31412"</definedName>
    <definedName function="false" hidden="true" name="FDD_132_3" vbProcedure="false">"U31777"</definedName>
    <definedName function="false" hidden="true" name="FDD_132_4" vbProcedure="false">"U32142"</definedName>
    <definedName function="false" hidden="true" name="FDD_132_5" vbProcedure="false">"U32508"</definedName>
    <definedName function="false" hidden="true" name="FDD_132_6" vbProcedure="false">"U32873"</definedName>
    <definedName function="false" hidden="true" name="FDD_132_7" vbProcedure="false">"U33238"</definedName>
    <definedName function="false" hidden="true" name="FDD_132_8" vbProcedure="false">"U33603"</definedName>
    <definedName function="false" hidden="true" name="FDD_132_9" vbProcedure="false">"U33969"</definedName>
    <definedName function="false" hidden="true" name="FDD_133_0" vbProcedure="false">"A30681"</definedName>
    <definedName function="false" hidden="true" name="FDD_133_1" vbProcedure="false">"A31047"</definedName>
    <definedName function="false" hidden="true" name="FDD_133_10" vbProcedure="false">"A34334"</definedName>
    <definedName function="false" hidden="true" name="FDD_133_11" vbProcedure="false">"A34699"</definedName>
    <definedName function="false" hidden="true" name="FDD_133_12" vbProcedure="false">"A35064"</definedName>
    <definedName function="false" hidden="true" name="FDD_133_13" vbProcedure="false">"A35430"</definedName>
    <definedName function="false" hidden="true" name="FDD_133_14" vbProcedure="false">"A35795"</definedName>
    <definedName function="false" hidden="true" name="FDD_133_2" vbProcedure="false">"A31412"</definedName>
    <definedName function="false" hidden="true" name="FDD_133_3" vbProcedure="false">"A31777"</definedName>
    <definedName function="false" hidden="true" name="FDD_133_4" vbProcedure="false">"A32142"</definedName>
    <definedName function="false" hidden="true" name="FDD_133_5" vbProcedure="false">"A32508"</definedName>
    <definedName function="false" hidden="true" name="FDD_133_6" vbProcedure="false">"A32873"</definedName>
    <definedName function="false" hidden="true" name="FDD_133_7" vbProcedure="false">"A33238"</definedName>
    <definedName function="false" hidden="true" name="FDD_133_8" vbProcedure="false">"A33603"</definedName>
    <definedName function="false" hidden="true" name="FDD_133_9" vbProcedure="false">"A33969"</definedName>
    <definedName function="false" hidden="true" name="FDD_134_0" vbProcedure="false">"A30681"</definedName>
    <definedName function="false" hidden="true" name="FDD_134_1" vbProcedure="false">"A31047"</definedName>
    <definedName function="false" hidden="true" name="FDD_134_10" vbProcedure="false">"A34334"</definedName>
    <definedName function="false" hidden="true" name="FDD_134_11" vbProcedure="false">"A34699"</definedName>
    <definedName function="false" hidden="true" name="FDD_134_12" vbProcedure="false">"A35064"</definedName>
    <definedName function="false" hidden="true" name="FDD_134_13" vbProcedure="false">"A35430"</definedName>
    <definedName function="false" hidden="true" name="FDD_134_14" vbProcedure="false">"A35795"</definedName>
    <definedName function="false" hidden="true" name="FDD_134_2" vbProcedure="false">"A31412"</definedName>
    <definedName function="false" hidden="true" name="FDD_134_3" vbProcedure="false">"A31777"</definedName>
    <definedName function="false" hidden="true" name="FDD_134_4" vbProcedure="false">"A32142"</definedName>
    <definedName function="false" hidden="true" name="FDD_134_5" vbProcedure="false">"A32508"</definedName>
    <definedName function="false" hidden="true" name="FDD_134_6" vbProcedure="false">"A32873"</definedName>
    <definedName function="false" hidden="true" name="FDD_134_7" vbProcedure="false">"A33238"</definedName>
    <definedName function="false" hidden="true" name="FDD_134_8" vbProcedure="false">"A33603"</definedName>
    <definedName function="false" hidden="true" name="FDD_134_9" vbProcedure="false">"A33969"</definedName>
    <definedName function="false" hidden="true" name="FDD_135_0" vbProcedure="false">"A30681"</definedName>
    <definedName function="false" hidden="true" name="FDD_135_1" vbProcedure="false">"A31047"</definedName>
    <definedName function="false" hidden="true" name="FDD_135_10" vbProcedure="false">"A34334"</definedName>
    <definedName function="false" hidden="true" name="FDD_135_11" vbProcedure="false">"A34699"</definedName>
    <definedName function="false" hidden="true" name="FDD_135_12" vbProcedure="false">"A35064"</definedName>
    <definedName function="false" hidden="true" name="FDD_135_13" vbProcedure="false">"A35430"</definedName>
    <definedName function="false" hidden="true" name="FDD_135_14" vbProcedure="false">"A35795"</definedName>
    <definedName function="false" hidden="true" name="FDD_135_2" vbProcedure="false">"A31412"</definedName>
    <definedName function="false" hidden="true" name="FDD_135_3" vbProcedure="false">"A31777"</definedName>
    <definedName function="false" hidden="true" name="FDD_135_4" vbProcedure="false">"A32142"</definedName>
    <definedName function="false" hidden="true" name="FDD_135_5" vbProcedure="false">"A32508"</definedName>
    <definedName function="false" hidden="true" name="FDD_135_6" vbProcedure="false">"A32873"</definedName>
    <definedName function="false" hidden="true" name="FDD_135_7" vbProcedure="false">"A33238"</definedName>
    <definedName function="false" hidden="true" name="FDD_135_8" vbProcedure="false">"A33603"</definedName>
    <definedName function="false" hidden="true" name="FDD_135_9" vbProcedure="false">"A33969"</definedName>
    <definedName function="false" hidden="true" name="FDD_136_0" vbProcedure="false">"A30681"</definedName>
    <definedName function="false" hidden="true" name="FDD_136_1" vbProcedure="false">"A31047"</definedName>
    <definedName function="false" hidden="true" name="FDD_136_10" vbProcedure="false">"A34334"</definedName>
    <definedName function="false" hidden="true" name="FDD_136_11" vbProcedure="false">"A34699"</definedName>
    <definedName function="false" hidden="true" name="FDD_136_12" vbProcedure="false">"A35064"</definedName>
    <definedName function="false" hidden="true" name="FDD_136_13" vbProcedure="false">"A35430"</definedName>
    <definedName function="false" hidden="true" name="FDD_136_14" vbProcedure="false">"A35795"</definedName>
    <definedName function="false" hidden="true" name="FDD_136_2" vbProcedure="false">"A31412"</definedName>
    <definedName function="false" hidden="true" name="FDD_136_3" vbProcedure="false">"A31777"</definedName>
    <definedName function="false" hidden="true" name="FDD_136_4" vbProcedure="false">"A32142"</definedName>
    <definedName function="false" hidden="true" name="FDD_136_5" vbProcedure="false">"A32508"</definedName>
    <definedName function="false" hidden="true" name="FDD_136_6" vbProcedure="false">"A32873"</definedName>
    <definedName function="false" hidden="true" name="FDD_136_7" vbProcedure="false">"A33238"</definedName>
    <definedName function="false" hidden="true" name="FDD_136_8" vbProcedure="false">"A33603"</definedName>
    <definedName function="false" hidden="true" name="FDD_136_9" vbProcedure="false">"A33969"</definedName>
    <definedName function="false" hidden="true" name="FDD_137_0" vbProcedure="false">"A30681"</definedName>
    <definedName function="false" hidden="true" name="FDD_137_1" vbProcedure="false">"A31047"</definedName>
    <definedName function="false" hidden="true" name="FDD_137_10" vbProcedure="false">"A34334"</definedName>
    <definedName function="false" hidden="true" name="FDD_137_11" vbProcedure="false">"A34699"</definedName>
    <definedName function="false" hidden="true" name="FDD_137_12" vbProcedure="false">"A35064"</definedName>
    <definedName function="false" hidden="true" name="FDD_137_13" vbProcedure="false">"A35430"</definedName>
    <definedName function="false" hidden="true" name="FDD_137_14" vbProcedure="false">"A35795"</definedName>
    <definedName function="false" hidden="true" name="FDD_137_2" vbProcedure="false">"A31412"</definedName>
    <definedName function="false" hidden="true" name="FDD_137_3" vbProcedure="false">"A31777"</definedName>
    <definedName function="false" hidden="true" name="FDD_137_4" vbProcedure="false">"A32142"</definedName>
    <definedName function="false" hidden="true" name="FDD_137_5" vbProcedure="false">"A32508"</definedName>
    <definedName function="false" hidden="true" name="FDD_137_6" vbProcedure="false">"A32873"</definedName>
    <definedName function="false" hidden="true" name="FDD_137_7" vbProcedure="false">"A33238"</definedName>
    <definedName function="false" hidden="true" name="FDD_137_8" vbProcedure="false">"A33603"</definedName>
    <definedName function="false" hidden="true" name="FDD_137_9" vbProcedure="false">"A33969"</definedName>
    <definedName function="false" hidden="true" name="FDD_138_0" vbProcedure="false">"A30681"</definedName>
    <definedName function="false" hidden="true" name="FDD_138_1" vbProcedure="false">"A31047"</definedName>
    <definedName function="false" hidden="true" name="FDD_138_10" vbProcedure="false">"A34334"</definedName>
    <definedName function="false" hidden="true" name="FDD_138_11" vbProcedure="false">"A34699"</definedName>
    <definedName function="false" hidden="true" name="FDD_138_12" vbProcedure="false">"A35064"</definedName>
    <definedName function="false" hidden="true" name="FDD_138_13" vbProcedure="false">"A35430"</definedName>
    <definedName function="false" hidden="true" name="FDD_138_14" vbProcedure="false">"A35795"</definedName>
    <definedName function="false" hidden="true" name="FDD_138_2" vbProcedure="false">"A31412"</definedName>
    <definedName function="false" hidden="true" name="FDD_138_3" vbProcedure="false">"A31777"</definedName>
    <definedName function="false" hidden="true" name="FDD_138_4" vbProcedure="false">"A32142"</definedName>
    <definedName function="false" hidden="true" name="FDD_138_5" vbProcedure="false">"A32508"</definedName>
    <definedName function="false" hidden="true" name="FDD_138_6" vbProcedure="false">"A32873"</definedName>
    <definedName function="false" hidden="true" name="FDD_138_7" vbProcedure="false">"A33238"</definedName>
    <definedName function="false" hidden="true" name="FDD_138_8" vbProcedure="false">"A33603"</definedName>
    <definedName function="false" hidden="true" name="FDD_138_9" vbProcedure="false">"A33969"</definedName>
    <definedName function="false" hidden="true" name="FDD_139_0" vbProcedure="false">"A30681"</definedName>
    <definedName function="false" hidden="true" name="FDD_139_1" vbProcedure="false">"A31047"</definedName>
    <definedName function="false" hidden="true" name="FDD_139_10" vbProcedure="false">"U34334"</definedName>
    <definedName function="false" hidden="true" name="FDD_139_11" vbProcedure="false">"U34699"</definedName>
    <definedName function="false" hidden="true" name="FDD_139_12" vbProcedure="false">"U35064"</definedName>
    <definedName function="false" hidden="true" name="FDD_139_13" vbProcedure="false">"U35430"</definedName>
    <definedName function="false" hidden="true" name="FDD_139_14" vbProcedure="false">"U35795"</definedName>
    <definedName function="false" hidden="true" name="FDD_139_2" vbProcedure="false">"A31412"</definedName>
    <definedName function="false" hidden="true" name="FDD_139_3" vbProcedure="false">"U31777"</definedName>
    <definedName function="false" hidden="true" name="FDD_139_4" vbProcedure="false">"U32142"</definedName>
    <definedName function="false" hidden="true" name="FDD_139_5" vbProcedure="false">"U32508"</definedName>
    <definedName function="false" hidden="true" name="FDD_139_6" vbProcedure="false">"U32873"</definedName>
    <definedName function="false" hidden="true" name="FDD_139_7" vbProcedure="false">"U33238"</definedName>
    <definedName function="false" hidden="true" name="FDD_139_8" vbProcedure="false">"U33603"</definedName>
    <definedName function="false" hidden="true" name="FDD_139_9" vbProcedure="false">"U33969"</definedName>
    <definedName function="false" hidden="true" name="FDD_13_0" vbProcedure="false">"A25569"</definedName>
    <definedName function="false" hidden="true" name="FDD_140_0" vbProcedure="false">"A25569"</definedName>
    <definedName function="false" hidden="true" name="FDD_141_0" vbProcedure="false">"A30681"</definedName>
    <definedName function="false" hidden="true" name="FDD_141_1" vbProcedure="false">"A31047"</definedName>
    <definedName function="false" hidden="true" name="FDD_141_10" vbProcedure="false">"A34334"</definedName>
    <definedName function="false" hidden="true" name="FDD_141_11" vbProcedure="false">"A34699"</definedName>
    <definedName function="false" hidden="true" name="FDD_141_12" vbProcedure="false">"A35064"</definedName>
    <definedName function="false" hidden="true" name="FDD_141_13" vbProcedure="false">"A35430"</definedName>
    <definedName function="false" hidden="true" name="FDD_141_14" vbProcedure="false">"A35795"</definedName>
    <definedName function="false" hidden="true" name="FDD_141_2" vbProcedure="false">"A31412"</definedName>
    <definedName function="false" hidden="true" name="FDD_141_3" vbProcedure="false">"A31777"</definedName>
    <definedName function="false" hidden="true" name="FDD_141_4" vbProcedure="false">"A32142"</definedName>
    <definedName function="false" hidden="true" name="FDD_141_5" vbProcedure="false">"A32508"</definedName>
    <definedName function="false" hidden="true" name="FDD_141_6" vbProcedure="false">"A32873"</definedName>
    <definedName function="false" hidden="true" name="FDD_141_7" vbProcedure="false">"A33238"</definedName>
    <definedName function="false" hidden="true" name="FDD_141_8" vbProcedure="false">"A33603"</definedName>
    <definedName function="false" hidden="true" name="FDD_141_9" vbProcedure="false">"A33969"</definedName>
    <definedName function="false" hidden="true" name="FDD_142_0" vbProcedure="false">"A30681"</definedName>
    <definedName function="false" hidden="true" name="FDD_142_1" vbProcedure="false">"A31047"</definedName>
    <definedName function="false" hidden="true" name="FDD_142_10" vbProcedure="false">"A34334"</definedName>
    <definedName function="false" hidden="true" name="FDD_142_11" vbProcedure="false">"A34699"</definedName>
    <definedName function="false" hidden="true" name="FDD_142_12" vbProcedure="false">"A35064"</definedName>
    <definedName function="false" hidden="true" name="FDD_142_13" vbProcedure="false">"A35430"</definedName>
    <definedName function="false" hidden="true" name="FDD_142_14" vbProcedure="false">"A35795"</definedName>
    <definedName function="false" hidden="true" name="FDD_142_2" vbProcedure="false">"A31412"</definedName>
    <definedName function="false" hidden="true" name="FDD_142_3" vbProcedure="false">"A31777"</definedName>
    <definedName function="false" hidden="true" name="FDD_142_4" vbProcedure="false">"A32142"</definedName>
    <definedName function="false" hidden="true" name="FDD_142_5" vbProcedure="false">"A32508"</definedName>
    <definedName function="false" hidden="true" name="FDD_142_6" vbProcedure="false">"A32873"</definedName>
    <definedName function="false" hidden="true" name="FDD_142_7" vbProcedure="false">"A33238"</definedName>
    <definedName function="false" hidden="true" name="FDD_142_8" vbProcedure="false">"A33603"</definedName>
    <definedName function="false" hidden="true" name="FDD_142_9" vbProcedure="false">"A33969"</definedName>
    <definedName function="false" hidden="true" name="FDD_143_0" vbProcedure="false">"A30681"</definedName>
    <definedName function="false" hidden="true" name="FDD_143_1" vbProcedure="false">"A31047"</definedName>
    <definedName function="false" hidden="true" name="FDD_143_10" vbProcedure="false">"A34334"</definedName>
    <definedName function="false" hidden="true" name="FDD_143_11" vbProcedure="false">"A34699"</definedName>
    <definedName function="false" hidden="true" name="FDD_143_12" vbProcedure="false">"A35064"</definedName>
    <definedName function="false" hidden="true" name="FDD_143_13" vbProcedure="false">"A35430"</definedName>
    <definedName function="false" hidden="true" name="FDD_143_14" vbProcedure="false">"A35795"</definedName>
    <definedName function="false" hidden="true" name="FDD_143_2" vbProcedure="false">"A31412"</definedName>
    <definedName function="false" hidden="true" name="FDD_143_3" vbProcedure="false">"A31777"</definedName>
    <definedName function="false" hidden="true" name="FDD_143_4" vbProcedure="false">"A32142"</definedName>
    <definedName function="false" hidden="true" name="FDD_143_5" vbProcedure="false">"A32508"</definedName>
    <definedName function="false" hidden="true" name="FDD_143_6" vbProcedure="false">"A32873"</definedName>
    <definedName function="false" hidden="true" name="FDD_143_7" vbProcedure="false">"A33238"</definedName>
    <definedName function="false" hidden="true" name="FDD_143_8" vbProcedure="false">"A33603"</definedName>
    <definedName function="false" hidden="true" name="FDD_143_9" vbProcedure="false">"A33969"</definedName>
    <definedName function="false" hidden="true" name="FDD_144_0" vbProcedure="false">"A30681"</definedName>
    <definedName function="false" hidden="true" name="FDD_144_1" vbProcedure="false">"A31047"</definedName>
    <definedName function="false" hidden="true" name="FDD_144_10" vbProcedure="false">"A34334"</definedName>
    <definedName function="false" hidden="true" name="FDD_144_11" vbProcedure="false">"A34699"</definedName>
    <definedName function="false" hidden="true" name="FDD_144_12" vbProcedure="false">"A35064"</definedName>
    <definedName function="false" hidden="true" name="FDD_144_13" vbProcedure="false">"A35430"</definedName>
    <definedName function="false" hidden="true" name="FDD_144_14" vbProcedure="false">"A35795"</definedName>
    <definedName function="false" hidden="true" name="FDD_144_2" vbProcedure="false">"A31412"</definedName>
    <definedName function="false" hidden="true" name="FDD_144_3" vbProcedure="false">"A31777"</definedName>
    <definedName function="false" hidden="true" name="FDD_144_4" vbProcedure="false">"A32142"</definedName>
    <definedName function="false" hidden="true" name="FDD_144_5" vbProcedure="false">"A32508"</definedName>
    <definedName function="false" hidden="true" name="FDD_144_6" vbProcedure="false">"A32873"</definedName>
    <definedName function="false" hidden="true" name="FDD_144_7" vbProcedure="false">"A33238"</definedName>
    <definedName function="false" hidden="true" name="FDD_144_8" vbProcedure="false">"A33603"</definedName>
    <definedName function="false" hidden="true" name="FDD_144_9" vbProcedure="false">"A33969"</definedName>
    <definedName function="false" hidden="true" name="FDD_145_0" vbProcedure="false">"A30681"</definedName>
    <definedName function="false" hidden="true" name="FDD_145_1" vbProcedure="false">"A31047"</definedName>
    <definedName function="false" hidden="true" name="FDD_145_10" vbProcedure="false">"A34334"</definedName>
    <definedName function="false" hidden="true" name="FDD_145_11" vbProcedure="false">"A34699"</definedName>
    <definedName function="false" hidden="true" name="FDD_145_12" vbProcedure="false">"A35064"</definedName>
    <definedName function="false" hidden="true" name="FDD_145_13" vbProcedure="false">"A35430"</definedName>
    <definedName function="false" hidden="true" name="FDD_145_14" vbProcedure="false">"A35795"</definedName>
    <definedName function="false" hidden="true" name="FDD_145_2" vbProcedure="false">"A31412"</definedName>
    <definedName function="false" hidden="true" name="FDD_145_3" vbProcedure="false">"A31777"</definedName>
    <definedName function="false" hidden="true" name="FDD_145_4" vbProcedure="false">"A32142"</definedName>
    <definedName function="false" hidden="true" name="FDD_145_5" vbProcedure="false">"A32508"</definedName>
    <definedName function="false" hidden="true" name="FDD_145_6" vbProcedure="false">"A32873"</definedName>
    <definedName function="false" hidden="true" name="FDD_145_7" vbProcedure="false">"A33238"</definedName>
    <definedName function="false" hidden="true" name="FDD_145_8" vbProcedure="false">"A33603"</definedName>
    <definedName function="false" hidden="true" name="FDD_145_9" vbProcedure="false">"A33969"</definedName>
    <definedName function="false" hidden="true" name="FDD_146_0" vbProcedure="false">"A30681"</definedName>
    <definedName function="false" hidden="true" name="FDD_146_1" vbProcedure="false">"A31047"</definedName>
    <definedName function="false" hidden="true" name="FDD_146_10" vbProcedure="false">"A34334"</definedName>
    <definedName function="false" hidden="true" name="FDD_146_11" vbProcedure="false">"A34699"</definedName>
    <definedName function="false" hidden="true" name="FDD_146_12" vbProcedure="false">"A35064"</definedName>
    <definedName function="false" hidden="true" name="FDD_146_13" vbProcedure="false">"A35430"</definedName>
    <definedName function="false" hidden="true" name="FDD_146_14" vbProcedure="false">"A35795"</definedName>
    <definedName function="false" hidden="true" name="FDD_146_2" vbProcedure="false">"A31412"</definedName>
    <definedName function="false" hidden="true" name="FDD_146_3" vbProcedure="false">"A31777"</definedName>
    <definedName function="false" hidden="true" name="FDD_146_4" vbProcedure="false">"A32142"</definedName>
    <definedName function="false" hidden="true" name="FDD_146_5" vbProcedure="false">"A32508"</definedName>
    <definedName function="false" hidden="true" name="FDD_146_6" vbProcedure="false">"A32873"</definedName>
    <definedName function="false" hidden="true" name="FDD_146_7" vbProcedure="false">"A33238"</definedName>
    <definedName function="false" hidden="true" name="FDD_146_8" vbProcedure="false">"A33603"</definedName>
    <definedName function="false" hidden="true" name="FDD_146_9" vbProcedure="false">"A33969"</definedName>
    <definedName function="false" hidden="true" name="FDD_147_0" vbProcedure="false">"U30681"</definedName>
    <definedName function="false" hidden="true" name="FDD_147_1" vbProcedure="false">"U31047"</definedName>
    <definedName function="false" hidden="true" name="FDD_147_10" vbProcedure="false">"U34334"</definedName>
    <definedName function="false" hidden="true" name="FDD_147_11" vbProcedure="false">"U34699"</definedName>
    <definedName function="false" hidden="true" name="FDD_147_12" vbProcedure="false">"U35064"</definedName>
    <definedName function="false" hidden="true" name="FDD_147_13" vbProcedure="false">"U35430"</definedName>
    <definedName function="false" hidden="true" name="FDD_147_14" vbProcedure="false">"U35795"</definedName>
    <definedName function="false" hidden="true" name="FDD_147_2" vbProcedure="false">"U31412"</definedName>
    <definedName function="false" hidden="true" name="FDD_147_3" vbProcedure="false">"U31777"</definedName>
    <definedName function="false" hidden="true" name="FDD_147_4" vbProcedure="false">"U32142"</definedName>
    <definedName function="false" hidden="true" name="FDD_147_5" vbProcedure="false">"U32508"</definedName>
    <definedName function="false" hidden="true" name="FDD_147_6" vbProcedure="false">"U32873"</definedName>
    <definedName function="false" hidden="true" name="FDD_147_7" vbProcedure="false">"U33238"</definedName>
    <definedName function="false" hidden="true" name="FDD_147_8" vbProcedure="false">"U33603"</definedName>
    <definedName function="false" hidden="true" name="FDD_147_9" vbProcedure="false">"U33969"</definedName>
    <definedName function="false" hidden="true" name="FDD_148_0" vbProcedure="false">"A30681"</definedName>
    <definedName function="false" hidden="true" name="FDD_148_1" vbProcedure="false">"A31047"</definedName>
    <definedName function="false" hidden="true" name="FDD_148_10" vbProcedure="false">"A34334"</definedName>
    <definedName function="false" hidden="true" name="FDD_148_11" vbProcedure="false">"A34699"</definedName>
    <definedName function="false" hidden="true" name="FDD_148_12" vbProcedure="false">"A35064"</definedName>
    <definedName function="false" hidden="true" name="FDD_148_13" vbProcedure="false">"A35430"</definedName>
    <definedName function="false" hidden="true" name="FDD_148_14" vbProcedure="false">"A35795"</definedName>
    <definedName function="false" hidden="true" name="FDD_148_2" vbProcedure="false">"A31412"</definedName>
    <definedName function="false" hidden="true" name="FDD_148_3" vbProcedure="false">"A31777"</definedName>
    <definedName function="false" hidden="true" name="FDD_148_4" vbProcedure="false">"A32142"</definedName>
    <definedName function="false" hidden="true" name="FDD_148_5" vbProcedure="false">"A32508"</definedName>
    <definedName function="false" hidden="true" name="FDD_148_6" vbProcedure="false">"A32873"</definedName>
    <definedName function="false" hidden="true" name="FDD_148_7" vbProcedure="false">"A33238"</definedName>
    <definedName function="false" hidden="true" name="FDD_148_8" vbProcedure="false">"A33603"</definedName>
    <definedName function="false" hidden="true" name="FDD_148_9" vbProcedure="false">"A33969"</definedName>
    <definedName function="false" hidden="true" name="FDD_149_0" vbProcedure="false">"U30681"</definedName>
    <definedName function="false" hidden="true" name="FDD_149_1" vbProcedure="false">"U31047"</definedName>
    <definedName function="false" hidden="true" name="FDD_149_10" vbProcedure="false">"U34334"</definedName>
    <definedName function="false" hidden="true" name="FDD_149_11" vbProcedure="false">"U34699"</definedName>
    <definedName function="false" hidden="true" name="FDD_149_12" vbProcedure="false">"U35064"</definedName>
    <definedName function="false" hidden="true" name="FDD_149_13" vbProcedure="false">"U35430"</definedName>
    <definedName function="false" hidden="true" name="FDD_149_14" vbProcedure="false">"A35795"</definedName>
    <definedName function="false" hidden="true" name="FDD_149_2" vbProcedure="false">"U31412"</definedName>
    <definedName function="false" hidden="true" name="FDD_149_3" vbProcedure="false">"U31777"</definedName>
    <definedName function="false" hidden="true" name="FDD_149_4" vbProcedure="false">"U32142"</definedName>
    <definedName function="false" hidden="true" name="FDD_149_5" vbProcedure="false">"U32508"</definedName>
    <definedName function="false" hidden="true" name="FDD_149_6" vbProcedure="false">"U32873"</definedName>
    <definedName function="false" hidden="true" name="FDD_149_7" vbProcedure="false">"U33238"</definedName>
    <definedName function="false" hidden="true" name="FDD_149_8" vbProcedure="false">"U33603"</definedName>
    <definedName function="false" hidden="true" name="FDD_149_9" vbProcedure="false">"U33969"</definedName>
    <definedName function="false" hidden="true" name="FDD_14_0" vbProcedure="false">"A25569"</definedName>
    <definedName function="false" hidden="true" name="FDD_151_0" vbProcedure="false">"A30681"</definedName>
    <definedName function="false" hidden="true" name="FDD_151_1" vbProcedure="false">"A31047"</definedName>
    <definedName function="false" hidden="true" name="FDD_151_10" vbProcedure="false">"A34334"</definedName>
    <definedName function="false" hidden="true" name="FDD_151_11" vbProcedure="false">"A34699"</definedName>
    <definedName function="false" hidden="true" name="FDD_151_12" vbProcedure="false">"A35064"</definedName>
    <definedName function="false" hidden="true" name="FDD_151_13" vbProcedure="false">"A35430"</definedName>
    <definedName function="false" hidden="true" name="FDD_151_14" vbProcedure="false">"A35795"</definedName>
    <definedName function="false" hidden="true" name="FDD_151_2" vbProcedure="false">"A31412"</definedName>
    <definedName function="false" hidden="true" name="FDD_151_3" vbProcedure="false">"A31777"</definedName>
    <definedName function="false" hidden="true" name="FDD_151_4" vbProcedure="false">"A32142"</definedName>
    <definedName function="false" hidden="true" name="FDD_151_5" vbProcedure="false">"A32508"</definedName>
    <definedName function="false" hidden="true" name="FDD_151_6" vbProcedure="false">"A32873"</definedName>
    <definedName function="false" hidden="true" name="FDD_151_7" vbProcedure="false">"A33238"</definedName>
    <definedName function="false" hidden="true" name="FDD_151_8" vbProcedure="false">"A33603"</definedName>
    <definedName function="false" hidden="true" name="FDD_151_9" vbProcedure="false">"A33969"</definedName>
    <definedName function="false" hidden="true" name="FDD_152_0" vbProcedure="false">"A30681"</definedName>
    <definedName function="false" hidden="true" name="FDD_152_1" vbProcedure="false">"A31047"</definedName>
    <definedName function="false" hidden="true" name="FDD_152_10" vbProcedure="false">"A34334"</definedName>
    <definedName function="false" hidden="true" name="FDD_152_11" vbProcedure="false">"A34699"</definedName>
    <definedName function="false" hidden="true" name="FDD_152_12" vbProcedure="false">"A35064"</definedName>
    <definedName function="false" hidden="true" name="FDD_152_13" vbProcedure="false">"A35430"</definedName>
    <definedName function="false" hidden="true" name="FDD_152_14" vbProcedure="false">"A35795"</definedName>
    <definedName function="false" hidden="true" name="FDD_152_15" vbProcedure="false">"E36160"</definedName>
    <definedName function="false" hidden="true" name="FDD_152_2" vbProcedure="false">"A31412"</definedName>
    <definedName function="false" hidden="true" name="FDD_152_3" vbProcedure="false">"A31777"</definedName>
    <definedName function="false" hidden="true" name="FDD_152_4" vbProcedure="false">"A32142"</definedName>
    <definedName function="false" hidden="true" name="FDD_152_5" vbProcedure="false">"A32508"</definedName>
    <definedName function="false" hidden="true" name="FDD_152_6" vbProcedure="false">"A32873"</definedName>
    <definedName function="false" hidden="true" name="FDD_152_7" vbProcedure="false">"A33238"</definedName>
    <definedName function="false" hidden="true" name="FDD_152_8" vbProcedure="false">"A33603"</definedName>
    <definedName function="false" hidden="true" name="FDD_152_9" vbProcedure="false">"A33969"</definedName>
    <definedName function="false" hidden="true" name="FDD_153_0" vbProcedure="false">"A30681"</definedName>
    <definedName function="false" hidden="true" name="FDD_153_1" vbProcedure="false">"A31047"</definedName>
    <definedName function="false" hidden="true" name="FDD_153_10" vbProcedure="false">"A34334"</definedName>
    <definedName function="false" hidden="true" name="FDD_153_11" vbProcedure="false">"A34699"</definedName>
    <definedName function="false" hidden="true" name="FDD_153_12" vbProcedure="false">"A35064"</definedName>
    <definedName function="false" hidden="true" name="FDD_153_13" vbProcedure="false">"A35430"</definedName>
    <definedName function="false" hidden="true" name="FDD_153_14" vbProcedure="false">"A35795"</definedName>
    <definedName function="false" hidden="true" name="FDD_153_2" vbProcedure="false">"A31412"</definedName>
    <definedName function="false" hidden="true" name="FDD_153_3" vbProcedure="false">"A31777"</definedName>
    <definedName function="false" hidden="true" name="FDD_153_4" vbProcedure="false">"A32142"</definedName>
    <definedName function="false" hidden="true" name="FDD_153_5" vbProcedure="false">"A32508"</definedName>
    <definedName function="false" hidden="true" name="FDD_153_6" vbProcedure="false">"A32873"</definedName>
    <definedName function="false" hidden="true" name="FDD_153_7" vbProcedure="false">"A33238"</definedName>
    <definedName function="false" hidden="true" name="FDD_153_8" vbProcedure="false">"A33603"</definedName>
    <definedName function="false" hidden="true" name="FDD_153_9" vbProcedure="false">"A33969"</definedName>
    <definedName function="false" hidden="true" name="FDD_154_0" vbProcedure="false">"A30681"</definedName>
    <definedName function="false" hidden="true" name="FDD_154_1" vbProcedure="false">"A31047"</definedName>
    <definedName function="false" hidden="true" name="FDD_154_10" vbProcedure="false">"A34334"</definedName>
    <definedName function="false" hidden="true" name="FDD_154_11" vbProcedure="false">"A34699"</definedName>
    <definedName function="false" hidden="true" name="FDD_154_12" vbProcedure="false">"A35064"</definedName>
    <definedName function="false" hidden="true" name="FDD_154_13" vbProcedure="false">"A35430"</definedName>
    <definedName function="false" hidden="true" name="FDD_154_14" vbProcedure="false">"A35795"</definedName>
    <definedName function="false" hidden="true" name="FDD_154_2" vbProcedure="false">"A31412"</definedName>
    <definedName function="false" hidden="true" name="FDD_154_3" vbProcedure="false">"A31777"</definedName>
    <definedName function="false" hidden="true" name="FDD_154_4" vbProcedure="false">"A32142"</definedName>
    <definedName function="false" hidden="true" name="FDD_154_5" vbProcedure="false">"A32508"</definedName>
    <definedName function="false" hidden="true" name="FDD_154_6" vbProcedure="false">"A32873"</definedName>
    <definedName function="false" hidden="true" name="FDD_154_7" vbProcedure="false">"A33238"</definedName>
    <definedName function="false" hidden="true" name="FDD_154_8" vbProcedure="false">"A33603"</definedName>
    <definedName function="false" hidden="true" name="FDD_154_9" vbProcedure="false">"A33969"</definedName>
    <definedName function="false" hidden="true" name="FDD_155_0" vbProcedure="false">"A25569"</definedName>
    <definedName function="false" hidden="true" name="FDD_156_0" vbProcedure="false">"A30681"</definedName>
    <definedName function="false" hidden="true" name="FDD_156_1" vbProcedure="false">"A31047"</definedName>
    <definedName function="false" hidden="true" name="FDD_156_10" vbProcedure="false">"A34334"</definedName>
    <definedName function="false" hidden="true" name="FDD_156_11" vbProcedure="false">"A34699"</definedName>
    <definedName function="false" hidden="true" name="FDD_156_12" vbProcedure="false">"A35064"</definedName>
    <definedName function="false" hidden="true" name="FDD_156_13" vbProcedure="false">"A35430"</definedName>
    <definedName function="false" hidden="true" name="FDD_156_14" vbProcedure="false">"A35795"</definedName>
    <definedName function="false" hidden="true" name="FDD_156_15" vbProcedure="false">"E36160"</definedName>
    <definedName function="false" hidden="true" name="FDD_156_2" vbProcedure="false">"A31412"</definedName>
    <definedName function="false" hidden="true" name="FDD_156_3" vbProcedure="false">"A31777"</definedName>
    <definedName function="false" hidden="true" name="FDD_156_4" vbProcedure="false">"A32142"</definedName>
    <definedName function="false" hidden="true" name="FDD_156_5" vbProcedure="false">"A32508"</definedName>
    <definedName function="false" hidden="true" name="FDD_156_6" vbProcedure="false">"A32873"</definedName>
    <definedName function="false" hidden="true" name="FDD_156_7" vbProcedure="false">"A33238"</definedName>
    <definedName function="false" hidden="true" name="FDD_156_8" vbProcedure="false">"A33603"</definedName>
    <definedName function="false" hidden="true" name="FDD_156_9" vbProcedure="false">"A33969"</definedName>
    <definedName function="false" hidden="true" name="FDD_157_0" vbProcedure="false">"A30681"</definedName>
    <definedName function="false" hidden="true" name="FDD_157_1" vbProcedure="false">"A31047"</definedName>
    <definedName function="false" hidden="true" name="FDD_157_10" vbProcedure="false">"A34334"</definedName>
    <definedName function="false" hidden="true" name="FDD_157_11" vbProcedure="false">"A34699"</definedName>
    <definedName function="false" hidden="true" name="FDD_157_12" vbProcedure="false">"A35064"</definedName>
    <definedName function="false" hidden="true" name="FDD_157_13" vbProcedure="false">"A35430"</definedName>
    <definedName function="false" hidden="true" name="FDD_157_14" vbProcedure="false">"A35795"</definedName>
    <definedName function="false" hidden="true" name="FDD_157_2" vbProcedure="false">"A31412"</definedName>
    <definedName function="false" hidden="true" name="FDD_157_3" vbProcedure="false">"A31777"</definedName>
    <definedName function="false" hidden="true" name="FDD_157_4" vbProcedure="false">"A32142"</definedName>
    <definedName function="false" hidden="true" name="FDD_157_5" vbProcedure="false">"A32508"</definedName>
    <definedName function="false" hidden="true" name="FDD_157_6" vbProcedure="false">"A32873"</definedName>
    <definedName function="false" hidden="true" name="FDD_157_7" vbProcedure="false">"A33238"</definedName>
    <definedName function="false" hidden="true" name="FDD_157_8" vbProcedure="false">"A33603"</definedName>
    <definedName function="false" hidden="true" name="FDD_157_9" vbProcedure="false">"A33969"</definedName>
    <definedName function="false" hidden="true" name="FDD_158_0" vbProcedure="false">"A30681"</definedName>
    <definedName function="false" hidden="true" name="FDD_158_1" vbProcedure="false">"A31047"</definedName>
    <definedName function="false" hidden="true" name="FDD_158_10" vbProcedure="false">"A34334"</definedName>
    <definedName function="false" hidden="true" name="FDD_158_11" vbProcedure="false">"A34699"</definedName>
    <definedName function="false" hidden="true" name="FDD_158_12" vbProcedure="false">"A35064"</definedName>
    <definedName function="false" hidden="true" name="FDD_158_13" vbProcedure="false">"A35430"</definedName>
    <definedName function="false" hidden="true" name="FDD_158_14" vbProcedure="false">"A35795"</definedName>
    <definedName function="false" hidden="true" name="FDD_158_15" vbProcedure="false">"E36160"</definedName>
    <definedName function="false" hidden="true" name="FDD_158_2" vbProcedure="false">"A31412"</definedName>
    <definedName function="false" hidden="true" name="FDD_158_3" vbProcedure="false">"A31777"</definedName>
    <definedName function="false" hidden="true" name="FDD_158_4" vbProcedure="false">"A32142"</definedName>
    <definedName function="false" hidden="true" name="FDD_158_5" vbProcedure="false">"A32508"</definedName>
    <definedName function="false" hidden="true" name="FDD_158_6" vbProcedure="false">"A32873"</definedName>
    <definedName function="false" hidden="true" name="FDD_158_7" vbProcedure="false">"A33238"</definedName>
    <definedName function="false" hidden="true" name="FDD_158_8" vbProcedure="false">"A33603"</definedName>
    <definedName function="false" hidden="true" name="FDD_158_9" vbProcedure="false">"A33969"</definedName>
    <definedName function="false" hidden="true" name="FDD_159_0" vbProcedure="false">"A30681"</definedName>
    <definedName function="false" hidden="true" name="FDD_159_1" vbProcedure="false">"A31047"</definedName>
    <definedName function="false" hidden="true" name="FDD_159_10" vbProcedure="false">"A34334"</definedName>
    <definedName function="false" hidden="true" name="FDD_159_11" vbProcedure="false">"A34699"</definedName>
    <definedName function="false" hidden="true" name="FDD_159_12" vbProcedure="false">"A35064"</definedName>
    <definedName function="false" hidden="true" name="FDD_159_13" vbProcedure="false">"A35430"</definedName>
    <definedName function="false" hidden="true" name="FDD_159_14" vbProcedure="false">"A35795"</definedName>
    <definedName function="false" hidden="true" name="FDD_159_2" vbProcedure="false">"A31412"</definedName>
    <definedName function="false" hidden="true" name="FDD_159_3" vbProcedure="false">"A31777"</definedName>
    <definedName function="false" hidden="true" name="FDD_159_4" vbProcedure="false">"A32142"</definedName>
    <definedName function="false" hidden="true" name="FDD_159_5" vbProcedure="false">"A32508"</definedName>
    <definedName function="false" hidden="true" name="FDD_159_6" vbProcedure="false">"A32873"</definedName>
    <definedName function="false" hidden="true" name="FDD_159_7" vbProcedure="false">"A33238"</definedName>
    <definedName function="false" hidden="true" name="FDD_159_8" vbProcedure="false">"A33603"</definedName>
    <definedName function="false" hidden="true" name="FDD_159_9" vbProcedure="false">"A33969"</definedName>
    <definedName function="false" hidden="true" name="FDD_15_0" vbProcedure="false">"A25569"</definedName>
    <definedName function="false" hidden="true" name="FDD_160_0" vbProcedure="false">"A30681"</definedName>
    <definedName function="false" hidden="true" name="FDD_160_1" vbProcedure="false">"A31047"</definedName>
    <definedName function="false" hidden="true" name="FDD_160_10" vbProcedure="false">"A34334"</definedName>
    <definedName function="false" hidden="true" name="FDD_160_11" vbProcedure="false">"A34699"</definedName>
    <definedName function="false" hidden="true" name="FDD_160_12" vbProcedure="false">"A35064"</definedName>
    <definedName function="false" hidden="true" name="FDD_160_13" vbProcedure="false">"A35430"</definedName>
    <definedName function="false" hidden="true" name="FDD_160_14" vbProcedure="false">"A35795"</definedName>
    <definedName function="false" hidden="true" name="FDD_160_15" vbProcedure="false">"E36160"</definedName>
    <definedName function="false" hidden="true" name="FDD_160_2" vbProcedure="false">"A31412"</definedName>
    <definedName function="false" hidden="true" name="FDD_160_3" vbProcedure="false">"A31777"</definedName>
    <definedName function="false" hidden="true" name="FDD_160_4" vbProcedure="false">"A32142"</definedName>
    <definedName function="false" hidden="true" name="FDD_160_5" vbProcedure="false">"A32508"</definedName>
    <definedName function="false" hidden="true" name="FDD_160_6" vbProcedure="false">"A32873"</definedName>
    <definedName function="false" hidden="true" name="FDD_160_7" vbProcedure="false">"A33238"</definedName>
    <definedName function="false" hidden="true" name="FDD_160_8" vbProcedure="false">"A33603"</definedName>
    <definedName function="false" hidden="true" name="FDD_160_9" vbProcedure="false">"A33969"</definedName>
    <definedName function="false" hidden="true" name="FDD_161_0" vbProcedure="false">"A30681"</definedName>
    <definedName function="false" hidden="true" name="FDD_161_1" vbProcedure="false">"A31047"</definedName>
    <definedName function="false" hidden="true" name="FDD_161_10" vbProcedure="false">"A34334"</definedName>
    <definedName function="false" hidden="true" name="FDD_161_11" vbProcedure="false">"A34699"</definedName>
    <definedName function="false" hidden="true" name="FDD_161_12" vbProcedure="false">"A35064"</definedName>
    <definedName function="false" hidden="true" name="FDD_161_13" vbProcedure="false">"A35430"</definedName>
    <definedName function="false" hidden="true" name="FDD_161_14" vbProcedure="false">"A35795"</definedName>
    <definedName function="false" hidden="true" name="FDD_161_2" vbProcedure="false">"A31412"</definedName>
    <definedName function="false" hidden="true" name="FDD_161_3" vbProcedure="false">"A31777"</definedName>
    <definedName function="false" hidden="true" name="FDD_161_4" vbProcedure="false">"A32142"</definedName>
    <definedName function="false" hidden="true" name="FDD_161_5" vbProcedure="false">"A32508"</definedName>
    <definedName function="false" hidden="true" name="FDD_161_6" vbProcedure="false">"A32873"</definedName>
    <definedName function="false" hidden="true" name="FDD_161_7" vbProcedure="false">"A33238"</definedName>
    <definedName function="false" hidden="true" name="FDD_161_8" vbProcedure="false">"A33603"</definedName>
    <definedName function="false" hidden="true" name="FDD_161_9" vbProcedure="false">"A33969"</definedName>
    <definedName function="false" hidden="true" name="FDD_162_0" vbProcedure="false">"A30681"</definedName>
    <definedName function="false" hidden="true" name="FDD_162_1" vbProcedure="false">"A31047"</definedName>
    <definedName function="false" hidden="true" name="FDD_162_10" vbProcedure="false">"A34334"</definedName>
    <definedName function="false" hidden="true" name="FDD_162_11" vbProcedure="false">"A34699"</definedName>
    <definedName function="false" hidden="true" name="FDD_162_12" vbProcedure="false">"A35064"</definedName>
    <definedName function="false" hidden="true" name="FDD_162_13" vbProcedure="false">"A35430"</definedName>
    <definedName function="false" hidden="true" name="FDD_162_14" vbProcedure="false">"A35795"</definedName>
    <definedName function="false" hidden="true" name="FDD_162_2" vbProcedure="false">"A31412"</definedName>
    <definedName function="false" hidden="true" name="FDD_162_3" vbProcedure="false">"A31777"</definedName>
    <definedName function="false" hidden="true" name="FDD_162_4" vbProcedure="false">"A32142"</definedName>
    <definedName function="false" hidden="true" name="FDD_162_5" vbProcedure="false">"A32508"</definedName>
    <definedName function="false" hidden="true" name="FDD_162_6" vbProcedure="false">"A32873"</definedName>
    <definedName function="false" hidden="true" name="FDD_162_7" vbProcedure="false">"A33238"</definedName>
    <definedName function="false" hidden="true" name="FDD_162_8" vbProcedure="false">"A33603"</definedName>
    <definedName function="false" hidden="true" name="FDD_162_9" vbProcedure="false">"A33969"</definedName>
    <definedName function="false" hidden="true" name="FDD_163_0" vbProcedure="false">"A30681"</definedName>
    <definedName function="false" hidden="true" name="FDD_163_1" vbProcedure="false">"A31047"</definedName>
    <definedName function="false" hidden="true" name="FDD_163_10" vbProcedure="false">"A34334"</definedName>
    <definedName function="false" hidden="true" name="FDD_163_11" vbProcedure="false">"A34699"</definedName>
    <definedName function="false" hidden="true" name="FDD_163_12" vbProcedure="false">"A35064"</definedName>
    <definedName function="false" hidden="true" name="FDD_163_13" vbProcedure="false">"A35430"</definedName>
    <definedName function="false" hidden="true" name="FDD_163_14" vbProcedure="false">"A35795"</definedName>
    <definedName function="false" hidden="true" name="FDD_163_2" vbProcedure="false">"A31412"</definedName>
    <definedName function="false" hidden="true" name="FDD_163_3" vbProcedure="false">"A31777"</definedName>
    <definedName function="false" hidden="true" name="FDD_163_4" vbProcedure="false">"A32142"</definedName>
    <definedName function="false" hidden="true" name="FDD_163_5" vbProcedure="false">"A32508"</definedName>
    <definedName function="false" hidden="true" name="FDD_163_6" vbProcedure="false">"A32873"</definedName>
    <definedName function="false" hidden="true" name="FDD_163_7" vbProcedure="false">"A33238"</definedName>
    <definedName function="false" hidden="true" name="FDD_163_8" vbProcedure="false">"A33603"</definedName>
    <definedName function="false" hidden="true" name="FDD_163_9" vbProcedure="false">"A33969"</definedName>
    <definedName function="false" hidden="true" name="FDD_164_0" vbProcedure="false">"A25569"</definedName>
    <definedName function="false" hidden="true" name="FDD_165_0" vbProcedure="false">"A30681"</definedName>
    <definedName function="false" hidden="true" name="FDD_165_1" vbProcedure="false">"A31047"</definedName>
    <definedName function="false" hidden="true" name="FDD_165_10" vbProcedure="false">"A34334"</definedName>
    <definedName function="false" hidden="true" name="FDD_165_11" vbProcedure="false">"A34699"</definedName>
    <definedName function="false" hidden="true" name="FDD_165_12" vbProcedure="false">"A35064"</definedName>
    <definedName function="false" hidden="true" name="FDD_165_13" vbProcedure="false">"A35430"</definedName>
    <definedName function="false" hidden="true" name="FDD_165_14" vbProcedure="false">"A35795"</definedName>
    <definedName function="false" hidden="true" name="FDD_165_2" vbProcedure="false">"A31412"</definedName>
    <definedName function="false" hidden="true" name="FDD_165_3" vbProcedure="false">"A31777"</definedName>
    <definedName function="false" hidden="true" name="FDD_165_4" vbProcedure="false">"A32142"</definedName>
    <definedName function="false" hidden="true" name="FDD_165_5" vbProcedure="false">"A32508"</definedName>
    <definedName function="false" hidden="true" name="FDD_165_6" vbProcedure="false">"A32873"</definedName>
    <definedName function="false" hidden="true" name="FDD_165_7" vbProcedure="false">"A33238"</definedName>
    <definedName function="false" hidden="true" name="FDD_165_8" vbProcedure="false">"A33603"</definedName>
    <definedName function="false" hidden="true" name="FDD_165_9" vbProcedure="false">"A33969"</definedName>
    <definedName function="false" hidden="true" name="FDD_166_0" vbProcedure="false">"A30681"</definedName>
    <definedName function="false" hidden="true" name="FDD_166_1" vbProcedure="false">"A31047"</definedName>
    <definedName function="false" hidden="true" name="FDD_166_10" vbProcedure="false">"A34334"</definedName>
    <definedName function="false" hidden="true" name="FDD_166_11" vbProcedure="false">"A34699"</definedName>
    <definedName function="false" hidden="true" name="FDD_166_12" vbProcedure="false">"A35064"</definedName>
    <definedName function="false" hidden="true" name="FDD_166_13" vbProcedure="false">"A35430"</definedName>
    <definedName function="false" hidden="true" name="FDD_166_14" vbProcedure="false">"A35795"</definedName>
    <definedName function="false" hidden="true" name="FDD_166_2" vbProcedure="false">"A31412"</definedName>
    <definedName function="false" hidden="true" name="FDD_166_3" vbProcedure="false">"A31777"</definedName>
    <definedName function="false" hidden="true" name="FDD_166_4" vbProcedure="false">"A32142"</definedName>
    <definedName function="false" hidden="true" name="FDD_166_5" vbProcedure="false">"A32508"</definedName>
    <definedName function="false" hidden="true" name="FDD_166_6" vbProcedure="false">"A32873"</definedName>
    <definedName function="false" hidden="true" name="FDD_166_7" vbProcedure="false">"A33238"</definedName>
    <definedName function="false" hidden="true" name="FDD_166_8" vbProcedure="false">"A33603"</definedName>
    <definedName function="false" hidden="true" name="FDD_166_9" vbProcedure="false">"A33969"</definedName>
    <definedName function="false" hidden="true" name="FDD_167_0" vbProcedure="false">"A30681"</definedName>
    <definedName function="false" hidden="true" name="FDD_167_1" vbProcedure="false">"A31047"</definedName>
    <definedName function="false" hidden="true" name="FDD_167_10" vbProcedure="false">"A34334"</definedName>
    <definedName function="false" hidden="true" name="FDD_167_11" vbProcedure="false">"A34699"</definedName>
    <definedName function="false" hidden="true" name="FDD_167_12" vbProcedure="false">"A35064"</definedName>
    <definedName function="false" hidden="true" name="FDD_167_13" vbProcedure="false">"A35430"</definedName>
    <definedName function="false" hidden="true" name="FDD_167_14" vbProcedure="false">"A35795"</definedName>
    <definedName function="false" hidden="true" name="FDD_167_2" vbProcedure="false">"A31412"</definedName>
    <definedName function="false" hidden="true" name="FDD_167_3" vbProcedure="false">"A31777"</definedName>
    <definedName function="false" hidden="true" name="FDD_167_4" vbProcedure="false">"A32142"</definedName>
    <definedName function="false" hidden="true" name="FDD_167_5" vbProcedure="false">"A32508"</definedName>
    <definedName function="false" hidden="true" name="FDD_167_6" vbProcedure="false">"A32873"</definedName>
    <definedName function="false" hidden="true" name="FDD_167_7" vbProcedure="false">"A33238"</definedName>
    <definedName function="false" hidden="true" name="FDD_167_8" vbProcedure="false">"A33603"</definedName>
    <definedName function="false" hidden="true" name="FDD_167_9" vbProcedure="false">"A33969"</definedName>
    <definedName function="false" hidden="true" name="FDD_168_0" vbProcedure="false">"E36160"</definedName>
    <definedName function="false" hidden="true" name="FDD_168_1" vbProcedure="false">"E36525"</definedName>
    <definedName function="false" hidden="true" name="FDD_168_2" vbProcedure="false">"E36891"</definedName>
    <definedName function="false" hidden="true" name="FDD_169_0" vbProcedure="false">"A30681"</definedName>
    <definedName function="false" hidden="true" name="FDD_169_1" vbProcedure="false">"A31047"</definedName>
    <definedName function="false" hidden="true" name="FDD_169_10" vbProcedure="false">"A34334"</definedName>
    <definedName function="false" hidden="true" name="FDD_169_11" vbProcedure="false">"A34699"</definedName>
    <definedName function="false" hidden="true" name="FDD_169_12" vbProcedure="false">"A35064"</definedName>
    <definedName function="false" hidden="true" name="FDD_169_13" vbProcedure="false">"A35430"</definedName>
    <definedName function="false" hidden="true" name="FDD_169_14" vbProcedure="false">"A35795"</definedName>
    <definedName function="false" hidden="true" name="FDD_169_2" vbProcedure="false">"A31412"</definedName>
    <definedName function="false" hidden="true" name="FDD_169_3" vbProcedure="false">"A31777"</definedName>
    <definedName function="false" hidden="true" name="FDD_169_4" vbProcedure="false">"A32142"</definedName>
    <definedName function="false" hidden="true" name="FDD_169_5" vbProcedure="false">"A32508"</definedName>
    <definedName function="false" hidden="true" name="FDD_169_6" vbProcedure="false">"A32873"</definedName>
    <definedName function="false" hidden="true" name="FDD_169_7" vbProcedure="false">"A33238"</definedName>
    <definedName function="false" hidden="true" name="FDD_169_8" vbProcedure="false">"A33603"</definedName>
    <definedName function="false" hidden="true" name="FDD_169_9" vbProcedure="false">"A33969"</definedName>
    <definedName function="false" hidden="true" name="FDD_16_0" vbProcedure="false">"A25569"</definedName>
    <definedName function="false" hidden="true" name="FDD_170_0" vbProcedure="false">"A30681"</definedName>
    <definedName function="false" hidden="true" name="FDD_170_1" vbProcedure="false">"A31047"</definedName>
    <definedName function="false" hidden="true" name="FDD_170_10" vbProcedure="false">"A34334"</definedName>
    <definedName function="false" hidden="true" name="FDD_170_11" vbProcedure="false">"A34699"</definedName>
    <definedName function="false" hidden="true" name="FDD_170_12" vbProcedure="false">"A35064"</definedName>
    <definedName function="false" hidden="true" name="FDD_170_13" vbProcedure="false">"A35430"</definedName>
    <definedName function="false" hidden="true" name="FDD_170_14" vbProcedure="false">"A35795"</definedName>
    <definedName function="false" hidden="true" name="FDD_170_2" vbProcedure="false">"A31412"</definedName>
    <definedName function="false" hidden="true" name="FDD_170_3" vbProcedure="false">"A31777"</definedName>
    <definedName function="false" hidden="true" name="FDD_170_4" vbProcedure="false">"A32142"</definedName>
    <definedName function="false" hidden="true" name="FDD_170_5" vbProcedure="false">"A32508"</definedName>
    <definedName function="false" hidden="true" name="FDD_170_6" vbProcedure="false">"A32873"</definedName>
    <definedName function="false" hidden="true" name="FDD_170_7" vbProcedure="false">"A33238"</definedName>
    <definedName function="false" hidden="true" name="FDD_170_8" vbProcedure="false">"A33603"</definedName>
    <definedName function="false" hidden="true" name="FDD_170_9" vbProcedure="false">"A33969"</definedName>
    <definedName function="false" hidden="true" name="FDD_171_0" vbProcedure="false">"A30681"</definedName>
    <definedName function="false" hidden="true" name="FDD_171_1" vbProcedure="false">"A31047"</definedName>
    <definedName function="false" hidden="true" name="FDD_171_10" vbProcedure="false">"A34334"</definedName>
    <definedName function="false" hidden="true" name="FDD_171_11" vbProcedure="false">"A34699"</definedName>
    <definedName function="false" hidden="true" name="FDD_171_12" vbProcedure="false">"A35064"</definedName>
    <definedName function="false" hidden="true" name="FDD_171_13" vbProcedure="false">"A35430"</definedName>
    <definedName function="false" hidden="true" name="FDD_171_14" vbProcedure="false">"A35795"</definedName>
    <definedName function="false" hidden="true" name="FDD_171_2" vbProcedure="false">"A31412"</definedName>
    <definedName function="false" hidden="true" name="FDD_171_3" vbProcedure="false">"A31777"</definedName>
    <definedName function="false" hidden="true" name="FDD_171_4" vbProcedure="false">"A32142"</definedName>
    <definedName function="false" hidden="true" name="FDD_171_5" vbProcedure="false">"A32508"</definedName>
    <definedName function="false" hidden="true" name="FDD_171_6" vbProcedure="false">"A32873"</definedName>
    <definedName function="false" hidden="true" name="FDD_171_7" vbProcedure="false">"A33238"</definedName>
    <definedName function="false" hidden="true" name="FDD_171_8" vbProcedure="false">"A33603"</definedName>
    <definedName function="false" hidden="true" name="FDD_171_9" vbProcedure="false">"A33969"</definedName>
    <definedName function="false" hidden="true" name="FDD_172_0" vbProcedure="false">"A30681"</definedName>
    <definedName function="false" hidden="true" name="FDD_172_1" vbProcedure="false">"A31047"</definedName>
    <definedName function="false" hidden="true" name="FDD_172_10" vbProcedure="false">"A34334"</definedName>
    <definedName function="false" hidden="true" name="FDD_172_11" vbProcedure="false">"A34699"</definedName>
    <definedName function="false" hidden="true" name="FDD_172_12" vbProcedure="false">"A35064"</definedName>
    <definedName function="false" hidden="true" name="FDD_172_13" vbProcedure="false">"A35430"</definedName>
    <definedName function="false" hidden="true" name="FDD_172_14" vbProcedure="false">"A35795"</definedName>
    <definedName function="false" hidden="true" name="FDD_172_2" vbProcedure="false">"A31412"</definedName>
    <definedName function="false" hidden="true" name="FDD_172_3" vbProcedure="false">"A31777"</definedName>
    <definedName function="false" hidden="true" name="FDD_172_4" vbProcedure="false">"A32142"</definedName>
    <definedName function="false" hidden="true" name="FDD_172_5" vbProcedure="false">"A32508"</definedName>
    <definedName function="false" hidden="true" name="FDD_172_6" vbProcedure="false">"A32873"</definedName>
    <definedName function="false" hidden="true" name="FDD_172_7" vbProcedure="false">"A33238"</definedName>
    <definedName function="false" hidden="true" name="FDD_172_8" vbProcedure="false">"A33603"</definedName>
    <definedName function="false" hidden="true" name="FDD_172_9" vbProcedure="false">"A33969"</definedName>
    <definedName function="false" hidden="true" name="FDD_173_0" vbProcedure="false">"A30681"</definedName>
    <definedName function="false" hidden="true" name="FDD_173_1" vbProcedure="false">"A31047"</definedName>
    <definedName function="false" hidden="true" name="FDD_173_10" vbProcedure="false">"A34334"</definedName>
    <definedName function="false" hidden="true" name="FDD_173_11" vbProcedure="false">"A34699"</definedName>
    <definedName function="false" hidden="true" name="FDD_173_12" vbProcedure="false">"A35064"</definedName>
    <definedName function="false" hidden="true" name="FDD_173_13" vbProcedure="false">"A35430"</definedName>
    <definedName function="false" hidden="true" name="FDD_173_14" vbProcedure="false">"A35795"</definedName>
    <definedName function="false" hidden="true" name="FDD_173_2" vbProcedure="false">"A31412"</definedName>
    <definedName function="false" hidden="true" name="FDD_173_3" vbProcedure="false">"A31777"</definedName>
    <definedName function="false" hidden="true" name="FDD_173_4" vbProcedure="false">"A32142"</definedName>
    <definedName function="false" hidden="true" name="FDD_173_5" vbProcedure="false">"A32508"</definedName>
    <definedName function="false" hidden="true" name="FDD_173_6" vbProcedure="false">"A32873"</definedName>
    <definedName function="false" hidden="true" name="FDD_173_7" vbProcedure="false">"A33238"</definedName>
    <definedName function="false" hidden="true" name="FDD_173_8" vbProcedure="false">"A33603"</definedName>
    <definedName function="false" hidden="true" name="FDD_173_9" vbProcedure="false">"A33969"</definedName>
    <definedName function="false" hidden="true" name="FDD_174_0" vbProcedure="false">"A30681"</definedName>
    <definedName function="false" hidden="true" name="FDD_174_1" vbProcedure="false">"A31047"</definedName>
    <definedName function="false" hidden="true" name="FDD_174_10" vbProcedure="false">"A34334"</definedName>
    <definedName function="false" hidden="true" name="FDD_174_11" vbProcedure="false">"A34699"</definedName>
    <definedName function="false" hidden="true" name="FDD_174_12" vbProcedure="false">"A35064"</definedName>
    <definedName function="false" hidden="true" name="FDD_174_13" vbProcedure="false">"A35430"</definedName>
    <definedName function="false" hidden="true" name="FDD_174_14" vbProcedure="false">"A35795"</definedName>
    <definedName function="false" hidden="true" name="FDD_174_2" vbProcedure="false">"A31412"</definedName>
    <definedName function="false" hidden="true" name="FDD_174_3" vbProcedure="false">"A31777"</definedName>
    <definedName function="false" hidden="true" name="FDD_174_4" vbProcedure="false">"A32142"</definedName>
    <definedName function="false" hidden="true" name="FDD_174_5" vbProcedure="false">"A32508"</definedName>
    <definedName function="false" hidden="true" name="FDD_174_6" vbProcedure="false">"A32873"</definedName>
    <definedName function="false" hidden="true" name="FDD_174_7" vbProcedure="false">"A33238"</definedName>
    <definedName function="false" hidden="true" name="FDD_174_8" vbProcedure="false">"A33603"</definedName>
    <definedName function="false" hidden="true" name="FDD_174_9" vbProcedure="false">"A33969"</definedName>
    <definedName function="false" hidden="true" name="FDD_175_0" vbProcedure="false">"E36160"</definedName>
    <definedName function="false" hidden="true" name="FDD_175_1" vbProcedure="false">"E36525"</definedName>
    <definedName function="false" hidden="true" name="FDD_175_2" vbProcedure="false">"E36891"</definedName>
    <definedName function="false" hidden="true" name="FDD_176_0" vbProcedure="false">"E36160"</definedName>
    <definedName function="false" hidden="true" name="FDD_176_1" vbProcedure="false">"E36525"</definedName>
    <definedName function="false" hidden="true" name="FDD_176_2" vbProcedure="false">"E36891"</definedName>
    <definedName function="false" hidden="true" name="FDD_177_0" vbProcedure="false">"E36160"</definedName>
    <definedName function="false" hidden="true" name="FDD_177_1" vbProcedure="false">"E36525"</definedName>
    <definedName function="false" hidden="true" name="FDD_177_2" vbProcedure="false">"E36891"</definedName>
    <definedName function="false" hidden="true" name="FDD_178_0" vbProcedure="false">"E36160"</definedName>
    <definedName function="false" hidden="true" name="FDD_178_1" vbProcedure="false">"E36525"</definedName>
    <definedName function="false" hidden="true" name="FDD_178_2" vbProcedure="false">"E36891"</definedName>
    <definedName function="false" hidden="true" name="FDD_179_0" vbProcedure="false">"E36160"</definedName>
    <definedName function="false" hidden="true" name="FDD_179_1" vbProcedure="false">"E36525"</definedName>
    <definedName function="false" hidden="true" name="FDD_179_2" vbProcedure="false">"E36891"</definedName>
    <definedName function="false" hidden="true" name="FDD_17_0" vbProcedure="false">"A25569"</definedName>
    <definedName function="false" hidden="true" name="FDD_180_0" vbProcedure="false">"E36160"</definedName>
    <definedName function="false" hidden="true" name="FDD_180_1" vbProcedure="false">"E36525"</definedName>
    <definedName function="false" hidden="true" name="FDD_180_2" vbProcedure="false">"E36891"</definedName>
    <definedName function="false" hidden="true" name="FDD_181_0" vbProcedure="false">"E36160"</definedName>
    <definedName function="false" hidden="true" name="FDD_181_1" vbProcedure="false">"E36525"</definedName>
    <definedName function="false" hidden="true" name="FDD_181_2" vbProcedure="false">"E36891"</definedName>
    <definedName function="false" hidden="true" name="FDD_182_0" vbProcedure="false">"E36160"</definedName>
    <definedName function="false" hidden="true" name="FDD_182_1" vbProcedure="false">"E36525"</definedName>
    <definedName function="false" hidden="true" name="FDD_182_2" vbProcedure="false">"E36891"</definedName>
    <definedName function="false" hidden="true" name="FDD_183_0" vbProcedure="false">"E36160"</definedName>
    <definedName function="false" hidden="true" name="FDD_183_1" vbProcedure="false">"E36525"</definedName>
    <definedName function="false" hidden="true" name="FDD_183_2" vbProcedure="false">"E36891"</definedName>
    <definedName function="false" hidden="true" name="FDD_184_0" vbProcedure="false">"E36160"</definedName>
    <definedName function="false" hidden="true" name="FDD_184_1" vbProcedure="false">"E36525"</definedName>
    <definedName function="false" hidden="true" name="FDD_184_2" vbProcedure="false">"E36891"</definedName>
    <definedName function="false" hidden="true" name="FDD_185_0" vbProcedure="false">"E36160"</definedName>
    <definedName function="false" hidden="true" name="FDD_185_1" vbProcedure="false">"E36525"</definedName>
    <definedName function="false" hidden="true" name="FDD_185_2" vbProcedure="false">"E36891"</definedName>
    <definedName function="false" hidden="true" name="FDD_186_0" vbProcedure="false">"E36160"</definedName>
    <definedName function="false" hidden="true" name="FDD_186_1" vbProcedure="false">"E36525"</definedName>
    <definedName function="false" hidden="true" name="FDD_186_2" vbProcedure="false">"E36891"</definedName>
    <definedName function="false" hidden="true" name="FDD_187_0" vbProcedure="false">"E36160"</definedName>
    <definedName function="false" hidden="true" name="FDD_187_1" vbProcedure="false">"E36525"</definedName>
    <definedName function="false" hidden="true" name="FDD_187_2" vbProcedure="false">"E36891"</definedName>
    <definedName function="false" hidden="true" name="FDD_188_0" vbProcedure="false">"A30681"</definedName>
    <definedName function="false" hidden="true" name="FDD_188_1" vbProcedure="false">"A31047"</definedName>
    <definedName function="false" hidden="true" name="FDD_188_10" vbProcedure="false">"A34334"</definedName>
    <definedName function="false" hidden="true" name="FDD_188_11" vbProcedure="false">"A34699"</definedName>
    <definedName function="false" hidden="true" name="FDD_188_12" vbProcedure="false">"A35064"</definedName>
    <definedName function="false" hidden="true" name="FDD_188_13" vbProcedure="false">"A35430"</definedName>
    <definedName function="false" hidden="true" name="FDD_188_14" vbProcedure="false">"A35795"</definedName>
    <definedName function="false" hidden="true" name="FDD_188_2" vbProcedure="false">"A31412"</definedName>
    <definedName function="false" hidden="true" name="FDD_188_3" vbProcedure="false">"A31777"</definedName>
    <definedName function="false" hidden="true" name="FDD_188_4" vbProcedure="false">"A32142"</definedName>
    <definedName function="false" hidden="true" name="FDD_188_5" vbProcedure="false">"A32508"</definedName>
    <definedName function="false" hidden="true" name="FDD_188_6" vbProcedure="false">"A32873"</definedName>
    <definedName function="false" hidden="true" name="FDD_188_7" vbProcedure="false">"A33238"</definedName>
    <definedName function="false" hidden="true" name="FDD_188_8" vbProcedure="false">"A33603"</definedName>
    <definedName function="false" hidden="true" name="FDD_188_9" vbProcedure="false">"A33969"</definedName>
    <definedName function="false" hidden="true" name="FDD_189_0" vbProcedure="false">"A30681"</definedName>
    <definedName function="false" hidden="true" name="FDD_189_1" vbProcedure="false">"A31047"</definedName>
    <definedName function="false" hidden="true" name="FDD_189_10" vbProcedure="false">"A34334"</definedName>
    <definedName function="false" hidden="true" name="FDD_189_11" vbProcedure="false">"A34699"</definedName>
    <definedName function="false" hidden="true" name="FDD_189_12" vbProcedure="false">"A35064"</definedName>
    <definedName function="false" hidden="true" name="FDD_189_13" vbProcedure="false">"A35430"</definedName>
    <definedName function="false" hidden="true" name="FDD_189_14" vbProcedure="false">"A35795"</definedName>
    <definedName function="false" hidden="true" name="FDD_189_2" vbProcedure="false">"A31412"</definedName>
    <definedName function="false" hidden="true" name="FDD_189_3" vbProcedure="false">"A31777"</definedName>
    <definedName function="false" hidden="true" name="FDD_189_4" vbProcedure="false">"A32142"</definedName>
    <definedName function="false" hidden="true" name="FDD_189_5" vbProcedure="false">"A32508"</definedName>
    <definedName function="false" hidden="true" name="FDD_189_6" vbProcedure="false">"A32873"</definedName>
    <definedName function="false" hidden="true" name="FDD_189_7" vbProcedure="false">"A33238"</definedName>
    <definedName function="false" hidden="true" name="FDD_189_8" vbProcedure="false">"A33603"</definedName>
    <definedName function="false" hidden="true" name="FDD_189_9" vbProcedure="false">"A33969"</definedName>
    <definedName function="false" hidden="true" name="FDD_18_0" vbProcedure="false">"A25569"</definedName>
    <definedName function="false" hidden="true" name="FDD_190_0" vbProcedure="false">"A30681"</definedName>
    <definedName function="false" hidden="true" name="FDD_190_1" vbProcedure="false">"A31047"</definedName>
    <definedName function="false" hidden="true" name="FDD_190_10" vbProcedure="false">"A34334"</definedName>
    <definedName function="false" hidden="true" name="FDD_190_11" vbProcedure="false">"A34699"</definedName>
    <definedName function="false" hidden="true" name="FDD_190_12" vbProcedure="false">"A35064"</definedName>
    <definedName function="false" hidden="true" name="FDD_190_13" vbProcedure="false">"A35430"</definedName>
    <definedName function="false" hidden="true" name="FDD_190_14" vbProcedure="false">"A35795"</definedName>
    <definedName function="false" hidden="true" name="FDD_190_2" vbProcedure="false">"A31412"</definedName>
    <definedName function="false" hidden="true" name="FDD_190_3" vbProcedure="false">"A31777"</definedName>
    <definedName function="false" hidden="true" name="FDD_190_4" vbProcedure="false">"A32142"</definedName>
    <definedName function="false" hidden="true" name="FDD_190_5" vbProcedure="false">"A32508"</definedName>
    <definedName function="false" hidden="true" name="FDD_190_6" vbProcedure="false">"A32873"</definedName>
    <definedName function="false" hidden="true" name="FDD_190_7" vbProcedure="false">"A33238"</definedName>
    <definedName function="false" hidden="true" name="FDD_190_8" vbProcedure="false">"A33603"</definedName>
    <definedName function="false" hidden="true" name="FDD_190_9" vbProcedure="false">"A33969"</definedName>
    <definedName function="false" hidden="true" name="FDD_191_0" vbProcedure="false">"A30681"</definedName>
    <definedName function="false" hidden="true" name="FDD_191_1" vbProcedure="false">"A31047"</definedName>
    <definedName function="false" hidden="true" name="FDD_191_10" vbProcedure="false">"A34334"</definedName>
    <definedName function="false" hidden="true" name="FDD_191_11" vbProcedure="false">"A34699"</definedName>
    <definedName function="false" hidden="true" name="FDD_191_12" vbProcedure="false">"A35064"</definedName>
    <definedName function="false" hidden="true" name="FDD_191_13" vbProcedure="false">"A35430"</definedName>
    <definedName function="false" hidden="true" name="FDD_191_14" vbProcedure="false">"A35795"</definedName>
    <definedName function="false" hidden="true" name="FDD_191_2" vbProcedure="false">"A31412"</definedName>
    <definedName function="false" hidden="true" name="FDD_191_3" vbProcedure="false">"A31777"</definedName>
    <definedName function="false" hidden="true" name="FDD_191_4" vbProcedure="false">"A32142"</definedName>
    <definedName function="false" hidden="true" name="FDD_191_5" vbProcedure="false">"A32508"</definedName>
    <definedName function="false" hidden="true" name="FDD_191_6" vbProcedure="false">"A32873"</definedName>
    <definedName function="false" hidden="true" name="FDD_191_7" vbProcedure="false">"A33238"</definedName>
    <definedName function="false" hidden="true" name="FDD_191_8" vbProcedure="false">"A33603"</definedName>
    <definedName function="false" hidden="true" name="FDD_191_9" vbProcedure="false">"A33969"</definedName>
    <definedName function="false" hidden="true" name="FDD_192_0" vbProcedure="false">"E36160"</definedName>
    <definedName function="false" hidden="true" name="FDD_192_1" vbProcedure="false">"E36525"</definedName>
    <definedName function="false" hidden="true" name="FDD_192_2" vbProcedure="false">"E36891"</definedName>
    <definedName function="false" hidden="true" name="FDD_193_0" vbProcedure="false">"A30681"</definedName>
    <definedName function="false" hidden="true" name="FDD_193_1" vbProcedure="false">"A31047"</definedName>
    <definedName function="false" hidden="true" name="FDD_193_10" vbProcedure="false">"A34334"</definedName>
    <definedName function="false" hidden="true" name="FDD_193_11" vbProcedure="false">"A34699"</definedName>
    <definedName function="false" hidden="true" name="FDD_193_12" vbProcedure="false">"A35064"</definedName>
    <definedName function="false" hidden="true" name="FDD_193_13" vbProcedure="false">"A35430"</definedName>
    <definedName function="false" hidden="true" name="FDD_193_14" vbProcedure="false">"A35795"</definedName>
    <definedName function="false" hidden="true" name="FDD_193_2" vbProcedure="false">"A31412"</definedName>
    <definedName function="false" hidden="true" name="FDD_193_3" vbProcedure="false">"A31777"</definedName>
    <definedName function="false" hidden="true" name="FDD_193_4" vbProcedure="false">"A32142"</definedName>
    <definedName function="false" hidden="true" name="FDD_193_5" vbProcedure="false">"A32508"</definedName>
    <definedName function="false" hidden="true" name="FDD_193_6" vbProcedure="false">"A32873"</definedName>
    <definedName function="false" hidden="true" name="FDD_193_7" vbProcedure="false">"A33238"</definedName>
    <definedName function="false" hidden="true" name="FDD_193_8" vbProcedure="false">"A33603"</definedName>
    <definedName function="false" hidden="true" name="FDD_193_9" vbProcedure="false">"A33969"</definedName>
    <definedName function="false" hidden="true" name="FDD_194_0" vbProcedure="false">"A30681"</definedName>
    <definedName function="false" hidden="true" name="FDD_194_1" vbProcedure="false">"A31047"</definedName>
    <definedName function="false" hidden="true" name="FDD_194_10" vbProcedure="false">"A34334"</definedName>
    <definedName function="false" hidden="true" name="FDD_194_11" vbProcedure="false">"A34699"</definedName>
    <definedName function="false" hidden="true" name="FDD_194_12" vbProcedure="false">"A35064"</definedName>
    <definedName function="false" hidden="true" name="FDD_194_13" vbProcedure="false">"A35430"</definedName>
    <definedName function="false" hidden="true" name="FDD_194_14" vbProcedure="false">"A35795"</definedName>
    <definedName function="false" hidden="true" name="FDD_194_2" vbProcedure="false">"A31412"</definedName>
    <definedName function="false" hidden="true" name="FDD_194_3" vbProcedure="false">"A31777"</definedName>
    <definedName function="false" hidden="true" name="FDD_194_4" vbProcedure="false">"A32142"</definedName>
    <definedName function="false" hidden="true" name="FDD_194_5" vbProcedure="false">"A32508"</definedName>
    <definedName function="false" hidden="true" name="FDD_194_6" vbProcedure="false">"A32873"</definedName>
    <definedName function="false" hidden="true" name="FDD_194_7" vbProcedure="false">"A33238"</definedName>
    <definedName function="false" hidden="true" name="FDD_194_8" vbProcedure="false">"A33603"</definedName>
    <definedName function="false" hidden="true" name="FDD_194_9" vbProcedure="false">"A33969"</definedName>
    <definedName function="false" hidden="true" name="FDD_195_0" vbProcedure="false">"A30681"</definedName>
    <definedName function="false" hidden="true" name="FDD_195_1" vbProcedure="false">"A31047"</definedName>
    <definedName function="false" hidden="true" name="FDD_195_10" vbProcedure="false">"A34334"</definedName>
    <definedName function="false" hidden="true" name="FDD_195_11" vbProcedure="false">"A34699"</definedName>
    <definedName function="false" hidden="true" name="FDD_195_12" vbProcedure="false">"A35064"</definedName>
    <definedName function="false" hidden="true" name="FDD_195_13" vbProcedure="false">"A35430"</definedName>
    <definedName function="false" hidden="true" name="FDD_195_14" vbProcedure="false">"A35795"</definedName>
    <definedName function="false" hidden="true" name="FDD_195_2" vbProcedure="false">"A31412"</definedName>
    <definedName function="false" hidden="true" name="FDD_195_3" vbProcedure="false">"A31777"</definedName>
    <definedName function="false" hidden="true" name="FDD_195_4" vbProcedure="false">"A32142"</definedName>
    <definedName function="false" hidden="true" name="FDD_195_5" vbProcedure="false">"A32508"</definedName>
    <definedName function="false" hidden="true" name="FDD_195_6" vbProcedure="false">"A32873"</definedName>
    <definedName function="false" hidden="true" name="FDD_195_7" vbProcedure="false">"A33238"</definedName>
    <definedName function="false" hidden="true" name="FDD_195_8" vbProcedure="false">"A33603"</definedName>
    <definedName function="false" hidden="true" name="FDD_195_9" vbProcedure="false">"A33969"</definedName>
    <definedName function="false" hidden="true" name="FDD_196_0" vbProcedure="false">"E36160"</definedName>
    <definedName function="false" hidden="true" name="FDD_196_1" vbProcedure="false">"E36525"</definedName>
    <definedName function="false" hidden="true" name="FDD_196_2" vbProcedure="false">"E36891"</definedName>
    <definedName function="false" hidden="true" name="FDD_197_0" vbProcedure="false">"A30681"</definedName>
    <definedName function="false" hidden="true" name="FDD_197_1" vbProcedure="false">"A31047"</definedName>
    <definedName function="false" hidden="true" name="FDD_197_10" vbProcedure="false">"A34334"</definedName>
    <definedName function="false" hidden="true" name="FDD_197_11" vbProcedure="false">"A34699"</definedName>
    <definedName function="false" hidden="true" name="FDD_197_12" vbProcedure="false">"A35064"</definedName>
    <definedName function="false" hidden="true" name="FDD_197_13" vbProcedure="false">"A35430"</definedName>
    <definedName function="false" hidden="true" name="FDD_197_14" vbProcedure="false">"A35795"</definedName>
    <definedName function="false" hidden="true" name="FDD_197_2" vbProcedure="false">"A31412"</definedName>
    <definedName function="false" hidden="true" name="FDD_197_3" vbProcedure="false">"A31777"</definedName>
    <definedName function="false" hidden="true" name="FDD_197_4" vbProcedure="false">"A32142"</definedName>
    <definedName function="false" hidden="true" name="FDD_197_5" vbProcedure="false">"A32508"</definedName>
    <definedName function="false" hidden="true" name="FDD_197_6" vbProcedure="false">"A32873"</definedName>
    <definedName function="false" hidden="true" name="FDD_197_7" vbProcedure="false">"A33238"</definedName>
    <definedName function="false" hidden="true" name="FDD_197_8" vbProcedure="false">"A33603"</definedName>
    <definedName function="false" hidden="true" name="FDD_197_9" vbProcedure="false">"A33969"</definedName>
    <definedName function="false" hidden="true" name="FDD_198_0" vbProcedure="false">"A30681"</definedName>
    <definedName function="false" hidden="true" name="FDD_198_1" vbProcedure="false">"A31047"</definedName>
    <definedName function="false" hidden="true" name="FDD_198_10" vbProcedure="false">"U34334"</definedName>
    <definedName function="false" hidden="true" name="FDD_198_11" vbProcedure="false">"U34699"</definedName>
    <definedName function="false" hidden="true" name="FDD_198_12" vbProcedure="false">"U35064"</definedName>
    <definedName function="false" hidden="true" name="FDD_198_13" vbProcedure="false">"U35430"</definedName>
    <definedName function="false" hidden="true" name="FDD_198_14" vbProcedure="false">"U35795"</definedName>
    <definedName function="false" hidden="true" name="FDD_198_2" vbProcedure="false">"A31412"</definedName>
    <definedName function="false" hidden="true" name="FDD_198_3" vbProcedure="false">"U31777"</definedName>
    <definedName function="false" hidden="true" name="FDD_198_4" vbProcedure="false">"U32142"</definedName>
    <definedName function="false" hidden="true" name="FDD_198_5" vbProcedure="false">"U32508"</definedName>
    <definedName function="false" hidden="true" name="FDD_198_6" vbProcedure="false">"U32873"</definedName>
    <definedName function="false" hidden="true" name="FDD_198_7" vbProcedure="false">"U33238"</definedName>
    <definedName function="false" hidden="true" name="FDD_198_8" vbProcedure="false">"U33603"</definedName>
    <definedName function="false" hidden="true" name="FDD_198_9" vbProcedure="false">"U33969"</definedName>
    <definedName function="false" hidden="true" name="FDD_199_0" vbProcedure="false">"E36160"</definedName>
    <definedName function="false" hidden="true" name="FDD_199_1" vbProcedure="false">"E36525"</definedName>
    <definedName function="false" hidden="true" name="FDD_199_2" vbProcedure="false">"E36891"</definedName>
    <definedName function="false" hidden="true" name="FDD_19_0" vbProcedure="false">"A25569"</definedName>
    <definedName function="false" hidden="true" name="FDD_1_0" vbProcedure="false">"U25569"</definedName>
    <definedName function="false" hidden="true" name="FDD_200_0" vbProcedure="false">"E36160"</definedName>
    <definedName function="false" hidden="true" name="FDD_200_1" vbProcedure="false">"E36525"</definedName>
    <definedName function="false" hidden="true" name="FDD_200_2" vbProcedure="false">"E36891"</definedName>
    <definedName function="false" hidden="true" name="FDD_201_0" vbProcedure="false">"A30681"</definedName>
    <definedName function="false" hidden="true" name="FDD_201_1" vbProcedure="false">"A31047"</definedName>
    <definedName function="false" hidden="true" name="FDD_201_10" vbProcedure="false">"A34334"</definedName>
    <definedName function="false" hidden="true" name="FDD_201_11" vbProcedure="false">"A34699"</definedName>
    <definedName function="false" hidden="true" name="FDD_201_12" vbProcedure="false">"A35064"</definedName>
    <definedName function="false" hidden="true" name="FDD_201_13" vbProcedure="false">"A35430"</definedName>
    <definedName function="false" hidden="true" name="FDD_201_14" vbProcedure="false">"A35795"</definedName>
    <definedName function="false" hidden="true" name="FDD_201_2" vbProcedure="false">"A31412"</definedName>
    <definedName function="false" hidden="true" name="FDD_201_3" vbProcedure="false">"A31777"</definedName>
    <definedName function="false" hidden="true" name="FDD_201_4" vbProcedure="false">"A32142"</definedName>
    <definedName function="false" hidden="true" name="FDD_201_5" vbProcedure="false">"A32508"</definedName>
    <definedName function="false" hidden="true" name="FDD_201_6" vbProcedure="false">"A32873"</definedName>
    <definedName function="false" hidden="true" name="FDD_201_7" vbProcedure="false">"A33238"</definedName>
    <definedName function="false" hidden="true" name="FDD_201_8" vbProcedure="false">"A33603"</definedName>
    <definedName function="false" hidden="true" name="FDD_201_9" vbProcedure="false">"A33969"</definedName>
    <definedName function="false" hidden="true" name="FDD_202_0" vbProcedure="false">"A30681"</definedName>
    <definedName function="false" hidden="true" name="FDD_202_1" vbProcedure="false">"A31047"</definedName>
    <definedName function="false" hidden="true" name="FDD_202_10" vbProcedure="false">"A34334"</definedName>
    <definedName function="false" hidden="true" name="FDD_202_11" vbProcedure="false">"A34699"</definedName>
    <definedName function="false" hidden="true" name="FDD_202_12" vbProcedure="false">"A35064"</definedName>
    <definedName function="false" hidden="true" name="FDD_202_13" vbProcedure="false">"A35430"</definedName>
    <definedName function="false" hidden="true" name="FDD_202_14" vbProcedure="false">"A35795"</definedName>
    <definedName function="false" hidden="true" name="FDD_202_2" vbProcedure="false">"A31412"</definedName>
    <definedName function="false" hidden="true" name="FDD_202_3" vbProcedure="false">"A31777"</definedName>
    <definedName function="false" hidden="true" name="FDD_202_4" vbProcedure="false">"A32142"</definedName>
    <definedName function="false" hidden="true" name="FDD_202_5" vbProcedure="false">"A32508"</definedName>
    <definedName function="false" hidden="true" name="FDD_202_6" vbProcedure="false">"A32873"</definedName>
    <definedName function="false" hidden="true" name="FDD_202_7" vbProcedure="false">"A33238"</definedName>
    <definedName function="false" hidden="true" name="FDD_202_8" vbProcedure="false">"A33603"</definedName>
    <definedName function="false" hidden="true" name="FDD_202_9" vbProcedure="false">"A33969"</definedName>
    <definedName function="false" hidden="true" name="FDD_203_0" vbProcedure="false">"E36160"</definedName>
    <definedName function="false" hidden="true" name="FDD_203_1" vbProcedure="false">"E36525"</definedName>
    <definedName function="false" hidden="true" name="FDD_203_2" vbProcedure="false">"E36891"</definedName>
    <definedName function="false" hidden="true" name="FDD_204_0" vbProcedure="false">"A25569"</definedName>
    <definedName function="false" hidden="true" name="FDD_205_0" vbProcedure="false">"A25569"</definedName>
    <definedName function="false" hidden="true" name="FDD_206_0" vbProcedure="false">"A25569"</definedName>
    <definedName function="false" hidden="true" name="FDD_207_0" vbProcedure="false">"A25569"</definedName>
    <definedName function="false" hidden="true" name="FDD_208_0" vbProcedure="false">"E36160"</definedName>
    <definedName function="false" hidden="true" name="FDD_208_1" vbProcedure="false">"E36525"</definedName>
    <definedName function="false" hidden="true" name="FDD_208_2" vbProcedure="false">"E36891"</definedName>
    <definedName function="false" hidden="true" name="FDD_209_0" vbProcedure="false">"A25569"</definedName>
    <definedName function="false" hidden="true" name="FDD_20_0" vbProcedure="false">"A25569"</definedName>
    <definedName function="false" hidden="true" name="FDD_210_0" vbProcedure="false">"A25569"</definedName>
    <definedName function="false" hidden="true" name="FDD_211_0" vbProcedure="false">"A25569"</definedName>
    <definedName function="false" hidden="true" name="FDD_212_0" vbProcedure="false">"A25569"</definedName>
    <definedName function="false" hidden="true" name="FDD_213_0" vbProcedure="false">"E36160"</definedName>
    <definedName function="false" hidden="true" name="FDD_213_1" vbProcedure="false">"E36525"</definedName>
    <definedName function="false" hidden="true" name="FDD_213_2" vbProcedure="false">"E36891"</definedName>
    <definedName function="false" hidden="true" name="FDD_214_0" vbProcedure="false">"A25569"</definedName>
    <definedName function="false" hidden="true" name="FDD_215_0" vbProcedure="false">"A25569"</definedName>
    <definedName function="false" hidden="true" name="FDD_216_0" vbProcedure="false">"A25569"</definedName>
    <definedName function="false" hidden="true" name="FDD_217_0" vbProcedure="false">"A25569"</definedName>
    <definedName function="false" hidden="true" name="FDD_218_0" vbProcedure="false">"E36160"</definedName>
    <definedName function="false" hidden="true" name="FDD_218_1" vbProcedure="false">"E36525"</definedName>
    <definedName function="false" hidden="true" name="FDD_218_2" vbProcedure="false">"E36891"</definedName>
    <definedName function="false" hidden="true" name="FDD_219_0" vbProcedure="false">"U25569"</definedName>
    <definedName function="false" hidden="true" name="FDD_21_0" vbProcedure="false">"A25569"</definedName>
    <definedName function="false" hidden="true" name="FDD_220_0" vbProcedure="false">"U25569"</definedName>
    <definedName function="false" hidden="true" name="FDD_221_0" vbProcedure="false">"U25569"</definedName>
    <definedName function="false" hidden="true" name="FDD_222_0" vbProcedure="false">"U25569"</definedName>
    <definedName function="false" hidden="true" name="FDD_223_0" vbProcedure="false">"E36160"</definedName>
    <definedName function="false" hidden="true" name="FDD_223_1" vbProcedure="false">"E36525"</definedName>
    <definedName function="false" hidden="true" name="FDD_223_2" vbProcedure="false">"E36891"</definedName>
    <definedName function="false" hidden="true" name="FDD_224_0" vbProcedure="false">"A25569"</definedName>
    <definedName function="false" hidden="true" name="FDD_225_0" vbProcedure="false">"A25569"</definedName>
    <definedName function="false" hidden="true" name="FDD_226_0" vbProcedure="false">"A25569"</definedName>
    <definedName function="false" hidden="true" name="FDD_227_0" vbProcedure="false">"A25569"</definedName>
    <definedName function="false" hidden="true" name="FDD_228_0" vbProcedure="false">"E36160"</definedName>
    <definedName function="false" hidden="true" name="FDD_228_1" vbProcedure="false">"E36525"</definedName>
    <definedName function="false" hidden="true" name="FDD_228_2" vbProcedure="false">"E36891"</definedName>
    <definedName function="false" hidden="true" name="FDD_229_0" vbProcedure="false">"A25569"</definedName>
    <definedName function="false" hidden="true" name="FDD_22_0" vbProcedure="false">"A25569"</definedName>
    <definedName function="false" hidden="true" name="FDD_230_0" vbProcedure="false">"A25569"</definedName>
    <definedName function="false" hidden="true" name="FDD_231_0" vbProcedure="false">"A25569"</definedName>
    <definedName function="false" hidden="true" name="FDD_232_0" vbProcedure="false">"A25569"</definedName>
    <definedName function="false" hidden="true" name="FDD_233_0" vbProcedure="false">"A25569"</definedName>
    <definedName function="false" hidden="true" name="FDD_234_0" vbProcedure="false">"A25569"</definedName>
    <definedName function="false" hidden="true" name="FDD_235_0" vbProcedure="false">"A25569"</definedName>
    <definedName function="false" hidden="true" name="FDD_236_0" vbProcedure="false">"A25569"</definedName>
    <definedName function="false" hidden="true" name="FDD_237_0" vbProcedure="false">"A25569"</definedName>
    <definedName function="false" hidden="true" name="FDD_238_0" vbProcedure="false">"A30681"</definedName>
    <definedName function="false" hidden="true" name="FDD_238_1" vbProcedure="false">"A31047"</definedName>
    <definedName function="false" hidden="true" name="FDD_238_10" vbProcedure="false">"A34334"</definedName>
    <definedName function="false" hidden="true" name="FDD_238_11" vbProcedure="false">"A34699"</definedName>
    <definedName function="false" hidden="true" name="FDD_238_12" vbProcedure="false">"A35064"</definedName>
    <definedName function="false" hidden="true" name="FDD_238_13" vbProcedure="false">"A35430"</definedName>
    <definedName function="false" hidden="true" name="FDD_238_14" vbProcedure="false">"A35795"</definedName>
    <definedName function="false" hidden="true" name="FDD_238_2" vbProcedure="false">"A31412"</definedName>
    <definedName function="false" hidden="true" name="FDD_238_3" vbProcedure="false">"A31777"</definedName>
    <definedName function="false" hidden="true" name="FDD_238_4" vbProcedure="false">"A32142"</definedName>
    <definedName function="false" hidden="true" name="FDD_238_5" vbProcedure="false">"A32508"</definedName>
    <definedName function="false" hidden="true" name="FDD_238_6" vbProcedure="false">"A32873"</definedName>
    <definedName function="false" hidden="true" name="FDD_238_7" vbProcedure="false">"A33238"</definedName>
    <definedName function="false" hidden="true" name="FDD_238_8" vbProcedure="false">"A33603"</definedName>
    <definedName function="false" hidden="true" name="FDD_238_9" vbProcedure="false">"A33969"</definedName>
    <definedName function="false" hidden="true" name="FDD_23_0" vbProcedure="false">"A25569"</definedName>
    <definedName function="false" hidden="true" name="FDD_243_0" vbProcedure="false">"E36160"</definedName>
    <definedName function="false" hidden="true" name="FDD_243_1" vbProcedure="false">"E36525"</definedName>
    <definedName function="false" hidden="true" name="FDD_243_2" vbProcedure="false">"E36891"</definedName>
    <definedName function="false" hidden="true" name="FDD_244_0" vbProcedure="false">"A25569"</definedName>
    <definedName function="false" hidden="true" name="FDD_245_0" vbProcedure="false">"A25569"</definedName>
    <definedName function="false" hidden="true" name="FDD_246_0" vbProcedure="false">"A25569"</definedName>
    <definedName function="false" hidden="true" name="FDD_247_0" vbProcedure="false">"A25569"</definedName>
    <definedName function="false" hidden="true" name="FDD_248_0" vbProcedure="false">"E36160"</definedName>
    <definedName function="false" hidden="true" name="FDD_248_1" vbProcedure="false">"E36525"</definedName>
    <definedName function="false" hidden="true" name="FDD_248_2" vbProcedure="false">"E36891"</definedName>
    <definedName function="false" hidden="true" name="FDD_249_0" vbProcedure="false">"A25569"</definedName>
    <definedName function="false" hidden="true" name="FDD_24_0" vbProcedure="false">"A25569"</definedName>
    <definedName function="false" hidden="true" name="FDD_250_0" vbProcedure="false">"A25569"</definedName>
    <definedName function="false" hidden="true" name="FDD_251_0" vbProcedure="false">"A25569"</definedName>
    <definedName function="false" hidden="true" name="FDD_252_0" vbProcedure="false">"A25569"</definedName>
    <definedName function="false" hidden="true" name="FDD_253_0" vbProcedure="false">"E36160"</definedName>
    <definedName function="false" hidden="true" name="FDD_253_1" vbProcedure="false">"E36525"</definedName>
    <definedName function="false" hidden="true" name="FDD_253_2" vbProcedure="false">"E36891"</definedName>
    <definedName function="false" hidden="true" name="FDD_254_0" vbProcedure="false">"E36160"</definedName>
    <definedName function="false" hidden="true" name="FDD_254_1" vbProcedure="false">"E36525"</definedName>
    <definedName function="false" hidden="true" name="FDD_254_2" vbProcedure="false">"E36891"</definedName>
    <definedName function="false" hidden="true" name="FDD_255_0" vbProcedure="false">"E36160"</definedName>
    <definedName function="false" hidden="true" name="FDD_255_1" vbProcedure="false">"E36525"</definedName>
    <definedName function="false" hidden="true" name="FDD_255_2" vbProcedure="false">"E36891"</definedName>
    <definedName function="false" hidden="true" name="FDD_256_0" vbProcedure="false">"U36160"</definedName>
    <definedName function="false" hidden="true" name="FDD_256_1" vbProcedure="false">"U36525"</definedName>
    <definedName function="false" hidden="true" name="FDD_256_2" vbProcedure="false">"U36891"</definedName>
    <definedName function="false" hidden="true" name="FDD_257_0" vbProcedure="false">"E36160"</definedName>
    <definedName function="false" hidden="true" name="FDD_257_1" vbProcedure="false">"E36525"</definedName>
    <definedName function="false" hidden="true" name="FDD_257_2" vbProcedure="false">"E36891"</definedName>
    <definedName function="false" hidden="true" name="FDD_258_0" vbProcedure="false">"E36160"</definedName>
    <definedName function="false" hidden="true" name="FDD_258_1" vbProcedure="false">"E36525"</definedName>
    <definedName function="false" hidden="true" name="FDD_258_2" vbProcedure="false">"E36891"</definedName>
    <definedName function="false" hidden="true" name="FDD_259_0" vbProcedure="false">"E36160"</definedName>
    <definedName function="false" hidden="true" name="FDD_259_1" vbProcedure="false">"E36525"</definedName>
    <definedName function="false" hidden="true" name="FDD_259_2" vbProcedure="false">"E36891"</definedName>
    <definedName function="false" hidden="true" name="FDD_25_0" vbProcedure="false">"A25569"</definedName>
    <definedName function="false" hidden="true" name="FDD_260_0" vbProcedure="false">"E36160"</definedName>
    <definedName function="false" hidden="true" name="FDD_260_1" vbProcedure="false">"E36525"</definedName>
    <definedName function="false" hidden="true" name="FDD_260_2" vbProcedure="false">"E36891"</definedName>
    <definedName function="false" hidden="true" name="FDD_261_0" vbProcedure="false">"E36160"</definedName>
    <definedName function="false" hidden="true" name="FDD_261_1" vbProcedure="false">"E36525"</definedName>
    <definedName function="false" hidden="true" name="FDD_261_2" vbProcedure="false">"E36891"</definedName>
    <definedName function="false" hidden="true" name="FDD_264_0" vbProcedure="false">"E36160"</definedName>
    <definedName function="false" hidden="true" name="FDD_264_1" vbProcedure="false">"E36525"</definedName>
    <definedName function="false" hidden="true" name="FDD_264_2" vbProcedure="false">"E36891"</definedName>
    <definedName function="false" hidden="true" name="FDD_265_0" vbProcedure="false">"A25569"</definedName>
    <definedName function="false" hidden="true" name="FDD_266_0" vbProcedure="false">"A25569"</definedName>
    <definedName function="false" hidden="true" name="FDD_267_0" vbProcedure="false">"A25569"</definedName>
    <definedName function="false" hidden="true" name="FDD_268_0" vbProcedure="false">"A25569"</definedName>
    <definedName function="false" hidden="true" name="FDD_269_0" vbProcedure="false">"E36160"</definedName>
    <definedName function="false" hidden="true" name="FDD_269_1" vbProcedure="false">"E36525"</definedName>
    <definedName function="false" hidden="true" name="FDD_269_2" vbProcedure="false">"E36891"</definedName>
    <definedName function="false" hidden="true" name="FDD_26_0" vbProcedure="false">"A25569"</definedName>
    <definedName function="false" hidden="true" name="FDD_270_0" vbProcedure="false">"A25569"</definedName>
    <definedName function="false" hidden="true" name="FDD_271_0" vbProcedure="false">"A25569"</definedName>
    <definedName function="false" hidden="true" name="FDD_272_0" vbProcedure="false">"A25569"</definedName>
    <definedName function="false" hidden="true" name="FDD_273_0" vbProcedure="false">"A25569"</definedName>
    <definedName function="false" hidden="true" name="FDD_274_0" vbProcedure="false">"E36160"</definedName>
    <definedName function="false" hidden="true" name="FDD_274_1" vbProcedure="false">"E36525"</definedName>
    <definedName function="false" hidden="true" name="FDD_274_2" vbProcedure="false">"E36891"</definedName>
    <definedName function="false" hidden="true" name="FDD_275_0" vbProcedure="false">"A25569"</definedName>
    <definedName function="false" hidden="true" name="FDD_276_0" vbProcedure="false">"A25569"</definedName>
    <definedName function="false" hidden="true" name="FDD_277_0" vbProcedure="false">"A25569"</definedName>
    <definedName function="false" hidden="true" name="FDD_278_0" vbProcedure="false">"A25569"</definedName>
    <definedName function="false" hidden="true" name="FDD_279_0" vbProcedure="false">"E36160"</definedName>
    <definedName function="false" hidden="true" name="FDD_279_1" vbProcedure="false">"E36525"</definedName>
    <definedName function="false" hidden="true" name="FDD_279_2" vbProcedure="false">"E36891"</definedName>
    <definedName function="false" hidden="true" name="FDD_27_0" vbProcedure="false">"A25569"</definedName>
    <definedName function="false" hidden="true" name="FDD_280_0" vbProcedure="false">"E36160"</definedName>
    <definedName function="false" hidden="true" name="FDD_280_1" vbProcedure="false">"E36525"</definedName>
    <definedName function="false" hidden="true" name="FDD_280_2" vbProcedure="false">"E36891"</definedName>
    <definedName function="false" hidden="true" name="FDD_281_0" vbProcedure="false">"E36160"</definedName>
    <definedName function="false" hidden="true" name="FDD_281_1" vbProcedure="false">"E36525"</definedName>
    <definedName function="false" hidden="true" name="FDD_281_2" vbProcedure="false">"E36891"</definedName>
    <definedName function="false" hidden="true" name="FDD_282_0" vbProcedure="false">"E36160"</definedName>
    <definedName function="false" hidden="true" name="FDD_282_1" vbProcedure="false">"E36525"</definedName>
    <definedName function="false" hidden="true" name="FDD_282_2" vbProcedure="false">"E36891"</definedName>
    <definedName function="false" hidden="true" name="FDD_283_0" vbProcedure="false">"E36160"</definedName>
    <definedName function="false" hidden="true" name="FDD_283_1" vbProcedure="false">"E36525"</definedName>
    <definedName function="false" hidden="true" name="FDD_283_2" vbProcedure="false">"E36891"</definedName>
    <definedName function="false" hidden="true" name="FDD_284_0" vbProcedure="false">"A30681"</definedName>
    <definedName function="false" hidden="true" name="FDD_284_1" vbProcedure="false">"A31047"</definedName>
    <definedName function="false" hidden="true" name="FDD_284_10" vbProcedure="false">"A34334"</definedName>
    <definedName function="false" hidden="true" name="FDD_284_11" vbProcedure="false">"A34699"</definedName>
    <definedName function="false" hidden="true" name="FDD_284_12" vbProcedure="false">"A35064"</definedName>
    <definedName function="false" hidden="true" name="FDD_284_13" vbProcedure="false">"A35430"</definedName>
    <definedName function="false" hidden="true" name="FDD_284_14" vbProcedure="false">"A35795"</definedName>
    <definedName function="false" hidden="true" name="FDD_284_2" vbProcedure="false">"A31412"</definedName>
    <definedName function="false" hidden="true" name="FDD_284_3" vbProcedure="false">"A31777"</definedName>
    <definedName function="false" hidden="true" name="FDD_284_4" vbProcedure="false">"A32142"</definedName>
    <definedName function="false" hidden="true" name="FDD_284_5" vbProcedure="false">"A32508"</definedName>
    <definedName function="false" hidden="true" name="FDD_284_6" vbProcedure="false">"A32873"</definedName>
    <definedName function="false" hidden="true" name="FDD_284_7" vbProcedure="false">"A33238"</definedName>
    <definedName function="false" hidden="true" name="FDD_284_8" vbProcedure="false">"A33603"</definedName>
    <definedName function="false" hidden="true" name="FDD_284_9" vbProcedure="false">"A33969"</definedName>
    <definedName function="false" hidden="true" name="FDD_285_0" vbProcedure="false">"A35795"</definedName>
    <definedName function="false" hidden="true" name="FDD_285_1" vbProcedure="false">"E36160"</definedName>
    <definedName function="false" hidden="true" name="FDD_285_10" vbProcedure="false">"E39447"</definedName>
    <definedName function="false" hidden="true" name="FDD_285_11" vbProcedure="false">"E39813"</definedName>
    <definedName function="false" hidden="true" name="FDD_285_12" vbProcedure="false">"E40178"</definedName>
    <definedName function="false" hidden="true" name="FDD_285_13" vbProcedure="false">"E40543"</definedName>
    <definedName function="false" hidden="true" name="FDD_285_14" vbProcedure="false">"E40908"</definedName>
    <definedName function="false" hidden="true" name="FDD_285_15" vbProcedure="false">"E41274"</definedName>
    <definedName function="false" hidden="true" name="FDD_285_16" vbProcedure="false">"E41639"</definedName>
    <definedName function="false" hidden="true" name="FDD_285_17" vbProcedure="false">"E42004"</definedName>
    <definedName function="false" hidden="true" name="FDD_285_18" vbProcedure="false">"E42369"</definedName>
    <definedName function="false" hidden="true" name="FDD_285_19" vbProcedure="false">"E42735"</definedName>
    <definedName function="false" hidden="true" name="FDD_285_2" vbProcedure="false">"E36525"</definedName>
    <definedName function="false" hidden="true" name="FDD_285_20" vbProcedure="false">"E43100"</definedName>
    <definedName function="false" hidden="true" name="FDD_285_21" vbProcedure="false">"E43465"</definedName>
    <definedName function="false" hidden="true" name="FDD_285_22" vbProcedure="false">"E43830"</definedName>
    <definedName function="false" hidden="true" name="FDD_285_23" vbProcedure="false">"E44196"</definedName>
    <definedName function="false" hidden="true" name="FDD_285_24" vbProcedure="false">"E44561"</definedName>
    <definedName function="false" hidden="true" name="FDD_285_25" vbProcedure="false">"E44926"</definedName>
    <definedName function="false" hidden="true" name="FDD_285_3" vbProcedure="false">"E36891"</definedName>
    <definedName function="false" hidden="true" name="FDD_285_4" vbProcedure="false">"E37256"</definedName>
    <definedName function="false" hidden="true" name="FDD_285_5" vbProcedure="false">"E37621"</definedName>
    <definedName function="false" hidden="true" name="FDD_285_6" vbProcedure="false">"E37986"</definedName>
    <definedName function="false" hidden="true" name="FDD_285_7" vbProcedure="false">"E38352"</definedName>
    <definedName function="false" hidden="true" name="FDD_285_8" vbProcedure="false">"E38717"</definedName>
    <definedName function="false" hidden="true" name="FDD_285_9" vbProcedure="false">"E39082"</definedName>
    <definedName function="false" hidden="true" name="FDD_286_0" vbProcedure="false">"E36160"</definedName>
    <definedName function="false" hidden="true" name="FDD_286_1" vbProcedure="false">"E36525"</definedName>
    <definedName function="false" hidden="true" name="FDD_286_10" vbProcedure="false">"E39813"</definedName>
    <definedName function="false" hidden="true" name="FDD_286_11" vbProcedure="false">"E40178"</definedName>
    <definedName function="false" hidden="true" name="FDD_286_12" vbProcedure="false">"E40543"</definedName>
    <definedName function="false" hidden="true" name="FDD_286_13" vbProcedure="false">"E40908"</definedName>
    <definedName function="false" hidden="true" name="FDD_286_14" vbProcedure="false">"E41274"</definedName>
    <definedName function="false" hidden="true" name="FDD_286_15" vbProcedure="false">"E41639"</definedName>
    <definedName function="false" hidden="true" name="FDD_286_16" vbProcedure="false">"E42004"</definedName>
    <definedName function="false" hidden="true" name="FDD_286_17" vbProcedure="false">"E42369"</definedName>
    <definedName function="false" hidden="true" name="FDD_286_18" vbProcedure="false">"E42735"</definedName>
    <definedName function="false" hidden="true" name="FDD_286_19" vbProcedure="false">"E43100"</definedName>
    <definedName function="false" hidden="true" name="FDD_286_2" vbProcedure="false">"E36891"</definedName>
    <definedName function="false" hidden="true" name="FDD_286_20" vbProcedure="false">"E43465"</definedName>
    <definedName function="false" hidden="true" name="FDD_286_21" vbProcedure="false">"E43830"</definedName>
    <definedName function="false" hidden="true" name="FDD_286_22" vbProcedure="false">"E44196"</definedName>
    <definedName function="false" hidden="true" name="FDD_286_23" vbProcedure="false">"E44561"</definedName>
    <definedName function="false" hidden="true" name="FDD_286_24" vbProcedure="false">"E44926"</definedName>
    <definedName function="false" hidden="true" name="FDD_286_3" vbProcedure="false">"E37256"</definedName>
    <definedName function="false" hidden="true" name="FDD_286_4" vbProcedure="false">"E37621"</definedName>
    <definedName function="false" hidden="true" name="FDD_286_5" vbProcedure="false">"E37986"</definedName>
    <definedName function="false" hidden="true" name="FDD_286_6" vbProcedure="false">"E38352"</definedName>
    <definedName function="false" hidden="true" name="FDD_286_7" vbProcedure="false">"E38717"</definedName>
    <definedName function="false" hidden="true" name="FDD_286_8" vbProcedure="false">"E39082"</definedName>
    <definedName function="false" hidden="true" name="FDD_286_9" vbProcedure="false">"E39447"</definedName>
    <definedName function="false" hidden="true" name="FDD_287_0" vbProcedure="false">"A25569"</definedName>
    <definedName function="false" hidden="true" name="FDD_288_0" vbProcedure="false">"A25569"</definedName>
    <definedName function="false" hidden="true" name="FDD_289_0" vbProcedure="false">"A36890"</definedName>
    <definedName function="false" hidden="true" name="FDD_28_0" vbProcedure="false">"A25569"</definedName>
    <definedName function="false" hidden="true" name="FDD_290_0" vbProcedure="false">"A36890"</definedName>
    <definedName function="false" hidden="true" name="FDD_291_0" vbProcedure="false">"A25569"</definedName>
    <definedName function="false" hidden="true" name="FDD_295_0" vbProcedure="false">"U25569"</definedName>
    <definedName function="false" hidden="true" name="FDD_296_0" vbProcedure="false">"A25569"</definedName>
    <definedName function="false" hidden="true" name="FDD_297_0" vbProcedure="false">"A25569"</definedName>
    <definedName function="false" hidden="true" name="FDD_298_0" vbProcedure="false">"A25569"</definedName>
    <definedName function="false" hidden="true" name="FDD_299_0" vbProcedure="false">"A25569"</definedName>
    <definedName function="false" hidden="true" name="FDD_29_0" vbProcedure="false">"A25569"</definedName>
    <definedName function="false" hidden="true" name="FDD_2_0" vbProcedure="false">"A25569"</definedName>
    <definedName function="false" hidden="true" name="FDD_300_0" vbProcedure="false">"U25569"</definedName>
    <definedName function="false" hidden="true" name="FDD_301_0" vbProcedure="false">"U35795"</definedName>
    <definedName function="false" hidden="true" name="FDD_301_1" vbProcedure="false">"U36160"</definedName>
    <definedName function="false" hidden="true" name="FDD_301_2" vbProcedure="false">"U36525"</definedName>
    <definedName function="false" hidden="true" name="FDD_302_0" vbProcedure="false">"U35795"</definedName>
    <definedName function="false" hidden="true" name="FDD_302_1" vbProcedure="false">"U36160"</definedName>
    <definedName function="false" hidden="true" name="FDD_302_2" vbProcedure="false">"U36525"</definedName>
    <definedName function="false" hidden="true" name="FDD_303_0" vbProcedure="false">"U35795"</definedName>
    <definedName function="false" hidden="true" name="FDD_303_1" vbProcedure="false">"U36160"</definedName>
    <definedName function="false" hidden="true" name="FDD_303_2" vbProcedure="false">"U36525"</definedName>
    <definedName function="false" hidden="true" name="FDD_304_0" vbProcedure="false">"U35795"</definedName>
    <definedName function="false" hidden="true" name="FDD_304_1" vbProcedure="false">"U36160"</definedName>
    <definedName function="false" hidden="true" name="FDD_304_2" vbProcedure="false">"U36525"</definedName>
    <definedName function="false" hidden="true" name="FDD_305_0" vbProcedure="false">"A30681"</definedName>
    <definedName function="false" hidden="true" name="FDD_305_1" vbProcedure="false">"A31047"</definedName>
    <definedName function="false" hidden="true" name="FDD_305_10" vbProcedure="false">"U34334"</definedName>
    <definedName function="false" hidden="true" name="FDD_305_11" vbProcedure="false">"U34699"</definedName>
    <definedName function="false" hidden="true" name="FDD_305_12" vbProcedure="false">"U35064"</definedName>
    <definedName function="false" hidden="true" name="FDD_305_13" vbProcedure="false">"U35430"</definedName>
    <definedName function="false" hidden="true" name="FDD_305_14" vbProcedure="false">"U35795"</definedName>
    <definedName function="false" hidden="true" name="FDD_305_2" vbProcedure="false">"A31412"</definedName>
    <definedName function="false" hidden="true" name="FDD_305_3" vbProcedure="false">"U31777"</definedName>
    <definedName function="false" hidden="true" name="FDD_305_4" vbProcedure="false">"U32142"</definedName>
    <definedName function="false" hidden="true" name="FDD_305_5" vbProcedure="false">"U32508"</definedName>
    <definedName function="false" hidden="true" name="FDD_305_6" vbProcedure="false">"U32873"</definedName>
    <definedName function="false" hidden="true" name="FDD_305_7" vbProcedure="false">"U33238"</definedName>
    <definedName function="false" hidden="true" name="FDD_305_8" vbProcedure="false">"U33603"</definedName>
    <definedName function="false" hidden="true" name="FDD_305_9" vbProcedure="false">"U33969"</definedName>
    <definedName function="false" hidden="true" name="FDD_306_0" vbProcedure="false">"U35795"</definedName>
    <definedName function="false" hidden="true" name="FDD_306_1" vbProcedure="false">"E36160"</definedName>
    <definedName function="false" hidden="true" name="FDD_306_2" vbProcedure="false">"U36525"</definedName>
    <definedName function="false" hidden="true" name="FDD_307_0" vbProcedure="false">"A35795"</definedName>
    <definedName function="false" hidden="true" name="FDD_307_1" vbProcedure="false">"U36160"</definedName>
    <definedName function="false" hidden="true" name="FDD_307_2" vbProcedure="false">"U36525"</definedName>
    <definedName function="false" hidden="true" name="FDD_30_0" vbProcedure="false">"A25569"</definedName>
    <definedName function="false" hidden="true" name="FDD_31_0" vbProcedure="false">"A25569"</definedName>
    <definedName function="false" hidden="true" name="FDD_32_0" vbProcedure="false">"A25569"</definedName>
    <definedName function="false" hidden="true" name="FDD_33_0" vbProcedure="false">"A25569"</definedName>
    <definedName function="false" hidden="true" name="FDD_34_0" vbProcedure="false">"A25569"</definedName>
    <definedName function="false" hidden="true" name="FDD_35_0" vbProcedure="false">"A25569"</definedName>
    <definedName function="false" hidden="true" name="FDD_36_0" vbProcedure="false">"A25569"</definedName>
    <definedName function="false" hidden="true" name="FDD_37_0" vbProcedure="false">"A25569"</definedName>
    <definedName function="false" hidden="true" name="FDD_38_0" vbProcedure="false">"A25569"</definedName>
    <definedName function="false" hidden="true" name="FDD_39_0" vbProcedure="false">"A25569"</definedName>
    <definedName function="false" hidden="true" name="FDD_3_0" vbProcedure="false">"A25569"</definedName>
    <definedName function="false" hidden="true" name="FDD_40_0" vbProcedure="false">"A25569"</definedName>
    <definedName function="false" hidden="true" name="FDD_41_0" vbProcedure="false">"U25569"</definedName>
    <definedName function="false" hidden="true" name="FDD_42_0" vbProcedure="false">"U25569"</definedName>
    <definedName function="false" hidden="true" name="FDD_43_0" vbProcedure="false">"A25569"</definedName>
    <definedName function="false" hidden="true" name="FDD_44_0" vbProcedure="false">"A30681"</definedName>
    <definedName function="false" hidden="true" name="FDD_44_1" vbProcedure="false">"A31047"</definedName>
    <definedName function="false" hidden="true" name="FDD_44_10" vbProcedure="false">"A34334"</definedName>
    <definedName function="false" hidden="true" name="FDD_44_11" vbProcedure="false">"A34699"</definedName>
    <definedName function="false" hidden="true" name="FDD_44_12" vbProcedure="false">"A35064"</definedName>
    <definedName function="false" hidden="true" name="FDD_44_13" vbProcedure="false">"A35430"</definedName>
    <definedName function="false" hidden="true" name="FDD_44_14" vbProcedure="false">"A35795"</definedName>
    <definedName function="false" hidden="true" name="FDD_44_2" vbProcedure="false">"A31412"</definedName>
    <definedName function="false" hidden="true" name="FDD_44_3" vbProcedure="false">"A31777"</definedName>
    <definedName function="false" hidden="true" name="FDD_44_4" vbProcedure="false">"A32142"</definedName>
    <definedName function="false" hidden="true" name="FDD_44_5" vbProcedure="false">"A32508"</definedName>
    <definedName function="false" hidden="true" name="FDD_44_6" vbProcedure="false">"A32873"</definedName>
    <definedName function="false" hidden="true" name="FDD_44_7" vbProcedure="false">"A33238"</definedName>
    <definedName function="false" hidden="true" name="FDD_44_8" vbProcedure="false">"A33603"</definedName>
    <definedName function="false" hidden="true" name="FDD_44_9" vbProcedure="false">"A33969"</definedName>
    <definedName function="false" hidden="true" name="FDD_45_0" vbProcedure="false">"A30681"</definedName>
    <definedName function="false" hidden="true" name="FDD_45_1" vbProcedure="false">"A31047"</definedName>
    <definedName function="false" hidden="true" name="FDD_45_10" vbProcedure="false">"A34334"</definedName>
    <definedName function="false" hidden="true" name="FDD_45_11" vbProcedure="false">"A34699"</definedName>
    <definedName function="false" hidden="true" name="FDD_45_12" vbProcedure="false">"A35064"</definedName>
    <definedName function="false" hidden="true" name="FDD_45_13" vbProcedure="false">"A35430"</definedName>
    <definedName function="false" hidden="true" name="FDD_45_14" vbProcedure="false">"A35795"</definedName>
    <definedName function="false" hidden="true" name="FDD_45_2" vbProcedure="false">"A31412"</definedName>
    <definedName function="false" hidden="true" name="FDD_45_3" vbProcedure="false">"A31777"</definedName>
    <definedName function="false" hidden="true" name="FDD_45_4" vbProcedure="false">"A32142"</definedName>
    <definedName function="false" hidden="true" name="FDD_45_5" vbProcedure="false">"A32508"</definedName>
    <definedName function="false" hidden="true" name="FDD_45_6" vbProcedure="false">"A32873"</definedName>
    <definedName function="false" hidden="true" name="FDD_45_7" vbProcedure="false">"A33238"</definedName>
    <definedName function="false" hidden="true" name="FDD_45_8" vbProcedure="false">"A33603"</definedName>
    <definedName function="false" hidden="true" name="FDD_45_9" vbProcedure="false">"A33969"</definedName>
    <definedName function="false" hidden="true" name="FDD_46_0" vbProcedure="false">"A30681"</definedName>
    <definedName function="false" hidden="true" name="FDD_46_1" vbProcedure="false">"A31047"</definedName>
    <definedName function="false" hidden="true" name="FDD_46_10" vbProcedure="false">"A34334"</definedName>
    <definedName function="false" hidden="true" name="FDD_46_11" vbProcedure="false">"A34699"</definedName>
    <definedName function="false" hidden="true" name="FDD_46_12" vbProcedure="false">"A35064"</definedName>
    <definedName function="false" hidden="true" name="FDD_46_13" vbProcedure="false">"A35430"</definedName>
    <definedName function="false" hidden="true" name="FDD_46_14" vbProcedure="false">"A35795"</definedName>
    <definedName function="false" hidden="true" name="FDD_46_2" vbProcedure="false">"A31412"</definedName>
    <definedName function="false" hidden="true" name="FDD_46_3" vbProcedure="false">"A31777"</definedName>
    <definedName function="false" hidden="true" name="FDD_46_4" vbProcedure="false">"A32142"</definedName>
    <definedName function="false" hidden="true" name="FDD_46_5" vbProcedure="false">"A32508"</definedName>
    <definedName function="false" hidden="true" name="FDD_46_6" vbProcedure="false">"A32873"</definedName>
    <definedName function="false" hidden="true" name="FDD_46_7" vbProcedure="false">"A33238"</definedName>
    <definedName function="false" hidden="true" name="FDD_46_8" vbProcedure="false">"A33603"</definedName>
    <definedName function="false" hidden="true" name="FDD_46_9" vbProcedure="false">"A33969"</definedName>
    <definedName function="false" hidden="true" name="FDD_47_0" vbProcedure="false">"A30681"</definedName>
    <definedName function="false" hidden="true" name="FDD_47_1" vbProcedure="false">"A31047"</definedName>
    <definedName function="false" hidden="true" name="FDD_47_10" vbProcedure="false">"A34334"</definedName>
    <definedName function="false" hidden="true" name="FDD_47_11" vbProcedure="false">"A34699"</definedName>
    <definedName function="false" hidden="true" name="FDD_47_12" vbProcedure="false">"A35064"</definedName>
    <definedName function="false" hidden="true" name="FDD_47_13" vbProcedure="false">"A35430"</definedName>
    <definedName function="false" hidden="true" name="FDD_47_14" vbProcedure="false">"A35795"</definedName>
    <definedName function="false" hidden="true" name="FDD_47_2" vbProcedure="false">"A31412"</definedName>
    <definedName function="false" hidden="true" name="FDD_47_3" vbProcedure="false">"A31777"</definedName>
    <definedName function="false" hidden="true" name="FDD_47_4" vbProcedure="false">"A32142"</definedName>
    <definedName function="false" hidden="true" name="FDD_47_5" vbProcedure="false">"A32508"</definedName>
    <definedName function="false" hidden="true" name="FDD_47_6" vbProcedure="false">"A32873"</definedName>
    <definedName function="false" hidden="true" name="FDD_47_7" vbProcedure="false">"A33238"</definedName>
    <definedName function="false" hidden="true" name="FDD_47_8" vbProcedure="false">"A33603"</definedName>
    <definedName function="false" hidden="true" name="FDD_47_9" vbProcedure="false">"A33969"</definedName>
    <definedName function="false" hidden="true" name="FDD_48_0" vbProcedure="false">"A30681"</definedName>
    <definedName function="false" hidden="true" name="FDD_48_1" vbProcedure="false">"A31047"</definedName>
    <definedName function="false" hidden="true" name="FDD_48_10" vbProcedure="false">"A34334"</definedName>
    <definedName function="false" hidden="true" name="FDD_48_11" vbProcedure="false">"A34699"</definedName>
    <definedName function="false" hidden="true" name="FDD_48_12" vbProcedure="false">"A35064"</definedName>
    <definedName function="false" hidden="true" name="FDD_48_13" vbProcedure="false">"A35430"</definedName>
    <definedName function="false" hidden="true" name="FDD_48_14" vbProcedure="false">"A35795"</definedName>
    <definedName function="false" hidden="true" name="FDD_48_2" vbProcedure="false">"A31412"</definedName>
    <definedName function="false" hidden="true" name="FDD_48_3" vbProcedure="false">"A31777"</definedName>
    <definedName function="false" hidden="true" name="FDD_48_4" vbProcedure="false">"A32142"</definedName>
    <definedName function="false" hidden="true" name="FDD_48_5" vbProcedure="false">"A32508"</definedName>
    <definedName function="false" hidden="true" name="FDD_48_6" vbProcedure="false">"A32873"</definedName>
    <definedName function="false" hidden="true" name="FDD_48_7" vbProcedure="false">"A33238"</definedName>
    <definedName function="false" hidden="true" name="FDD_48_8" vbProcedure="false">"A33603"</definedName>
    <definedName function="false" hidden="true" name="FDD_48_9" vbProcedure="false">"A33969"</definedName>
    <definedName function="false" hidden="true" name="FDD_49_0" vbProcedure="false">"A30681"</definedName>
    <definedName function="false" hidden="true" name="FDD_49_1" vbProcedure="false">"A31047"</definedName>
    <definedName function="false" hidden="true" name="FDD_49_10" vbProcedure="false">"A34334"</definedName>
    <definedName function="false" hidden="true" name="FDD_49_11" vbProcedure="false">"A34699"</definedName>
    <definedName function="false" hidden="true" name="FDD_49_12" vbProcedure="false">"A35064"</definedName>
    <definedName function="false" hidden="true" name="FDD_49_13" vbProcedure="false">"A35430"</definedName>
    <definedName function="false" hidden="true" name="FDD_49_14" vbProcedure="false">"A35795"</definedName>
    <definedName function="false" hidden="true" name="FDD_49_2" vbProcedure="false">"A31412"</definedName>
    <definedName function="false" hidden="true" name="FDD_49_3" vbProcedure="false">"A31777"</definedName>
    <definedName function="false" hidden="true" name="FDD_49_4" vbProcedure="false">"A32142"</definedName>
    <definedName function="false" hidden="true" name="FDD_49_5" vbProcedure="false">"A32508"</definedName>
    <definedName function="false" hidden="true" name="FDD_49_6" vbProcedure="false">"A32873"</definedName>
    <definedName function="false" hidden="true" name="FDD_49_7" vbProcedure="false">"A33238"</definedName>
    <definedName function="false" hidden="true" name="FDD_49_8" vbProcedure="false">"A33603"</definedName>
    <definedName function="false" hidden="true" name="FDD_49_9" vbProcedure="false">"A33969"</definedName>
    <definedName function="false" hidden="true" name="FDD_4_0" vbProcedure="false">"A25569"</definedName>
    <definedName function="false" hidden="true" name="FDD_50_0" vbProcedure="false">"A30681"</definedName>
    <definedName function="false" hidden="true" name="FDD_50_1" vbProcedure="false">"A31047"</definedName>
    <definedName function="false" hidden="true" name="FDD_50_10" vbProcedure="false">"A34334"</definedName>
    <definedName function="false" hidden="true" name="FDD_50_11" vbProcedure="false">"A34699"</definedName>
    <definedName function="false" hidden="true" name="FDD_50_12" vbProcedure="false">"A35064"</definedName>
    <definedName function="false" hidden="true" name="FDD_50_13" vbProcedure="false">"A35430"</definedName>
    <definedName function="false" hidden="true" name="FDD_50_14" vbProcedure="false">"A35795"</definedName>
    <definedName function="false" hidden="true" name="FDD_50_2" vbProcedure="false">"A31412"</definedName>
    <definedName function="false" hidden="true" name="FDD_50_3" vbProcedure="false">"A31777"</definedName>
    <definedName function="false" hidden="true" name="FDD_50_4" vbProcedure="false">"A32142"</definedName>
    <definedName function="false" hidden="true" name="FDD_50_5" vbProcedure="false">"A32508"</definedName>
    <definedName function="false" hidden="true" name="FDD_50_6" vbProcedure="false">"A32873"</definedName>
    <definedName function="false" hidden="true" name="FDD_50_7" vbProcedure="false">"A33238"</definedName>
    <definedName function="false" hidden="true" name="FDD_50_8" vbProcedure="false">"A33603"</definedName>
    <definedName function="false" hidden="true" name="FDD_50_9" vbProcedure="false">"A33969"</definedName>
    <definedName function="false" hidden="true" name="FDD_51_0" vbProcedure="false">"A30681"</definedName>
    <definedName function="false" hidden="true" name="FDD_51_1" vbProcedure="false">"A31047"</definedName>
    <definedName function="false" hidden="true" name="FDD_51_10" vbProcedure="false">"A34334"</definedName>
    <definedName function="false" hidden="true" name="FDD_51_11" vbProcedure="false">"A34699"</definedName>
    <definedName function="false" hidden="true" name="FDD_51_12" vbProcedure="false">"A35064"</definedName>
    <definedName function="false" hidden="true" name="FDD_51_13" vbProcedure="false">"A35430"</definedName>
    <definedName function="false" hidden="true" name="FDD_51_14" vbProcedure="false">"A35795"</definedName>
    <definedName function="false" hidden="true" name="FDD_51_2" vbProcedure="false">"A31412"</definedName>
    <definedName function="false" hidden="true" name="FDD_51_3" vbProcedure="false">"A31777"</definedName>
    <definedName function="false" hidden="true" name="FDD_51_4" vbProcedure="false">"A32142"</definedName>
    <definedName function="false" hidden="true" name="FDD_51_5" vbProcedure="false">"A32508"</definedName>
    <definedName function="false" hidden="true" name="FDD_51_6" vbProcedure="false">"A32873"</definedName>
    <definedName function="false" hidden="true" name="FDD_51_7" vbProcedure="false">"A33238"</definedName>
    <definedName function="false" hidden="true" name="FDD_51_8" vbProcedure="false">"A33603"</definedName>
    <definedName function="false" hidden="true" name="FDD_51_9" vbProcedure="false">"A33969"</definedName>
    <definedName function="false" hidden="true" name="FDD_52_0" vbProcedure="false">"A30681"</definedName>
    <definedName function="false" hidden="true" name="FDD_52_1" vbProcedure="false">"A31047"</definedName>
    <definedName function="false" hidden="true" name="FDD_52_10" vbProcedure="false">"A34334"</definedName>
    <definedName function="false" hidden="true" name="FDD_52_11" vbProcedure="false">"A34699"</definedName>
    <definedName function="false" hidden="true" name="FDD_52_12" vbProcedure="false">"A35064"</definedName>
    <definedName function="false" hidden="true" name="FDD_52_13" vbProcedure="false">"A35430"</definedName>
    <definedName function="false" hidden="true" name="FDD_52_14" vbProcedure="false">"A35795"</definedName>
    <definedName function="false" hidden="true" name="FDD_52_2" vbProcedure="false">"A31412"</definedName>
    <definedName function="false" hidden="true" name="FDD_52_3" vbProcedure="false">"A31777"</definedName>
    <definedName function="false" hidden="true" name="FDD_52_4" vbProcedure="false">"A32142"</definedName>
    <definedName function="false" hidden="true" name="FDD_52_5" vbProcedure="false">"A32508"</definedName>
    <definedName function="false" hidden="true" name="FDD_52_6" vbProcedure="false">"A32873"</definedName>
    <definedName function="false" hidden="true" name="FDD_52_7" vbProcedure="false">"A33238"</definedName>
    <definedName function="false" hidden="true" name="FDD_52_8" vbProcedure="false">"A33603"</definedName>
    <definedName function="false" hidden="true" name="FDD_52_9" vbProcedure="false">"A33969"</definedName>
    <definedName function="false" hidden="true" name="FDD_53_0" vbProcedure="false">"U30681"</definedName>
    <definedName function="false" hidden="true" name="FDD_53_1" vbProcedure="false">"A31047"</definedName>
    <definedName function="false" hidden="true" name="FDD_53_10" vbProcedure="false">"A34334"</definedName>
    <definedName function="false" hidden="true" name="FDD_53_11" vbProcedure="false">"A34699"</definedName>
    <definedName function="false" hidden="true" name="FDD_53_12" vbProcedure="false">"A35064"</definedName>
    <definedName function="false" hidden="true" name="FDD_53_13" vbProcedure="false">"A35430"</definedName>
    <definedName function="false" hidden="true" name="FDD_53_14" vbProcedure="false">"A35795"</definedName>
    <definedName function="false" hidden="true" name="FDD_53_2" vbProcedure="false">"A31412"</definedName>
    <definedName function="false" hidden="true" name="FDD_53_3" vbProcedure="false">"A31777"</definedName>
    <definedName function="false" hidden="true" name="FDD_53_4" vbProcedure="false">"A32142"</definedName>
    <definedName function="false" hidden="true" name="FDD_53_5" vbProcedure="false">"A32508"</definedName>
    <definedName function="false" hidden="true" name="FDD_53_6" vbProcedure="false">"A32873"</definedName>
    <definedName function="false" hidden="true" name="FDD_53_7" vbProcedure="false">"A33238"</definedName>
    <definedName function="false" hidden="true" name="FDD_53_8" vbProcedure="false">"A33603"</definedName>
    <definedName function="false" hidden="true" name="FDD_53_9" vbProcedure="false">"A33969"</definedName>
    <definedName function="false" hidden="true" name="FDD_54_0" vbProcedure="false">"A30681"</definedName>
    <definedName function="false" hidden="true" name="FDD_54_1" vbProcedure="false">"A31047"</definedName>
    <definedName function="false" hidden="true" name="FDD_54_10" vbProcedure="false">"A34334"</definedName>
    <definedName function="false" hidden="true" name="FDD_54_11" vbProcedure="false">"A34699"</definedName>
    <definedName function="false" hidden="true" name="FDD_54_12" vbProcedure="false">"A35064"</definedName>
    <definedName function="false" hidden="true" name="FDD_54_13" vbProcedure="false">"A35430"</definedName>
    <definedName function="false" hidden="true" name="FDD_54_14" vbProcedure="false">"A35795"</definedName>
    <definedName function="false" hidden="true" name="FDD_54_2" vbProcedure="false">"A31412"</definedName>
    <definedName function="false" hidden="true" name="FDD_54_3" vbProcedure="false">"A31777"</definedName>
    <definedName function="false" hidden="true" name="FDD_54_4" vbProcedure="false">"A32142"</definedName>
    <definedName function="false" hidden="true" name="FDD_54_5" vbProcedure="false">"A32508"</definedName>
    <definedName function="false" hidden="true" name="FDD_54_6" vbProcedure="false">"A32873"</definedName>
    <definedName function="false" hidden="true" name="FDD_54_7" vbProcedure="false">"A33238"</definedName>
    <definedName function="false" hidden="true" name="FDD_54_8" vbProcedure="false">"A33603"</definedName>
    <definedName function="false" hidden="true" name="FDD_54_9" vbProcedure="false">"A33969"</definedName>
    <definedName function="false" hidden="true" name="FDD_55_0" vbProcedure="false">"A30681"</definedName>
    <definedName function="false" hidden="true" name="FDD_55_1" vbProcedure="false">"A31047"</definedName>
    <definedName function="false" hidden="true" name="FDD_55_10" vbProcedure="false">"A34334"</definedName>
    <definedName function="false" hidden="true" name="FDD_55_11" vbProcedure="false">"A34699"</definedName>
    <definedName function="false" hidden="true" name="FDD_55_12" vbProcedure="false">"A35064"</definedName>
    <definedName function="false" hidden="true" name="FDD_55_13" vbProcedure="false">"A35430"</definedName>
    <definedName function="false" hidden="true" name="FDD_55_14" vbProcedure="false">"A35795"</definedName>
    <definedName function="false" hidden="true" name="FDD_55_2" vbProcedure="false">"A31412"</definedName>
    <definedName function="false" hidden="true" name="FDD_55_3" vbProcedure="false">"A31777"</definedName>
    <definedName function="false" hidden="true" name="FDD_55_4" vbProcedure="false">"A32142"</definedName>
    <definedName function="false" hidden="true" name="FDD_55_5" vbProcedure="false">"A32508"</definedName>
    <definedName function="false" hidden="true" name="FDD_55_6" vbProcedure="false">"A32873"</definedName>
    <definedName function="false" hidden="true" name="FDD_55_7" vbProcedure="false">"A33238"</definedName>
    <definedName function="false" hidden="true" name="FDD_55_8" vbProcedure="false">"A33603"</definedName>
    <definedName function="false" hidden="true" name="FDD_55_9" vbProcedure="false">"A33969"</definedName>
    <definedName function="false" hidden="true" name="FDD_56_0" vbProcedure="false">"A30681"</definedName>
    <definedName function="false" hidden="true" name="FDD_56_1" vbProcedure="false">"A31047"</definedName>
    <definedName function="false" hidden="true" name="FDD_56_10" vbProcedure="false">"A34334"</definedName>
    <definedName function="false" hidden="true" name="FDD_56_11" vbProcedure="false">"A34699"</definedName>
    <definedName function="false" hidden="true" name="FDD_56_12" vbProcedure="false">"A35064"</definedName>
    <definedName function="false" hidden="true" name="FDD_56_13" vbProcedure="false">"A35430"</definedName>
    <definedName function="false" hidden="true" name="FDD_56_14" vbProcedure="false">"A35795"</definedName>
    <definedName function="false" hidden="true" name="FDD_56_2" vbProcedure="false">"A31412"</definedName>
    <definedName function="false" hidden="true" name="FDD_56_3" vbProcedure="false">"A31777"</definedName>
    <definedName function="false" hidden="true" name="FDD_56_4" vbProcedure="false">"A32142"</definedName>
    <definedName function="false" hidden="true" name="FDD_56_5" vbProcedure="false">"A32508"</definedName>
    <definedName function="false" hidden="true" name="FDD_56_6" vbProcedure="false">"A32873"</definedName>
    <definedName function="false" hidden="true" name="FDD_56_7" vbProcedure="false">"A33238"</definedName>
    <definedName function="false" hidden="true" name="FDD_56_8" vbProcedure="false">"A33603"</definedName>
    <definedName function="false" hidden="true" name="FDD_56_9" vbProcedure="false">"A33969"</definedName>
    <definedName function="false" hidden="true" name="FDD_57_0" vbProcedure="false">"A30681"</definedName>
    <definedName function="false" hidden="true" name="FDD_57_1" vbProcedure="false">"A31047"</definedName>
    <definedName function="false" hidden="true" name="FDD_57_10" vbProcedure="false">"A34334"</definedName>
    <definedName function="false" hidden="true" name="FDD_57_11" vbProcedure="false">"A34699"</definedName>
    <definedName function="false" hidden="true" name="FDD_57_12" vbProcedure="false">"A35064"</definedName>
    <definedName function="false" hidden="true" name="FDD_57_13" vbProcedure="false">"A35430"</definedName>
    <definedName function="false" hidden="true" name="FDD_57_14" vbProcedure="false">"A35795"</definedName>
    <definedName function="false" hidden="true" name="FDD_57_2" vbProcedure="false">"A31412"</definedName>
    <definedName function="false" hidden="true" name="FDD_57_3" vbProcedure="false">"A31777"</definedName>
    <definedName function="false" hidden="true" name="FDD_57_4" vbProcedure="false">"A32142"</definedName>
    <definedName function="false" hidden="true" name="FDD_57_5" vbProcedure="false">"A32508"</definedName>
    <definedName function="false" hidden="true" name="FDD_57_6" vbProcedure="false">"A32873"</definedName>
    <definedName function="false" hidden="true" name="FDD_57_7" vbProcedure="false">"A33238"</definedName>
    <definedName function="false" hidden="true" name="FDD_57_8" vbProcedure="false">"A33603"</definedName>
    <definedName function="false" hidden="true" name="FDD_57_9" vbProcedure="false">"A33969"</definedName>
    <definedName function="false" hidden="true" name="FDD_58_0" vbProcedure="false">"A30681"</definedName>
    <definedName function="false" hidden="true" name="FDD_58_1" vbProcedure="false">"A31047"</definedName>
    <definedName function="false" hidden="true" name="FDD_58_10" vbProcedure="false">"A34334"</definedName>
    <definedName function="false" hidden="true" name="FDD_58_11" vbProcedure="false">"A34699"</definedName>
    <definedName function="false" hidden="true" name="FDD_58_12" vbProcedure="false">"A35064"</definedName>
    <definedName function="false" hidden="true" name="FDD_58_13" vbProcedure="false">"A35430"</definedName>
    <definedName function="false" hidden="true" name="FDD_58_14" vbProcedure="false">"A35795"</definedName>
    <definedName function="false" hidden="true" name="FDD_58_2" vbProcedure="false">"A31412"</definedName>
    <definedName function="false" hidden="true" name="FDD_58_3" vbProcedure="false">"A31777"</definedName>
    <definedName function="false" hidden="true" name="FDD_58_4" vbProcedure="false">"A32142"</definedName>
    <definedName function="false" hidden="true" name="FDD_58_5" vbProcedure="false">"A32508"</definedName>
    <definedName function="false" hidden="true" name="FDD_58_6" vbProcedure="false">"A32873"</definedName>
    <definedName function="false" hidden="true" name="FDD_58_7" vbProcedure="false">"A33238"</definedName>
    <definedName function="false" hidden="true" name="FDD_58_8" vbProcedure="false">"A33603"</definedName>
    <definedName function="false" hidden="true" name="FDD_58_9" vbProcedure="false">"A33969"</definedName>
    <definedName function="false" hidden="true" name="FDD_59_0" vbProcedure="false">"A30681"</definedName>
    <definedName function="false" hidden="true" name="FDD_59_1" vbProcedure="false">"A31047"</definedName>
    <definedName function="false" hidden="true" name="FDD_59_10" vbProcedure="false">"A34334"</definedName>
    <definedName function="false" hidden="true" name="FDD_59_11" vbProcedure="false">"A34699"</definedName>
    <definedName function="false" hidden="true" name="FDD_59_12" vbProcedure="false">"A35064"</definedName>
    <definedName function="false" hidden="true" name="FDD_59_13" vbProcedure="false">"A35430"</definedName>
    <definedName function="false" hidden="true" name="FDD_59_14" vbProcedure="false">"A35795"</definedName>
    <definedName function="false" hidden="true" name="FDD_59_2" vbProcedure="false">"A31412"</definedName>
    <definedName function="false" hidden="true" name="FDD_59_3" vbProcedure="false">"A31777"</definedName>
    <definedName function="false" hidden="true" name="FDD_59_4" vbProcedure="false">"A32142"</definedName>
    <definedName function="false" hidden="true" name="FDD_59_5" vbProcedure="false">"A32508"</definedName>
    <definedName function="false" hidden="true" name="FDD_59_6" vbProcedure="false">"A32873"</definedName>
    <definedName function="false" hidden="true" name="FDD_59_7" vbProcedure="false">"A33238"</definedName>
    <definedName function="false" hidden="true" name="FDD_59_8" vbProcedure="false">"A33603"</definedName>
    <definedName function="false" hidden="true" name="FDD_59_9" vbProcedure="false">"A33969"</definedName>
    <definedName function="false" hidden="true" name="FDD_5_0" vbProcedure="false">"A25569"</definedName>
    <definedName function="false" hidden="true" name="FDD_60_0" vbProcedure="false">"A30681"</definedName>
    <definedName function="false" hidden="true" name="FDD_60_1" vbProcedure="false">"A31047"</definedName>
    <definedName function="false" hidden="true" name="FDD_60_10" vbProcedure="false">"A34334"</definedName>
    <definedName function="false" hidden="true" name="FDD_60_11" vbProcedure="false">"A34699"</definedName>
    <definedName function="false" hidden="true" name="FDD_60_12" vbProcedure="false">"A35064"</definedName>
    <definedName function="false" hidden="true" name="FDD_60_13" vbProcedure="false">"A35430"</definedName>
    <definedName function="false" hidden="true" name="FDD_60_14" vbProcedure="false">"A35795"</definedName>
    <definedName function="false" hidden="true" name="FDD_60_2" vbProcedure="false">"A31412"</definedName>
    <definedName function="false" hidden="true" name="FDD_60_3" vbProcedure="false">"A31777"</definedName>
    <definedName function="false" hidden="true" name="FDD_60_4" vbProcedure="false">"A32142"</definedName>
    <definedName function="false" hidden="true" name="FDD_60_5" vbProcedure="false">"A32508"</definedName>
    <definedName function="false" hidden="true" name="FDD_60_6" vbProcedure="false">"A32873"</definedName>
    <definedName function="false" hidden="true" name="FDD_60_7" vbProcedure="false">"A33238"</definedName>
    <definedName function="false" hidden="true" name="FDD_60_8" vbProcedure="false">"A33603"</definedName>
    <definedName function="false" hidden="true" name="FDD_60_9" vbProcedure="false">"A33969"</definedName>
    <definedName function="false" hidden="true" name="FDD_61_0" vbProcedure="false">"A30681"</definedName>
    <definedName function="false" hidden="true" name="FDD_61_1" vbProcedure="false">"A31047"</definedName>
    <definedName function="false" hidden="true" name="FDD_61_10" vbProcedure="false">"A34334"</definedName>
    <definedName function="false" hidden="true" name="FDD_61_11" vbProcedure="false">"A34699"</definedName>
    <definedName function="false" hidden="true" name="FDD_61_12" vbProcedure="false">"A35064"</definedName>
    <definedName function="false" hidden="true" name="FDD_61_13" vbProcedure="false">"A35430"</definedName>
    <definedName function="false" hidden="true" name="FDD_61_14" vbProcedure="false">"A35795"</definedName>
    <definedName function="false" hidden="true" name="FDD_61_2" vbProcedure="false">"A31412"</definedName>
    <definedName function="false" hidden="true" name="FDD_61_3" vbProcedure="false">"A31777"</definedName>
    <definedName function="false" hidden="true" name="FDD_61_4" vbProcedure="false">"A32142"</definedName>
    <definedName function="false" hidden="true" name="FDD_61_5" vbProcedure="false">"A32508"</definedName>
    <definedName function="false" hidden="true" name="FDD_61_6" vbProcedure="false">"A32873"</definedName>
    <definedName function="false" hidden="true" name="FDD_61_7" vbProcedure="false">"A33238"</definedName>
    <definedName function="false" hidden="true" name="FDD_61_8" vbProcedure="false">"A33603"</definedName>
    <definedName function="false" hidden="true" name="FDD_61_9" vbProcedure="false">"A33969"</definedName>
    <definedName function="false" hidden="true" name="FDD_62_0" vbProcedure="false">"A30681"</definedName>
    <definedName function="false" hidden="true" name="FDD_62_1" vbProcedure="false">"A31047"</definedName>
    <definedName function="false" hidden="true" name="FDD_62_10" vbProcedure="false">"A34334"</definedName>
    <definedName function="false" hidden="true" name="FDD_62_11" vbProcedure="false">"A34699"</definedName>
    <definedName function="false" hidden="true" name="FDD_62_12" vbProcedure="false">"A35064"</definedName>
    <definedName function="false" hidden="true" name="FDD_62_13" vbProcedure="false">"A35430"</definedName>
    <definedName function="false" hidden="true" name="FDD_62_14" vbProcedure="false">"A35795"</definedName>
    <definedName function="false" hidden="true" name="FDD_62_2" vbProcedure="false">"A31412"</definedName>
    <definedName function="false" hidden="true" name="FDD_62_3" vbProcedure="false">"A31777"</definedName>
    <definedName function="false" hidden="true" name="FDD_62_4" vbProcedure="false">"A32142"</definedName>
    <definedName function="false" hidden="true" name="FDD_62_5" vbProcedure="false">"A32508"</definedName>
    <definedName function="false" hidden="true" name="FDD_62_6" vbProcedure="false">"A32873"</definedName>
    <definedName function="false" hidden="true" name="FDD_62_7" vbProcedure="false">"A33238"</definedName>
    <definedName function="false" hidden="true" name="FDD_62_8" vbProcedure="false">"A33603"</definedName>
    <definedName function="false" hidden="true" name="FDD_62_9" vbProcedure="false">"A33969"</definedName>
    <definedName function="false" hidden="true" name="FDD_63_0" vbProcedure="false">"A30681"</definedName>
    <definedName function="false" hidden="true" name="FDD_63_1" vbProcedure="false">"A31047"</definedName>
    <definedName function="false" hidden="true" name="FDD_63_10" vbProcedure="false">"A34334"</definedName>
    <definedName function="false" hidden="true" name="FDD_63_11" vbProcedure="false">"A34699"</definedName>
    <definedName function="false" hidden="true" name="FDD_63_12" vbProcedure="false">"A35064"</definedName>
    <definedName function="false" hidden="true" name="FDD_63_13" vbProcedure="false">"A35430"</definedName>
    <definedName function="false" hidden="true" name="FDD_63_14" vbProcedure="false">"A35795"</definedName>
    <definedName function="false" hidden="true" name="FDD_63_2" vbProcedure="false">"A31412"</definedName>
    <definedName function="false" hidden="true" name="FDD_63_3" vbProcedure="false">"A31777"</definedName>
    <definedName function="false" hidden="true" name="FDD_63_4" vbProcedure="false">"A32142"</definedName>
    <definedName function="false" hidden="true" name="FDD_63_5" vbProcedure="false">"A32508"</definedName>
    <definedName function="false" hidden="true" name="FDD_63_6" vbProcedure="false">"A32873"</definedName>
    <definedName function="false" hidden="true" name="FDD_63_7" vbProcedure="false">"A33238"</definedName>
    <definedName function="false" hidden="true" name="FDD_63_8" vbProcedure="false">"A33603"</definedName>
    <definedName function="false" hidden="true" name="FDD_63_9" vbProcedure="false">"A33969"</definedName>
    <definedName function="false" hidden="true" name="FDD_64_0" vbProcedure="false">"A30681"</definedName>
    <definedName function="false" hidden="true" name="FDD_64_1" vbProcedure="false">"A31047"</definedName>
    <definedName function="false" hidden="true" name="FDD_64_10" vbProcedure="false">"A34334"</definedName>
    <definedName function="false" hidden="true" name="FDD_64_11" vbProcedure="false">"A34699"</definedName>
    <definedName function="false" hidden="true" name="FDD_64_12" vbProcedure="false">"A35064"</definedName>
    <definedName function="false" hidden="true" name="FDD_64_13" vbProcedure="false">"A35430"</definedName>
    <definedName function="false" hidden="true" name="FDD_64_14" vbProcedure="false">"A35795"</definedName>
    <definedName function="false" hidden="true" name="FDD_64_2" vbProcedure="false">"A31412"</definedName>
    <definedName function="false" hidden="true" name="FDD_64_3" vbProcedure="false">"A31777"</definedName>
    <definedName function="false" hidden="true" name="FDD_64_4" vbProcedure="false">"A32142"</definedName>
    <definedName function="false" hidden="true" name="FDD_64_5" vbProcedure="false">"A32508"</definedName>
    <definedName function="false" hidden="true" name="FDD_64_6" vbProcedure="false">"A32873"</definedName>
    <definedName function="false" hidden="true" name="FDD_64_7" vbProcedure="false">"A33238"</definedName>
    <definedName function="false" hidden="true" name="FDD_64_8" vbProcedure="false">"A33603"</definedName>
    <definedName function="false" hidden="true" name="FDD_64_9" vbProcedure="false">"A33969"</definedName>
    <definedName function="false" hidden="true" name="FDD_65_0" vbProcedure="false">"A30681"</definedName>
    <definedName function="false" hidden="true" name="FDD_65_1" vbProcedure="false">"A31047"</definedName>
    <definedName function="false" hidden="true" name="FDD_65_10" vbProcedure="false">"A34334"</definedName>
    <definedName function="false" hidden="true" name="FDD_65_11" vbProcedure="false">"A34699"</definedName>
    <definedName function="false" hidden="true" name="FDD_65_12" vbProcedure="false">"A35064"</definedName>
    <definedName function="false" hidden="true" name="FDD_65_13" vbProcedure="false">"A35430"</definedName>
    <definedName function="false" hidden="true" name="FDD_65_14" vbProcedure="false">"A35795"</definedName>
    <definedName function="false" hidden="true" name="FDD_65_2" vbProcedure="false">"A31412"</definedName>
    <definedName function="false" hidden="true" name="FDD_65_3" vbProcedure="false">"A31777"</definedName>
    <definedName function="false" hidden="true" name="FDD_65_4" vbProcedure="false">"A32142"</definedName>
    <definedName function="false" hidden="true" name="FDD_65_5" vbProcedure="false">"A32508"</definedName>
    <definedName function="false" hidden="true" name="FDD_65_6" vbProcedure="false">"A32873"</definedName>
    <definedName function="false" hidden="true" name="FDD_65_7" vbProcedure="false">"A33238"</definedName>
    <definedName function="false" hidden="true" name="FDD_65_8" vbProcedure="false">"A33603"</definedName>
    <definedName function="false" hidden="true" name="FDD_65_9" vbProcedure="false">"A33969"</definedName>
    <definedName function="false" hidden="true" name="FDD_66_0" vbProcedure="false">"A30681"</definedName>
    <definedName function="false" hidden="true" name="FDD_66_1" vbProcedure="false">"A31047"</definedName>
    <definedName function="false" hidden="true" name="FDD_66_10" vbProcedure="false">"A34334"</definedName>
    <definedName function="false" hidden="true" name="FDD_66_11" vbProcedure="false">"A34699"</definedName>
    <definedName function="false" hidden="true" name="FDD_66_12" vbProcedure="false">"A35064"</definedName>
    <definedName function="false" hidden="true" name="FDD_66_13" vbProcedure="false">"A35430"</definedName>
    <definedName function="false" hidden="true" name="FDD_66_14" vbProcedure="false">"A35795"</definedName>
    <definedName function="false" hidden="true" name="FDD_66_2" vbProcedure="false">"A31412"</definedName>
    <definedName function="false" hidden="true" name="FDD_66_3" vbProcedure="false">"A31777"</definedName>
    <definedName function="false" hidden="true" name="FDD_66_4" vbProcedure="false">"A32142"</definedName>
    <definedName function="false" hidden="true" name="FDD_66_5" vbProcedure="false">"A32508"</definedName>
    <definedName function="false" hidden="true" name="FDD_66_6" vbProcedure="false">"A32873"</definedName>
    <definedName function="false" hidden="true" name="FDD_66_7" vbProcedure="false">"A33238"</definedName>
    <definedName function="false" hidden="true" name="FDD_66_8" vbProcedure="false">"A33603"</definedName>
    <definedName function="false" hidden="true" name="FDD_66_9" vbProcedure="false">"A33969"</definedName>
    <definedName function="false" hidden="true" name="FDD_67_0" vbProcedure="false">"A30681"</definedName>
    <definedName function="false" hidden="true" name="FDD_67_1" vbProcedure="false">"A31047"</definedName>
    <definedName function="false" hidden="true" name="FDD_67_10" vbProcedure="false">"A34334"</definedName>
    <definedName function="false" hidden="true" name="FDD_67_11" vbProcedure="false">"A34699"</definedName>
    <definedName function="false" hidden="true" name="FDD_67_12" vbProcedure="false">"A35064"</definedName>
    <definedName function="false" hidden="true" name="FDD_67_13" vbProcedure="false">"A35430"</definedName>
    <definedName function="false" hidden="true" name="FDD_67_14" vbProcedure="false">"A35795"</definedName>
    <definedName function="false" hidden="true" name="FDD_67_2" vbProcedure="false">"A31412"</definedName>
    <definedName function="false" hidden="true" name="FDD_67_3" vbProcedure="false">"A31777"</definedName>
    <definedName function="false" hidden="true" name="FDD_67_4" vbProcedure="false">"A32142"</definedName>
    <definedName function="false" hidden="true" name="FDD_67_5" vbProcedure="false">"A32508"</definedName>
    <definedName function="false" hidden="true" name="FDD_67_6" vbProcedure="false">"A32873"</definedName>
    <definedName function="false" hidden="true" name="FDD_67_7" vbProcedure="false">"A33238"</definedName>
    <definedName function="false" hidden="true" name="FDD_67_8" vbProcedure="false">"A33603"</definedName>
    <definedName function="false" hidden="true" name="FDD_67_9" vbProcedure="false">"A33969"</definedName>
    <definedName function="false" hidden="true" name="FDD_68_0" vbProcedure="false">"A30681"</definedName>
    <definedName function="false" hidden="true" name="FDD_68_1" vbProcedure="false">"A31047"</definedName>
    <definedName function="false" hidden="true" name="FDD_68_10" vbProcedure="false">"A34334"</definedName>
    <definedName function="false" hidden="true" name="FDD_68_11" vbProcedure="false">"A34699"</definedName>
    <definedName function="false" hidden="true" name="FDD_68_12" vbProcedure="false">"A35064"</definedName>
    <definedName function="false" hidden="true" name="FDD_68_13" vbProcedure="false">"A35430"</definedName>
    <definedName function="false" hidden="true" name="FDD_68_14" vbProcedure="false">"A35795"</definedName>
    <definedName function="false" hidden="true" name="FDD_68_2" vbProcedure="false">"A31412"</definedName>
    <definedName function="false" hidden="true" name="FDD_68_3" vbProcedure="false">"A31777"</definedName>
    <definedName function="false" hidden="true" name="FDD_68_4" vbProcedure="false">"A32142"</definedName>
    <definedName function="false" hidden="true" name="FDD_68_5" vbProcedure="false">"A32508"</definedName>
    <definedName function="false" hidden="true" name="FDD_68_6" vbProcedure="false">"A32873"</definedName>
    <definedName function="false" hidden="true" name="FDD_68_7" vbProcedure="false">"A33238"</definedName>
    <definedName function="false" hidden="true" name="FDD_68_8" vbProcedure="false">"A33603"</definedName>
    <definedName function="false" hidden="true" name="FDD_68_9" vbProcedure="false">"A33969"</definedName>
    <definedName function="false" hidden="true" name="FDD_69_0" vbProcedure="false">"U30681"</definedName>
    <definedName function="false" hidden="true" name="FDD_69_1" vbProcedure="false">"A31047"</definedName>
    <definedName function="false" hidden="true" name="FDD_69_10" vbProcedure="false">"A34334"</definedName>
    <definedName function="false" hidden="true" name="FDD_69_11" vbProcedure="false">"A34699"</definedName>
    <definedName function="false" hidden="true" name="FDD_69_12" vbProcedure="false">"A35064"</definedName>
    <definedName function="false" hidden="true" name="FDD_69_13" vbProcedure="false">"A35430"</definedName>
    <definedName function="false" hidden="true" name="FDD_69_14" vbProcedure="false">"A35795"</definedName>
    <definedName function="false" hidden="true" name="FDD_69_2" vbProcedure="false">"A31412"</definedName>
    <definedName function="false" hidden="true" name="FDD_69_3" vbProcedure="false">"A31777"</definedName>
    <definedName function="false" hidden="true" name="FDD_69_4" vbProcedure="false">"A32142"</definedName>
    <definedName function="false" hidden="true" name="FDD_69_5" vbProcedure="false">"A32508"</definedName>
    <definedName function="false" hidden="true" name="FDD_69_6" vbProcedure="false">"A32873"</definedName>
    <definedName function="false" hidden="true" name="FDD_69_7" vbProcedure="false">"A33238"</definedName>
    <definedName function="false" hidden="true" name="FDD_69_8" vbProcedure="false">"A33603"</definedName>
    <definedName function="false" hidden="true" name="FDD_69_9" vbProcedure="false">"A33969"</definedName>
    <definedName function="false" hidden="true" name="FDD_6_0" vbProcedure="false">"A25569"</definedName>
    <definedName function="false" hidden="true" name="FDD_70_0" vbProcedure="false">"A30681"</definedName>
    <definedName function="false" hidden="true" name="FDD_70_1" vbProcedure="false">"A31047"</definedName>
    <definedName function="false" hidden="true" name="FDD_70_10" vbProcedure="false">"A34334"</definedName>
    <definedName function="false" hidden="true" name="FDD_70_11" vbProcedure="false">"A34699"</definedName>
    <definedName function="false" hidden="true" name="FDD_70_12" vbProcedure="false">"A35064"</definedName>
    <definedName function="false" hidden="true" name="FDD_70_13" vbProcedure="false">"A35430"</definedName>
    <definedName function="false" hidden="true" name="FDD_70_14" vbProcedure="false">"A35795"</definedName>
    <definedName function="false" hidden="true" name="FDD_70_2" vbProcedure="false">"A31412"</definedName>
    <definedName function="false" hidden="true" name="FDD_70_3" vbProcedure="false">"A31777"</definedName>
    <definedName function="false" hidden="true" name="FDD_70_4" vbProcedure="false">"A32142"</definedName>
    <definedName function="false" hidden="true" name="FDD_70_5" vbProcedure="false">"A32508"</definedName>
    <definedName function="false" hidden="true" name="FDD_70_6" vbProcedure="false">"A32873"</definedName>
    <definedName function="false" hidden="true" name="FDD_70_7" vbProcedure="false">"A33238"</definedName>
    <definedName function="false" hidden="true" name="FDD_70_8" vbProcedure="false">"A33603"</definedName>
    <definedName function="false" hidden="true" name="FDD_70_9" vbProcedure="false">"A33969"</definedName>
    <definedName function="false" hidden="true" name="FDD_71_0" vbProcedure="false">"A30681"</definedName>
    <definedName function="false" hidden="true" name="FDD_71_1" vbProcedure="false">"A31047"</definedName>
    <definedName function="false" hidden="true" name="FDD_71_10" vbProcedure="false">"A34334"</definedName>
    <definedName function="false" hidden="true" name="FDD_71_11" vbProcedure="false">"A34699"</definedName>
    <definedName function="false" hidden="true" name="FDD_71_12" vbProcedure="false">"A35064"</definedName>
    <definedName function="false" hidden="true" name="FDD_71_13" vbProcedure="false">"A35430"</definedName>
    <definedName function="false" hidden="true" name="FDD_71_14" vbProcedure="false">"A35795"</definedName>
    <definedName function="false" hidden="true" name="FDD_71_2" vbProcedure="false">"A31412"</definedName>
    <definedName function="false" hidden="true" name="FDD_71_3" vbProcedure="false">"A31777"</definedName>
    <definedName function="false" hidden="true" name="FDD_71_4" vbProcedure="false">"A32142"</definedName>
    <definedName function="false" hidden="true" name="FDD_71_5" vbProcedure="false">"A32508"</definedName>
    <definedName function="false" hidden="true" name="FDD_71_6" vbProcedure="false">"A32873"</definedName>
    <definedName function="false" hidden="true" name="FDD_71_7" vbProcedure="false">"A33238"</definedName>
    <definedName function="false" hidden="true" name="FDD_71_8" vbProcedure="false">"A33603"</definedName>
    <definedName function="false" hidden="true" name="FDD_71_9" vbProcedure="false">"A33969"</definedName>
    <definedName function="false" hidden="true" name="FDD_72_0" vbProcedure="false">"A30681"</definedName>
    <definedName function="false" hidden="true" name="FDD_72_1" vbProcedure="false">"A31047"</definedName>
    <definedName function="false" hidden="true" name="FDD_72_10" vbProcedure="false">"A34334"</definedName>
    <definedName function="false" hidden="true" name="FDD_72_11" vbProcedure="false">"A34699"</definedName>
    <definedName function="false" hidden="true" name="FDD_72_12" vbProcedure="false">"A35064"</definedName>
    <definedName function="false" hidden="true" name="FDD_72_13" vbProcedure="false">"A35430"</definedName>
    <definedName function="false" hidden="true" name="FDD_72_14" vbProcedure="false">"A35795"</definedName>
    <definedName function="false" hidden="true" name="FDD_72_2" vbProcedure="false">"A31412"</definedName>
    <definedName function="false" hidden="true" name="FDD_72_3" vbProcedure="false">"A31777"</definedName>
    <definedName function="false" hidden="true" name="FDD_72_4" vbProcedure="false">"A32142"</definedName>
    <definedName function="false" hidden="true" name="FDD_72_5" vbProcedure="false">"A32508"</definedName>
    <definedName function="false" hidden="true" name="FDD_72_6" vbProcedure="false">"A32873"</definedName>
    <definedName function="false" hidden="true" name="FDD_72_7" vbProcedure="false">"A33238"</definedName>
    <definedName function="false" hidden="true" name="FDD_72_8" vbProcedure="false">"A33603"</definedName>
    <definedName function="false" hidden="true" name="FDD_72_9" vbProcedure="false">"A33969"</definedName>
    <definedName function="false" hidden="true" name="FDD_73_0" vbProcedure="false">"A30681"</definedName>
    <definedName function="false" hidden="true" name="FDD_73_1" vbProcedure="false">"A31047"</definedName>
    <definedName function="false" hidden="true" name="FDD_73_10" vbProcedure="false">"A34334"</definedName>
    <definedName function="false" hidden="true" name="FDD_73_11" vbProcedure="false">"A34699"</definedName>
    <definedName function="false" hidden="true" name="FDD_73_12" vbProcedure="false">"A35064"</definedName>
    <definedName function="false" hidden="true" name="FDD_73_13" vbProcedure="false">"A35430"</definedName>
    <definedName function="false" hidden="true" name="FDD_73_14" vbProcedure="false">"A35795"</definedName>
    <definedName function="false" hidden="true" name="FDD_73_2" vbProcedure="false">"A31412"</definedName>
    <definedName function="false" hidden="true" name="FDD_73_3" vbProcedure="false">"A31777"</definedName>
    <definedName function="false" hidden="true" name="FDD_73_4" vbProcedure="false">"A32142"</definedName>
    <definedName function="false" hidden="true" name="FDD_73_5" vbProcedure="false">"A32508"</definedName>
    <definedName function="false" hidden="true" name="FDD_73_6" vbProcedure="false">"A32873"</definedName>
    <definedName function="false" hidden="true" name="FDD_73_7" vbProcedure="false">"A33238"</definedName>
    <definedName function="false" hidden="true" name="FDD_73_8" vbProcedure="false">"A33603"</definedName>
    <definedName function="false" hidden="true" name="FDD_73_9" vbProcedure="false">"A33969"</definedName>
    <definedName function="false" hidden="true" name="FDD_74_0" vbProcedure="false">"A30681"</definedName>
    <definedName function="false" hidden="true" name="FDD_74_1" vbProcedure="false">"A31047"</definedName>
    <definedName function="false" hidden="true" name="FDD_74_10" vbProcedure="false">"A34334"</definedName>
    <definedName function="false" hidden="true" name="FDD_74_11" vbProcedure="false">"A34699"</definedName>
    <definedName function="false" hidden="true" name="FDD_74_12" vbProcedure="false">"A35064"</definedName>
    <definedName function="false" hidden="true" name="FDD_74_13" vbProcedure="false">"A35430"</definedName>
    <definedName function="false" hidden="true" name="FDD_74_14" vbProcedure="false">"A35795"</definedName>
    <definedName function="false" hidden="true" name="FDD_74_2" vbProcedure="false">"A31412"</definedName>
    <definedName function="false" hidden="true" name="FDD_74_3" vbProcedure="false">"A31777"</definedName>
    <definedName function="false" hidden="true" name="FDD_74_4" vbProcedure="false">"A32142"</definedName>
    <definedName function="false" hidden="true" name="FDD_74_5" vbProcedure="false">"A32508"</definedName>
    <definedName function="false" hidden="true" name="FDD_74_6" vbProcedure="false">"A32873"</definedName>
    <definedName function="false" hidden="true" name="FDD_74_7" vbProcedure="false">"A33238"</definedName>
    <definedName function="false" hidden="true" name="FDD_74_8" vbProcedure="false">"A33603"</definedName>
    <definedName function="false" hidden="true" name="FDD_74_9" vbProcedure="false">"A33969"</definedName>
    <definedName function="false" hidden="true" name="FDD_75_0" vbProcedure="false">"A30681"</definedName>
    <definedName function="false" hidden="true" name="FDD_75_1" vbProcedure="false">"A31047"</definedName>
    <definedName function="false" hidden="true" name="FDD_75_10" vbProcedure="false">"A34334"</definedName>
    <definedName function="false" hidden="true" name="FDD_75_11" vbProcedure="false">"A34699"</definedName>
    <definedName function="false" hidden="true" name="FDD_75_12" vbProcedure="false">"A35064"</definedName>
    <definedName function="false" hidden="true" name="FDD_75_13" vbProcedure="false">"A35430"</definedName>
    <definedName function="false" hidden="true" name="FDD_75_14" vbProcedure="false">"A35795"</definedName>
    <definedName function="false" hidden="true" name="FDD_75_2" vbProcedure="false">"A31412"</definedName>
    <definedName function="false" hidden="true" name="FDD_75_3" vbProcedure="false">"A31777"</definedName>
    <definedName function="false" hidden="true" name="FDD_75_4" vbProcedure="false">"A32142"</definedName>
    <definedName function="false" hidden="true" name="FDD_75_5" vbProcedure="false">"A32508"</definedName>
    <definedName function="false" hidden="true" name="FDD_75_6" vbProcedure="false">"A32873"</definedName>
    <definedName function="false" hidden="true" name="FDD_75_7" vbProcedure="false">"A33238"</definedName>
    <definedName function="false" hidden="true" name="FDD_75_8" vbProcedure="false">"A33603"</definedName>
    <definedName function="false" hidden="true" name="FDD_75_9" vbProcedure="false">"A33969"</definedName>
    <definedName function="false" hidden="true" name="FDD_76_0" vbProcedure="false">"A30681"</definedName>
    <definedName function="false" hidden="true" name="FDD_76_1" vbProcedure="false">"A31047"</definedName>
    <definedName function="false" hidden="true" name="FDD_76_10" vbProcedure="false">"A34334"</definedName>
    <definedName function="false" hidden="true" name="FDD_76_11" vbProcedure="false">"A34699"</definedName>
    <definedName function="false" hidden="true" name="FDD_76_12" vbProcedure="false">"A35064"</definedName>
    <definedName function="false" hidden="true" name="FDD_76_13" vbProcedure="false">"A35430"</definedName>
    <definedName function="false" hidden="true" name="FDD_76_14" vbProcedure="false">"A35795"</definedName>
    <definedName function="false" hidden="true" name="FDD_76_2" vbProcedure="false">"A31412"</definedName>
    <definedName function="false" hidden="true" name="FDD_76_3" vbProcedure="false">"A31777"</definedName>
    <definedName function="false" hidden="true" name="FDD_76_4" vbProcedure="false">"A32142"</definedName>
    <definedName function="false" hidden="true" name="FDD_76_5" vbProcedure="false">"A32508"</definedName>
    <definedName function="false" hidden="true" name="FDD_76_6" vbProcedure="false">"A32873"</definedName>
    <definedName function="false" hidden="true" name="FDD_76_7" vbProcedure="false">"A33238"</definedName>
    <definedName function="false" hidden="true" name="FDD_76_8" vbProcedure="false">"A33603"</definedName>
    <definedName function="false" hidden="true" name="FDD_76_9" vbProcedure="false">"A33969"</definedName>
    <definedName function="false" hidden="true" name="FDD_77_0" vbProcedure="false">"A30681"</definedName>
    <definedName function="false" hidden="true" name="FDD_77_1" vbProcedure="false">"A31047"</definedName>
    <definedName function="false" hidden="true" name="FDD_77_10" vbProcedure="false">"A34334"</definedName>
    <definedName function="false" hidden="true" name="FDD_77_11" vbProcedure="false">"A34699"</definedName>
    <definedName function="false" hidden="true" name="FDD_77_12" vbProcedure="false">"A35064"</definedName>
    <definedName function="false" hidden="true" name="FDD_77_13" vbProcedure="false">"A35430"</definedName>
    <definedName function="false" hidden="true" name="FDD_77_14" vbProcedure="false">"A35795"</definedName>
    <definedName function="false" hidden="true" name="FDD_77_2" vbProcedure="false">"A31412"</definedName>
    <definedName function="false" hidden="true" name="FDD_77_3" vbProcedure="false">"A31777"</definedName>
    <definedName function="false" hidden="true" name="FDD_77_4" vbProcedure="false">"A32142"</definedName>
    <definedName function="false" hidden="true" name="FDD_77_5" vbProcedure="false">"A32508"</definedName>
    <definedName function="false" hidden="true" name="FDD_77_6" vbProcedure="false">"A32873"</definedName>
    <definedName function="false" hidden="true" name="FDD_77_7" vbProcedure="false">"A33238"</definedName>
    <definedName function="false" hidden="true" name="FDD_77_8" vbProcedure="false">"A33603"</definedName>
    <definedName function="false" hidden="true" name="FDD_77_9" vbProcedure="false">"A33969"</definedName>
    <definedName function="false" hidden="true" name="FDD_78_0" vbProcedure="false">"A30681"</definedName>
    <definedName function="false" hidden="true" name="FDD_78_1" vbProcedure="false">"A31047"</definedName>
    <definedName function="false" hidden="true" name="FDD_78_10" vbProcedure="false">"A34334"</definedName>
    <definedName function="false" hidden="true" name="FDD_78_11" vbProcedure="false">"A34699"</definedName>
    <definedName function="false" hidden="true" name="FDD_78_12" vbProcedure="false">"A35064"</definedName>
    <definedName function="false" hidden="true" name="FDD_78_13" vbProcedure="false">"A35430"</definedName>
    <definedName function="false" hidden="true" name="FDD_78_14" vbProcedure="false">"A35795"</definedName>
    <definedName function="false" hidden="true" name="FDD_78_2" vbProcedure="false">"A31412"</definedName>
    <definedName function="false" hidden="true" name="FDD_78_3" vbProcedure="false">"A31777"</definedName>
    <definedName function="false" hidden="true" name="FDD_78_4" vbProcedure="false">"A32142"</definedName>
    <definedName function="false" hidden="true" name="FDD_78_5" vbProcedure="false">"A32508"</definedName>
    <definedName function="false" hidden="true" name="FDD_78_6" vbProcedure="false">"A32873"</definedName>
    <definedName function="false" hidden="true" name="FDD_78_7" vbProcedure="false">"A33238"</definedName>
    <definedName function="false" hidden="true" name="FDD_78_8" vbProcedure="false">"A33603"</definedName>
    <definedName function="false" hidden="true" name="FDD_78_9" vbProcedure="false">"A33969"</definedName>
    <definedName function="false" hidden="true" name="FDD_79_0" vbProcedure="false">"A30681"</definedName>
    <definedName function="false" hidden="true" name="FDD_79_1" vbProcedure="false">"A31047"</definedName>
    <definedName function="false" hidden="true" name="FDD_79_10" vbProcedure="false">"A34334"</definedName>
    <definedName function="false" hidden="true" name="FDD_79_11" vbProcedure="false">"A34699"</definedName>
    <definedName function="false" hidden="true" name="FDD_79_12" vbProcedure="false">"A35064"</definedName>
    <definedName function="false" hidden="true" name="FDD_79_13" vbProcedure="false">"A35430"</definedName>
    <definedName function="false" hidden="true" name="FDD_79_14" vbProcedure="false">"A35795"</definedName>
    <definedName function="false" hidden="true" name="FDD_79_2" vbProcedure="false">"A31412"</definedName>
    <definedName function="false" hidden="true" name="FDD_79_3" vbProcedure="false">"A31777"</definedName>
    <definedName function="false" hidden="true" name="FDD_79_4" vbProcedure="false">"A32142"</definedName>
    <definedName function="false" hidden="true" name="FDD_79_5" vbProcedure="false">"A32508"</definedName>
    <definedName function="false" hidden="true" name="FDD_79_6" vbProcedure="false">"A32873"</definedName>
    <definedName function="false" hidden="true" name="FDD_79_7" vbProcedure="false">"A33238"</definedName>
    <definedName function="false" hidden="true" name="FDD_79_8" vbProcedure="false">"A33603"</definedName>
    <definedName function="false" hidden="true" name="FDD_79_9" vbProcedure="false">"A33969"</definedName>
    <definedName function="false" hidden="true" name="FDD_7_0" vbProcedure="false">"A25569"</definedName>
    <definedName function="false" hidden="true" name="FDD_80_0" vbProcedure="false">"A30681"</definedName>
    <definedName function="false" hidden="true" name="FDD_80_1" vbProcedure="false">"A31047"</definedName>
    <definedName function="false" hidden="true" name="FDD_80_10" vbProcedure="false">"A34334"</definedName>
    <definedName function="false" hidden="true" name="FDD_80_11" vbProcedure="false">"A34699"</definedName>
    <definedName function="false" hidden="true" name="FDD_80_12" vbProcedure="false">"A35064"</definedName>
    <definedName function="false" hidden="true" name="FDD_80_13" vbProcedure="false">"A35430"</definedName>
    <definedName function="false" hidden="true" name="FDD_80_14" vbProcedure="false">"A35795"</definedName>
    <definedName function="false" hidden="true" name="FDD_80_2" vbProcedure="false">"A31412"</definedName>
    <definedName function="false" hidden="true" name="FDD_80_3" vbProcedure="false">"A31777"</definedName>
    <definedName function="false" hidden="true" name="FDD_80_4" vbProcedure="false">"A32142"</definedName>
    <definedName function="false" hidden="true" name="FDD_80_5" vbProcedure="false">"A32508"</definedName>
    <definedName function="false" hidden="true" name="FDD_80_6" vbProcedure="false">"A32873"</definedName>
    <definedName function="false" hidden="true" name="FDD_80_7" vbProcedure="false">"A33238"</definedName>
    <definedName function="false" hidden="true" name="FDD_80_8" vbProcedure="false">"A33603"</definedName>
    <definedName function="false" hidden="true" name="FDD_80_9" vbProcedure="false">"A33969"</definedName>
    <definedName function="false" hidden="true" name="FDD_81_0" vbProcedure="false">"A30681"</definedName>
    <definedName function="false" hidden="true" name="FDD_81_1" vbProcedure="false">"A31047"</definedName>
    <definedName function="false" hidden="true" name="FDD_81_10" vbProcedure="false">"A34334"</definedName>
    <definedName function="false" hidden="true" name="FDD_81_11" vbProcedure="false">"A34699"</definedName>
    <definedName function="false" hidden="true" name="FDD_81_12" vbProcedure="false">"A35064"</definedName>
    <definedName function="false" hidden="true" name="FDD_81_13" vbProcedure="false">"A35430"</definedName>
    <definedName function="false" hidden="true" name="FDD_81_14" vbProcedure="false">"A35795"</definedName>
    <definedName function="false" hidden="true" name="FDD_81_2" vbProcedure="false">"A31412"</definedName>
    <definedName function="false" hidden="true" name="FDD_81_3" vbProcedure="false">"A31777"</definedName>
    <definedName function="false" hidden="true" name="FDD_81_4" vbProcedure="false">"A32142"</definedName>
    <definedName function="false" hidden="true" name="FDD_81_5" vbProcedure="false">"A32508"</definedName>
    <definedName function="false" hidden="true" name="FDD_81_6" vbProcedure="false">"A32873"</definedName>
    <definedName function="false" hidden="true" name="FDD_81_7" vbProcedure="false">"A33238"</definedName>
    <definedName function="false" hidden="true" name="FDD_81_8" vbProcedure="false">"A33603"</definedName>
    <definedName function="false" hidden="true" name="FDD_81_9" vbProcedure="false">"A33969"</definedName>
    <definedName function="false" hidden="true" name="FDD_82_0" vbProcedure="false">"A30681"</definedName>
    <definedName function="false" hidden="true" name="FDD_82_1" vbProcedure="false">"A31047"</definedName>
    <definedName function="false" hidden="true" name="FDD_82_10" vbProcedure="false">"A34334"</definedName>
    <definedName function="false" hidden="true" name="FDD_82_11" vbProcedure="false">"A34699"</definedName>
    <definedName function="false" hidden="true" name="FDD_82_12" vbProcedure="false">"A35064"</definedName>
    <definedName function="false" hidden="true" name="FDD_82_13" vbProcedure="false">"A35430"</definedName>
    <definedName function="false" hidden="true" name="FDD_82_14" vbProcedure="false">"A35795"</definedName>
    <definedName function="false" hidden="true" name="FDD_82_2" vbProcedure="false">"A31412"</definedName>
    <definedName function="false" hidden="true" name="FDD_82_3" vbProcedure="false">"A31777"</definedName>
    <definedName function="false" hidden="true" name="FDD_82_4" vbProcedure="false">"A32142"</definedName>
    <definedName function="false" hidden="true" name="FDD_82_5" vbProcedure="false">"A32508"</definedName>
    <definedName function="false" hidden="true" name="FDD_82_6" vbProcedure="false">"A32873"</definedName>
    <definedName function="false" hidden="true" name="FDD_82_7" vbProcedure="false">"A33238"</definedName>
    <definedName function="false" hidden="true" name="FDD_82_8" vbProcedure="false">"A33603"</definedName>
    <definedName function="false" hidden="true" name="FDD_82_9" vbProcedure="false">"A33969"</definedName>
    <definedName function="false" hidden="true" name="FDD_83_0" vbProcedure="false">"A30681"</definedName>
    <definedName function="false" hidden="true" name="FDD_83_1" vbProcedure="false">"A31047"</definedName>
    <definedName function="false" hidden="true" name="FDD_83_10" vbProcedure="false">"A34334"</definedName>
    <definedName function="false" hidden="true" name="FDD_83_11" vbProcedure="false">"A34699"</definedName>
    <definedName function="false" hidden="true" name="FDD_83_12" vbProcedure="false">"A35064"</definedName>
    <definedName function="false" hidden="true" name="FDD_83_13" vbProcedure="false">"A35430"</definedName>
    <definedName function="false" hidden="true" name="FDD_83_14" vbProcedure="false">"A35795"</definedName>
    <definedName function="false" hidden="true" name="FDD_83_2" vbProcedure="false">"A31412"</definedName>
    <definedName function="false" hidden="true" name="FDD_83_3" vbProcedure="false">"A31777"</definedName>
    <definedName function="false" hidden="true" name="FDD_83_4" vbProcedure="false">"A32142"</definedName>
    <definedName function="false" hidden="true" name="FDD_83_5" vbProcedure="false">"A32508"</definedName>
    <definedName function="false" hidden="true" name="FDD_83_6" vbProcedure="false">"A32873"</definedName>
    <definedName function="false" hidden="true" name="FDD_83_7" vbProcedure="false">"A33238"</definedName>
    <definedName function="false" hidden="true" name="FDD_83_8" vbProcedure="false">"A33603"</definedName>
    <definedName function="false" hidden="true" name="FDD_83_9" vbProcedure="false">"A33969"</definedName>
    <definedName function="false" hidden="true" name="FDD_84_0" vbProcedure="false">"A30681"</definedName>
    <definedName function="false" hidden="true" name="FDD_84_1" vbProcedure="false">"A31047"</definedName>
    <definedName function="false" hidden="true" name="FDD_84_10" vbProcedure="false">"A34334"</definedName>
    <definedName function="false" hidden="true" name="FDD_84_11" vbProcedure="false">"A34699"</definedName>
    <definedName function="false" hidden="true" name="FDD_84_12" vbProcedure="false">"A35064"</definedName>
    <definedName function="false" hidden="true" name="FDD_84_13" vbProcedure="false">"A35430"</definedName>
    <definedName function="false" hidden="true" name="FDD_84_14" vbProcedure="false">"A35795"</definedName>
    <definedName function="false" hidden="true" name="FDD_84_2" vbProcedure="false">"A31412"</definedName>
    <definedName function="false" hidden="true" name="FDD_84_3" vbProcedure="false">"A31777"</definedName>
    <definedName function="false" hidden="true" name="FDD_84_4" vbProcedure="false">"A32142"</definedName>
    <definedName function="false" hidden="true" name="FDD_84_5" vbProcedure="false">"A32508"</definedName>
    <definedName function="false" hidden="true" name="FDD_84_6" vbProcedure="false">"A32873"</definedName>
    <definedName function="false" hidden="true" name="FDD_84_7" vbProcedure="false">"A33238"</definedName>
    <definedName function="false" hidden="true" name="FDD_84_8" vbProcedure="false">"A33603"</definedName>
    <definedName function="false" hidden="true" name="FDD_84_9" vbProcedure="false">"A33969"</definedName>
    <definedName function="false" hidden="true" name="FDD_85_0" vbProcedure="false">"A30681"</definedName>
    <definedName function="false" hidden="true" name="FDD_85_1" vbProcedure="false">"A31047"</definedName>
    <definedName function="false" hidden="true" name="FDD_85_10" vbProcedure="false">"A34334"</definedName>
    <definedName function="false" hidden="true" name="FDD_85_11" vbProcedure="false">"A34699"</definedName>
    <definedName function="false" hidden="true" name="FDD_85_12" vbProcedure="false">"A35064"</definedName>
    <definedName function="false" hidden="true" name="FDD_85_13" vbProcedure="false">"A35430"</definedName>
    <definedName function="false" hidden="true" name="FDD_85_14" vbProcedure="false">"A35795"</definedName>
    <definedName function="false" hidden="true" name="FDD_85_2" vbProcedure="false">"A31412"</definedName>
    <definedName function="false" hidden="true" name="FDD_85_3" vbProcedure="false">"A31777"</definedName>
    <definedName function="false" hidden="true" name="FDD_85_4" vbProcedure="false">"A32142"</definedName>
    <definedName function="false" hidden="true" name="FDD_85_5" vbProcedure="false">"A32508"</definedName>
    <definedName function="false" hidden="true" name="FDD_85_6" vbProcedure="false">"A32873"</definedName>
    <definedName function="false" hidden="true" name="FDD_85_7" vbProcedure="false">"A33238"</definedName>
    <definedName function="false" hidden="true" name="FDD_85_8" vbProcedure="false">"A33603"</definedName>
    <definedName function="false" hidden="true" name="FDD_85_9" vbProcedure="false">"A33969"</definedName>
    <definedName function="false" hidden="true" name="FDD_86_0" vbProcedure="false">"A30681"</definedName>
    <definedName function="false" hidden="true" name="FDD_86_1" vbProcedure="false">"A31047"</definedName>
    <definedName function="false" hidden="true" name="FDD_86_10" vbProcedure="false">"A34334"</definedName>
    <definedName function="false" hidden="true" name="FDD_86_11" vbProcedure="false">"A34699"</definedName>
    <definedName function="false" hidden="true" name="FDD_86_12" vbProcedure="false">"A35064"</definedName>
    <definedName function="false" hidden="true" name="FDD_86_13" vbProcedure="false">"A35430"</definedName>
    <definedName function="false" hidden="true" name="FDD_86_14" vbProcedure="false">"A35795"</definedName>
    <definedName function="false" hidden="true" name="FDD_86_2" vbProcedure="false">"A31412"</definedName>
    <definedName function="false" hidden="true" name="FDD_86_3" vbProcedure="false">"A31777"</definedName>
    <definedName function="false" hidden="true" name="FDD_86_4" vbProcedure="false">"A32142"</definedName>
    <definedName function="false" hidden="true" name="FDD_86_5" vbProcedure="false">"A32508"</definedName>
    <definedName function="false" hidden="true" name="FDD_86_6" vbProcedure="false">"A32873"</definedName>
    <definedName function="false" hidden="true" name="FDD_86_7" vbProcedure="false">"A33238"</definedName>
    <definedName function="false" hidden="true" name="FDD_86_8" vbProcedure="false">"A33603"</definedName>
    <definedName function="false" hidden="true" name="FDD_86_9" vbProcedure="false">"A33969"</definedName>
    <definedName function="false" hidden="true" name="FDD_87_0" vbProcedure="false">"A30681"</definedName>
    <definedName function="false" hidden="true" name="FDD_87_1" vbProcedure="false">"A31047"</definedName>
    <definedName function="false" hidden="true" name="FDD_87_10" vbProcedure="false">"A34334"</definedName>
    <definedName function="false" hidden="true" name="FDD_87_11" vbProcedure="false">"A34699"</definedName>
    <definedName function="false" hidden="true" name="FDD_87_12" vbProcedure="false">"A35064"</definedName>
    <definedName function="false" hidden="true" name="FDD_87_13" vbProcedure="false">"A35430"</definedName>
    <definedName function="false" hidden="true" name="FDD_87_14" vbProcedure="false">"A35795"</definedName>
    <definedName function="false" hidden="true" name="FDD_87_2" vbProcedure="false">"A31412"</definedName>
    <definedName function="false" hidden="true" name="FDD_87_3" vbProcedure="false">"A31777"</definedName>
    <definedName function="false" hidden="true" name="FDD_87_4" vbProcedure="false">"A32142"</definedName>
    <definedName function="false" hidden="true" name="FDD_87_5" vbProcedure="false">"A32508"</definedName>
    <definedName function="false" hidden="true" name="FDD_87_6" vbProcedure="false">"A32873"</definedName>
    <definedName function="false" hidden="true" name="FDD_87_7" vbProcedure="false">"A33238"</definedName>
    <definedName function="false" hidden="true" name="FDD_87_8" vbProcedure="false">"A33603"</definedName>
    <definedName function="false" hidden="true" name="FDD_87_9" vbProcedure="false">"A33969"</definedName>
    <definedName function="false" hidden="true" name="FDD_88_0" vbProcedure="false">"A30681"</definedName>
    <definedName function="false" hidden="true" name="FDD_88_1" vbProcedure="false">"A31047"</definedName>
    <definedName function="false" hidden="true" name="FDD_88_10" vbProcedure="false">"A34334"</definedName>
    <definedName function="false" hidden="true" name="FDD_88_11" vbProcedure="false">"A34699"</definedName>
    <definedName function="false" hidden="true" name="FDD_88_12" vbProcedure="false">"A35064"</definedName>
    <definedName function="false" hidden="true" name="FDD_88_13" vbProcedure="false">"A35430"</definedName>
    <definedName function="false" hidden="true" name="FDD_88_14" vbProcedure="false">"A35795"</definedName>
    <definedName function="false" hidden="true" name="FDD_88_2" vbProcedure="false">"A31412"</definedName>
    <definedName function="false" hidden="true" name="FDD_88_3" vbProcedure="false">"A31777"</definedName>
    <definedName function="false" hidden="true" name="FDD_88_4" vbProcedure="false">"A32142"</definedName>
    <definedName function="false" hidden="true" name="FDD_88_5" vbProcedure="false">"A32508"</definedName>
    <definedName function="false" hidden="true" name="FDD_88_6" vbProcedure="false">"A32873"</definedName>
    <definedName function="false" hidden="true" name="FDD_88_7" vbProcedure="false">"A33238"</definedName>
    <definedName function="false" hidden="true" name="FDD_88_8" vbProcedure="false">"A33603"</definedName>
    <definedName function="false" hidden="true" name="FDD_88_9" vbProcedure="false">"A33969"</definedName>
    <definedName function="false" hidden="true" name="FDD_89_0" vbProcedure="false">"A30681"</definedName>
    <definedName function="false" hidden="true" name="FDD_89_1" vbProcedure="false">"A31047"</definedName>
    <definedName function="false" hidden="true" name="FDD_89_10" vbProcedure="false">"A34334"</definedName>
    <definedName function="false" hidden="true" name="FDD_89_11" vbProcedure="false">"A34699"</definedName>
    <definedName function="false" hidden="true" name="FDD_89_12" vbProcedure="false">"A35064"</definedName>
    <definedName function="false" hidden="true" name="FDD_89_13" vbProcedure="false">"A35430"</definedName>
    <definedName function="false" hidden="true" name="FDD_89_14" vbProcedure="false">"A35795"</definedName>
    <definedName function="false" hidden="true" name="FDD_89_2" vbProcedure="false">"A31412"</definedName>
    <definedName function="false" hidden="true" name="FDD_89_3" vbProcedure="false">"A31777"</definedName>
    <definedName function="false" hidden="true" name="FDD_89_4" vbProcedure="false">"A32142"</definedName>
    <definedName function="false" hidden="true" name="FDD_89_5" vbProcedure="false">"A32508"</definedName>
    <definedName function="false" hidden="true" name="FDD_89_6" vbProcedure="false">"A32873"</definedName>
    <definedName function="false" hidden="true" name="FDD_89_7" vbProcedure="false">"A33238"</definedName>
    <definedName function="false" hidden="true" name="FDD_89_8" vbProcedure="false">"A33603"</definedName>
    <definedName function="false" hidden="true" name="FDD_89_9" vbProcedure="false">"A33969"</definedName>
    <definedName function="false" hidden="true" name="FDD_8_0" vbProcedure="false">"A25569"</definedName>
    <definedName function="false" hidden="true" name="FDD_90_0" vbProcedure="false">"A30681"</definedName>
    <definedName function="false" hidden="true" name="FDD_90_1" vbProcedure="false">"A31047"</definedName>
    <definedName function="false" hidden="true" name="FDD_90_10" vbProcedure="false">"A34334"</definedName>
    <definedName function="false" hidden="true" name="FDD_90_11" vbProcedure="false">"A34699"</definedName>
    <definedName function="false" hidden="true" name="FDD_90_12" vbProcedure="false">"A35064"</definedName>
    <definedName function="false" hidden="true" name="FDD_90_13" vbProcedure="false">"A35430"</definedName>
    <definedName function="false" hidden="true" name="FDD_90_14" vbProcedure="false">"A35795"</definedName>
    <definedName function="false" hidden="true" name="FDD_90_2" vbProcedure="false">"A31412"</definedName>
    <definedName function="false" hidden="true" name="FDD_90_3" vbProcedure="false">"A31777"</definedName>
    <definedName function="false" hidden="true" name="FDD_90_4" vbProcedure="false">"A32142"</definedName>
    <definedName function="false" hidden="true" name="FDD_90_5" vbProcedure="false">"A32508"</definedName>
    <definedName function="false" hidden="true" name="FDD_90_6" vbProcedure="false">"A32873"</definedName>
    <definedName function="false" hidden="true" name="FDD_90_7" vbProcedure="false">"A33238"</definedName>
    <definedName function="false" hidden="true" name="FDD_90_8" vbProcedure="false">"A33603"</definedName>
    <definedName function="false" hidden="true" name="FDD_90_9" vbProcedure="false">"A33969"</definedName>
    <definedName function="false" hidden="true" name="FDD_91_0" vbProcedure="false">"A30681"</definedName>
    <definedName function="false" hidden="true" name="FDD_91_1" vbProcedure="false">"A31047"</definedName>
    <definedName function="false" hidden="true" name="FDD_91_10" vbProcedure="false">"A34334"</definedName>
    <definedName function="false" hidden="true" name="FDD_91_11" vbProcedure="false">"A34699"</definedName>
    <definedName function="false" hidden="true" name="FDD_91_12" vbProcedure="false">"A35064"</definedName>
    <definedName function="false" hidden="true" name="FDD_91_13" vbProcedure="false">"A35430"</definedName>
    <definedName function="false" hidden="true" name="FDD_91_14" vbProcedure="false">"A35795"</definedName>
    <definedName function="false" hidden="true" name="FDD_91_2" vbProcedure="false">"A31412"</definedName>
    <definedName function="false" hidden="true" name="FDD_91_3" vbProcedure="false">"A31777"</definedName>
    <definedName function="false" hidden="true" name="FDD_91_4" vbProcedure="false">"A32142"</definedName>
    <definedName function="false" hidden="true" name="FDD_91_5" vbProcedure="false">"A32508"</definedName>
    <definedName function="false" hidden="true" name="FDD_91_6" vbProcedure="false">"A32873"</definedName>
    <definedName function="false" hidden="true" name="FDD_91_7" vbProcedure="false">"A33238"</definedName>
    <definedName function="false" hidden="true" name="FDD_91_8" vbProcedure="false">"A33603"</definedName>
    <definedName function="false" hidden="true" name="FDD_91_9" vbProcedure="false">"A33969"</definedName>
    <definedName function="false" hidden="true" name="FDD_92_0" vbProcedure="false">"A30681"</definedName>
    <definedName function="false" hidden="true" name="FDD_92_1" vbProcedure="false">"A31047"</definedName>
    <definedName function="false" hidden="true" name="FDD_92_10" vbProcedure="false">"A34334"</definedName>
    <definedName function="false" hidden="true" name="FDD_92_11" vbProcedure="false">"A34699"</definedName>
    <definedName function="false" hidden="true" name="FDD_92_12" vbProcedure="false">"A35064"</definedName>
    <definedName function="false" hidden="true" name="FDD_92_13" vbProcedure="false">"A35430"</definedName>
    <definedName function="false" hidden="true" name="FDD_92_14" vbProcedure="false">"A35795"</definedName>
    <definedName function="false" hidden="true" name="FDD_92_2" vbProcedure="false">"A31412"</definedName>
    <definedName function="false" hidden="true" name="FDD_92_3" vbProcedure="false">"A31777"</definedName>
    <definedName function="false" hidden="true" name="FDD_92_4" vbProcedure="false">"A32142"</definedName>
    <definedName function="false" hidden="true" name="FDD_92_5" vbProcedure="false">"A32508"</definedName>
    <definedName function="false" hidden="true" name="FDD_92_6" vbProcedure="false">"A32873"</definedName>
    <definedName function="false" hidden="true" name="FDD_92_7" vbProcedure="false">"A33238"</definedName>
    <definedName function="false" hidden="true" name="FDD_92_8" vbProcedure="false">"A33603"</definedName>
    <definedName function="false" hidden="true" name="FDD_92_9" vbProcedure="false">"A33969"</definedName>
    <definedName function="false" hidden="true" name="FDD_93_0" vbProcedure="false">"A30681"</definedName>
    <definedName function="false" hidden="true" name="FDD_93_1" vbProcedure="false">"A31047"</definedName>
    <definedName function="false" hidden="true" name="FDD_93_10" vbProcedure="false">"A34334"</definedName>
    <definedName function="false" hidden="true" name="FDD_93_11" vbProcedure="false">"A34699"</definedName>
    <definedName function="false" hidden="true" name="FDD_93_12" vbProcedure="false">"A35064"</definedName>
    <definedName function="false" hidden="true" name="FDD_93_13" vbProcedure="false">"A35430"</definedName>
    <definedName function="false" hidden="true" name="FDD_93_14" vbProcedure="false">"A35795"</definedName>
    <definedName function="false" hidden="true" name="FDD_93_2" vbProcedure="false">"A31412"</definedName>
    <definedName function="false" hidden="true" name="FDD_93_3" vbProcedure="false">"A31777"</definedName>
    <definedName function="false" hidden="true" name="FDD_93_4" vbProcedure="false">"A32142"</definedName>
    <definedName function="false" hidden="true" name="FDD_93_5" vbProcedure="false">"A32508"</definedName>
    <definedName function="false" hidden="true" name="FDD_93_6" vbProcedure="false">"A32873"</definedName>
    <definedName function="false" hidden="true" name="FDD_93_7" vbProcedure="false">"A33238"</definedName>
    <definedName function="false" hidden="true" name="FDD_93_8" vbProcedure="false">"A33603"</definedName>
    <definedName function="false" hidden="true" name="FDD_93_9" vbProcedure="false">"A33969"</definedName>
    <definedName function="false" hidden="true" name="FDD_94_0" vbProcedure="false">"A30681"</definedName>
    <definedName function="false" hidden="true" name="FDD_94_1" vbProcedure="false">"A31047"</definedName>
    <definedName function="false" hidden="true" name="FDD_94_10" vbProcedure="false">"A34334"</definedName>
    <definedName function="false" hidden="true" name="FDD_94_11" vbProcedure="false">"A34699"</definedName>
    <definedName function="false" hidden="true" name="FDD_94_12" vbProcedure="false">"A35064"</definedName>
    <definedName function="false" hidden="true" name="FDD_94_13" vbProcedure="false">"A35430"</definedName>
    <definedName function="false" hidden="true" name="FDD_94_14" vbProcedure="false">"A35795"</definedName>
    <definedName function="false" hidden="true" name="FDD_94_2" vbProcedure="false">"A31412"</definedName>
    <definedName function="false" hidden="true" name="FDD_94_3" vbProcedure="false">"A31777"</definedName>
    <definedName function="false" hidden="true" name="FDD_94_4" vbProcedure="false">"A32142"</definedName>
    <definedName function="false" hidden="true" name="FDD_94_5" vbProcedure="false">"A32508"</definedName>
    <definedName function="false" hidden="true" name="FDD_94_6" vbProcedure="false">"A32873"</definedName>
    <definedName function="false" hidden="true" name="FDD_94_7" vbProcedure="false">"A33238"</definedName>
    <definedName function="false" hidden="true" name="FDD_94_8" vbProcedure="false">"A33603"</definedName>
    <definedName function="false" hidden="true" name="FDD_94_9" vbProcedure="false">"A33969"</definedName>
    <definedName function="false" hidden="true" name="FDD_95_0" vbProcedure="false">"A30681"</definedName>
    <definedName function="false" hidden="true" name="FDD_95_1" vbProcedure="false">"A31047"</definedName>
    <definedName function="false" hidden="true" name="FDD_95_10" vbProcedure="false">"A34334"</definedName>
    <definedName function="false" hidden="true" name="FDD_95_11" vbProcedure="false">"A34699"</definedName>
    <definedName function="false" hidden="true" name="FDD_95_12" vbProcedure="false">"A35064"</definedName>
    <definedName function="false" hidden="true" name="FDD_95_13" vbProcedure="false">"A35430"</definedName>
    <definedName function="false" hidden="true" name="FDD_95_14" vbProcedure="false">"A35795"</definedName>
    <definedName function="false" hidden="true" name="FDD_95_2" vbProcedure="false">"A31412"</definedName>
    <definedName function="false" hidden="true" name="FDD_95_3" vbProcedure="false">"A31777"</definedName>
    <definedName function="false" hidden="true" name="FDD_95_4" vbProcedure="false">"A32142"</definedName>
    <definedName function="false" hidden="true" name="FDD_95_5" vbProcedure="false">"A32508"</definedName>
    <definedName function="false" hidden="true" name="FDD_95_6" vbProcedure="false">"A32873"</definedName>
    <definedName function="false" hidden="true" name="FDD_95_7" vbProcedure="false">"A33238"</definedName>
    <definedName function="false" hidden="true" name="FDD_95_8" vbProcedure="false">"A33603"</definedName>
    <definedName function="false" hidden="true" name="FDD_95_9" vbProcedure="false">"A33969"</definedName>
    <definedName function="false" hidden="true" name="FDD_96_0" vbProcedure="false">"U30681"</definedName>
    <definedName function="false" hidden="true" name="FDD_96_1" vbProcedure="false">"A31047"</definedName>
    <definedName function="false" hidden="true" name="FDD_96_10" vbProcedure="false">"A34334"</definedName>
    <definedName function="false" hidden="true" name="FDD_96_11" vbProcedure="false">"A34699"</definedName>
    <definedName function="false" hidden="true" name="FDD_96_12" vbProcedure="false">"A35064"</definedName>
    <definedName function="false" hidden="true" name="FDD_96_13" vbProcedure="false">"A35430"</definedName>
    <definedName function="false" hidden="true" name="FDD_96_14" vbProcedure="false">"A35795"</definedName>
    <definedName function="false" hidden="true" name="FDD_96_2" vbProcedure="false">"A31412"</definedName>
    <definedName function="false" hidden="true" name="FDD_96_3" vbProcedure="false">"A31777"</definedName>
    <definedName function="false" hidden="true" name="FDD_96_4" vbProcedure="false">"A32142"</definedName>
    <definedName function="false" hidden="true" name="FDD_96_5" vbProcedure="false">"A32508"</definedName>
    <definedName function="false" hidden="true" name="FDD_96_6" vbProcedure="false">"A32873"</definedName>
    <definedName function="false" hidden="true" name="FDD_96_7" vbProcedure="false">"A33238"</definedName>
    <definedName function="false" hidden="true" name="FDD_96_8" vbProcedure="false">"A33603"</definedName>
    <definedName function="false" hidden="true" name="FDD_96_9" vbProcedure="false">"A33969"</definedName>
    <definedName function="false" hidden="true" name="FDD_97_0" vbProcedure="false">"U30681"</definedName>
    <definedName function="false" hidden="true" name="FDD_97_1" vbProcedure="false">"A31047"</definedName>
    <definedName function="false" hidden="true" name="FDD_97_10" vbProcedure="false">"A34334"</definedName>
    <definedName function="false" hidden="true" name="FDD_97_11" vbProcedure="false">"A34699"</definedName>
    <definedName function="false" hidden="true" name="FDD_97_12" vbProcedure="false">"A35064"</definedName>
    <definedName function="false" hidden="true" name="FDD_97_13" vbProcedure="false">"A35430"</definedName>
    <definedName function="false" hidden="true" name="FDD_97_14" vbProcedure="false">"A35795"</definedName>
    <definedName function="false" hidden="true" name="FDD_97_2" vbProcedure="false">"A31412"</definedName>
    <definedName function="false" hidden="true" name="FDD_97_3" vbProcedure="false">"A31777"</definedName>
    <definedName function="false" hidden="true" name="FDD_97_4" vbProcedure="false">"A32142"</definedName>
    <definedName function="false" hidden="true" name="FDD_97_5" vbProcedure="false">"A32508"</definedName>
    <definedName function="false" hidden="true" name="FDD_97_6" vbProcedure="false">"A32873"</definedName>
    <definedName function="false" hidden="true" name="FDD_97_7" vbProcedure="false">"A33238"</definedName>
    <definedName function="false" hidden="true" name="FDD_97_8" vbProcedure="false">"A33603"</definedName>
    <definedName function="false" hidden="true" name="FDD_97_9" vbProcedure="false">"A33969"</definedName>
    <definedName function="false" hidden="true" name="FDD_98_0" vbProcedure="false">"U30681"</definedName>
    <definedName function="false" hidden="true" name="FDD_98_1" vbProcedure="false">"A31047"</definedName>
    <definedName function="false" hidden="true" name="FDD_98_10" vbProcedure="false">"A34334"</definedName>
    <definedName function="false" hidden="true" name="FDD_98_11" vbProcedure="false">"A34699"</definedName>
    <definedName function="false" hidden="true" name="FDD_98_12" vbProcedure="false">"A35064"</definedName>
    <definedName function="false" hidden="true" name="FDD_98_13" vbProcedure="false">"A35430"</definedName>
    <definedName function="false" hidden="true" name="FDD_98_14" vbProcedure="false">"A35795"</definedName>
    <definedName function="false" hidden="true" name="FDD_98_2" vbProcedure="false">"A31412"</definedName>
    <definedName function="false" hidden="true" name="FDD_98_3" vbProcedure="false">"A31777"</definedName>
    <definedName function="false" hidden="true" name="FDD_98_4" vbProcedure="false">"A32142"</definedName>
    <definedName function="false" hidden="true" name="FDD_98_5" vbProcedure="false">"A32508"</definedName>
    <definedName function="false" hidden="true" name="FDD_98_6" vbProcedure="false">"A32873"</definedName>
    <definedName function="false" hidden="true" name="FDD_98_7" vbProcedure="false">"A33238"</definedName>
    <definedName function="false" hidden="true" name="FDD_98_8" vbProcedure="false">"A33603"</definedName>
    <definedName function="false" hidden="true" name="FDD_98_9" vbProcedure="false">"A33969"</definedName>
    <definedName function="false" hidden="true" name="FDD_99_0" vbProcedure="false">"U30681"</definedName>
    <definedName function="false" hidden="true" name="FDD_99_1" vbProcedure="false">"A31047"</definedName>
    <definedName function="false" hidden="true" name="FDD_99_10" vbProcedure="false">"A34334"</definedName>
    <definedName function="false" hidden="true" name="FDD_99_11" vbProcedure="false">"A34699"</definedName>
    <definedName function="false" hidden="true" name="FDD_99_12" vbProcedure="false">"A35064"</definedName>
    <definedName function="false" hidden="true" name="FDD_99_13" vbProcedure="false">"A35430"</definedName>
    <definedName function="false" hidden="true" name="FDD_99_14" vbProcedure="false">"A35795"</definedName>
    <definedName function="false" hidden="true" name="FDD_99_2" vbProcedure="false">"A31412"</definedName>
    <definedName function="false" hidden="true" name="FDD_99_3" vbProcedure="false">"A31777"</definedName>
    <definedName function="false" hidden="true" name="FDD_99_4" vbProcedure="false">"A32142"</definedName>
    <definedName function="false" hidden="true" name="FDD_99_5" vbProcedure="false">"A32508"</definedName>
    <definedName function="false" hidden="true" name="FDD_99_6" vbProcedure="false">"A32873"</definedName>
    <definedName function="false" hidden="true" name="FDD_99_7" vbProcedure="false">"A33238"</definedName>
    <definedName function="false" hidden="true" name="FDD_99_8" vbProcedure="false">"A33603"</definedName>
    <definedName function="false" hidden="true" name="FDD_99_9" vbProcedure="false">"A33969"</definedName>
    <definedName function="false" hidden="true" name="FDD_9_0" vbProcedure="false">"A25569"</definedName>
    <definedName function="false" hidden="true" name="FDFDFDFDF" vbProcedure="false">{"'gráf jan00'!$A$1:$AK$41"}</definedName>
    <definedName function="false" hidden="true" name="fdfng" vbProcedure="false">{#N/A,#N/A,FALSE,"GERAL";#N/A,#N/A,FALSE,"012-96";#N/A,#N/A,FALSE,"018-96";#N/A,#N/A,FALSE,"027-96";#N/A,#N/A,FALSE,"059-96";#N/A,#N/A,FALSE,"076-96";#N/A,#N/A,FALSE,"019-97";#N/A,#N/A,FALSE,"021-97";#N/A,#N/A,FALSE,"022-97";#N/A,#N/A,FALSE,"028-97"}</definedName>
    <definedName function="false" hidden="true" name="FDP_0_1_aUrv" vbProcedure="false">#REF!</definedName>
    <definedName function="false" hidden="true" name="FDP_107_1_aUrv" vbProcedure="false">#REF!</definedName>
    <definedName function="false" hidden="true" name="FDP_10_1_aDrv" vbProcedure="false">#REF!</definedName>
    <definedName function="false" hidden="true" name="FDP_111_1_aUrv" vbProcedure="false">#REF!</definedName>
    <definedName function="false" hidden="true" name="FDP_112_1_aUrv" vbProcedure="false">#REF!</definedName>
    <definedName function="false" hidden="true" name="FDP_113_1_aUrv" vbProcedure="false">#REF!</definedName>
    <definedName function="false" hidden="true" name="FDP_114_1_aUrv" vbProcedure="false">#REF!</definedName>
    <definedName function="false" hidden="true" name="FDP_115_1_aUrv" vbProcedure="false">#REF!</definedName>
    <definedName function="false" hidden="true" name="FDP_11_1_aDrv" vbProcedure="false">#REF!</definedName>
    <definedName function="false" hidden="true" name="FDP_126_1_aUrv" vbProcedure="false">#REF!</definedName>
    <definedName function="false" hidden="true" name="FDP_127_1_aUrv" vbProcedure="false">#REF!</definedName>
    <definedName function="false" hidden="true" name="FDP_128_1_aUrv" vbProcedure="false">#REF!</definedName>
    <definedName function="false" hidden="true" name="FDP_129_1_aUrv" vbProcedure="false">#REF!</definedName>
    <definedName function="false" hidden="true" name="FDP_12_1_aDrv" vbProcedure="false">#REF!</definedName>
    <definedName function="false" hidden="true" name="FDP_131_1_aDrv" vbProcedure="false">#REF!</definedName>
    <definedName function="false" hidden="true" name="FDP_134_1_aDrv" vbProcedure="false">#REF!</definedName>
    <definedName function="false" hidden="true" name="FDP_135_1_aDrv" vbProcedure="false">#REF!</definedName>
    <definedName function="false" hidden="true" name="FDP_137_1_aDdv" vbProcedure="false">#REF!</definedName>
    <definedName function="false" hidden="true" name="FDP_139_1_aUrv" vbProcedure="false">#REF!</definedName>
    <definedName function="false" hidden="true" name="FDP_13_1_aDrv" vbProcedure="false">#REF!</definedName>
    <definedName function="false" hidden="true" name="FDP_140_1_aUrv" vbProcedure="false">#REF!</definedName>
    <definedName function="false" hidden="true" name="FDP_141_1_aUrv" vbProcedure="false">#REF!</definedName>
    <definedName function="false" hidden="true" name="FDP_143_1_aUrv" vbProcedure="false">#REF!</definedName>
    <definedName function="false" hidden="true" name="FDP_144_1_aUrv" vbProcedure="false">#REF!</definedName>
    <definedName function="false" hidden="true" name="FDP_14_1_aDrv" vbProcedure="false">#REF!</definedName>
    <definedName function="false" hidden="true" name="FDP_15_1_aDrv" vbProcedure="false">#REF!</definedName>
    <definedName function="false" hidden="true" name="FDP_16_1_aDrv" vbProcedure="false">#REF!</definedName>
    <definedName function="false" hidden="true" name="FDP_17_1_aDrv" vbProcedure="false">#REF!</definedName>
    <definedName function="false" hidden="true" name="FDP_18_1_aDrv" vbProcedure="false">#REF!</definedName>
    <definedName function="false" hidden="true" name="FDP_19_1_aDrv" vbProcedure="false">#REF!</definedName>
    <definedName function="false" hidden="true" name="FDP_20_1_aUrv" vbProcedure="false">#REF!</definedName>
    <definedName function="false" hidden="true" name="FDP_21_1_aUrv" vbProcedure="false">#REF!</definedName>
    <definedName function="false" hidden="true" name="FDP_22_1_aUrv" vbProcedure="false">#REF!</definedName>
    <definedName function="false" hidden="true" name="FDP_23_1_aUrv" vbProcedure="false">#REF!</definedName>
    <definedName function="false" hidden="true" name="FDP_24_1_aUrv" vbProcedure="false">#REF!</definedName>
    <definedName function="false" hidden="true" name="FDP_25_1_aUrv" vbProcedure="false">#REF!</definedName>
    <definedName function="false" hidden="true" name="FDP_26_1_aUrv" vbProcedure="false">#REF!</definedName>
    <definedName function="false" hidden="true" name="FDP_27_1_aUrv" vbProcedure="false">#REF!</definedName>
    <definedName function="false" hidden="true" name="FDP_28_1_aUrv" vbProcedure="false">#REF!</definedName>
    <definedName function="false" hidden="true" name="FDP_29_1_aUrv" vbProcedure="false">#REF!</definedName>
    <definedName function="false" hidden="true" name="FDP_30_1_aUrv" vbProcedure="false">#REF!</definedName>
    <definedName function="false" hidden="true" name="FDP_31_1_aUrv" vbProcedure="false">#REF!</definedName>
    <definedName function="false" hidden="true" name="FDP_32_1_aUrv" vbProcedure="false">#REF!</definedName>
    <definedName function="false" hidden="true" name="FDP_33_1_aUrv" vbProcedure="false">#REF!</definedName>
    <definedName function="false" hidden="true" name="FDP_34_1_aUrv" vbProcedure="false">#REF!</definedName>
    <definedName function="false" hidden="true" name="FDP_35_1_aUrv" vbProcedure="false">#REF!</definedName>
    <definedName function="false" hidden="true" name="FDP_36_1_aUrv" vbProcedure="false">#REF!</definedName>
    <definedName function="false" hidden="true" name="FDP_37_1_aUrv" vbProcedure="false">#REF!</definedName>
    <definedName function="false" hidden="true" name="FDP_38_1_aUrv" vbProcedure="false">#REF!</definedName>
    <definedName function="false" hidden="true" name="FDP_39_1_aUrv" vbProcedure="false">#REF!</definedName>
    <definedName function="false" hidden="true" name="FDP_41_1_aUrv" vbProcedure="false">#REF!</definedName>
    <definedName function="false" hidden="true" name="FDP_42_1_aUrv" vbProcedure="false">#REF!</definedName>
    <definedName function="false" hidden="true" name="FDP_43_1_aUrv" vbProcedure="false">#REF!</definedName>
    <definedName function="false" hidden="true" name="FDP_44_1_aUrv" vbProcedure="false">#REF!</definedName>
    <definedName function="false" hidden="true" name="FDP_45_1_aUrv" vbProcedure="false">#REF!</definedName>
    <definedName function="false" hidden="true" name="FDP_46_1_aUrv" vbProcedure="false">#REF!</definedName>
    <definedName function="false" hidden="true" name="FDP_47_1_aUrv" vbProcedure="false">#REF!</definedName>
    <definedName function="false" hidden="true" name="FDP_48_1_aUrv" vbProcedure="false">#REF!</definedName>
    <definedName function="false" hidden="true" name="FDP_49_1_aUrv" vbProcedure="false">#REF!</definedName>
    <definedName function="false" hidden="true" name="FDP_50_1_aUrv" vbProcedure="false">#REF!</definedName>
    <definedName function="false" hidden="true" name="FDP_51_1_aUrv" vbProcedure="false">#REF!</definedName>
    <definedName function="false" hidden="true" name="FDP_52_1_aUrv" vbProcedure="false">#REF!</definedName>
    <definedName function="false" hidden="true" name="FDP_53_1_aUrv" vbProcedure="false">#REF!</definedName>
    <definedName function="false" hidden="true" name="FDP_53_1_rUrv" vbProcedure="false">#REF!</definedName>
    <definedName function="false" hidden="true" name="FDP_54_1_aUrv" vbProcedure="false">#REF!</definedName>
    <definedName function="false" hidden="true" name="FDP_55_1_aUrv" vbProcedure="false">#REF!</definedName>
    <definedName function="false" hidden="true" name="FDP_8_1_aDrv" vbProcedure="false">#REF!</definedName>
    <definedName function="false" hidden="true" name="FDP_9_1_aDrv" vbProcedure="false">#REF!</definedName>
    <definedName function="false" hidden="true" name="fds" vbProcedure="false">{"'gráf jan00'!$A$1:$AK$41"}</definedName>
    <definedName function="false" hidden="true" name="FDSFSD" vbProcedure="false">{"'gráf jan00'!$A$1:$AK$41"}</definedName>
    <definedName function="false" hidden="true" name="fegregtrt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Fer"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fernanda" vbProcedure="false">{#N/A,#N/A,FALSE,"GERAL";#N/A,#N/A,FALSE,"012-96";#N/A,#N/A,FALSE,"018-96";#N/A,#N/A,FALSE,"027-96";#N/A,#N/A,FALSE,"059-96";#N/A,#N/A,FALSE,"076-96";#N/A,#N/A,FALSE,"019-97";#N/A,#N/A,FALSE,"021-97";#N/A,#N/A,FALSE,"022-97";#N/A,#N/A,FALSE,"028-97"}</definedName>
    <definedName function="false" hidden="true" name="Fevereiro" vbProcedure="false">{"'Quadro'!$A$4:$BG$78"}</definedName>
    <definedName function="false" hidden="true" name="FF" vbProcedure="false">{#N/A,#N/A,FALSE,"GERAL";#N/A,#N/A,FALSE,"012-96";#N/A,#N/A,FALSE,"018-96";#N/A,#N/A,FALSE,"027-96";#N/A,#N/A,FALSE,"059-96";#N/A,#N/A,FALSE,"076-96";#N/A,#N/A,FALSE,"019-97";#N/A,#N/A,FALSE,"021-97";#N/A,#N/A,FALSE,"022-97";#N/A,#N/A,FALSE,"028-97"}</definedName>
    <definedName function="false" hidden="true" name="FFTY" vbProcedure="false">{#N/A,#N/A,FALSE,"GERAL";#N/A,#N/A,FALSE,"012-96";#N/A,#N/A,FALSE,"018-96";#N/A,#N/A,FALSE,"027-96";#N/A,#N/A,FALSE,"059-96";#N/A,#N/A,FALSE,"076-96";#N/A,#N/A,FALSE,"019-97";#N/A,#N/A,FALSE,"021-97";#N/A,#N/A,FALSE,"022-97";#N/A,#N/A,FALSE,"028-97"}</definedName>
    <definedName function="false" hidden="true" name="FFVP" vbProcedure="false">{"'gráf jan00'!$A$1:$AK$41"}</definedName>
    <definedName function="false" hidden="true" name="FFVP1" vbProcedure="false">{"'gráf jan00'!$A$1:$AK$41"}</definedName>
    <definedName function="false" hidden="true" name="FFVP10" vbProcedure="false">{"'gráf jan00'!$A$1:$AK$41"}</definedName>
    <definedName function="false" hidden="true" name="FFVP11" vbProcedure="false">{"'gráf jan00'!$A$1:$AK$41"}</definedName>
    <definedName function="false" hidden="true" name="FFVP12" vbProcedure="false">{"'gráf jan00'!$A$1:$AK$41"}</definedName>
    <definedName function="false" hidden="true" name="FFVP13" vbProcedure="false">{"'gráf jan00'!$A$1:$AK$41"}</definedName>
    <definedName function="false" hidden="true" name="FFVP14" vbProcedure="false">{"'gráf jan00'!$A$1:$AK$41"}</definedName>
    <definedName function="false" hidden="true" name="FFVP15" vbProcedure="false">{"'gráf jan00'!$A$1:$AK$41"}</definedName>
    <definedName function="false" hidden="true" name="FFVP16" vbProcedure="false">{"'gráf jan00'!$A$1:$AK$41"}</definedName>
    <definedName function="false" hidden="true" name="FFVP2" vbProcedure="false">{"'gráf jan00'!$A$1:$AK$41"}</definedName>
    <definedName function="false" hidden="true" name="FFVP3" vbProcedure="false">{"'gráf jan00'!$A$1:$AK$41"}</definedName>
    <definedName function="false" hidden="true" name="FFVP4" vbProcedure="false">{"'gráf jan00'!$A$1:$AK$41"}</definedName>
    <definedName function="false" hidden="true" name="ffvp43" vbProcedure="false">{"'gráf jan00'!$A$1:$AK$41"}</definedName>
    <definedName function="false" hidden="true" name="FFVP5" vbProcedure="false">{"'gráf jan00'!$A$1:$AK$41"}</definedName>
    <definedName function="false" hidden="true" name="FFVP6" vbProcedure="false">{"'gráf jan00'!$A$1:$AK$41"}</definedName>
    <definedName function="false" hidden="true" name="FFVP7" vbProcedure="false">{"'gráf jan00'!$A$1:$AK$41"}</definedName>
    <definedName function="false" hidden="true" name="FFVP8" vbProcedure="false">{"'gráf jan00'!$A$1:$AK$41"}</definedName>
    <definedName function="false" hidden="true" name="FFVP9" vbProcedure="false">{"'gráf jan00'!$A$1:$AK$41"}</definedName>
    <definedName function="false" hidden="true" name="fgff" vbProcedure="false">{#N/A,#N/A,FALSE,"MO (2)"}</definedName>
    <definedName function="false" hidden="true" name="fgs" vbProcedure="false">{"'gráf jan00'!$A$1:$AK$41"}</definedName>
    <definedName function="false" hidden="true" name="FHDZ" vbProcedure="false">{"'gráf jan00'!$A$1:$AK$41"}</definedName>
    <definedName function="false" hidden="true" name="filtragem" vbProcedure="false">{#N/A,#N/A,FALSE,"GERAL";#N/A,#N/A,FALSE,"012-96";#N/A,#N/A,FALSE,"018-96";#N/A,#N/A,FALSE,"027-96";#N/A,#N/A,FALSE,"059-96";#N/A,#N/A,FALSE,"076-96";#N/A,#N/A,FALSE,"019-97";#N/A,#N/A,FALSE,"021-97";#N/A,#N/A,FALSE,"022-97";#N/A,#N/A,FALSE,"028-97"}</definedName>
    <definedName function="false" hidden="true" name="FITOK" vbProcedure="false">{#N/A,#N/A,TRUE,"Serviços"}</definedName>
    <definedName function="false" hidden="true" name="FJASLJFIL" vbProcedure="false">{"'gráf jan00'!$A$1:$AK$41"}</definedName>
    <definedName function="false" hidden="true" name="fjrjrjrtj"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FLOT" vbProcedure="false">{#N/A,#N/A,FALSE,"GERAL";#N/A,#N/A,FALSE,"012-96";#N/A,#N/A,FALSE,"018-96";#N/A,#N/A,FALSE,"027-96";#N/A,#N/A,FALSE,"059-96";#N/A,#N/A,FALSE,"076-96";#N/A,#N/A,FALSE,"019-97";#N/A,#N/A,FALSE,"021-97";#N/A,#N/A,FALSE,"022-97";#N/A,#N/A,FALSE,"028-97"}</definedName>
    <definedName function="false" hidden="true" name="FLOTAÇÃO" vbProcedure="false">{#N/A,#N/A,FALSE,"GERAL";#N/A,#N/A,FALSE,"012-96";#N/A,#N/A,FALSE,"018-96";#N/A,#N/A,FALSE,"027-96";#N/A,#N/A,FALSE,"059-96";#N/A,#N/A,FALSE,"076-96";#N/A,#N/A,FALSE,"019-97";#N/A,#N/A,FALSE,"021-97";#N/A,#N/A,FALSE,"022-97";#N/A,#N/A,FALSE,"028-97"}</definedName>
    <definedName function="false" hidden="true" name="fol" vbProcedure="false">{#N/A,#N/A,FALSE,"GERAL";#N/A,#N/A,FALSE,"012-96";#N/A,#N/A,FALSE,"018-96";#N/A,#N/A,FALSE,"027-96";#N/A,#N/A,FALSE,"059-96";#N/A,#N/A,FALSE,"076-96";#N/A,#N/A,FALSE,"019-97";#N/A,#N/A,FALSE,"021-97";#N/A,#N/A,FALSE,"022-97";#N/A,#N/A,FALSE,"028-97"}</definedName>
    <definedName function="false" hidden="true" name="FOLHA01" vbProcedure="false">{#N/A,#N/A,TRUE,"Serviços"}</definedName>
    <definedName function="false" hidden="true" name="FOLHA011" vbProcedure="false">{#N/A,#N/A,TRUE,"Serviços"}</definedName>
    <definedName function="false" hidden="true" name="FOLHA01_1" vbProcedure="false">{#N/A,#N/A,TRUE,"Serviços"}</definedName>
    <definedName function="false" hidden="true" name="FOLHA01_1_1" vbProcedure="false">{#N/A,#N/A,TRUE,"Serviços"}</definedName>
    <definedName function="false" hidden="true" name="FOLHA01_2" vbProcedure="false">{#N/A,#N/A,TRUE,"Serviços"}</definedName>
    <definedName function="false" hidden="true" name="FOLHA01_2_1" vbProcedure="false">{#N/A,#N/A,TRUE,"Serviços"}</definedName>
    <definedName function="false" hidden="true" name="FOLHA01_3" vbProcedure="false">{#N/A,#N/A,TRUE,"Serviços"}</definedName>
    <definedName function="false" hidden="true" name="FOLHA01_3_1" vbProcedure="false">{#N/A,#N/A,TRUE,"Serviços"}</definedName>
    <definedName function="false" hidden="true" name="FOLHA01_4" vbProcedure="false">{#N/A,#N/A,TRUE,"Serviços"}</definedName>
    <definedName function="false" hidden="true" name="FOLHA01_4_1" vbProcedure="false">{#N/A,#N/A,TRUE,"Serviços"}</definedName>
    <definedName function="false" hidden="true" name="FOLHA01_5" vbProcedure="false">{#N/A,#N/A,TRUE,"Serviços"}</definedName>
    <definedName function="false" hidden="true" name="FOLHA01_5_1" vbProcedure="false">{#N/A,#N/A,TRUE,"Serviços"}</definedName>
    <definedName function="false" hidden="true" name="folha1" vbProcedure="false">{#N/A,#N/A,TRUE,"Serviços"}</definedName>
    <definedName function="false" hidden="true" name="folha11" vbProcedure="false">{#N/A,#N/A,TRUE,"Serviços"}</definedName>
    <definedName function="false" hidden="true" name="folha1_1" vbProcedure="false">{#N/A,#N/A,TRUE,"Serviços"}</definedName>
    <definedName function="false" hidden="true" name="folha1_1_1" vbProcedure="false">{#N/A,#N/A,TRUE,"Serviços"}</definedName>
    <definedName function="false" hidden="true" name="folha1_2" vbProcedure="false">{#N/A,#N/A,TRUE,"Serviços"}</definedName>
    <definedName function="false" hidden="true" name="folha1_2_1" vbProcedure="false">{#N/A,#N/A,TRUE,"Serviços"}</definedName>
    <definedName function="false" hidden="true" name="folha1_3" vbProcedure="false">{#N/A,#N/A,TRUE,"Serviços"}</definedName>
    <definedName function="false" hidden="true" name="folha1_3_1" vbProcedure="false">{#N/A,#N/A,TRUE,"Serviços"}</definedName>
    <definedName function="false" hidden="true" name="folha1_4" vbProcedure="false">{#N/A,#N/A,TRUE,"Serviços"}</definedName>
    <definedName function="false" hidden="true" name="folha1_4_1" vbProcedure="false">{#N/A,#N/A,TRUE,"Serviços"}</definedName>
    <definedName function="false" hidden="true" name="folha1_5" vbProcedure="false">{#N/A,#N/A,TRUE,"Serviços"}</definedName>
    <definedName function="false" hidden="true" name="folha1_5_1" vbProcedure="false">{#N/A,#N/A,TRUE,"Serviços"}</definedName>
    <definedName function="false" hidden="true" name="FolResumoFlorestas" vbProcedure="false">{"'REL CUSTODIF'!$B$1:$H$72"}</definedName>
    <definedName function="false" hidden="false" name="Formatação_Amarelo_comCusto" vbProcedure="false">INDIRECT("'Analítico CCUs'!$W$2:$X$"&amp;'[6]analítico ccus'!#ref!)</definedName>
    <definedName function="false" hidden="false" name="Formatação_Azul" vbProcedure="false">INDIRECT("'Analítico CCUs'!$P$2:$X$"&amp;'[6]analítico ccus'!#ref!)</definedName>
    <definedName function="false" hidden="false" name="Formatação_Vermelho" vbProcedure="false">INDIRECT("'Analítico CCUs'!$F$2:$N$"&amp;'[6]analítico ccus'!#ref!)</definedName>
    <definedName function="false" hidden="true" name="Fot" vbProcedure="false">{"'EI 060 02'!$A$1:$K$59"}</definedName>
    <definedName function="false" hidden="true" name="Fresagem01" vbProcedure="false">{#N/A,#N/A,TRUE,"Serviços"}</definedName>
    <definedName function="false" hidden="true" name="Fresagem011" vbProcedure="false">{#N/A,#N/A,TRUE,"Serviços"}</definedName>
    <definedName function="false" hidden="true" name="Fresagem01_1" vbProcedure="false">{#N/A,#N/A,TRUE,"Serviços"}</definedName>
    <definedName function="false" hidden="true" name="Fresagem01_1_1" vbProcedure="false">{#N/A,#N/A,TRUE,"Serviços"}</definedName>
    <definedName function="false" hidden="true" name="Fresagem01_2" vbProcedure="false">{#N/A,#N/A,TRUE,"Serviços"}</definedName>
    <definedName function="false" hidden="true" name="Fresagem01_2_1" vbProcedure="false">{#N/A,#N/A,TRUE,"Serviços"}</definedName>
    <definedName function="false" hidden="true" name="Fresagem01_3" vbProcedure="false">{#N/A,#N/A,TRUE,"Serviços"}</definedName>
    <definedName function="false" hidden="true" name="Fresagem01_3_1" vbProcedure="false">{#N/A,#N/A,TRUE,"Serviços"}</definedName>
    <definedName function="false" hidden="true" name="Fresagem01_4" vbProcedure="false">{#N/A,#N/A,TRUE,"Serviços"}</definedName>
    <definedName function="false" hidden="true" name="Fresagem01_4_1" vbProcedure="false">{#N/A,#N/A,TRUE,"Serviços"}</definedName>
    <definedName function="false" hidden="true" name="Fresagem01_5" vbProcedure="false">{#N/A,#N/A,TRUE,"Serviços"}</definedName>
    <definedName function="false" hidden="true" name="Fresagem01_5_1" vbProcedure="false">{#N/A,#N/A,TRUE,"Serviços"}</definedName>
    <definedName function="false" hidden="false" name="Fromatação_Amarelo_semCusto" vbProcedure="false">INDIRECT("'Analítico CCUs'!$P$2:$V$"&amp;'[6]analítico ccus'!#ref!)</definedName>
    <definedName function="false" hidden="true" name="FRWAESR" vbProcedure="false">{"'Quadro'!$A$4:$BG$78"}</definedName>
    <definedName function="false" hidden="true" name="FSA" vbProcedure="false">{"'Quadro'!$A$4:$BG$78"}</definedName>
    <definedName function="false" hidden="true" name="fsadfasd"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fsd" vbProcedure="false">{"'gráf jan00'!$A$1:$AK$41"}</definedName>
    <definedName function="false" hidden="true" name="FSDF" vbProcedure="false">{"'Quadro'!$A$4:$BG$78"}</definedName>
    <definedName function="false" hidden="true" name="FSDS" vbProcedure="false">{"'gráf jan00'!$A$1:$AK$41"}</definedName>
    <definedName function="false" hidden="true" name="FTU" vbProcedure="false">{"'Quadro'!$A$4:$BG$78"}</definedName>
    <definedName function="false" hidden="true" name="galo" vbProcedure="false">{#N/A,#N/A,FALSE,"GERAL";#N/A,#N/A,FALSE,"012-96";#N/A,#N/A,FALSE,"018-96";#N/A,#N/A,FALSE,"027-96";#N/A,#N/A,FALSE,"059-96";#N/A,#N/A,FALSE,"076-96";#N/A,#N/A,FALSE,"019-97";#N/A,#N/A,FALSE,"021-97";#N/A,#N/A,FALSE,"022-97";#N/A,#N/A,FALSE,"028-97"}</definedName>
    <definedName function="false" hidden="true" name="GAMAN" vbProcedure="false">{#N/A,#N/A,FALSE,"PCOL"}</definedName>
    <definedName function="false" hidden="true" name="GAMAR" vbProcedure="false">{"'CptDifn'!$AA$32:$AG$32"}</definedName>
    <definedName function="false" hidden="true" name="GAMAR1" vbProcedure="false">{"'CptDifn'!$AA$32:$AG$32"}</definedName>
    <definedName function="false" hidden="true" name="gamen" vbProcedure="false">{#N/A,#N/A,FALSE,"PCOL"}</definedName>
    <definedName function="false" hidden="true" name="garug01" vbProcedure="false">{"'REL CUSTODIF'!$B$1:$H$72"}</definedName>
    <definedName function="false" hidden="true" name="garug1" vbProcedure="false">{#N/A,#N/A,FALSE,"PCOL"}</definedName>
    <definedName function="false" hidden="true" name="GASEG" vbProcedure="false">{"'Quadro'!$A$4:$BG$78"}</definedName>
    <definedName function="false" hidden="true" name="GAVTG" vbProcedure="false">{"'gráf jan00'!$A$1:$AK$41"}</definedName>
    <definedName function="false" hidden="true" name="gdfg" vbProcedure="false">{"'gráf jan00'!$A$1:$AK$41"}</definedName>
    <definedName function="false" hidden="true" name="GDS" vbProcedure="false">{"'Quadro'!$A$4:$BG$78"}</definedName>
    <definedName function="false" hidden="true" name="gemin" vbProcedure="false">{#N/A,#N/A,FALSE,"PCOL"}</definedName>
    <definedName function="false" hidden="true" name="Gemop" vbProcedure="false">{#N/A,#N/A,TRUE,"indice";#N/A,#N/A,TRUE,"indicadores";#N/A,#N/A,TRUE,"comentarios"}</definedName>
    <definedName function="false" hidden="true" name="Gerrot" vbProcedure="false">{"'Quadro'!$A$4:$BG$78"}</definedName>
    <definedName function="false" hidden="true" name="getep" vbProcedure="false">{#N/A,#N/A,TRUE,"indice";#N/A,#N/A,TRUE,"indicadores";#N/A,#N/A,TRUE,"comentarios"}</definedName>
    <definedName function="false" hidden="true" name="GFD" vbProcedure="false">{"'gráf jan00'!$A$1:$AK$41"}</definedName>
    <definedName function="false" hidden="true" name="gfdddf" vbProcedure="false">{"'CptDifn'!$AA$32:$AG$32"}</definedName>
    <definedName function="false" hidden="true" name="gfgfgfg" vbProcedure="false">{#N/A,#N/A,FALSE,"MO (2)"}</definedName>
    <definedName function="false" hidden="true" name="gg" vbProcedure="false">{#N/A,#N/A,FALSE,"GERAL";#N/A,#N/A,FALSE,"012-96";#N/A,#N/A,FALSE,"018-96";#N/A,#N/A,FALSE,"027-96";#N/A,#N/A,FALSE,"059-96";#N/A,#N/A,FALSE,"076-96";#N/A,#N/A,FALSE,"019-97";#N/A,#N/A,FALSE,"021-97";#N/A,#N/A,FALSE,"022-97";#N/A,#N/A,FALSE,"028-97"}</definedName>
    <definedName function="false" hidden="true" name="ggtggg" vbProcedure="false">{#N/A,#N/A,FALSE,"DEF1";#N/A,#N/A,FALSE,"DEF2";#N/A,#N/A,FALSE,"DEF3"}</definedName>
    <definedName function="false" hidden="true" name="GHFG" vbProcedure="false">{"'RR'!$A$2:$E$81"}</definedName>
    <definedName function="false" hidden="true" name="ghghgh" vbProcedure="false">{#N/A,#N/A,FALSE,"MO (2)"}</definedName>
    <definedName function="false" hidden="true" name="GHJJKGK" vbProcedure="false">{"'gráf jan00'!$A$1:$AK$41"}</definedName>
    <definedName function="false" hidden="true" name="GJ" vbProcedure="false">{#N/A,#N/A,FALSE,"GERAL";#N/A,#N/A,FALSE,"012-96";#N/A,#N/A,FALSE,"018-96";#N/A,#N/A,FALSE,"027-96";#N/A,#N/A,FALSE,"059-96";#N/A,#N/A,FALSE,"076-96";#N/A,#N/A,FALSE,"019-97";#N/A,#N/A,FALSE,"021-97";#N/A,#N/A,FALSE,"022-97";#N/A,#N/A,FALSE,"028-97"}</definedName>
    <definedName function="false" hidden="true" name="gjgh" vbProcedure="false">{#N/A,#N/A,FALSE,"GERAL";#N/A,#N/A,FALSE,"012-96";#N/A,#N/A,FALSE,"018-96";#N/A,#N/A,FALSE,"027-96";#N/A,#N/A,FALSE,"059-96";#N/A,#N/A,FALSE,"076-96";#N/A,#N/A,FALSE,"019-97";#N/A,#N/A,FALSE,"021-97";#N/A,#N/A,FALSE,"022-97";#N/A,#N/A,FALSE,"028-97"}</definedName>
    <definedName function="false" hidden="true" name="GJK" vbProcedure="false">{#N/A,#N/A,FALSE,"GERAL";#N/A,#N/A,FALSE,"012-96";#N/A,#N/A,FALSE,"018-96";#N/A,#N/A,FALSE,"027-96";#N/A,#N/A,FALSE,"059-96";#N/A,#N/A,FALSE,"076-96";#N/A,#N/A,FALSE,"019-97";#N/A,#N/A,FALSE,"021-97";#N/A,#N/A,FALSE,"022-97";#N/A,#N/A,FALSE,"028-97"}</definedName>
    <definedName function="false" hidden="true" name="GRAF_10A" vbProcedure="false">{#N/A,#N/A,FALSE,"SITUAÇÃO DIÁRIA ";#N/A,#N/A,FALSE,"7 à 7"}</definedName>
    <definedName function="false" hidden="true" name="GRAF_11A" vbProcedure="false">{#N/A,#N/A,FALSE,"SITUAÇÃO DIÁRIA ";#N/A,#N/A,FALSE,"7 à 7"}</definedName>
    <definedName function="false" hidden="true" name="GRAF_12A" vbProcedure="false">{#N/A,#N/A,FALSE,"SITUAÇÃO DIÁRIA ";#N/A,#N/A,FALSE,"7 à 7"}</definedName>
    <definedName function="false" hidden="true" name="GRAF_21" vbProcedure="false">{#N/A,#N/A,FALSE,"SITUAÇÃO DIÁRIA ";#N/A,#N/A,FALSE,"7 à 7"}</definedName>
    <definedName function="false" hidden="true" name="graf_3" vbProcedure="false">{#N/A,#N/A,FALSE,"SITUAÇÃO DIÁRIA ";#N/A,#N/A,FALSE,"7 à 7"}</definedName>
    <definedName function="false" hidden="true" name="grav" vbProcedure="false">{#N/A,#N/A,FALSE,"GERAL";#N/A,#N/A,FALSE,"012-96";#N/A,#N/A,FALSE,"018-96";#N/A,#N/A,FALSE,"027-96";#N/A,#N/A,FALSE,"059-96";#N/A,#N/A,FALSE,"076-96";#N/A,#N/A,FALSE,"019-97";#N/A,#N/A,FALSE,"021-97";#N/A,#N/A,FALSE,"022-97";#N/A,#N/A,FALSE,"028-97"}</definedName>
    <definedName function="false" hidden="true" name="grtgert" vbProcedure="false">{#N/A,#N/A,TRUE,"indice";#N/A,#N/A,TRUE,"indicadores";#N/A,#N/A,TRUE,"comentarios"}</definedName>
    <definedName function="false" hidden="true" name="GráficoICD" vbProcedure="false">#N/A</definedName>
    <definedName function="false" hidden="true" name="gtryfj" vbProcedure="false">{#N/A,#N/A,TRUE,"Serviços"}</definedName>
    <definedName function="false" hidden="true" name="gtryfjj" vbProcedure="false">{#N/A,#N/A,TRUE,"Serviços"}</definedName>
    <definedName function="false" hidden="true" name="gtryfj_1" vbProcedure="false">{#N/A,#N/A,TRUE,"Serviços"}</definedName>
    <definedName function="false" hidden="true" name="gtryfj_1_1" vbProcedure="false">{#N/A,#N/A,TRUE,"Serviços"}</definedName>
    <definedName function="false" hidden="true" name="gtryfj_2" vbProcedure="false">{#N/A,#N/A,TRUE,"Serviços"}</definedName>
    <definedName function="false" hidden="true" name="gtryfj_2_1" vbProcedure="false">{#N/A,#N/A,TRUE,"Serviços"}</definedName>
    <definedName function="false" hidden="true" name="gtryfj_3" vbProcedure="false">{#N/A,#N/A,TRUE,"Serviços"}</definedName>
    <definedName function="false" hidden="true" name="gtryfj_3_1" vbProcedure="false">{#N/A,#N/A,TRUE,"Serviços"}</definedName>
    <definedName function="false" hidden="true" name="gtryfj_4" vbProcedure="false">{#N/A,#N/A,TRUE,"Serviços"}</definedName>
    <definedName function="false" hidden="true" name="gtryfj_4_1" vbProcedure="false">{#N/A,#N/A,TRUE,"Serviços"}</definedName>
    <definedName function="false" hidden="true" name="gtryfj_5" vbProcedure="false">{#N/A,#N/A,TRUE,"Serviços"}</definedName>
    <definedName function="false" hidden="true" name="gtryfj_5_1" vbProcedure="false">{#N/A,#N/A,TRUE,"Serviços"}</definedName>
    <definedName function="false" hidden="true" name="GUI" vbProcedure="false">{#N/A,#N/A,FALSE,"GERAL";#N/A,#N/A,FALSE,"012-96";#N/A,#N/A,FALSE,"018-96";#N/A,#N/A,FALSE,"027-96";#N/A,#N/A,FALSE,"059-96";#N/A,#N/A,FALSE,"076-96";#N/A,#N/A,FALSE,"019-97";#N/A,#N/A,FALSE,"021-97";#N/A,#N/A,FALSE,"022-97";#N/A,#N/A,FALSE,"028-97"}</definedName>
    <definedName function="false" hidden="true" name="Gupob01Real" vbProcedure="false">{#N/A,#N/A,FALSE,"Suprimentos";#N/A,#N/A,FALSE,"Medicina e Segurança";#N/A,#N/A,FALSE,"Administração";#N/A,#N/A,FALSE,"Meio Ambiente";#N/A,#N/A,FALSE,"Operação (Mina)";#N/A,#N/A,FALSE,"Operação (Porto)"}</definedName>
    <definedName function="false" hidden="true" name="Gurjão" vbProcedure="false">{"'gráf jan00'!$A$1:$AK$41"}</definedName>
    <definedName function="false" hidden="true" name="gvg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hbfghfgh"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hfs" vbProcedure="false">{"'gráf jan00'!$A$1:$AK$41"}</definedName>
    <definedName function="false" hidden="true" name="HGH" vbProcedure="false">{"'gráf jan00'!$A$1:$AK$41"}</definedName>
    <definedName function="false" hidden="true" name="HGHJ" vbProcedure="false">{"'Quadro'!$A$4:$BG$78"}</definedName>
    <definedName function="false" hidden="true" name="HGRET" vbProcedure="false">{"'RR'!$A$2:$E$81"}</definedName>
    <definedName function="false" hidden="true" name="hhgfgf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HISPANOBRAS"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HJF" vbProcedure="false">{"'RR'!$A$2:$E$81"}</definedName>
    <definedName function="false" hidden="true" name="hjhjhjhju" vbProcedure="false">{#N/A,#N/A,FALSE,"MO (2)"}</definedName>
    <definedName function="false" hidden="true" name="hlç" vbProcedure="false">{"'Quadro'!$A$4:$BG$78"}</definedName>
    <definedName function="false" hidden="true" name="hn.ExtDb" vbProcedure="false">FALSE()</definedName>
    <definedName function="false" hidden="true" name="hn.ModelType" vbProcedure="false">"DEAL"</definedName>
    <definedName function="false" hidden="true" name="hn.ModelVersion" vbProcedure="false">1</definedName>
    <definedName function="false" hidden="true" name="hn.NoUpload" vbProcedure="false">0</definedName>
    <definedName function="false" hidden="true" name="hn.RolledForward" vbProcedure="false">FALSE()</definedName>
    <definedName function="false" hidden="true" name="hrfghre"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htm" vbProcedure="false">{"'Plan1 (2)'!$A$5:$F$63"}</definedName>
    <definedName function="false" hidden="true" name="htmal_control3" vbProcedure="false">{"'RR'!$A$2:$E$81"}</definedName>
    <definedName function="false" hidden="true" name="htmal_control4" vbProcedure="false">{"'RR'!$A$2:$E$81"}</definedName>
    <definedName function="false" hidden="true" name="htmal_control5" vbProcedure="false">{"'RR'!$A$2:$E$81"}</definedName>
    <definedName function="false" hidden="true" name="htmal_control6" vbProcedure="false">{"'RR'!$A$2:$E$81"}</definedName>
    <definedName function="false" hidden="true" name="htmal_control7" vbProcedure="false">{"'RR'!$A$2:$E$81"}</definedName>
    <definedName function="false" hidden="true" name="htmal_control8" vbProcedure="false">{"'RR'!$A$2:$E$81"}</definedName>
    <definedName function="false" hidden="true" name="HTML1_1" vbProcedure="false">"[ReturnsHistorical]Sheet1!$A$1:$D$77"</definedName>
    <definedName function="false" hidden="true" name="HTML1_10" vbProcedure="false">""</definedName>
    <definedName function="false" hidden="true" name="HTML1_11" vbProcedure="false">1</definedName>
    <definedName function="false" hidden="true" name="HTML1_12" vbProcedure="false">"Zip 100:New_Home_Page:datafile:histret.html"</definedName>
    <definedName function="false" hidden="true" name="HTML1_2" vbProcedure="false">1</definedName>
    <definedName function="false" hidden="true" name="HTML1_3" vbProcedure="false">"ReturnsHistorical"</definedName>
    <definedName function="false" hidden="true" name="HTML1_4" vbProcedure="false">"Historical Returns on Stocks, Bonds and Bills"</definedName>
    <definedName function="false" hidden="true" name="HTML1_5" vbProcedure="false">"Ibbotson Data"</definedName>
    <definedName function="false" hidden="true" name="HTML1_6" vbProcedure="false">-4146</definedName>
    <definedName function="false" hidden="true" name="HTML1_7" vbProcedure="false">-4146</definedName>
    <definedName function="false" hidden="true" name="HTML1_8" vbProcedure="false">"3/17/97"</definedName>
    <definedName function="false" hidden="true" name="HTML1_9" vbProcedure="false">"Aswath Damodaran"</definedName>
    <definedName function="false" hidden="true" name="HTML2_1" vbProcedure="false">"[histret.xls]Sheet1!$A$1:$G$85"</definedName>
    <definedName function="false" hidden="true" name="HTML2_10" vbProcedure="false">""</definedName>
    <definedName function="false" hidden="true" name="HTML2_11" vbProcedure="false">1</definedName>
    <definedName function="false" hidden="true" name="HTML2_12" vbProcedure="false">"Macintosh HD:New_Home_Page:datafile:histret.html"</definedName>
    <definedName function="false" hidden="true" name="HTML2_2" vbProcedure="false">1</definedName>
    <definedName function="false" hidden="true" name="HTML2_3" vbProcedure="false">"Historical Returns"</definedName>
    <definedName function="false" hidden="true" name="HTML2_4" vbProcedure="false">"Historical Returns on Stocks, Bonds and Bills"</definedName>
    <definedName function="false" hidden="true" name="HTML2_5" vbProcedure="false">""</definedName>
    <definedName function="false" hidden="true" name="HTML2_6" vbProcedure="false">1</definedName>
    <definedName function="false" hidden="true" name="HTML2_7" vbProcedure="false">1</definedName>
    <definedName function="false" hidden="true" name="HTML2_8" vbProcedure="false">"2/3/98"</definedName>
    <definedName function="false" hidden="true" name="HTML2_9" vbProcedure="false">"Aswath Damodaran"</definedName>
    <definedName function="false" hidden="true" name="HTMLCount" vbProcedure="false">2</definedName>
    <definedName function="false" hidden="true" name="HTML_C" vbProcedure="false">{"'RR'!$A$2:$E$81"}</definedName>
    <definedName function="false" hidden="true" name="HTML_CodePage" vbProcedure="false">1252</definedName>
    <definedName function="false" hidden="true" name="HTML_Control" vbProcedure="false">{"'Índice'!$A$1:$K$49"}</definedName>
    <definedName function="false" hidden="true" name="html_control10" vbProcedure="false">{"'RR'!$A$2:$E$81"}</definedName>
    <definedName function="false" hidden="true" name="html_control11" vbProcedure="false">{"'RR'!$A$2:$E$81"}</definedName>
    <definedName function="false" hidden="true" name="html_control12" vbProcedure="false">{"'RR'!$A$2:$E$81"}</definedName>
    <definedName function="false" hidden="true" name="html_control13" vbProcedure="false">{"'RR'!$A$2:$E$81"}</definedName>
    <definedName function="false" hidden="true" name="html_control14" vbProcedure="false">{"'RR'!$A$2:$E$81"}</definedName>
    <definedName function="false" hidden="true" name="html_control2" vbProcedure="false">{"'RR'!$A$2:$E$81"}</definedName>
    <definedName function="false" hidden="true" name="HTML_CONTROL20" vbProcedure="false">{"'RR'!$A$2:$E$81"}</definedName>
    <definedName function="false" hidden="true" name="HTML_CONTROL21" vbProcedure="false">{"'RR'!$A$2:$E$81"}</definedName>
    <definedName function="false" hidden="true" name="HTML_Control_2" vbProcedure="false">{"'ReceitaLiquidaME'!$AA$25:$AN$32"}</definedName>
    <definedName function="false" hidden="true" name="HTML_Description" vbProcedure="false">""</definedName>
    <definedName function="false" hidden="true" name="HTML_Email" vbProcedure="false">""</definedName>
    <definedName function="false" hidden="true" name="HTML_Header" vbProcedure="false">"Índice"</definedName>
    <definedName function="false" hidden="true" name="HTML_LastUpdate" vbProcedure="false">"12/08/1999"</definedName>
    <definedName function="false" hidden="true" name="HTML_LineAfter" vbProcedure="false">FALSE()</definedName>
    <definedName function="false" hidden="true" name="HTML_LineBefore" vbProcedure="false">FALSE()</definedName>
    <definedName function="false" hidden="true" name="HTML_Name" vbProcedure="false">"Rodovia das Cataratas"</definedName>
    <definedName function="false" hidden="true" name="HTML_OBDlg2" vbProcedure="false">TRUE()</definedName>
    <definedName function="false" hidden="true" name="HTML_OBDlg4" vbProcedure="false">TRUE()</definedName>
    <definedName function="false" hidden="true" name="HTML_OS" vbProcedure="false">0</definedName>
    <definedName function="false" hidden="true" name="HTML_PathFile" vbProcedure="false">"\\Server_1\sig\07 Julho\Informe\MeuHTML.htm"</definedName>
    <definedName function="false" hidden="true" name="HTML_PathFileMac" vbProcedure="false">"Macintosh HD:HomePageStuff:New_Home_Page:datafile:histret.html"</definedName>
    <definedName function="false" hidden="true" name="HTML_Title" vbProcedure="false">"Gerência de Administração e Controle de Gestão"</definedName>
    <definedName function="false" hidden="true" name="HU" vbProcedure="false">{"'gráf jan00'!$A$1:$AK$41"}</definedName>
    <definedName function="false" hidden="true" name="IdentCausas_pareto" vbProcedure="false">{"'RR'!$A$2:$E$81"}</definedName>
    <definedName function="false" hidden="true" name="immmm" vbProcedure="false">{#N/A,#N/A,FALSE,"DEF1";#N/A,#N/A,FALSE,"DEF2";#N/A,#N/A,FALSE,"DEF3"}</definedName>
    <definedName function="false" hidden="false" name="Import.Apelido" vbProcedure="false">#REF!</definedName>
    <definedName function="false" hidden="false" name="Import.Ação" vbProcedure="false">#REF!</definedName>
    <definedName function="false" hidden="true" name="Import.BDI.Det1" vbProcedure="false">#REF!</definedName>
    <definedName function="false" hidden="true" name="Import.BDI.Det2" vbProcedure="false">#REF!</definedName>
    <definedName function="false" hidden="true" name="Import.BDI.Det3" vbProcedure="false">#REF!</definedName>
    <definedName function="false" hidden="true" name="Import.BDI.ISS" vbProcedure="false">#REF!</definedName>
    <definedName function="false" hidden="true" name="Import.BDI.Obs1" vbProcedure="false">#REF!</definedName>
    <definedName function="false" hidden="true" name="Import.BDI.Obs2" vbProcedure="false">#REF!</definedName>
    <definedName function="false" hidden="true" name="Import.BDI.Obs3" vbProcedure="false">#REF!</definedName>
    <definedName function="false" hidden="true" name="Import.BDI.Tipo1" vbProcedure="false">#REF!</definedName>
    <definedName function="false" hidden="true" name="Import.BDI.Tipo2" vbProcedure="false">#REF!</definedName>
    <definedName function="false" hidden="true" name="Import.BDI.Tipo3" vbProcedure="false">#REF!</definedName>
    <definedName function="false" hidden="true" name="Import.BMAFAcumulado" vbProcedure="false">OFFSET(#REF!,1,0):OFFSET(#REF!,-1,0)</definedName>
    <definedName function="false" hidden="false" name="Import.CNPJ" vbProcedure="false">#REF!</definedName>
    <definedName function="false" hidden="true" name="Import.Contrapartida" vbProcedure="false">#REF!</definedName>
    <definedName function="false" hidden="true" name="Import.CPMaxPerc" vbProcedure="false">#REF!</definedName>
    <definedName function="false" hidden="true" name="Import.CPMinAbsoluta" vbProcedure="false">#REF!</definedName>
    <definedName function="false" hidden="true" name="Import.CPMinPerc" vbProcedure="false">#REF!</definedName>
    <definedName function="false" hidden="false" name="Import.CR" vbProcedure="false">#REF!</definedName>
    <definedName function="false" hidden="true" name="Import.CRONOPLE" vbProcedure="false">OFFSET(#REF!,1,1):OFFSET(#REF!,-1,-1)</definedName>
    <definedName function="false" hidden="false" name="Import.CTEF" vbProcedure="false">#REF!</definedName>
    <definedName function="false" hidden="false" name="Import.CustoUnitário" vbProcedure="false">OFFSET(#REF!,1,0):OFFSET(#REF!,-1,0)</definedName>
    <definedName function="false" hidden="false" name="Import.Código" vbProcedure="false">OFFSET(#REF!,1,0):OFFSET(#REF!,-1,0)</definedName>
    <definedName function="false" hidden="false" name="Import.DadosBDI" vbProcedure="false">#REF!</definedName>
    <definedName function="false" hidden="false" name="Import.DataAssinaturaCTEF" vbProcedure="false">#REF!</definedName>
    <definedName function="false" hidden="false" name="Import.DataBase" vbProcedure="false">#REF!</definedName>
    <definedName function="false" hidden="false" name="Import.DataBaseLicit" vbProcedure="false">#REF!</definedName>
    <definedName function="false" hidden="false" name="Import.DataCot" vbProcedure="false">OFFSET(#REF!,1,0):OFFSET(#REF!,-1,0)</definedName>
    <definedName function="false" hidden="false" name="Import.DataCotIndice" vbProcedure="false">OFFSET(#REF!,1,0):OFFSET(#REF!,-1,0)</definedName>
    <definedName function="false" hidden="true" name="Import.DataInicioObra" vbProcedure="false">#REF!</definedName>
    <definedName function="false" hidden="false" name="Import.DataInícioObra" vbProcedure="false">#REF!</definedName>
    <definedName function="false" hidden="false" name="Import.DescComp" vbProcedure="false">OFFSET(#REF!,1,0):OFFSET(#REF!,-1,0)</definedName>
    <definedName function="false" hidden="false" name="Import.DescCot" vbProcedure="false">OFFSET(#REF!,1,0):OFFSET(#REF!,-1,0)</definedName>
    <definedName function="false" hidden="false" name="Import.DescLote" vbProcedure="false">#REF!</definedName>
    <definedName function="false" hidden="false" name="Import.Descrição" vbProcedure="false">OFFSET(#REF!,1,0):OFFSET(#REF!,-1,0)</definedName>
    <definedName function="false" hidden="false" name="Import.Desoneracao" vbProcedure="false">#REF!</definedName>
    <definedName function="false" hidden="false" name="Import.DesoneracaoLicit" vbProcedure="false">#REF!</definedName>
    <definedName function="false" hidden="false" name="Import.Empresa" vbProcedure="false">#REF!</definedName>
    <definedName function="false" hidden="true" name="Import.Eventos.Nomes" vbProcedure="false">OFFSET(#REF!,1,0):OFFSET(#REF!,-1,0)</definedName>
    <definedName function="false" hidden="false" name="Import.FontComp" vbProcedure="false">OFFSET(#REF!,1,0):OFFSET(#REF!,-1,0)</definedName>
    <definedName function="false" hidden="false" name="Import.Fonte" vbProcedure="false">OFFSET(#REF!,1,0):OFFSET(#REF!,-1,0)</definedName>
    <definedName function="false" hidden="false" name="Import.FrenteDeObra" vbProcedure="false">#REF!:OFFSET(#REF!,0,-1)</definedName>
    <definedName function="false" hidden="false" name="Import.Gestor" vbProcedure="false">#REF!</definedName>
    <definedName function="false" hidden="false" name="Import.IndiceAtual" vbProcedure="false">OFFSET(#REF!,1,0):OFFSET(#REF!,-1,0)</definedName>
    <definedName function="false" hidden="false" name="Import.IndiceCot" vbProcedure="false">OFFSET(#REF!,1,0):OFFSET(#REF!,-1,0)</definedName>
    <definedName function="false" hidden="false" name="Import.Item" vbProcedure="false">OFFSET(#REF!,1,0):OFFSET(#REF!,-1,0)</definedName>
    <definedName function="false" hidden="false" name="Import.Localidade" vbProcedure="false">#REF!</definedName>
    <definedName function="false" hidden="false" name="Import.LocalSINAPI" vbProcedure="false">#REF!</definedName>
    <definedName function="false" hidden="false" name="Import.Município" vbProcedure="false">#REF!</definedName>
    <definedName function="false" hidden="false" name="Import.NomeEmpresaForn" vbProcedure="false">OFFSET(#REF!,1,0):OFFSET(#REF!,-1,0)</definedName>
    <definedName function="false" hidden="false" name="Import.Nível" vbProcedure="false">OFFSET(#REF!,1,0):OFFSET(#REF!,-1,0)</definedName>
    <definedName function="false" hidden="false" name="Import.ObjetoCR" vbProcedure="false">#REF!</definedName>
    <definedName function="false" hidden="false" name="Import.ObjetoCTEF" vbProcedure="false">#REF!</definedName>
    <definedName function="false" hidden="false" name="Import.ObsComp" vbProcedure="false">OFFSET(#REF!,1,0):OFFSET(#REF!,-1,0)</definedName>
    <definedName function="false" hidden="false" name="Import.ObsCot" vbProcedure="false">OFFSET(#REF!,1,0):OFFSET(#REF!,-1,0)</definedName>
    <definedName function="false" hidden="false" name="Import.ObsForn" vbProcedure="false">OFFSET(#REF!,1,0):OFFSET(#REF!,-1,0)</definedName>
    <definedName function="false" hidden="false" name="Import.ObsIndice" vbProcedure="false">OFFSET(#REF!,1,0):OFFSET(#REF!,-1,0)</definedName>
    <definedName function="false" hidden="true" name="Import.OpcaoBDI" vbProcedure="false">OFFSET(#REF!,1,0):OFFSET(#REF!,-1,0)</definedName>
    <definedName function="false" hidden="true" name="Import.ORÇAMENTO.DivRecurso" vbProcedure="false">OFFSET(#REF!,1,0):OFFSET(#REF!,-1,0)</definedName>
    <definedName function="false" hidden="true" name="Import.ORÇAMENTO.Obs" vbProcedure="false">#REF!</definedName>
    <definedName function="false" hidden="true" name="Import.PLE" vbProcedure="false">OFFSET(#REF!,1,1):OFFSET(#REF!,-1,-1)</definedName>
    <definedName function="false" hidden="false" name="Import.PLQ" vbProcedure="false">OFFSET(#REF!,1,0):OFFSET(#REF!,-1,-1)</definedName>
    <definedName function="false" hidden="true" name="Import.PLQ.MemCalc" vbProcedure="false">OFFSET(#REF!,1,0):OFFSET(#REF!,-1,0)</definedName>
    <definedName function="false" hidden="false" name="Import.POArred" vbProcedure="false">#REF!</definedName>
    <definedName function="false" hidden="false" name="Import.PreçoTotal" vbProcedure="false">OFFSET(#REF!,1,0):OFFSET(#REF!,-1,0)</definedName>
    <definedName function="false" hidden="false" name="Import.PreçoUnitário" vbProcedure="false">OFFSET(#REF!,1,0):OFFSET(#REF!,-1,0)</definedName>
    <definedName function="false" hidden="false" name="Import.Programa" vbProcedure="false">#REF!</definedName>
    <definedName function="false" hidden="false" name="Import.Proponente" vbProcedure="false">#REF!</definedName>
    <definedName function="false" hidden="true" name="Import.QCI.Divisao" vbProcedure="false">OFFSET(#REF!,1,0):OFFSET(#REF!,-1,0)</definedName>
    <definedName function="false" hidden="true" name="Import.QCI.ItemInv" vbProcedure="false">OFFSET(#REF!,1,0):OFFSET(#REF!,-1,0)</definedName>
    <definedName function="false" hidden="true" name="Import.QCI.Qtde" vbProcedure="false">OFFSET(#REF!,1,0):OFFSET(#REF!,-1,0)</definedName>
    <definedName function="false" hidden="true" name="Import.QCI.Situacao" vbProcedure="false">OFFSET(#REF!,1,0):OFFSET(#REF!,-1,0)</definedName>
    <definedName function="false" hidden="true" name="Import.QCI.SubItemInv" vbProcedure="false">OFFSET(#REF!,1,0):OFFSET(#REF!,-1,0)</definedName>
    <definedName function="false" hidden="true" name="Import.QCICP" vbProcedure="false">OFFSET(#REF!,1,0):OFFSET(#REF!,-1,0)</definedName>
    <definedName function="false" hidden="true" name="Import.QCIDesc" vbProcedure="false">OFFSET(#REF!,1,0):OFFSET(#REF!,-1,0)</definedName>
    <definedName function="false" hidden="true" name="Import.QCIInv" vbProcedure="false">OFFSET(#REF!,1,0):OFFSET(#REF!,-1,0)</definedName>
    <definedName function="false" hidden="true" name="Import.QCILote" vbProcedure="false">OFFSET(#REF!,1,0):OFFSET(#REF!,-1,0)</definedName>
    <definedName function="false" hidden="true" name="Import.QCIOutros" vbProcedure="false">OFFSET(#REF!,1,0):OFFSET(#REF!,-1,0)</definedName>
    <definedName function="false" hidden="false" name="Import.Quantidade" vbProcedure="false">OFFSET(#REF!,1,0):OFFSET(#REF!,-1,0)</definedName>
    <definedName function="false" hidden="true" name="import.recurso" vbProcedure="false">#REF!</definedName>
    <definedName function="false" hidden="false" name="Import.RegimeExecução" vbProcedure="false">#REF!</definedName>
    <definedName function="false" hidden="true" name="Import.Repasse" vbProcedure="false">#REF!</definedName>
    <definedName function="false" hidden="true" name="Import.RespFiscalização" vbProcedure="false">#REF!</definedName>
    <definedName function="false" hidden="true" name="Import.RespOrçamento" vbProcedure="false">#REF!</definedName>
    <definedName function="false" hidden="true" name="Import.SICONV" vbProcedure="false">#REF!</definedName>
    <definedName function="false" hidden="false" name="Import.TelefoneForn" vbProcedure="false">OFFSET(#REF!,1,0):OFFSET(#REF!,-1,0)</definedName>
    <definedName function="false" hidden="false" name="Import.TipoComp" vbProcedure="false">OFFSET(#REF!,1,0):OFFSET(#REF!,-1,0)</definedName>
    <definedName function="false" hidden="false" name="Import.TipoCot" vbProcedure="false">OFFSET(#REF!,1,0):OFFSET(#REF!,-1,0)</definedName>
    <definedName function="false" hidden="false" name="Import.Unidade" vbProcedure="false">OFFSET(#REF!,1,0):OFFSET(#REF!,-1,0)</definedName>
    <definedName function="false" hidden="false" name="Import.UnidadeComp" vbProcedure="false">OFFSET(#REF!,1,0):OFFSET(#REF!,-1,0)</definedName>
    <definedName function="false" hidden="false" name="Import.UnidCot" vbProcedure="false">OFFSET(#REF!,1,0):OFFSET(#REF!,-1,0)</definedName>
    <definedName function="false" hidden="true" name="Import.UnitarioLicitado" vbProcedure="false">OFFSET(#REF!,1,0):OFFSET(#REF!,-1,0)</definedName>
    <definedName function="false" hidden="false" name="Import.Valor1Indice" vbProcedure="false">OFFSET(#REF!,1,0):OFFSET(#REF!,-1,0)</definedName>
    <definedName function="false" hidden="false" name="Import.Valor2Indice" vbProcedure="false">OFFSET(#REF!,1,0):OFFSET(#REF!,-1,0)</definedName>
    <definedName function="false" hidden="false" name="Import.ValorBDI" vbProcedure="false">OFFSET(#REF!,1,0):OFFSET(#REF!,-1,0)</definedName>
    <definedName function="false" hidden="false" name="Import.ValorCot" vbProcedure="false">OFFSET(#REF!,1,0):OFFSET(#REF!,-1,0)</definedName>
    <definedName function="false" hidden="false" name="Import.Vigência" vbProcedure="false">#REF!</definedName>
    <definedName function="false" hidden="true" name="in" vbProcedure="false">{#N/A,#N/A,FALSE,"DEF1";#N/A,#N/A,FALSE,"DEF2";#N/A,#N/A,FALSE,"DEF3"}</definedName>
    <definedName function="false" hidden="false" name="indmat" vbProcedure="false">'[3]2.1'!#ref!</definedName>
    <definedName function="false" hidden="false" name="indmo" vbProcedure="false">'[3]2.1'!#ref!</definedName>
    <definedName function="false" hidden="true" name="Insumos" vbProcedure="false">#REF!</definedName>
    <definedName function="false" hidden="true" name="int" vbProcedure="false">{#N/A,#N/A,FALSE,"General";#N/A,#N/A,FALSE,"DMU";#N/A,#N/A,FALSE,"Breakdown";#N/A,#N/A,FALSE,"Traction";#N/A,#N/A,FALSE,"Bogie &amp; Carbody";#N/A,#N/A,FALSE,"Auxiliaries";#N/A,#N/A,FALSE,"Braking";#N/A,#N/A,FALSE,"Electric";#N/A,#N/A,FALSE,"Comfort";#N/A,#N/A,FALSE,"Interiors";#N/A,#N/A,FALSE,"Exterior"}</definedName>
    <definedName function="false" hidden="true" name="Intran" vbProcedure="false">{"'teste'!$B$2:$R$49"}</definedName>
    <definedName function="false" hidden="true" name="INV_ECON_MENSAL" vbProcedure="false">{#N/A,#N/A,FALSE,"DEF1";#N/A,#N/A,FALSE,"DEF2";#N/A,#N/A,FALSE,"DEF3"}</definedName>
    <definedName function="false" hidden="true" name="inv_financ_Mensal_desemb" vbProcedure="false">{#N/A,#N/A,FALSE,"DEF1";#N/A,#N/A,FALSE,"DEF2";#N/A,#N/A,FALSE,"DEF3"}</definedName>
    <definedName function="false" hidden="true" name="IQ_ACCOUNTING_STANDARD" vbProcedure="false">"c4539"</definedName>
    <definedName function="false" hidden="true" name="IQ_ACCOUNTS_PAY" vbProcedure="false">"c1343"</definedName>
    <definedName function="false" hidden="true" name="IQ_ACCOUNT_CHANGE" vbProcedure="false">"c1449"</definedName>
    <definedName function="false" hidden="true" name="IQ_ACCRUED_EXP" vbProcedure="false">"c1341"</definedName>
    <definedName function="false" hidden="true" name="IQ_ACCR_INT_PAY" vbProcedure="false">"c1"</definedName>
    <definedName function="false" hidden="true" name="IQ_ACCR_INT_PAY_CF" vbProcedure="false">"c2"</definedName>
    <definedName function="false" hidden="true" name="IQ_ACCR_INT_RECEIV" vbProcedure="false">"c3"</definedName>
    <definedName function="false" hidden="true" name="IQ_ACCR_INT_RECEIV_CF" vbProcedure="false">"c4"</definedName>
    <definedName function="false" hidden="true" name="IQ_ACCT_RECV_10YR_ANN_CAGR" vbProcedure="false">"c6159"</definedName>
    <definedName function="false" hidden="true" name="IQ_ACCT_RECV_10YR_ANN_GROWTH" vbProcedure="false">"c1924"</definedName>
    <definedName function="false" hidden="true" name="IQ_ACCT_RECV_1YR_ANN_GROWTH" vbProcedure="false">"c1919"</definedName>
    <definedName function="false" hidden="true" name="IQ_ACCT_RECV_2YR_ANN_CAGR" vbProcedure="false">"c6155"</definedName>
    <definedName function="false" hidden="true" name="IQ_ACCT_RECV_2YR_ANN_GROWTH" vbProcedure="false">"c1920"</definedName>
    <definedName function="false" hidden="true" name="IQ_ACCT_RECV_3YR_ANN_CAGR" vbProcedure="false">"c6156"</definedName>
    <definedName function="false" hidden="true" name="IQ_ACCT_RECV_3YR_ANN_GROWTH" vbProcedure="false">"c1921"</definedName>
    <definedName function="false" hidden="true" name="IQ_ACCT_RECV_5YR_ANN_CAGR" vbProcedure="false">"c6157"</definedName>
    <definedName function="false" hidden="true" name="IQ_ACCT_RECV_5YR_ANN_GROWTH" vbProcedure="false">"c1922"</definedName>
    <definedName function="false" hidden="true" name="IQ_ACCT_RECV_7YR_ANN_CAGR" vbProcedure="false">"c6158"</definedName>
    <definedName function="false" hidden="true" name="IQ_ACCT_RECV_7YR_ANN_GROWTH" vbProcedure="false">"c1923"</definedName>
    <definedName function="false" hidden="true" name="IQ_ACCUMULATED_PENSION_OBLIGATION" vbProcedure="false">"c2244"</definedName>
    <definedName function="false" hidden="true" name="IQ_ACCUMULATED_PENSION_OBLIGATION_DOMESTIC" vbProcedure="false">"c2657"</definedName>
    <definedName function="false" hidden="true" name="IQ_ACCUMULATED_PENSION_OBLIGATION_FOREIGN" vbProcedure="false">"c2665"</definedName>
    <definedName function="false" hidden="true" name="IQ_ACCUM_DEP" vbProcedure="false">"c1340"</definedName>
    <definedName function="false" hidden="true" name="IQ_ACQUIRE_REAL_ESTATE_CF" vbProcedure="false">"c6"</definedName>
    <definedName function="false" hidden="true" name="IQ_ACQUISITION_RE_ASSETS" vbProcedure="false">"c1628"</definedName>
    <definedName function="false" hidden="true" name="IQ_ACQ_COSTS_CAPITALIZED" vbProcedure="false">"c5"</definedName>
    <definedName function="false" hidden="true" name="IQ_ACQ_COST_SUB" vbProcedure="false">"c2125"</definedName>
    <definedName function="false" hidden="true" name="IQ_AD" vbProcedure="false">"c7"</definedName>
    <definedName function="false" hidden="true" name="IQ_ADDIN" vbProcedure="false">"AUTO"</definedName>
    <definedName function="false" hidden="true" name="IQ_ADD_PAID_IN" vbProcedure="false">"c1344"</definedName>
    <definedName function="false" hidden="true" name="IQ_ADJ_AVG_BANK_ASSETS" vbProcedure="false">"c2671"</definedName>
    <definedName function="false" hidden="true" name="IQ_ADMIN_RATIO" vbProcedure="false">"c2784"</definedName>
    <definedName function="false" hidden="true" name="IQ_ADVERTISING" vbProcedure="false">"c2246"</definedName>
    <definedName function="false" hidden="true" name="IQ_ADVERTISING_MARKETING" vbProcedure="false">"c1566"</definedName>
    <definedName function="false" hidden="true" name="IQ_AE" vbProcedure="false">"c8"</definedName>
    <definedName function="false" hidden="true" name="IQ_AE_BNK" vbProcedure="false">"c9"</definedName>
    <definedName function="false" hidden="true" name="IQ_AE_BR" vbProcedure="false">"c10"</definedName>
    <definedName function="false" hidden="true" name="IQ_AE_FIN" vbProcedure="false">"c11"</definedName>
    <definedName function="false" hidden="true" name="IQ_AE_INS" vbProcedure="false">"c12"</definedName>
    <definedName function="false" hidden="true" name="IQ_AE_RE" vbProcedure="false">"c6195"</definedName>
    <definedName function="false" hidden="true" name="IQ_AE_REIT" vbProcedure="false">"c13"</definedName>
    <definedName function="false" hidden="true" name="IQ_AE_UTI" vbProcedure="false">"c14"</definedName>
    <definedName function="false" hidden="true" name="IQ_AH_EARNED" vbProcedure="false">"c2744"</definedName>
    <definedName function="false" hidden="true" name="IQ_AH_POLICY_BENEFITS_EXP" vbProcedure="false">"c2789"</definedName>
    <definedName function="false" hidden="true" name="IQ_AIR_AIRPLANES_NOT_IN_SERVICE" vbProcedure="false">"c2842"</definedName>
    <definedName function="false" hidden="true" name="IQ_AIR_AIRPLANES_SUBLEASED" vbProcedure="false">"c2841"</definedName>
    <definedName function="false" hidden="true" name="IQ_AIR_ASK" vbProcedure="false">"c2813"</definedName>
    <definedName function="false" hidden="true" name="IQ_AIR_ASK_INCREASE" vbProcedure="false">"c2826"</definedName>
    <definedName function="false" hidden="true" name="IQ_AIR_ASM" vbProcedure="false">"c2812"</definedName>
    <definedName function="false" hidden="true" name="IQ_AIR_ASM_INCREASE" vbProcedure="false">"c2825"</definedName>
    <definedName function="false" hidden="true" name="IQ_AIR_AVG_AGE" vbProcedure="false">"c2843"</definedName>
    <definedName function="false" hidden="true" name="IQ_AIR_BREAK_EVEN_FACTOR" vbProcedure="false">"c2822"</definedName>
    <definedName function="false" hidden="true" name="IQ_AIR_CAPITAL_LEASE" vbProcedure="false">"c2833"</definedName>
    <definedName function="false" hidden="true" name="IQ_AIR_COMPLETION_FACTOR" vbProcedure="false">"c2824"</definedName>
    <definedName function="false" hidden="true" name="IQ_AIR_ENPLANED_PSGRS" vbProcedure="false">"c2809"</definedName>
    <definedName function="false" hidden="true" name="IQ_AIR_FUEL_CONSUMED" vbProcedure="false">"c2806"</definedName>
    <definedName function="false" hidden="true" name="IQ_AIR_FUEL_CONSUMED_L" vbProcedure="false">"c2807"</definedName>
    <definedName function="false" hidden="true" name="IQ_AIR_FUEL_COST" vbProcedure="false">"c2803"</definedName>
    <definedName function="false" hidden="true" name="IQ_AIR_FUEL_COST_L" vbProcedure="false">"c2804"</definedName>
    <definedName function="false" hidden="true" name="IQ_AIR_FUEL_EXP" vbProcedure="false">"c2802"</definedName>
    <definedName function="false" hidden="true" name="IQ_AIR_FUEL_EXP_PERCENT" vbProcedure="false">"c2805"</definedName>
    <definedName function="false" hidden="true" name="IQ_AIR_LEASED" vbProcedure="false">"c2835"</definedName>
    <definedName function="false" hidden="true" name="IQ_AIR_LOAD_FACTOR" vbProcedure="false">"c2823"</definedName>
    <definedName function="false" hidden="true" name="IQ_AIR_NEW_AIRPLANES" vbProcedure="false">"c2839"</definedName>
    <definedName function="false" hidden="true" name="IQ_AIR_OPER_EXP_ASK" vbProcedure="false">"c2821"</definedName>
    <definedName function="false" hidden="true" name="IQ_AIR_OPER_EXP_ASM" vbProcedure="false">"c2820"</definedName>
    <definedName function="false" hidden="true" name="IQ_AIR_OPER_LEASE" vbProcedure="false">"c2834"</definedName>
    <definedName function="false" hidden="true" name="IQ_AIR_OPER_REV_YIELD_ASK" vbProcedure="false">"c2819"</definedName>
    <definedName function="false" hidden="true" name="IQ_AIR_OPER_REV_YIELD_ASM" vbProcedure="false">"c2818"</definedName>
    <definedName function="false" hidden="true" name="IQ_AIR_OPTIONS" vbProcedure="false">"c2837"</definedName>
    <definedName function="false" hidden="true" name="IQ_AIR_ORDERS" vbProcedure="false">"c2836"</definedName>
    <definedName function="false" hidden="true" name="IQ_AIR_OWNED" vbProcedure="false">"c2832"</definedName>
    <definedName function="false" hidden="true" name="IQ_AIR_PSGR_REV_YIELD_ASK" vbProcedure="false">"c2817"</definedName>
    <definedName function="false" hidden="true" name="IQ_AIR_PSGR_REV_YIELD_ASM" vbProcedure="false">"c2816"</definedName>
    <definedName function="false" hidden="true" name="IQ_AIR_PSGR_REV_YIELD_RPK" vbProcedure="false">"c2815"</definedName>
    <definedName function="false" hidden="true" name="IQ_AIR_PSGR_REV_YIELD_RPM" vbProcedure="false">"c2814"</definedName>
    <definedName function="false" hidden="true" name="IQ_AIR_PURCHASE_RIGHTS" vbProcedure="false">"c2838"</definedName>
    <definedName function="false" hidden="true" name="IQ_AIR_RETIRED_AIRPLANES" vbProcedure="false">"c2840"</definedName>
    <definedName function="false" hidden="true" name="IQ_AIR_REV_PSGRS_CARRIED" vbProcedure="false">"c2808"</definedName>
    <definedName function="false" hidden="true" name="IQ_AIR_REV_SCHEDULED_SERVICE" vbProcedure="false">"c2830"</definedName>
    <definedName function="false" hidden="true" name="IQ_AIR_RPK" vbProcedure="false">"c2811"</definedName>
    <definedName function="false" hidden="true" name="IQ_AIR_RPM" vbProcedure="false">"c2810"</definedName>
    <definedName function="false" hidden="true" name="IQ_AIR_STAGE_LENGTH" vbProcedure="false">"c2828"</definedName>
    <definedName function="false" hidden="true" name="IQ_AIR_STAGE_LENGTH_KM" vbProcedure="false">"c2829"</definedName>
    <definedName function="false" hidden="true" name="IQ_AIR_TOTAL" vbProcedure="false">"c2831"</definedName>
    <definedName function="false" hidden="true" name="IQ_AIR_UTILIZATION" vbProcedure="false">"c2827"</definedName>
    <definedName function="false" hidden="true" name="IQ_ALLOWANCE_10YR_ANN_CAGR" vbProcedure="false">"c6035"</definedName>
    <definedName function="false" hidden="true" name="IQ_ALLOWANCE_10YR_ANN_GROWTH" vbProcedure="false">"c18"</definedName>
    <definedName function="false" hidden="true" name="IQ_ALLOWANCE_1YR_ANN_GROWTH" vbProcedure="false">"c19"</definedName>
    <definedName function="false" hidden="true" name="IQ_ALLOWANCE_2YR_ANN_CAGR" vbProcedure="false">"c6036"</definedName>
    <definedName function="false" hidden="true" name="IQ_ALLOWANCE_2YR_ANN_GROWTH" vbProcedure="false">"c20"</definedName>
    <definedName function="false" hidden="true" name="IQ_ALLOWANCE_3YR_ANN_CAGR" vbProcedure="false">"c6037"</definedName>
    <definedName function="false" hidden="true" name="IQ_ALLOWANCE_3YR_ANN_GROWTH" vbProcedure="false">"c21"</definedName>
    <definedName function="false" hidden="true" name="IQ_ALLOWANCE_5YR_ANN_CAGR" vbProcedure="false">"c6038"</definedName>
    <definedName function="false" hidden="true" name="IQ_ALLOWANCE_5YR_ANN_GROWTH" vbProcedure="false">"c22"</definedName>
    <definedName function="false" hidden="true" name="IQ_ALLOWANCE_7YR_ANN_CAGR" vbProcedure="false">"c6039"</definedName>
    <definedName function="false" hidden="true" name="IQ_ALLOWANCE_7YR_ANN_GROWTH" vbProcedure="false">"c23"</definedName>
    <definedName function="false" hidden="true" name="IQ_ALLOWANCE_CHARGE_OFFS" vbProcedure="false">"c24"</definedName>
    <definedName function="false" hidden="true" name="IQ_ALLOWANCE_NON_PERF_LOANS" vbProcedure="false">"c25"</definedName>
    <definedName function="false" hidden="true" name="IQ_ALLOWANCE_TOTAL_LOANS" vbProcedure="false">"c26"</definedName>
    <definedName function="false" hidden="true" name="IQ_ALLOW_BORROW_CONST" vbProcedure="false">"c15"</definedName>
    <definedName function="false" hidden="true" name="IQ_ALLOW_CONST" vbProcedure="false">"c1342"</definedName>
    <definedName function="false" hidden="true" name="IQ_ALLOW_DOUBT_ACCT" vbProcedure="false">"c2092"</definedName>
    <definedName function="false" hidden="true" name="IQ_ALLOW_EQUITY_CONST" vbProcedure="false">"c16"</definedName>
    <definedName function="false" hidden="true" name="IQ_ALLOW_LL" vbProcedure="false">"c17"</definedName>
    <definedName function="false" hidden="true" name="IQ_AMORTIZATION" vbProcedure="false">"c1591"</definedName>
    <definedName function="false" hidden="true" name="IQ_AMT_OUT" vbProcedure="false">"c2145"</definedName>
    <definedName function="false" hidden="true" name="IQ_ANNUALIZED_DIVIDEND" vbProcedure="false">"c1579"</definedName>
    <definedName function="false" hidden="true" name="IQ_ANNUITY_LIAB" vbProcedure="false">"c27"</definedName>
    <definedName function="false" hidden="true" name="IQ_ANNUITY_PAY" vbProcedure="false">"c28"</definedName>
    <definedName function="false" hidden="true" name="IQ_ANNUITY_POLICY_EXP" vbProcedure="false">"c29"</definedName>
    <definedName function="false" hidden="true" name="IQ_ANNUITY_REC" vbProcedure="false">"c30"</definedName>
    <definedName function="false" hidden="true" name="IQ_ANNUITY_REV" vbProcedure="false">"c31"</definedName>
    <definedName function="false" hidden="true" name="IQ_ANNU_DISTRIBUTION_UNIT" vbProcedure="false">"c3004"</definedName>
    <definedName function="false" hidden="true" name="IQ_AP" vbProcedure="false">"c32"</definedName>
    <definedName function="false" hidden="true" name="IQ_APIC" vbProcedure="false">"c39"</definedName>
    <definedName function="false" hidden="true" name="IQ_AP_BNK" vbProcedure="false">"c33"</definedName>
    <definedName function="false" hidden="true" name="IQ_AP_BR" vbProcedure="false">"c34"</definedName>
    <definedName function="false" hidden="true" name="IQ_AP_FIN" vbProcedure="false">"c35"</definedName>
    <definedName function="false" hidden="true" name="IQ_AP_INS" vbProcedure="false">"c36"</definedName>
    <definedName function="false" hidden="true" name="IQ_AP_RE" vbProcedure="false">"c6196"</definedName>
    <definedName function="false" hidden="true" name="IQ_AP_REIT" vbProcedure="false">"c37"</definedName>
    <definedName function="false" hidden="true" name="IQ_AP_UTI" vbProcedure="false">"c38"</definedName>
    <definedName function="false" hidden="true" name="IQ_AR" vbProcedure="false">"c40"</definedName>
    <definedName function="false" hidden="true" name="IQ_ARPU" vbProcedure="false">"c2126"</definedName>
    <definedName function="false" hidden="true" name="IQ_AR_BR" vbProcedure="false">"c41"</definedName>
    <definedName function="false" hidden="true" name="IQ_AR_LT" vbProcedure="false">"c42"</definedName>
    <definedName function="false" hidden="true" name="IQ_AR_RE" vbProcedure="false">"c6197"</definedName>
    <definedName function="false" hidden="true" name="IQ_AR_REIT" vbProcedure="false">"c43"</definedName>
    <definedName function="false" hidden="true" name="IQ_AR_TURNS" vbProcedure="false">"c44"</definedName>
    <definedName function="false" hidden="true" name="IQ_AR_UTI" vbProcedure="false">"c45"</definedName>
    <definedName function="false" hidden="true" name="IQ_ASSETS_CAP_LEASE_DEPR" vbProcedure="false">"c2068"</definedName>
    <definedName function="false" hidden="true" name="IQ_ASSETS_CAP_LEASE_GROSS" vbProcedure="false">"c2069"</definedName>
    <definedName function="false" hidden="true" name="IQ_ASSETS_OPER_LEASE_DEPR" vbProcedure="false">"c2070"</definedName>
    <definedName function="false" hidden="true" name="IQ_ASSETS_OPER_LEASE_GROSS" vbProcedure="false">"c2071"</definedName>
    <definedName function="false" hidden="true" name="IQ_ASSET_MGMT_FEE" vbProcedure="false">"c46"</definedName>
    <definedName function="false" hidden="true" name="IQ_ASSET_TURNS" vbProcedure="false">"c47"</definedName>
    <definedName function="false" hidden="true" name="IQ_ASSET_WRITEDOWN" vbProcedure="false">"c48"</definedName>
    <definedName function="false" hidden="true" name="IQ_ASSET_WRITEDOWN_BNK" vbProcedure="false">"c49"</definedName>
    <definedName function="false" hidden="true" name="IQ_ASSET_WRITEDOWN_BR" vbProcedure="false">"c50"</definedName>
    <definedName function="false" hidden="true" name="IQ_ASSET_WRITEDOWN_CF" vbProcedure="false">"c51"</definedName>
    <definedName function="false" hidden="true" name="IQ_ASSET_WRITEDOWN_CF_BNK" vbProcedure="false">"c52"</definedName>
    <definedName function="false" hidden="true" name="IQ_ASSET_WRITEDOWN_CF_BR" vbProcedure="false">"c53"</definedName>
    <definedName function="false" hidden="true" name="IQ_ASSET_WRITEDOWN_CF_FIN" vbProcedure="false">"c54"</definedName>
    <definedName function="false" hidden="true" name="IQ_ASSET_WRITEDOWN_CF_INS" vbProcedure="false">"c55"</definedName>
    <definedName function="false" hidden="true" name="IQ_ASSET_WRITEDOWN_CF_RE" vbProcedure="false">"c6198"</definedName>
    <definedName function="false" hidden="true" name="IQ_ASSET_WRITEDOWN_CF_REIT" vbProcedure="false">"c56"</definedName>
    <definedName function="false" hidden="true" name="IQ_ASSET_WRITEDOWN_CF_UTI" vbProcedure="false">"c57"</definedName>
    <definedName function="false" hidden="true" name="IQ_ASSET_WRITEDOWN_FIN" vbProcedure="false">"c58"</definedName>
    <definedName function="false" hidden="true" name="IQ_ASSET_WRITEDOWN_INS" vbProcedure="false">"c59"</definedName>
    <definedName function="false" hidden="true" name="IQ_ASSET_WRITEDOWN_RE" vbProcedure="false">"c6199"</definedName>
    <definedName function="false" hidden="true" name="IQ_ASSET_WRITEDOWN_REIT" vbProcedure="false">"c60"</definedName>
    <definedName function="false" hidden="true" name="IQ_ASSET_WRITEDOWN_UTI" vbProcedure="false">"c61"</definedName>
    <definedName function="false" hidden="true" name="IQ_ASSUMED_AH_EARNED" vbProcedure="false">"c2741"</definedName>
    <definedName function="false" hidden="true" name="IQ_ASSUMED_EARNED" vbProcedure="false">"c2731"</definedName>
    <definedName function="false" hidden="true" name="IQ_ASSUMED_LIFE_EARNED" vbProcedure="false">"c2736"</definedName>
    <definedName function="false" hidden="true" name="IQ_ASSUMED_LIFE_IN_FORCE" vbProcedure="false">"c2766"</definedName>
    <definedName function="false" hidden="true" name="IQ_ASSUMED_PC_EARNED" vbProcedure="false">"c2746"</definedName>
    <definedName function="false" hidden="true" name="IQ_ASSUMED_WRITTEN" vbProcedure="false">"c2725"</definedName>
    <definedName function="false" hidden="true" name="IQ_AUDITOR_NAME" vbProcedure="false">"c1539"</definedName>
    <definedName function="false" hidden="true" name="IQ_AUDITOR_OPINION" vbProcedure="false">"c1540"</definedName>
    <definedName function="false" hidden="true" name="IQ_AUTO_WRITTEN" vbProcedure="false">"c62"</definedName>
    <definedName function="false" hidden="true" name="IQ_AVG_BANK_ASSETS" vbProcedure="false">"c2072"</definedName>
    <definedName function="false" hidden="true" name="IQ_AVG_BANK_LOANS" vbProcedure="false">"c2073"</definedName>
    <definedName function="false" hidden="true" name="IQ_AVG_BROKER_REC" vbProcedure="false">"c63"</definedName>
    <definedName function="false" hidden="true" name="IQ_AVG_BROKER_REC_NO" vbProcedure="false">"c64"</definedName>
    <definedName function="false" hidden="true" name="IQ_AVG_BROKER_REC_NO_REUT" vbProcedure="false">"c5315"</definedName>
    <definedName function="false" hidden="true" name="IQ_AVG_BROKER_REC_REUT" vbProcedure="false">"c3630"</definedName>
    <definedName function="false" hidden="true" name="IQ_AVG_DAILY_VOL" vbProcedure="false">"c65"</definedName>
    <definedName function="false" hidden="true" name="IQ_AVG_EMPLOYEES" vbProcedure="false">"c6019"</definedName>
    <definedName function="false" hidden="true" name="IQ_AVG_INDUSTRY_REC" vbProcedure="false">"c4455"</definedName>
    <definedName function="false" hidden="true" name="IQ_AVG_INDUSTRY_REC_NO" vbProcedure="false">"c4454"</definedName>
    <definedName function="false" hidden="true" name="IQ_AVG_INT_BEAR_LIAB" vbProcedure="false">"c66"</definedName>
    <definedName function="false" hidden="true" name="IQ_AVG_INT_BEAR_LIAB_10YR_ANN_CAGR" vbProcedure="false">"c6040"</definedName>
    <definedName function="false" hidden="true" name="IQ_AVG_INT_BEAR_LIAB_10YR_ANN_GROWTH" vbProcedure="false">"c67"</definedName>
    <definedName function="false" hidden="true" name="IQ_AVG_INT_BEAR_LIAB_1YR_ANN_GROWTH" vbProcedure="false">"c68"</definedName>
    <definedName function="false" hidden="true" name="IQ_AVG_INT_BEAR_LIAB_2YR_ANN_CAGR" vbProcedure="false">"c6041"</definedName>
    <definedName function="false" hidden="true" name="IQ_AVG_INT_BEAR_LIAB_2YR_ANN_GROWTH" vbProcedure="false">"c69"</definedName>
    <definedName function="false" hidden="true" name="IQ_AVG_INT_BEAR_LIAB_3YR_ANN_CAGR" vbProcedure="false">"c6042"</definedName>
    <definedName function="false" hidden="true" name="IQ_AVG_INT_BEAR_LIAB_3YR_ANN_GROWTH" vbProcedure="false">"c70"</definedName>
    <definedName function="false" hidden="true" name="IQ_AVG_INT_BEAR_LIAB_5YR_ANN_CAGR" vbProcedure="false">"c6043"</definedName>
    <definedName function="false" hidden="true" name="IQ_AVG_INT_BEAR_LIAB_5YR_ANN_GROWTH" vbProcedure="false">"c71"</definedName>
    <definedName function="false" hidden="true" name="IQ_AVG_INT_BEAR_LIAB_7YR_ANN_CAGR" vbProcedure="false">"c6044"</definedName>
    <definedName function="false" hidden="true" name="IQ_AVG_INT_BEAR_LIAB_7YR_ANN_GROWTH" vbProcedure="false">"c72"</definedName>
    <definedName function="false" hidden="true" name="IQ_AVG_INT_EARN_ASSETS" vbProcedure="false">"c73"</definedName>
    <definedName function="false" hidden="true" name="IQ_AVG_INT_EARN_ASSETS_10YR_ANN_CAGR" vbProcedure="false">"c6045"</definedName>
    <definedName function="false" hidden="true" name="IQ_AVG_INT_EARN_ASSETS_10YR_ANN_GROWTH" vbProcedure="false">"c74"</definedName>
    <definedName function="false" hidden="true" name="IQ_AVG_INT_EARN_ASSETS_1YR_ANN_GROWTH" vbProcedure="false">"c75"</definedName>
    <definedName function="false" hidden="true" name="IQ_AVG_INT_EARN_ASSETS_2YR_ANN_CAGR" vbProcedure="false">"c6046"</definedName>
    <definedName function="false" hidden="true" name="IQ_AVG_INT_EARN_ASSETS_2YR_ANN_GROWTH" vbProcedure="false">"c76"</definedName>
    <definedName function="false" hidden="true" name="IQ_AVG_INT_EARN_ASSETS_3YR_ANN_CAGR" vbProcedure="false">"c6047"</definedName>
    <definedName function="false" hidden="true" name="IQ_AVG_INT_EARN_ASSETS_3YR_ANN_GROWTH" vbProcedure="false">"c77"</definedName>
    <definedName function="false" hidden="true" name="IQ_AVG_INT_EARN_ASSETS_5YR_ANN_CAGR" vbProcedure="false">"c6048"</definedName>
    <definedName function="false" hidden="true" name="IQ_AVG_INT_EARN_ASSETS_5YR_ANN_GROWTH" vbProcedure="false">"c78"</definedName>
    <definedName function="false" hidden="true" name="IQ_AVG_INT_EARN_ASSETS_7YR_ANN_CAGR" vbProcedure="false">"c6049"</definedName>
    <definedName function="false" hidden="true" name="IQ_AVG_INT_EARN_ASSETS_7YR_ANN_GROWTH" vbProcedure="false">"c79"</definedName>
    <definedName function="false" hidden="true" name="IQ_AVG_MKTCAP" vbProcedure="false">"c80"</definedName>
    <definedName function="false" hidden="true" name="IQ_AVG_PRICE" vbProcedure="false">"c81"</definedName>
    <definedName function="false" hidden="true" name="IQ_AVG_SHAREOUTSTANDING" vbProcedure="false">"c83"</definedName>
    <definedName function="false" hidden="true" name="IQ_AVG_TEMP_EMPLOYEES" vbProcedure="false">"c6020"</definedName>
    <definedName function="false" hidden="true" name="IQ_AVG_TEV" vbProcedure="false">"c84"</definedName>
    <definedName function="false" hidden="true" name="IQ_AVG_VOLUME" vbProcedure="false">"c1346"</definedName>
    <definedName function="false" hidden="true" name="IQ_BANK_DEBT" vbProcedure="false">"c2544"</definedName>
    <definedName function="false" hidden="true" name="IQ_BANK_DEBT_PCT" vbProcedure="false">"c2545"</definedName>
    <definedName function="false" hidden="true" name="IQ_BASIC_EPS_EXCL" vbProcedure="false">"c85"</definedName>
    <definedName function="false" hidden="true" name="IQ_BASIC_EPS_INCL" vbProcedure="false">"c86"</definedName>
    <definedName function="false" hidden="true" name="IQ_BASIC_NORMAL_EPS" vbProcedure="false">"c1592"</definedName>
    <definedName function="false" hidden="true" name="IQ_BASIC_OUTSTANDING_CURRENT_EST" vbProcedure="false">"c4128"</definedName>
    <definedName function="false" hidden="true" name="IQ_BASIC_OUTSTANDING_CURRENT_HIGH_EST" vbProcedure="false">"c4129"</definedName>
    <definedName function="false" hidden="true" name="IQ_BASIC_OUTSTANDING_CURRENT_LOW_EST" vbProcedure="false">"c4130"</definedName>
    <definedName function="false" hidden="true" name="IQ_BASIC_OUTSTANDING_CURRENT_MEDIAN_EST" vbProcedure="false">"c4131"</definedName>
    <definedName function="false" hidden="true" name="IQ_BASIC_OUTSTANDING_CURRENT_NUM_EST" vbProcedure="false">"c4132"</definedName>
    <definedName function="false" hidden="true" name="IQ_BASIC_OUTSTANDING_CURRENT_STDDEV_EST" vbProcedure="false">"c4133"</definedName>
    <definedName function="false" hidden="true" name="IQ_BASIC_OUTSTANDING_EST" vbProcedure="false">"c4134"</definedName>
    <definedName function="false" hidden="true" name="IQ_BASIC_OUTSTANDING_HIGH_EST" vbProcedure="false">"c4135"</definedName>
    <definedName function="false" hidden="true" name="IQ_BASIC_OUTSTANDING_LOW_EST" vbProcedure="false">"c4136"</definedName>
    <definedName function="false" hidden="true" name="IQ_BASIC_OUTSTANDING_MEDIAN_EST" vbProcedure="false">"c4137"</definedName>
    <definedName function="false" hidden="true" name="IQ_BASIC_OUTSTANDING_NUM_EST" vbProcedure="false">"c4138"</definedName>
    <definedName function="false" hidden="true" name="IQ_BASIC_OUTSTANDING_STDDEV_EST" vbProcedure="false">"c4139"</definedName>
    <definedName function="false" hidden="true" name="IQ_BASIC_WEIGHT" vbProcedure="false">"c87"</definedName>
    <definedName function="false" hidden="true" name="IQ_BASIC_WEIGHT_EST" vbProcedure="false">"c4140"</definedName>
    <definedName function="false" hidden="true" name="IQ_BASIC_WEIGHT_GUIDANCE" vbProcedure="false">"c4141"</definedName>
    <definedName function="false" hidden="true" name="IQ_BASIC_WEIGHT_HIGH_EST" vbProcedure="false">"c4142"</definedName>
    <definedName function="false" hidden="true" name="IQ_BASIC_WEIGHT_LOW_EST" vbProcedure="false">"c4143"</definedName>
    <definedName function="false" hidden="true" name="IQ_BASIC_WEIGHT_MEDIAN_EST" vbProcedure="false">"c4144"</definedName>
    <definedName function="false" hidden="true" name="IQ_BASIC_WEIGHT_NUM_EST" vbProcedure="false">"c4145"</definedName>
    <definedName function="false" hidden="true" name="IQ_BASIC_WEIGHT_STDDEV_EST" vbProcedure="false">"c4146"</definedName>
    <definedName function="false" hidden="true" name="IQ_BENCHMARK_SECURITY" vbProcedure="false">"c2154"</definedName>
    <definedName function="false" hidden="true" name="IQ_BENCHMARK_SPRD" vbProcedure="false">"c2153"</definedName>
    <definedName function="false" hidden="true" name="IQ_BETA" vbProcedure="false">"c2133"</definedName>
    <definedName function="false" hidden="true" name="IQ_BETA_1YR" vbProcedure="false">"c1966"</definedName>
    <definedName function="false" hidden="true" name="IQ_BETA_1YR_RSQ" vbProcedure="false">"c2132"</definedName>
    <definedName function="false" hidden="true" name="IQ_BETA_2YR" vbProcedure="false">"c1965"</definedName>
    <definedName function="false" hidden="true" name="IQ_BETA_2YR_RSQ" vbProcedure="false">"c2131"</definedName>
    <definedName function="false" hidden="true" name="IQ_BETA_5YR" vbProcedure="false">"c88"</definedName>
    <definedName function="false" hidden="true" name="IQ_BETA_5YR_RSQ" vbProcedure="false">"c2130"</definedName>
    <definedName function="false" hidden="true" name="IQ_BIG_INT_BEAR_CD" vbProcedure="false">"c89"</definedName>
    <definedName function="false" hidden="true" name="IQ_BOARD_MEMBER" vbProcedure="false">"c96"</definedName>
    <definedName function="false" hidden="true" name="IQ_BOARD_MEMBER_BACKGROUND" vbProcedure="false">"c2101"</definedName>
    <definedName function="false" hidden="true" name="IQ_BOARD_MEMBER_TITLE" vbProcedure="false">"c97"</definedName>
    <definedName function="false" hidden="true" name="IQ_BOND_COUPON" vbProcedure="false">"c2183"</definedName>
    <definedName function="false" hidden="true" name="IQ_BOND_COUPON_TYPE" vbProcedure="false">"c2184"</definedName>
    <definedName function="false" hidden="true" name="IQ_BOND_PRICE" vbProcedure="false">"c2162"</definedName>
    <definedName function="false" hidden="true" name="IQ_BROK_COMISSION" vbProcedure="false">"c98"</definedName>
    <definedName function="false" hidden="true" name="IQ_BROK_COMMISSION" vbProcedure="false">"c3514"</definedName>
    <definedName function="false" hidden="true" name="IQ_BUILDINGS" vbProcedure="false">"c99"</definedName>
    <definedName function="false" hidden="true" name="IQ_BUSINESS_DESCRIPTION" vbProcedure="false">"c322"</definedName>
    <definedName function="false" hidden="true" name="IQ_BUS_SEG_ASSETS" vbProcedure="false">"c4067"</definedName>
    <definedName function="false" hidden="true" name="IQ_BUS_SEG_ASSETS_ABS" vbProcedure="false">"c4089"</definedName>
    <definedName function="false" hidden="true" name="IQ_BUS_SEG_ASSETS_TOTAL" vbProcedure="false">"c4112"</definedName>
    <definedName function="false" hidden="true" name="IQ_BUS_SEG_CAPEX" vbProcedure="false">"c4079"</definedName>
    <definedName function="false" hidden="true" name="IQ_BUS_SEG_CAPEX_ABS" vbProcedure="false">"c4101"</definedName>
    <definedName function="false" hidden="true" name="IQ_BUS_SEG_CAPEX_TOTAL" vbProcedure="false">"c4116"</definedName>
    <definedName function="false" hidden="true" name="IQ_BUS_SEG_DA" vbProcedure="false">"c4078"</definedName>
    <definedName function="false" hidden="true" name="IQ_BUS_SEG_DA_ABS" vbProcedure="false">"c4100"</definedName>
    <definedName function="false" hidden="true" name="IQ_BUS_SEG_DA_TOTAL" vbProcedure="false">"c4115"</definedName>
    <definedName function="false" hidden="true" name="IQ_BUS_SEG_EARNINGS_OP" vbProcedure="false">"c4063"</definedName>
    <definedName function="false" hidden="true" name="IQ_BUS_SEG_EARNINGS_OP_ABS" vbProcedure="false">"c4085"</definedName>
    <definedName function="false" hidden="true" name="IQ_BUS_SEG_EARNINGS_OP_TOTAL" vbProcedure="false">"c4108"</definedName>
    <definedName function="false" hidden="true" name="IQ_BUS_SEG_EBT" vbProcedure="false">"c4064"</definedName>
    <definedName function="false" hidden="true" name="IQ_BUS_SEG_EBT_ABS" vbProcedure="false">"c4086"</definedName>
    <definedName function="false" hidden="true" name="IQ_BUS_SEG_EBT_TOTAL" vbProcedure="false">"c4110"</definedName>
    <definedName function="false" hidden="true" name="IQ_BUS_SEG_GP" vbProcedure="false">"c4066"</definedName>
    <definedName function="false" hidden="true" name="IQ_BUS_SEG_GP_ABS" vbProcedure="false">"c4088"</definedName>
    <definedName function="false" hidden="true" name="IQ_BUS_SEG_GP_TOTAL" vbProcedure="false">"c4109"</definedName>
    <definedName function="false" hidden="true" name="IQ_BUS_SEG_INC_TAX" vbProcedure="false">"c4077"</definedName>
    <definedName function="false" hidden="true" name="IQ_BUS_SEG_INC_TAX_ABS" vbProcedure="false">"c4099"</definedName>
    <definedName function="false" hidden="true" name="IQ_BUS_SEG_INC_TAX_TOTAL" vbProcedure="false">"c4114"</definedName>
    <definedName function="false" hidden="true" name="IQ_BUS_SEG_INTEREST_EXP" vbProcedure="false">"c4076"</definedName>
    <definedName function="false" hidden="true" name="IQ_BUS_SEG_INTEREST_EXP_ABS" vbProcedure="false">"c4098"</definedName>
    <definedName function="false" hidden="true" name="IQ_BUS_SEG_INTEREST_EXP_TOTAL" vbProcedure="false">"c4113"</definedName>
    <definedName function="false" hidden="true" name="IQ_BUS_SEG_NAME" vbProcedure="false">"c5482"</definedName>
    <definedName function="false" hidden="true" name="IQ_BUS_SEG_NAME_ABS" vbProcedure="false">"c5483"</definedName>
    <definedName function="false" hidden="true" name="IQ_BUS_SEG_NI" vbProcedure="false">"c4065"</definedName>
    <definedName function="false" hidden="true" name="IQ_BUS_SEG_NI_ABS" vbProcedure="false">"c4087"</definedName>
    <definedName function="false" hidden="true" name="IQ_BUS_SEG_NI_TOTAL" vbProcedure="false">"c4111"</definedName>
    <definedName function="false" hidden="true" name="IQ_BUS_SEG_OPER_INC" vbProcedure="false">"c4062"</definedName>
    <definedName function="false" hidden="true" name="IQ_BUS_SEG_OPER_INC_ABS" vbProcedure="false">"c4084"</definedName>
    <definedName function="false" hidden="true" name="IQ_BUS_SEG_OPER_INC_TOTAL" vbProcedure="false">"c4107"</definedName>
    <definedName function="false" hidden="true" name="IQ_BUS_SEG_REV" vbProcedure="false">"c4068"</definedName>
    <definedName function="false" hidden="true" name="IQ_BUS_SEG_REV_ABS" vbProcedure="false">"c4090"</definedName>
    <definedName function="false" hidden="true" name="IQ_BUS_SEG_REV_TOTAL" vbProcedure="false">"c4106"</definedName>
    <definedName function="false" hidden="true" name="IQ_BV_ACT_OR_EST_REUT" vbProcedure="false">"c5471"</definedName>
    <definedName function="false" hidden="true" name="IQ_BV_EST_REUT" vbProcedure="false">"c5403"</definedName>
    <definedName function="false" hidden="true" name="IQ_BV_HIGH_EST_REUT" vbProcedure="false">"c5405"</definedName>
    <definedName function="false" hidden="true" name="IQ_BV_LOW_EST_REUT" vbProcedure="false">"c5406"</definedName>
    <definedName function="false" hidden="true" name="IQ_BV_MEDIAN_EST_REUT" vbProcedure="false">"c5404"</definedName>
    <definedName function="false" hidden="true" name="IQ_BV_NUM_EST_REUT" vbProcedure="false">"c5407"</definedName>
    <definedName function="false" hidden="true" name="IQ_BV_OVER_SHARES" vbProcedure="false">"c1349"</definedName>
    <definedName function="false" hidden="true" name="IQ_BV_SHARE" vbProcedure="false">"c100"</definedName>
    <definedName function="false" hidden="true" name="IQ_BV_SHARE_ACT_OR_EST" vbProcedure="false">"c3587"</definedName>
    <definedName function="false" hidden="true" name="IQ_BV_SHARE_ACT_OR_EST_REUT" vbProcedure="false">"c5477"</definedName>
    <definedName function="false" hidden="true" name="IQ_BV_SHARE_EST" vbProcedure="false">"c3541"</definedName>
    <definedName function="false" hidden="true" name="IQ_BV_SHARE_EST_REUT" vbProcedure="false">"c5439"</definedName>
    <definedName function="false" hidden="true" name="IQ_BV_SHARE_HIGH_EST" vbProcedure="false">"c3542"</definedName>
    <definedName function="false" hidden="true" name="IQ_BV_SHARE_HIGH_EST_REUT" vbProcedure="false">"c5441"</definedName>
    <definedName function="false" hidden="true" name="IQ_BV_SHARE_LOW_EST" vbProcedure="false">"c3543"</definedName>
    <definedName function="false" hidden="true" name="IQ_BV_SHARE_LOW_EST_REUT" vbProcedure="false">"c5442"</definedName>
    <definedName function="false" hidden="true" name="IQ_BV_SHARE_MEDIAN_EST" vbProcedure="false">"c3544"</definedName>
    <definedName function="false" hidden="true" name="IQ_BV_SHARE_MEDIAN_EST_REUT" vbProcedure="false">"c5440"</definedName>
    <definedName function="false" hidden="true" name="IQ_BV_SHARE_NUM_EST" vbProcedure="false">"c3539"</definedName>
    <definedName function="false" hidden="true" name="IQ_BV_SHARE_NUM_EST_REUT" vbProcedure="false">"c5443"</definedName>
    <definedName function="false" hidden="true" name="IQ_BV_SHARE_STDDEV_EST" vbProcedure="false">"c3540"</definedName>
    <definedName function="false" hidden="true" name="IQ_BV_SHARE_STDDEV_EST_REUT" vbProcedure="false">"c5444"</definedName>
    <definedName function="false" hidden="true" name="IQ_BV_STDDEV_EST_REUT" vbProcedure="false">"c5408"</definedName>
    <definedName function="false" hidden="true" name="IQ_CABLE_ARPU" vbProcedure="false">"c2869"</definedName>
    <definedName function="false" hidden="true" name="IQ_CABLE_ARPU_ANALOG" vbProcedure="false">"c2864"</definedName>
    <definedName function="false" hidden="true" name="IQ_CABLE_ARPU_BASIC" vbProcedure="false">"c2866"</definedName>
    <definedName function="false" hidden="true" name="IQ_CABLE_ARPU_BBAND" vbProcedure="false">"c2867"</definedName>
    <definedName function="false" hidden="true" name="IQ_CABLE_ARPU_DIG" vbProcedure="false">"c2865"</definedName>
    <definedName function="false" hidden="true" name="IQ_CABLE_ARPU_PHONE" vbProcedure="false">"c2868"</definedName>
    <definedName function="false" hidden="true" name="IQ_CABLE_BASIC_PENETRATION" vbProcedure="false">"c2850"</definedName>
    <definedName function="false" hidden="true" name="IQ_CABLE_BBAND_PENETRATION" vbProcedure="false">"c2852"</definedName>
    <definedName function="false" hidden="true" name="IQ_CABLE_BBAND_PENETRATION_THP" vbProcedure="false">"c2851"</definedName>
    <definedName function="false" hidden="true" name="IQ_CABLE_CHURN" vbProcedure="false">"c2874"</definedName>
    <definedName function="false" hidden="true" name="IQ_CABLE_CHURN_BASIC" vbProcedure="false">"c2871"</definedName>
    <definedName function="false" hidden="true" name="IQ_CABLE_CHURN_BBAND" vbProcedure="false">"c2872"</definedName>
    <definedName function="false" hidden="true" name="IQ_CABLE_CHURN_DIG" vbProcedure="false">"c2870"</definedName>
    <definedName function="false" hidden="true" name="IQ_CABLE_CHURN_PHONE" vbProcedure="false">"c2873"</definedName>
    <definedName function="false" hidden="true" name="IQ_CABLE_HOMES_PER_MILE" vbProcedure="false">"c2849"</definedName>
    <definedName function="false" hidden="true" name="IQ_CABLE_HP_BBAND" vbProcedure="false">"c2845"</definedName>
    <definedName function="false" hidden="true" name="IQ_CABLE_HP_DIG" vbProcedure="false">"c2844"</definedName>
    <definedName function="false" hidden="true" name="IQ_CABLE_HP_PHONE" vbProcedure="false">"c2846"</definedName>
    <definedName function="false" hidden="true" name="IQ_CABLE_MILES_PASSED" vbProcedure="false">"c2848"</definedName>
    <definedName function="false" hidden="true" name="IQ_CABLE_OTHER_REV" vbProcedure="false">"c2882"</definedName>
    <definedName function="false" hidden="true" name="IQ_CABLE_PHONE_PENETRATION" vbProcedure="false">"c2853"</definedName>
    <definedName function="false" hidden="true" name="IQ_CABLE_PROGRAMMING_COSTS" vbProcedure="false">"c2884"</definedName>
    <definedName function="false" hidden="true" name="IQ_CABLE_REV_ADVERT" vbProcedure="false">"c2880"</definedName>
    <definedName function="false" hidden="true" name="IQ_CABLE_REV_ANALOG" vbProcedure="false">"c2875"</definedName>
    <definedName function="false" hidden="true" name="IQ_CABLE_REV_BASIC" vbProcedure="false">"c2877"</definedName>
    <definedName function="false" hidden="true" name="IQ_CABLE_REV_BBAND" vbProcedure="false">"c2878"</definedName>
    <definedName function="false" hidden="true" name="IQ_CABLE_REV_COMMERCIAL" vbProcedure="false">"c2881"</definedName>
    <definedName function="false" hidden="true" name="IQ_CABLE_REV_DIG" vbProcedure="false">"c2876"</definedName>
    <definedName function="false" hidden="true" name="IQ_CABLE_REV_PHONE" vbProcedure="false">"c2879"</definedName>
    <definedName function="false" hidden="true" name="IQ_CABLE_RGU" vbProcedure="false">"c2863"</definedName>
    <definedName function="false" hidden="true" name="IQ_CABLE_SUBS_ANALOG" vbProcedure="false">"c2855"</definedName>
    <definedName function="false" hidden="true" name="IQ_CABLE_SUBS_BASIC" vbProcedure="false">"c2857"</definedName>
    <definedName function="false" hidden="true" name="IQ_CABLE_SUBS_BBAND" vbProcedure="false">"c2858"</definedName>
    <definedName function="false" hidden="true" name="IQ_CABLE_SUBS_BUNDLED" vbProcedure="false">"c2861"</definedName>
    <definedName function="false" hidden="true" name="IQ_CABLE_SUBS_DIG" vbProcedure="false">"c2856"</definedName>
    <definedName function="false" hidden="true" name="IQ_CABLE_SUBS_NON_VIDEO" vbProcedure="false">"c2860"</definedName>
    <definedName function="false" hidden="true" name="IQ_CABLE_SUBS_PHONE" vbProcedure="false">"c2859"</definedName>
    <definedName function="false" hidden="true" name="IQ_CABLE_SUBS_TOTAL" vbProcedure="false">"c2862"</definedName>
    <definedName function="false" hidden="true" name="IQ_CABLE_THP" vbProcedure="false">"c2847"</definedName>
    <definedName function="false" hidden="true" name="IQ_CABLE_TOTAL_PENETRATION" vbProcedure="false">"c2854"</definedName>
    <definedName function="false" hidden="true" name="IQ_CABLE_TOTAL_REV" vbProcedure="false">"c2883"</definedName>
    <definedName function="false" hidden="true" name="IQ_CALC_TYPE_BS" vbProcedure="false">"c3086"</definedName>
    <definedName function="false" hidden="true" name="IQ_CALC_TYPE_CF" vbProcedure="false">"c3085"</definedName>
    <definedName function="false" hidden="true" name="IQ_CALC_TYPE_IS" vbProcedure="false">"c3084"</definedName>
    <definedName function="false" hidden="true" name="IQ_CALLABLE" vbProcedure="false">"c2196"</definedName>
    <definedName function="false" hidden="true" name="IQ_CALL_DATE_SCHEDULE" vbProcedure="false">"c2481"</definedName>
    <definedName function="false" hidden="true" name="IQ_CALL_FEATURE" vbProcedure="false">"c2197"</definedName>
    <definedName function="false" hidden="true" name="IQ_CALL_PRICE_SCHEDULE" vbProcedure="false">"c2482"</definedName>
    <definedName function="false" hidden="true" name="IQ_CAL_Q" vbProcedure="false">"c101"</definedName>
    <definedName function="false" hidden="true" name="IQ_CAL_Y" vbProcedure="false">"c102"</definedName>
    <definedName function="false" hidden="true" name="IQ_CAPEX" vbProcedure="false">"c103"</definedName>
    <definedName function="false" hidden="true" name="IQ_CAPEX_10YR_ANN_CAGR" vbProcedure="false">"c6050"</definedName>
    <definedName function="false" hidden="true" name="IQ_CAPEX_10YR_ANN_GROWTH" vbProcedure="false">"c104"</definedName>
    <definedName function="false" hidden="true" name="IQ_CAPEX_1YR_ANN_GROWTH" vbProcedure="false">"c105"</definedName>
    <definedName function="false" hidden="true" name="IQ_CAPEX_2YR_ANN_CAGR" vbProcedure="false">"c6051"</definedName>
    <definedName function="false" hidden="true" name="IQ_CAPEX_2YR_ANN_GROWTH" vbProcedure="false">"c106"</definedName>
    <definedName function="false" hidden="true" name="IQ_CAPEX_3YR_ANN_CAGR" vbProcedure="false">"c6052"</definedName>
    <definedName function="false" hidden="true" name="IQ_CAPEX_3YR_ANN_GROWTH" vbProcedure="false">"c107"</definedName>
    <definedName function="false" hidden="true" name="IQ_CAPEX_5YR_ANN_CAGR" vbProcedure="false">"c6053"</definedName>
    <definedName function="false" hidden="true" name="IQ_CAPEX_5YR_ANN_GROWTH" vbProcedure="false">"c108"</definedName>
    <definedName function="false" hidden="true" name="IQ_CAPEX_7YR_ANN_CAGR" vbProcedure="false">"c6054"</definedName>
    <definedName function="false" hidden="true" name="IQ_CAPEX_7YR_ANN_GROWTH" vbProcedure="false">"c109"</definedName>
    <definedName function="false" hidden="true" name="IQ_CAPEX_ACT_OR_EST" vbProcedure="false">"c3584"</definedName>
    <definedName function="false" hidden="true" name="IQ_CAPEX_ACT_OR_EST_REUT" vbProcedure="false">"c5474"</definedName>
    <definedName function="false" hidden="true" name="IQ_CAPEX_BNK" vbProcedure="false">"c110"</definedName>
    <definedName function="false" hidden="true" name="IQ_CAPEX_BR" vbProcedure="false">"c111"</definedName>
    <definedName function="false" hidden="true" name="IQ_CAPEX_EST" vbProcedure="false">"c3523"</definedName>
    <definedName function="false" hidden="true" name="IQ_CAPEX_EST_REUT" vbProcedure="false">"c3969"</definedName>
    <definedName function="false" hidden="true" name="IQ_CAPEX_FIN" vbProcedure="false">"c112"</definedName>
    <definedName function="false" hidden="true" name="IQ_CAPEX_GUIDANCE" vbProcedure="false">"c4150"</definedName>
    <definedName function="false" hidden="true" name="IQ_CAPEX_HIGH_EST" vbProcedure="false">"c3524"</definedName>
    <definedName function="false" hidden="true" name="IQ_CAPEX_HIGH_EST_REUT" vbProcedure="false">"c3971"</definedName>
    <definedName function="false" hidden="true" name="IQ_CAPEX_HIGH_GUIDANCE" vbProcedure="false">"c4180"</definedName>
    <definedName function="false" hidden="true" name="IQ_CAPEX_INS" vbProcedure="false">"c113"</definedName>
    <definedName function="false" hidden="true" name="IQ_CAPEX_LOW_EST" vbProcedure="false">"c3525"</definedName>
    <definedName function="false" hidden="true" name="IQ_CAPEX_LOW_EST_REUT" vbProcedure="false">"c3972"</definedName>
    <definedName function="false" hidden="true" name="IQ_CAPEX_LOW_GUIDANCE" vbProcedure="false">"c4220"</definedName>
    <definedName function="false" hidden="true" name="IQ_CAPEX_MEDIAN_EST" vbProcedure="false">"c3526"</definedName>
    <definedName function="false" hidden="true" name="IQ_CAPEX_MEDIAN_EST_REUT" vbProcedure="false">"c3970"</definedName>
    <definedName function="false" hidden="true" name="IQ_CAPEX_NUM_EST" vbProcedure="false">"c3521"</definedName>
    <definedName function="false" hidden="true" name="IQ_CAPEX_NUM_EST_REUT" vbProcedure="false">"c3973"</definedName>
    <definedName function="false" hidden="true" name="IQ_CAPEX_STDDEV_EST" vbProcedure="false">"c3522"</definedName>
    <definedName function="false" hidden="true" name="IQ_CAPEX_STDDEV_EST_REUT" vbProcedure="false">"c3974"</definedName>
    <definedName function="false" hidden="true" name="IQ_CAPEX_UTI" vbProcedure="false">"c114"</definedName>
    <definedName function="false" hidden="true" name="IQ_CAPITALIZED_INTEREST" vbProcedure="false">"c2076"</definedName>
    <definedName function="false" hidden="true" name="IQ_CAPITALIZED_INTEREST_BOP" vbProcedure="false">"c3459"</definedName>
    <definedName function="false" hidden="true" name="IQ_CAPITALIZED_INTEREST_EOP" vbProcedure="false">"c3464"</definedName>
    <definedName function="false" hidden="true" name="IQ_CAPITALIZED_INTEREST_EXP" vbProcedure="false">"c3461"</definedName>
    <definedName function="false" hidden="true" name="IQ_CAPITALIZED_INTEREST_OTHER_ADJ" vbProcedure="false">"c3463"</definedName>
    <definedName function="false" hidden="true" name="IQ_CAPITALIZED_INTEREST_WRITE_OFF" vbProcedure="false">"c3462"</definedName>
    <definedName function="false" hidden="true" name="IQ_CAPITAL_LEASE" vbProcedure="false">"c1350"</definedName>
    <definedName function="false" hidden="true" name="IQ_CAPITAL_LEASES" vbProcedure="false">"c115"</definedName>
    <definedName function="false" hidden="true" name="IQ_CAPITAL_LEASES_TOTAL" vbProcedure="false">"c3031"</definedName>
    <definedName function="false" hidden="true" name="IQ_CAPITAL_LEASES_TOTAL_PCT" vbProcedure="false">"c2506"</definedName>
    <definedName function="false" hidden="true" name="IQ_CAP_LOSS_CF_1YR" vbProcedure="false">"c3474"</definedName>
    <definedName function="false" hidden="true" name="IQ_CAP_LOSS_CF_2YR" vbProcedure="false">"c3475"</definedName>
    <definedName function="false" hidden="true" name="IQ_CAP_LOSS_CF_3YR" vbProcedure="false">"c3476"</definedName>
    <definedName function="false" hidden="true" name="IQ_CAP_LOSS_CF_4YR" vbProcedure="false">"c3477"</definedName>
    <definedName function="false" hidden="true" name="IQ_CAP_LOSS_CF_5YR" vbProcedure="false">"c3478"</definedName>
    <definedName function="false" hidden="true" name="IQ_CAP_LOSS_CF_AFTER_FIVE" vbProcedure="false">"c3479"</definedName>
    <definedName function="false" hidden="true" name="IQ_CAP_LOSS_CF_MAX_YEAR" vbProcedure="false">"c3482"</definedName>
    <definedName function="false" hidden="true" name="IQ_CAP_LOSS_CF_NO_EXP" vbProcedure="false">"c3480"</definedName>
    <definedName function="false" hidden="true" name="IQ_CAP_LOSS_CF_TOTAL" vbProcedure="false">"c3481"</definedName>
    <definedName function="false" hidden="true" name="IQ_CASH" vbProcedure="false">"c1458"</definedName>
    <definedName function="false" hidden="true" name="IQ_CASH_ACQUIRE_CF" vbProcedure="false">"c116"</definedName>
    <definedName function="false" hidden="true" name="IQ_CASH_CONVERSION" vbProcedure="false">"c117"</definedName>
    <definedName function="false" hidden="true" name="IQ_CASH_DUE_BANKS" vbProcedure="false">"c1351"</definedName>
    <definedName function="false" hidden="true" name="IQ_CASH_EQUIV" vbProcedure="false">"c118"</definedName>
    <definedName function="false" hidden="true" name="IQ_CASH_FINAN" vbProcedure="false">"c119"</definedName>
    <definedName function="false" hidden="true" name="IQ_CASH_FLOW_ACT_OR_EST" vbProcedure="false">"c4154"</definedName>
    <definedName function="false" hidden="true" name="IQ_CASH_FLOW_EST" vbProcedure="false">"c4153"</definedName>
    <definedName function="false" hidden="true" name="IQ_CASH_FLOW_GUIDANCE" vbProcedure="false">"c4155"</definedName>
    <definedName function="false" hidden="true" name="IQ_CASH_FLOW_HIGH_EST" vbProcedure="false">"c4156"</definedName>
    <definedName function="false" hidden="true" name="IQ_CASH_FLOW_HIGH_GUIDANCE" vbProcedure="false">"c4201"</definedName>
    <definedName function="false" hidden="true" name="IQ_CASH_FLOW_LOW_EST" vbProcedure="false">"c4157"</definedName>
    <definedName function="false" hidden="true" name="IQ_CASH_FLOW_LOW_GUIDANCE" vbProcedure="false">"c4241"</definedName>
    <definedName function="false" hidden="true" name="IQ_CASH_FLOW_MEDIAN_EST" vbProcedure="false">"c4158"</definedName>
    <definedName function="false" hidden="true" name="IQ_CASH_FLOW_NUM_EST" vbProcedure="false">"c4159"</definedName>
    <definedName function="false" hidden="true" name="IQ_CASH_FLOW_STDDEV_EST" vbProcedure="false">"c4160"</definedName>
    <definedName function="false" hidden="true" name="IQ_CASH_INTEREST" vbProcedure="false">"c120"</definedName>
    <definedName function="false" hidden="true" name="IQ_CASH_INVEST" vbProcedure="false">"c121"</definedName>
    <definedName function="false" hidden="true" name="IQ_CASH_OPER" vbProcedure="false">"c122"</definedName>
    <definedName function="false" hidden="true" name="IQ_CASH_OPER_ACT_OR_EST" vbProcedure="false">"c4164"</definedName>
    <definedName function="false" hidden="true" name="IQ_CASH_OPER_EST" vbProcedure="false">"c4163"</definedName>
    <definedName function="false" hidden="true" name="IQ_CASH_OPER_GUIDANCE" vbProcedure="false">"c4165"</definedName>
    <definedName function="false" hidden="true" name="IQ_CASH_OPER_HIGH_EST" vbProcedure="false">"c4166"</definedName>
    <definedName function="false" hidden="true" name="IQ_CASH_OPER_HIGH_GUIDANCE" vbProcedure="false">"c4185"</definedName>
    <definedName function="false" hidden="true" name="IQ_CASH_OPER_LOW_EST" vbProcedure="false">"c4244"</definedName>
    <definedName function="false" hidden="true" name="IQ_CASH_OPER_LOW_GUIDANCE" vbProcedure="false">"c4225"</definedName>
    <definedName function="false" hidden="true" name="IQ_CASH_OPER_MEDIAN_EST" vbProcedure="false">"c4245"</definedName>
    <definedName function="false" hidden="true" name="IQ_CASH_OPER_NUM_EST" vbProcedure="false">"c4246"</definedName>
    <definedName function="false" hidden="true" name="IQ_CASH_OPER_STDDEV_EST" vbProcedure="false">"c4247"</definedName>
    <definedName function="false" hidden="true" name="IQ_CASH_SEGREG" vbProcedure="false">"c123"</definedName>
    <definedName function="false" hidden="true" name="IQ_CASH_SHARE" vbProcedure="false">"c1911"</definedName>
    <definedName function="false" hidden="true" name="IQ_CASH_ST" vbProcedure="false">"c1355"</definedName>
    <definedName function="false" hidden="true" name="IQ_CASH_ST_INVEST" vbProcedure="false">"c124"</definedName>
    <definedName function="false" hidden="true" name="IQ_CASH_ST_INVEST_EST" vbProcedure="false">"c4249"</definedName>
    <definedName function="false" hidden="true" name="IQ_CASH_ST_INVEST_GUIDANCE" vbProcedure="false">"c4250"</definedName>
    <definedName function="false" hidden="true" name="IQ_CASH_ST_INVEST_HIGH_EST" vbProcedure="false">"c4251"</definedName>
    <definedName function="false" hidden="true" name="IQ_CASH_ST_INVEST_HIGH_GUIDANCE" vbProcedure="false">"c4195"</definedName>
    <definedName function="false" hidden="true" name="IQ_CASH_ST_INVEST_LOW_EST" vbProcedure="false">"c4252"</definedName>
    <definedName function="false" hidden="true" name="IQ_CASH_ST_INVEST_LOW_GUIDANCE" vbProcedure="false">"c4235"</definedName>
    <definedName function="false" hidden="true" name="IQ_CASH_ST_INVEST_MEDIAN_EST" vbProcedure="false">"c4253"</definedName>
    <definedName function="false" hidden="true" name="IQ_CASH_ST_INVEST_NUM_EST" vbProcedure="false">"c4254"</definedName>
    <definedName function="false" hidden="true" name="IQ_CASH_ST_INVEST_STDDEV_EST" vbProcedure="false">"c4255"</definedName>
    <definedName function="false" hidden="true" name="IQ_CASH_TAXES" vbProcedure="false">"c125"</definedName>
    <definedName function="false" hidden="true" name="IQ_CDS_ASK" vbProcedure="false">"c6027"</definedName>
    <definedName function="false" hidden="true" name="IQ_CDS_BID" vbProcedure="false">"c6026"</definedName>
    <definedName function="false" hidden="true" name="IQ_CDS_CURRENCY" vbProcedure="false">"c6031"</definedName>
    <definedName function="false" hidden="true" name="IQ_CDS_EVAL_DATE" vbProcedure="false">"c6029"</definedName>
    <definedName function="false" hidden="true" name="IQ_CDS_MID" vbProcedure="false">"c6028"</definedName>
    <definedName function="false" hidden="true" name="IQ_CDS_NAME" vbProcedure="false">"c6034"</definedName>
    <definedName function="false" hidden="true" name="IQ_CDS_TERM" vbProcedure="false">"c6030"</definedName>
    <definedName function="false" hidden="true" name="IQ_CDS_TYPE" vbProcedure="false">"c6025"</definedName>
    <definedName function="false" hidden="true" name="IQ_CEDED_AH_EARNED" vbProcedure="false">"c2743"</definedName>
    <definedName function="false" hidden="true" name="IQ_CEDED_CLAIM_EXP_INCUR" vbProcedure="false">"c2756"</definedName>
    <definedName function="false" hidden="true" name="IQ_CEDED_CLAIM_EXP_PAID" vbProcedure="false">"c2759"</definedName>
    <definedName function="false" hidden="true" name="IQ_CEDED_CLAIM_EXP_RES" vbProcedure="false">"c2753"</definedName>
    <definedName function="false" hidden="true" name="IQ_CEDED_EARNED" vbProcedure="false">"c2733"</definedName>
    <definedName function="false" hidden="true" name="IQ_CEDED_LIFE_EARNED" vbProcedure="false">"c2738"</definedName>
    <definedName function="false" hidden="true" name="IQ_CEDED_LIFE_IN_FORCE" vbProcedure="false">"c2768"</definedName>
    <definedName function="false" hidden="true" name="IQ_CEDED_PC_EARNED" vbProcedure="false">"c2748"</definedName>
    <definedName function="false" hidden="true" name="IQ_CEDED_WRITTEN" vbProcedure="false">"c2727"</definedName>
    <definedName function="false" hidden="true" name="IQ_CFO_10YR_ANN_CAGR" vbProcedure="false">"c6055"</definedName>
    <definedName function="false" hidden="true" name="IQ_CFO_10YR_ANN_GROWTH" vbProcedure="false">"c126"</definedName>
    <definedName function="false" hidden="true" name="IQ_CFO_1YR_ANN_GROWTH" vbProcedure="false">"c127"</definedName>
    <definedName function="false" hidden="true" name="IQ_CFO_2YR_ANN_CAGR" vbProcedure="false">"c6056"</definedName>
    <definedName function="false" hidden="true" name="IQ_CFO_2YR_ANN_GROWTH" vbProcedure="false">"c128"</definedName>
    <definedName function="false" hidden="true" name="IQ_CFO_3YR_ANN_CAGR" vbProcedure="false">"c6057"</definedName>
    <definedName function="false" hidden="true" name="IQ_CFO_3YR_ANN_GROWTH" vbProcedure="false">"c129"</definedName>
    <definedName function="false" hidden="true" name="IQ_CFO_5YR_ANN_CAGR" vbProcedure="false">"c6058"</definedName>
    <definedName function="false" hidden="true" name="IQ_CFO_5YR_ANN_GROWTH" vbProcedure="false">"c130"</definedName>
    <definedName function="false" hidden="true" name="IQ_CFO_7YR_ANN_CAGR" vbProcedure="false">"c6059"</definedName>
    <definedName function="false" hidden="true" name="IQ_CFO_7YR_ANN_GROWTH" vbProcedure="false">"c131"</definedName>
    <definedName function="false" hidden="true" name="IQ_CFO_CURRENT_LIAB" vbProcedure="false">"c132"</definedName>
    <definedName function="false" hidden="true" name="IQ_CFPS_ACT_OR_EST" vbProcedure="false">"c2217"</definedName>
    <definedName function="false" hidden="true" name="IQ_CFPS_ACT_OR_EST_REUT" vbProcedure="false">"c5463"</definedName>
    <definedName function="false" hidden="true" name="IQ_CFPS_EST" vbProcedure="false">"c1667"</definedName>
    <definedName function="false" hidden="true" name="IQ_CFPS_EST_REUT" vbProcedure="false">"c3844"</definedName>
    <definedName function="false" hidden="true" name="IQ_CFPS_GUIDANCE" vbProcedure="false">"c4256"</definedName>
    <definedName function="false" hidden="true" name="IQ_CFPS_HIGH_EST" vbProcedure="false">"c1669"</definedName>
    <definedName function="false" hidden="true" name="IQ_CFPS_HIGH_EST_REUT" vbProcedure="false">"c3846"</definedName>
    <definedName function="false" hidden="true" name="IQ_CFPS_HIGH_GUIDANCE" vbProcedure="false">"c4167"</definedName>
    <definedName function="false" hidden="true" name="IQ_CFPS_LOW_EST" vbProcedure="false">"c1670"</definedName>
    <definedName function="false" hidden="true" name="IQ_CFPS_LOW_EST_REUT" vbProcedure="false">"c3847"</definedName>
    <definedName function="false" hidden="true" name="IQ_CFPS_LOW_GUIDANCE" vbProcedure="false">"c4207"</definedName>
    <definedName function="false" hidden="true" name="IQ_CFPS_MEDIAN_EST" vbProcedure="false">"c1668"</definedName>
    <definedName function="false" hidden="true" name="IQ_CFPS_MEDIAN_EST_REUT" vbProcedure="false">"c3845"</definedName>
    <definedName function="false" hidden="true" name="IQ_CFPS_NUM_EST" vbProcedure="false">"c1671"</definedName>
    <definedName function="false" hidden="true" name="IQ_CFPS_NUM_EST_REUT" vbProcedure="false">"c3848"</definedName>
    <definedName function="false" hidden="true" name="IQ_CFPS_STDDEV_EST" vbProcedure="false">"c1672"</definedName>
    <definedName function="false" hidden="true" name="IQ_CFPS_STDDEV_EST_REUT" vbProcedure="false">"c3849"</definedName>
    <definedName function="false" hidden="true" name="IQ_CHANGES_WORK_CAP" vbProcedure="false">"c1357"</definedName>
    <definedName function="false" hidden="true" name="IQ_CHANGE_AP" vbProcedure="false">"c133"</definedName>
    <definedName function="false" hidden="true" name="IQ_CHANGE_AP_BNK" vbProcedure="false">"c134"</definedName>
    <definedName function="false" hidden="true" name="IQ_CHANGE_AP_BR" vbProcedure="false">"c135"</definedName>
    <definedName function="false" hidden="true" name="IQ_CHANGE_AP_FIN" vbProcedure="false">"c136"</definedName>
    <definedName function="false" hidden="true" name="IQ_CHANGE_AP_INS" vbProcedure="false">"c137"</definedName>
    <definedName function="false" hidden="true" name="IQ_CHANGE_AP_RE" vbProcedure="false">"c6200"</definedName>
    <definedName function="false" hidden="true" name="IQ_CHANGE_AP_REIT" vbProcedure="false">"c138"</definedName>
    <definedName function="false" hidden="true" name="IQ_CHANGE_AP_UTI" vbProcedure="false">"c139"</definedName>
    <definedName function="false" hidden="true" name="IQ_CHANGE_AR" vbProcedure="false">"c140"</definedName>
    <definedName function="false" hidden="true" name="IQ_CHANGE_AR_BNK" vbProcedure="false">"c141"</definedName>
    <definedName function="false" hidden="true" name="IQ_CHANGE_AR_BR" vbProcedure="false">"c142"</definedName>
    <definedName function="false" hidden="true" name="IQ_CHANGE_AR_FIN" vbProcedure="false">"c143"</definedName>
    <definedName function="false" hidden="true" name="IQ_CHANGE_AR_INS" vbProcedure="false">"c144"</definedName>
    <definedName function="false" hidden="true" name="IQ_CHANGE_AR_RE" vbProcedure="false">"c6201"</definedName>
    <definedName function="false" hidden="true" name="IQ_CHANGE_AR_REIT" vbProcedure="false">"c145"</definedName>
    <definedName function="false" hidden="true" name="IQ_CHANGE_AR_UTI" vbProcedure="false">"c146"</definedName>
    <definedName function="false" hidden="true" name="IQ_CHANGE_DEF_TAX" vbProcedure="false">"c147"</definedName>
    <definedName function="false" hidden="true" name="IQ_CHANGE_DEPOSIT_ACCT" vbProcedure="false">"c148"</definedName>
    <definedName function="false" hidden="true" name="IQ_CHANGE_INC_TAX" vbProcedure="false">"c149"</definedName>
    <definedName function="false" hidden="true" name="IQ_CHANGE_INS_RES_LIAB" vbProcedure="false">"c150"</definedName>
    <definedName function="false" hidden="true" name="IQ_CHANGE_INVENTORY" vbProcedure="false">"c151"</definedName>
    <definedName function="false" hidden="true" name="IQ_CHANGE_NET_OPER_ASSETS" vbProcedure="false">"c3592"</definedName>
    <definedName function="false" hidden="true" name="IQ_CHANGE_NET_WORKING_CAPITAL" vbProcedure="false">"c1909"</definedName>
    <definedName function="false" hidden="true" name="IQ_CHANGE_OTHER_NET_OPER_ASSETS" vbProcedure="false">"c3593"</definedName>
    <definedName function="false" hidden="true" name="IQ_CHANGE_OTHER_NET_OPER_ASSETS_BNK" vbProcedure="false">"c3594"</definedName>
    <definedName function="false" hidden="true" name="IQ_CHANGE_OTHER_NET_OPER_ASSETS_BR" vbProcedure="false">"c3595"</definedName>
    <definedName function="false" hidden="true" name="IQ_CHANGE_OTHER_NET_OPER_ASSETS_FIN" vbProcedure="false">"c3596"</definedName>
    <definedName function="false" hidden="true" name="IQ_CHANGE_OTHER_NET_OPER_ASSETS_INS" vbProcedure="false">"c3597"</definedName>
    <definedName function="false" hidden="true" name="IQ_CHANGE_OTHER_NET_OPER_ASSETS_RE" vbProcedure="false">"c6285"</definedName>
    <definedName function="false" hidden="true" name="IQ_CHANGE_OTHER_NET_OPER_ASSETS_REIT" vbProcedure="false">"c3598"</definedName>
    <definedName function="false" hidden="true" name="IQ_CHANGE_OTHER_NET_OPER_ASSETS_UTI" vbProcedure="false">"c3599"</definedName>
    <definedName function="false" hidden="true" name="IQ_CHANGE_OTHER_WORK_CAP" vbProcedure="false">"c152"</definedName>
    <definedName function="false" hidden="true" name="IQ_CHANGE_OTHER_WORK_CAP_BNK" vbProcedure="false">"c153"</definedName>
    <definedName function="false" hidden="true" name="IQ_CHANGE_OTHER_WORK_CAP_BR" vbProcedure="false">"c154"</definedName>
    <definedName function="false" hidden="true" name="IQ_CHANGE_OTHER_WORK_CAP_FIN" vbProcedure="false">"c155"</definedName>
    <definedName function="false" hidden="true" name="IQ_CHANGE_OTHER_WORK_CAP_INS" vbProcedure="false">"c156"</definedName>
    <definedName function="false" hidden="true" name="IQ_CHANGE_OTHER_WORK_CAP_REIT" vbProcedure="false">"c157"</definedName>
    <definedName function="false" hidden="true" name="IQ_CHANGE_OTHER_WORK_CAP_UTI" vbProcedure="false">"c158"</definedName>
    <definedName function="false" hidden="true" name="IQ_CHANGE_TRADING_ASSETS" vbProcedure="false">"c159"</definedName>
    <definedName function="false" hidden="true" name="IQ_CHANGE_UNEARN_REV" vbProcedure="false">"c160"</definedName>
    <definedName function="false" hidden="true" name="IQ_CHANGE_WORK_CAP" vbProcedure="false">"c161"</definedName>
    <definedName function="false" hidden="true" name="IQ_CHARGE_OFFS_GROSS" vbProcedure="false">"c162"</definedName>
    <definedName function="false" hidden="true" name="IQ_CHARGE_OFFS_NET" vbProcedure="false">"c163"</definedName>
    <definedName function="false" hidden="true" name="IQ_CHARGE_OFFS_RECOVERED" vbProcedure="false">"c164"</definedName>
    <definedName function="false" hidden="true" name="IQ_CHARGE_OFFS_TOTAL_AVG_LOANS" vbProcedure="false">"c165"</definedName>
    <definedName function="false" hidden="true" name="IQ_CITY" vbProcedure="false">"c166"</definedName>
    <definedName function="false" hidden="true" name="IQ_CLASSA_OPTIONS_BEG_OS" vbProcedure="false">"c2679"</definedName>
    <definedName function="false" hidden="true" name="IQ_CLASSA_OPTIONS_CANCELLED" vbProcedure="false">"c2682"</definedName>
    <definedName function="false" hidden="true" name="IQ_CLASSA_OPTIONS_END_OS" vbProcedure="false">"c2683"</definedName>
    <definedName function="false" hidden="true" name="IQ_CLASSA_OPTIONS_EXERCISABLE_END_OS" vbProcedure="false">"c5809"</definedName>
    <definedName function="false" hidden="true" name="IQ_CLASSA_OPTIONS_EXERCISED" vbProcedure="false">"c2681"</definedName>
    <definedName function="false" hidden="true" name="IQ_CLASSA_OPTIONS_GRANTED" vbProcedure="false">"c2680"</definedName>
    <definedName function="false" hidden="true" name="IQ_CLASSA_OPTIONS_STRIKE_PRICE_BEG_OS" vbProcedure="false">"c5810"</definedName>
    <definedName function="false" hidden="true" name="IQ_CLASSA_OPTIONS_STRIKE_PRICE_CANCELLED" vbProcedure="false">"c5812"</definedName>
    <definedName function="false" hidden="true" name="IQ_CLASSA_OPTIONS_STRIKE_PRICE_EXERCISABLE" vbProcedure="false">"c5813"</definedName>
    <definedName function="false" hidden="true" name="IQ_CLASSA_OPTIONS_STRIKE_PRICE_EXERCISED" vbProcedure="false">"c5811"</definedName>
    <definedName function="false" hidden="true" name="IQ_CLASSA_OPTIONS_STRIKE_PRICE_OS" vbProcedure="false">"c2684"</definedName>
    <definedName function="false" hidden="true" name="IQ_CLASSA_OUTSTANDING_BS_DATE" vbProcedure="false">"c1971"</definedName>
    <definedName function="false" hidden="true" name="IQ_CLASSA_OUTSTANDING_FILING_DATE" vbProcedure="false">"c1973"</definedName>
    <definedName function="false" hidden="true" name="IQ_CLASSA_STRIKE_PRICE_GRANTED" vbProcedure="false">"c2685"</definedName>
    <definedName function="false" hidden="true" name="IQ_CLASSA_WARRANTS_BEG_OS" vbProcedure="false">"c2705"</definedName>
    <definedName function="false" hidden="true" name="IQ_CLASSA_WARRANTS_CANCELLED" vbProcedure="false">"c2708"</definedName>
    <definedName function="false" hidden="true" name="IQ_CLASSA_WARRANTS_END_OS" vbProcedure="false">"c2709"</definedName>
    <definedName function="false" hidden="true" name="IQ_CLASSA_WARRANTS_EXERCISED" vbProcedure="false">"c2707"</definedName>
    <definedName function="false" hidden="true" name="IQ_CLASSA_WARRANTS_ISSUED" vbProcedure="false">"c2706"</definedName>
    <definedName function="false" hidden="true" name="IQ_CLASSA_WARRANTS_STRIKE_PRICE_ISSUED" vbProcedure="false">"c2711"</definedName>
    <definedName function="false" hidden="true" name="IQ_CLASSA_WARRANTS_STRIKE_PRICE_OS" vbProcedure="false">"c2710"</definedName>
    <definedName function="false" hidden="true" name="IQ_CLOSEPRICE" vbProcedure="false">"c174"</definedName>
    <definedName function="false" hidden="true" name="IQ_CLOSEPRICE_ADJ" vbProcedure="false">"c2115"</definedName>
    <definedName function="false" hidden="true" name="IQ_CL_DUE_AFTER_FIVE" vbProcedure="false">"c167"</definedName>
    <definedName function="false" hidden="true" name="IQ_CL_DUE_CY" vbProcedure="false">"c168"</definedName>
    <definedName function="false" hidden="true" name="IQ_CL_DUE_CY1" vbProcedure="false">"c169"</definedName>
    <definedName function="false" hidden="true" name="IQ_CL_DUE_CY2" vbProcedure="false">"c170"</definedName>
    <definedName function="false" hidden="true" name="IQ_CL_DUE_CY3" vbProcedure="false">"c171"</definedName>
    <definedName function="false" hidden="true" name="IQ_CL_DUE_CY4" vbProcedure="false">"c172"</definedName>
    <definedName function="false" hidden="true" name="IQ_CL_DUE_NEXT_FIVE" vbProcedure="false">"c173"</definedName>
    <definedName function="false" hidden="true" name="IQ_CL_OBLIGATION_IMMEDIATE" vbProcedure="false">"c2253"</definedName>
    <definedName function="false" hidden="true" name="IQ_COGS" vbProcedure="false">"c175"</definedName>
    <definedName function="false" hidden="true" name="IQ_COMBINED_RATIO" vbProcedure="false">"c176"</definedName>
    <definedName function="false" hidden="true" name="IQ_COMMERCIAL_DOM" vbProcedure="false">"c177"</definedName>
    <definedName function="false" hidden="true" name="IQ_COMMERCIAL_FIRE_WRITTEN" vbProcedure="false">"c178"</definedName>
    <definedName function="false" hidden="true" name="IQ_COMMERCIAL_MORT" vbProcedure="false">"c179"</definedName>
    <definedName function="false" hidden="true" name="IQ_COMMISSION_DEF" vbProcedure="false">"c181"</definedName>
    <definedName function="false" hidden="true" name="IQ_COMMISS_FEES" vbProcedure="false">"c180"</definedName>
    <definedName function="false" hidden="true" name="IQ_COMMON" vbProcedure="false">"c182"</definedName>
    <definedName function="false" hidden="true" name="IQ_COMMON_APIC" vbProcedure="false">"c183"</definedName>
    <definedName function="false" hidden="true" name="IQ_COMMON_APIC_BNK" vbProcedure="false">"c184"</definedName>
    <definedName function="false" hidden="true" name="IQ_COMMON_APIC_BR" vbProcedure="false">"c185"</definedName>
    <definedName function="false" hidden="true" name="IQ_COMMON_APIC_FIN" vbProcedure="false">"c186"</definedName>
    <definedName function="false" hidden="true" name="IQ_COMMON_APIC_INS" vbProcedure="false">"c187"</definedName>
    <definedName function="false" hidden="true" name="IQ_COMMON_APIC_RE" vbProcedure="false">"c6202"</definedName>
    <definedName function="false" hidden="true" name="IQ_COMMON_APIC_REIT" vbProcedure="false">"c188"</definedName>
    <definedName function="false" hidden="true" name="IQ_COMMON_APIC_UTI" vbProcedure="false">"c189"</definedName>
    <definedName function="false" hidden="true" name="IQ_COMMON_DIV" vbProcedure="false">"c3006"</definedName>
    <definedName function="false" hidden="true" name="IQ_COMMON_DIV_CF" vbProcedure="false">"c190"</definedName>
    <definedName function="false" hidden="true" name="IQ_COMMON_EQUITY_10YR_ANN_CAGR" vbProcedure="false">"c6060"</definedName>
    <definedName function="false" hidden="true" name="IQ_COMMON_EQUITY_10YR_ANN_GROWTH" vbProcedure="false">"c191"</definedName>
    <definedName function="false" hidden="true" name="IQ_COMMON_EQUITY_1YR_ANN_GROWTH" vbProcedure="false">"c192"</definedName>
    <definedName function="false" hidden="true" name="IQ_COMMON_EQUITY_2YR_ANN_CAGR" vbProcedure="false">"c6061"</definedName>
    <definedName function="false" hidden="true" name="IQ_COMMON_EQUITY_2YR_ANN_GROWTH" vbProcedure="false">"c193"</definedName>
    <definedName function="false" hidden="true" name="IQ_COMMON_EQUITY_3YR_ANN_CAGR" vbProcedure="false">"c6062"</definedName>
    <definedName function="false" hidden="true" name="IQ_COMMON_EQUITY_3YR_ANN_GROWTH" vbProcedure="false">"c194"</definedName>
    <definedName function="false" hidden="true" name="IQ_COMMON_EQUITY_5YR_ANN_CAGR" vbProcedure="false">"c6063"</definedName>
    <definedName function="false" hidden="true" name="IQ_COMMON_EQUITY_5YR_ANN_GROWTH" vbProcedure="false">"c195"</definedName>
    <definedName function="false" hidden="true" name="IQ_COMMON_EQUITY_7YR_ANN_CAGR" vbProcedure="false">"c6064"</definedName>
    <definedName function="false" hidden="true" name="IQ_COMMON_EQUITY_7YR_ANN_GROWTH" vbProcedure="false">"c196"</definedName>
    <definedName function="false" hidden="true" name="IQ_COMMON_ISSUED" vbProcedure="false">"c197"</definedName>
    <definedName function="false" hidden="true" name="IQ_COMMON_ISSUED_BNK" vbProcedure="false">"c198"</definedName>
    <definedName function="false" hidden="true" name="IQ_COMMON_ISSUED_BR" vbProcedure="false">"c199"</definedName>
    <definedName function="false" hidden="true" name="IQ_COMMON_ISSUED_FIN" vbProcedure="false">"c200"</definedName>
    <definedName function="false" hidden="true" name="IQ_COMMON_ISSUED_INS" vbProcedure="false">"c201"</definedName>
    <definedName function="false" hidden="true" name="IQ_COMMON_ISSUED_RE" vbProcedure="false">"c6203"</definedName>
    <definedName function="false" hidden="true" name="IQ_COMMON_ISSUED_REIT" vbProcedure="false">"c202"</definedName>
    <definedName function="false" hidden="true" name="IQ_COMMON_ISSUED_UTI" vbProcedure="false">"c203"</definedName>
    <definedName function="false" hidden="true" name="IQ_COMMON_PER_ADR" vbProcedure="false">"c204"</definedName>
    <definedName function="false" hidden="true" name="IQ_COMMON_PREF_DIV_CF" vbProcedure="false">"c205"</definedName>
    <definedName function="false" hidden="true" name="IQ_COMMON_REP" vbProcedure="false">"c206"</definedName>
    <definedName function="false" hidden="true" name="IQ_COMMON_REP_BNK" vbProcedure="false">"c207"</definedName>
    <definedName function="false" hidden="true" name="IQ_COMMON_REP_BR" vbProcedure="false">"c208"</definedName>
    <definedName function="false" hidden="true" name="IQ_COMMON_REP_FIN" vbProcedure="false">"c209"</definedName>
    <definedName function="false" hidden="true" name="IQ_COMMON_REP_INS" vbProcedure="false">"c210"</definedName>
    <definedName function="false" hidden="true" name="IQ_COMMON_REP_RE" vbProcedure="false">"c6204"</definedName>
    <definedName function="false" hidden="true" name="IQ_COMMON_REP_REIT" vbProcedure="false">"c211"</definedName>
    <definedName function="false" hidden="true" name="IQ_COMMON_REP_UTI" vbProcedure="false">"c212"</definedName>
    <definedName function="false" hidden="true" name="IQ_COMMON_STOCK" vbProcedure="false">"c1358"</definedName>
    <definedName function="false" hidden="true" name="IQ_COMPANY_ADDRESS" vbProcedure="false">"c214"</definedName>
    <definedName function="false" hidden="true" name="IQ_COMPANY_ID" vbProcedure="false">"c3513"</definedName>
    <definedName function="false" hidden="true" name="IQ_COMPANY_NAME" vbProcedure="false">"c215"</definedName>
    <definedName function="false" hidden="true" name="IQ_COMPANY_NAME_LONG" vbProcedure="false">"c1585"</definedName>
    <definedName function="false" hidden="true" name="IQ_COMPANY_PHONE" vbProcedure="false">"c216"</definedName>
    <definedName function="false" hidden="true" name="IQ_COMPANY_STATUS" vbProcedure="false">"c2097"</definedName>
    <definedName function="false" hidden="true" name="IQ_COMPANY_STREET1" vbProcedure="false">"c217"</definedName>
    <definedName function="false" hidden="true" name="IQ_COMPANY_STREET2" vbProcedure="false">"c218"</definedName>
    <definedName function="false" hidden="true" name="IQ_COMPANY_TICKER" vbProcedure="false">"c219"</definedName>
    <definedName function="false" hidden="true" name="IQ_COMPANY_TYPE" vbProcedure="false">"c2096"</definedName>
    <definedName function="false" hidden="true" name="IQ_COMPANY_WEBSITE" vbProcedure="false">"c220"</definedName>
    <definedName function="false" hidden="true" name="IQ_COMPANY_ZIP" vbProcedure="false">"c221"</definedName>
    <definedName function="false" hidden="true" name="IQ_COMP_BENEFITS" vbProcedure="false">"c213"</definedName>
    <definedName function="false" hidden="true" name="IQ_CONSTRUCTION_LOANS" vbProcedure="false">"c222"</definedName>
    <definedName function="false" hidden="true" name="IQ_CONSUMER_LOANS" vbProcedure="false">"c223"</definedName>
    <definedName function="false" hidden="true" name="IQ_CONVERT" vbProcedure="false">"c2536"</definedName>
    <definedName function="false" hidden="true" name="IQ_CONVERT_PCT" vbProcedure="false">"c2537"</definedName>
    <definedName function="false" hidden="true" name="IQ_CONVEXITY" vbProcedure="false">"c2182"</definedName>
    <definedName function="false" hidden="true" name="IQ_CONV_DATE" vbProcedure="false">"c2191"</definedName>
    <definedName function="false" hidden="true" name="IQ_CONV_EXP_DATE" vbProcedure="false">"c3043"</definedName>
    <definedName function="false" hidden="true" name="IQ_CONV_PREMIUM" vbProcedure="false">"c2195"</definedName>
    <definedName function="false" hidden="true" name="IQ_CONV_PRICE" vbProcedure="false">"c2193"</definedName>
    <definedName function="false" hidden="true" name="IQ_CONV_RATIO" vbProcedure="false">"c2192"</definedName>
    <definedName function="false" hidden="true" name="IQ_CONV_SECURITY" vbProcedure="false">"c2189"</definedName>
    <definedName function="false" hidden="true" name="IQ_CONV_SECURITY_ISSUER" vbProcedure="false">"c2190"</definedName>
    <definedName function="false" hidden="true" name="IQ_CONV_SECURITY_PRICE" vbProcedure="false">"c2194"</definedName>
    <definedName function="false" hidden="true" name="IQ_COST_BORROWING" vbProcedure="false">"c2936"</definedName>
    <definedName function="false" hidden="true" name="IQ_COST_BORROWINGS" vbProcedure="false">"c225"</definedName>
    <definedName function="false" hidden="true" name="IQ_COST_REV" vbProcedure="false">"c226"</definedName>
    <definedName function="false" hidden="true" name="IQ_COST_REVENUE" vbProcedure="false">"c1359"</definedName>
    <definedName function="false" hidden="true" name="IQ_COST_SAVINGS" vbProcedure="false">"c227"</definedName>
    <definedName function="false" hidden="true" name="IQ_COST_SERVICE" vbProcedure="false">"c228"</definedName>
    <definedName function="false" hidden="true" name="IQ_COST_TOTAL_BORROWINGS" vbProcedure="false">"c229"</definedName>
    <definedName function="false" hidden="true" name="IQ_COUNTRY_NAME" vbProcedure="false">"c230"</definedName>
    <definedName function="false" hidden="true" name="IQ_COVERED_POPS" vbProcedure="false">"c2124"</definedName>
    <definedName function="false" hidden="true" name="IQ_CP" vbProcedure="false">"c2495"</definedName>
    <definedName function="false" hidden="true" name="IQ_CP_PCT" vbProcedure="false">"c2496"</definedName>
    <definedName function="false" hidden="true" name="IQ_CQ" vbProcedure="false">5000</definedName>
    <definedName function="false" hidden="true" name="IQ_CREDIT_CARD_FEE_BNK" vbProcedure="false">"c231"</definedName>
    <definedName function="false" hidden="true" name="IQ_CREDIT_CARD_FEE_FIN" vbProcedure="false">"c1583"</definedName>
    <definedName function="false" hidden="true" name="IQ_CREDIT_LOSS_CF" vbProcedure="false">"c232"</definedName>
    <definedName function="false" hidden="true" name="IQ_CUMULATIVE_SPLIT_FACTOR" vbProcedure="false">"c2094"</definedName>
    <definedName function="false" hidden="true" name="IQ_CURRENCY_FACTOR_BS" vbProcedure="false">"c233"</definedName>
    <definedName function="false" hidden="true" name="IQ_CURRENCY_FACTOR_IS" vbProcedure="false">"c234"</definedName>
    <definedName function="false" hidden="true" name="IQ_CURRENCY_GAIN" vbProcedure="false">"c235"</definedName>
    <definedName function="false" hidden="true" name="IQ_CURRENCY_GAIN_BR" vbProcedure="false">"c236"</definedName>
    <definedName function="false" hidden="true" name="IQ_CURRENCY_GAIN_FIN" vbProcedure="false">"c237"</definedName>
    <definedName function="false" hidden="true" name="IQ_CURRENCY_GAIN_INS" vbProcedure="false">"c238"</definedName>
    <definedName function="false" hidden="true" name="IQ_CURRENCY_GAIN_RE" vbProcedure="false">"c6205"</definedName>
    <definedName function="false" hidden="true" name="IQ_CURRENCY_GAIN_REIT" vbProcedure="false">"c239"</definedName>
    <definedName function="false" hidden="true" name="IQ_CURRENCY_GAIN_UTI" vbProcedure="false">"c240"</definedName>
    <definedName function="false" hidden="true" name="IQ_CURRENT_PORT" vbProcedure="false">"c241"</definedName>
    <definedName function="false" hidden="true" name="IQ_CURRENT_PORT_BNK" vbProcedure="false">"c242"</definedName>
    <definedName function="false" hidden="true" name="IQ_CURRENT_PORT_DEBT" vbProcedure="false">"c243"</definedName>
    <definedName function="false" hidden="true" name="IQ_CURRENT_PORT_DEBT_BNK" vbProcedure="false">"c244"</definedName>
    <definedName function="false" hidden="true" name="IQ_CURRENT_PORT_DEBT_BR" vbProcedure="false">"c1567"</definedName>
    <definedName function="false" hidden="true" name="IQ_CURRENT_PORT_DEBT_FIN" vbProcedure="false">"c1568"</definedName>
    <definedName function="false" hidden="true" name="IQ_CURRENT_PORT_DEBT_INS" vbProcedure="false">"c1569"</definedName>
    <definedName function="false" hidden="true" name="IQ_CURRENT_PORT_DEBT_RE" vbProcedure="false">"c6283"</definedName>
    <definedName function="false" hidden="true" name="IQ_CURRENT_PORT_DEBT_REIT" vbProcedure="false">"c1570"</definedName>
    <definedName function="false" hidden="true" name="IQ_CURRENT_PORT_DEBT_UTI" vbProcedure="false">"c1571"</definedName>
    <definedName function="false" hidden="true" name="IQ_CURRENT_PORT_FHLB_DEBT" vbProcedure="false">"c5657"</definedName>
    <definedName function="false" hidden="true" name="IQ_CURRENT_PORT_LEASES" vbProcedure="false">"c245"</definedName>
    <definedName function="false" hidden="true" name="IQ_CURRENT_PORT_PCT" vbProcedure="false">"c2541"</definedName>
    <definedName function="false" hidden="true" name="IQ_CURRENT_RATIO" vbProcedure="false">"c246"</definedName>
    <definedName function="false" hidden="true" name="IQ_CURR_DOMESTIC_TAXES" vbProcedure="false">"c2074"</definedName>
    <definedName function="false" hidden="true" name="IQ_CURR_FOREIGN_TAXES" vbProcedure="false">"c2075"</definedName>
    <definedName function="false" hidden="true" name="IQ_CY" vbProcedure="false">10000</definedName>
    <definedName function="false" hidden="true" name="IQ_DA" vbProcedure="false">"c247"</definedName>
    <definedName function="false" hidden="true" name="IQ_DATED_DATE" vbProcedure="false">"c2185"</definedName>
    <definedName function="false" hidden="true" name="IQ_DAYS_COVER_SHORT" vbProcedure="false">"c1578"</definedName>
    <definedName function="false" hidden="true" name="IQ_DAYS_INVENTORY_OUT" vbProcedure="false">"c273"</definedName>
    <definedName function="false" hidden="true" name="IQ_DAYS_PAYABLE_OUT" vbProcedure="false">"c274"</definedName>
    <definedName function="false" hidden="true" name="IQ_DAYS_PAY_OUTST" vbProcedure="false">"c1362"</definedName>
    <definedName function="false" hidden="true" name="IQ_DAYS_SALES_OUT" vbProcedure="false">"c275"</definedName>
    <definedName function="false" hidden="true" name="IQ_DAYS_SALES_OUTST" vbProcedure="false">"c1363"</definedName>
    <definedName function="false" hidden="true" name="IQ_DAY_COUNT" vbProcedure="false">"c2161"</definedName>
    <definedName function="false" hidden="true" name="IQ_DA_BR" vbProcedure="false">"c248"</definedName>
    <definedName function="false" hidden="true" name="IQ_DA_CF" vbProcedure="false">"c249"</definedName>
    <definedName function="false" hidden="true" name="IQ_DA_CF_BNK" vbProcedure="false">"c250"</definedName>
    <definedName function="false" hidden="true" name="IQ_DA_CF_BR" vbProcedure="false">"c251"</definedName>
    <definedName function="false" hidden="true" name="IQ_DA_CF_FIN" vbProcedure="false">"c252"</definedName>
    <definedName function="false" hidden="true" name="IQ_DA_CF_INS" vbProcedure="false">"c253"</definedName>
    <definedName function="false" hidden="true" name="IQ_DA_CF_RE" vbProcedure="false">"c6206"</definedName>
    <definedName function="false" hidden="true" name="IQ_DA_CF_REIT" vbProcedure="false">"c254"</definedName>
    <definedName function="false" hidden="true" name="IQ_DA_CF_UTI" vbProcedure="false">"c255"</definedName>
    <definedName function="false" hidden="true" name="IQ_DA_EBITDA" vbProcedure="false">"c5528"</definedName>
    <definedName function="false" hidden="true" name="IQ_DA_FIN" vbProcedure="false">"c256"</definedName>
    <definedName function="false" hidden="true" name="IQ_DA_INS" vbProcedure="false">"c257"</definedName>
    <definedName function="false" hidden="true" name="IQ_DA_RE" vbProcedure="false">"c6207"</definedName>
    <definedName function="false" hidden="true" name="IQ_DA_REIT" vbProcedure="false">"c258"</definedName>
    <definedName function="false" hidden="true" name="IQ_DA_SUPPL" vbProcedure="false">"c259"</definedName>
    <definedName function="false" hidden="true" name="IQ_DA_SUPPL_BR" vbProcedure="false">"c260"</definedName>
    <definedName function="false" hidden="true" name="IQ_DA_SUPPL_CF" vbProcedure="false">"c261"</definedName>
    <definedName function="false" hidden="true" name="IQ_DA_SUPPL_CF_BNK" vbProcedure="false">"c262"</definedName>
    <definedName function="false" hidden="true" name="IQ_DA_SUPPL_CF_BR" vbProcedure="false">"c263"</definedName>
    <definedName function="false" hidden="true" name="IQ_DA_SUPPL_CF_FIN" vbProcedure="false">"c264"</definedName>
    <definedName function="false" hidden="true" name="IQ_DA_SUPPL_CF_INS" vbProcedure="false">"c265"</definedName>
    <definedName function="false" hidden="true" name="IQ_DA_SUPPL_CF_RE" vbProcedure="false">"c6208"</definedName>
    <definedName function="false" hidden="true" name="IQ_DA_SUPPL_CF_REIT" vbProcedure="false">"c266"</definedName>
    <definedName function="false" hidden="true" name="IQ_DA_SUPPL_CF_UTI" vbProcedure="false">"c267"</definedName>
    <definedName function="false" hidden="true" name="IQ_DA_SUPPL_FIN" vbProcedure="false">"c268"</definedName>
    <definedName function="false" hidden="true" name="IQ_DA_SUPPL_INS" vbProcedure="false">"c269"</definedName>
    <definedName function="false" hidden="true" name="IQ_DA_SUPPL_RE" vbProcedure="false">"c6209"</definedName>
    <definedName function="false" hidden="true" name="IQ_DA_SUPPL_REIT" vbProcedure="false">"c270"</definedName>
    <definedName function="false" hidden="true" name="IQ_DA_SUPPL_UTI" vbProcedure="false">"c271"</definedName>
    <definedName function="false" hidden="true" name="IQ_DA_UTI" vbProcedure="false">"c272"</definedName>
    <definedName function="false" hidden="true" name="IQ_DEBT_ADJ" vbProcedure="false">"c2515"</definedName>
    <definedName function="false" hidden="true" name="IQ_DEBT_ADJ_PCT" vbProcedure="false">"c2516"</definedName>
    <definedName function="false" hidden="true" name="IQ_DEBT_EQUITY_EST" vbProcedure="false">"c4257"</definedName>
    <definedName function="false" hidden="true" name="IQ_DEBT_EQUITY_HIGH_EST" vbProcedure="false">"c4258"</definedName>
    <definedName function="false" hidden="true" name="IQ_DEBT_EQUITY_LOW_EST" vbProcedure="false">"c4259"</definedName>
    <definedName function="false" hidden="true" name="IQ_DEBT_EQUITY_MEDIAN_EST" vbProcedure="false">"c4260"</definedName>
    <definedName function="false" hidden="true" name="IQ_DEBT_EQUITY_NUM_EST" vbProcedure="false">"c4261"</definedName>
    <definedName function="false" hidden="true" name="IQ_DEBT_EQUITY_STDDEV_EST" vbProcedure="false">"c4262"</definedName>
    <definedName function="false" hidden="true" name="IQ_DEBT_EQUIV_NET_PBO" vbProcedure="false">"c2938"</definedName>
    <definedName function="false" hidden="true" name="IQ_DEBT_EQUIV_OPER_LEASE" vbProcedure="false">"c2935"</definedName>
    <definedName function="false" hidden="true" name="IQ_DEFERRED_DOMESTIC_TAXES" vbProcedure="false">"c2077"</definedName>
    <definedName function="false" hidden="true" name="IQ_DEFERRED_FOREIGN_TAXES" vbProcedure="false">"c2078"</definedName>
    <definedName function="false" hidden="true" name="IQ_DEFERRED_INC_TAX" vbProcedure="false">"c1447"</definedName>
    <definedName function="false" hidden="true" name="IQ_DEFERRED_TAXES" vbProcedure="false">"c1356"</definedName>
    <definedName function="false" hidden="true" name="IQ_DEF_ACQ_CST" vbProcedure="false">"c1364"</definedName>
    <definedName function="false" hidden="true" name="IQ_DEF_AMORT" vbProcedure="false">"c276"</definedName>
    <definedName function="false" hidden="true" name="IQ_DEF_AMORT_BNK" vbProcedure="false">"c277"</definedName>
    <definedName function="false" hidden="true" name="IQ_DEF_AMORT_BR" vbProcedure="false">"c278"</definedName>
    <definedName function="false" hidden="true" name="IQ_DEF_AMORT_FIN" vbProcedure="false">"c279"</definedName>
    <definedName function="false" hidden="true" name="IQ_DEF_AMORT_INS" vbProcedure="false">"c280"</definedName>
    <definedName function="false" hidden="true" name="IQ_DEF_AMORT_REIT" vbProcedure="false">"c281"</definedName>
    <definedName function="false" hidden="true" name="IQ_DEF_AMORT_UTI" vbProcedure="false">"c282"</definedName>
    <definedName function="false" hidden="true" name="IQ_DEF_BENEFIT_INTEREST_COST" vbProcedure="false">"c283"</definedName>
    <definedName function="false" hidden="true" name="IQ_DEF_BENEFIT_INTEREST_COST_DOMESTIC" vbProcedure="false">"c2652"</definedName>
    <definedName function="false" hidden="true" name="IQ_DEF_BENEFIT_INTEREST_COST_FOREIGN" vbProcedure="false">"c2660"</definedName>
    <definedName function="false" hidden="true" name="IQ_DEF_BENEFIT_OTHER_COST" vbProcedure="false">"c284"</definedName>
    <definedName function="false" hidden="true" name="IQ_DEF_BENEFIT_OTHER_COST_DOMESTIC" vbProcedure="false">"c2654"</definedName>
    <definedName function="false" hidden="true" name="IQ_DEF_BENEFIT_OTHER_COST_FOREIGN" vbProcedure="false">"c2662"</definedName>
    <definedName function="false" hidden="true" name="IQ_DEF_BENEFIT_ROA" vbProcedure="false">"c285"</definedName>
    <definedName function="false" hidden="true" name="IQ_DEF_BENEFIT_ROA_DOMESTIC" vbProcedure="false">"c2653"</definedName>
    <definedName function="false" hidden="true" name="IQ_DEF_BENEFIT_ROA_FOREIGN" vbProcedure="false">"c2661"</definedName>
    <definedName function="false" hidden="true" name="IQ_DEF_BENEFIT_SERVICE_COST" vbProcedure="false">"c286"</definedName>
    <definedName function="false" hidden="true" name="IQ_DEF_BENEFIT_SERVICE_COST_DOMESTIC" vbProcedure="false">"c2651"</definedName>
    <definedName function="false" hidden="true" name="IQ_DEF_BENEFIT_SERVICE_COST_FOREIGN" vbProcedure="false">"c2659"</definedName>
    <definedName function="false" hidden="true" name="IQ_DEF_BENEFIT_TOTAL_COST" vbProcedure="false">"c287"</definedName>
    <definedName function="false" hidden="true" name="IQ_DEF_BENEFIT_TOTAL_COST_DOMESTIC" vbProcedure="false">"c2655"</definedName>
    <definedName function="false" hidden="true" name="IQ_DEF_BENEFIT_TOTAL_COST_FOREIGN" vbProcedure="false">"c2663"</definedName>
    <definedName function="false" hidden="true" name="IQ_DEF_CHARGES_BR" vbProcedure="false">"c288"</definedName>
    <definedName function="false" hidden="true" name="IQ_DEF_CHARGES_CF" vbProcedure="false">"c289"</definedName>
    <definedName function="false" hidden="true" name="IQ_DEF_CHARGES_FIN" vbProcedure="false">"c290"</definedName>
    <definedName function="false" hidden="true" name="IQ_DEF_CHARGES_INS" vbProcedure="false">"c291"</definedName>
    <definedName function="false" hidden="true" name="IQ_DEF_CHARGES_LT" vbProcedure="false">"c292"</definedName>
    <definedName function="false" hidden="true" name="IQ_DEF_CHARGES_LT_BNK" vbProcedure="false">"c293"</definedName>
    <definedName function="false" hidden="true" name="IQ_DEF_CHARGES_LT_BR" vbProcedure="false">"c294"</definedName>
    <definedName function="false" hidden="true" name="IQ_DEF_CHARGES_LT_FIN" vbProcedure="false">"c295"</definedName>
    <definedName function="false" hidden="true" name="IQ_DEF_CHARGES_LT_INS" vbProcedure="false">"c296"</definedName>
    <definedName function="false" hidden="true" name="IQ_DEF_CHARGES_LT_RE" vbProcedure="false">"c6210"</definedName>
    <definedName function="false" hidden="true" name="IQ_DEF_CHARGES_LT_REIT" vbProcedure="false">"c297"</definedName>
    <definedName function="false" hidden="true" name="IQ_DEF_CHARGES_LT_UTI" vbProcedure="false">"c298"</definedName>
    <definedName function="false" hidden="true" name="IQ_DEF_CHARGES_RE" vbProcedure="false">"c6211"</definedName>
    <definedName function="false" hidden="true" name="IQ_DEF_CHARGES_REIT" vbProcedure="false">"c299"</definedName>
    <definedName function="false" hidden="true" name="IQ_DEF_CONTRIBUTION_TOTAL_COST" vbProcedure="false">"c300"</definedName>
    <definedName function="false" hidden="true" name="IQ_DEF_INC_TAX" vbProcedure="false">"c1365"</definedName>
    <definedName function="false" hidden="true" name="IQ_DEF_POLICY_ACQ_COSTS" vbProcedure="false">"c301"</definedName>
    <definedName function="false" hidden="true" name="IQ_DEF_POLICY_ACQ_COSTS_CF" vbProcedure="false">"c302"</definedName>
    <definedName function="false" hidden="true" name="IQ_DEF_POLICY_AMORT" vbProcedure="false">"c303"</definedName>
    <definedName function="false" hidden="true" name="IQ_DEF_TAX_ASSETS_CURRENT" vbProcedure="false">"c309"</definedName>
    <definedName function="false" hidden="true" name="IQ_DEF_TAX_ASSETS_LT" vbProcedure="false">"c310"</definedName>
    <definedName function="false" hidden="true" name="IQ_DEF_TAX_ASSETS_LT_BNK" vbProcedure="false">"c311"</definedName>
    <definedName function="false" hidden="true" name="IQ_DEF_TAX_ASSET_LT_BR" vbProcedure="false">"c304"</definedName>
    <definedName function="false" hidden="true" name="IQ_DEF_TAX_ASSET_LT_FIN" vbProcedure="false">"c305"</definedName>
    <definedName function="false" hidden="true" name="IQ_DEF_TAX_ASSET_LT_INS" vbProcedure="false">"c306"</definedName>
    <definedName function="false" hidden="true" name="IQ_DEF_TAX_ASSET_LT_RE" vbProcedure="false">"c6212"</definedName>
    <definedName function="false" hidden="true" name="IQ_DEF_TAX_ASSET_LT_REIT" vbProcedure="false">"c307"</definedName>
    <definedName function="false" hidden="true" name="IQ_DEF_TAX_ASSET_LT_UTI" vbProcedure="false">"c308"</definedName>
    <definedName function="false" hidden="true" name="IQ_DEF_TAX_LIAB_CURRENT" vbProcedure="false">"c312"</definedName>
    <definedName function="false" hidden="true" name="IQ_DEF_TAX_LIAB_LT" vbProcedure="false">"c313"</definedName>
    <definedName function="false" hidden="true" name="IQ_DEF_TAX_LIAB_LT_BNK" vbProcedure="false">"c314"</definedName>
    <definedName function="false" hidden="true" name="IQ_DEF_TAX_LIAB_LT_BR" vbProcedure="false">"c315"</definedName>
    <definedName function="false" hidden="true" name="IQ_DEF_TAX_LIAB_LT_FIN" vbProcedure="false">"c316"</definedName>
    <definedName function="false" hidden="true" name="IQ_DEF_TAX_LIAB_LT_INS" vbProcedure="false">"c317"</definedName>
    <definedName function="false" hidden="true" name="IQ_DEF_TAX_LIAB_LT_RE" vbProcedure="false">"c6213"</definedName>
    <definedName function="false" hidden="true" name="IQ_DEF_TAX_LIAB_LT_REIT" vbProcedure="false">"c318"</definedName>
    <definedName function="false" hidden="true" name="IQ_DEF_TAX_LIAB_LT_UTI" vbProcedure="false">"c319"</definedName>
    <definedName function="false" hidden="true" name="IQ_DEMAND_DEP" vbProcedure="false">"c320"</definedName>
    <definedName function="false" hidden="true" name="IQ_DEPOSITS_FIN" vbProcedure="false">"c321"</definedName>
    <definedName function="false" hidden="true" name="IQ_DEPOSITS_INTEREST_SECURITIES" vbProcedure="false">"c5509"</definedName>
    <definedName function="false" hidden="true" name="IQ_DEPRE_AMORT" vbProcedure="false">"c1360"</definedName>
    <definedName function="false" hidden="true" name="IQ_DEPRE_AMORT_SUPPL" vbProcedure="false">"c1593"</definedName>
    <definedName function="false" hidden="true" name="IQ_DEPRE_DEPLE" vbProcedure="false">"c1361"</definedName>
    <definedName function="false" hidden="true" name="IQ_DEPRE_SUPP" vbProcedure="false">"c1443"</definedName>
    <definedName function="false" hidden="true" name="IQ_DESCRIPTION_LONG" vbProcedure="false">"c1520"</definedName>
    <definedName function="false" hidden="true" name="IQ_DEVELOP_LAND" vbProcedure="false">"c323"</definedName>
    <definedName function="false" hidden="true" name="IQ_DIFF_LASTCLOSE_TARGET_PRICE" vbProcedure="false">"c1854"</definedName>
    <definedName function="false" hidden="true" name="IQ_DIFF_LASTCLOSE_TARGET_PRICE_REUT" vbProcedure="false">"c5436"</definedName>
    <definedName function="false" hidden="true" name="IQ_DILUT_ADJUST" vbProcedure="false">"c1621"</definedName>
    <definedName function="false" hidden="true" name="IQ_DILUT_EPS_EXCL" vbProcedure="false">"c324"</definedName>
    <definedName function="false" hidden="true" name="IQ_DILUT_EPS_INCL" vbProcedure="false">"c325"</definedName>
    <definedName function="false" hidden="true" name="IQ_DILUT_EPS_NORM" vbProcedure="false">"c1903"</definedName>
    <definedName function="false" hidden="true" name="IQ_DILUT_NI" vbProcedure="false">"c2079"</definedName>
    <definedName function="false" hidden="true" name="IQ_DILUT_NORMAL_EPS" vbProcedure="false">"c1594"</definedName>
    <definedName function="false" hidden="true" name="IQ_DILUT_OUTSTANDING_CURRENT_EST" vbProcedure="false">"c4263"</definedName>
    <definedName function="false" hidden="true" name="IQ_DILUT_OUTSTANDING_CURRENT_HIGH_EST" vbProcedure="false">"c4264"</definedName>
    <definedName function="false" hidden="true" name="IQ_DILUT_OUTSTANDING_CURRENT_LOW_EST" vbProcedure="false">"c4265"</definedName>
    <definedName function="false" hidden="true" name="IQ_DILUT_OUTSTANDING_CURRENT_MEDIAN_EST" vbProcedure="false">"c4266"</definedName>
    <definedName function="false" hidden="true" name="IQ_DILUT_OUTSTANDING_CURRENT_NUM_EST" vbProcedure="false">"c4267"</definedName>
    <definedName function="false" hidden="true" name="IQ_DILUT_OUTSTANDING_CURRENT_STDDEV_EST" vbProcedure="false">"c4268"</definedName>
    <definedName function="false" hidden="true" name="IQ_DILUT_WEIGHT" vbProcedure="false">"c326"</definedName>
    <definedName function="false" hidden="true" name="IQ_DILUT_WEIGHT_EST" vbProcedure="false">"c4269"</definedName>
    <definedName function="false" hidden="true" name="IQ_DILUT_WEIGHT_GUIDANCE" vbProcedure="false">"c4270"</definedName>
    <definedName function="false" hidden="true" name="IQ_DILUT_WEIGHT_HIGH_EST" vbProcedure="false">"c4271"</definedName>
    <definedName function="false" hidden="true" name="IQ_DILUT_WEIGHT_LOW_EST" vbProcedure="false">"c4272"</definedName>
    <definedName function="false" hidden="true" name="IQ_DILUT_WEIGHT_MEDIAN_EST" vbProcedure="false">"c4273"</definedName>
    <definedName function="false" hidden="true" name="IQ_DILUT_WEIGHT_NUM_EST" vbProcedure="false">"c4274"</definedName>
    <definedName function="false" hidden="true" name="IQ_DILUT_WEIGHT_STDDEV_EST" vbProcedure="false">"c4275"</definedName>
    <definedName function="false" hidden="true" name="IQ_DIRECT_AH_EARNED" vbProcedure="false">"c2740"</definedName>
    <definedName function="false" hidden="true" name="IQ_DIRECT_EARNED" vbProcedure="false">"c2730"</definedName>
    <definedName function="false" hidden="true" name="IQ_DIRECT_LIFE_EARNED" vbProcedure="false">"c2735"</definedName>
    <definedName function="false" hidden="true" name="IQ_DIRECT_LIFE_IN_FORCE" vbProcedure="false">"c2765"</definedName>
    <definedName function="false" hidden="true" name="IQ_DIRECT_PC_EARNED" vbProcedure="false">"c2745"</definedName>
    <definedName function="false" hidden="true" name="IQ_DIRECT_WRITTEN" vbProcedure="false">"c2724"</definedName>
    <definedName function="false" hidden="true" name="IQ_DISCONT_OPER" vbProcedure="false">"c1367"</definedName>
    <definedName function="false" hidden="true" name="IQ_DISCOUNT_RATE_PENSION_DOMESTIC" vbProcedure="false">"c327"</definedName>
    <definedName function="false" hidden="true" name="IQ_DISCOUNT_RATE_PENSION_FOREIGN" vbProcedure="false">"c328"</definedName>
    <definedName function="false" hidden="true" name="IQ_DISTRIBUTABLE_CASH" vbProcedure="false">"c3002"</definedName>
    <definedName function="false" hidden="true" name="IQ_DISTRIBUTABLE_CASH_ACT_OR_EST" vbProcedure="false">"c4278"</definedName>
    <definedName function="false" hidden="true" name="IQ_DISTRIBUTABLE_CASH_EST" vbProcedure="false">"c4277"</definedName>
    <definedName function="false" hidden="true" name="IQ_DISTRIBUTABLE_CASH_GUIDANCE" vbProcedure="false">"c4279"</definedName>
    <definedName function="false" hidden="true" name="IQ_DISTRIBUTABLE_CASH_HIGH_EST" vbProcedure="false">"c4280"</definedName>
    <definedName function="false" hidden="true" name="IQ_DISTRIBUTABLE_CASH_HIGH_GUIDANCE" vbProcedure="false">"c4198"</definedName>
    <definedName function="false" hidden="true" name="IQ_DISTRIBUTABLE_CASH_LOW_EST" vbProcedure="false">"c4281"</definedName>
    <definedName function="false" hidden="true" name="IQ_DISTRIBUTABLE_CASH_LOW_GUIDANCE" vbProcedure="false">"c4238"</definedName>
    <definedName function="false" hidden="true" name="IQ_DISTRIBUTABLE_CASH_MEDIAN_EST" vbProcedure="false">"c4282"</definedName>
    <definedName function="false" hidden="true" name="IQ_DISTRIBUTABLE_CASH_NUM_EST" vbProcedure="false">"c4283"</definedName>
    <definedName function="false" hidden="true" name="IQ_DISTRIBUTABLE_CASH_PAYOUT" vbProcedure="false">"c3005"</definedName>
    <definedName function="false" hidden="true" name="IQ_DISTRIBUTABLE_CASH_SHARE" vbProcedure="false">"c3003"</definedName>
    <definedName function="false" hidden="true" name="IQ_DISTRIBUTABLE_CASH_SHARE_ACT_OR_EST" vbProcedure="false">"c4286"</definedName>
    <definedName function="false" hidden="true" name="IQ_DISTRIBUTABLE_CASH_SHARE_EST" vbProcedure="false">"c4285"</definedName>
    <definedName function="false" hidden="true" name="IQ_DISTRIBUTABLE_CASH_SHARE_GUIDANCE" vbProcedure="false">"c4287"</definedName>
    <definedName function="false" hidden="true" name="IQ_DISTRIBUTABLE_CASH_SHARE_HIGH_EST" vbProcedure="false">"c4288"</definedName>
    <definedName function="false" hidden="true" name="IQ_DISTRIBUTABLE_CASH_SHARE_HIGH_GUIDANCE" vbProcedure="false">"c4199"</definedName>
    <definedName function="false" hidden="true" name="IQ_DISTRIBUTABLE_CASH_SHARE_LOW_EST" vbProcedure="false">"c4289"</definedName>
    <definedName function="false" hidden="true" name="IQ_DISTRIBUTABLE_CASH_SHARE_LOW_GUIDANCE" vbProcedure="false">"c4239"</definedName>
    <definedName function="false" hidden="true" name="IQ_DISTRIBUTABLE_CASH_SHARE_MEDIAN_EST" vbProcedure="false">"c4290"</definedName>
    <definedName function="false" hidden="true" name="IQ_DISTRIBUTABLE_CASH_SHARE_NUM_EST" vbProcedure="false">"c4291"</definedName>
    <definedName function="false" hidden="true" name="IQ_DISTRIBUTABLE_CASH_SHARE_STDDEV_EST" vbProcedure="false">"c4292"</definedName>
    <definedName function="false" hidden="true" name="IQ_DISTRIBUTABLE_CASH_STDDEV_EST" vbProcedure="false">"c4294"</definedName>
    <definedName function="false" hidden="true" name="IQ_DISTR_EXCESS_EARN" vbProcedure="false">"c329"</definedName>
    <definedName function="false" hidden="true" name="IQ_DIVEST_CF" vbProcedure="false">"c331"</definedName>
    <definedName function="false" hidden="true" name="IQ_DIVIDEND_EST" vbProcedure="false">"c4296"</definedName>
    <definedName function="false" hidden="true" name="IQ_DIVIDEND_HIGH_EST" vbProcedure="false">"c4297"</definedName>
    <definedName function="false" hidden="true" name="IQ_DIVIDEND_LOW_EST" vbProcedure="false">"c4298"</definedName>
    <definedName function="false" hidden="true" name="IQ_DIVIDEND_MEDIAN_EST" vbProcedure="false">"c4299"</definedName>
    <definedName function="false" hidden="true" name="IQ_DIVIDEND_NUM_EST" vbProcedure="false">"c4300"</definedName>
    <definedName function="false" hidden="true" name="IQ_DIVIDEND_STDDEV_EST" vbProcedure="false">"c4301"</definedName>
    <definedName function="false" hidden="true" name="IQ_DIVIDEND_YIELD" vbProcedure="false">"c332"</definedName>
    <definedName function="false" hidden="true" name="IQ_DIVID_SHARE" vbProcedure="false">"c1366"</definedName>
    <definedName function="false" hidden="true" name="IQ_DIV_AMOUNT" vbProcedure="false">"c3041"</definedName>
    <definedName function="false" hidden="true" name="IQ_DIV_PAYMENT_DATE" vbProcedure="false">"c2205"</definedName>
    <definedName function="false" hidden="true" name="IQ_DIV_RECORD_DATE" vbProcedure="false">"c2204"</definedName>
    <definedName function="false" hidden="true" name="IQ_DIV_SHARE" vbProcedure="false">"c330"</definedName>
    <definedName function="false" hidden="true" name="IQ_DO" vbProcedure="false">"c333"</definedName>
    <definedName function="false" hidden="true" name="IQ_DOC_CLAUSE" vbProcedure="false">"c6032"</definedName>
    <definedName function="false" hidden="true" name="IQ_DO_ASSETS_CURRENT" vbProcedure="false">"c334"</definedName>
    <definedName function="false" hidden="true" name="IQ_DO_ASSETS_LT" vbProcedure="false">"c335"</definedName>
    <definedName function="false" hidden="true" name="IQ_DO_CF" vbProcedure="false">"c336"</definedName>
    <definedName function="false" hidden="true" name="IQ_DPAC_ACC" vbProcedure="false">"c2799"</definedName>
    <definedName function="false" hidden="true" name="IQ_DPAC_AMORT" vbProcedure="false">"c2795"</definedName>
    <definedName function="false" hidden="true" name="IQ_DPAC_BEG" vbProcedure="false">"c2791"</definedName>
    <definedName function="false" hidden="true" name="IQ_DPAC_COMMISSIONS" vbProcedure="false">"c2792"</definedName>
    <definedName function="false" hidden="true" name="IQ_DPAC_END" vbProcedure="false">"c2801"</definedName>
    <definedName function="false" hidden="true" name="IQ_DPAC_FX" vbProcedure="false">"c2798"</definedName>
    <definedName function="false" hidden="true" name="IQ_DPAC_OTHERS" vbProcedure="false">"c2793"</definedName>
    <definedName function="false" hidden="true" name="IQ_DPAC_OTHER_ADJ" vbProcedure="false">"c2800"</definedName>
    <definedName function="false" hidden="true" name="IQ_DPAC_PERIOD" vbProcedure="false">"c2794"</definedName>
    <definedName function="false" hidden="true" name="IQ_DPAC_REAL_GAIN" vbProcedure="false">"c2797"</definedName>
    <definedName function="false" hidden="true" name="IQ_DPAC_UNREAL_GAIN" vbProcedure="false">"c2796"</definedName>
    <definedName function="false" hidden="true" name="IQ_DPS_10YR_ANN_CAGR" vbProcedure="false">"c6065"</definedName>
    <definedName function="false" hidden="true" name="IQ_DPS_10YR_ANN_GROWTH" vbProcedure="false">"c337"</definedName>
    <definedName function="false" hidden="true" name="IQ_DPS_1YR_ANN_GROWTH" vbProcedure="false">"c338"</definedName>
    <definedName function="false" hidden="true" name="IQ_DPS_2YR_ANN_CAGR" vbProcedure="false">"c6066"</definedName>
    <definedName function="false" hidden="true" name="IQ_DPS_2YR_ANN_GROWTH" vbProcedure="false">"c339"</definedName>
    <definedName function="false" hidden="true" name="IQ_DPS_3YR_ANN_CAGR" vbProcedure="false">"c6067"</definedName>
    <definedName function="false" hidden="true" name="IQ_DPS_3YR_ANN_GROWTH" vbProcedure="false">"c340"</definedName>
    <definedName function="false" hidden="true" name="IQ_DPS_5YR_ANN_CAGR" vbProcedure="false">"c6068"</definedName>
    <definedName function="false" hidden="true" name="IQ_DPS_5YR_ANN_GROWTH" vbProcedure="false">"c341"</definedName>
    <definedName function="false" hidden="true" name="IQ_DPS_7YR_ANN_CAGR" vbProcedure="false">"c6069"</definedName>
    <definedName function="false" hidden="true" name="IQ_DPS_7YR_ANN_GROWTH" vbProcedure="false">"c342"</definedName>
    <definedName function="false" hidden="true" name="IQ_DPS_ACT_OR_EST" vbProcedure="false">"c2218"</definedName>
    <definedName function="false" hidden="true" name="IQ_DPS_ACT_OR_EST_REUT" vbProcedure="false">"c5464"</definedName>
    <definedName function="false" hidden="true" name="IQ_DPS_EST" vbProcedure="false">"c1674"</definedName>
    <definedName function="false" hidden="true" name="IQ_DPS_EST_BOTTOM_UP" vbProcedure="false">"c5493"</definedName>
    <definedName function="false" hidden="true" name="IQ_DPS_EST_BOTTOM_UP_REUT" vbProcedure="false">"c5501"</definedName>
    <definedName function="false" hidden="true" name="IQ_DPS_EST_REUT" vbProcedure="false">"c3851"</definedName>
    <definedName function="false" hidden="true" name="IQ_DPS_GUIDANCE" vbProcedure="false">"c4302"</definedName>
    <definedName function="false" hidden="true" name="IQ_DPS_HIGH_EST" vbProcedure="false">"c1676"</definedName>
    <definedName function="false" hidden="true" name="IQ_DPS_HIGH_EST_REUT" vbProcedure="false">"c3853"</definedName>
    <definedName function="false" hidden="true" name="IQ_DPS_HIGH_GUIDANCE" vbProcedure="false">"c4168"</definedName>
    <definedName function="false" hidden="true" name="IQ_DPS_LOW_EST" vbProcedure="false">"c1677"</definedName>
    <definedName function="false" hidden="true" name="IQ_DPS_LOW_EST_REUT" vbProcedure="false">"c3854"</definedName>
    <definedName function="false" hidden="true" name="IQ_DPS_LOW_GUIDANCE" vbProcedure="false">"c4208"</definedName>
    <definedName function="false" hidden="true" name="IQ_DPS_MEDIAN_EST" vbProcedure="false">"c1675"</definedName>
    <definedName function="false" hidden="true" name="IQ_DPS_MEDIAN_EST_REUT" vbProcedure="false">"c3852"</definedName>
    <definedName function="false" hidden="true" name="IQ_DPS_NUM_EST" vbProcedure="false">"c1678"</definedName>
    <definedName function="false" hidden="true" name="IQ_DPS_NUM_EST_REUT" vbProcedure="false">"c3855"</definedName>
    <definedName function="false" hidden="true" name="IQ_DPS_STDDEV_EST" vbProcedure="false">"c1679"</definedName>
    <definedName function="false" hidden="true" name="IQ_DPS_STDDEV_EST_REUT" vbProcedure="false">"c3856"</definedName>
    <definedName function="false" hidden="true" name="IQ_DURATION" vbProcedure="false">"c2181"</definedName>
    <definedName function="false" hidden="true" name="IQ_EARNINGS_ANNOUNCE_DATE" vbProcedure="false">"c1649"</definedName>
    <definedName function="false" hidden="true" name="IQ_EARNINGS_ANNOUNCE_DATE_REUT" vbProcedure="false">"c5314"</definedName>
    <definedName function="false" hidden="true" name="IQ_EARNING_ASSET_YIELD" vbProcedure="false">"c343"</definedName>
    <definedName function="false" hidden="true" name="IQ_EARNING_CO" vbProcedure="false">"c344"</definedName>
    <definedName function="false" hidden="true" name="IQ_EARNING_CO_10YR_ANN_CAGR" vbProcedure="false">"c6070"</definedName>
    <definedName function="false" hidden="true" name="IQ_EARNING_CO_10YR_ANN_GROWTH" vbProcedure="false">"c345"</definedName>
    <definedName function="false" hidden="true" name="IQ_EARNING_CO_1YR_ANN_GROWTH" vbProcedure="false">"c346"</definedName>
    <definedName function="false" hidden="true" name="IQ_EARNING_CO_2YR_ANN_CAGR" vbProcedure="false">"c6071"</definedName>
    <definedName function="false" hidden="true" name="IQ_EARNING_CO_2YR_ANN_GROWTH" vbProcedure="false">"c347"</definedName>
    <definedName function="false" hidden="true" name="IQ_EARNING_CO_3YR_ANN_CAGR" vbProcedure="false">"c6072"</definedName>
    <definedName function="false" hidden="true" name="IQ_EARNING_CO_3YR_ANN_GROWTH" vbProcedure="false">"c348"</definedName>
    <definedName function="false" hidden="true" name="IQ_EARNING_CO_5YR_ANN_CAGR" vbProcedure="false">"c6073"</definedName>
    <definedName function="false" hidden="true" name="IQ_EARNING_CO_5YR_ANN_GROWTH" vbProcedure="false">"c349"</definedName>
    <definedName function="false" hidden="true" name="IQ_EARNING_CO_7YR_ANN_CAGR" vbProcedure="false">"c6074"</definedName>
    <definedName function="false" hidden="true" name="IQ_EARNING_CO_7YR_ANN_GROWTH" vbProcedure="false">"c350"</definedName>
    <definedName function="false" hidden="true" name="IQ_EARNING_CO_MARGIN" vbProcedure="false">"c351"</definedName>
    <definedName function="false" hidden="true" name="IQ_EBIT" vbProcedure="false">"c352"</definedName>
    <definedName function="false" hidden="true" name="IQ_EBITA" vbProcedure="false">"c1910"</definedName>
    <definedName function="false" hidden="true" name="IQ_EBITA_10YR_ANN_CAGR" vbProcedure="false">"c6184"</definedName>
    <definedName function="false" hidden="true" name="IQ_EBITA_10YR_ANN_GROWTH" vbProcedure="false">"c1954"</definedName>
    <definedName function="false" hidden="true" name="IQ_EBITA_1YR_ANN_GROWTH" vbProcedure="false">"c1949"</definedName>
    <definedName function="false" hidden="true" name="IQ_EBITA_2YR_ANN_CAGR" vbProcedure="false">"c6180"</definedName>
    <definedName function="false" hidden="true" name="IQ_EBITA_2YR_ANN_GROWTH" vbProcedure="false">"c1950"</definedName>
    <definedName function="false" hidden="true" name="IQ_EBITA_3YR_ANN_CAGR" vbProcedure="false">"c6181"</definedName>
    <definedName function="false" hidden="true" name="IQ_EBITA_3YR_ANN_GROWTH" vbProcedure="false">"c1951"</definedName>
    <definedName function="false" hidden="true" name="IQ_EBITA_5YR_ANN_CAGR" vbProcedure="false">"c6182"</definedName>
    <definedName function="false" hidden="true" name="IQ_EBITA_5YR_ANN_GROWTH" vbProcedure="false">"c1952"</definedName>
    <definedName function="false" hidden="true" name="IQ_EBITA_7YR_ANN_CAGR" vbProcedure="false">"c6183"</definedName>
    <definedName function="false" hidden="true" name="IQ_EBITA_7YR_ANN_GROWTH" vbProcedure="false">"c1953"</definedName>
    <definedName function="false" hidden="true" name="IQ_EBITA_EQ_INC" vbProcedure="false">"c3497"</definedName>
    <definedName function="false" hidden="true" name="IQ_EBITA_EQ_INC_EXCL_SBC" vbProcedure="false">"c3501"</definedName>
    <definedName function="false" hidden="true" name="IQ_EBITA_EXCL_SBC" vbProcedure="false">"c3080"</definedName>
    <definedName function="false" hidden="true" name="IQ_EBITA_MARGIN" vbProcedure="false">"c1963"</definedName>
    <definedName function="false" hidden="true" name="IQ_EBITDA" vbProcedure="false">"c361"</definedName>
    <definedName function="false" hidden="true" name="IQ_EBITDAR" vbProcedure="false">"c2989"</definedName>
    <definedName function="false" hidden="true" name="IQ_EBITDAR_EQ_INC" vbProcedure="false">"c3499"</definedName>
    <definedName function="false" hidden="true" name="IQ_EBITDAR_EQ_INC_EXCL_SBC" vbProcedure="false">"c3503"</definedName>
    <definedName function="false" hidden="true" name="IQ_EBITDAR_EXCL_SBC" vbProcedure="false">"c3083"</definedName>
    <definedName function="false" hidden="true" name="IQ_EBITDA_10YR_ANN_CAGR" vbProcedure="false">"c6080"</definedName>
    <definedName function="false" hidden="true" name="IQ_EBITDA_10YR_ANN_GROWTH" vbProcedure="false">"c362"</definedName>
    <definedName function="false" hidden="true" name="IQ_EBITDA_1YR_ANN_GROWTH" vbProcedure="false">"c363"</definedName>
    <definedName function="false" hidden="true" name="IQ_EBITDA_2YR_ANN_CAGR" vbProcedure="false">"c6081"</definedName>
    <definedName function="false" hidden="true" name="IQ_EBITDA_2YR_ANN_GROWTH" vbProcedure="false">"c364"</definedName>
    <definedName function="false" hidden="true" name="IQ_EBITDA_3YR_ANN_CAGR" vbProcedure="false">"c6082"</definedName>
    <definedName function="false" hidden="true" name="IQ_EBITDA_3YR_ANN_GROWTH" vbProcedure="false">"c365"</definedName>
    <definedName function="false" hidden="true" name="IQ_EBITDA_5YR_ANN_CAGR" vbProcedure="false">"c6083"</definedName>
    <definedName function="false" hidden="true" name="IQ_EBITDA_5YR_ANN_GROWTH" vbProcedure="false">"c366"</definedName>
    <definedName function="false" hidden="true" name="IQ_EBITDA_7YR_ANN_CAGR" vbProcedure="false">"c6084"</definedName>
    <definedName function="false" hidden="true" name="IQ_EBITDA_7YR_ANN_GROWTH" vbProcedure="false">"c367"</definedName>
    <definedName function="false" hidden="true" name="IQ_EBITDA_ACT_OR_EST" vbProcedure="false">"c2215"</definedName>
    <definedName function="false" hidden="true" name="IQ_EBITDA_ACT_OR_EST_REUT" vbProcedure="false">"c5462"</definedName>
    <definedName function="false" hidden="true" name="IQ_EBITDA_CAPEX_INT" vbProcedure="false">"c368"</definedName>
    <definedName function="false" hidden="true" name="IQ_EBITDA_CAPEX_OVER_TOTAL_IE" vbProcedure="false">"c1370"</definedName>
    <definedName function="false" hidden="true" name="IQ_EBITDA_EQ_INC" vbProcedure="false">"c3496"</definedName>
    <definedName function="false" hidden="true" name="IQ_EBITDA_EQ_INC_EXCL_SBC" vbProcedure="false">"c3500"</definedName>
    <definedName function="false" hidden="true" name="IQ_EBITDA_EST" vbProcedure="false">"c369"</definedName>
    <definedName function="false" hidden="true" name="IQ_EBITDA_EST_REUT" vbProcedure="false">"c3640"</definedName>
    <definedName function="false" hidden="true" name="IQ_EBITDA_EXCL_SBC" vbProcedure="false">"c3081"</definedName>
    <definedName function="false" hidden="true" name="IQ_EBITDA_GUIDANCE" vbProcedure="false">"c4334"</definedName>
    <definedName function="false" hidden="true" name="IQ_EBITDA_HIGH_EST" vbProcedure="false">"c370"</definedName>
    <definedName function="false" hidden="true" name="IQ_EBITDA_HIGH_EST_REUT" vbProcedure="false">"c3642"</definedName>
    <definedName function="false" hidden="true" name="IQ_EBITDA_HIGH_GUIDANCE" vbProcedure="false">"c4170"</definedName>
    <definedName function="false" hidden="true" name="IQ_EBITDA_INT" vbProcedure="false">"c373"</definedName>
    <definedName function="false" hidden="true" name="IQ_EBITDA_LOW_EST" vbProcedure="false">"c371"</definedName>
    <definedName function="false" hidden="true" name="IQ_EBITDA_LOW_EST_REUT" vbProcedure="false">"c3643"</definedName>
    <definedName function="false" hidden="true" name="IQ_EBITDA_LOW_GUIDANCE" vbProcedure="false">"c4210"</definedName>
    <definedName function="false" hidden="true" name="IQ_EBITDA_MARGIN" vbProcedure="false">"c372"</definedName>
    <definedName function="false" hidden="true" name="IQ_EBITDA_MEDIAN_EST" vbProcedure="false">"c1663"</definedName>
    <definedName function="false" hidden="true" name="IQ_EBITDA_MEDIAN_EST_REUT" vbProcedure="false">"c3641"</definedName>
    <definedName function="false" hidden="true" name="IQ_EBITDA_NUM_EST" vbProcedure="false">"c374"</definedName>
    <definedName function="false" hidden="true" name="IQ_EBITDA_NUM_EST_REUT" vbProcedure="false">"c3644"</definedName>
    <definedName function="false" hidden="true" name="IQ_EBITDA_OVER_TOTAL_IE" vbProcedure="false">"c1371"</definedName>
    <definedName function="false" hidden="true" name="IQ_EBITDA_SBC_ACT_OR_EST" vbProcedure="false">"c4337"</definedName>
    <definedName function="false" hidden="true" name="IQ_EBITDA_SBC_EST" vbProcedure="false">"c4336"</definedName>
    <definedName function="false" hidden="true" name="IQ_EBITDA_SBC_GUIDANCE" vbProcedure="false">"c4338"</definedName>
    <definedName function="false" hidden="true" name="IQ_EBITDA_SBC_HIGH_EST" vbProcedure="false">"c4339"</definedName>
    <definedName function="false" hidden="true" name="IQ_EBITDA_SBC_HIGH_GUIDANCE" vbProcedure="false">"c4194"</definedName>
    <definedName function="false" hidden="true" name="IQ_EBITDA_SBC_LOW_EST" vbProcedure="false">"c4340"</definedName>
    <definedName function="false" hidden="true" name="IQ_EBITDA_SBC_LOW_GUIDANCE" vbProcedure="false">"c4234"</definedName>
    <definedName function="false" hidden="true" name="IQ_EBITDA_SBC_MEDIAN_EST" vbProcedure="false">"c4341"</definedName>
    <definedName function="false" hidden="true" name="IQ_EBITDA_SBC_NUM_EST" vbProcedure="false">"c4342"</definedName>
    <definedName function="false" hidden="true" name="IQ_EBITDA_SBC_STDDEV_EST" vbProcedure="false">"c4343"</definedName>
    <definedName function="false" hidden="true" name="IQ_EBITDA_STDDEV_EST" vbProcedure="false">"c375"</definedName>
    <definedName function="false" hidden="true" name="IQ_EBITDA_STDDEV_EST_REUT" vbProcedure="false">"c3645"</definedName>
    <definedName function="false" hidden="true" name="IQ_EBIT_10YR_ANN_CAGR" vbProcedure="false">"c6075"</definedName>
    <definedName function="false" hidden="true" name="IQ_EBIT_10YR_ANN_GROWTH" vbProcedure="false">"c353"</definedName>
    <definedName function="false" hidden="true" name="IQ_EBIT_1YR_ANN_GROWTH" vbProcedure="false">"c354"</definedName>
    <definedName function="false" hidden="true" name="IQ_EBIT_2YR_ANN_CAGR" vbProcedure="false">"c6076"</definedName>
    <definedName function="false" hidden="true" name="IQ_EBIT_2YR_ANN_GROWTH" vbProcedure="false">"c355"</definedName>
    <definedName function="false" hidden="true" name="IQ_EBIT_3YR_ANN_CAGR" vbProcedure="false">"c6077"</definedName>
    <definedName function="false" hidden="true" name="IQ_EBIT_3YR_ANN_GROWTH" vbProcedure="false">"c356"</definedName>
    <definedName function="false" hidden="true" name="IQ_EBIT_5YR_ANN_CAGR" vbProcedure="false">"c6078"</definedName>
    <definedName function="false" hidden="true" name="IQ_EBIT_5YR_ANN_GROWTH" vbProcedure="false">"c357"</definedName>
    <definedName function="false" hidden="true" name="IQ_EBIT_7YR_ANN_CAGR" vbProcedure="false">"c6079"</definedName>
    <definedName function="false" hidden="true" name="IQ_EBIT_7YR_ANN_GROWTH" vbProcedure="false">"c358"</definedName>
    <definedName function="false" hidden="true" name="IQ_EBIT_ACT_OR_EST" vbProcedure="false">"c2219"</definedName>
    <definedName function="false" hidden="true" name="IQ_EBIT_ACT_OR_EST_REUT" vbProcedure="false">"c5465"</definedName>
    <definedName function="false" hidden="true" name="IQ_EBIT_EQ_INC" vbProcedure="false">"c3498"</definedName>
    <definedName function="false" hidden="true" name="IQ_EBIT_EQ_INC_EXCL_SBC" vbProcedure="false">"c3502"</definedName>
    <definedName function="false" hidden="true" name="IQ_EBIT_EST" vbProcedure="false">"c1681"</definedName>
    <definedName function="false" hidden="true" name="IQ_EBIT_EST_REUT" vbProcedure="false">"c5333"</definedName>
    <definedName function="false" hidden="true" name="IQ_EBIT_EXCL_SBC" vbProcedure="false">"c3082"</definedName>
    <definedName function="false" hidden="true" name="IQ_EBIT_GUIDANCE" vbProcedure="false">"c4303"</definedName>
    <definedName function="false" hidden="true" name="IQ_EBIT_GW_ACT_OR_EST" vbProcedure="false">"c4306"</definedName>
    <definedName function="false" hidden="true" name="IQ_EBIT_GW_EST" vbProcedure="false">"c4305"</definedName>
    <definedName function="false" hidden="true" name="IQ_EBIT_GW_GUIDANCE" vbProcedure="false">"c4307"</definedName>
    <definedName function="false" hidden="true" name="IQ_EBIT_GW_HIGH_EST" vbProcedure="false">"c4308"</definedName>
    <definedName function="false" hidden="true" name="IQ_EBIT_GW_HIGH_GUIDANCE" vbProcedure="false">"c4171"</definedName>
    <definedName function="false" hidden="true" name="IQ_EBIT_GW_LOW_EST" vbProcedure="false">"c4309"</definedName>
    <definedName function="false" hidden="true" name="IQ_EBIT_GW_LOW_GUIDANCE" vbProcedure="false">"c4211"</definedName>
    <definedName function="false" hidden="true" name="IQ_EBIT_GW_MEDIAN_EST" vbProcedure="false">"c4310"</definedName>
    <definedName function="false" hidden="true" name="IQ_EBIT_GW_NUM_EST" vbProcedure="false">"c4311"</definedName>
    <definedName function="false" hidden="true" name="IQ_EBIT_GW_STDDEV_EST" vbProcedure="false">"c4312"</definedName>
    <definedName function="false" hidden="true" name="IQ_EBIT_HIGH_EST" vbProcedure="false">"c1683"</definedName>
    <definedName function="false" hidden="true" name="IQ_EBIT_HIGH_EST_REUT" vbProcedure="false">"c5335"</definedName>
    <definedName function="false" hidden="true" name="IQ_EBIT_HIGH_GUIDANCE" vbProcedure="false">"c4172"</definedName>
    <definedName function="false" hidden="true" name="IQ_EBIT_INT" vbProcedure="false">"c360"</definedName>
    <definedName function="false" hidden="true" name="IQ_EBIT_LOW_EST" vbProcedure="false">"c1684"</definedName>
    <definedName function="false" hidden="true" name="IQ_EBIT_LOW_EST_REUT" vbProcedure="false">"c5336"</definedName>
    <definedName function="false" hidden="true" name="IQ_EBIT_LOW_GUIDANCE" vbProcedure="false">"c4212"</definedName>
    <definedName function="false" hidden="true" name="IQ_EBIT_MARGIN" vbProcedure="false">"c359"</definedName>
    <definedName function="false" hidden="true" name="IQ_EBIT_MEDIAN_EST" vbProcedure="false">"c1682"</definedName>
    <definedName function="false" hidden="true" name="IQ_EBIT_MEDIAN_EST_REUT" vbProcedure="false">"c5334"</definedName>
    <definedName function="false" hidden="true" name="IQ_EBIT_NUM_EST" vbProcedure="false">"c1685"</definedName>
    <definedName function="false" hidden="true" name="IQ_EBIT_NUM_EST_REUT" vbProcedure="false">"c5337"</definedName>
    <definedName function="false" hidden="true" name="IQ_EBIT_OVER_IE" vbProcedure="false">"c1369"</definedName>
    <definedName function="false" hidden="true" name="IQ_EBIT_SBC_ACT_OR_EST" vbProcedure="false">"c4316"</definedName>
    <definedName function="false" hidden="true" name="IQ_EBIT_SBC_EST" vbProcedure="false">"c4315"</definedName>
    <definedName function="false" hidden="true" name="IQ_EBIT_SBC_GUIDANCE" vbProcedure="false">"c4317"</definedName>
    <definedName function="false" hidden="true" name="IQ_EBIT_SBC_GW_ACT_OR_EST" vbProcedure="false">"c4320"</definedName>
    <definedName function="false" hidden="true" name="IQ_EBIT_SBC_GW_EST" vbProcedure="false">"c4319"</definedName>
    <definedName function="false" hidden="true" name="IQ_EBIT_SBC_GW_GUIDANCE" vbProcedure="false">"c4321"</definedName>
    <definedName function="false" hidden="true" name="IQ_EBIT_SBC_GW_HIGH_EST" vbProcedure="false">"c4322"</definedName>
    <definedName function="false" hidden="true" name="IQ_EBIT_SBC_GW_HIGH_GUIDANCE" vbProcedure="false">"c4193"</definedName>
    <definedName function="false" hidden="true" name="IQ_EBIT_SBC_GW_LOW_EST" vbProcedure="false">"c4323"</definedName>
    <definedName function="false" hidden="true" name="IQ_EBIT_SBC_GW_LOW_GUIDANCE" vbProcedure="false">"c4233"</definedName>
    <definedName function="false" hidden="true" name="IQ_EBIT_SBC_GW_MEDIAN_EST" vbProcedure="false">"c4324"</definedName>
    <definedName function="false" hidden="true" name="IQ_EBIT_SBC_GW_NUM_EST" vbProcedure="false">"c4325"</definedName>
    <definedName function="false" hidden="true" name="IQ_EBIT_SBC_GW_STDDEV_EST" vbProcedure="false">"c4326"</definedName>
    <definedName function="false" hidden="true" name="IQ_EBIT_SBC_HIGH_EST" vbProcedure="false">"c4328"</definedName>
    <definedName function="false" hidden="true" name="IQ_EBIT_SBC_HIGH_GUIDANCE" vbProcedure="false">"c4192"</definedName>
    <definedName function="false" hidden="true" name="IQ_EBIT_SBC_LOW_EST" vbProcedure="false">"c4329"</definedName>
    <definedName function="false" hidden="true" name="IQ_EBIT_SBC_LOW_GUIDANCE" vbProcedure="false">"c4232"</definedName>
    <definedName function="false" hidden="true" name="IQ_EBIT_SBC_MEDIAN_EST" vbProcedure="false">"c4330"</definedName>
    <definedName function="false" hidden="true" name="IQ_EBIT_SBC_NUM_EST" vbProcedure="false">"c4331"</definedName>
    <definedName function="false" hidden="true" name="IQ_EBIT_SBC_STDDEV_EST" vbProcedure="false">"c4332"</definedName>
    <definedName function="false" hidden="true" name="IQ_EBIT_STDDEV_EST" vbProcedure="false">"c1686"</definedName>
    <definedName function="false" hidden="true" name="IQ_EBIT_STDDEV_EST_REUT" vbProcedure="false">"c5338"</definedName>
    <definedName function="false" hidden="true" name="IQ_EBT" vbProcedure="false">"c376"</definedName>
    <definedName function="false" hidden="true" name="IQ_EBT_BNK" vbProcedure="false">"c377"</definedName>
    <definedName function="false" hidden="true" name="IQ_EBT_BR" vbProcedure="false">"c378"</definedName>
    <definedName function="false" hidden="true" name="IQ_EBT_EXCL" vbProcedure="false">"c379"</definedName>
    <definedName function="false" hidden="true" name="IQ_EBT_EXCL_BNK" vbProcedure="false">"c380"</definedName>
    <definedName function="false" hidden="true" name="IQ_EBT_EXCL_BR" vbProcedure="false">"c381"</definedName>
    <definedName function="false" hidden="true" name="IQ_EBT_EXCL_FIN" vbProcedure="false">"c382"</definedName>
    <definedName function="false" hidden="true" name="IQ_EBT_EXCL_INS" vbProcedure="false">"c383"</definedName>
    <definedName function="false" hidden="true" name="IQ_EBT_EXCL_MARGIN" vbProcedure="false">"c1462"</definedName>
    <definedName function="false" hidden="true" name="IQ_EBT_EXCL_RE" vbProcedure="false">"c6214"</definedName>
    <definedName function="false" hidden="true" name="IQ_EBT_EXCL_REIT" vbProcedure="false">"c384"</definedName>
    <definedName function="false" hidden="true" name="IQ_EBT_EXCL_UTI" vbProcedure="false">"c385"</definedName>
    <definedName function="false" hidden="true" name="IQ_EBT_FIN" vbProcedure="false">"c386"</definedName>
    <definedName function="false" hidden="true" name="IQ_EBT_GAAP_GUIDANCE" vbProcedure="false">"c4345"</definedName>
    <definedName function="false" hidden="true" name="IQ_EBT_GAAP_HIGH_GUIDANCE" vbProcedure="false">"c4174"</definedName>
    <definedName function="false" hidden="true" name="IQ_EBT_GAAP_LOW_GUIDANCE" vbProcedure="false">"c4214"</definedName>
    <definedName function="false" hidden="true" name="IQ_EBT_GUIDANCE" vbProcedure="false">"c4346"</definedName>
    <definedName function="false" hidden="true" name="IQ_EBT_GW_GUIDANCE" vbProcedure="false">"c4347"</definedName>
    <definedName function="false" hidden="true" name="IQ_EBT_GW_HIGH_GUIDANCE" vbProcedure="false">"c4175"</definedName>
    <definedName function="false" hidden="true" name="IQ_EBT_GW_LOW_GUIDANCE" vbProcedure="false">"c4215"</definedName>
    <definedName function="false" hidden="true" name="IQ_EBT_HIGH_GUIDANCE" vbProcedure="false">"c4173"</definedName>
    <definedName function="false" hidden="true" name="IQ_EBT_INCL_MARGIN" vbProcedure="false">"c387"</definedName>
    <definedName function="false" hidden="true" name="IQ_EBT_INS" vbProcedure="false">"c388"</definedName>
    <definedName function="false" hidden="true" name="IQ_EBT_LOW_GUIDANCE" vbProcedure="false">"c4213"</definedName>
    <definedName function="false" hidden="true" name="IQ_EBT_RE" vbProcedure="false">"c6215"</definedName>
    <definedName function="false" hidden="true" name="IQ_EBT_REIT" vbProcedure="false">"c389"</definedName>
    <definedName function="false" hidden="true" name="IQ_EBT_SBC_ACT_OR_EST" vbProcedure="false">"c4350"</definedName>
    <definedName function="false" hidden="true" name="IQ_EBT_SBC_EST" vbProcedure="false">"c4349"</definedName>
    <definedName function="false" hidden="true" name="IQ_EBT_SBC_GUIDANCE" vbProcedure="false">"c4351"</definedName>
    <definedName function="false" hidden="true" name="IQ_EBT_SBC_GW_ACT_OR_EST" vbProcedure="false">"c4354"</definedName>
    <definedName function="false" hidden="true" name="IQ_EBT_SBC_GW_EST" vbProcedure="false">"c4353"</definedName>
    <definedName function="false" hidden="true" name="IQ_EBT_SBC_GW_GUIDANCE" vbProcedure="false">"c4355"</definedName>
    <definedName function="false" hidden="true" name="IQ_EBT_SBC_GW_HIGH_EST" vbProcedure="false">"c4356"</definedName>
    <definedName function="false" hidden="true" name="IQ_EBT_SBC_GW_HIGH_GUIDANCE" vbProcedure="false">"c4191"</definedName>
    <definedName function="false" hidden="true" name="IQ_EBT_SBC_GW_LOW_EST" vbProcedure="false">"c4357"</definedName>
    <definedName function="false" hidden="true" name="IQ_EBT_SBC_GW_LOW_GUIDANCE" vbProcedure="false">"c4231"</definedName>
    <definedName function="false" hidden="true" name="IQ_EBT_SBC_GW_MEDIAN_EST" vbProcedure="false">"c4358"</definedName>
    <definedName function="false" hidden="true" name="IQ_EBT_SBC_GW_NUM_EST" vbProcedure="false">"c4359"</definedName>
    <definedName function="false" hidden="true" name="IQ_EBT_SBC_GW_STDDEV_EST" vbProcedure="false">"c4360"</definedName>
    <definedName function="false" hidden="true" name="IQ_EBT_SBC_HIGH_EST" vbProcedure="false">"c4362"</definedName>
    <definedName function="false" hidden="true" name="IQ_EBT_SBC_HIGH_GUIDANCE" vbProcedure="false">"c4190"</definedName>
    <definedName function="false" hidden="true" name="IQ_EBT_SBC_LOW_EST" vbProcedure="false">"c4363"</definedName>
    <definedName function="false" hidden="true" name="IQ_EBT_SBC_LOW_GUIDANCE" vbProcedure="false">"c4230"</definedName>
    <definedName function="false" hidden="true" name="IQ_EBT_SBC_MEDIAN_EST" vbProcedure="false">"c4364"</definedName>
    <definedName function="false" hidden="true" name="IQ_EBT_SBC_NUM_EST" vbProcedure="false">"c4365"</definedName>
    <definedName function="false" hidden="true" name="IQ_EBT_SBC_STDDEV_EST" vbProcedure="false">"c4366"</definedName>
    <definedName function="false" hidden="true" name="IQ_EBT_UTI" vbProcedure="false">"c390"</definedName>
    <definedName function="false" hidden="true" name="IQ_ECS_AUTHORIZED_SHARES" vbProcedure="false">"c5583"</definedName>
    <definedName function="false" hidden="true" name="IQ_ECS_AUTHORIZED_SHARES_ABS" vbProcedure="false">"c5597"</definedName>
    <definedName function="false" hidden="true" name="IQ_ECS_CONVERT_FACTOR" vbProcedure="false">"c5581"</definedName>
    <definedName function="false" hidden="true" name="IQ_ECS_CONVERT_FACTOR_ABS" vbProcedure="false">"c5595"</definedName>
    <definedName function="false" hidden="true" name="IQ_ECS_CONVERT_INTO" vbProcedure="false">"c5580"</definedName>
    <definedName function="false" hidden="true" name="IQ_ECS_CONVERT_INTO_ABS" vbProcedure="false">"c5594"</definedName>
    <definedName function="false" hidden="true" name="IQ_ECS_CONVERT_TYPE" vbProcedure="false">"c5579"</definedName>
    <definedName function="false" hidden="true" name="IQ_ECS_CONVERT_TYPE_ABS" vbProcedure="false">"c5593"</definedName>
    <definedName function="false" hidden="true" name="IQ_ECS_INACTIVE_DATE" vbProcedure="false">"c5576"</definedName>
    <definedName function="false" hidden="true" name="IQ_ECS_INACTIVE_DATE_ABS" vbProcedure="false">"c5590"</definedName>
    <definedName function="false" hidden="true" name="IQ_ECS_NAME" vbProcedure="false">"c5571"</definedName>
    <definedName function="false" hidden="true" name="IQ_ECS_NAME_ABS" vbProcedure="false">"c5585"</definedName>
    <definedName function="false" hidden="true" name="IQ_ECS_NUM_SHAREHOLDERS" vbProcedure="false">"c5584"</definedName>
    <definedName function="false" hidden="true" name="IQ_ECS_NUM_SHAREHOLDERS_ABS" vbProcedure="false">"c5598"</definedName>
    <definedName function="false" hidden="true" name="IQ_ECS_PAR_VALUE" vbProcedure="false">"c5577"</definedName>
    <definedName function="false" hidden="true" name="IQ_ECS_PAR_VALUE_ABS" vbProcedure="false">"c5591"</definedName>
    <definedName function="false" hidden="true" name="IQ_ECS_PAR_VALUE_CURRENCY" vbProcedure="false">"c5578"</definedName>
    <definedName function="false" hidden="true" name="IQ_ECS_PAR_VALUE_CURRENCY_ABS" vbProcedure="false">"c5592"</definedName>
    <definedName function="false" hidden="true" name="IQ_ECS_SHARES_OUT_BS_DATE" vbProcedure="false">"c5572"</definedName>
    <definedName function="false" hidden="true" name="IQ_ECS_SHARES_OUT_BS_DATE_ABS" vbProcedure="false">"c5586"</definedName>
    <definedName function="false" hidden="true" name="IQ_ECS_SHARES_OUT_FILING_DATE" vbProcedure="false">"c5573"</definedName>
    <definedName function="false" hidden="true" name="IQ_ECS_SHARES_OUT_FILING_DATE_ABS" vbProcedure="false">"c5587"</definedName>
    <definedName function="false" hidden="true" name="IQ_ECS_START_DATE" vbProcedure="false">"c5575"</definedName>
    <definedName function="false" hidden="true" name="IQ_ECS_START_DATE_ABS" vbProcedure="false">"c5589"</definedName>
    <definedName function="false" hidden="true" name="IQ_ECS_TYPE" vbProcedure="false">"c5574"</definedName>
    <definedName function="false" hidden="true" name="IQ_ECS_TYPE_ABS" vbProcedure="false">"c5588"</definedName>
    <definedName function="false" hidden="true" name="IQ_ECS_VOTING" vbProcedure="false">"c5582"</definedName>
    <definedName function="false" hidden="true" name="IQ_ECS_VOTING_ABS" vbProcedure="false">"c5596"</definedName>
    <definedName function="false" hidden="true" name="IQ_EFFECT_SPECIAL_CHARGE" vbProcedure="false">"c1595"</definedName>
    <definedName function="false" hidden="true" name="IQ_EFFECT_TAX_RATE" vbProcedure="false">"c1899"</definedName>
    <definedName function="false" hidden="true" name="IQ_EFFICIENCY_RATIO" vbProcedure="false">"c391"</definedName>
    <definedName function="false" hidden="true" name="IQ_EMPLOYEES" vbProcedure="false">"c392"</definedName>
    <definedName function="false" hidden="true" name="IQ_ENTERPRISE_VALUE" vbProcedure="false">"c1348"</definedName>
    <definedName function="false" hidden="true" name="IQ_EPS_10YR_ANN_CAGR" vbProcedure="false">"c6085"</definedName>
    <definedName function="false" hidden="true" name="IQ_EPS_10YR_ANN_GROWTH" vbProcedure="false">"c393"</definedName>
    <definedName function="false" hidden="true" name="IQ_EPS_1YR_ANN_GROWTH" vbProcedure="false">"c394"</definedName>
    <definedName function="false" hidden="true" name="IQ_EPS_2YR_ANN_CAGR" vbProcedure="false">"c6086"</definedName>
    <definedName function="false" hidden="true" name="IQ_EPS_2YR_ANN_GROWTH" vbProcedure="false">"c395"</definedName>
    <definedName function="false" hidden="true" name="IQ_EPS_3YR_ANN_CAGR" vbProcedure="false">"c6087"</definedName>
    <definedName function="false" hidden="true" name="IQ_EPS_3YR_ANN_GROWTH" vbProcedure="false">"c396"</definedName>
    <definedName function="false" hidden="true" name="IQ_EPS_5YR_ANN_CAGR" vbProcedure="false">"c6088"</definedName>
    <definedName function="false" hidden="true" name="IQ_EPS_5YR_ANN_GROWTH" vbProcedure="false">"c397"</definedName>
    <definedName function="false" hidden="true" name="IQ_EPS_7YR_ANN_CAGR" vbProcedure="false">"c6089"</definedName>
    <definedName function="false" hidden="true" name="IQ_EPS_7YR_ANN_GROWTH" vbProcedure="false">"c398"</definedName>
    <definedName function="false" hidden="true" name="IQ_EPS_ACT_OR_EST" vbProcedure="false">"c2213"</definedName>
    <definedName function="false" hidden="true" name="IQ_EPS_ACT_OR_EST_REUT" vbProcedure="false">"c5460"</definedName>
    <definedName function="false" hidden="true" name="IQ_EPS_EST" vbProcedure="false">"c399"</definedName>
    <definedName function="false" hidden="true" name="IQ_EPS_EST_BOTTOM_UP" vbProcedure="false">"c5489"</definedName>
    <definedName function="false" hidden="true" name="IQ_EPS_EST_BOTTOM_UP_REUT" vbProcedure="false">"c5497"</definedName>
    <definedName function="false" hidden="true" name="IQ_EPS_EST_REUT" vbProcedure="false">"c5453"</definedName>
    <definedName function="false" hidden="true" name="IQ_EPS_EXCL_GUIDANCE" vbProcedure="false">"c4368"</definedName>
    <definedName function="false" hidden="true" name="IQ_EPS_EXCL_HIGH_GUIDANCE" vbProcedure="false">"c4369"</definedName>
    <definedName function="false" hidden="true" name="IQ_EPS_EXCL_LOW_GUIDANCE" vbProcedure="false">"c4204"</definedName>
    <definedName function="false" hidden="true" name="IQ_EPS_GAAP_GUIDANCE" vbProcedure="false">"c4370"</definedName>
    <definedName function="false" hidden="true" name="IQ_EPS_GAAP_HIGH_GUIDANCE" vbProcedure="false">"c4371"</definedName>
    <definedName function="false" hidden="true" name="IQ_EPS_GAAP_LOW_GUIDANCE" vbProcedure="false">"c4205"</definedName>
    <definedName function="false" hidden="true" name="IQ_EPS_GW_ACT_OR_EST" vbProcedure="false">"c2223"</definedName>
    <definedName function="false" hidden="true" name="IQ_EPS_GW_ACT_OR_EST_REUT" vbProcedure="false">"c5469"</definedName>
    <definedName function="false" hidden="true" name="IQ_EPS_GW_EST" vbProcedure="false">"c1737"</definedName>
    <definedName function="false" hidden="true" name="IQ_EPS_GW_EST_BOTTOM_UP" vbProcedure="false">"c5491"</definedName>
    <definedName function="false" hidden="true" name="IQ_EPS_GW_EST_BOTTOM_UP_REUT" vbProcedure="false">"c5499"</definedName>
    <definedName function="false" hidden="true" name="IQ_EPS_GW_EST_REUT" vbProcedure="false">"c5389"</definedName>
    <definedName function="false" hidden="true" name="IQ_EPS_GW_GUIDANCE" vbProcedure="false">"c4372"</definedName>
    <definedName function="false" hidden="true" name="IQ_EPS_GW_HIGH_EST" vbProcedure="false">"c1739"</definedName>
    <definedName function="false" hidden="true" name="IQ_EPS_GW_HIGH_EST_REUT" vbProcedure="false">"c5391"</definedName>
    <definedName function="false" hidden="true" name="IQ_EPS_GW_HIGH_GUIDANCE" vbProcedure="false">"c4373"</definedName>
    <definedName function="false" hidden="true" name="IQ_EPS_GW_LOW_EST" vbProcedure="false">"c1740"</definedName>
    <definedName function="false" hidden="true" name="IQ_EPS_GW_LOW_EST_REUT" vbProcedure="false">"c5392"</definedName>
    <definedName function="false" hidden="true" name="IQ_EPS_GW_LOW_GUIDANCE" vbProcedure="false">"c4206"</definedName>
    <definedName function="false" hidden="true" name="IQ_EPS_GW_MEDIAN_EST" vbProcedure="false">"c1738"</definedName>
    <definedName function="false" hidden="true" name="IQ_EPS_GW_MEDIAN_EST_REUT" vbProcedure="false">"c5390"</definedName>
    <definedName function="false" hidden="true" name="IQ_EPS_GW_NUM_EST" vbProcedure="false">"c1741"</definedName>
    <definedName function="false" hidden="true" name="IQ_EPS_GW_NUM_EST_REUT" vbProcedure="false">"c5393"</definedName>
    <definedName function="false" hidden="true" name="IQ_EPS_GW_STDDEV_EST" vbProcedure="false">"c1742"</definedName>
    <definedName function="false" hidden="true" name="IQ_EPS_GW_STDDEV_EST_REUT" vbProcedure="false">"c5394"</definedName>
    <definedName function="false" hidden="true" name="IQ_EPS_HIGH_EST" vbProcedure="false">"c400"</definedName>
    <definedName function="false" hidden="true" name="IQ_EPS_HIGH_EST_REUT" vbProcedure="false">"c5454"</definedName>
    <definedName function="false" hidden="true" name="IQ_EPS_LOW_EST" vbProcedure="false">"c401"</definedName>
    <definedName function="false" hidden="true" name="IQ_EPS_LOW_EST_REUT" vbProcedure="false">"c5455"</definedName>
    <definedName function="false" hidden="true" name="IQ_EPS_MEDIAN_EST" vbProcedure="false">"c1661"</definedName>
    <definedName function="false" hidden="true" name="IQ_EPS_MEDIAN_EST_REUT" vbProcedure="false">"c5456"</definedName>
    <definedName function="false" hidden="true" name="IQ_EPS_NORM" vbProcedure="false">"c1902"</definedName>
    <definedName function="false" hidden="true" name="IQ_EPS_NORM_EST" vbProcedure="false">"c2226"</definedName>
    <definedName function="false" hidden="true" name="IQ_EPS_NORM_EST_BOTTOM_UP" vbProcedure="false">"c5490"</definedName>
    <definedName function="false" hidden="true" name="IQ_EPS_NORM_EST_BOTTOM_UP_REUT" vbProcedure="false">"c5498"</definedName>
    <definedName function="false" hidden="true" name="IQ_EPS_NORM_EST_REUT" vbProcedure="false">"c5326"</definedName>
    <definedName function="false" hidden="true" name="IQ_EPS_NORM_HIGH_EST" vbProcedure="false">"c2228"</definedName>
    <definedName function="false" hidden="true" name="IQ_EPS_NORM_HIGH_EST_REUT" vbProcedure="false">"c5328"</definedName>
    <definedName function="false" hidden="true" name="IQ_EPS_NORM_LOW_EST" vbProcedure="false">"c2229"</definedName>
    <definedName function="false" hidden="true" name="IQ_EPS_NORM_LOW_EST_REUT" vbProcedure="false">"c5329"</definedName>
    <definedName function="false" hidden="true" name="IQ_EPS_NORM_MEDIAN_EST" vbProcedure="false">"c2227"</definedName>
    <definedName function="false" hidden="true" name="IQ_EPS_NORM_MEDIAN_EST_REUT" vbProcedure="false">"c5327"</definedName>
    <definedName function="false" hidden="true" name="IQ_EPS_NORM_NUM_EST" vbProcedure="false">"c2230"</definedName>
    <definedName function="false" hidden="true" name="IQ_EPS_NORM_NUM_EST_REUT" vbProcedure="false">"c5330"</definedName>
    <definedName function="false" hidden="true" name="IQ_EPS_NORM_STDDEV_EST" vbProcedure="false">"c2231"</definedName>
    <definedName function="false" hidden="true" name="IQ_EPS_NORM_STDDEV_EST_REUT" vbProcedure="false">"c5331"</definedName>
    <definedName function="false" hidden="true" name="IQ_EPS_NUM_EST" vbProcedure="false">"c402"</definedName>
    <definedName function="false" hidden="true" name="IQ_EPS_NUM_EST_REUT" vbProcedure="false">"c5451"</definedName>
    <definedName function="false" hidden="true" name="IQ_EPS_REPORTED_EST" vbProcedure="false">"c1744"</definedName>
    <definedName function="false" hidden="true" name="IQ_EPS_REPORTED_EST_BOTTOM_UP" vbProcedure="false">"c5492"</definedName>
    <definedName function="false" hidden="true" name="IQ_EPS_REPORTED_EST_BOTTOM_UP_REUT" vbProcedure="false">"c5500"</definedName>
    <definedName function="false" hidden="true" name="IQ_EPS_REPORTED_EST_REUT" vbProcedure="false">"c5396"</definedName>
    <definedName function="false" hidden="true" name="IQ_EPS_REPORTED_HIGH_EST" vbProcedure="false">"c1746"</definedName>
    <definedName function="false" hidden="true" name="IQ_EPS_REPORTED_HIGH_EST_REUT" vbProcedure="false">"c5398"</definedName>
    <definedName function="false" hidden="true" name="IQ_EPS_REPORTED_LOW_EST" vbProcedure="false">"c1747"</definedName>
    <definedName function="false" hidden="true" name="IQ_EPS_REPORTED_LOW_EST_REUT" vbProcedure="false">"c5399"</definedName>
    <definedName function="false" hidden="true" name="IQ_EPS_REPORTED_MEDIAN_EST" vbProcedure="false">"c1745"</definedName>
    <definedName function="false" hidden="true" name="IQ_EPS_REPORTED_MEDIAN_EST_REUT" vbProcedure="false">"c5397"</definedName>
    <definedName function="false" hidden="true" name="IQ_EPS_REPORTED_NUM_EST" vbProcedure="false">"c1748"</definedName>
    <definedName function="false" hidden="true" name="IQ_EPS_REPORTED_NUM_EST_REUT" vbProcedure="false">"c5400"</definedName>
    <definedName function="false" hidden="true" name="IQ_EPS_REPORTED_STDDEV_EST" vbProcedure="false">"c1749"</definedName>
    <definedName function="false" hidden="true" name="IQ_EPS_REPORTED_STDDEV_EST_REUT" vbProcedure="false">"c5401"</definedName>
    <definedName function="false" hidden="true" name="IQ_EPS_REPORT_ACT_OR_EST" vbProcedure="false">"c2224"</definedName>
    <definedName function="false" hidden="true" name="IQ_EPS_REPORT_ACT_OR_EST_REUT" vbProcedure="false">"c5470"</definedName>
    <definedName function="false" hidden="true" name="IQ_EPS_SBC_ACT_OR_EST" vbProcedure="false">"c4376"</definedName>
    <definedName function="false" hidden="true" name="IQ_EPS_SBC_EST" vbProcedure="false">"c4375"</definedName>
    <definedName function="false" hidden="true" name="IQ_EPS_SBC_GUIDANCE" vbProcedure="false">"c4377"</definedName>
    <definedName function="false" hidden="true" name="IQ_EPS_SBC_GW_ACT_OR_EST" vbProcedure="false">"c4380"</definedName>
    <definedName function="false" hidden="true" name="IQ_EPS_SBC_GW_EST" vbProcedure="false">"c4379"</definedName>
    <definedName function="false" hidden="true" name="IQ_EPS_SBC_GW_GUIDANCE" vbProcedure="false">"c4381"</definedName>
    <definedName function="false" hidden="true" name="IQ_EPS_SBC_GW_HIGH_EST" vbProcedure="false">"c4382"</definedName>
    <definedName function="false" hidden="true" name="IQ_EPS_SBC_GW_HIGH_GUIDANCE" vbProcedure="false">"c4189"</definedName>
    <definedName function="false" hidden="true" name="IQ_EPS_SBC_GW_LOW_EST" vbProcedure="false">"c4383"</definedName>
    <definedName function="false" hidden="true" name="IQ_EPS_SBC_GW_LOW_GUIDANCE" vbProcedure="false">"c4229"</definedName>
    <definedName function="false" hidden="true" name="IQ_EPS_SBC_GW_MEDIAN_EST" vbProcedure="false">"c4384"</definedName>
    <definedName function="false" hidden="true" name="IQ_EPS_SBC_GW_NUM_EST" vbProcedure="false">"c4385"</definedName>
    <definedName function="false" hidden="true" name="IQ_EPS_SBC_GW_STDDEV_EST" vbProcedure="false">"c4386"</definedName>
    <definedName function="false" hidden="true" name="IQ_EPS_SBC_HIGH_EST" vbProcedure="false">"c4388"</definedName>
    <definedName function="false" hidden="true" name="IQ_EPS_SBC_HIGH_GUIDANCE" vbProcedure="false">"c4188"</definedName>
    <definedName function="false" hidden="true" name="IQ_EPS_SBC_LOW_EST" vbProcedure="false">"c4389"</definedName>
    <definedName function="false" hidden="true" name="IQ_EPS_SBC_LOW_GUIDANCE" vbProcedure="false">"c4228"</definedName>
    <definedName function="false" hidden="true" name="IQ_EPS_SBC_MEDIAN_EST" vbProcedure="false">"c4390"</definedName>
    <definedName function="false" hidden="true" name="IQ_EPS_SBC_NUM_EST" vbProcedure="false">"c4391"</definedName>
    <definedName function="false" hidden="true" name="IQ_EPS_SBC_STDDEV_EST" vbProcedure="false">"c4392"</definedName>
    <definedName function="false" hidden="true" name="IQ_EPS_STDDEV_EST" vbProcedure="false">"c403"</definedName>
    <definedName function="false" hidden="true" name="IQ_EPS_STDDEV_EST_REUT" vbProcedure="false">"c5452"</definedName>
    <definedName function="false" hidden="true" name="IQ_EQUITY_AFFIL" vbProcedure="false">"c1451"</definedName>
    <definedName function="false" hidden="true" name="IQ_EQUITY_METHOD" vbProcedure="false">"c404"</definedName>
    <definedName function="false" hidden="true" name="IQ_EQV_OVER_BV" vbProcedure="false">"c1596"</definedName>
    <definedName function="false" hidden="true" name="IQ_EQV_OVER_LTM_PRETAX_INC" vbProcedure="false">"c1390"</definedName>
    <definedName function="false" hidden="true" name="IQ_ESOP_DEBT" vbProcedure="false">"c1597"</definedName>
    <definedName function="false" hidden="true" name="IQ_EST_ACT_BV_REUT" vbProcedure="false">"c5409"</definedName>
    <definedName function="false" hidden="true" name="IQ_EST_ACT_BV_SHARE" vbProcedure="false">"c3549"</definedName>
    <definedName function="false" hidden="true" name="IQ_EST_ACT_BV_SHARE_REUT" vbProcedure="false">"c5445"</definedName>
    <definedName function="false" hidden="true" name="IQ_EST_ACT_CAPEX" vbProcedure="false">"c3546"</definedName>
    <definedName function="false" hidden="true" name="IQ_EST_ACT_CAPEX_REUT" vbProcedure="false">"c3975"</definedName>
    <definedName function="false" hidden="true" name="IQ_EST_ACT_CASH_FLOW" vbProcedure="false">"c4394"</definedName>
    <definedName function="false" hidden="true" name="IQ_EST_ACT_CASH_OPER" vbProcedure="false">"c4395"</definedName>
    <definedName function="false" hidden="true" name="IQ_EST_ACT_CFPS" vbProcedure="false">"c1673"</definedName>
    <definedName function="false" hidden="true" name="IQ_EST_ACT_CFPS_REUT" vbProcedure="false">"c3850"</definedName>
    <definedName function="false" hidden="true" name="IQ_EST_ACT_DISTRIBUTABLE_CASH" vbProcedure="false">"c4396"</definedName>
    <definedName function="false" hidden="true" name="IQ_EST_ACT_DISTRIBUTABLE_CASH_SHARE" vbProcedure="false">"c4397"</definedName>
    <definedName function="false" hidden="true" name="IQ_EST_ACT_DPS" vbProcedure="false">"c1680"</definedName>
    <definedName function="false" hidden="true" name="IQ_EST_ACT_DPS_REUT" vbProcedure="false">"c3857"</definedName>
    <definedName function="false" hidden="true" name="IQ_EST_ACT_EBIT" vbProcedure="false">"c1687"</definedName>
    <definedName function="false" hidden="true" name="IQ_EST_ACT_EBITDA" vbProcedure="false">"c1664"</definedName>
    <definedName function="false" hidden="true" name="IQ_EST_ACT_EBITDA_REUT" vbProcedure="false">"c3836"</definedName>
    <definedName function="false" hidden="true" name="IQ_EST_ACT_EBITDA_SBC" vbProcedure="false">"c4401"</definedName>
    <definedName function="false" hidden="true" name="IQ_EST_ACT_EBIT_GW" vbProcedure="false">"c4398"</definedName>
    <definedName function="false" hidden="true" name="IQ_EST_ACT_EBIT_REUT" vbProcedure="false">"c5339"</definedName>
    <definedName function="false" hidden="true" name="IQ_EST_ACT_EBIT_SBC" vbProcedure="false">"c4399"</definedName>
    <definedName function="false" hidden="true" name="IQ_EST_ACT_EBIT_SBC_GW" vbProcedure="false">"c4400"</definedName>
    <definedName function="false" hidden="true" name="IQ_EST_ACT_EBT_SBC" vbProcedure="false">"c4402"</definedName>
    <definedName function="false" hidden="true" name="IQ_EST_ACT_EBT_SBC_GW" vbProcedure="false">"c4403"</definedName>
    <definedName function="false" hidden="true" name="IQ_EST_ACT_EPS" vbProcedure="false">"c1648"</definedName>
    <definedName function="false" hidden="true" name="IQ_EST_ACT_EPS_GW" vbProcedure="false">"c1743"</definedName>
    <definedName function="false" hidden="true" name="IQ_EST_ACT_EPS_GW_REUT" vbProcedure="false">"c5395"</definedName>
    <definedName function="false" hidden="true" name="IQ_EST_ACT_EPS_NORM" vbProcedure="false">"c2232"</definedName>
    <definedName function="false" hidden="true" name="IQ_EST_ACT_EPS_NORM_REUT" vbProcedure="false">"c5332"</definedName>
    <definedName function="false" hidden="true" name="IQ_EST_ACT_EPS_REPORTED" vbProcedure="false">"c1750"</definedName>
    <definedName function="false" hidden="true" name="IQ_EST_ACT_EPS_REPORTED_REUT" vbProcedure="false">"c5402"</definedName>
    <definedName function="false" hidden="true" name="IQ_EST_ACT_EPS_REUT" vbProcedure="false">"c5457"</definedName>
    <definedName function="false" hidden="true" name="IQ_EST_ACT_EPS_SBC" vbProcedure="false">"c4404"</definedName>
    <definedName function="false" hidden="true" name="IQ_EST_ACT_EPS_SBC_GW" vbProcedure="false">"c4405"</definedName>
    <definedName function="false" hidden="true" name="IQ_EST_ACT_FFO" vbProcedure="false">"c1666"</definedName>
    <definedName function="false" hidden="true" name="IQ_EST_ACT_FFO_ADJ" vbProcedure="false">"c4406"</definedName>
    <definedName function="false" hidden="true" name="IQ_EST_ACT_FFO_REUT" vbProcedure="false">"c3843"</definedName>
    <definedName function="false" hidden="true" name="IQ_EST_ACT_FFO_SHARE" vbProcedure="false">"c4407"</definedName>
    <definedName function="false" hidden="true" name="IQ_EST_ACT_GROSS_MARGIN" vbProcedure="false">"c5553"</definedName>
    <definedName function="false" hidden="true" name="IQ_EST_ACT_MAINT_CAPEX" vbProcedure="false">"c4408"</definedName>
    <definedName function="false" hidden="true" name="IQ_EST_ACT_NAV" vbProcedure="false">"c1757"</definedName>
    <definedName function="false" hidden="true" name="IQ_EST_ACT_NET_DEBT" vbProcedure="false">"c3545"</definedName>
    <definedName function="false" hidden="true" name="IQ_EST_ACT_NET_DEBT_REUT" vbProcedure="false">"c5446"</definedName>
    <definedName function="false" hidden="true" name="IQ_EST_ACT_NI" vbProcedure="false">"c1722"</definedName>
    <definedName function="false" hidden="true" name="IQ_EST_ACT_NI_GW" vbProcedure="false">"c1729"</definedName>
    <definedName function="false" hidden="true" name="IQ_EST_ACT_NI_GW_REUT" vbProcedure="false">"c5381"</definedName>
    <definedName function="false" hidden="true" name="IQ_EST_ACT_NI_REPORTED" vbProcedure="false">"c1736"</definedName>
    <definedName function="false" hidden="true" name="IQ_EST_ACT_NI_REPORTED_REUT" vbProcedure="false">"c5388"</definedName>
    <definedName function="false" hidden="true" name="IQ_EST_ACT_NI_REUT" vbProcedure="false">"c5374"</definedName>
    <definedName function="false" hidden="true" name="IQ_EST_ACT_NI_SBC" vbProcedure="false">"c4409"</definedName>
    <definedName function="false" hidden="true" name="IQ_EST_ACT_NI_SBC_GW" vbProcedure="false">"c4410"</definedName>
    <definedName function="false" hidden="true" name="IQ_EST_ACT_OPER_INC" vbProcedure="false">"c1694"</definedName>
    <definedName function="false" hidden="true" name="IQ_EST_ACT_OPER_INC_REUT" vbProcedure="false">"c5346"</definedName>
    <definedName function="false" hidden="true" name="IQ_EST_ACT_PRETAX_GW_INC" vbProcedure="false">"c1708"</definedName>
    <definedName function="false" hidden="true" name="IQ_EST_ACT_PRETAX_GW_INC_REUT" vbProcedure="false">"c5360"</definedName>
    <definedName function="false" hidden="true" name="IQ_EST_ACT_PRETAX_INC" vbProcedure="false">"c1701"</definedName>
    <definedName function="false" hidden="true" name="IQ_EST_ACT_PRETAX_INC_REUT" vbProcedure="false">"c5353"</definedName>
    <definedName function="false" hidden="true" name="IQ_EST_ACT_PRETAX_REPORT_INC" vbProcedure="false">"c1715"</definedName>
    <definedName function="false" hidden="true" name="IQ_EST_ACT_PRETAX_REPORT_INC_REUT" vbProcedure="false">"c5367"</definedName>
    <definedName function="false" hidden="true" name="IQ_EST_ACT_RECURRING_PROFIT" vbProcedure="false">"c4411"</definedName>
    <definedName function="false" hidden="true" name="IQ_EST_ACT_RECURRING_PROFIT_SHARE" vbProcedure="false">"c4412"</definedName>
    <definedName function="false" hidden="true" name="IQ_EST_ACT_RETURN_ASSETS" vbProcedure="false">"c3547"</definedName>
    <definedName function="false" hidden="true" name="IQ_EST_ACT_RETURN_ASSETS_REUT" vbProcedure="false">"c3996"</definedName>
    <definedName function="false" hidden="true" name="IQ_EST_ACT_RETURN_EQUITY" vbProcedure="false">"c3548"</definedName>
    <definedName function="false" hidden="true" name="IQ_EST_ACT_RETURN_EQUITY_REUT" vbProcedure="false">"c3989"</definedName>
    <definedName function="false" hidden="true" name="IQ_EST_ACT_REV" vbProcedure="false">"c2113"</definedName>
    <definedName function="false" hidden="true" name="IQ_EST_ACT_REV_REUT" vbProcedure="false">"c3835"</definedName>
    <definedName function="false" hidden="true" name="IQ_EST_BV_DIFF_REUT" vbProcedure="false">"c5433"</definedName>
    <definedName function="false" hidden="true" name="IQ_EST_BV_SHARE_DIFF" vbProcedure="false">"c4147"</definedName>
    <definedName function="false" hidden="true" name="IQ_EST_BV_SHARE_SURPRISE_PERCENT" vbProcedure="false">"c4148"</definedName>
    <definedName function="false" hidden="true" name="IQ_EST_BV_SURPRISE_PERCENT_REUT" vbProcedure="false">"c5434"</definedName>
    <definedName function="false" hidden="true" name="IQ_EST_CAPEX_DIFF" vbProcedure="false">"c4149"</definedName>
    <definedName function="false" hidden="true" name="IQ_EST_CAPEX_GROWTH_1YR" vbProcedure="false">"c3588"</definedName>
    <definedName function="false" hidden="true" name="IQ_EST_CAPEX_GROWTH_1YR_REUT" vbProcedure="false">"c5447"</definedName>
    <definedName function="false" hidden="true" name="IQ_EST_CAPEX_GROWTH_2YR" vbProcedure="false">"c3589"</definedName>
    <definedName function="false" hidden="true" name="IQ_EST_CAPEX_GROWTH_2YR_REUT" vbProcedure="false">"c5448"</definedName>
    <definedName function="false" hidden="true" name="IQ_EST_CAPEX_GROWTH_Q_1YR" vbProcedure="false">"c3590"</definedName>
    <definedName function="false" hidden="true" name="IQ_EST_CAPEX_GROWTH_Q_1YR_REUT" vbProcedure="false">"c5449"</definedName>
    <definedName function="false" hidden="true" name="IQ_EST_CAPEX_SEQ_GROWTH_Q" vbProcedure="false">"c3591"</definedName>
    <definedName function="false" hidden="true" name="IQ_EST_CAPEX_SEQ_GROWTH_Q_REUT" vbProcedure="false">"c5450"</definedName>
    <definedName function="false" hidden="true" name="IQ_EST_CAPEX_SURPRISE_PERCENT" vbProcedure="false">"c4151"</definedName>
    <definedName function="false" hidden="true" name="IQ_EST_CASH_FLOW_DIFF" vbProcedure="false">"c4152"</definedName>
    <definedName function="false" hidden="true" name="IQ_EST_CASH_FLOW_SURPRISE_PERCENT" vbProcedure="false">"c4161"</definedName>
    <definedName function="false" hidden="true" name="IQ_EST_CASH_OPER_DIFF" vbProcedure="false">"c4162"</definedName>
    <definedName function="false" hidden="true" name="IQ_EST_CASH_OPER_SURPRISE_PERCENT" vbProcedure="false">"c4248"</definedName>
    <definedName function="false" hidden="true" name="IQ_EST_CFPS_DIFF" vbProcedure="false">"c1871"</definedName>
    <definedName function="false" hidden="true" name="IQ_EST_CFPS_DIFF_REUT" vbProcedure="false">"c3892"</definedName>
    <definedName function="false" hidden="true" name="IQ_EST_CFPS_GROWTH_1YR" vbProcedure="false">"c1774"</definedName>
    <definedName function="false" hidden="true" name="IQ_EST_CFPS_GROWTH_1YR_REUT" vbProcedure="false">"c3878"</definedName>
    <definedName function="false" hidden="true" name="IQ_EST_CFPS_GROWTH_2YR" vbProcedure="false">"c1775"</definedName>
    <definedName function="false" hidden="true" name="IQ_EST_CFPS_GROWTH_2YR_REUT" vbProcedure="false">"c3879"</definedName>
    <definedName function="false" hidden="true" name="IQ_EST_CFPS_GROWTH_Q_1YR" vbProcedure="false">"c1776"</definedName>
    <definedName function="false" hidden="true" name="IQ_EST_CFPS_GROWTH_Q_1YR_REUT" vbProcedure="false">"c3880"</definedName>
    <definedName function="false" hidden="true" name="IQ_EST_CFPS_SEQ_GROWTH_Q" vbProcedure="false">"c1777"</definedName>
    <definedName function="false" hidden="true" name="IQ_EST_CFPS_SEQ_GROWTH_Q_REUT" vbProcedure="false">"c3881"</definedName>
    <definedName function="false" hidden="true" name="IQ_EST_CFPS_SURPRISE_PERCENT" vbProcedure="false">"c1872"</definedName>
    <definedName function="false" hidden="true" name="IQ_EST_CFPS_SURPRISE_PERCENT_REUT" vbProcedure="false">"c3893"</definedName>
    <definedName function="false" hidden="true" name="IQ_EST_CURRENCY" vbProcedure="false">"c2140"</definedName>
    <definedName function="false" hidden="true" name="IQ_EST_CURRENCY_REUT" vbProcedure="false">"c5437"</definedName>
    <definedName function="false" hidden="true" name="IQ_EST_DATE" vbProcedure="false">"c1634"</definedName>
    <definedName function="false" hidden="true" name="IQ_EST_DATE_REUT" vbProcedure="false">"c5438"</definedName>
    <definedName function="false" hidden="true" name="IQ_EST_DISTRIBUTABLE_CASH_DIFF" vbProcedure="false">"c4276"</definedName>
    <definedName function="false" hidden="true" name="IQ_EST_DISTRIBUTABLE_CASH_GROWTH_1YR" vbProcedure="false">"c4413"</definedName>
    <definedName function="false" hidden="true" name="IQ_EST_DISTRIBUTABLE_CASH_GROWTH_2YR" vbProcedure="false">"c4414"</definedName>
    <definedName function="false" hidden="true" name="IQ_EST_DISTRIBUTABLE_CASH_GROWTH_Q_1YR" vbProcedure="false">"c4415"</definedName>
    <definedName function="false" hidden="true" name="IQ_EST_DISTRIBUTABLE_CASH_SEQ_GROWTH_Q" vbProcedure="false">"c4416"</definedName>
    <definedName function="false" hidden="true" name="IQ_EST_DISTRIBUTABLE_CASH_SHARE_DIFF" vbProcedure="false">"c4284"</definedName>
    <definedName function="false" hidden="true" name="IQ_EST_DISTRIBUTABLE_CASH_SHARE_GROWTH_1YR" vbProcedure="false">"c4417"</definedName>
    <definedName function="false" hidden="true" name="IQ_EST_DISTRIBUTABLE_CASH_SHARE_GROWTH_2YR" vbProcedure="false">"c4418"</definedName>
    <definedName function="false" hidden="true" name="IQ_EST_DISTRIBUTABLE_CASH_SHARE_GROWTH_Q_1YR" vbProcedure="false">"c4419"</definedName>
    <definedName function="false" hidden="true" name="IQ_EST_DISTRIBUTABLE_CASH_SHARE_SEQ_GROWTH_Q" vbProcedure="false">"c4420"</definedName>
    <definedName function="false" hidden="true" name="IQ_EST_DISTRIBUTABLE_CASH_SHARE_SURPRISE_PERCENT" vbProcedure="false">"c4293"</definedName>
    <definedName function="false" hidden="true" name="IQ_EST_DISTRIBUTABLE_CASH_SURPRISE_PERCENT" vbProcedure="false">"c4295"</definedName>
    <definedName function="false" hidden="true" name="IQ_EST_DPS_DIFF" vbProcedure="false">"c1873"</definedName>
    <definedName function="false" hidden="true" name="IQ_EST_DPS_DIFF_REUT" vbProcedure="false">"c3894"</definedName>
    <definedName function="false" hidden="true" name="IQ_EST_DPS_GROWTH_1YR" vbProcedure="false">"c1778"</definedName>
    <definedName function="false" hidden="true" name="IQ_EST_DPS_GROWTH_1YR_REUT" vbProcedure="false">"c3882"</definedName>
    <definedName function="false" hidden="true" name="IQ_EST_DPS_GROWTH_2YR" vbProcedure="false">"c1779"</definedName>
    <definedName function="false" hidden="true" name="IQ_EST_DPS_GROWTH_2YR_REUT" vbProcedure="false">"c3883"</definedName>
    <definedName function="false" hidden="true" name="IQ_EST_DPS_GROWTH_Q_1YR" vbProcedure="false">"c1780"</definedName>
    <definedName function="false" hidden="true" name="IQ_EST_DPS_GROWTH_Q_1YR_REUT" vbProcedure="false">"c3884"</definedName>
    <definedName function="false" hidden="true" name="IQ_EST_DPS_SEQ_GROWTH_Q" vbProcedure="false">"c1781"</definedName>
    <definedName function="false" hidden="true" name="IQ_EST_DPS_SEQ_GROWTH_Q_REUT" vbProcedure="false">"c3885"</definedName>
    <definedName function="false" hidden="true" name="IQ_EST_DPS_SURPRISE_PERCENT" vbProcedure="false">"c1874"</definedName>
    <definedName function="false" hidden="true" name="IQ_EST_DPS_SURPRISE_PERCENT_REUT" vbProcedure="false">"c3895"</definedName>
    <definedName function="false" hidden="true" name="IQ_EST_EBITDA_DIFF" vbProcedure="false">"c1867"</definedName>
    <definedName function="false" hidden="true" name="IQ_EST_EBITDA_DIFF_REUT" vbProcedure="false">"c3888"</definedName>
    <definedName function="false" hidden="true" name="IQ_EST_EBITDA_GROWTH_1YR" vbProcedure="false">"c1766"</definedName>
    <definedName function="false" hidden="true" name="IQ_EST_EBITDA_GROWTH_1YR_REUT" vbProcedure="false">"c3864"</definedName>
    <definedName function="false" hidden="true" name="IQ_EST_EBITDA_GROWTH_2YR" vbProcedure="false">"c1767"</definedName>
    <definedName function="false" hidden="true" name="IQ_EST_EBITDA_GROWTH_2YR_REUT" vbProcedure="false">"c3865"</definedName>
    <definedName function="false" hidden="true" name="IQ_EST_EBITDA_GROWTH_Q_1YR" vbProcedure="false">"c1768"</definedName>
    <definedName function="false" hidden="true" name="IQ_EST_EBITDA_GROWTH_Q_1YR_REUT" vbProcedure="false">"c3866"</definedName>
    <definedName function="false" hidden="true" name="IQ_EST_EBITDA_SBC_DIFF" vbProcedure="false">"c4335"</definedName>
    <definedName function="false" hidden="true" name="IQ_EST_EBITDA_SBC_SURPRISE_PERCENT" vbProcedure="false">"c4344"</definedName>
    <definedName function="false" hidden="true" name="IQ_EST_EBITDA_SEQ_GROWTH_Q" vbProcedure="false">"c1769"</definedName>
    <definedName function="false" hidden="true" name="IQ_EST_EBITDA_SEQ_GROWTH_Q_REUT" vbProcedure="false">"c3867"</definedName>
    <definedName function="false" hidden="true" name="IQ_EST_EBITDA_SURPRISE_PERCENT" vbProcedure="false">"c1868"</definedName>
    <definedName function="false" hidden="true" name="IQ_EST_EBITDA_SURPRISE_PERCENT_REUT" vbProcedure="false">"c3889"</definedName>
    <definedName function="false" hidden="true" name="IQ_EST_EBIT_DIFF" vbProcedure="false">"c1875"</definedName>
    <definedName function="false" hidden="true" name="IQ_EST_EBIT_DIFF_REUT" vbProcedure="false">"c5413"</definedName>
    <definedName function="false" hidden="true" name="IQ_EST_EBIT_GW_DIFF" vbProcedure="false">"c4304"</definedName>
    <definedName function="false" hidden="true" name="IQ_EST_EBIT_GW_SURPRISE_PERCENT" vbProcedure="false">"c4313"</definedName>
    <definedName function="false" hidden="true" name="IQ_EST_EBIT_SBC_DIFF" vbProcedure="false">"c4314"</definedName>
    <definedName function="false" hidden="true" name="IQ_EST_EBIT_SBC_GW_DIFF" vbProcedure="false">"c4318"</definedName>
    <definedName function="false" hidden="true" name="IQ_EST_EBIT_SBC_GW_SURPRISE_PERCENT" vbProcedure="false">"c4327"</definedName>
    <definedName function="false" hidden="true" name="IQ_EST_EBIT_SBC_SURPRISE_PERCENT" vbProcedure="false">"c4333"</definedName>
    <definedName function="false" hidden="true" name="IQ_EST_EBIT_SURPRISE_PERCENT" vbProcedure="false">"c1876"</definedName>
    <definedName function="false" hidden="true" name="IQ_EST_EBIT_SURPRISE_PERCENT_REUT" vbProcedure="false">"c5414"</definedName>
    <definedName function="false" hidden="true" name="IQ_EST_EBT_SBC_DIFF" vbProcedure="false">"c4348"</definedName>
    <definedName function="false" hidden="true" name="IQ_EST_EBT_SBC_GW_DIFF" vbProcedure="false">"c4352"</definedName>
    <definedName function="false" hidden="true" name="IQ_EST_EBT_SBC_GW_SURPRISE_PERCENT" vbProcedure="false">"c4361"</definedName>
    <definedName function="false" hidden="true" name="IQ_EST_EBT_SBC_SURPRISE_PERCENT" vbProcedure="false">"c4367"</definedName>
    <definedName function="false" hidden="true" name="IQ_EST_EPS_DIFF" vbProcedure="false">"c1864"</definedName>
    <definedName function="false" hidden="true" name="IQ_EST_EPS_DIFF_REUT" vbProcedure="false">"c5458"</definedName>
    <definedName function="false" hidden="true" name="IQ_EST_EPS_GROWTH_1YR" vbProcedure="false">"c1636"</definedName>
    <definedName function="false" hidden="true" name="IQ_EST_EPS_GROWTH_1YR_REUT" vbProcedure="false">"c3646"</definedName>
    <definedName function="false" hidden="true" name="IQ_EST_EPS_GROWTH_2YR" vbProcedure="false">"c1637"</definedName>
    <definedName function="false" hidden="true" name="IQ_EST_EPS_GROWTH_2YR_REUT" vbProcedure="false">"c3858"</definedName>
    <definedName function="false" hidden="true" name="IQ_EST_EPS_GROWTH_5YR" vbProcedure="false">"c1655"</definedName>
    <definedName function="false" hidden="true" name="IQ_EST_EPS_GROWTH_5YR_BOTTOM_UP" vbProcedure="false">"c5487"</definedName>
    <definedName function="false" hidden="true" name="IQ_EST_EPS_GROWTH_5YR_BOTTOM_UP_REUT" vbProcedure="false">"c5495"</definedName>
    <definedName function="false" hidden="true" name="IQ_EST_EPS_GROWTH_5YR_HIGH" vbProcedure="false">"c1657"</definedName>
    <definedName function="false" hidden="true" name="IQ_EST_EPS_GROWTH_5YR_HIGH_REUT" vbProcedure="false">"c5322"</definedName>
    <definedName function="false" hidden="true" name="IQ_EST_EPS_GROWTH_5YR_LOW" vbProcedure="false">"c1658"</definedName>
    <definedName function="false" hidden="true" name="IQ_EST_EPS_GROWTH_5YR_LOW_REUT" vbProcedure="false">"c5323"</definedName>
    <definedName function="false" hidden="true" name="IQ_EST_EPS_GROWTH_5YR_MEDIAN" vbProcedure="false">"c1656"</definedName>
    <definedName function="false" hidden="true" name="IQ_EST_EPS_GROWTH_5YR_MEDIAN_REUT" vbProcedure="false">"c5321"</definedName>
    <definedName function="false" hidden="true" name="IQ_EST_EPS_GROWTH_5YR_NUM" vbProcedure="false">"c1659"</definedName>
    <definedName function="false" hidden="true" name="IQ_EST_EPS_GROWTH_5YR_NUM_REUT" vbProcedure="false">"c5324"</definedName>
    <definedName function="false" hidden="true" name="IQ_EST_EPS_GROWTH_5YR_REUT" vbProcedure="false">"c3633"</definedName>
    <definedName function="false" hidden="true" name="IQ_EST_EPS_GROWTH_5YR_STDDEV" vbProcedure="false">"c1660"</definedName>
    <definedName function="false" hidden="true" name="IQ_EST_EPS_GROWTH_5YR_STDDEV_REUT" vbProcedure="false">"c5325"</definedName>
    <definedName function="false" hidden="true" name="IQ_EST_EPS_GROWTH_Q_1YR" vbProcedure="false">"c1641"</definedName>
    <definedName function="false" hidden="true" name="IQ_EST_EPS_GROWTH_Q_1YR_REUT" vbProcedure="false">"c5410"</definedName>
    <definedName function="false" hidden="true" name="IQ_EST_EPS_GW_DIFF" vbProcedure="false">"c1891"</definedName>
    <definedName function="false" hidden="true" name="IQ_EST_EPS_GW_DIFF_REUT" vbProcedure="false">"c5429"</definedName>
    <definedName function="false" hidden="true" name="IQ_EST_EPS_GW_SURPRISE_PERCENT" vbProcedure="false">"c1892"</definedName>
    <definedName function="false" hidden="true" name="IQ_EST_EPS_GW_SURPRISE_PERCENT_REUT" vbProcedure="false">"c5430"</definedName>
    <definedName function="false" hidden="true" name="IQ_EST_EPS_NORM_DIFF" vbProcedure="false">"c2247"</definedName>
    <definedName function="false" hidden="true" name="IQ_EST_EPS_NORM_DIFF_REUT" vbProcedure="false">"c5411"</definedName>
    <definedName function="false" hidden="true" name="IQ_EST_EPS_NORM_SURPRISE_PERCENT" vbProcedure="false">"c2248"</definedName>
    <definedName function="false" hidden="true" name="IQ_EST_EPS_NORM_SURPRISE_PERCENT_REUT" vbProcedure="false">"c5412"</definedName>
    <definedName function="false" hidden="true" name="IQ_EST_EPS_REPORT_DIFF" vbProcedure="false">"c1893"</definedName>
    <definedName function="false" hidden="true" name="IQ_EST_EPS_REPORT_DIFF_REUT" vbProcedure="false">"c5431"</definedName>
    <definedName function="false" hidden="true" name="IQ_EST_EPS_REPORT_SURPRISE_PERCENT" vbProcedure="false">"c1894"</definedName>
    <definedName function="false" hidden="true" name="IQ_EST_EPS_REPORT_SURPRISE_PERCENT_REUT" vbProcedure="false">"c5432"</definedName>
    <definedName function="false" hidden="true" name="IQ_EST_EPS_SBC_DIFF" vbProcedure="false">"c4374"</definedName>
    <definedName function="false" hidden="true" name="IQ_EST_EPS_SBC_GW_DIFF" vbProcedure="false">"c4378"</definedName>
    <definedName function="false" hidden="true" name="IQ_EST_EPS_SBC_GW_SURPRISE_PERCENT" vbProcedure="false">"c4387"</definedName>
    <definedName function="false" hidden="true" name="IQ_EST_EPS_SBC_SURPRISE_PERCENT" vbProcedure="false">"c4393"</definedName>
    <definedName function="false" hidden="true" name="IQ_EST_EPS_SEQ_GROWTH_Q" vbProcedure="false">"c1764"</definedName>
    <definedName function="false" hidden="true" name="IQ_EST_EPS_SEQ_GROWTH_Q_REUT" vbProcedure="false">"c3859"</definedName>
    <definedName function="false" hidden="true" name="IQ_EST_EPS_SURPRISE_PERCENT" vbProcedure="false">"c1635"</definedName>
    <definedName function="false" hidden="true" name="IQ_EST_EPS_SURPRISE_PERCENT_REUT" vbProcedure="false">"c5459"</definedName>
    <definedName function="false" hidden="true" name="IQ_EST_FFO_ADJ_DIFF" vbProcedure="false">"c4433"</definedName>
    <definedName function="false" hidden="true" name="IQ_EST_FFO_ADJ_GROWTH_1YR" vbProcedure="false">"c4421"</definedName>
    <definedName function="false" hidden="true" name="IQ_EST_FFO_ADJ_GROWTH_2YR" vbProcedure="false">"c4422"</definedName>
    <definedName function="false" hidden="true" name="IQ_EST_FFO_ADJ_GROWTH_Q_1YR" vbProcedure="false">"c4423"</definedName>
    <definedName function="false" hidden="true" name="IQ_EST_FFO_ADJ_SEQ_GROWTH_Q" vbProcedure="false">"c4424"</definedName>
    <definedName function="false" hidden="true" name="IQ_EST_FFO_ADJ_SURPRISE_PERCENT" vbProcedure="false">"c4442"</definedName>
    <definedName function="false" hidden="true" name="IQ_EST_FFO_DIFF" vbProcedure="false">"c1869"</definedName>
    <definedName function="false" hidden="true" name="IQ_EST_FFO_DIFF_REUT" vbProcedure="false">"c3890"</definedName>
    <definedName function="false" hidden="true" name="IQ_EST_FFO_GROWTH_1YR" vbProcedure="false">"c1770"</definedName>
    <definedName function="false" hidden="true" name="IQ_EST_FFO_GROWTH_1YR_REUT" vbProcedure="false">"c3874"</definedName>
    <definedName function="false" hidden="true" name="IQ_EST_FFO_GROWTH_2YR" vbProcedure="false">"c1771"</definedName>
    <definedName function="false" hidden="true" name="IQ_EST_FFO_GROWTH_2YR_REUT" vbProcedure="false">"c3875"</definedName>
    <definedName function="false" hidden="true" name="IQ_EST_FFO_GROWTH_Q_1YR" vbProcedure="false">"c1772"</definedName>
    <definedName function="false" hidden="true" name="IQ_EST_FFO_GROWTH_Q_1YR_REUT" vbProcedure="false">"c3876"</definedName>
    <definedName function="false" hidden="true" name="IQ_EST_FFO_SEQ_GROWTH_Q" vbProcedure="false">"c1773"</definedName>
    <definedName function="false" hidden="true" name="IQ_EST_FFO_SEQ_GROWTH_Q_REUT" vbProcedure="false">"c3877"</definedName>
    <definedName function="false" hidden="true" name="IQ_EST_FFO_SHARE_DIFF" vbProcedure="false">"c4444"</definedName>
    <definedName function="false" hidden="true" name="IQ_EST_FFO_SHARE_GROWTH_1YR" vbProcedure="false">"c4425"</definedName>
    <definedName function="false" hidden="true" name="IQ_EST_FFO_SHARE_GROWTH_2YR" vbProcedure="false">"c4426"</definedName>
    <definedName function="false" hidden="true" name="IQ_EST_FFO_SHARE_GROWTH_Q_1YR" vbProcedure="false">"c4427"</definedName>
    <definedName function="false" hidden="true" name="IQ_EST_FFO_SHARE_SEQ_GROWTH_Q" vbProcedure="false">"c4428"</definedName>
    <definedName function="false" hidden="true" name="IQ_EST_FFO_SHARE_SURPRISE_PERCENT" vbProcedure="false">"c4453"</definedName>
    <definedName function="false" hidden="true" name="IQ_EST_FFO_SURPRISE_PERCENT" vbProcedure="false">"c1870"</definedName>
    <definedName function="false" hidden="true" name="IQ_EST_FFO_SURPRISE_PERCENT_REUT" vbProcedure="false">"c3891"</definedName>
    <definedName function="false" hidden="true" name="IQ_EST_FOOTNOTE" vbProcedure="false">"c4540"</definedName>
    <definedName function="false" hidden="true" name="IQ_EST_FOOTNOTE_REUT" vbProcedure="false">"c5478"</definedName>
    <definedName function="false" hidden="true" name="IQ_EST_MAINT_CAPEX_DIFF" vbProcedure="false">"c4456"</definedName>
    <definedName function="false" hidden="true" name="IQ_EST_MAINT_CAPEX_GROWTH_1YR" vbProcedure="false">"c4429"</definedName>
    <definedName function="false" hidden="true" name="IQ_EST_MAINT_CAPEX_GROWTH_2YR" vbProcedure="false">"c4430"</definedName>
    <definedName function="false" hidden="true" name="IQ_EST_MAINT_CAPEX_GROWTH_Q_1YR" vbProcedure="false">"c4431"</definedName>
    <definedName function="false" hidden="true" name="IQ_EST_MAINT_CAPEX_SEQ_GROWTH_Q" vbProcedure="false">"c4432"</definedName>
    <definedName function="false" hidden="true" name="IQ_EST_MAINT_CAPEX_SURPRISE_PERCENT" vbProcedure="false">"c4465"</definedName>
    <definedName function="false" hidden="true" name="IQ_EST_NAV_DIFF" vbProcedure="false">"c1895"</definedName>
    <definedName function="false" hidden="true" name="IQ_EST_NAV_SURPRISE_PERCENT" vbProcedure="false">"c1896"</definedName>
    <definedName function="false" hidden="true" name="IQ_EST_NET_DEBT_DIFF" vbProcedure="false">"c4466"</definedName>
    <definedName function="false" hidden="true" name="IQ_EST_NET_DEBT_SURPRISE_PERCENT" vbProcedure="false">"c4468"</definedName>
    <definedName function="false" hidden="true" name="IQ_EST_NI_DIFF" vbProcedure="false">"c1885"</definedName>
    <definedName function="false" hidden="true" name="IQ_EST_NI_DIFF_REUT" vbProcedure="false">"c5423"</definedName>
    <definedName function="false" hidden="true" name="IQ_EST_NI_GW_DIFF" vbProcedure="false">"c1887"</definedName>
    <definedName function="false" hidden="true" name="IQ_EST_NI_GW_DIFF_REUT" vbProcedure="false">"c5425"</definedName>
    <definedName function="false" hidden="true" name="IQ_EST_NI_GW_SURPRISE_PERCENT" vbProcedure="false">"c1888"</definedName>
    <definedName function="false" hidden="true" name="IQ_EST_NI_GW_SURPRISE_PERCENT_REUT" vbProcedure="false">"c5426"</definedName>
    <definedName function="false" hidden="true" name="IQ_EST_NI_REPORT_DIFF" vbProcedure="false">"c1889"</definedName>
    <definedName function="false" hidden="true" name="IQ_EST_NI_REPORT_DIFF_REUT" vbProcedure="false">"c5427"</definedName>
    <definedName function="false" hidden="true" name="IQ_EST_NI_REPORT_SURPRISE_PERCENT" vbProcedure="false">"c1890"</definedName>
    <definedName function="false" hidden="true" name="IQ_EST_NI_REPORT_SURPRISE_PERCENT_REUT" vbProcedure="false">"c5428"</definedName>
    <definedName function="false" hidden="true" name="IQ_EST_NI_SBC_DIFF" vbProcedure="false">"c4472"</definedName>
    <definedName function="false" hidden="true" name="IQ_EST_NI_SBC_GW_DIFF" vbProcedure="false">"c4476"</definedName>
    <definedName function="false" hidden="true" name="IQ_EST_NI_SBC_GW_SURPRISE_PERCENT" vbProcedure="false">"c4485"</definedName>
    <definedName function="false" hidden="true" name="IQ_EST_NI_SBC_SURPRISE_PERCENT" vbProcedure="false">"c4491"</definedName>
    <definedName function="false" hidden="true" name="IQ_EST_NI_SURPRISE_PERCENT" vbProcedure="false">"c1886"</definedName>
    <definedName function="false" hidden="true" name="IQ_EST_NI_SURPRISE_PERCENT_REUT" vbProcedure="false">"c5424"</definedName>
    <definedName function="false" hidden="true" name="IQ_EST_NUM_BUY" vbProcedure="false">"c1759"</definedName>
    <definedName function="false" hidden="true" name="IQ_EST_NUM_BUY_REUT" vbProcedure="false">"c3869"</definedName>
    <definedName function="false" hidden="true" name="IQ_EST_NUM_HOLD" vbProcedure="false">"c1761"</definedName>
    <definedName function="false" hidden="true" name="IQ_EST_NUM_HOLD_REUT" vbProcedure="false">"c3871"</definedName>
    <definedName function="false" hidden="true" name="IQ_EST_NUM_NO_OPINION" vbProcedure="false">"c1758"</definedName>
    <definedName function="false" hidden="true" name="IQ_EST_NUM_NO_OPINION_REUT" vbProcedure="false">"c3868"</definedName>
    <definedName function="false" hidden="true" name="IQ_EST_NUM_OUTPERFORM" vbProcedure="false">"c1760"</definedName>
    <definedName function="false" hidden="true" name="IQ_EST_NUM_OUTPERFORM_REUT" vbProcedure="false">"c3870"</definedName>
    <definedName function="false" hidden="true" name="IQ_EST_NUM_SELL" vbProcedure="false">"c1763"</definedName>
    <definedName function="false" hidden="true" name="IQ_EST_NUM_SELL_REUT" vbProcedure="false">"c3873"</definedName>
    <definedName function="false" hidden="true" name="IQ_EST_NUM_UNDERPERFORM" vbProcedure="false">"c1762"</definedName>
    <definedName function="false" hidden="true" name="IQ_EST_NUM_UNDERPERFORM_REUT" vbProcedure="false">"c3872"</definedName>
    <definedName function="false" hidden="true" name="IQ_EST_OPER_INC_DIFF" vbProcedure="false">"c1877"</definedName>
    <definedName function="false" hidden="true" name="IQ_EST_OPER_INC_DIFF_REUT" vbProcedure="false">"c5415"</definedName>
    <definedName function="false" hidden="true" name="IQ_EST_OPER_INC_SURPRISE_PERCENT" vbProcedure="false">"c1878"</definedName>
    <definedName function="false" hidden="true" name="IQ_EST_OPER_INC_SURPRISE_PERCENT_REUT" vbProcedure="false">"c5416"</definedName>
    <definedName function="false" hidden="true" name="IQ_EST_PRE_TAX_DIFF" vbProcedure="false">"c1879"</definedName>
    <definedName function="false" hidden="true" name="IQ_EST_PRE_TAX_DIFF_REUT" vbProcedure="false">"c5417"</definedName>
    <definedName function="false" hidden="true" name="IQ_EST_PRE_TAX_GW_DIFF" vbProcedure="false">"c1881"</definedName>
    <definedName function="false" hidden="true" name="IQ_EST_PRE_TAX_GW_DIFF_REUT" vbProcedure="false">"c5419"</definedName>
    <definedName function="false" hidden="true" name="IQ_EST_PRE_TAX_GW_SURPRISE_PERCENT" vbProcedure="false">"c1882"</definedName>
    <definedName function="false" hidden="true" name="IQ_EST_PRE_TAX_GW_SURPRISE_PERCENT_REUT" vbProcedure="false">"c5420"</definedName>
    <definedName function="false" hidden="true" name="IQ_EST_PRE_TAX_REPORT_DIFF" vbProcedure="false">"c1883"</definedName>
    <definedName function="false" hidden="true" name="IQ_EST_PRE_TAX_REPORT_DIFF_REUT" vbProcedure="false">"c5421"</definedName>
    <definedName function="false" hidden="true" name="IQ_EST_PRE_TAX_REPORT_SURPRISE_PERCENT" vbProcedure="false">"c1884"</definedName>
    <definedName function="false" hidden="true" name="IQ_EST_PRE_TAX_REPORT_SURPRISE_PERCENT_REUT" vbProcedure="false">"c5422"</definedName>
    <definedName function="false" hidden="true" name="IQ_EST_PRE_TAX_SURPRISE_PERCENT" vbProcedure="false">"c1880"</definedName>
    <definedName function="false" hidden="true" name="IQ_EST_PRE_TAX_SURPRISE_PERCENT_REUT" vbProcedure="false">"c5418"</definedName>
    <definedName function="false" hidden="true" name="IQ_EST_RECURRING_PROFIT_SHARE_DIFF" vbProcedure="false">"c4505"</definedName>
    <definedName function="false" hidden="true" name="IQ_EST_RECURRING_PROFIT_SHARE_SURPRISE_PERCENT" vbProcedure="false">"c4515"</definedName>
    <definedName function="false" hidden="true" name="IQ_EST_REV_DIFF" vbProcedure="false">"c1865"</definedName>
    <definedName function="false" hidden="true" name="IQ_EST_REV_DIFF_REUT" vbProcedure="false">"c3886"</definedName>
    <definedName function="false" hidden="true" name="IQ_EST_REV_GROWTH_1YR" vbProcedure="false">"c1638"</definedName>
    <definedName function="false" hidden="true" name="IQ_EST_REV_GROWTH_1YR_REUT" vbProcedure="false">"c3860"</definedName>
    <definedName function="false" hidden="true" name="IQ_EST_REV_GROWTH_2YR" vbProcedure="false">"c1639"</definedName>
    <definedName function="false" hidden="true" name="IQ_EST_REV_GROWTH_2YR_REUT" vbProcedure="false">"c3861"</definedName>
    <definedName function="false" hidden="true" name="IQ_EST_REV_GROWTH_Q_1YR" vbProcedure="false">"c1640"</definedName>
    <definedName function="false" hidden="true" name="IQ_EST_REV_GROWTH_Q_1YR_REUT" vbProcedure="false">"c3862"</definedName>
    <definedName function="false" hidden="true" name="IQ_EST_REV_SEQ_GROWTH_Q" vbProcedure="false">"c1765"</definedName>
    <definedName function="false" hidden="true" name="IQ_EST_REV_SEQ_GROWTH_Q_REUT" vbProcedure="false">"c3863"</definedName>
    <definedName function="false" hidden="true" name="IQ_EST_REV_SURPRISE_PERCENT" vbProcedure="false">"c1866"</definedName>
    <definedName function="false" hidden="true" name="IQ_EST_REV_SURPRISE_PERCENT_REUT" vbProcedure="false">"c3887"</definedName>
    <definedName function="false" hidden="true" name="IQ_EST_VENDOR" vbProcedure="false">"c5564"</definedName>
    <definedName function="false" hidden="true" name="IQ_EVAL_DATE" vbProcedure="false">"c2180"</definedName>
    <definedName function="false" hidden="true" name="IQ_EV_OVER_EMPLOYEE" vbProcedure="false">"c1428"</definedName>
    <definedName function="false" hidden="true" name="IQ_EV_OVER_LTM_EBIT" vbProcedure="false">"c1426"</definedName>
    <definedName function="false" hidden="true" name="IQ_EV_OVER_LTM_EBITDA" vbProcedure="false">"c1427"</definedName>
    <definedName function="false" hidden="true" name="IQ_EV_OVER_LTM_REVENUE" vbProcedure="false">"c1429"</definedName>
    <definedName function="false" hidden="true" name="IQ_EXCHANGE" vbProcedure="false">"c405"</definedName>
    <definedName function="false" hidden="true" name="IQ_EXCISE_TAXES_EXCL_SALES" vbProcedure="false">"c5515"</definedName>
    <definedName function="false" hidden="true" name="IQ_EXCISE_TAXES_INCL_SALES" vbProcedure="false">"c5514"</definedName>
    <definedName function="false" hidden="true" name="IQ_EXERCISED" vbProcedure="false">"c406"</definedName>
    <definedName function="false" hidden="true" name="IQ_EXERCISE_PRICE" vbProcedure="false">"c1897"</definedName>
    <definedName function="false" hidden="true" name="IQ_EXPLORE_DRILL" vbProcedure="false">"c409"</definedName>
    <definedName function="false" hidden="true" name="IQ_EXP_RETURN_PENSION_DOMESTIC" vbProcedure="false">"c407"</definedName>
    <definedName function="false" hidden="true" name="IQ_EXP_RETURN_PENSION_FOREIGN" vbProcedure="false">"c408"</definedName>
    <definedName function="false" hidden="true" name="IQ_EXTRA_ACC_ITEMS" vbProcedure="false">"c410"</definedName>
    <definedName function="false" hidden="true" name="IQ_EXTRA_ACC_ITEMS_BNK" vbProcedure="false">"c411"</definedName>
    <definedName function="false" hidden="true" name="IQ_EXTRA_ACC_ITEMS_BR" vbProcedure="false">"c412"</definedName>
    <definedName function="false" hidden="true" name="IQ_EXTRA_ACC_ITEMS_FIN" vbProcedure="false">"c413"</definedName>
    <definedName function="false" hidden="true" name="IQ_EXTRA_ACC_ITEMS_INS" vbProcedure="false">"c414"</definedName>
    <definedName function="false" hidden="true" name="IQ_EXTRA_ACC_ITEMS_RE" vbProcedure="false">"c6216"</definedName>
    <definedName function="false" hidden="true" name="IQ_EXTRA_ACC_ITEMS_REIT" vbProcedure="false">"c415"</definedName>
    <definedName function="false" hidden="true" name="IQ_EXTRA_ACC_ITEMS_UTI" vbProcedure="false">"c416"</definedName>
    <definedName function="false" hidden="true" name="IQ_EXTRA_ITEMS" vbProcedure="false">"c1459"</definedName>
    <definedName function="false" hidden="true" name="IQ_FDIC" vbProcedure="false">"c417"</definedName>
    <definedName function="false" hidden="true" name="IQ_FEDFUNDS_SOLD" vbProcedure="false">"c2256"</definedName>
    <definedName function="false" hidden="true" name="IQ_FFO" vbProcedure="false">"c1574"</definedName>
    <definedName function="false" hidden="true" name="IQ_FFO_ACT_OR_EST" vbProcedure="false">"c2216"</definedName>
    <definedName function="false" hidden="true" name="IQ_FFO_ADJ_ACT_OR_EST" vbProcedure="false">"c4435"</definedName>
    <definedName function="false" hidden="true" name="IQ_FFO_ADJ_EST" vbProcedure="false">"c4434"</definedName>
    <definedName function="false" hidden="true" name="IQ_FFO_ADJ_GUIDANCE" vbProcedure="false">"c4436"</definedName>
    <definedName function="false" hidden="true" name="IQ_FFO_ADJ_HIGH_EST" vbProcedure="false">"c4437"</definedName>
    <definedName function="false" hidden="true" name="IQ_FFO_ADJ_HIGH_GUIDANCE" vbProcedure="false">"c4202"</definedName>
    <definedName function="false" hidden="true" name="IQ_FFO_ADJ_LOW_EST" vbProcedure="false">"c4438"</definedName>
    <definedName function="false" hidden="true" name="IQ_FFO_ADJ_LOW_GUIDANCE" vbProcedure="false">"c4242"</definedName>
    <definedName function="false" hidden="true" name="IQ_FFO_ADJ_MEDIAN_EST" vbProcedure="false">"c4439"</definedName>
    <definedName function="false" hidden="true" name="IQ_FFO_ADJ_NUM_EST" vbProcedure="false">"c4440"</definedName>
    <definedName function="false" hidden="true" name="IQ_FFO_ADJ_STDDEV_EST" vbProcedure="false">"c4441"</definedName>
    <definedName function="false" hidden="true" name="IQ_FFO_EST" vbProcedure="false">"c418"</definedName>
    <definedName function="false" hidden="true" name="IQ_FFO_EST_REUT" vbProcedure="false">"c3837"</definedName>
    <definedName function="false" hidden="true" name="IQ_FFO_GUIDANCE" vbProcedure="false">"c4443"</definedName>
    <definedName function="false" hidden="true" name="IQ_FFO_HIGH_EST" vbProcedure="false">"c419"</definedName>
    <definedName function="false" hidden="true" name="IQ_FFO_HIGH_EST_REUT" vbProcedure="false">"c3839"</definedName>
    <definedName function="false" hidden="true" name="IQ_FFO_HIGH_GUIDANCE" vbProcedure="false">"c4184"</definedName>
    <definedName function="false" hidden="true" name="IQ_FFO_LOW_EST" vbProcedure="false">"c420"</definedName>
    <definedName function="false" hidden="true" name="IQ_FFO_LOW_EST_REUT" vbProcedure="false">"c3840"</definedName>
    <definedName function="false" hidden="true" name="IQ_FFO_LOW_GUIDANCE" vbProcedure="false">"c4224"</definedName>
    <definedName function="false" hidden="true" name="IQ_FFO_MEDIAN_EST" vbProcedure="false">"c1665"</definedName>
    <definedName function="false" hidden="true" name="IQ_FFO_MEDIAN_EST_REUT" vbProcedure="false">"c3838"</definedName>
    <definedName function="false" hidden="true" name="IQ_FFO_NUM_EST" vbProcedure="false">"c421"</definedName>
    <definedName function="false" hidden="true" name="IQ_FFO_NUM_EST_REUT" vbProcedure="false">"c3841"</definedName>
    <definedName function="false" hidden="true" name="IQ_FFO_PAYOUT_RATIO" vbProcedure="false">"c3492"</definedName>
    <definedName function="false" hidden="true" name="IQ_FFO_SHARE_ACT_OR_EST" vbProcedure="false">"c4446"</definedName>
    <definedName function="false" hidden="true" name="IQ_FFO_SHARE_EST" vbProcedure="false">"c4445"</definedName>
    <definedName function="false" hidden="true" name="IQ_FFO_SHARE_GUIDANCE" vbProcedure="false">"c4447"</definedName>
    <definedName function="false" hidden="true" name="IQ_FFO_SHARE_HIGH_EST" vbProcedure="false">"c4448"</definedName>
    <definedName function="false" hidden="true" name="IQ_FFO_SHARE_HIGH_GUIDANCE" vbProcedure="false">"c4203"</definedName>
    <definedName function="false" hidden="true" name="IQ_FFO_SHARE_LOW_EST" vbProcedure="false">"c4449"</definedName>
    <definedName function="false" hidden="true" name="IQ_FFO_SHARE_LOW_GUIDANCE" vbProcedure="false">"c4243"</definedName>
    <definedName function="false" hidden="true" name="IQ_FFO_SHARE_MEDIAN_EST" vbProcedure="false">"c4450"</definedName>
    <definedName function="false" hidden="true" name="IQ_FFO_SHARE_NUM_EST" vbProcedure="false">"c4451"</definedName>
    <definedName function="false" hidden="true" name="IQ_FFO_SHARE_STDDEV_EST" vbProcedure="false">"c4452"</definedName>
    <definedName function="false" hidden="true" name="IQ_FFO_STDDEV_EST" vbProcedure="false">"c422"</definedName>
    <definedName function="false" hidden="true" name="IQ_FFO_STDDEV_EST_REUT" vbProcedure="false">"c3842"</definedName>
    <definedName function="false" hidden="true" name="IQ_FHLB_DEBT" vbProcedure="false">"c423"</definedName>
    <definedName function="false" hidden="true" name="IQ_FHLB_DUE_CY" vbProcedure="false">"c2080"</definedName>
    <definedName function="false" hidden="true" name="IQ_FHLB_DUE_CY1" vbProcedure="false">"c2081"</definedName>
    <definedName function="false" hidden="true" name="IQ_FHLB_DUE_CY2" vbProcedure="false">"c2082"</definedName>
    <definedName function="false" hidden="true" name="IQ_FHLB_DUE_CY3" vbProcedure="false">"c2083"</definedName>
    <definedName function="false" hidden="true" name="IQ_FHLB_DUE_CY4" vbProcedure="false">"c2084"</definedName>
    <definedName function="false" hidden="true" name="IQ_FHLB_DUE_NEXT_FIVE" vbProcedure="false">"c2085"</definedName>
    <definedName function="false" hidden="true" name="IQ_FILINGDATE_BS" vbProcedure="false">"c424"</definedName>
    <definedName function="false" hidden="true" name="IQ_FILINGDATE_CF" vbProcedure="false">"c425"</definedName>
    <definedName function="false" hidden="true" name="IQ_FILINGDATE_IS" vbProcedure="false">"c426"</definedName>
    <definedName function="false" hidden="true" name="IQ_FILING_CURRENCY" vbProcedure="false">"c2129"</definedName>
    <definedName function="false" hidden="true" name="IQ_FILM_RIGHTS" vbProcedure="false">"c2254"</definedName>
    <definedName function="false" hidden="true" name="IQ_FINANCING_CASH" vbProcedure="false">"c1405"</definedName>
    <definedName function="false" hidden="true" name="IQ_FINANCING_CASH_SUPPL" vbProcedure="false">"c1406"</definedName>
    <definedName function="false" hidden="true" name="IQ_FINANCING_OBLIG_CURRENT" vbProcedure="false">"c6190"</definedName>
    <definedName function="false" hidden="true" name="IQ_FINANCING_OBLIG_NON_CURRENT" vbProcedure="false">"c6191"</definedName>
    <definedName function="false" hidden="true" name="IQ_FINISHED_INV" vbProcedure="false">"c438"</definedName>
    <definedName function="false" hidden="true" name="IQ_FIN_DIV_ASSETS_CURRENT" vbProcedure="false">"c427"</definedName>
    <definedName function="false" hidden="true" name="IQ_FIN_DIV_ASSETS_LT" vbProcedure="false">"c428"</definedName>
    <definedName function="false" hidden="true" name="IQ_FIN_DIV_CURRENT_PORT_DEBT_TOTAL" vbProcedure="false">"c5524"</definedName>
    <definedName function="false" hidden="true" name="IQ_FIN_DIV_CURRENT_PORT_LEASES_TOTAL" vbProcedure="false">"c5523"</definedName>
    <definedName function="false" hidden="true" name="IQ_FIN_DIV_DEBT_CURRENT" vbProcedure="false">"c429"</definedName>
    <definedName function="false" hidden="true" name="IQ_FIN_DIV_DEBT_LT" vbProcedure="false">"c430"</definedName>
    <definedName function="false" hidden="true" name="IQ_FIN_DIV_DEBT_LT_TOTAL" vbProcedure="false">"c5526"</definedName>
    <definedName function="false" hidden="true" name="IQ_FIN_DIV_DEBT_TOTAL" vbProcedure="false">"c5656"</definedName>
    <definedName function="false" hidden="true" name="IQ_FIN_DIV_EXP" vbProcedure="false">"c431"</definedName>
    <definedName function="false" hidden="true" name="IQ_FIN_DIV_INT_EXP" vbProcedure="false">"c432"</definedName>
    <definedName function="false" hidden="true" name="IQ_FIN_DIV_LEASES_LT_TOTAL" vbProcedure="false">"c5525"</definedName>
    <definedName function="false" hidden="true" name="IQ_FIN_DIV_LIAB_CURRENT" vbProcedure="false">"c433"</definedName>
    <definedName function="false" hidden="true" name="IQ_FIN_DIV_LIAB_LT" vbProcedure="false">"c434"</definedName>
    <definedName function="false" hidden="true" name="IQ_FIN_DIV_LOANS_CURRENT" vbProcedure="false">"c435"</definedName>
    <definedName function="false" hidden="true" name="IQ_FIN_DIV_LOANS_LT" vbProcedure="false">"c436"</definedName>
    <definedName function="false" hidden="true" name="IQ_FIN_DIV_LT_DEBT_TOTAL" vbProcedure="false">"c5655"</definedName>
    <definedName function="false" hidden="true" name="IQ_FIN_DIV_NOTES_PAY_TOTAL" vbProcedure="false">"c5522"</definedName>
    <definedName function="false" hidden="true" name="IQ_FIN_DIV_REV" vbProcedure="false">"c437"</definedName>
    <definedName function="false" hidden="true" name="IQ_FIN_DIV_ST_DEBT_TOTAL" vbProcedure="false">"c5527"</definedName>
    <definedName function="false" hidden="true" name="IQ_FIRSTPRICINGDATE" vbProcedure="false">"c3050"</definedName>
    <definedName function="false" hidden="true" name="IQ_FIRST_INT_DATE" vbProcedure="false">"c2186"</definedName>
    <definedName function="false" hidden="true" name="IQ_FIRST_YEAR_LIFE" vbProcedure="false">"c439"</definedName>
    <definedName function="false" hidden="true" name="IQ_FIRST_YEAR_LIFE_PREM" vbProcedure="false">"c2787"</definedName>
    <definedName function="false" hidden="true" name="IQ_FIRST_YEAR_PREM" vbProcedure="false">"c2786"</definedName>
    <definedName function="false" hidden="true" name="IQ_FISCAL_Q" vbProcedure="false">"c440"</definedName>
    <definedName function="false" hidden="true" name="IQ_FISCAL_Y" vbProcedure="false">"c441"</definedName>
    <definedName function="false" hidden="true" name="IQ_FIVEPERCENT_PERCENT" vbProcedure="false">"c443"</definedName>
    <definedName function="false" hidden="true" name="IQ_FIVEPERCENT_SHARES" vbProcedure="false">"c444"</definedName>
    <definedName function="false" hidden="true" name="IQ_FIVE_PERCENT_OWNER" vbProcedure="false">"c442"</definedName>
    <definedName function="false" hidden="true" name="IQ_FIXED_ASSET_TURNS" vbProcedure="false">"c445"</definedName>
    <definedName function="false" hidden="true" name="IQ_FLOAT_PERCENT" vbProcedure="false">"c1575"</definedName>
    <definedName function="false" hidden="true" name="IQ_FOREIGN_DEP_IB" vbProcedure="false">"c446"</definedName>
    <definedName function="false" hidden="true" name="IQ_FOREIGN_DEP_NON_IB" vbProcedure="false">"c447"</definedName>
    <definedName function="false" hidden="true" name="IQ_FOREIGN_EXCHANGE" vbProcedure="false">"c1376"</definedName>
    <definedName function="false" hidden="true" name="IQ_FOREIGN_LOANS" vbProcedure="false">"c448"</definedName>
    <definedName function="false" hidden="true" name="IQ_FQ" vbProcedure="false">500</definedName>
    <definedName function="false" hidden="true" name="IQ_FUEL" vbProcedure="false">"c449"</definedName>
    <definedName function="false" hidden="true" name="IQ_FULL_TIME" vbProcedure="false">"c450"</definedName>
    <definedName function="false" hidden="true" name="IQ_FWD_CY" vbProcedure="false">10001</definedName>
    <definedName function="false" hidden="true" name="IQ_FWD_CY1" vbProcedure="false">10002</definedName>
    <definedName function="false" hidden="true" name="IQ_FWD_CY2" vbProcedure="false">10003</definedName>
    <definedName function="false" hidden="true" name="IQ_FWD_FY" vbProcedure="false">1001</definedName>
    <definedName function="false" hidden="true" name="IQ_FWD_FY1" vbProcedure="false">1002</definedName>
    <definedName function="false" hidden="true" name="IQ_FWD_FY2" vbProcedure="false">1003</definedName>
    <definedName function="false" hidden="true" name="IQ_FWD_Q" vbProcedure="false">501</definedName>
    <definedName function="false" hidden="true" name="IQ_FWD_Q1" vbProcedure="false">502</definedName>
    <definedName function="false" hidden="true" name="IQ_FWD_Q2" vbProcedure="false">503</definedName>
    <definedName function="false" hidden="true" name="IQ_FX" vbProcedure="false">"c451"</definedName>
    <definedName function="false" hidden="true" name="IQ_FY" vbProcedure="false">1000</definedName>
    <definedName function="false" hidden="true" name="IQ_GAAP_IS" vbProcedure="false">"c6194"</definedName>
    <definedName function="false" hidden="true" name="IQ_GAIN_ASSETS" vbProcedure="false">"c452"</definedName>
    <definedName function="false" hidden="true" name="IQ_GAIN_ASSETS_BNK" vbProcedure="false">"c453"</definedName>
    <definedName function="false" hidden="true" name="IQ_GAIN_ASSETS_BR" vbProcedure="false">"c454"</definedName>
    <definedName function="false" hidden="true" name="IQ_GAIN_ASSETS_CF" vbProcedure="false">"c455"</definedName>
    <definedName function="false" hidden="true" name="IQ_GAIN_ASSETS_CF_BNK" vbProcedure="false">"c456"</definedName>
    <definedName function="false" hidden="true" name="IQ_GAIN_ASSETS_CF_BR" vbProcedure="false">"c457"</definedName>
    <definedName function="false" hidden="true" name="IQ_GAIN_ASSETS_CF_FIN" vbProcedure="false">"c458"</definedName>
    <definedName function="false" hidden="true" name="IQ_GAIN_ASSETS_CF_INS" vbProcedure="false">"c459"</definedName>
    <definedName function="false" hidden="true" name="IQ_GAIN_ASSETS_CF_RE" vbProcedure="false">"c6217"</definedName>
    <definedName function="false" hidden="true" name="IQ_GAIN_ASSETS_CF_REIT" vbProcedure="false">"c460"</definedName>
    <definedName function="false" hidden="true" name="IQ_GAIN_ASSETS_CF_UTI" vbProcedure="false">"c461"</definedName>
    <definedName function="false" hidden="true" name="IQ_GAIN_ASSETS_FIN" vbProcedure="false">"c462"</definedName>
    <definedName function="false" hidden="true" name="IQ_GAIN_ASSETS_INS" vbProcedure="false">"c463"</definedName>
    <definedName function="false" hidden="true" name="IQ_GAIN_ASSETS_RE" vbProcedure="false">"c6218"</definedName>
    <definedName function="false" hidden="true" name="IQ_GAIN_ASSETS_REIT" vbProcedure="false">"c471"</definedName>
    <definedName function="false" hidden="true" name="IQ_GAIN_ASSETS_REV" vbProcedure="false">"c472"</definedName>
    <definedName function="false" hidden="true" name="IQ_GAIN_ASSETS_REV_BNK" vbProcedure="false">"c473"</definedName>
    <definedName function="false" hidden="true" name="IQ_GAIN_ASSETS_REV_BR" vbProcedure="false">"c474"</definedName>
    <definedName function="false" hidden="true" name="IQ_GAIN_ASSETS_REV_FIN" vbProcedure="false">"c475"</definedName>
    <definedName function="false" hidden="true" name="IQ_GAIN_ASSETS_REV_INS" vbProcedure="false">"c476"</definedName>
    <definedName function="false" hidden="true" name="IQ_GAIN_ASSETS_REV_RE" vbProcedure="false">"c6219"</definedName>
    <definedName function="false" hidden="true" name="IQ_GAIN_ASSETS_REV_REIT" vbProcedure="false">"c477"</definedName>
    <definedName function="false" hidden="true" name="IQ_GAIN_ASSETS_REV_UTI" vbProcedure="false">"c478"</definedName>
    <definedName function="false" hidden="true" name="IQ_GAIN_ASSETS_UTI" vbProcedure="false">"c479"</definedName>
    <definedName function="false" hidden="true" name="IQ_GAIN_INVEST" vbProcedure="false">"c1463"</definedName>
    <definedName function="false" hidden="true" name="IQ_GAIN_INVEST_BNK" vbProcedure="false">"c1582"</definedName>
    <definedName function="false" hidden="true" name="IQ_GAIN_INVEST_BR" vbProcedure="false">"c1464"</definedName>
    <definedName function="false" hidden="true" name="IQ_GAIN_INVEST_CF" vbProcedure="false">"c480"</definedName>
    <definedName function="false" hidden="true" name="IQ_GAIN_INVEST_CF_BNK" vbProcedure="false">"c481"</definedName>
    <definedName function="false" hidden="true" name="IQ_GAIN_INVEST_CF_BR" vbProcedure="false">"c482"</definedName>
    <definedName function="false" hidden="true" name="IQ_GAIN_INVEST_CF_FIN" vbProcedure="false">"c483"</definedName>
    <definedName function="false" hidden="true" name="IQ_GAIN_INVEST_CF_INS" vbProcedure="false">"c484"</definedName>
    <definedName function="false" hidden="true" name="IQ_GAIN_INVEST_CF_RE" vbProcedure="false">"c6220"</definedName>
    <definedName function="false" hidden="true" name="IQ_GAIN_INVEST_CF_REIT" vbProcedure="false">"c485"</definedName>
    <definedName function="false" hidden="true" name="IQ_GAIN_INVEST_CF_UTI" vbProcedure="false">"c486"</definedName>
    <definedName function="false" hidden="true" name="IQ_GAIN_INVEST_FIN" vbProcedure="false">"c1465"</definedName>
    <definedName function="false" hidden="true" name="IQ_GAIN_INVEST_INS" vbProcedure="false">"c1466"</definedName>
    <definedName function="false" hidden="true" name="IQ_GAIN_INVEST_RE" vbProcedure="false">"c6278"</definedName>
    <definedName function="false" hidden="true" name="IQ_GAIN_INVEST_REIT" vbProcedure="false">"c1467"</definedName>
    <definedName function="false" hidden="true" name="IQ_GAIN_INVEST_REV" vbProcedure="false">"c494"</definedName>
    <definedName function="false" hidden="true" name="IQ_GAIN_INVEST_REV_BNK" vbProcedure="false">"c495"</definedName>
    <definedName function="false" hidden="true" name="IQ_GAIN_INVEST_REV_BR" vbProcedure="false">"c496"</definedName>
    <definedName function="false" hidden="true" name="IQ_GAIN_INVEST_REV_FIN" vbProcedure="false">"c497"</definedName>
    <definedName function="false" hidden="true" name="IQ_GAIN_INVEST_REV_INS" vbProcedure="false">"c498"</definedName>
    <definedName function="false" hidden="true" name="IQ_GAIN_INVEST_REV_RE" vbProcedure="false">"c6221"</definedName>
    <definedName function="false" hidden="true" name="IQ_GAIN_INVEST_REV_REIT" vbProcedure="false">"c499"</definedName>
    <definedName function="false" hidden="true" name="IQ_GAIN_INVEST_REV_UTI" vbProcedure="false">"c500"</definedName>
    <definedName function="false" hidden="true" name="IQ_GAIN_INVEST_UTI" vbProcedure="false">"c1468"</definedName>
    <definedName function="false" hidden="true" name="IQ_GAIN_LOANS_REC" vbProcedure="false">"c501"</definedName>
    <definedName function="false" hidden="true" name="IQ_GAIN_LOANS_RECEIV" vbProcedure="false">"c502"</definedName>
    <definedName function="false" hidden="true" name="IQ_GAIN_LOANS_RECEIV_REV_FIN" vbProcedure="false">"c503"</definedName>
    <definedName function="false" hidden="true" name="IQ_GAIN_LOANS_REV" vbProcedure="false">"c504"</definedName>
    <definedName function="false" hidden="true" name="IQ_GAIN_SALE_ASSETS" vbProcedure="false">"c1377"</definedName>
    <definedName function="false" hidden="true" name="IQ_GA_EXP" vbProcedure="false">"c2241"</definedName>
    <definedName function="false" hidden="true" name="IQ_GEO_SEG_ASSETS" vbProcedure="false">"c4069"</definedName>
    <definedName function="false" hidden="true" name="IQ_GEO_SEG_ASSETS_ABS" vbProcedure="false">"c4091"</definedName>
    <definedName function="false" hidden="true" name="IQ_GEO_SEG_ASSETS_TOTAL" vbProcedure="false">"c4123"</definedName>
    <definedName function="false" hidden="true" name="IQ_GEO_SEG_CAPEX" vbProcedure="false">"c4083"</definedName>
    <definedName function="false" hidden="true" name="IQ_GEO_SEG_CAPEX_ABS" vbProcedure="false">"c4105"</definedName>
    <definedName function="false" hidden="true" name="IQ_GEO_SEG_CAPEX_TOTAL" vbProcedure="false">"c4127"</definedName>
    <definedName function="false" hidden="true" name="IQ_GEO_SEG_DA" vbProcedure="false">"c4082"</definedName>
    <definedName function="false" hidden="true" name="IQ_GEO_SEG_DA_ABS" vbProcedure="false">"c4104"</definedName>
    <definedName function="false" hidden="true" name="IQ_GEO_SEG_DA_TOTAL" vbProcedure="false">"c4126"</definedName>
    <definedName function="false" hidden="true" name="IQ_GEO_SEG_EARNINGS_OP" vbProcedure="false">"c4073"</definedName>
    <definedName function="false" hidden="true" name="IQ_GEO_SEG_EARNINGS_OP_ABS" vbProcedure="false">"c4095"</definedName>
    <definedName function="false" hidden="true" name="IQ_GEO_SEG_EARNINGS_OP_TOTAL" vbProcedure="false">"c4119"</definedName>
    <definedName function="false" hidden="true" name="IQ_GEO_SEG_EBT" vbProcedure="false">"c4072"</definedName>
    <definedName function="false" hidden="true" name="IQ_GEO_SEG_EBT_ABS" vbProcedure="false">"c4094"</definedName>
    <definedName function="false" hidden="true" name="IQ_GEO_SEG_EBT_TOTAL" vbProcedure="false">"c4121"</definedName>
    <definedName function="false" hidden="true" name="IQ_GEO_SEG_GP" vbProcedure="false">"c4070"</definedName>
    <definedName function="false" hidden="true" name="IQ_GEO_SEG_GP_ABS" vbProcedure="false">"c4092"</definedName>
    <definedName function="false" hidden="true" name="IQ_GEO_SEG_GP_TOTAL" vbProcedure="false">"c4120"</definedName>
    <definedName function="false" hidden="true" name="IQ_GEO_SEG_INC_TAX" vbProcedure="false">"c4081"</definedName>
    <definedName function="false" hidden="true" name="IQ_GEO_SEG_INC_TAX_ABS" vbProcedure="false">"c4103"</definedName>
    <definedName function="false" hidden="true" name="IQ_GEO_SEG_INC_TAX_TOTAL" vbProcedure="false">"c4125"</definedName>
    <definedName function="false" hidden="true" name="IQ_GEO_SEG_INTEREST_EXP" vbProcedure="false">"c4080"</definedName>
    <definedName function="false" hidden="true" name="IQ_GEO_SEG_INTEREST_EXP_ABS" vbProcedure="false">"c4102"</definedName>
    <definedName function="false" hidden="true" name="IQ_GEO_SEG_INTEREST_EXP_TOTAL" vbProcedure="false">"c4124"</definedName>
    <definedName function="false" hidden="true" name="IQ_GEO_SEG_NAME" vbProcedure="false">"c5484"</definedName>
    <definedName function="false" hidden="true" name="IQ_GEO_SEG_NAME_ABS" vbProcedure="false">"c5485"</definedName>
    <definedName function="false" hidden="true" name="IQ_GEO_SEG_NI" vbProcedure="false">"c4071"</definedName>
    <definedName function="false" hidden="true" name="IQ_GEO_SEG_NI_ABS" vbProcedure="false">"c4093"</definedName>
    <definedName function="false" hidden="true" name="IQ_GEO_SEG_NI_TOTAL" vbProcedure="false">"c4122"</definedName>
    <definedName function="false" hidden="true" name="IQ_GEO_SEG_OPER_INC" vbProcedure="false">"c4075"</definedName>
    <definedName function="false" hidden="true" name="IQ_GEO_SEG_OPER_INC_ABS" vbProcedure="false">"c4097"</definedName>
    <definedName function="false" hidden="true" name="IQ_GEO_SEG_OPER_INC_TOTAL" vbProcedure="false">"c4118"</definedName>
    <definedName function="false" hidden="true" name="IQ_GEO_SEG_REV" vbProcedure="false">"c4074"</definedName>
    <definedName function="false" hidden="true" name="IQ_GEO_SEG_REV_ABS" vbProcedure="false">"c4096"</definedName>
    <definedName function="false" hidden="true" name="IQ_GEO_SEG_REV_TOTAL" vbProcedure="false">"c4117"</definedName>
    <definedName function="false" hidden="true" name="IQ_GOODWILL_NET" vbProcedure="false">"c1380"</definedName>
    <definedName function="false" hidden="true" name="IQ_GP" vbProcedure="false">"c511"</definedName>
    <definedName function="false" hidden="true" name="IQ_GPPE" vbProcedure="false">"c518"</definedName>
    <definedName function="false" hidden="true" name="IQ_GP_10YR_ANN_CAGR" vbProcedure="false">"c6090"</definedName>
    <definedName function="false" hidden="true" name="IQ_GP_10YR_ANN_GROWTH" vbProcedure="false">"c512"</definedName>
    <definedName function="false" hidden="true" name="IQ_GP_1YR_ANN_GROWTH" vbProcedure="false">"c513"</definedName>
    <definedName function="false" hidden="true" name="IQ_GP_2YR_ANN_CAGR" vbProcedure="false">"c6091"</definedName>
    <definedName function="false" hidden="true" name="IQ_GP_2YR_ANN_GROWTH" vbProcedure="false">"c514"</definedName>
    <definedName function="false" hidden="true" name="IQ_GP_3YR_ANN_CAGR" vbProcedure="false">"c6092"</definedName>
    <definedName function="false" hidden="true" name="IQ_GP_3YR_ANN_GROWTH" vbProcedure="false">"c515"</definedName>
    <definedName function="false" hidden="true" name="IQ_GP_5YR_ANN_CAGR" vbProcedure="false">"c6093"</definedName>
    <definedName function="false" hidden="true" name="IQ_GP_5YR_ANN_GROWTH" vbProcedure="false">"c516"</definedName>
    <definedName function="false" hidden="true" name="IQ_GP_7YR_ANN_CAGR" vbProcedure="false">"c6094"</definedName>
    <definedName function="false" hidden="true" name="IQ_GP_7YR_ANN_GROWTH" vbProcedure="false">"c517"</definedName>
    <definedName function="false" hidden="true" name="IQ_GROSS_AH_EARNED" vbProcedure="false">"c2742"</definedName>
    <definedName function="false" hidden="true" name="IQ_GROSS_CLAIM_EXP_INCUR" vbProcedure="false">"c2755"</definedName>
    <definedName function="false" hidden="true" name="IQ_GROSS_CLAIM_EXP_PAID" vbProcedure="false">"c2758"</definedName>
    <definedName function="false" hidden="true" name="IQ_GROSS_CLAIM_EXP_RES" vbProcedure="false">"c2752"</definedName>
    <definedName function="false" hidden="true" name="IQ_GROSS_DIVID" vbProcedure="false">"c1446"</definedName>
    <definedName function="false" hidden="true" name="IQ_GROSS_EARNED" vbProcedure="false">"c2732"</definedName>
    <definedName function="false" hidden="true" name="IQ_GROSS_LIFE_EARNED" vbProcedure="false">"c2737"</definedName>
    <definedName function="false" hidden="true" name="IQ_GROSS_LIFE_IN_FORCE" vbProcedure="false">"c2767"</definedName>
    <definedName function="false" hidden="true" name="IQ_GROSS_LOANS" vbProcedure="false">"c521"</definedName>
    <definedName function="false" hidden="true" name="IQ_GROSS_LOANS_10YR_ANN_CAGR" vbProcedure="false">"c6095"</definedName>
    <definedName function="false" hidden="true" name="IQ_GROSS_LOANS_10YR_ANN_GROWTH" vbProcedure="false">"c522"</definedName>
    <definedName function="false" hidden="true" name="IQ_GROSS_LOANS_1YR_ANN_GROWTH" vbProcedure="false">"c523"</definedName>
    <definedName function="false" hidden="true" name="IQ_GROSS_LOANS_2YR_ANN_CAGR" vbProcedure="false">"c6096"</definedName>
    <definedName function="false" hidden="true" name="IQ_GROSS_LOANS_2YR_ANN_GROWTH" vbProcedure="false">"c524"</definedName>
    <definedName function="false" hidden="true" name="IQ_GROSS_LOANS_3YR_ANN_CAGR" vbProcedure="false">"c6097"</definedName>
    <definedName function="false" hidden="true" name="IQ_GROSS_LOANS_3YR_ANN_GROWTH" vbProcedure="false">"c525"</definedName>
    <definedName function="false" hidden="true" name="IQ_GROSS_LOANS_5YR_ANN_CAGR" vbProcedure="false">"c6098"</definedName>
    <definedName function="false" hidden="true" name="IQ_GROSS_LOANS_5YR_ANN_GROWTH" vbProcedure="false">"c526"</definedName>
    <definedName function="false" hidden="true" name="IQ_GROSS_LOANS_7YR_ANN_CAGR" vbProcedure="false">"c6099"</definedName>
    <definedName function="false" hidden="true" name="IQ_GROSS_LOANS_7YR_ANN_GROWTH" vbProcedure="false">"c527"</definedName>
    <definedName function="false" hidden="true" name="IQ_GROSS_LOANS_TOTAL_DEPOSITS" vbProcedure="false">"c528"</definedName>
    <definedName function="false" hidden="true" name="IQ_GROSS_MARGIN" vbProcedure="false">"c529"</definedName>
    <definedName function="false" hidden="true" name="IQ_GROSS_MARGIN_ACT_OR_EST" vbProcedure="false">"c5554"</definedName>
    <definedName function="false" hidden="true" name="IQ_GROSS_MARGIN_EST" vbProcedure="false">"c5547"</definedName>
    <definedName function="false" hidden="true" name="IQ_GROSS_MARGIN_HIGH_EST" vbProcedure="false">"c5549"</definedName>
    <definedName function="false" hidden="true" name="IQ_GROSS_MARGIN_LOW_EST" vbProcedure="false">"c5550"</definedName>
    <definedName function="false" hidden="true" name="IQ_GROSS_MARGIN_MEDIAN_EST" vbProcedure="false">"c5548"</definedName>
    <definedName function="false" hidden="true" name="IQ_GROSS_MARGIN_NUM_EST" vbProcedure="false">"c5551"</definedName>
    <definedName function="false" hidden="true" name="IQ_GROSS_MARGIN_STDDEV_EST" vbProcedure="false">"c5552"</definedName>
    <definedName function="false" hidden="true" name="IQ_GROSS_PC_EARNED" vbProcedure="false">"c2747"</definedName>
    <definedName function="false" hidden="true" name="IQ_GROSS_PROFIT" vbProcedure="false">"c1378"</definedName>
    <definedName function="false" hidden="true" name="IQ_GROSS_SPRD" vbProcedure="false">"c2155"</definedName>
    <definedName function="false" hidden="true" name="IQ_GROSS_WRITTEN" vbProcedure="false">"c2726"</definedName>
    <definedName function="false" hidden="true" name="IQ_GW" vbProcedure="false">"c530"</definedName>
    <definedName function="false" hidden="true" name="IQ_GW_AMORT_BR" vbProcedure="false">"c532"</definedName>
    <definedName function="false" hidden="true" name="IQ_GW_AMORT_FIN" vbProcedure="false">"c540"</definedName>
    <definedName function="false" hidden="true" name="IQ_GW_AMORT_INS" vbProcedure="false">"c541"</definedName>
    <definedName function="false" hidden="true" name="IQ_GW_AMORT_REIT" vbProcedure="false">"c542"</definedName>
    <definedName function="false" hidden="true" name="IQ_GW_AMORT_UTI" vbProcedure="false">"c543"</definedName>
    <definedName function="false" hidden="true" name="IQ_GW_INTAN_AMORT" vbProcedure="false">"c1469"</definedName>
    <definedName function="false" hidden="true" name="IQ_GW_INTAN_AMORT_BNK" vbProcedure="false">"c544"</definedName>
    <definedName function="false" hidden="true" name="IQ_GW_INTAN_AMORT_BR" vbProcedure="false">"c1470"</definedName>
    <definedName function="false" hidden="true" name="IQ_GW_INTAN_AMORT_CF" vbProcedure="false">"c1471"</definedName>
    <definedName function="false" hidden="true" name="IQ_GW_INTAN_AMORT_CF_BNK" vbProcedure="false">"c1472"</definedName>
    <definedName function="false" hidden="true" name="IQ_GW_INTAN_AMORT_CF_BR" vbProcedure="false">"c1473"</definedName>
    <definedName function="false" hidden="true" name="IQ_GW_INTAN_AMORT_CF_FIN" vbProcedure="false">"c1474"</definedName>
    <definedName function="false" hidden="true" name="IQ_GW_INTAN_AMORT_CF_INS" vbProcedure="false">"c1475"</definedName>
    <definedName function="false" hidden="true" name="IQ_GW_INTAN_AMORT_CF_RE" vbProcedure="false">"c6279"</definedName>
    <definedName function="false" hidden="true" name="IQ_GW_INTAN_AMORT_CF_REIT" vbProcedure="false">"c1476"</definedName>
    <definedName function="false" hidden="true" name="IQ_GW_INTAN_AMORT_CF_UTI" vbProcedure="false">"c1477"</definedName>
    <definedName function="false" hidden="true" name="IQ_GW_INTAN_AMORT_FIN" vbProcedure="false">"c1478"</definedName>
    <definedName function="false" hidden="true" name="IQ_GW_INTAN_AMORT_INS" vbProcedure="false">"c1479"</definedName>
    <definedName function="false" hidden="true" name="IQ_GW_INTAN_AMORT_RE" vbProcedure="false">"c6280"</definedName>
    <definedName function="false" hidden="true" name="IQ_GW_INTAN_AMORT_REIT" vbProcedure="false">"c1480"</definedName>
    <definedName function="false" hidden="true" name="IQ_GW_INTAN_AMORT_UTI" vbProcedure="false">"c1481"</definedName>
    <definedName function="false" hidden="true" name="IQ_HC_ADMISSIONS" vbProcedure="false">"c5953"</definedName>
    <definedName function="false" hidden="true" name="IQ_HC_ADMISSIONS_GROWTH" vbProcedure="false">"c5997"</definedName>
    <definedName function="false" hidden="true" name="IQ_HC_ADMISSIONS_MANAGED_CARE" vbProcedure="false">"c5956"</definedName>
    <definedName function="false" hidden="true" name="IQ_HC_ADMISSIONS_MEDICAID" vbProcedure="false">"c5955"</definedName>
    <definedName function="false" hidden="true" name="IQ_HC_ADMISSIONS_MEDICARE" vbProcedure="false">"c5954"</definedName>
    <definedName function="false" hidden="true" name="IQ_HC_ADMISSIONS_OTHER" vbProcedure="false">"c5957"</definedName>
    <definedName function="false" hidden="true" name="IQ_HC_ADMISSIONS_SF" vbProcedure="false">"c6006"</definedName>
    <definedName function="false" hidden="true" name="IQ_HC_ALFS" vbProcedure="false">"c5952"</definedName>
    <definedName function="false" hidden="true" name="IQ_HC_AVG_BEDS_SVC" vbProcedure="false">"c5951"</definedName>
    <definedName function="false" hidden="true" name="IQ_HC_AVG_DAILY_CENSUS" vbProcedure="false">"c5965"</definedName>
    <definedName function="false" hidden="true" name="IQ_HC_AVG_LICENSED_BEDS" vbProcedure="false">"c5949"</definedName>
    <definedName function="false" hidden="true" name="IQ_HC_AVG_LICENSED_BEDS_SF" vbProcedure="false">"c6004"</definedName>
    <definedName function="false" hidden="true" name="IQ_HC_AVG_STAY" vbProcedure="false">"c5966"</definedName>
    <definedName function="false" hidden="true" name="IQ_HC_AVG_STAY_SF" vbProcedure="false">"c6016"</definedName>
    <definedName function="false" hidden="true" name="IQ_HC_BEDS_SVC" vbProcedure="false">"c5950"</definedName>
    <definedName function="false" hidden="true" name="IQ_HC_DAYS_REV_OUT" vbProcedure="false">"c5993"</definedName>
    <definedName function="false" hidden="true" name="IQ_HC_EQUIVALENT_ADMISSIONS" vbProcedure="false">"c5958"</definedName>
    <definedName function="false" hidden="true" name="IQ_HC_EQUIVALENT_ADMISSIONS_SF" vbProcedure="false">"c6007"</definedName>
    <definedName function="false" hidden="true" name="IQ_HC_EQUIV_ADMISSIONS_GROWTH" vbProcedure="false">"c5998"</definedName>
    <definedName function="false" hidden="true" name="IQ_HC_ER_VISITS" vbProcedure="false">"c5964"</definedName>
    <definedName function="false" hidden="true" name="IQ_HC_ER_VISITS_SF" vbProcedure="false">"c6017"</definedName>
    <definedName function="false" hidden="true" name="IQ_HC_GROSS_INPATIENT_REV" vbProcedure="false">"c5987"</definedName>
    <definedName function="false" hidden="true" name="IQ_HC_GROSS_OUTPATIENT_REV" vbProcedure="false">"c5988"</definedName>
    <definedName function="false" hidden="true" name="IQ_HC_GROSS_PATIENT_REV" vbProcedure="false">"c5989"</definedName>
    <definedName function="false" hidden="true" name="IQ_HC_HOSP_FACILITIES_CONSOL" vbProcedure="false">"c5945"</definedName>
    <definedName function="false" hidden="true" name="IQ_HC_HOSP_FACILITIES_CONSOL_SF" vbProcedure="false">"c6000"</definedName>
    <definedName function="false" hidden="true" name="IQ_HC_HOSP_FACILITIES_NON_CONSOL" vbProcedure="false">"c5946"</definedName>
    <definedName function="false" hidden="true" name="IQ_HC_HOSP_FACILITIES_NON_CONSOL_SF" vbProcedure="false">"c6001"</definedName>
    <definedName function="false" hidden="true" name="IQ_HC_HOSP_FACILITIES_TOTAL" vbProcedure="false">"c5947"</definedName>
    <definedName function="false" hidden="true" name="IQ_HC_HOSP_FACILITIES_TOTAL_SF" vbProcedure="false">"c6002"</definedName>
    <definedName function="false" hidden="true" name="IQ_HC_INPATIENT_PROCEDURES" vbProcedure="false">"c5961"</definedName>
    <definedName function="false" hidden="true" name="IQ_HC_INPATIENT_PROCEDURES_SF" vbProcedure="false">"c6011"</definedName>
    <definedName function="false" hidden="true" name="IQ_HC_INPATIENT_REV_PER_ADMISSION" vbProcedure="false">"c5994"</definedName>
    <definedName function="false" hidden="true" name="IQ_HC_INTPATIENT_SVCS_PCT_REV" vbProcedure="false">"c5975"</definedName>
    <definedName function="false" hidden="true" name="IQ_HC_INTPATIENT_SVCS_PCT_REV_SF" vbProcedure="false">"c6015"</definedName>
    <definedName function="false" hidden="true" name="IQ_HC_LICENSED_BEDS" vbProcedure="false">"c5948"</definedName>
    <definedName function="false" hidden="true" name="IQ_HC_LICENSED_BEDS_SF" vbProcedure="false">"c6003"</definedName>
    <definedName function="false" hidden="true" name="IQ_HC_MANAGED_CARE_PCT_ADMISSIONS" vbProcedure="false">"c5982"</definedName>
    <definedName function="false" hidden="true" name="IQ_HC_MANAGED_CARE_PCT_REV" vbProcedure="false">"c5978"</definedName>
    <definedName function="false" hidden="true" name="IQ_HC_MEDICAID_PCT_ADMISSIONS" vbProcedure="false">"c5981"</definedName>
    <definedName function="false" hidden="true" name="IQ_HC_MEDICAID_PCT_REV" vbProcedure="false">"c5977"</definedName>
    <definedName function="false" hidden="true" name="IQ_HC_MEDICARE_PCT_ADMISSIONS" vbProcedure="false">"c5980"</definedName>
    <definedName function="false" hidden="true" name="IQ_HC_MEDICARE_PCT_REV" vbProcedure="false">"c5976"</definedName>
    <definedName function="false" hidden="true" name="IQ_HC_NET_INPATIENT_REV" vbProcedure="false">"c5984"</definedName>
    <definedName function="false" hidden="true" name="IQ_HC_NET_OUTPATIENT_REV" vbProcedure="false">"c5985"</definedName>
    <definedName function="false" hidden="true" name="IQ_HC_NET_PATIENT_REV" vbProcedure="false">"c5986"</definedName>
    <definedName function="false" hidden="true" name="IQ_HC_NET_PATIENT_REV_SF" vbProcedure="false">"c6005"</definedName>
    <definedName function="false" hidden="true" name="IQ_HC_OCC_RATE" vbProcedure="false">"c5967"</definedName>
    <definedName function="false" hidden="true" name="IQ_HC_OCC_RATE_LICENSED_BEDS" vbProcedure="false">"c5968"</definedName>
    <definedName function="false" hidden="true" name="IQ_HC_OCC_RATE_SF" vbProcedure="false">"c6009"</definedName>
    <definedName function="false" hidden="true" name="IQ_HC_OPEX_SUPPLIES" vbProcedure="false">"c5990"</definedName>
    <definedName function="false" hidden="true" name="IQ_HC_OTHER_OPEX_PCT_REV" vbProcedure="false">"c5973"</definedName>
    <definedName function="false" hidden="true" name="IQ_HC_OUTPATIENT_PROCEDURES" vbProcedure="false">"c5962"</definedName>
    <definedName function="false" hidden="true" name="IQ_HC_OUTPATIENT_PROCEDURES_SF" vbProcedure="false">"c6012"</definedName>
    <definedName function="false" hidden="true" name="IQ_HC_OUTPATIENT_REV_PER_ADMISSION" vbProcedure="false">"c5995"</definedName>
    <definedName function="false" hidden="true" name="IQ_HC_OUTPATIENT_SVCS_PCT_REV" vbProcedure="false">"c5974"</definedName>
    <definedName function="false" hidden="true" name="IQ_HC_OUTPATIENT_SVCS_PCT_REV_SF" vbProcedure="false">"c6014"</definedName>
    <definedName function="false" hidden="true" name="IQ_HC_PATIENT_DAYS" vbProcedure="false">"c5960"</definedName>
    <definedName function="false" hidden="true" name="IQ_HC_PATIENT_DAYS_SF" vbProcedure="false">"c6010"</definedName>
    <definedName function="false" hidden="true" name="IQ_HC_PROF_GEN_LIAB_CLAIM_PAID" vbProcedure="false">"c5991"</definedName>
    <definedName function="false" hidden="true" name="IQ_HC_PROF_GEN_LIAB_EXP_BENEFIT" vbProcedure="false">"c5992"</definedName>
    <definedName function="false" hidden="true" name="IQ_HC_PROVISION_DOUBTFUL_PCT_REV" vbProcedure="false">"c5972"</definedName>
    <definedName function="false" hidden="true" name="IQ_HC_REV_GROWTH" vbProcedure="false">"c5996"</definedName>
    <definedName function="false" hidden="true" name="IQ_HC_REV_PER_EQUIV_ADMISSION" vbProcedure="false">"c5959"</definedName>
    <definedName function="false" hidden="true" name="IQ_HC_REV_PER_EQUIV_ADMISSIONS_GROWTH" vbProcedure="false">"c5999"</definedName>
    <definedName function="false" hidden="true" name="IQ_HC_REV_PER_EQUIV_ADMISSION_SF" vbProcedure="false">"c6008"</definedName>
    <definedName function="false" hidden="true" name="IQ_HC_REV_PER_PATIENT_DAY" vbProcedure="false">"c5969"</definedName>
    <definedName function="false" hidden="true" name="IQ_HC_REV_PER_PATIENT_DAY_SF" vbProcedure="false">"c6018"</definedName>
    <definedName function="false" hidden="true" name="IQ_HC_SALARIES_PCT_REV" vbProcedure="false">"c5970"</definedName>
    <definedName function="false" hidden="true" name="IQ_HC_SUPPLIES_PCT_REV" vbProcedure="false">"c5971"</definedName>
    <definedName function="false" hidden="true" name="IQ_HC_TOTAL_PROCEDURES" vbProcedure="false">"c5963"</definedName>
    <definedName function="false" hidden="true" name="IQ_HC_TOTAL_PROCEDURES_SF" vbProcedure="false">"c6013"</definedName>
    <definedName function="false" hidden="true" name="IQ_HC_UNINSURED_PCT_ADMISSIONS" vbProcedure="false">"c5983"</definedName>
    <definedName function="false" hidden="true" name="IQ_HC_UNINSURED_PCT_REV" vbProcedure="false">"c5979"</definedName>
    <definedName function="false" hidden="true" name="IQ_HIGHPRICE" vbProcedure="false">"c545"</definedName>
    <definedName function="false" hidden="true" name="IQ_HIGH_TARGET_PRICE" vbProcedure="false">"c1651"</definedName>
    <definedName function="false" hidden="true" name="IQ_HIGH_TARGET_PRICE_REUT" vbProcedure="false">"c5317"</definedName>
    <definedName function="false" hidden="true" name="IQ_HOMEOWNERS_WRITTEN" vbProcedure="false">"c546"</definedName>
    <definedName function="false" hidden="true" name="IQ_HOME_AVG_LOAN_SIZE" vbProcedure="false">"c5911"</definedName>
    <definedName function="false" hidden="true" name="IQ_HOME_BACKLOG" vbProcedure="false">"c5844"</definedName>
    <definedName function="false" hidden="true" name="IQ_HOME_BACKLOG_AVG_JV" vbProcedure="false">"c5848"</definedName>
    <definedName function="false" hidden="true" name="IQ_HOME_BACKLOG_AVG_JV_GROWTH" vbProcedure="false">"c5928"</definedName>
    <definedName function="false" hidden="true" name="IQ_HOME_BACKLOG_AVG_JV_INC" vbProcedure="false">"c5851"</definedName>
    <definedName function="false" hidden="true" name="IQ_HOME_BACKLOG_AVG_JV_INC_GROWTH" vbProcedure="false">"c5931"</definedName>
    <definedName function="false" hidden="true" name="IQ_HOME_BACKLOG_AVG_PRICE" vbProcedure="false">"c5845"</definedName>
    <definedName function="false" hidden="true" name="IQ_HOME_BACKLOG_AVG_PRICE_GROWTH" vbProcedure="false">"c5925"</definedName>
    <definedName function="false" hidden="true" name="IQ_HOME_BACKLOG_GROWTH" vbProcedure="false">"c5924"</definedName>
    <definedName function="false" hidden="true" name="IQ_HOME_BACKLOG_JV" vbProcedure="false">"c5847"</definedName>
    <definedName function="false" hidden="true" name="IQ_HOME_BACKLOG_JV_GROWTH" vbProcedure="false">"c5927"</definedName>
    <definedName function="false" hidden="true" name="IQ_HOME_BACKLOG_JV_INC" vbProcedure="false">"c5850"</definedName>
    <definedName function="false" hidden="true" name="IQ_HOME_BACKLOG_JV_INC_GROWTH" vbProcedure="false">"c5930"</definedName>
    <definedName function="false" hidden="true" name="IQ_HOME_BACKLOG_VALUE" vbProcedure="false">"c5846"</definedName>
    <definedName function="false" hidden="true" name="IQ_HOME_BACKLOG_VALUE_GROWTH" vbProcedure="false">"c5926"</definedName>
    <definedName function="false" hidden="true" name="IQ_HOME_BACKLOG_VALUE_JV" vbProcedure="false">"c5849"</definedName>
    <definedName function="false" hidden="true" name="IQ_HOME_BACKLOG_VALUE_JV_GROWTH" vbProcedure="false">"c5929"</definedName>
    <definedName function="false" hidden="true" name="IQ_HOME_BACKLOG_VALUE_JV_INC" vbProcedure="false">"c5852"</definedName>
    <definedName function="false" hidden="true" name="IQ_HOME_BACKLOG_VALUE_JV_INC_GROWTH" vbProcedure="false">"c5932"</definedName>
    <definedName function="false" hidden="true" name="IQ_HOME_COMMUNITIES_ACTIVE" vbProcedure="false">"c5862"</definedName>
    <definedName function="false" hidden="true" name="IQ_HOME_COMMUNITIES_ACTIVE_GROWTH" vbProcedure="false">"c5942"</definedName>
    <definedName function="false" hidden="true" name="IQ_HOME_COMMUNITIES_ACTIVE_JV" vbProcedure="false">"c5863"</definedName>
    <definedName function="false" hidden="true" name="IQ_HOME_COMMUNITIES_ACTIVE_JV_GROWTH" vbProcedure="false">"c5943"</definedName>
    <definedName function="false" hidden="true" name="IQ_HOME_COMMUNITIES_ACTIVE_JV_INC" vbProcedure="false">"c5864"</definedName>
    <definedName function="false" hidden="true" name="IQ_HOME_COMMUNITIES_ACTIVE_JV_INC_GROWTH" vbProcedure="false">"c5944"</definedName>
    <definedName function="false" hidden="true" name="IQ_HOME_COST_CONSTRUCTION_SVCS" vbProcedure="false">"c5882"</definedName>
    <definedName function="false" hidden="true" name="IQ_HOME_COST_ELIMINATIONS_OTHER" vbProcedure="false">"c5883"</definedName>
    <definedName function="false" hidden="true" name="IQ_HOME_COST_FINANCIAL_SVCS" vbProcedure="false">"c5881"</definedName>
    <definedName function="false" hidden="true" name="IQ_HOME_COST_HOUSING" vbProcedure="false">"c5877"</definedName>
    <definedName function="false" hidden="true" name="IQ_HOME_COST_LAND_LOT" vbProcedure="false">"c5878"</definedName>
    <definedName function="false" hidden="true" name="IQ_HOME_COST_OTHER_HOMEBUILDING" vbProcedure="false">"c5879"</definedName>
    <definedName function="false" hidden="true" name="IQ_HOME_COST_TOTAL" vbProcedure="false">"c5884"</definedName>
    <definedName function="false" hidden="true" name="IQ_HOME_COST_TOTAL_HOMEBUILDING" vbProcedure="false">"c5880"</definedName>
    <definedName function="false" hidden="true" name="IQ_HOME_DELIVERED" vbProcedure="false">"c5835"</definedName>
    <definedName function="false" hidden="true" name="IQ_HOME_DELIVERED_AVG_PRICE" vbProcedure="false">"c5836"</definedName>
    <definedName function="false" hidden="true" name="IQ_HOME_DELIVERED_AVG_PRICE_GROWTH" vbProcedure="false">"c5916"</definedName>
    <definedName function="false" hidden="true" name="IQ_HOME_DELIVERED_AVG_PRICE_JV" vbProcedure="false">"c5839"</definedName>
    <definedName function="false" hidden="true" name="IQ_HOME_DELIVERED_AVG_PRICE_JV_GROWTH" vbProcedure="false">"c5919"</definedName>
    <definedName function="false" hidden="true" name="IQ_HOME_DELIVERED_AVG_PRICE_JV_INC" vbProcedure="false">"c5842"</definedName>
    <definedName function="false" hidden="true" name="IQ_HOME_DELIVERED_AVG_PRICE_JV_INC_GROWTH" vbProcedure="false">"c5922"</definedName>
    <definedName function="false" hidden="true" name="IQ_HOME_DELIVERED_GROWTH" vbProcedure="false">"c5915"</definedName>
    <definedName function="false" hidden="true" name="IQ_HOME_DELIVERED_JV" vbProcedure="false">"c5838"</definedName>
    <definedName function="false" hidden="true" name="IQ_HOME_DELIVERED_JV_GROWTH" vbProcedure="false">"c5918"</definedName>
    <definedName function="false" hidden="true" name="IQ_HOME_DELIVERED_JV_INC" vbProcedure="false">"c5841"</definedName>
    <definedName function="false" hidden="true" name="IQ_HOME_DELIVERED_JV_INC_GROWTH" vbProcedure="false">"c5921"</definedName>
    <definedName function="false" hidden="true" name="IQ_HOME_DELIVERED_VALUE" vbProcedure="false">"c5837"</definedName>
    <definedName function="false" hidden="true" name="IQ_HOME_DELIVERED_VALUE_GROWTH" vbProcedure="false">"c5917"</definedName>
    <definedName function="false" hidden="true" name="IQ_HOME_DELIVERED_VALUE_JV" vbProcedure="false">"c5840"</definedName>
    <definedName function="false" hidden="true" name="IQ_HOME_DELIVERED_VALUE_JV_GROWTH" vbProcedure="false">"c5920"</definedName>
    <definedName function="false" hidden="true" name="IQ_HOME_DELIVERED_VALUE_JV_INC" vbProcedure="false">"c5843"</definedName>
    <definedName function="false" hidden="true" name="IQ_HOME_DELIVERED_VALUE_JV_INC_GROWTH" vbProcedure="false">"c5923"</definedName>
    <definedName function="false" hidden="true" name="IQ_HOME_FINISHED_HOMES_CIP" vbProcedure="false">"c5865"</definedName>
    <definedName function="false" hidden="true" name="IQ_HOME_FIRSTLIEN_MORT_ORIGINATED" vbProcedure="false">"c5905"</definedName>
    <definedName function="false" hidden="true" name="IQ_HOME_FIRSTLIEN_MORT_ORIGINATED_VOL" vbProcedure="false">"c5908"</definedName>
    <definedName function="false" hidden="true" name="IQ_HOME_HUC" vbProcedure="false">"c5822"</definedName>
    <definedName function="false" hidden="true" name="IQ_HOME_HUC_JV" vbProcedure="false">"c5823"</definedName>
    <definedName function="false" hidden="true" name="IQ_HOME_HUC_JV_INC" vbProcedure="false">"c5824"</definedName>
    <definedName function="false" hidden="true" name="IQ_HOME_INV_NOT_OWNED" vbProcedure="false">"c5868"</definedName>
    <definedName function="false" hidden="true" name="IQ_HOME_LAND_DEVELOPMENT" vbProcedure="false">"c5866"</definedName>
    <definedName function="false" hidden="true" name="IQ_HOME_LAND_FUTURE_DEVELOPMENT" vbProcedure="false">"c5867"</definedName>
    <definedName function="false" hidden="true" name="IQ_HOME_LOANS_SOLD_COUNT" vbProcedure="false">"c5912"</definedName>
    <definedName function="false" hidden="true" name="IQ_HOME_LOANS_SOLD_VALUE" vbProcedure="false">"c5913"</definedName>
    <definedName function="false" hidden="true" name="IQ_HOME_LOAN_APPLICATIONS" vbProcedure="false">"c5910"</definedName>
    <definedName function="false" hidden="true" name="IQ_HOME_LOTS_CONTROLLED" vbProcedure="false">"c5831"</definedName>
    <definedName function="false" hidden="true" name="IQ_HOME_LOTS_FINISHED" vbProcedure="false">"c5827"</definedName>
    <definedName function="false" hidden="true" name="IQ_HOME_LOTS_HELD_SALE" vbProcedure="false">"c5830"</definedName>
    <definedName function="false" hidden="true" name="IQ_HOME_LOTS_JV" vbProcedure="false">"c5833"</definedName>
    <definedName function="false" hidden="true" name="IQ_HOME_LOTS_JV_INC" vbProcedure="false">"c5834"</definedName>
    <definedName function="false" hidden="true" name="IQ_HOME_LOTS_OTHER" vbProcedure="false">"c5832"</definedName>
    <definedName function="false" hidden="true" name="IQ_HOME_LOTS_OWNED" vbProcedure="false">"c5828"</definedName>
    <definedName function="false" hidden="true" name="IQ_HOME_LOTS_UNDER_DEVELOPMENT" vbProcedure="false">"c5826"</definedName>
    <definedName function="false" hidden="true" name="IQ_HOME_LOTS_UNDER_OPTION" vbProcedure="false">"c5829"</definedName>
    <definedName function="false" hidden="true" name="IQ_HOME_LOTS_UNDEVELOPED" vbProcedure="false">"c5825"</definedName>
    <definedName function="false" hidden="true" name="IQ_HOME_MORT_CAPTURE_RATE" vbProcedure="false">"c5906"</definedName>
    <definedName function="false" hidden="true" name="IQ_HOME_MORT_ORIGINATED" vbProcedure="false">"c5907"</definedName>
    <definedName function="false" hidden="true" name="IQ_HOME_OBLIGATIONS_INV_NOT_OWNED" vbProcedure="false">"c5914"</definedName>
    <definedName function="false" hidden="true" name="IQ_HOME_ORDERS" vbProcedure="false">"c5853"</definedName>
    <definedName function="false" hidden="true" name="IQ_HOME_ORDERS_AVG_PRICE" vbProcedure="false">"c5854"</definedName>
    <definedName function="false" hidden="true" name="IQ_HOME_ORDERS_AVG_PRICE_GROWTH" vbProcedure="false">"c5934"</definedName>
    <definedName function="false" hidden="true" name="IQ_HOME_ORDERS_AVG_PRICE_JV" vbProcedure="false">"c5857"</definedName>
    <definedName function="false" hidden="true" name="IQ_HOME_ORDERS_AVG_PRICE_JV_GROWTH" vbProcedure="false">"c5937"</definedName>
    <definedName function="false" hidden="true" name="IQ_HOME_ORDERS_AVG_PRICE_JV_INC" vbProcedure="false">"c5860"</definedName>
    <definedName function="false" hidden="true" name="IQ_HOME_ORDERS_AVG_PRICE_JV_INC_GROWTH" vbProcedure="false">"c5940"</definedName>
    <definedName function="false" hidden="true" name="IQ_HOME_ORDERS_GROWTH" vbProcedure="false">"c5933"</definedName>
    <definedName function="false" hidden="true" name="IQ_HOME_ORDERS_JV" vbProcedure="false">"c5856"</definedName>
    <definedName function="false" hidden="true" name="IQ_HOME_ORDERS_JV_GROWTH" vbProcedure="false">"c5936"</definedName>
    <definedName function="false" hidden="true" name="IQ_HOME_ORDERS_JV_INC" vbProcedure="false">"c5859"</definedName>
    <definedName function="false" hidden="true" name="IQ_HOME_ORDERS_JV_INC_GROWTH" vbProcedure="false">"c5939"</definedName>
    <definedName function="false" hidden="true" name="IQ_HOME_ORDERS_VALUE" vbProcedure="false">"c5855"</definedName>
    <definedName function="false" hidden="true" name="IQ_HOME_ORDERS_VALUE_GROWTH" vbProcedure="false">"c5935"</definedName>
    <definedName function="false" hidden="true" name="IQ_HOME_ORDERS_VALUE_JV" vbProcedure="false">"c5858"</definedName>
    <definedName function="false" hidden="true" name="IQ_HOME_ORDERS_VALUE_JV_GROWTH" vbProcedure="false">"c5938"</definedName>
    <definedName function="false" hidden="true" name="IQ_HOME_ORDERS_VALUE_JV_INC" vbProcedure="false">"c5861"</definedName>
    <definedName function="false" hidden="true" name="IQ_HOME_ORDERS_VALUE_JV_INC_GROWTH" vbProcedure="false">"c5941"</definedName>
    <definedName function="false" hidden="true" name="IQ_HOME_ORIGINATION_TOTAL" vbProcedure="false">"c5909"</definedName>
    <definedName function="false" hidden="true" name="IQ_HOME_PRETAX_INC_CONSTRUCTION_SVCS" vbProcedure="false">"c5890"</definedName>
    <definedName function="false" hidden="true" name="IQ_HOME_PRETAX_INC_ELIMINATIONS_OTHER" vbProcedure="false">"c5891"</definedName>
    <definedName function="false" hidden="true" name="IQ_HOME_PRETAX_INC_FINANCIAL_SVCS" vbProcedure="false">"c5889"</definedName>
    <definedName function="false" hidden="true" name="IQ_HOME_PRETAX_INC_HOUSING" vbProcedure="false">"c5885"</definedName>
    <definedName function="false" hidden="true" name="IQ_HOME_PRETAX_INC_LAND_LOT" vbProcedure="false">"c5886"</definedName>
    <definedName function="false" hidden="true" name="IQ_HOME_PRETAX_INC_OTHER_HOMEBUILDING" vbProcedure="false">"c5887"</definedName>
    <definedName function="false" hidden="true" name="IQ_HOME_PRETAX_INC_TOTAL" vbProcedure="false">"c5892"</definedName>
    <definedName function="false" hidden="true" name="IQ_HOME_PRETAX_INC_TOTAL_HOMEBUILDING" vbProcedure="false">"c5888"</definedName>
    <definedName function="false" hidden="true" name="IQ_HOME_PURCH_OBLIGATION_1YR" vbProcedure="false">"c5898"</definedName>
    <definedName function="false" hidden="true" name="IQ_HOME_PURCH_OBLIGATION_2YR" vbProcedure="false">"c5899"</definedName>
    <definedName function="false" hidden="true" name="IQ_HOME_PURCH_OBLIGATION_3YR" vbProcedure="false">"c5900"</definedName>
    <definedName function="false" hidden="true" name="IQ_HOME_PURCH_OBLIGATION_4YR" vbProcedure="false">"c5901"</definedName>
    <definedName function="false" hidden="true" name="IQ_HOME_PURCH_OBLIGATION_5YR" vbProcedure="false">"c5902"</definedName>
    <definedName function="false" hidden="true" name="IQ_HOME_PURCH_OBLIGATION_AFTER5" vbProcedure="false">"c5903"</definedName>
    <definedName function="false" hidden="true" name="IQ_HOME_PURCH_OBLIGATION_TOTAL" vbProcedure="false">"c5904"</definedName>
    <definedName function="false" hidden="true" name="IQ_HOME_REV_CONSTRUCTION_SERVICES" vbProcedure="false">"c5874"</definedName>
    <definedName function="false" hidden="true" name="IQ_HOME_REV_ELIMINATIONS_OTHER" vbProcedure="false">"c5875"</definedName>
    <definedName function="false" hidden="true" name="IQ_HOME_REV_FINANCIAL_SERVICES" vbProcedure="false">"c5873"</definedName>
    <definedName function="false" hidden="true" name="IQ_HOME_REV_HOUSING" vbProcedure="false">"c5872"</definedName>
    <definedName function="false" hidden="true" name="IQ_HOME_REV_LAND_LOT" vbProcedure="false">"c5870"</definedName>
    <definedName function="false" hidden="true" name="IQ_HOME_REV_OTHER_HOMEBUILDING" vbProcedure="false">"c5871"</definedName>
    <definedName function="false" hidden="true" name="IQ_HOME_REV_TOTAL" vbProcedure="false">"c5876"</definedName>
    <definedName function="false" hidden="true" name="IQ_HOME_TOTAL_INV" vbProcedure="false">"c5869"</definedName>
    <definedName function="false" hidden="true" name="IQ_HOME_WARRANTY_RES_BEG" vbProcedure="false">"c5893"</definedName>
    <definedName function="false" hidden="true" name="IQ_HOME_WARRANTY_RES_END" vbProcedure="false">"c5897"</definedName>
    <definedName function="false" hidden="true" name="IQ_HOME_WARRANTY_RES_ISS" vbProcedure="false">"c5894"</definedName>
    <definedName function="false" hidden="true" name="IQ_HOME_WARRANTY_RES_OTHER" vbProcedure="false">"c5896"</definedName>
    <definedName function="false" hidden="true" name="IQ_HOME_WARRANTY_RES_PAY" vbProcedure="false">"c5895"</definedName>
    <definedName function="false" hidden="true" name="IQ_IMPAIRMENT_GW" vbProcedure="false">"c548"</definedName>
    <definedName function="false" hidden="true" name="IQ_IMPAIR_OIL" vbProcedure="false">"c547"</definedName>
    <definedName function="false" hidden="true" name="IQ_IMPUT_OPER_LEASE_DEPR" vbProcedure="false">"c2987"</definedName>
    <definedName function="false" hidden="true" name="IQ_IMPUT_OPER_LEASE_INT_EXP" vbProcedure="false">"c2986"</definedName>
    <definedName function="false" hidden="true" name="IQ_INC_AFTER_TAX" vbProcedure="false">"c1598"</definedName>
    <definedName function="false" hidden="true" name="IQ_INC_AVAIL_EXCL" vbProcedure="false">"c1395"</definedName>
    <definedName function="false" hidden="true" name="IQ_INC_AVAIL_INCL" vbProcedure="false">"c1396"</definedName>
    <definedName function="false" hidden="true" name="IQ_INC_BEFORE_TAX" vbProcedure="false">"c1375"</definedName>
    <definedName function="false" hidden="true" name="IQ_INC_EQUITY" vbProcedure="false">"c549"</definedName>
    <definedName function="false" hidden="true" name="IQ_INC_EQUITY_BR" vbProcedure="false">"c550"</definedName>
    <definedName function="false" hidden="true" name="IQ_INC_EQUITY_CF" vbProcedure="false">"c551"</definedName>
    <definedName function="false" hidden="true" name="IQ_INC_EQUITY_FIN" vbProcedure="false">"c552"</definedName>
    <definedName function="false" hidden="true" name="IQ_INC_EQUITY_INS" vbProcedure="false">"c553"</definedName>
    <definedName function="false" hidden="true" name="IQ_INC_EQUITY_RE" vbProcedure="false">"c6222"</definedName>
    <definedName function="false" hidden="true" name="IQ_INC_EQUITY_REC_BNK" vbProcedure="false">"c554"</definedName>
    <definedName function="false" hidden="true" name="IQ_INC_EQUITY_REIT" vbProcedure="false">"c555"</definedName>
    <definedName function="false" hidden="true" name="IQ_INC_EQUITY_REV_BNK" vbProcedure="false">"c556"</definedName>
    <definedName function="false" hidden="true" name="IQ_INC_EQUITY_UTI" vbProcedure="false">"c557"</definedName>
    <definedName function="false" hidden="true" name="IQ_INC_REAL_ESTATE_REC" vbProcedure="false">"c558"</definedName>
    <definedName function="false" hidden="true" name="IQ_INC_REAL_ESTATE_REV" vbProcedure="false">"c559"</definedName>
    <definedName function="false" hidden="true" name="IQ_INC_TAX" vbProcedure="false">"c560"</definedName>
    <definedName function="false" hidden="true" name="IQ_INC_TAX_EXCL" vbProcedure="false">"c1599"</definedName>
    <definedName function="false" hidden="true" name="IQ_INC_TAX_PAY_CURRENT" vbProcedure="false">"c561"</definedName>
    <definedName function="false" hidden="true" name="IQ_INC_TRADE_ACT" vbProcedure="false">"c562"</definedName>
    <definedName function="false" hidden="true" name="IQ_INDUSTRY" vbProcedure="false">"c3601"</definedName>
    <definedName function="false" hidden="true" name="IQ_INDUSTRY_GROUP" vbProcedure="false">"c3602"</definedName>
    <definedName function="false" hidden="true" name="IQ_INDUSTRY_SECTOR" vbProcedure="false">"c3603"</definedName>
    <definedName function="false" hidden="true" name="IQ_INSIDER_3MTH_BOUGHT_PCT" vbProcedure="false">"c1534"</definedName>
    <definedName function="false" hidden="true" name="IQ_INSIDER_3MTH_NET_PCT" vbProcedure="false">"c1535"</definedName>
    <definedName function="false" hidden="true" name="IQ_INSIDER_3MTH_SOLD_PCT" vbProcedure="false">"c1533"</definedName>
    <definedName function="false" hidden="true" name="IQ_INSIDER_6MTH_BOUGHT_PCT" vbProcedure="false">"c1537"</definedName>
    <definedName function="false" hidden="true" name="IQ_INSIDER_6MTH_NET_PCT" vbProcedure="false">"c1538"</definedName>
    <definedName function="false" hidden="true" name="IQ_INSIDER_6MTH_SOLD_PCT" vbProcedure="false">"c1536"</definedName>
    <definedName function="false" hidden="true" name="IQ_INSIDER_OVER_TOTAL" vbProcedure="false">"c1581"</definedName>
    <definedName function="false" hidden="true" name="IQ_INSIDER_OWNER" vbProcedure="false">"c577"</definedName>
    <definedName function="false" hidden="true" name="IQ_INSIDER_PERCENT" vbProcedure="false">"c578"</definedName>
    <definedName function="false" hidden="true" name="IQ_INSIDER_SHARES" vbProcedure="false">"c579"</definedName>
    <definedName function="false" hidden="true" name="IQ_INSTITUTIONAL_OVER_TOTAL" vbProcedure="false">"c1580"</definedName>
    <definedName function="false" hidden="true" name="IQ_INSTITUTIONAL_OWNER" vbProcedure="false">"c580"</definedName>
    <definedName function="false" hidden="true" name="IQ_INSTITUTIONAL_PERCENT" vbProcedure="false">"c581"</definedName>
    <definedName function="false" hidden="true" name="IQ_INSTITUTIONAL_SHARES" vbProcedure="false">"c582"</definedName>
    <definedName function="false" hidden="true" name="IQ_INSUR_RECEIV" vbProcedure="false">"c1600"</definedName>
    <definedName function="false" hidden="true" name="IQ_INS_ANNUITY_LIAB" vbProcedure="false">"c563"</definedName>
    <definedName function="false" hidden="true" name="IQ_INS_ANNUITY_REV" vbProcedure="false">"c2788"</definedName>
    <definedName function="false" hidden="true" name="IQ_INS_DIV_EXP" vbProcedure="false">"c564"</definedName>
    <definedName function="false" hidden="true" name="IQ_INS_DIV_REV" vbProcedure="false">"c565"</definedName>
    <definedName function="false" hidden="true" name="IQ_INS_IN_FORCE" vbProcedure="false">"c566"</definedName>
    <definedName function="false" hidden="true" name="IQ_INS_LIAB" vbProcedure="false">"c567"</definedName>
    <definedName function="false" hidden="true" name="IQ_INS_POLICY_EXP" vbProcedure="false">"c568"</definedName>
    <definedName function="false" hidden="true" name="IQ_INS_REV" vbProcedure="false">"c569"</definedName>
    <definedName function="false" hidden="true" name="IQ_INS_SETTLE" vbProcedure="false">"c570"</definedName>
    <definedName function="false" hidden="true" name="IQ_INS_SETTLE_BNK" vbProcedure="false">"c571"</definedName>
    <definedName function="false" hidden="true" name="IQ_INS_SETTLE_BR" vbProcedure="false">"c572"</definedName>
    <definedName function="false" hidden="true" name="IQ_INS_SETTLE_FIN" vbProcedure="false">"c573"</definedName>
    <definedName function="false" hidden="true" name="IQ_INS_SETTLE_INS" vbProcedure="false">"c574"</definedName>
    <definedName function="false" hidden="true" name="IQ_INS_SETTLE_RE" vbProcedure="false">"c6223"</definedName>
    <definedName function="false" hidden="true" name="IQ_INS_SETTLE_REIT" vbProcedure="false">"c575"</definedName>
    <definedName function="false" hidden="true" name="IQ_INS_SETTLE_UTI" vbProcedure="false">"c576"</definedName>
    <definedName function="false" hidden="true" name="IQ_INTANGIBLES_NET" vbProcedure="false">"c1407"</definedName>
    <definedName function="false" hidden="true" name="IQ_INTEREST_CASH_DEPOSITS" vbProcedure="false">"c2255"</definedName>
    <definedName function="false" hidden="true" name="IQ_INTEREST_EXP" vbProcedure="false">"c618"</definedName>
    <definedName function="false" hidden="true" name="IQ_INTEREST_EXP_NET" vbProcedure="false">"c1450"</definedName>
    <definedName function="false" hidden="true" name="IQ_INTEREST_EXP_NON" vbProcedure="false">"c1383"</definedName>
    <definedName function="false" hidden="true" name="IQ_INTEREST_EXP_SUPPL" vbProcedure="false">"c1460"</definedName>
    <definedName function="false" hidden="true" name="IQ_INTEREST_INC" vbProcedure="false">"c1393"</definedName>
    <definedName function="false" hidden="true" name="IQ_INTEREST_INC_NON" vbProcedure="false">"c1384"</definedName>
    <definedName function="false" hidden="true" name="IQ_INTEREST_INVEST_INC" vbProcedure="false">"c619"</definedName>
    <definedName function="false" hidden="true" name="IQ_INT_BORROW" vbProcedure="false">"c583"</definedName>
    <definedName function="false" hidden="true" name="IQ_INT_DEPOSITS" vbProcedure="false">"c584"</definedName>
    <definedName function="false" hidden="true" name="IQ_INT_DIV_INC" vbProcedure="false">"c585"</definedName>
    <definedName function="false" hidden="true" name="IQ_INT_EXP_BR" vbProcedure="false">"c586"</definedName>
    <definedName function="false" hidden="true" name="IQ_INT_EXP_COVERAGE" vbProcedure="false">"c587"</definedName>
    <definedName function="false" hidden="true" name="IQ_INT_EXP_FIN" vbProcedure="false">"c588"</definedName>
    <definedName function="false" hidden="true" name="IQ_INT_EXP_INCL_CAP" vbProcedure="false">"c2988"</definedName>
    <definedName function="false" hidden="true" name="IQ_INT_EXP_INS" vbProcedure="false">"c589"</definedName>
    <definedName function="false" hidden="true" name="IQ_INT_EXP_LTD" vbProcedure="false">"c2086"</definedName>
    <definedName function="false" hidden="true" name="IQ_INT_EXP_RE" vbProcedure="false">"c6224"</definedName>
    <definedName function="false" hidden="true" name="IQ_INT_EXP_REIT" vbProcedure="false">"c590"</definedName>
    <definedName function="false" hidden="true" name="IQ_INT_EXP_TOTAL" vbProcedure="false">"c591"</definedName>
    <definedName function="false" hidden="true" name="IQ_INT_EXP_UTI" vbProcedure="false">"c592"</definedName>
    <definedName function="false" hidden="true" name="IQ_INT_INC_BR" vbProcedure="false">"c593"</definedName>
    <definedName function="false" hidden="true" name="IQ_INT_INC_FIN" vbProcedure="false">"c594"</definedName>
    <definedName function="false" hidden="true" name="IQ_INT_INC_INVEST" vbProcedure="false">"c595"</definedName>
    <definedName function="false" hidden="true" name="IQ_INT_INC_LOANS" vbProcedure="false">"c596"</definedName>
    <definedName function="false" hidden="true" name="IQ_INT_INC_RE" vbProcedure="false">"c6225"</definedName>
    <definedName function="false" hidden="true" name="IQ_INT_INC_REIT" vbProcedure="false">"c597"</definedName>
    <definedName function="false" hidden="true" name="IQ_INT_INC_TOTAL" vbProcedure="false">"c598"</definedName>
    <definedName function="false" hidden="true" name="IQ_INT_INC_UTI" vbProcedure="false">"c599"</definedName>
    <definedName function="false" hidden="true" name="IQ_INT_INV_INC" vbProcedure="false">"c600"</definedName>
    <definedName function="false" hidden="true" name="IQ_INT_INV_INC_RE" vbProcedure="false">"c6226"</definedName>
    <definedName function="false" hidden="true" name="IQ_INT_INV_INC_REIT" vbProcedure="false">"c601"</definedName>
    <definedName function="false" hidden="true" name="IQ_INT_INV_INC_UTI" vbProcedure="false">"c602"</definedName>
    <definedName function="false" hidden="true" name="IQ_INT_ON_BORROWING_COVERAGE" vbProcedure="false">"c603"</definedName>
    <definedName function="false" hidden="true" name="IQ_INT_RATE_SPREAD" vbProcedure="false">"c604"</definedName>
    <definedName function="false" hidden="true" name="IQ_INVENTORY" vbProcedure="false">"c622"</definedName>
    <definedName function="false" hidden="true" name="IQ_INVENTORY_TURNS" vbProcedure="false">"c623"</definedName>
    <definedName function="false" hidden="true" name="IQ_INVENTORY_UTI" vbProcedure="false">"c624"</definedName>
    <definedName function="false" hidden="true" name="IQ_INVEST_DEBT" vbProcedure="false">"c625"</definedName>
    <definedName function="false" hidden="true" name="IQ_INVEST_EQUITY_PREF" vbProcedure="false">"c626"</definedName>
    <definedName function="false" hidden="true" name="IQ_INVEST_FHLB" vbProcedure="false">"c627"</definedName>
    <definedName function="false" hidden="true" name="IQ_INVEST_GOV_SECURITY" vbProcedure="false">"c5510"</definedName>
    <definedName function="false" hidden="true" name="IQ_INVEST_LOANS_CF" vbProcedure="false">"c628"</definedName>
    <definedName function="false" hidden="true" name="IQ_INVEST_LOANS_CF_BNK" vbProcedure="false">"c629"</definedName>
    <definedName function="false" hidden="true" name="IQ_INVEST_LOANS_CF_BR" vbProcedure="false">"c630"</definedName>
    <definedName function="false" hidden="true" name="IQ_INVEST_LOANS_CF_FIN" vbProcedure="false">"c631"</definedName>
    <definedName function="false" hidden="true" name="IQ_INVEST_LOANS_CF_INS" vbProcedure="false">"c632"</definedName>
    <definedName function="false" hidden="true" name="IQ_INVEST_LOANS_CF_RE" vbProcedure="false">"c6227"</definedName>
    <definedName function="false" hidden="true" name="IQ_INVEST_LOANS_CF_REIT" vbProcedure="false">"c633"</definedName>
    <definedName function="false" hidden="true" name="IQ_INVEST_LOANS_CF_UTI" vbProcedure="false">"c634"</definedName>
    <definedName function="false" hidden="true" name="IQ_INVEST_MUNI_SECURITY" vbProcedure="false">"c5512"</definedName>
    <definedName function="false" hidden="true" name="IQ_INVEST_REAL_ESTATE" vbProcedure="false">"c635"</definedName>
    <definedName function="false" hidden="true" name="IQ_INVEST_SECURITY" vbProcedure="false">"c636"</definedName>
    <definedName function="false" hidden="true" name="IQ_INVEST_SECURITY_CF" vbProcedure="false">"c637"</definedName>
    <definedName function="false" hidden="true" name="IQ_INVEST_SECURITY_CF_BNK" vbProcedure="false">"c638"</definedName>
    <definedName function="false" hidden="true" name="IQ_INVEST_SECURITY_CF_BR" vbProcedure="false">"c639"</definedName>
    <definedName function="false" hidden="true" name="IQ_INVEST_SECURITY_CF_FIN" vbProcedure="false">"c640"</definedName>
    <definedName function="false" hidden="true" name="IQ_INVEST_SECURITY_CF_INS" vbProcedure="false">"c641"</definedName>
    <definedName function="false" hidden="true" name="IQ_INVEST_SECURITY_CF_RE" vbProcedure="false">"c6228"</definedName>
    <definedName function="false" hidden="true" name="IQ_INVEST_SECURITY_CF_REIT" vbProcedure="false">"c642"</definedName>
    <definedName function="false" hidden="true" name="IQ_INVEST_SECURITY_CF_UTI" vbProcedure="false">"c643"</definedName>
    <definedName function="false" hidden="true" name="IQ_INVEST_SECURITY_SUPPL" vbProcedure="false">"c5511"</definedName>
    <definedName function="false" hidden="true" name="IQ_INV_10YR_ANN_CAGR" vbProcedure="false">"c6164"</definedName>
    <definedName function="false" hidden="true" name="IQ_INV_10YR_ANN_GROWTH" vbProcedure="false">"c1930"</definedName>
    <definedName function="false" hidden="true" name="IQ_INV_1YR_ANN_GROWTH" vbProcedure="false">"c1925"</definedName>
    <definedName function="false" hidden="true" name="IQ_INV_2YR_ANN_CAGR" vbProcedure="false">"c6160"</definedName>
    <definedName function="false" hidden="true" name="IQ_INV_2YR_ANN_GROWTH" vbProcedure="false">"c1926"</definedName>
    <definedName function="false" hidden="true" name="IQ_INV_3YR_ANN_CAGR" vbProcedure="false">"c6161"</definedName>
    <definedName function="false" hidden="true" name="IQ_INV_3YR_ANN_GROWTH" vbProcedure="false">"c1927"</definedName>
    <definedName function="false" hidden="true" name="IQ_INV_5YR_ANN_CAGR" vbProcedure="false">"c6162"</definedName>
    <definedName function="false" hidden="true" name="IQ_INV_5YR_ANN_GROWTH" vbProcedure="false">"c1928"</definedName>
    <definedName function="false" hidden="true" name="IQ_INV_7YR_ANN_CAGR" vbProcedure="false">"c6163"</definedName>
    <definedName function="false" hidden="true" name="IQ_INV_7YR_ANN_GROWTH" vbProcedure="false">"c1929"</definedName>
    <definedName function="false" hidden="true" name="IQ_INV_BANKING_FEE" vbProcedure="false">"c620"</definedName>
    <definedName function="false" hidden="true" name="IQ_INV_METHOD" vbProcedure="false">"c621"</definedName>
    <definedName function="false" hidden="true" name="IQ_IPRD" vbProcedure="false">"c644"</definedName>
    <definedName function="false" hidden="true" name="IQ_ISSUER" vbProcedure="false">"c2143"</definedName>
    <definedName function="false" hidden="true" name="IQ_ISSUER_CIQID" vbProcedure="false">"c2258"</definedName>
    <definedName function="false" hidden="true" name="IQ_ISSUER_PARENT" vbProcedure="false">"c2144"</definedName>
    <definedName function="false" hidden="true" name="IQ_ISSUER_PARENT_CIQID" vbProcedure="false">"c2260"</definedName>
    <definedName function="false" hidden="true" name="IQ_ISSUER_PARENT_TICKER" vbProcedure="false">"c2259"</definedName>
    <definedName function="false" hidden="true" name="IQ_ISSUER_TICKER" vbProcedure="false">"c2252"</definedName>
    <definedName function="false" hidden="true" name="IQ_ISSUE_CURRENCY" vbProcedure="false">"c2156"</definedName>
    <definedName function="false" hidden="true" name="IQ_ISSUE_NAME" vbProcedure="false">"c2142"</definedName>
    <definedName function="false" hidden="true" name="IQ_ISS_DEBT_NET" vbProcedure="false">"c1391"</definedName>
    <definedName function="false" hidden="true" name="IQ_ISS_STOCK_NET" vbProcedure="false">"c1601"</definedName>
    <definedName function="false" hidden="true" name="IQ_JR_SUB_DEBT" vbProcedure="false">"c2534"</definedName>
    <definedName function="false" hidden="true" name="IQ_JR_SUB_DEBT_EBITDA" vbProcedure="false">"c2560"</definedName>
    <definedName function="false" hidden="true" name="IQ_JR_SUB_DEBT_EBITDA_CAPEX" vbProcedure="false">"c2561"</definedName>
    <definedName function="false" hidden="true" name="IQ_JR_SUB_DEBT_PCT" vbProcedure="false">"c2535"</definedName>
    <definedName function="false" hidden="true" name="IQ_LAND" vbProcedure="false">"c645"</definedName>
    <definedName function="false" hidden="true" name="IQ_LASTPRICINGDATE" vbProcedure="false">"c3051"</definedName>
    <definedName function="false" hidden="true" name="IQ_LASTSALEPRICE" vbProcedure="false">"c646"</definedName>
    <definedName function="false" hidden="true" name="IQ_LASTSALEPRICE_DATE" vbProcedure="false">"c2109"</definedName>
    <definedName function="false" hidden="true" name="IQ_LAST_PMT_DATE" vbProcedure="false">"c2188"</definedName>
    <definedName function="false" hidden="true" name="IQ_LAST_SPLIT_DATE" vbProcedure="false">"c2095"</definedName>
    <definedName function="false" hidden="true" name="IQ_LAST_SPLIT_FACTOR" vbProcedure="false">"c2093"</definedName>
    <definedName function="false" hidden="true" name="IQ_LATESTK" vbProcedure="false">1000</definedName>
    <definedName function="false" hidden="true" name="IQ_LATESTQ" vbProcedure="false">500</definedName>
    <definedName function="false" hidden="true" name="IQ_LEGAL_SETTLE" vbProcedure="false">"c647"</definedName>
    <definedName function="false" hidden="true" name="IQ_LEGAL_SETTLE_BNK" vbProcedure="false">"c648"</definedName>
    <definedName function="false" hidden="true" name="IQ_LEGAL_SETTLE_BR" vbProcedure="false">"c649"</definedName>
    <definedName function="false" hidden="true" name="IQ_LEGAL_SETTLE_FIN" vbProcedure="false">"c650"</definedName>
    <definedName function="false" hidden="true" name="IQ_LEGAL_SETTLE_INS" vbProcedure="false">"c651"</definedName>
    <definedName function="false" hidden="true" name="IQ_LEGAL_SETTLE_RE" vbProcedure="false">"c6229"</definedName>
    <definedName function="false" hidden="true" name="IQ_LEGAL_SETTLE_REIT" vbProcedure="false">"c652"</definedName>
    <definedName function="false" hidden="true" name="IQ_LEGAL_SETTLE_UTI" vbProcedure="false">"c653"</definedName>
    <definedName function="false" hidden="true" name="IQ_LEVERAGE_RATIO" vbProcedure="false">"c654"</definedName>
    <definedName function="false" hidden="true" name="IQ_LEVERED_FCF" vbProcedure="false">"c1907"</definedName>
    <definedName function="false" hidden="true" name="IQ_LFCF_10YR_ANN_CAGR" vbProcedure="false">"c6174"</definedName>
    <definedName function="false" hidden="true" name="IQ_LFCF_10YR_ANN_GROWTH" vbProcedure="false">"c1942"</definedName>
    <definedName function="false" hidden="true" name="IQ_LFCF_1YR_ANN_GROWTH" vbProcedure="false">"c1937"</definedName>
    <definedName function="false" hidden="true" name="IQ_LFCF_2YR_ANN_CAGR" vbProcedure="false">"c6170"</definedName>
    <definedName function="false" hidden="true" name="IQ_LFCF_2YR_ANN_GROWTH" vbProcedure="false">"c1938"</definedName>
    <definedName function="false" hidden="true" name="IQ_LFCF_3YR_ANN_CAGR" vbProcedure="false">"c6171"</definedName>
    <definedName function="false" hidden="true" name="IQ_LFCF_3YR_ANN_GROWTH" vbProcedure="false">"c1939"</definedName>
    <definedName function="false" hidden="true" name="IQ_LFCF_5YR_ANN_CAGR" vbProcedure="false">"c6172"</definedName>
    <definedName function="false" hidden="true" name="IQ_LFCF_5YR_ANN_GROWTH" vbProcedure="false">"c1940"</definedName>
    <definedName function="false" hidden="true" name="IQ_LFCF_7YR_ANN_CAGR" vbProcedure="false">"c6173"</definedName>
    <definedName function="false" hidden="true" name="IQ_LFCF_7YR_ANN_GROWTH" vbProcedure="false">"c1941"</definedName>
    <definedName function="false" hidden="true" name="IQ_LFCF_MARGIN" vbProcedure="false">"c1961"</definedName>
    <definedName function="false" hidden="true" name="IQ_LH_STATUTORY_SURPLUS" vbProcedure="false">"c2771"</definedName>
    <definedName function="false" hidden="true" name="IQ_LICENSED_POPS" vbProcedure="false">"c2123"</definedName>
    <definedName function="false" hidden="true" name="IQ_LIFE_EARNED" vbProcedure="false">"c2739"</definedName>
    <definedName function="false" hidden="true" name="IQ_LIFOR" vbProcedure="false">"c655"</definedName>
    <definedName function="false" hidden="true" name="IQ_LL" vbProcedure="false">"c656"</definedName>
    <definedName function="false" hidden="true" name="IQ_LOANS_CF" vbProcedure="false">"c659"</definedName>
    <definedName function="false" hidden="true" name="IQ_LOANS_CF_BNK" vbProcedure="false">"c660"</definedName>
    <definedName function="false" hidden="true" name="IQ_LOANS_CF_BR" vbProcedure="false">"c661"</definedName>
    <definedName function="false" hidden="true" name="IQ_LOANS_CF_FIN" vbProcedure="false">"c662"</definedName>
    <definedName function="false" hidden="true" name="IQ_LOANS_CF_INS" vbProcedure="false">"c663"</definedName>
    <definedName function="false" hidden="true" name="IQ_LOANS_CF_RE" vbProcedure="false">"c6230"</definedName>
    <definedName function="false" hidden="true" name="IQ_LOANS_CF_REIT" vbProcedure="false">"c664"</definedName>
    <definedName function="false" hidden="true" name="IQ_LOANS_CF_UTI" vbProcedure="false">"c665"</definedName>
    <definedName function="false" hidden="true" name="IQ_LOANS_FOR_SALE" vbProcedure="false">"c666"</definedName>
    <definedName function="false" hidden="true" name="IQ_LOANS_PAST_DUE" vbProcedure="false">"c667"</definedName>
    <definedName function="false" hidden="true" name="IQ_LOANS_RECEIV_CURRENT" vbProcedure="false">"c668"</definedName>
    <definedName function="false" hidden="true" name="IQ_LOANS_RECEIV_LT" vbProcedure="false">"c669"</definedName>
    <definedName function="false" hidden="true" name="IQ_LOANS_RECEIV_LT_UTI" vbProcedure="false">"c670"</definedName>
    <definedName function="false" hidden="true" name="IQ_LOAN_LEASE_RECEIV" vbProcedure="false">"c657"</definedName>
    <definedName function="false" hidden="true" name="IQ_LOAN_LOSS" vbProcedure="false">"c1386"</definedName>
    <definedName function="false" hidden="true" name="IQ_LOAN_SERVICE_REV" vbProcedure="false">"c658"</definedName>
    <definedName function="false" hidden="true" name="IQ_LONG_TERM_DEBT" vbProcedure="false">"c1387"</definedName>
    <definedName function="false" hidden="true" name="IQ_LONG_TERM_DEBT_OVER_TOTAL_CAP" vbProcedure="false">"c1388"</definedName>
    <definedName function="false" hidden="true" name="IQ_LONG_TERM_GROWTH" vbProcedure="false">"c671"</definedName>
    <definedName function="false" hidden="true" name="IQ_LONG_TERM_INV" vbProcedure="false">"c1389"</definedName>
    <definedName function="false" hidden="true" name="IQ_LOSS_LOSS_EXP" vbProcedure="false">"c672"</definedName>
    <definedName function="false" hidden="true" name="IQ_LOSS_TO_NET_EARNED" vbProcedure="false">"c2751"</definedName>
    <definedName function="false" hidden="true" name="IQ_LOWPRICE" vbProcedure="false">"c673"</definedName>
    <definedName function="false" hidden="true" name="IQ_LOW_TARGET_PRICE" vbProcedure="false">"c1652"</definedName>
    <definedName function="false" hidden="true" name="IQ_LOW_TARGET_PRICE_REUT" vbProcedure="false">"c5318"</definedName>
    <definedName function="false" hidden="true" name="IQ_LTD_DUE_AFTER_FIVE" vbProcedure="false">"c704"</definedName>
    <definedName function="false" hidden="true" name="IQ_LTD_DUE_CY" vbProcedure="false">"c705"</definedName>
    <definedName function="false" hidden="true" name="IQ_LTD_DUE_CY1" vbProcedure="false">"c706"</definedName>
    <definedName function="false" hidden="true" name="IQ_LTD_DUE_CY2" vbProcedure="false">"c707"</definedName>
    <definedName function="false" hidden="true" name="IQ_LTD_DUE_CY3" vbProcedure="false">"c708"</definedName>
    <definedName function="false" hidden="true" name="IQ_LTD_DUE_CY4" vbProcedure="false">"c709"</definedName>
    <definedName function="false" hidden="true" name="IQ_LTD_DUE_NEXT_FIVE" vbProcedure="false">"c710"</definedName>
    <definedName function="false" hidden="true" name="IQ_LTM" vbProcedure="false">2000</definedName>
    <definedName function="false" hidden="true" name="IQ_LTM_REVENUE_OVER_EMPLOYEES" vbProcedure="false">"c1437"</definedName>
    <definedName function="false" hidden="true" name="IQ_LT_DEBT" vbProcedure="false">"c674"</definedName>
    <definedName function="false" hidden="true" name="IQ_LT_DEBT_BNK" vbProcedure="false">"c675"</definedName>
    <definedName function="false" hidden="true" name="IQ_LT_DEBT_BR" vbProcedure="false">"c676"</definedName>
    <definedName function="false" hidden="true" name="IQ_LT_DEBT_CAPITAL" vbProcedure="false">"c677"</definedName>
    <definedName function="false" hidden="true" name="IQ_LT_DEBT_CAPITAL_LEASES" vbProcedure="false">"c2542"</definedName>
    <definedName function="false" hidden="true" name="IQ_LT_DEBT_CAPITAL_LEASES_PCT" vbProcedure="false">"c2543"</definedName>
    <definedName function="false" hidden="true" name="IQ_LT_DEBT_EQUITY" vbProcedure="false">"c678"</definedName>
    <definedName function="false" hidden="true" name="IQ_LT_DEBT_FIN" vbProcedure="false">"c679"</definedName>
    <definedName function="false" hidden="true" name="IQ_LT_DEBT_INS" vbProcedure="false">"c680"</definedName>
    <definedName function="false" hidden="true" name="IQ_LT_DEBT_ISSUED" vbProcedure="false">"c681"</definedName>
    <definedName function="false" hidden="true" name="IQ_LT_DEBT_ISSUED_BNK" vbProcedure="false">"c682"</definedName>
    <definedName function="false" hidden="true" name="IQ_LT_DEBT_ISSUED_BR" vbProcedure="false">"c683"</definedName>
    <definedName function="false" hidden="true" name="IQ_LT_DEBT_ISSUED_FIN" vbProcedure="false">"c684"</definedName>
    <definedName function="false" hidden="true" name="IQ_LT_DEBT_ISSUED_INS" vbProcedure="false">"c685"</definedName>
    <definedName function="false" hidden="true" name="IQ_LT_DEBT_ISSUED_RE" vbProcedure="false">"c6231"</definedName>
    <definedName function="false" hidden="true" name="IQ_LT_DEBT_ISSUED_REIT" vbProcedure="false">"c686"</definedName>
    <definedName function="false" hidden="true" name="IQ_LT_DEBT_ISSUED_UTI" vbProcedure="false">"c687"</definedName>
    <definedName function="false" hidden="true" name="IQ_LT_DEBT_RE" vbProcedure="false">"c6232"</definedName>
    <definedName function="false" hidden="true" name="IQ_LT_DEBT_REIT" vbProcedure="false">"c688"</definedName>
    <definedName function="false" hidden="true" name="IQ_LT_DEBT_REPAID" vbProcedure="false">"c689"</definedName>
    <definedName function="false" hidden="true" name="IQ_LT_DEBT_REPAID_BNK" vbProcedure="false">"c690"</definedName>
    <definedName function="false" hidden="true" name="IQ_LT_DEBT_REPAID_BR" vbProcedure="false">"c691"</definedName>
    <definedName function="false" hidden="true" name="IQ_LT_DEBT_REPAID_FIN" vbProcedure="false">"c692"</definedName>
    <definedName function="false" hidden="true" name="IQ_LT_DEBT_REPAID_INS" vbProcedure="false">"c693"</definedName>
    <definedName function="false" hidden="true" name="IQ_LT_DEBT_REPAID_RE" vbProcedure="false">"c6233"</definedName>
    <definedName function="false" hidden="true" name="IQ_LT_DEBT_REPAID_REIT" vbProcedure="false">"c694"</definedName>
    <definedName function="false" hidden="true" name="IQ_LT_DEBT_REPAID_UTI" vbProcedure="false">"c695"</definedName>
    <definedName function="false" hidden="true" name="IQ_LT_DEBT_UTI" vbProcedure="false">"c696"</definedName>
    <definedName function="false" hidden="true" name="IQ_LT_INVEST" vbProcedure="false">"c697"</definedName>
    <definedName function="false" hidden="true" name="IQ_LT_INVEST_BR" vbProcedure="false">"c698"</definedName>
    <definedName function="false" hidden="true" name="IQ_LT_INVEST_FIN" vbProcedure="false">"c699"</definedName>
    <definedName function="false" hidden="true" name="IQ_LT_INVEST_RE" vbProcedure="false">"c6234"</definedName>
    <definedName function="false" hidden="true" name="IQ_LT_INVEST_REIT" vbProcedure="false">"c700"</definedName>
    <definedName function="false" hidden="true" name="IQ_LT_INVEST_UTI" vbProcedure="false">"c701"</definedName>
    <definedName function="false" hidden="true" name="IQ_LT_NOTE_RECEIV" vbProcedure="false">"c1602"</definedName>
    <definedName function="false" hidden="true" name="IQ_MACHINERY" vbProcedure="false">"c711"</definedName>
    <definedName function="false" hidden="true" name="IQ_MAINT_CAPEX" vbProcedure="false">"c2947"</definedName>
    <definedName function="false" hidden="true" name="IQ_MAINT_CAPEX_ACT_OR_EST" vbProcedure="false">"c4458"</definedName>
    <definedName function="false" hidden="true" name="IQ_MAINT_CAPEX_EST" vbProcedure="false">"c4457"</definedName>
    <definedName function="false" hidden="true" name="IQ_MAINT_CAPEX_GUIDANCE" vbProcedure="false">"c4459"</definedName>
    <definedName function="false" hidden="true" name="IQ_MAINT_CAPEX_HIGH_EST" vbProcedure="false">"c4460"</definedName>
    <definedName function="false" hidden="true" name="IQ_MAINT_CAPEX_HIGH_GUIDANCE" vbProcedure="false">"c4197"</definedName>
    <definedName function="false" hidden="true" name="IQ_MAINT_CAPEX_LOW_EST" vbProcedure="false">"c4461"</definedName>
    <definedName function="false" hidden="true" name="IQ_MAINT_CAPEX_LOW_GUIDANCE" vbProcedure="false">"c4237"</definedName>
    <definedName function="false" hidden="true" name="IQ_MAINT_CAPEX_MEDIAN_EST" vbProcedure="false">"c4462"</definedName>
    <definedName function="false" hidden="true" name="IQ_MAINT_CAPEX_NUM_EST" vbProcedure="false">"c4463"</definedName>
    <definedName function="false" hidden="true" name="IQ_MAINT_CAPEX_STDDEV_EST" vbProcedure="false">"c4464"</definedName>
    <definedName function="false" hidden="true" name="IQ_MAINT_REPAIR" vbProcedure="false">"c2087"</definedName>
    <definedName function="false" hidden="true" name="IQ_MAKE_WHOLE_END_DATE" vbProcedure="false">"c2493"</definedName>
    <definedName function="false" hidden="true" name="IQ_MAKE_WHOLE_SPREAD" vbProcedure="false">"c2494"</definedName>
    <definedName function="false" hidden="true" name="IQ_MAKE_WHOLE_START_DATE" vbProcedure="false">"c2492"</definedName>
    <definedName function="false" hidden="true" name="IQ_MARKETCAP" vbProcedure="false">"c712"</definedName>
    <definedName function="false" hidden="true" name="IQ_MARKETING" vbProcedure="false">"c2239"</definedName>
    <definedName function="false" hidden="true" name="IQ_MARKET_CAP_LFCF" vbProcedure="false">"c2209"</definedName>
    <definedName function="false" hidden="true" name="IQ_MATURITY_DATE" vbProcedure="false">"c2146"</definedName>
    <definedName function="false" hidden="true" name="IQ_MC_RATIO" vbProcedure="false">"c2783"</definedName>
    <definedName function="false" hidden="true" name="IQ_MC_STATUTORY_SURPLUS" vbProcedure="false">"c2772"</definedName>
    <definedName function="false" hidden="true" name="IQ_MEDIAN_TARGET_PRICE" vbProcedure="false">"c1650"</definedName>
    <definedName function="false" hidden="true" name="IQ_MEDIAN_TARGET_PRICE_REUT" vbProcedure="false">"c5316"</definedName>
    <definedName function="false" hidden="true" name="IQ_MERGER" vbProcedure="false">"c713"</definedName>
    <definedName function="false" hidden="true" name="IQ_MERGER_BNK" vbProcedure="false">"c714"</definedName>
    <definedName function="false" hidden="true" name="IQ_MERGER_BR" vbProcedure="false">"c715"</definedName>
    <definedName function="false" hidden="true" name="IQ_MERGER_FIN" vbProcedure="false">"c716"</definedName>
    <definedName function="false" hidden="true" name="IQ_MERGER_INS" vbProcedure="false">"c717"</definedName>
    <definedName function="false" hidden="true" name="IQ_MERGER_RE" vbProcedure="false">"c6235"</definedName>
    <definedName function="false" hidden="true" name="IQ_MERGER_REIT" vbProcedure="false">"c718"</definedName>
    <definedName function="false" hidden="true" name="IQ_MERGER_RESTRUCTURE" vbProcedure="false">"c719"</definedName>
    <definedName function="false" hidden="true" name="IQ_MERGER_RESTRUCTURE_BNK" vbProcedure="false">"c720"</definedName>
    <definedName function="false" hidden="true" name="IQ_MERGER_RESTRUCTURE_BR" vbProcedure="false">"c721"</definedName>
    <definedName function="false" hidden="true" name="IQ_MERGER_RESTRUCTURE_FIN" vbProcedure="false">"c722"</definedName>
    <definedName function="false" hidden="true" name="IQ_MERGER_RESTRUCTURE_INS" vbProcedure="false">"c723"</definedName>
    <definedName function="false" hidden="true" name="IQ_MERGER_RESTRUCTURE_RE" vbProcedure="false">"c6236"</definedName>
    <definedName function="false" hidden="true" name="IQ_MERGER_RESTRUCTURE_REIT" vbProcedure="false">"c724"</definedName>
    <definedName function="false" hidden="true" name="IQ_MERGER_RESTRUCTURE_UTI" vbProcedure="false">"c725"</definedName>
    <definedName function="false" hidden="true" name="IQ_MERGER_UTI" vbProcedure="false">"c726"</definedName>
    <definedName function="false" hidden="true" name="IQ_MINORITY_INTEREST" vbProcedure="false">"c727"</definedName>
    <definedName function="false" hidden="true" name="IQ_MINORITY_INTEREST_BNK" vbProcedure="false">"c728"</definedName>
    <definedName function="false" hidden="true" name="IQ_MINORITY_INTEREST_BR" vbProcedure="false">"c729"</definedName>
    <definedName function="false" hidden="true" name="IQ_MINORITY_INTEREST_CF" vbProcedure="false">"c730"</definedName>
    <definedName function="false" hidden="true" name="IQ_MINORITY_INTEREST_FIN" vbProcedure="false">"c731"</definedName>
    <definedName function="false" hidden="true" name="IQ_MINORITY_INTEREST_INS" vbProcedure="false">"c732"</definedName>
    <definedName function="false" hidden="true" name="IQ_MINORITY_INTEREST_IS" vbProcedure="false">"c733"</definedName>
    <definedName function="false" hidden="true" name="IQ_MINORITY_INTEREST_RE" vbProcedure="false">"c6237"</definedName>
    <definedName function="false" hidden="true" name="IQ_MINORITY_INTEREST_REIT" vbProcedure="false">"c734"</definedName>
    <definedName function="false" hidden="true" name="IQ_MINORITY_INTEREST_TOTAL" vbProcedure="false">"c1905"</definedName>
    <definedName function="false" hidden="true" name="IQ_MINORITY_INTEREST_UTI" vbProcedure="false">"c735"</definedName>
    <definedName function="false" hidden="true" name="IQ_MISC_ADJUST_CF" vbProcedure="false">"c736"</definedName>
    <definedName function="false" hidden="true" name="IQ_MISC_EARN_ADJ" vbProcedure="false">"c1603"</definedName>
    <definedName function="false" hidden="true" name="IQ_MKTCAP_EBT_EXCL" vbProcedure="false">"c737"</definedName>
    <definedName function="false" hidden="true" name="IQ_MKTCAP_EBT_EXCL_AVG" vbProcedure="false">"c738"</definedName>
    <definedName function="false" hidden="true" name="IQ_MKTCAP_EBT_INCL_AVG" vbProcedure="false">"c739"</definedName>
    <definedName function="false" hidden="true" name="IQ_MKTCAP_TOTAL_REV" vbProcedure="false">"c740"</definedName>
    <definedName function="false" hidden="true" name="IQ_MKTCAP_TOTAL_REV_AVG" vbProcedure="false">"c741"</definedName>
    <definedName function="false" hidden="true" name="IQ_MKTCAP_TOTAL_REV_FWD" vbProcedure="false">"c742"</definedName>
    <definedName function="false" hidden="true" name="IQ_MKTCAP_TOTAL_REV_FWD_REUT" vbProcedure="false">"c4048"</definedName>
    <definedName function="false" hidden="true" name="IQ_MM_ACCOUNT" vbProcedure="false">"c743"</definedName>
    <definedName function="false" hidden="true" name="IQ_MORTGAGE_SERV_RIGHTS" vbProcedure="false">"c2242"</definedName>
    <definedName function="false" hidden="true" name="IQ_MORT_BANKING_FEE" vbProcedure="false">"c745"</definedName>
    <definedName function="false" hidden="true" name="IQ_MORT_BANK_ACT" vbProcedure="false">"c744"</definedName>
    <definedName function="false" hidden="true" name="IQ_MORT_INT_INC" vbProcedure="false">"c746"</definedName>
    <definedName function="false" hidden="true" name="IQ_MORT_LOANS" vbProcedure="false">"c747"</definedName>
    <definedName function="false" hidden="true" name="IQ_MORT_SECURITY" vbProcedure="false">"c748"</definedName>
    <definedName function="false" hidden="true" name="IQ_NAV_ACT_OR_EST" vbProcedure="false">"c2225"</definedName>
    <definedName function="false" hidden="true" name="IQ_NAV_EST" vbProcedure="false">"c1751"</definedName>
    <definedName function="false" hidden="true" name="IQ_NAV_HIGH_EST" vbProcedure="false">"c1753"</definedName>
    <definedName function="false" hidden="true" name="IQ_NAV_LOW_EST" vbProcedure="false">"c1754"</definedName>
    <definedName function="false" hidden="true" name="IQ_NAV_MEDIAN_EST" vbProcedure="false">"c1752"</definedName>
    <definedName function="false" hidden="true" name="IQ_NAV_NUM_EST" vbProcedure="false">"c1755"</definedName>
    <definedName function="false" hidden="true" name="IQ_NAV_STDDEV_EST" vbProcedure="false">"c1756"</definedName>
    <definedName function="false" hidden="true" name="IQ_NET_CHANGE" vbProcedure="false">"c749"</definedName>
    <definedName function="false" hidden="true" name="IQ_NET_CLAIM_EXP_INCUR" vbProcedure="false">"c2757"</definedName>
    <definedName function="false" hidden="true" name="IQ_NET_CLAIM_EXP_INCUR_CY" vbProcedure="false">"c2761"</definedName>
    <definedName function="false" hidden="true" name="IQ_NET_CLAIM_EXP_INCUR_PY" vbProcedure="false">"c2762"</definedName>
    <definedName function="false" hidden="true" name="IQ_NET_CLAIM_EXP_PAID" vbProcedure="false">"c2760"</definedName>
    <definedName function="false" hidden="true" name="IQ_NET_CLAIM_EXP_PAID_CY" vbProcedure="false">"c2763"</definedName>
    <definedName function="false" hidden="true" name="IQ_NET_CLAIM_EXP_PAID_PY" vbProcedure="false">"c2764"</definedName>
    <definedName function="false" hidden="true" name="IQ_NET_CLAIM_EXP_RES" vbProcedure="false">"c2754"</definedName>
    <definedName function="false" hidden="true" name="IQ_NET_DEBT" vbProcedure="false">"c1584"</definedName>
    <definedName function="false" hidden="true" name="IQ_NET_DEBT_ACT_OR_EST" vbProcedure="false">"c3583"</definedName>
    <definedName function="false" hidden="true" name="IQ_NET_DEBT_ACT_OR_EST_REUT" vbProcedure="false">"c5473"</definedName>
    <definedName function="false" hidden="true" name="IQ_NET_DEBT_EBITDA" vbProcedure="false">"c750"</definedName>
    <definedName function="false" hidden="true" name="IQ_NET_DEBT_EBITDA_CAPEX" vbProcedure="false">"c2949"</definedName>
    <definedName function="false" hidden="true" name="IQ_NET_DEBT_EST" vbProcedure="false">"c3517"</definedName>
    <definedName function="false" hidden="true" name="IQ_NET_DEBT_EST_REUT" vbProcedure="false">"c3976"</definedName>
    <definedName function="false" hidden="true" name="IQ_NET_DEBT_GUIDANCE" vbProcedure="false">"c4467"</definedName>
    <definedName function="false" hidden="true" name="IQ_NET_DEBT_HIGH_EST" vbProcedure="false">"c3518"</definedName>
    <definedName function="false" hidden="true" name="IQ_NET_DEBT_HIGH_EST_REUT" vbProcedure="false">"c3978"</definedName>
    <definedName function="false" hidden="true" name="IQ_NET_DEBT_HIGH_GUIDANCE" vbProcedure="false">"c4181"</definedName>
    <definedName function="false" hidden="true" name="IQ_NET_DEBT_ISSUED" vbProcedure="false">"c751"</definedName>
    <definedName function="false" hidden="true" name="IQ_NET_DEBT_ISSUED_BNK" vbProcedure="false">"c752"</definedName>
    <definedName function="false" hidden="true" name="IQ_NET_DEBT_ISSUED_BR" vbProcedure="false">"c753"</definedName>
    <definedName function="false" hidden="true" name="IQ_NET_DEBT_ISSUED_FIN" vbProcedure="false">"c754"</definedName>
    <definedName function="false" hidden="true" name="IQ_NET_DEBT_ISSUED_INS" vbProcedure="false">"c755"</definedName>
    <definedName function="false" hidden="true" name="IQ_NET_DEBT_ISSUED_RE" vbProcedure="false">"c6238"</definedName>
    <definedName function="false" hidden="true" name="IQ_NET_DEBT_ISSUED_REIT" vbProcedure="false">"c756"</definedName>
    <definedName function="false" hidden="true" name="IQ_NET_DEBT_ISSUED_UTI" vbProcedure="false">"c757"</definedName>
    <definedName function="false" hidden="true" name="IQ_NET_DEBT_LOW_EST" vbProcedure="false">"c3519"</definedName>
    <definedName function="false" hidden="true" name="IQ_NET_DEBT_LOW_EST_REUT" vbProcedure="false">"c3979"</definedName>
    <definedName function="false" hidden="true" name="IQ_NET_DEBT_LOW_GUIDANCE" vbProcedure="false">"c4221"</definedName>
    <definedName function="false" hidden="true" name="IQ_NET_DEBT_MEDIAN_EST" vbProcedure="false">"c3520"</definedName>
    <definedName function="false" hidden="true" name="IQ_NET_DEBT_MEDIAN_EST_REUT" vbProcedure="false">"c3977"</definedName>
    <definedName function="false" hidden="true" name="IQ_NET_DEBT_NUM_EST" vbProcedure="false">"c3515"</definedName>
    <definedName function="false" hidden="true" name="IQ_NET_DEBT_NUM_EST_REUT" vbProcedure="false">"c3980"</definedName>
    <definedName function="false" hidden="true" name="IQ_NET_DEBT_STDDEV_EST" vbProcedure="false">"c3516"</definedName>
    <definedName function="false" hidden="true" name="IQ_NET_DEBT_STDDEV_EST_REUT" vbProcedure="false">"c3981"</definedName>
    <definedName function="false" hidden="true" name="IQ_NET_EARNED" vbProcedure="false">"c2734"</definedName>
    <definedName function="false" hidden="true" name="IQ_NET_INC" vbProcedure="false">"c1394"</definedName>
    <definedName function="false" hidden="true" name="IQ_NET_INC_BEFORE" vbProcedure="false">"c1368"</definedName>
    <definedName function="false" hidden="true" name="IQ_NET_INC_CF" vbProcedure="false">"c1397"</definedName>
    <definedName function="false" hidden="true" name="IQ_NET_INC_MARGIN" vbProcedure="false">"c1398"</definedName>
    <definedName function="false" hidden="true" name="IQ_NET_INTEREST_EXP" vbProcedure="false">"c769"</definedName>
    <definedName function="false" hidden="true" name="IQ_NET_INTEREST_EXP_RE" vbProcedure="false">"c6239"</definedName>
    <definedName function="false" hidden="true" name="IQ_NET_INTEREST_EXP_REIT" vbProcedure="false">"c770"</definedName>
    <definedName function="false" hidden="true" name="IQ_NET_INTEREST_EXP_UTI" vbProcedure="false">"c771"</definedName>
    <definedName function="false" hidden="true" name="IQ_NET_INTEREST_INC" vbProcedure="false">"c1392"</definedName>
    <definedName function="false" hidden="true" name="IQ_NET_INTEREST_INC_AFTER_LL" vbProcedure="false">"c1604"</definedName>
    <definedName function="false" hidden="true" name="IQ_NET_INT_INC_10YR_ANN_CAGR" vbProcedure="false">"c6100"</definedName>
    <definedName function="false" hidden="true" name="IQ_NET_INT_INC_10YR_ANN_GROWTH" vbProcedure="false">"c758"</definedName>
    <definedName function="false" hidden="true" name="IQ_NET_INT_INC_1YR_ANN_GROWTH" vbProcedure="false">"c759"</definedName>
    <definedName function="false" hidden="true" name="IQ_NET_INT_INC_2YR_ANN_CAGR" vbProcedure="false">"c6101"</definedName>
    <definedName function="false" hidden="true" name="IQ_NET_INT_INC_2YR_ANN_GROWTH" vbProcedure="false">"c760"</definedName>
    <definedName function="false" hidden="true" name="IQ_NET_INT_INC_3YR_ANN_CAGR" vbProcedure="false">"c6102"</definedName>
    <definedName function="false" hidden="true" name="IQ_NET_INT_INC_3YR_ANN_GROWTH" vbProcedure="false">"c761"</definedName>
    <definedName function="false" hidden="true" name="IQ_NET_INT_INC_5YR_ANN_CAGR" vbProcedure="false">"c6103"</definedName>
    <definedName function="false" hidden="true" name="IQ_NET_INT_INC_5YR_ANN_GROWTH" vbProcedure="false">"c762"</definedName>
    <definedName function="false" hidden="true" name="IQ_NET_INT_INC_7YR_ANN_CAGR" vbProcedure="false">"c6104"</definedName>
    <definedName function="false" hidden="true" name="IQ_NET_INT_INC_7YR_ANN_GROWTH" vbProcedure="false">"c763"</definedName>
    <definedName function="false" hidden="true" name="IQ_NET_INT_INC_BNK" vbProcedure="false">"c764"</definedName>
    <definedName function="false" hidden="true" name="IQ_NET_INT_INC_BR" vbProcedure="false">"c765"</definedName>
    <definedName function="false" hidden="true" name="IQ_NET_INT_INC_FIN" vbProcedure="false">"c766"</definedName>
    <definedName function="false" hidden="true" name="IQ_NET_INT_INC_TOTAL_REV" vbProcedure="false">"c767"</definedName>
    <definedName function="false" hidden="true" name="IQ_NET_INT_MARGIN" vbProcedure="false">"c768"</definedName>
    <definedName function="false" hidden="true" name="IQ_NET_LIFE_INS_IN_FORCE" vbProcedure="false">"c2769"</definedName>
    <definedName function="false" hidden="true" name="IQ_NET_LOANS" vbProcedure="false">"c772"</definedName>
    <definedName function="false" hidden="true" name="IQ_NET_LOANS_10YR_ANN_CAGR" vbProcedure="false">"c6105"</definedName>
    <definedName function="false" hidden="true" name="IQ_NET_LOANS_10YR_ANN_GROWTH" vbProcedure="false">"c773"</definedName>
    <definedName function="false" hidden="true" name="IQ_NET_LOANS_1YR_ANN_GROWTH" vbProcedure="false">"c774"</definedName>
    <definedName function="false" hidden="true" name="IQ_NET_LOANS_2YR_ANN_CAGR" vbProcedure="false">"c6106"</definedName>
    <definedName function="false" hidden="true" name="IQ_NET_LOANS_2YR_ANN_GROWTH" vbProcedure="false">"c775"</definedName>
    <definedName function="false" hidden="true" name="IQ_NET_LOANS_3YR_ANN_CAGR" vbProcedure="false">"c6107"</definedName>
    <definedName function="false" hidden="true" name="IQ_NET_LOANS_3YR_ANN_GROWTH" vbProcedure="false">"c776"</definedName>
    <definedName function="false" hidden="true" name="IQ_NET_LOANS_5YR_ANN_CAGR" vbProcedure="false">"c6108"</definedName>
    <definedName function="false" hidden="true" name="IQ_NET_LOANS_5YR_ANN_GROWTH" vbProcedure="false">"c777"</definedName>
    <definedName function="false" hidden="true" name="IQ_NET_LOANS_7YR_ANN_CAGR" vbProcedure="false">"c6109"</definedName>
    <definedName function="false" hidden="true" name="IQ_NET_LOANS_7YR_ANN_GROWTH" vbProcedure="false">"c778"</definedName>
    <definedName function="false" hidden="true" name="IQ_NET_LOANS_TOTAL_DEPOSITS" vbProcedure="false">"c779"</definedName>
    <definedName function="false" hidden="true" name="IQ_NET_RENTAL_EXP_FN" vbProcedure="false">"c780"</definedName>
    <definedName function="false" hidden="true" name="IQ_NET_TO_GROSS_EARNED" vbProcedure="false">"c2750"</definedName>
    <definedName function="false" hidden="true" name="IQ_NET_TO_GROSS_WRITTEN" vbProcedure="false">"c2729"</definedName>
    <definedName function="false" hidden="true" name="IQ_NET_WORKING_CAP" vbProcedure="false">"c3493"</definedName>
    <definedName function="false" hidden="true" name="IQ_NET_WRITTEN" vbProcedure="false">"c2728"</definedName>
    <definedName function="false" hidden="true" name="IQ_NEW_PREM" vbProcedure="false">"c2785"</definedName>
    <definedName function="false" hidden="true" name="IQ_NEXT_CALL_DATE" vbProcedure="false">"c2198"</definedName>
    <definedName function="false" hidden="true" name="IQ_NEXT_CALL_PRICE" vbProcedure="false">"c2199"</definedName>
    <definedName function="false" hidden="true" name="IQ_NEXT_INT_DATE" vbProcedure="false">"c2187"</definedName>
    <definedName function="false" hidden="true" name="IQ_NEXT_PUT_DATE" vbProcedure="false">"c2200"</definedName>
    <definedName function="false" hidden="true" name="IQ_NEXT_PUT_PRICE" vbProcedure="false">"c2201"</definedName>
    <definedName function="false" hidden="true" name="IQ_NEXT_SINK_FUND_AMOUNT" vbProcedure="false">"c2490"</definedName>
    <definedName function="false" hidden="true" name="IQ_NEXT_SINK_FUND_DATE" vbProcedure="false">"c2489"</definedName>
    <definedName function="false" hidden="true" name="IQ_NEXT_SINK_FUND_PRICE" vbProcedure="false">"c2491"</definedName>
    <definedName function="false" hidden="true" name="IQ_NI" vbProcedure="false">"c781"</definedName>
    <definedName function="false" hidden="true" name="IQ_NI_10YR_ANN_CAGR" vbProcedure="false">"c6110"</definedName>
    <definedName function="false" hidden="true" name="IQ_NI_10YR_ANN_GROWTH" vbProcedure="false">"c782"</definedName>
    <definedName function="false" hidden="true" name="IQ_NI_1YR_ANN_GROWTH" vbProcedure="false">"c783"</definedName>
    <definedName function="false" hidden="true" name="IQ_NI_2YR_ANN_CAGR" vbProcedure="false">"c6111"</definedName>
    <definedName function="false" hidden="true" name="IQ_NI_2YR_ANN_GROWTH" vbProcedure="false">"c784"</definedName>
    <definedName function="false" hidden="true" name="IQ_NI_3YR_ANN_CAGR" vbProcedure="false">"c6112"</definedName>
    <definedName function="false" hidden="true" name="IQ_NI_3YR_ANN_GROWTH" vbProcedure="false">"c785"</definedName>
    <definedName function="false" hidden="true" name="IQ_NI_5YR_ANN_CAGR" vbProcedure="false">"c6113"</definedName>
    <definedName function="false" hidden="true" name="IQ_NI_5YR_ANN_GROWTH" vbProcedure="false">"c786"</definedName>
    <definedName function="false" hidden="true" name="IQ_NI_7YR_ANN_CAGR" vbProcedure="false">"c6114"</definedName>
    <definedName function="false" hidden="true" name="IQ_NI_7YR_ANN_GROWTH" vbProcedure="false">"c787"</definedName>
    <definedName function="false" hidden="true" name="IQ_NI_ACT_OR_EST" vbProcedure="false">"c2222"</definedName>
    <definedName function="false" hidden="true" name="IQ_NI_ACT_OR_EST_REUT" vbProcedure="false">"c5468"</definedName>
    <definedName function="false" hidden="true" name="IQ_NI_AFTER_CAPITALIZED" vbProcedure="false">"c788"</definedName>
    <definedName function="false" hidden="true" name="IQ_NI_AVAIL_EXCL" vbProcedure="false">"c789"</definedName>
    <definedName function="false" hidden="true" name="IQ_NI_AVAIL_EXCL_MARGIN" vbProcedure="false">"c790"</definedName>
    <definedName function="false" hidden="true" name="IQ_NI_AVAIL_INCL" vbProcedure="false">"c791"</definedName>
    <definedName function="false" hidden="true" name="IQ_NI_BEFORE_CAPITALIZED" vbProcedure="false">"c792"</definedName>
    <definedName function="false" hidden="true" name="IQ_NI_CF" vbProcedure="false">"c793"</definedName>
    <definedName function="false" hidden="true" name="IQ_NI_EST" vbProcedure="false">"c1716"</definedName>
    <definedName function="false" hidden="true" name="IQ_NI_EST_REUT" vbProcedure="false">"c5368"</definedName>
    <definedName function="false" hidden="true" name="IQ_NI_GAAP_GUIDANCE" vbProcedure="false">"c4470"</definedName>
    <definedName function="false" hidden="true" name="IQ_NI_GAAP_HIGH_GUIDANCE" vbProcedure="false">"c4177"</definedName>
    <definedName function="false" hidden="true" name="IQ_NI_GAAP_LOW_GUIDANCE" vbProcedure="false">"c4217"</definedName>
    <definedName function="false" hidden="true" name="IQ_NI_GUIDANCE" vbProcedure="false">"c4469"</definedName>
    <definedName function="false" hidden="true" name="IQ_NI_GW_EST" vbProcedure="false">"c1723"</definedName>
    <definedName function="false" hidden="true" name="IQ_NI_GW_EST_REUT" vbProcedure="false">"c5375"</definedName>
    <definedName function="false" hidden="true" name="IQ_NI_GW_GUIDANCE" vbProcedure="false">"c4471"</definedName>
    <definedName function="false" hidden="true" name="IQ_NI_GW_HIGH_EST" vbProcedure="false">"c1725"</definedName>
    <definedName function="false" hidden="true" name="IQ_NI_GW_HIGH_EST_REUT" vbProcedure="false">"c5377"</definedName>
    <definedName function="false" hidden="true" name="IQ_NI_GW_HIGH_GUIDANCE" vbProcedure="false">"c4178"</definedName>
    <definedName function="false" hidden="true" name="IQ_NI_GW_LOW_EST" vbProcedure="false">"c1726"</definedName>
    <definedName function="false" hidden="true" name="IQ_NI_GW_LOW_EST_REUT" vbProcedure="false">"c5378"</definedName>
    <definedName function="false" hidden="true" name="IQ_NI_GW_LOW_GUIDANCE" vbProcedure="false">"c4218"</definedName>
    <definedName function="false" hidden="true" name="IQ_NI_GW_MEDIAN_EST" vbProcedure="false">"c1724"</definedName>
    <definedName function="false" hidden="true" name="IQ_NI_GW_MEDIAN_EST_REUT" vbProcedure="false">"c5376"</definedName>
    <definedName function="false" hidden="true" name="IQ_NI_GW_NUM_EST" vbProcedure="false">"c1727"</definedName>
    <definedName function="false" hidden="true" name="IQ_NI_GW_NUM_EST_REUT" vbProcedure="false">"c5379"</definedName>
    <definedName function="false" hidden="true" name="IQ_NI_GW_STDDEV_EST" vbProcedure="false">"c1728"</definedName>
    <definedName function="false" hidden="true" name="IQ_NI_GW_STDDEV_EST_REUT" vbProcedure="false">"c5380"</definedName>
    <definedName function="false" hidden="true" name="IQ_NI_HIGH_EST" vbProcedure="false">"c1718"</definedName>
    <definedName function="false" hidden="true" name="IQ_NI_HIGH_EST_REUT" vbProcedure="false">"c5370"</definedName>
    <definedName function="false" hidden="true" name="IQ_NI_HIGH_GUIDANCE" vbProcedure="false">"c4176"</definedName>
    <definedName function="false" hidden="true" name="IQ_NI_LOW_EST" vbProcedure="false">"c1719"</definedName>
    <definedName function="false" hidden="true" name="IQ_NI_LOW_EST_REUT" vbProcedure="false">"c5371"</definedName>
    <definedName function="false" hidden="true" name="IQ_NI_LOW_GUIDANCE" vbProcedure="false">"c4216"</definedName>
    <definedName function="false" hidden="true" name="IQ_NI_MARGIN" vbProcedure="false">"c794"</definedName>
    <definedName function="false" hidden="true" name="IQ_NI_MEDIAN_EST" vbProcedure="false">"c1717"</definedName>
    <definedName function="false" hidden="true" name="IQ_NI_MEDIAN_EST_REUT" vbProcedure="false">"c5369"</definedName>
    <definedName function="false" hidden="true" name="IQ_NI_NORM" vbProcedure="false">"c1901"</definedName>
    <definedName function="false" hidden="true" name="IQ_NI_NORM_10YR_ANN_CAGR" vbProcedure="false">"c6189"</definedName>
    <definedName function="false" hidden="true" name="IQ_NI_NORM_10YR_ANN_GROWTH" vbProcedure="false">"c1960"</definedName>
    <definedName function="false" hidden="true" name="IQ_NI_NORM_1YR_ANN_GROWTH" vbProcedure="false">"c1955"</definedName>
    <definedName function="false" hidden="true" name="IQ_NI_NORM_2YR_ANN_CAGR" vbProcedure="false">"c6185"</definedName>
    <definedName function="false" hidden="true" name="IQ_NI_NORM_2YR_ANN_GROWTH" vbProcedure="false">"c1956"</definedName>
    <definedName function="false" hidden="true" name="IQ_NI_NORM_3YR_ANN_CAGR" vbProcedure="false">"c6186"</definedName>
    <definedName function="false" hidden="true" name="IQ_NI_NORM_3YR_ANN_GROWTH" vbProcedure="false">"c1957"</definedName>
    <definedName function="false" hidden="true" name="IQ_NI_NORM_5YR_ANN_CAGR" vbProcedure="false">"c6187"</definedName>
    <definedName function="false" hidden="true" name="IQ_NI_NORM_5YR_ANN_GROWTH" vbProcedure="false">"c1958"</definedName>
    <definedName function="false" hidden="true" name="IQ_NI_NORM_7YR_ANN_CAGR" vbProcedure="false">"c6188"</definedName>
    <definedName function="false" hidden="true" name="IQ_NI_NORM_7YR_ANN_GROWTH" vbProcedure="false">"c1959"</definedName>
    <definedName function="false" hidden="true" name="IQ_NI_NORM_MARGIN" vbProcedure="false">"c1964"</definedName>
    <definedName function="false" hidden="true" name="IQ_NI_NUM_EST" vbProcedure="false">"c1720"</definedName>
    <definedName function="false" hidden="true" name="IQ_NI_NUM_EST_REUT" vbProcedure="false">"c5372"</definedName>
    <definedName function="false" hidden="true" name="IQ_NI_REPORTED_EST" vbProcedure="false">"c1730"</definedName>
    <definedName function="false" hidden="true" name="IQ_NI_REPORTED_EST_REUT" vbProcedure="false">"c5382"</definedName>
    <definedName function="false" hidden="true" name="IQ_NI_REPORTED_HIGH_EST" vbProcedure="false">"c1732"</definedName>
    <definedName function="false" hidden="true" name="IQ_NI_REPORTED_HIGH_EST_REUT" vbProcedure="false">"c5384"</definedName>
    <definedName function="false" hidden="true" name="IQ_NI_REPORTED_LOW_EST" vbProcedure="false">"c1733"</definedName>
    <definedName function="false" hidden="true" name="IQ_NI_REPORTED_LOW_EST_REUT" vbProcedure="false">"c5385"</definedName>
    <definedName function="false" hidden="true" name="IQ_NI_REPORTED_MEDIAN_EST" vbProcedure="false">"c1731"</definedName>
    <definedName function="false" hidden="true" name="IQ_NI_REPORTED_MEDIAN_EST_REUT" vbProcedure="false">"c5383"</definedName>
    <definedName function="false" hidden="true" name="IQ_NI_REPORTED_NUM_EST" vbProcedure="false">"c1734"</definedName>
    <definedName function="false" hidden="true" name="IQ_NI_REPORTED_NUM_EST_REUT" vbProcedure="false">"c5386"</definedName>
    <definedName function="false" hidden="true" name="IQ_NI_REPORTED_STDDEV_EST" vbProcedure="false">"c1735"</definedName>
    <definedName function="false" hidden="true" name="IQ_NI_REPORTED_STDDEV_EST_REUT" vbProcedure="false">"c5387"</definedName>
    <definedName function="false" hidden="true" name="IQ_NI_SBC_ACT_OR_EST" vbProcedure="false">"c4474"</definedName>
    <definedName function="false" hidden="true" name="IQ_NI_SBC_EST" vbProcedure="false">"c4473"</definedName>
    <definedName function="false" hidden="true" name="IQ_NI_SBC_GUIDANCE" vbProcedure="false">"c4475"</definedName>
    <definedName function="false" hidden="true" name="IQ_NI_SBC_GW_ACT_OR_EST" vbProcedure="false">"c4478"</definedName>
    <definedName function="false" hidden="true" name="IQ_NI_SBC_GW_EST" vbProcedure="false">"c4477"</definedName>
    <definedName function="false" hidden="true" name="IQ_NI_SBC_GW_GUIDANCE" vbProcedure="false">"c4479"</definedName>
    <definedName function="false" hidden="true" name="IQ_NI_SBC_GW_HIGH_EST" vbProcedure="false">"c4480"</definedName>
    <definedName function="false" hidden="true" name="IQ_NI_SBC_GW_HIGH_GUIDANCE" vbProcedure="false">"c4187"</definedName>
    <definedName function="false" hidden="true" name="IQ_NI_SBC_GW_LOW_EST" vbProcedure="false">"c4481"</definedName>
    <definedName function="false" hidden="true" name="IQ_NI_SBC_GW_LOW_GUIDANCE" vbProcedure="false">"c4227"</definedName>
    <definedName function="false" hidden="true" name="IQ_NI_SBC_GW_MEDIAN_EST" vbProcedure="false">"c4482"</definedName>
    <definedName function="false" hidden="true" name="IQ_NI_SBC_GW_NUM_EST" vbProcedure="false">"c4483"</definedName>
    <definedName function="false" hidden="true" name="IQ_NI_SBC_GW_STDDEV_EST" vbProcedure="false">"c4484"</definedName>
    <definedName function="false" hidden="true" name="IQ_NI_SBC_HIGH_EST" vbProcedure="false">"c4486"</definedName>
    <definedName function="false" hidden="true" name="IQ_NI_SBC_HIGH_GUIDANCE" vbProcedure="false">"c4186"</definedName>
    <definedName function="false" hidden="true" name="IQ_NI_SBC_LOW_EST" vbProcedure="false">"c4487"</definedName>
    <definedName function="false" hidden="true" name="IQ_NI_SBC_LOW_GUIDANCE" vbProcedure="false">"c4226"</definedName>
    <definedName function="false" hidden="true" name="IQ_NI_SBC_MEDIAN_EST" vbProcedure="false">"c4488"</definedName>
    <definedName function="false" hidden="true" name="IQ_NI_SBC_NUM_EST" vbProcedure="false">"c4489"</definedName>
    <definedName function="false" hidden="true" name="IQ_NI_SBC_STDDEV_EST" vbProcedure="false">"c4490"</definedName>
    <definedName function="false" hidden="true" name="IQ_NI_SFAS" vbProcedure="false">"c795"</definedName>
    <definedName function="false" hidden="true" name="IQ_NI_STDDEV_EST" vbProcedure="false">"c1721"</definedName>
    <definedName function="false" hidden="true" name="IQ_NI_STDDEV_EST_REUT" vbProcedure="false">"c5373"</definedName>
    <definedName function="false" hidden="true" name="IQ_NOL_CF_1YR" vbProcedure="false">"c3465"</definedName>
    <definedName function="false" hidden="true" name="IQ_NOL_CF_2YR" vbProcedure="false">"c3466"</definedName>
    <definedName function="false" hidden="true" name="IQ_NOL_CF_3YR" vbProcedure="false">"c3467"</definedName>
    <definedName function="false" hidden="true" name="IQ_NOL_CF_4YR" vbProcedure="false">"c3468"</definedName>
    <definedName function="false" hidden="true" name="IQ_NOL_CF_5YR" vbProcedure="false">"c3469"</definedName>
    <definedName function="false" hidden="true" name="IQ_NOL_CF_AFTER_FIVE" vbProcedure="false">"c3470"</definedName>
    <definedName function="false" hidden="true" name="IQ_NOL_CF_MAX_YEAR" vbProcedure="false">"c3473"</definedName>
    <definedName function="false" hidden="true" name="IQ_NOL_CF_NO_EXP" vbProcedure="false">"c3471"</definedName>
    <definedName function="false" hidden="true" name="IQ_NOL_CF_TOTAL" vbProcedure="false">"c3472"</definedName>
    <definedName function="false" hidden="true" name="IQ_NONCASH_PENSION_EXP" vbProcedure="false">"c3000"</definedName>
    <definedName function="false" hidden="true" name="IQ_NONRECOURSE_DEBT" vbProcedure="false">"c2550"</definedName>
    <definedName function="false" hidden="true" name="IQ_NONRECOURSE_DEBT_PCT" vbProcedure="false">"c2551"</definedName>
    <definedName function="false" hidden="true" name="IQ_NONUTIL_REV" vbProcedure="false">"c2089"</definedName>
    <definedName function="false" hidden="true" name="IQ_NON_ACCRUAL_LOANS" vbProcedure="false">"c796"</definedName>
    <definedName function="false" hidden="true" name="IQ_NON_CASH" vbProcedure="false">"c1399"</definedName>
    <definedName function="false" hidden="true" name="IQ_NON_CASH_ITEMS" vbProcedure="false">"c797"</definedName>
    <definedName function="false" hidden="true" name="IQ_NON_INS_EXP" vbProcedure="false">"c798"</definedName>
    <definedName function="false" hidden="true" name="IQ_NON_INS_REV" vbProcedure="false">"c799"</definedName>
    <definedName function="false" hidden="true" name="IQ_NON_INTEREST_EXP" vbProcedure="false">"c1400"</definedName>
    <definedName function="false" hidden="true" name="IQ_NON_INTEREST_INC" vbProcedure="false">"c1401"</definedName>
    <definedName function="false" hidden="true" name="IQ_NON_INT_BEAR_CD" vbProcedure="false">"c800"</definedName>
    <definedName function="false" hidden="true" name="IQ_NON_INT_EXP" vbProcedure="false">"c801"</definedName>
    <definedName function="false" hidden="true" name="IQ_NON_INT_INC" vbProcedure="false">"c802"</definedName>
    <definedName function="false" hidden="true" name="IQ_NON_INT_INC_10YR_ANN_CAGR" vbProcedure="false">"c6115"</definedName>
    <definedName function="false" hidden="true" name="IQ_NON_INT_INC_10YR_ANN_GROWTH" vbProcedure="false">"c803"</definedName>
    <definedName function="false" hidden="true" name="IQ_NON_INT_INC_1YR_ANN_GROWTH" vbProcedure="false">"c804"</definedName>
    <definedName function="false" hidden="true" name="IQ_NON_INT_INC_2YR_ANN_CAGR" vbProcedure="false">"c6116"</definedName>
    <definedName function="false" hidden="true" name="IQ_NON_INT_INC_2YR_ANN_GROWTH" vbProcedure="false">"c805"</definedName>
    <definedName function="false" hidden="true" name="IQ_NON_INT_INC_3YR_ANN_CAGR" vbProcedure="false">"c6117"</definedName>
    <definedName function="false" hidden="true" name="IQ_NON_INT_INC_3YR_ANN_GROWTH" vbProcedure="false">"c806"</definedName>
    <definedName function="false" hidden="true" name="IQ_NON_INT_INC_5YR_ANN_CAGR" vbProcedure="false">"c6118"</definedName>
    <definedName function="false" hidden="true" name="IQ_NON_INT_INC_5YR_ANN_GROWTH" vbProcedure="false">"c807"</definedName>
    <definedName function="false" hidden="true" name="IQ_NON_INT_INC_7YR_ANN_CAGR" vbProcedure="false">"c6119"</definedName>
    <definedName function="false" hidden="true" name="IQ_NON_INT_INC_7YR_ANN_GROWTH" vbProcedure="false">"c808"</definedName>
    <definedName function="false" hidden="true" name="IQ_NON_OPER_EXP" vbProcedure="false">"c809"</definedName>
    <definedName function="false" hidden="true" name="IQ_NON_OPER_INC" vbProcedure="false">"c810"</definedName>
    <definedName function="false" hidden="true" name="IQ_NON_PERFORMING_ASSETS" vbProcedure="false">"c826"</definedName>
    <definedName function="false" hidden="true" name="IQ_NON_PERFORMING_LOANS" vbProcedure="false">"c827"</definedName>
    <definedName function="false" hidden="true" name="IQ_NON_PERF_ASSETS_10YR_ANN_CAGR" vbProcedure="false">"c6120"</definedName>
    <definedName function="false" hidden="true" name="IQ_NON_PERF_ASSETS_10YR_ANN_GROWTH" vbProcedure="false">"c811"</definedName>
    <definedName function="false" hidden="true" name="IQ_NON_PERF_ASSETS_1YR_ANN_GROWTH" vbProcedure="false">"c812"</definedName>
    <definedName function="false" hidden="true" name="IQ_NON_PERF_ASSETS_2YR_ANN_CAGR" vbProcedure="false">"c6121"</definedName>
    <definedName function="false" hidden="true" name="IQ_NON_PERF_ASSETS_2YR_ANN_GROWTH" vbProcedure="false">"c813"</definedName>
    <definedName function="false" hidden="true" name="IQ_NON_PERF_ASSETS_3YR_ANN_CAGR" vbProcedure="false">"c6122"</definedName>
    <definedName function="false" hidden="true" name="IQ_NON_PERF_ASSETS_3YR_ANN_GROWTH" vbProcedure="false">"c814"</definedName>
    <definedName function="false" hidden="true" name="IQ_NON_PERF_ASSETS_5YR_ANN_CAGR" vbProcedure="false">"c6123"</definedName>
    <definedName function="false" hidden="true" name="IQ_NON_PERF_ASSETS_5YR_ANN_GROWTH" vbProcedure="false">"c815"</definedName>
    <definedName function="false" hidden="true" name="IQ_NON_PERF_ASSETS_7YR_ANN_CAGR" vbProcedure="false">"c6124"</definedName>
    <definedName function="false" hidden="true" name="IQ_NON_PERF_ASSETS_7YR_ANN_GROWTH" vbProcedure="false">"c816"</definedName>
    <definedName function="false" hidden="true" name="IQ_NON_PERF_ASSETS_TOTAL_ASSETS" vbProcedure="false">"c817"</definedName>
    <definedName function="false" hidden="true" name="IQ_NON_PERF_LOANS_10YR_ANN_CAGR" vbProcedure="false">"c6125"</definedName>
    <definedName function="false" hidden="true" name="IQ_NON_PERF_LOANS_10YR_ANN_GROWTH" vbProcedure="false">"c818"</definedName>
    <definedName function="false" hidden="true" name="IQ_NON_PERF_LOANS_1YR_ANN_GROWTH" vbProcedure="false">"c819"</definedName>
    <definedName function="false" hidden="true" name="IQ_NON_PERF_LOANS_2YR_ANN_CAGR" vbProcedure="false">"c6126"</definedName>
    <definedName function="false" hidden="true" name="IQ_NON_PERF_LOANS_2YR_ANN_GROWTH" vbProcedure="false">"c820"</definedName>
    <definedName function="false" hidden="true" name="IQ_NON_PERF_LOANS_3YR_ANN_CAGR" vbProcedure="false">"c6127"</definedName>
    <definedName function="false" hidden="true" name="IQ_NON_PERF_LOANS_3YR_ANN_GROWTH" vbProcedure="false">"c821"</definedName>
    <definedName function="false" hidden="true" name="IQ_NON_PERF_LOANS_5YR_ANN_CAGR" vbProcedure="false">"c6128"</definedName>
    <definedName function="false" hidden="true" name="IQ_NON_PERF_LOANS_5YR_ANN_GROWTH" vbProcedure="false">"c822"</definedName>
    <definedName function="false" hidden="true" name="IQ_NON_PERF_LOANS_7YR_ANN_CAGR" vbProcedure="false">"c6129"</definedName>
    <definedName function="false" hidden="true" name="IQ_NON_PERF_LOANS_7YR_ANN_GROWTH" vbProcedure="false">"c823"</definedName>
    <definedName function="false" hidden="true" name="IQ_NON_PERF_LOANS_TOTAL_ASSETS" vbProcedure="false">"c824"</definedName>
    <definedName function="false" hidden="true" name="IQ_NON_PERF_LOANS_TOTAL_LOANS" vbProcedure="false">"c825"</definedName>
    <definedName function="false" hidden="true" name="IQ_NORMAL_INC_AFTER" vbProcedure="false">"c1605"</definedName>
    <definedName function="false" hidden="true" name="IQ_NORMAL_INC_AVAIL" vbProcedure="false">"c1606"</definedName>
    <definedName function="false" hidden="true" name="IQ_NORMAL_INC_BEFORE" vbProcedure="false">"c1607"</definedName>
    <definedName function="false" hidden="true" name="IQ_NORM_EPS_ACT_OR_EST" vbProcedure="false">"c2249"</definedName>
    <definedName function="false" hidden="true" name="IQ_NORM_EPS_ACT_OR_EST_REUT" vbProcedure="false">"c5472"</definedName>
    <definedName function="false" hidden="true" name="IQ_NOTES_PAY" vbProcedure="false">"c1423"</definedName>
    <definedName function="false" hidden="true" name="IQ_NOW_ACCOUNT" vbProcedure="false">"c828"</definedName>
    <definedName function="false" hidden="true" name="IQ_NPPE" vbProcedure="false">"c829"</definedName>
    <definedName function="false" hidden="true" name="IQ_NPPE_10YR_ANN_CAGR" vbProcedure="false">"c6130"</definedName>
    <definedName function="false" hidden="true" name="IQ_NPPE_10YR_ANN_GROWTH" vbProcedure="false">"c830"</definedName>
    <definedName function="false" hidden="true" name="IQ_NPPE_1YR_ANN_GROWTH" vbProcedure="false">"c831"</definedName>
    <definedName function="false" hidden="true" name="IQ_NPPE_2YR_ANN_CAGR" vbProcedure="false">"c6131"</definedName>
    <definedName function="false" hidden="true" name="IQ_NPPE_2YR_ANN_GROWTH" vbProcedure="false">"c832"</definedName>
    <definedName function="false" hidden="true" name="IQ_NPPE_3YR_ANN_CAGR" vbProcedure="false">"c6132"</definedName>
    <definedName function="false" hidden="true" name="IQ_NPPE_3YR_ANN_GROWTH" vbProcedure="false">"c833"</definedName>
    <definedName function="false" hidden="true" name="IQ_NPPE_5YR_ANN_CAGR" vbProcedure="false">"c6133"</definedName>
    <definedName function="false" hidden="true" name="IQ_NPPE_5YR_ANN_GROWTH" vbProcedure="false">"c834"</definedName>
    <definedName function="false" hidden="true" name="IQ_NPPE_7YR_ANN_CAGR" vbProcedure="false">"c6134"</definedName>
    <definedName function="false" hidden="true" name="IQ_NPPE_7YR_ANN_GROWTH" vbProcedure="false">"c835"</definedName>
    <definedName function="false" hidden="true" name="IQ_NTM" vbProcedure="false">6000</definedName>
    <definedName function="false" hidden="true" name="IQ_NUKE" vbProcedure="false">"c836"</definedName>
    <definedName function="false" hidden="true" name="IQ_NUKE_CF" vbProcedure="false">"c837"</definedName>
    <definedName function="false" hidden="true" name="IQ_NUKE_CONTR" vbProcedure="false">"c838"</definedName>
    <definedName function="false" hidden="true" name="IQ_NUMBER_ADRHOLDERS" vbProcedure="false">"c1970"</definedName>
    <definedName function="false" hidden="true" name="IQ_NUMBER_DAYS" vbProcedure="false">"c1904"</definedName>
    <definedName function="false" hidden="true" name="IQ_NUMBER_SHAREHOLDERS" vbProcedure="false">"c1967"</definedName>
    <definedName function="false" hidden="true" name="IQ_NUMBER_SHAREHOLDERS_CLASSA" vbProcedure="false">"c1968"</definedName>
    <definedName function="false" hidden="true" name="IQ_NUMBER_SHAREHOLDERS_OTHER" vbProcedure="false">"c1969"</definedName>
    <definedName function="false" hidden="true" name="IQ_NUM_BRANCHES" vbProcedure="false">"c2088"</definedName>
    <definedName function="false" hidden="true" name="IQ_OCCUPY_EXP" vbProcedure="false">"c839"</definedName>
    <definedName function="false" hidden="true" name="IQ_OFFER_AMOUNT" vbProcedure="false">"c2152"</definedName>
    <definedName function="false" hidden="true" name="IQ_OFFER_COUPON" vbProcedure="false">"c2147"</definedName>
    <definedName function="false" hidden="true" name="IQ_OFFER_COUPON_TYPE" vbProcedure="false">"c2148"</definedName>
    <definedName function="false" hidden="true" name="IQ_OFFER_DATE" vbProcedure="false">"c2149"</definedName>
    <definedName function="false" hidden="true" name="IQ_OFFER_PRICE" vbProcedure="false">"c2150"</definedName>
    <definedName function="false" hidden="true" name="IQ_OFFER_YIELD" vbProcedure="false">"c2151"</definedName>
    <definedName function="false" hidden="true" name="IQ_OG_10DISC" vbProcedure="false">"c1998"</definedName>
    <definedName function="false" hidden="true" name="IQ_OG_10DISC_GAS" vbProcedure="false">"c2018"</definedName>
    <definedName function="false" hidden="true" name="IQ_OG_10DISC_OIL" vbProcedure="false">"c2008"</definedName>
    <definedName function="false" hidden="true" name="IQ_OG_ACQ_COST_PROVED" vbProcedure="false">"c1975"</definedName>
    <definedName function="false" hidden="true" name="IQ_OG_ACQ_COST_PROVED_GAS" vbProcedure="false">"c1987"</definedName>
    <definedName function="false" hidden="true" name="IQ_OG_ACQ_COST_PROVED_OIL" vbProcedure="false">"c1981"</definedName>
    <definedName function="false" hidden="true" name="IQ_OG_ACQ_COST_UNPROVED" vbProcedure="false">"c1976"</definedName>
    <definedName function="false" hidden="true" name="IQ_OG_ACQ_COST_UNPROVED_GAS" vbProcedure="false">"c1988"</definedName>
    <definedName function="false" hidden="true" name="IQ_OG_ACQ_COST_UNPROVED_OIL" vbProcedure="false">"c1982"</definedName>
    <definedName function="false" hidden="true" name="IQ_OG_AVG_DAILY_PROD_GAS" vbProcedure="false">"c2910"</definedName>
    <definedName function="false" hidden="true" name="IQ_OG_AVG_DAILY_PROD_NGL" vbProcedure="false">"c2911"</definedName>
    <definedName function="false" hidden="true" name="IQ_OG_AVG_DAILY_PROD_OIL" vbProcedure="false">"c2909"</definedName>
    <definedName function="false" hidden="true" name="IQ_OG_AVG_DAILY_SALES_VOL_EQ_INC_GAS" vbProcedure="false">"c5797"</definedName>
    <definedName function="false" hidden="true" name="IQ_OG_AVG_DAILY_SALES_VOL_EQ_INC_NGL" vbProcedure="false">"c5798"</definedName>
    <definedName function="false" hidden="true" name="IQ_OG_AVG_DAILY_SALES_VOL_EQ_INC_OIL" vbProcedure="false">"c5796"</definedName>
    <definedName function="false" hidden="true" name="IQ_OG_CLOSE_BALANCE_GAS" vbProcedure="false">"c2049"</definedName>
    <definedName function="false" hidden="true" name="IQ_OG_CLOSE_BALANCE_NGL" vbProcedure="false">"c2920"</definedName>
    <definedName function="false" hidden="true" name="IQ_OG_CLOSE_BALANCE_OIL" vbProcedure="false">"c2037"</definedName>
    <definedName function="false" hidden="true" name="IQ_OG_DCF_BEFORE_TAXES" vbProcedure="false">"c2023"</definedName>
    <definedName function="false" hidden="true" name="IQ_OG_DCF_BEFORE_TAXES_GAS" vbProcedure="false">"c2025"</definedName>
    <definedName function="false" hidden="true" name="IQ_OG_DCF_BEFORE_TAXES_OIL" vbProcedure="false">"c2024"</definedName>
    <definedName function="false" hidden="true" name="IQ_OG_DEVELOPED_ACRE_GROSS_EQ_INC" vbProcedure="false">"c5802"</definedName>
    <definedName function="false" hidden="true" name="IQ_OG_DEVELOPED_ACRE_NET_EQ_INC" vbProcedure="false">"c5803"</definedName>
    <definedName function="false" hidden="true" name="IQ_OG_DEVELOPED_RESERVES_GAS" vbProcedure="false">"c2053"</definedName>
    <definedName function="false" hidden="true" name="IQ_OG_DEVELOPED_RESERVES_NGL" vbProcedure="false">"c2922"</definedName>
    <definedName function="false" hidden="true" name="IQ_OG_DEVELOPED_RESERVES_OIL" vbProcedure="false">"c2054"</definedName>
    <definedName function="false" hidden="true" name="IQ_OG_DEVELOPMENT_COSTS" vbProcedure="false">"c1978"</definedName>
    <definedName function="false" hidden="true" name="IQ_OG_DEVELOPMENT_COSTS_GAS" vbProcedure="false">"c1990"</definedName>
    <definedName function="false" hidden="true" name="IQ_OG_DEVELOPMENT_COSTS_OIL" vbProcedure="false">"c1984"</definedName>
    <definedName function="false" hidden="true" name="IQ_OG_EQUITY_DCF" vbProcedure="false">"c2002"</definedName>
    <definedName function="false" hidden="true" name="IQ_OG_EQUITY_DCF_GAS" vbProcedure="false">"c2022"</definedName>
    <definedName function="false" hidden="true" name="IQ_OG_EQUITY_DCF_OIL" vbProcedure="false">"c2012"</definedName>
    <definedName function="false" hidden="true" name="IQ_OG_EQUTY_RESERVES_GAS" vbProcedure="false">"c2050"</definedName>
    <definedName function="false" hidden="true" name="IQ_OG_EQUTY_RESERVES_NGL" vbProcedure="false">"c2921"</definedName>
    <definedName function="false" hidden="true" name="IQ_OG_EQUTY_RESERVES_OIL" vbProcedure="false">"c2038"</definedName>
    <definedName function="false" hidden="true" name="IQ_OG_EXPLORATION_COSTS" vbProcedure="false">"c1977"</definedName>
    <definedName function="false" hidden="true" name="IQ_OG_EXPLORATION_COSTS_GAS" vbProcedure="false">"c1989"</definedName>
    <definedName function="false" hidden="true" name="IQ_OG_EXPLORATION_COSTS_OIL" vbProcedure="false">"c1983"</definedName>
    <definedName function="false" hidden="true" name="IQ_OG_EXT_DISC_GAS" vbProcedure="false">"c2043"</definedName>
    <definedName function="false" hidden="true" name="IQ_OG_EXT_DISC_NGL" vbProcedure="false">"c2914"</definedName>
    <definedName function="false" hidden="true" name="IQ_OG_EXT_DISC_OIL" vbProcedure="false">"c2031"</definedName>
    <definedName function="false" hidden="true" name="IQ_OG_FUTURE_CASH_INFLOWS" vbProcedure="false">"c1993"</definedName>
    <definedName function="false" hidden="true" name="IQ_OG_FUTURE_CASH_INFLOWS_GAS" vbProcedure="false">"c2013"</definedName>
    <definedName function="false" hidden="true" name="IQ_OG_FUTURE_CASH_INFLOWS_OIL" vbProcedure="false">"c2003"</definedName>
    <definedName function="false" hidden="true" name="IQ_OG_FUTURE_DEVELOPMENT_COSTS" vbProcedure="false">"c1995"</definedName>
    <definedName function="false" hidden="true" name="IQ_OG_FUTURE_DEVELOPMENT_COSTS_GAS" vbProcedure="false">"c2015"</definedName>
    <definedName function="false" hidden="true" name="IQ_OG_FUTURE_DEVELOPMENT_COSTS_OIL" vbProcedure="false">"c2005"</definedName>
    <definedName function="false" hidden="true" name="IQ_OG_FUTURE_INC_TAXES" vbProcedure="false">"c1997"</definedName>
    <definedName function="false" hidden="true" name="IQ_OG_FUTURE_INC_TAXES_GAS" vbProcedure="false">"c2017"</definedName>
    <definedName function="false" hidden="true" name="IQ_OG_FUTURE_INC_TAXES_OIL" vbProcedure="false">"c2007"</definedName>
    <definedName function="false" hidden="true" name="IQ_OG_FUTURE_PRODUCTION_COSTS" vbProcedure="false">"c1994"</definedName>
    <definedName function="false" hidden="true" name="IQ_OG_FUTURE_PRODUCTION_COSTS_GAS" vbProcedure="false">"c2014"</definedName>
    <definedName function="false" hidden="true" name="IQ_OG_FUTURE_PRODUCTION_COSTS_OIL" vbProcedure="false">"c2004"</definedName>
    <definedName function="false" hidden="true" name="IQ_OG_GAS_PRICE_HEDGED" vbProcedure="false">"c2056"</definedName>
    <definedName function="false" hidden="true" name="IQ_OG_GAS_PRICE_UNHEDGED" vbProcedure="false">"c2058"</definedName>
    <definedName function="false" hidden="true" name="IQ_OG_IMPROVED_RECOVERY_GAS" vbProcedure="false">"c2044"</definedName>
    <definedName function="false" hidden="true" name="IQ_OG_IMPROVED_RECOVERY_NGL" vbProcedure="false">"c2915"</definedName>
    <definedName function="false" hidden="true" name="IQ_OG_IMPROVED_RECOVERY_OIL" vbProcedure="false">"c2032"</definedName>
    <definedName function="false" hidden="true" name="IQ_OG_LIQUID_GAS_PRICE_HEDGED" vbProcedure="false">"c2233"</definedName>
    <definedName function="false" hidden="true" name="IQ_OG_LIQUID_GAS_PRICE_UNHEDGED" vbProcedure="false">"c2234"</definedName>
    <definedName function="false" hidden="true" name="IQ_OG_NET_FUTURE_CASH_FLOWS" vbProcedure="false">"c1996"</definedName>
    <definedName function="false" hidden="true" name="IQ_OG_NET_FUTURE_CASH_FLOWS_GAS" vbProcedure="false">"c2016"</definedName>
    <definedName function="false" hidden="true" name="IQ_OG_NET_FUTURE_CASH_FLOWS_OIL" vbProcedure="false">"c2006"</definedName>
    <definedName function="false" hidden="true" name="IQ_OG_OIL_PRICE_HEDGED" vbProcedure="false">"c2055"</definedName>
    <definedName function="false" hidden="true" name="IQ_OG_OIL_PRICE_UNHEDGED" vbProcedure="false">"c2057"</definedName>
    <definedName function="false" hidden="true" name="IQ_OG_OPEN_BALANCE_GAS" vbProcedure="false">"c2041"</definedName>
    <definedName function="false" hidden="true" name="IQ_OG_OPEN_BALANCE_NGL" vbProcedure="false">"c2912"</definedName>
    <definedName function="false" hidden="true" name="IQ_OG_OPEN_BALANCE_OIL" vbProcedure="false">"c2029"</definedName>
    <definedName function="false" hidden="true" name="IQ_OG_OTHER_ADJ_FCF" vbProcedure="false">"c1999"</definedName>
    <definedName function="false" hidden="true" name="IQ_OG_OTHER_ADJ_FCF_GAS" vbProcedure="false">"c2019"</definedName>
    <definedName function="false" hidden="true" name="IQ_OG_OTHER_ADJ_FCF_OIL" vbProcedure="false">"c2009"</definedName>
    <definedName function="false" hidden="true" name="IQ_OG_OTHER_ADJ_GAS" vbProcedure="false">"c2048"</definedName>
    <definedName function="false" hidden="true" name="IQ_OG_OTHER_ADJ_NGL" vbProcedure="false">"c2919"</definedName>
    <definedName function="false" hidden="true" name="IQ_OG_OTHER_ADJ_OIL" vbProcedure="false">"c2036"</definedName>
    <definedName function="false" hidden="true" name="IQ_OG_OTHER_COSTS" vbProcedure="false">"c1979"</definedName>
    <definedName function="false" hidden="true" name="IQ_OG_OTHER_COSTS_GAS" vbProcedure="false">"c1991"</definedName>
    <definedName function="false" hidden="true" name="IQ_OG_OTHER_COSTS_OIL" vbProcedure="false">"c1985"</definedName>
    <definedName function="false" hidden="true" name="IQ_OG_PRODUCTION_GAS" vbProcedure="false">"c2047"</definedName>
    <definedName function="false" hidden="true" name="IQ_OG_PRODUCTION_NGL" vbProcedure="false">"c2918"</definedName>
    <definedName function="false" hidden="true" name="IQ_OG_PRODUCTION_OIL" vbProcedure="false">"c2035"</definedName>
    <definedName function="false" hidden="true" name="IQ_OG_PURCHASES_GAS" vbProcedure="false">"c2045"</definedName>
    <definedName function="false" hidden="true" name="IQ_OG_PURCHASES_NGL" vbProcedure="false">"c2916"</definedName>
    <definedName function="false" hidden="true" name="IQ_OG_PURCHASES_OIL" vbProcedure="false">"c2033"</definedName>
    <definedName function="false" hidden="true" name="IQ_OG_RESERVE_REPLACEMENT_RATIO" vbProcedure="false">"c5799"</definedName>
    <definedName function="false" hidden="true" name="IQ_OG_REVISIONS_GAS" vbProcedure="false">"c2042"</definedName>
    <definedName function="false" hidden="true" name="IQ_OG_REVISIONS_NGL" vbProcedure="false">"c2913"</definedName>
    <definedName function="false" hidden="true" name="IQ_OG_REVISIONS_OIL" vbProcedure="false">"c2030"</definedName>
    <definedName function="false" hidden="true" name="IQ_OG_SALES_IN_PLACE_GAS" vbProcedure="false">"c2046"</definedName>
    <definedName function="false" hidden="true" name="IQ_OG_SALES_IN_PLACE_NGL" vbProcedure="false">"c2917"</definedName>
    <definedName function="false" hidden="true" name="IQ_OG_SALES_IN_PLACE_OIL" vbProcedure="false">"c2034"</definedName>
    <definedName function="false" hidden="true" name="IQ_OG_SALES_VOL_EQ_INC_GAS" vbProcedure="false">"c5794"</definedName>
    <definedName function="false" hidden="true" name="IQ_OG_SALES_VOL_EQ_INC_NGL" vbProcedure="false">"c5795"</definedName>
    <definedName function="false" hidden="true" name="IQ_OG_SALES_VOL_EQ_INC_OIL" vbProcedure="false">"c5793"</definedName>
    <definedName function="false" hidden="true" name="IQ_OG_STANDARDIZED_DCF" vbProcedure="false">"c2000"</definedName>
    <definedName function="false" hidden="true" name="IQ_OG_STANDARDIZED_DCF_GAS" vbProcedure="false">"c2020"</definedName>
    <definedName function="false" hidden="true" name="IQ_OG_STANDARDIZED_DCF_HEDGED" vbProcedure="false">"c2001"</definedName>
    <definedName function="false" hidden="true" name="IQ_OG_STANDARDIZED_DCF_HEDGED_GAS" vbProcedure="false">"c2021"</definedName>
    <definedName function="false" hidden="true" name="IQ_OG_STANDARDIZED_DCF_HEDGED_OIL" vbProcedure="false">"c2011"</definedName>
    <definedName function="false" hidden="true" name="IQ_OG_STANDARDIZED_DCF_OIL" vbProcedure="false">"c2010"</definedName>
    <definedName function="false" hidden="true" name="IQ_OG_TAXES" vbProcedure="false">"c2026"</definedName>
    <definedName function="false" hidden="true" name="IQ_OG_TAXES_GAS" vbProcedure="false">"c2028"</definedName>
    <definedName function="false" hidden="true" name="IQ_OG_TAXES_OIL" vbProcedure="false">"c2027"</definedName>
    <definedName function="false" hidden="true" name="IQ_OG_TOTAL_COSTS" vbProcedure="false">"c1980"</definedName>
    <definedName function="false" hidden="true" name="IQ_OG_TOTAL_COSTS_GAS" vbProcedure="false">"c1992"</definedName>
    <definedName function="false" hidden="true" name="IQ_OG_TOTAL_COSTS_OIL" vbProcedure="false">"c1986"</definedName>
    <definedName function="false" hidden="true" name="IQ_OG_TOTAL_EST_PROVED_RESERVES_GAS" vbProcedure="false">"c2052"</definedName>
    <definedName function="false" hidden="true" name="IQ_OG_TOTAL_GAS_PRODUCTION" vbProcedure="false">"c2060"</definedName>
    <definedName function="false" hidden="true" name="IQ_OG_TOTAL_LIQUID_GAS_PRODUCTION" vbProcedure="false">"c2235"</definedName>
    <definedName function="false" hidden="true" name="IQ_OG_TOTAL_OIL_PRODUCTION" vbProcedure="false">"c2059"</definedName>
    <definedName function="false" hidden="true" name="IQ_OG_TOTAL_OIL_PRODUCTON" vbProcedure="false">"c2059"</definedName>
    <definedName function="false" hidden="true" name="IQ_OG_UNDEVELOPED_ACRE_GROSS_EQ_INC" vbProcedure="false">"c5800"</definedName>
    <definedName function="false" hidden="true" name="IQ_OG_UNDEVELOPED_ACRE_NET_EQ_INC" vbProcedure="false">"c5801"</definedName>
    <definedName function="false" hidden="true" name="IQ_OG_UNDEVELOPED_RESERVES_GAS" vbProcedure="false">"c2051"</definedName>
    <definedName function="false" hidden="true" name="IQ_OG_UNDEVELOPED_RESERVES_NGL" vbProcedure="false">"c2923"</definedName>
    <definedName function="false" hidden="true" name="IQ_OG_UNDEVELOPED_RESERVES_OIL" vbProcedure="false">"c2039"</definedName>
    <definedName function="false" hidden="true" name="IQ_OIL_IMPAIR" vbProcedure="false">"c840"</definedName>
    <definedName function="false" hidden="true" name="IQ_OL_COMM_AFTER_FIVE" vbProcedure="false">"c841"</definedName>
    <definedName function="false" hidden="true" name="IQ_OL_COMM_CY" vbProcedure="false">"c842"</definedName>
    <definedName function="false" hidden="true" name="IQ_OL_COMM_CY1" vbProcedure="false">"c843"</definedName>
    <definedName function="false" hidden="true" name="IQ_OL_COMM_CY2" vbProcedure="false">"c844"</definedName>
    <definedName function="false" hidden="true" name="IQ_OL_COMM_CY3" vbProcedure="false">"c845"</definedName>
    <definedName function="false" hidden="true" name="IQ_OL_COMM_CY4" vbProcedure="false">"c846"</definedName>
    <definedName function="false" hidden="true" name="IQ_OL_COMM_NEXT_FIVE" vbProcedure="false">"c847"</definedName>
    <definedName function="false" hidden="true" name="IQ_OPEB_ACCRUED_LIAB" vbProcedure="false">"c3308"</definedName>
    <definedName function="false" hidden="true" name="IQ_OPEB_ACCRUED_LIAB_DOM" vbProcedure="false">"c3306"</definedName>
    <definedName function="false" hidden="true" name="IQ_OPEB_ACCRUED_LIAB_FOREIGN" vbProcedure="false">"c3307"</definedName>
    <definedName function="false" hidden="true" name="IQ_OPEB_ACCUM_OTHER_CI" vbProcedure="false">"c3314"</definedName>
    <definedName function="false" hidden="true" name="IQ_OPEB_ACCUM_OTHER_CI_DOM" vbProcedure="false">"c3312"</definedName>
    <definedName function="false" hidden="true" name="IQ_OPEB_ACCUM_OTHER_CI_FOREIGN" vbProcedure="false">"c3313"</definedName>
    <definedName function="false" hidden="true" name="IQ_OPEB_ACT_NEXT" vbProcedure="false">"c5774"</definedName>
    <definedName function="false" hidden="true" name="IQ_OPEB_ACT_NEXT_DOM" vbProcedure="false">"c5772"</definedName>
    <definedName function="false" hidden="true" name="IQ_OPEB_ACT_NEXT_FOREIGN" vbProcedure="false">"c5773"</definedName>
    <definedName function="false" hidden="true" name="IQ_OPEB_AMT_RECOG_NEXT" vbProcedure="false">"c5783"</definedName>
    <definedName function="false" hidden="true" name="IQ_OPEB_AMT_RECOG_NEXT_DOM" vbProcedure="false">"c5781"</definedName>
    <definedName function="false" hidden="true" name="IQ_OPEB_AMT_RECOG_NEXT_FOREIGN" vbProcedure="false">"c5782"</definedName>
    <definedName function="false" hidden="true" name="IQ_OPEB_ASSETS" vbProcedure="false">"c3356"</definedName>
    <definedName function="false" hidden="true" name="IQ_OPEB_ASSETS_ACQ" vbProcedure="false">"c3347"</definedName>
    <definedName function="false" hidden="true" name="IQ_OPEB_ASSETS_ACQ_DOM" vbProcedure="false">"c3345"</definedName>
    <definedName function="false" hidden="true" name="IQ_OPEB_ASSETS_ACQ_FOREIGN" vbProcedure="false">"c3346"</definedName>
    <definedName function="false" hidden="true" name="IQ_OPEB_ASSETS_ACTUAL_RETURN" vbProcedure="false">"c3332"</definedName>
    <definedName function="false" hidden="true" name="IQ_OPEB_ASSETS_ACTUAL_RETURN_DOM" vbProcedure="false">"c3330"</definedName>
    <definedName function="false" hidden="true" name="IQ_OPEB_ASSETS_ACTUAL_RETURN_FOREIGN" vbProcedure="false">"c3331"</definedName>
    <definedName function="false" hidden="true" name="IQ_OPEB_ASSETS_BEG" vbProcedure="false">"c3329"</definedName>
    <definedName function="false" hidden="true" name="IQ_OPEB_ASSETS_BEG_DOM" vbProcedure="false">"c3327"</definedName>
    <definedName function="false" hidden="true" name="IQ_OPEB_ASSETS_BEG_FOREIGN" vbProcedure="false">"c3328"</definedName>
    <definedName function="false" hidden="true" name="IQ_OPEB_ASSETS_BENEFITS_PAID" vbProcedure="false">"c3341"</definedName>
    <definedName function="false" hidden="true" name="IQ_OPEB_ASSETS_BENEFITS_PAID_DOM" vbProcedure="false">"c3339"</definedName>
    <definedName function="false" hidden="true" name="IQ_OPEB_ASSETS_BENEFITS_PAID_FOREIGN" vbProcedure="false">"c3340"</definedName>
    <definedName function="false" hidden="true" name="IQ_OPEB_ASSETS_CURTAIL" vbProcedure="false">"c3350"</definedName>
    <definedName function="false" hidden="true" name="IQ_OPEB_ASSETS_CURTAIL_DOM" vbProcedure="false">"c3348"</definedName>
    <definedName function="false" hidden="true" name="IQ_OPEB_ASSETS_CURTAIL_FOREIGN" vbProcedure="false">"c3349"</definedName>
    <definedName function="false" hidden="true" name="IQ_OPEB_ASSETS_DOM" vbProcedure="false">"c3354"</definedName>
    <definedName function="false" hidden="true" name="IQ_OPEB_ASSETS_EMPLOYER_CONTRIBUTIONS" vbProcedure="false">"c3335"</definedName>
    <definedName function="false" hidden="true" name="IQ_OPEB_ASSETS_EMPLOYER_CONTRIBUTIONS_DOM" vbProcedure="false">"c3333"</definedName>
    <definedName function="false" hidden="true" name="IQ_OPEB_ASSETS_EMPLOYER_CONTRIBUTIONS_FOREIGN" vbProcedure="false">"c3334"</definedName>
    <definedName function="false" hidden="true" name="IQ_OPEB_ASSETS_FOREIGN" vbProcedure="false">"c3355"</definedName>
    <definedName function="false" hidden="true" name="IQ_OPEB_ASSETS_FX_ADJ" vbProcedure="false">"c3344"</definedName>
    <definedName function="false" hidden="true" name="IQ_OPEB_ASSETS_FX_ADJ_DOM" vbProcedure="false">"c3342"</definedName>
    <definedName function="false" hidden="true" name="IQ_OPEB_ASSETS_FX_ADJ_FOREIGN" vbProcedure="false">"c3343"</definedName>
    <definedName function="false" hidden="true" name="IQ_OPEB_ASSETS_OTHER_PLAN_ADJ" vbProcedure="false">"c3353"</definedName>
    <definedName function="false" hidden="true" name="IQ_OPEB_ASSETS_OTHER_PLAN_ADJ_DOM" vbProcedure="false">"c3351"</definedName>
    <definedName function="false" hidden="true" name="IQ_OPEB_ASSETS_OTHER_PLAN_ADJ_FOREIGN" vbProcedure="false">"c3352"</definedName>
    <definedName function="false" hidden="true" name="IQ_OPEB_ASSETS_PARTICIP_CONTRIBUTIONS" vbProcedure="false">"c3338"</definedName>
    <definedName function="false" hidden="true" name="IQ_OPEB_ASSETS_PARTICIP_CONTRIBUTIONS_DOM" vbProcedure="false">"c3336"</definedName>
    <definedName function="false" hidden="true" name="IQ_OPEB_ASSETS_PARTICIP_CONTRIBUTIONS_FOREIGN" vbProcedure="false">"c3337"</definedName>
    <definedName function="false" hidden="true" name="IQ_OPEB_BENEFIT_INFO_DATE" vbProcedure="false">"c3410"</definedName>
    <definedName function="false" hidden="true" name="IQ_OPEB_BENEFIT_INFO_DATE_DOM" vbProcedure="false">"c3408"</definedName>
    <definedName function="false" hidden="true" name="IQ_OPEB_BENEFIT_INFO_DATE_FOREIGN" vbProcedure="false">"c3409"</definedName>
    <definedName function="false" hidden="true" name="IQ_OPEB_BREAKDOWN_EQ" vbProcedure="false">"c3275"</definedName>
    <definedName function="false" hidden="true" name="IQ_OPEB_BREAKDOWN_EQ_DOM" vbProcedure="false">"c3273"</definedName>
    <definedName function="false" hidden="true" name="IQ_OPEB_BREAKDOWN_EQ_FOREIGN" vbProcedure="false">"c3274"</definedName>
    <definedName function="false" hidden="true" name="IQ_OPEB_BREAKDOWN_FI" vbProcedure="false">"c3278"</definedName>
    <definedName function="false" hidden="true" name="IQ_OPEB_BREAKDOWN_FI_DOM" vbProcedure="false">"c3276"</definedName>
    <definedName function="false" hidden="true" name="IQ_OPEB_BREAKDOWN_FI_FOREIGN" vbProcedure="false">"c3277"</definedName>
    <definedName function="false" hidden="true" name="IQ_OPEB_BREAKDOWN_OTHER" vbProcedure="false">"c3284"</definedName>
    <definedName function="false" hidden="true" name="IQ_OPEB_BREAKDOWN_OTHER_DOM" vbProcedure="false">"c3282"</definedName>
    <definedName function="false" hidden="true" name="IQ_OPEB_BREAKDOWN_OTHER_FOREIGN" vbProcedure="false">"c3283"</definedName>
    <definedName function="false" hidden="true" name="IQ_OPEB_BREAKDOWN_PCT_EQ" vbProcedure="false">"c3263"</definedName>
    <definedName function="false" hidden="true" name="IQ_OPEB_BREAKDOWN_PCT_EQ_DOM" vbProcedure="false">"c3261"</definedName>
    <definedName function="false" hidden="true" name="IQ_OPEB_BREAKDOWN_PCT_EQ_FOREIGN" vbProcedure="false">"c3262"</definedName>
    <definedName function="false" hidden="true" name="IQ_OPEB_BREAKDOWN_PCT_FI" vbProcedure="false">"c3266"</definedName>
    <definedName function="false" hidden="true" name="IQ_OPEB_BREAKDOWN_PCT_FI_DOM" vbProcedure="false">"c3264"</definedName>
    <definedName function="false" hidden="true" name="IQ_OPEB_BREAKDOWN_PCT_FI_FOREIGN" vbProcedure="false">"c3265"</definedName>
    <definedName function="false" hidden="true" name="IQ_OPEB_BREAKDOWN_PCT_OTHER" vbProcedure="false">"c3272"</definedName>
    <definedName function="false" hidden="true" name="IQ_OPEB_BREAKDOWN_PCT_OTHER_DOM" vbProcedure="false">"c3270"</definedName>
    <definedName function="false" hidden="true" name="IQ_OPEB_BREAKDOWN_PCT_OTHER_FOREIGN" vbProcedure="false">"c3271"</definedName>
    <definedName function="false" hidden="true" name="IQ_OPEB_BREAKDOWN_PCT_RE" vbProcedure="false">"c3269"</definedName>
    <definedName function="false" hidden="true" name="IQ_OPEB_BREAKDOWN_PCT_RE_DOM" vbProcedure="false">"c3267"</definedName>
    <definedName function="false" hidden="true" name="IQ_OPEB_BREAKDOWN_PCT_RE_FOREIGN" vbProcedure="false">"c3268"</definedName>
    <definedName function="false" hidden="true" name="IQ_OPEB_BREAKDOWN_RE" vbProcedure="false">"c3281"</definedName>
    <definedName function="false" hidden="true" name="IQ_OPEB_BREAKDOWN_RE_DOM" vbProcedure="false">"c3279"</definedName>
    <definedName function="false" hidden="true" name="IQ_OPEB_BREAKDOWN_RE_FOREIGN" vbProcedure="false">"c3280"</definedName>
    <definedName function="false" hidden="true" name="IQ_OPEB_CI_ACT" vbProcedure="false">"c5759"</definedName>
    <definedName function="false" hidden="true" name="IQ_OPEB_CI_ACT_DOM" vbProcedure="false">"c5757"</definedName>
    <definedName function="false" hidden="true" name="IQ_OPEB_CI_ACT_FOREIGN" vbProcedure="false">"c5758"</definedName>
    <definedName function="false" hidden="true" name="IQ_OPEB_CI_NET_AMT_RECOG" vbProcedure="false">"c5771"</definedName>
    <definedName function="false" hidden="true" name="IQ_OPEB_CI_NET_AMT_RECOG_DOM" vbProcedure="false">"c5769"</definedName>
    <definedName function="false" hidden="true" name="IQ_OPEB_CI_NET_AMT_RECOG_FOREIGN" vbProcedure="false">"c5770"</definedName>
    <definedName function="false" hidden="true" name="IQ_OPEB_CI_OTHER_MISC_ADJ" vbProcedure="false">"c5768"</definedName>
    <definedName function="false" hidden="true" name="IQ_OPEB_CI_OTHER_MISC_ADJ_DOM" vbProcedure="false">"c5766"</definedName>
    <definedName function="false" hidden="true" name="IQ_OPEB_CI_OTHER_MISC_ADJ_FOREIGN" vbProcedure="false">"c5767"</definedName>
    <definedName function="false" hidden="true" name="IQ_OPEB_CI_PRIOR_SERVICE" vbProcedure="false">"c5762"</definedName>
    <definedName function="false" hidden="true" name="IQ_OPEB_CI_PRIOR_SERVICE_DOM" vbProcedure="false">"c5760"</definedName>
    <definedName function="false" hidden="true" name="IQ_OPEB_CI_PRIOR_SERVICE_FOREIGN" vbProcedure="false">"c5761"</definedName>
    <definedName function="false" hidden="true" name="IQ_OPEB_CI_TRANSITION" vbProcedure="false">"c5765"</definedName>
    <definedName function="false" hidden="true" name="IQ_OPEB_CI_TRANSITION_DOM" vbProcedure="false">"c5763"</definedName>
    <definedName function="false" hidden="true" name="IQ_OPEB_CI_TRANSITION_FOREIGN" vbProcedure="false">"c5764"</definedName>
    <definedName function="false" hidden="true" name="IQ_OPEB_CL" vbProcedure="false">"c5789"</definedName>
    <definedName function="false" hidden="true" name="IQ_OPEB_CL_DOM" vbProcedure="false">"c5787"</definedName>
    <definedName function="false" hidden="true" name="IQ_OPEB_CL_FOREIGN" vbProcedure="false">"c5788"</definedName>
    <definedName function="false" hidden="true" name="IQ_OPEB_DECREASE_EFFECT_PBO" vbProcedure="false">"c3458"</definedName>
    <definedName function="false" hidden="true" name="IQ_OPEB_DECREASE_EFFECT_PBO_DOM" vbProcedure="false">"c3456"</definedName>
    <definedName function="false" hidden="true" name="IQ_OPEB_DECREASE_EFFECT_PBO_FOREIGN" vbProcedure="false">"c3457"</definedName>
    <definedName function="false" hidden="true" name="IQ_OPEB_DECREASE_EFFECT_SERVICE_INT_COST" vbProcedure="false">"c3455"</definedName>
    <definedName function="false" hidden="true" name="IQ_OPEB_DECREASE_EFFECT_SERVICE_INT_COST_DOM" vbProcedure="false">"c3453"</definedName>
    <definedName function="false" hidden="true" name="IQ_OPEB_DECREASE_EFFECT_SERVICE_INT_COST_FOREIGN" vbProcedure="false">"c3454"</definedName>
    <definedName function="false" hidden="true" name="IQ_OPEB_DISC_RATE_MAX" vbProcedure="false">"c3422"</definedName>
    <definedName function="false" hidden="true" name="IQ_OPEB_DISC_RATE_MAX_DOM" vbProcedure="false">"c3420"</definedName>
    <definedName function="false" hidden="true" name="IQ_OPEB_DISC_RATE_MAX_FOREIGN" vbProcedure="false">"c3421"</definedName>
    <definedName function="false" hidden="true" name="IQ_OPEB_DISC_RATE_MIN" vbProcedure="false">"c3419"</definedName>
    <definedName function="false" hidden="true" name="IQ_OPEB_DISC_RATE_MIN_DOM" vbProcedure="false">"c3417"</definedName>
    <definedName function="false" hidden="true" name="IQ_OPEB_DISC_RATE_MIN_FOREIGN" vbProcedure="false">"c3418"</definedName>
    <definedName function="false" hidden="true" name="IQ_OPEB_EST_BENEFIT_1YR" vbProcedure="false">"c3287"</definedName>
    <definedName function="false" hidden="true" name="IQ_OPEB_EST_BENEFIT_1YR_DOM" vbProcedure="false">"c3285"</definedName>
    <definedName function="false" hidden="true" name="IQ_OPEB_EST_BENEFIT_1YR_FOREIGN" vbProcedure="false">"c3286"</definedName>
    <definedName function="false" hidden="true" name="IQ_OPEB_EST_BENEFIT_2YR" vbProcedure="false">"c3290"</definedName>
    <definedName function="false" hidden="true" name="IQ_OPEB_EST_BENEFIT_2YR_DOM" vbProcedure="false">"c3288"</definedName>
    <definedName function="false" hidden="true" name="IQ_OPEB_EST_BENEFIT_2YR_FOREIGN" vbProcedure="false">"c3289"</definedName>
    <definedName function="false" hidden="true" name="IQ_OPEB_EST_BENEFIT_3YR" vbProcedure="false">"c3293"</definedName>
    <definedName function="false" hidden="true" name="IQ_OPEB_EST_BENEFIT_3YR_DOM" vbProcedure="false">"c3291"</definedName>
    <definedName function="false" hidden="true" name="IQ_OPEB_EST_BENEFIT_3YR_FOREIGN" vbProcedure="false">"c3292"</definedName>
    <definedName function="false" hidden="true" name="IQ_OPEB_EST_BENEFIT_4YR" vbProcedure="false">"c3296"</definedName>
    <definedName function="false" hidden="true" name="IQ_OPEB_EST_BENEFIT_4YR_DOM" vbProcedure="false">"c3294"</definedName>
    <definedName function="false" hidden="true" name="IQ_OPEB_EST_BENEFIT_4YR_FOREIGN" vbProcedure="false">"c3295"</definedName>
    <definedName function="false" hidden="true" name="IQ_OPEB_EST_BENEFIT_5YR" vbProcedure="false">"c3299"</definedName>
    <definedName function="false" hidden="true" name="IQ_OPEB_EST_BENEFIT_5YR_DOM" vbProcedure="false">"c3297"</definedName>
    <definedName function="false" hidden="true" name="IQ_OPEB_EST_BENEFIT_5YR_FOREIGN" vbProcedure="false">"c3298"</definedName>
    <definedName function="false" hidden="true" name="IQ_OPEB_EST_BENEFIT_AFTER5" vbProcedure="false">"c3302"</definedName>
    <definedName function="false" hidden="true" name="IQ_OPEB_EST_BENEFIT_AFTER5_DOM" vbProcedure="false">"c3300"</definedName>
    <definedName function="false" hidden="true" name="IQ_OPEB_EST_BENEFIT_AFTER5_FOREIGN" vbProcedure="false">"c3301"</definedName>
    <definedName function="false" hidden="true" name="IQ_OPEB_EXP_RATE_RETURN_MAX" vbProcedure="false">"c3434"</definedName>
    <definedName function="false" hidden="true" name="IQ_OPEB_EXP_RATE_RETURN_MAX_DOM" vbProcedure="false">"c3432"</definedName>
    <definedName function="false" hidden="true" name="IQ_OPEB_EXP_RATE_RETURN_MAX_FOREIGN" vbProcedure="false">"c3433"</definedName>
    <definedName function="false" hidden="true" name="IQ_OPEB_EXP_RATE_RETURN_MIN" vbProcedure="false">"c3431"</definedName>
    <definedName function="false" hidden="true" name="IQ_OPEB_EXP_RATE_RETURN_MIN_DOM" vbProcedure="false">"c3429"</definedName>
    <definedName function="false" hidden="true" name="IQ_OPEB_EXP_RATE_RETURN_MIN_FOREIGN" vbProcedure="false">"c3430"</definedName>
    <definedName function="false" hidden="true" name="IQ_OPEB_EXP_RETURN" vbProcedure="false">"c3398"</definedName>
    <definedName function="false" hidden="true" name="IQ_OPEB_EXP_RETURN_DOM" vbProcedure="false">"c3396"</definedName>
    <definedName function="false" hidden="true" name="IQ_OPEB_EXP_RETURN_FOREIGN" vbProcedure="false">"c3397"</definedName>
    <definedName function="false" hidden="true" name="IQ_OPEB_HEALTH_COST_TREND_INITIAL" vbProcedure="false">"c3413"</definedName>
    <definedName function="false" hidden="true" name="IQ_OPEB_HEALTH_COST_TREND_INITIAL_DOM" vbProcedure="false">"c3411"</definedName>
    <definedName function="false" hidden="true" name="IQ_OPEB_HEALTH_COST_TREND_INITIAL_FOREIGN" vbProcedure="false">"c3412"</definedName>
    <definedName function="false" hidden="true" name="IQ_OPEB_HEALTH_COST_TREND_ULTIMATE" vbProcedure="false">"c3416"</definedName>
    <definedName function="false" hidden="true" name="IQ_OPEB_HEALTH_COST_TREND_ULTIMATE_DOM" vbProcedure="false">"c3414"</definedName>
    <definedName function="false" hidden="true" name="IQ_OPEB_HEALTH_COST_TREND_ULTIMATE_FOREIGN" vbProcedure="false">"c3415"</definedName>
    <definedName function="false" hidden="true" name="IQ_OPEB_INCREASE_EFFECT_PBO" vbProcedure="false">"c3452"</definedName>
    <definedName function="false" hidden="true" name="IQ_OPEB_INCREASE_EFFECT_PBO_DOM" vbProcedure="false">"c3450"</definedName>
    <definedName function="false" hidden="true" name="IQ_OPEB_INCREASE_EFFECT_PBO_FOREIGN" vbProcedure="false">"c3451"</definedName>
    <definedName function="false" hidden="true" name="IQ_OPEB_INCREASE_EFFECT_SERVICE_INT_COST" vbProcedure="false">"c3449"</definedName>
    <definedName function="false" hidden="true" name="IQ_OPEB_INCREASE_EFFECT_SERVICE_INT_COST_DOM" vbProcedure="false">"c3447"</definedName>
    <definedName function="false" hidden="true" name="IQ_OPEB_INCREASE_EFFECT_SERVICE_INT_COST_FOREIGN" vbProcedure="false">"c3448"</definedName>
    <definedName function="false" hidden="true" name="IQ_OPEB_INTAN_ASSETS" vbProcedure="false">"c3311"</definedName>
    <definedName function="false" hidden="true" name="IQ_OPEB_INTAN_ASSETS_DOM" vbProcedure="false">"c3309"</definedName>
    <definedName function="false" hidden="true" name="IQ_OPEB_INTAN_ASSETS_FOREIGN" vbProcedure="false">"c3310"</definedName>
    <definedName function="false" hidden="true" name="IQ_OPEB_INTEREST_COST" vbProcedure="false">"c3395"</definedName>
    <definedName function="false" hidden="true" name="IQ_OPEB_INTEREST_COST_DOM" vbProcedure="false">"c3393"</definedName>
    <definedName function="false" hidden="true" name="IQ_OPEB_INTEREST_COST_FOREIGN" vbProcedure="false">"c3394"</definedName>
    <definedName function="false" hidden="true" name="IQ_OPEB_LT_ASSETS" vbProcedure="false">"c5786"</definedName>
    <definedName function="false" hidden="true" name="IQ_OPEB_LT_ASSETS_DOM" vbProcedure="false">"c5784"</definedName>
    <definedName function="false" hidden="true" name="IQ_OPEB_LT_ASSETS_FOREIGN" vbProcedure="false">"c5785"</definedName>
    <definedName function="false" hidden="true" name="IQ_OPEB_LT_LIAB" vbProcedure="false">"c5792"</definedName>
    <definedName function="false" hidden="true" name="IQ_OPEB_LT_LIAB_DOM" vbProcedure="false">"c5790"</definedName>
    <definedName function="false" hidden="true" name="IQ_OPEB_LT_LIAB_FOREIGN" vbProcedure="false">"c5791"</definedName>
    <definedName function="false" hidden="true" name="IQ_OPEB_NET_ASSET_RECOG" vbProcedure="false">"c3326"</definedName>
    <definedName function="false" hidden="true" name="IQ_OPEB_NET_ASSET_RECOG_DOM" vbProcedure="false">"c3324"</definedName>
    <definedName function="false" hidden="true" name="IQ_OPEB_NET_ASSET_RECOG_FOREIGN" vbProcedure="false">"c3325"</definedName>
    <definedName function="false" hidden="true" name="IQ_OPEB_OBLIGATION_ACCUMULATED" vbProcedure="false">"c3407"</definedName>
    <definedName function="false" hidden="true" name="IQ_OPEB_OBLIGATION_ACCUMULATED_DOM" vbProcedure="false">"c3405"</definedName>
    <definedName function="false" hidden="true" name="IQ_OPEB_OBLIGATION_ACCUMULATED_FOREIGN" vbProcedure="false">"c3406"</definedName>
    <definedName function="false" hidden="true" name="IQ_OPEB_OBLIGATION_ACQ" vbProcedure="false">"c3380"</definedName>
    <definedName function="false" hidden="true" name="IQ_OPEB_OBLIGATION_ACQ_DOM" vbProcedure="false">"c3378"</definedName>
    <definedName function="false" hidden="true" name="IQ_OPEB_OBLIGATION_ACQ_FOREIGN" vbProcedure="false">"c3379"</definedName>
    <definedName function="false" hidden="true" name="IQ_OPEB_OBLIGATION_ACTUARIAL_GAIN_LOSS" vbProcedure="false">"c3371"</definedName>
    <definedName function="false" hidden="true" name="IQ_OPEB_OBLIGATION_ACTUARIAL_GAIN_LOSS_DOM" vbProcedure="false">"c3369"</definedName>
    <definedName function="false" hidden="true" name="IQ_OPEB_OBLIGATION_ACTUARIAL_GAIN_LOSS_FOREIGN" vbProcedure="false">"c3370"</definedName>
    <definedName function="false" hidden="true" name="IQ_OPEB_OBLIGATION_BEG" vbProcedure="false">"c3359"</definedName>
    <definedName function="false" hidden="true" name="IQ_OPEB_OBLIGATION_BEG_DOM" vbProcedure="false">"c3357"</definedName>
    <definedName function="false" hidden="true" name="IQ_OPEB_OBLIGATION_BEG_FOREIGN" vbProcedure="false">"c3358"</definedName>
    <definedName function="false" hidden="true" name="IQ_OPEB_OBLIGATION_CURTAIL" vbProcedure="false">"c3383"</definedName>
    <definedName function="false" hidden="true" name="IQ_OPEB_OBLIGATION_CURTAIL_DOM" vbProcedure="false">"c3381"</definedName>
    <definedName function="false" hidden="true" name="IQ_OPEB_OBLIGATION_CURTAIL_FOREIGN" vbProcedure="false">"c3382"</definedName>
    <definedName function="false" hidden="true" name="IQ_OPEB_OBLIGATION_EMPLOYEE_CONTRIBUTIONS" vbProcedure="false">"c3368"</definedName>
    <definedName function="false" hidden="true" name="IQ_OPEB_OBLIGATION_EMPLOYEE_CONTRIBUTIONS_DOM" vbProcedure="false">"c3366"</definedName>
    <definedName function="false" hidden="true" name="IQ_OPEB_OBLIGATION_EMPLOYEE_CONTRIBUTIONS_FOREIGN" vbProcedure="false">"c3367"</definedName>
    <definedName function="false" hidden="true" name="IQ_OPEB_OBLIGATION_FX_ADJ" vbProcedure="false">"c3377"</definedName>
    <definedName function="false" hidden="true" name="IQ_OPEB_OBLIGATION_FX_ADJ_DOM" vbProcedure="false">"c3375"</definedName>
    <definedName function="false" hidden="true" name="IQ_OPEB_OBLIGATION_FX_ADJ_FOREIGN" vbProcedure="false">"c3376"</definedName>
    <definedName function="false" hidden="true" name="IQ_OPEB_OBLIGATION_INTEREST_COST" vbProcedure="false">"c3365"</definedName>
    <definedName function="false" hidden="true" name="IQ_OPEB_OBLIGATION_INTEREST_COST_DOM" vbProcedure="false">"c3363"</definedName>
    <definedName function="false" hidden="true" name="IQ_OPEB_OBLIGATION_INTEREST_COST_FOREIGN" vbProcedure="false">"c3364"</definedName>
    <definedName function="false" hidden="true" name="IQ_OPEB_OBLIGATION_OTHER_PLAN_ADJ" vbProcedure="false">"c3386"</definedName>
    <definedName function="false" hidden="true" name="IQ_OPEB_OBLIGATION_OTHER_PLAN_ADJ_DOM" vbProcedure="false">"c3384"</definedName>
    <definedName function="false" hidden="true" name="IQ_OPEB_OBLIGATION_OTHER_PLAN_ADJ_FOREIGN" vbProcedure="false">"c3385"</definedName>
    <definedName function="false" hidden="true" name="IQ_OPEB_OBLIGATION_PAID" vbProcedure="false">"c3374"</definedName>
    <definedName function="false" hidden="true" name="IQ_OPEB_OBLIGATION_PAID_DOM" vbProcedure="false">"c3372"</definedName>
    <definedName function="false" hidden="true" name="IQ_OPEB_OBLIGATION_PAID_FOREIGN" vbProcedure="false">"c3373"</definedName>
    <definedName function="false" hidden="true" name="IQ_OPEB_OBLIGATION_PROJECTED" vbProcedure="false">"c3389"</definedName>
    <definedName function="false" hidden="true" name="IQ_OPEB_OBLIGATION_PROJECTED_DOM" vbProcedure="false">"c3387"</definedName>
    <definedName function="false" hidden="true" name="IQ_OPEB_OBLIGATION_PROJECTED_FOREIGN" vbProcedure="false">"c3388"</definedName>
    <definedName function="false" hidden="true" name="IQ_OPEB_OBLIGATION_SERVICE_COST" vbProcedure="false">"c3362"</definedName>
    <definedName function="false" hidden="true" name="IQ_OPEB_OBLIGATION_SERVICE_COST_DOM" vbProcedure="false">"c3360"</definedName>
    <definedName function="false" hidden="true" name="IQ_OPEB_OBLIGATION_SERVICE_COST_FOREIGN" vbProcedure="false">"c3361"</definedName>
    <definedName function="false" hidden="true" name="IQ_OPEB_OTHER" vbProcedure="false">"c3317"</definedName>
    <definedName function="false" hidden="true" name="IQ_OPEB_OTHER_ADJ" vbProcedure="false">"c3323"</definedName>
    <definedName function="false" hidden="true" name="IQ_OPEB_OTHER_ADJ_DOM" vbProcedure="false">"c3321"</definedName>
    <definedName function="false" hidden="true" name="IQ_OPEB_OTHER_ADJ_FOREIGN" vbProcedure="false">"c3322"</definedName>
    <definedName function="false" hidden="true" name="IQ_OPEB_OTHER_COST" vbProcedure="false">"c3401"</definedName>
    <definedName function="false" hidden="true" name="IQ_OPEB_OTHER_COST_DOM" vbProcedure="false">"c3399"</definedName>
    <definedName function="false" hidden="true" name="IQ_OPEB_OTHER_COST_FOREIGN" vbProcedure="false">"c3400"</definedName>
    <definedName function="false" hidden="true" name="IQ_OPEB_OTHER_DOM" vbProcedure="false">"c3315"</definedName>
    <definedName function="false" hidden="true" name="IQ_OPEB_OTHER_FOREIGN" vbProcedure="false">"c3316"</definedName>
    <definedName function="false" hidden="true" name="IQ_OPEB_PBO_ASSUMED_RATE_RET_MAX" vbProcedure="false">"c3440"</definedName>
    <definedName function="false" hidden="true" name="IQ_OPEB_PBO_ASSUMED_RATE_RET_MAX_DOM" vbProcedure="false">"c3438"</definedName>
    <definedName function="false" hidden="true" name="IQ_OPEB_PBO_ASSUMED_RATE_RET_MAX_FOREIGN" vbProcedure="false">"c3439"</definedName>
    <definedName function="false" hidden="true" name="IQ_OPEB_PBO_ASSUMED_RATE_RET_MIN" vbProcedure="false">"c3437"</definedName>
    <definedName function="false" hidden="true" name="IQ_OPEB_PBO_ASSUMED_RATE_RET_MIN_DOM" vbProcedure="false">"c3435"</definedName>
    <definedName function="false" hidden="true" name="IQ_OPEB_PBO_ASSUMED_RATE_RET_MIN_FOREIGN" vbProcedure="false">"c3436"</definedName>
    <definedName function="false" hidden="true" name="IQ_OPEB_PBO_RATE_COMP_INCREASE_MAX" vbProcedure="false">"c3446"</definedName>
    <definedName function="false" hidden="true" name="IQ_OPEB_PBO_RATE_COMP_INCREASE_MAX_DOM" vbProcedure="false">"c3444"</definedName>
    <definedName function="false" hidden="true" name="IQ_OPEB_PBO_RATE_COMP_INCREASE_MAX_FOREIGN" vbProcedure="false">"c3445"</definedName>
    <definedName function="false" hidden="true" name="IQ_OPEB_PBO_RATE_COMP_INCREASE_MIN" vbProcedure="false">"c3443"</definedName>
    <definedName function="false" hidden="true" name="IQ_OPEB_PBO_RATE_COMP_INCREASE_MIN_DOM" vbProcedure="false">"c3441"</definedName>
    <definedName function="false" hidden="true" name="IQ_OPEB_PBO_RATE_COMP_INCREASE_MIN_FOREIGN" vbProcedure="false">"c3442"</definedName>
    <definedName function="false" hidden="true" name="IQ_OPEB_PREPAID_COST" vbProcedure="false">"c3305"</definedName>
    <definedName function="false" hidden="true" name="IQ_OPEB_PREPAID_COST_DOM" vbProcedure="false">"c3303"</definedName>
    <definedName function="false" hidden="true" name="IQ_OPEB_PREPAID_COST_FOREIGN" vbProcedure="false">"c3304"</definedName>
    <definedName function="false" hidden="true" name="IQ_OPEB_PRIOR_SERVICE_NEXT" vbProcedure="false">"c5777"</definedName>
    <definedName function="false" hidden="true" name="IQ_OPEB_PRIOR_SERVICE_NEXT_DOM" vbProcedure="false">"c5775"</definedName>
    <definedName function="false" hidden="true" name="IQ_OPEB_PRIOR_SERVICE_NEXT_FOREIGN" vbProcedure="false">"c5776"</definedName>
    <definedName function="false" hidden="true" name="IQ_OPEB_RATE_COMP_INCREASE_MAX" vbProcedure="false">"c3428"</definedName>
    <definedName function="false" hidden="true" name="IQ_OPEB_RATE_COMP_INCREASE_MAX_DOM" vbProcedure="false">"c3426"</definedName>
    <definedName function="false" hidden="true" name="IQ_OPEB_RATE_COMP_INCREASE_MAX_FOREIGN" vbProcedure="false">"c3427"</definedName>
    <definedName function="false" hidden="true" name="IQ_OPEB_RATE_COMP_INCREASE_MIN" vbProcedure="false">"c3425"</definedName>
    <definedName function="false" hidden="true" name="IQ_OPEB_RATE_COMP_INCREASE_MIN_DOM" vbProcedure="false">"c3423"</definedName>
    <definedName function="false" hidden="true" name="IQ_OPEB_RATE_COMP_INCREASE_MIN_FOREIGN" vbProcedure="false">"c3424"</definedName>
    <definedName function="false" hidden="true" name="IQ_OPEB_SERVICE_COST" vbProcedure="false">"c3392"</definedName>
    <definedName function="false" hidden="true" name="IQ_OPEB_SERVICE_COST_DOM" vbProcedure="false">"c3390"</definedName>
    <definedName function="false" hidden="true" name="IQ_OPEB_SERVICE_COST_FOREIGN" vbProcedure="false">"c3391"</definedName>
    <definedName function="false" hidden="true" name="IQ_OPEB_TOTAL_COST" vbProcedure="false">"c3404"</definedName>
    <definedName function="false" hidden="true" name="IQ_OPEB_TOTAL_COST_DOM" vbProcedure="false">"c3402"</definedName>
    <definedName function="false" hidden="true" name="IQ_OPEB_TOTAL_COST_FOREIGN" vbProcedure="false">"c3403"</definedName>
    <definedName function="false" hidden="true" name="IQ_OPEB_TRANSITION_NEXT" vbProcedure="false">"c5780"</definedName>
    <definedName function="false" hidden="true" name="IQ_OPEB_TRANSITION_NEXT_DOM" vbProcedure="false">"c5778"</definedName>
    <definedName function="false" hidden="true" name="IQ_OPEB_TRANSITION_NEXT_FOREIGN" vbProcedure="false">"c5779"</definedName>
    <definedName function="false" hidden="true" name="IQ_OPEB_UNRECOG_PRIOR" vbProcedure="false">"c3320"</definedName>
    <definedName function="false" hidden="true" name="IQ_OPEB_UNRECOG_PRIOR_DOM" vbProcedure="false">"c3318"</definedName>
    <definedName function="false" hidden="true" name="IQ_OPEB_UNRECOG_PRIOR_FOREIGN" vbProcedure="false">"c3319"</definedName>
    <definedName function="false" hidden="true" name="IQ_OPENPRICE" vbProcedure="false">"c848"</definedName>
    <definedName function="false" hidden="true" name="IQ_OPERATIONS_EXP" vbProcedure="false">"c855"</definedName>
    <definedName function="false" hidden="true" name="IQ_OPER_INC" vbProcedure="false">"c849"</definedName>
    <definedName function="false" hidden="true" name="IQ_OPER_INC_ACT_OR_EST" vbProcedure="false">"c2220"</definedName>
    <definedName function="false" hidden="true" name="IQ_OPER_INC_ACT_OR_EST_REUT" vbProcedure="false">"c5466"</definedName>
    <definedName function="false" hidden="true" name="IQ_OPER_INC_BR" vbProcedure="false">"c850"</definedName>
    <definedName function="false" hidden="true" name="IQ_OPER_INC_EST" vbProcedure="false">"c1688"</definedName>
    <definedName function="false" hidden="true" name="IQ_OPER_INC_EST_REUT" vbProcedure="false">"c5340"</definedName>
    <definedName function="false" hidden="true" name="IQ_OPER_INC_FIN" vbProcedure="false">"c851"</definedName>
    <definedName function="false" hidden="true" name="IQ_OPER_INC_HIGH_EST" vbProcedure="false">"c1690"</definedName>
    <definedName function="false" hidden="true" name="IQ_OPER_INC_HIGH_EST_REUT" vbProcedure="false">"c5342"</definedName>
    <definedName function="false" hidden="true" name="IQ_OPER_INC_INS" vbProcedure="false">"c852"</definedName>
    <definedName function="false" hidden="true" name="IQ_OPER_INC_LOW_EST" vbProcedure="false">"c1691"</definedName>
    <definedName function="false" hidden="true" name="IQ_OPER_INC_LOW_EST_REUT" vbProcedure="false">"c5343"</definedName>
    <definedName function="false" hidden="true" name="IQ_OPER_INC_MARGIN" vbProcedure="false">"c1448"</definedName>
    <definedName function="false" hidden="true" name="IQ_OPER_INC_MEDIAN_EST" vbProcedure="false">"c1689"</definedName>
    <definedName function="false" hidden="true" name="IQ_OPER_INC_MEDIAN_EST_REUT" vbProcedure="false">"c5341"</definedName>
    <definedName function="false" hidden="true" name="IQ_OPER_INC_NUM_EST" vbProcedure="false">"c1692"</definedName>
    <definedName function="false" hidden="true" name="IQ_OPER_INC_NUM_EST_REUT" vbProcedure="false">"c5344"</definedName>
    <definedName function="false" hidden="true" name="IQ_OPER_INC_RE" vbProcedure="false">"c6240"</definedName>
    <definedName function="false" hidden="true" name="IQ_OPER_INC_REIT" vbProcedure="false">"c853"</definedName>
    <definedName function="false" hidden="true" name="IQ_OPER_INC_STDDEV_EST" vbProcedure="false">"c1693"</definedName>
    <definedName function="false" hidden="true" name="IQ_OPER_INC_STDDEV_EST_REUT" vbProcedure="false">"c5345"</definedName>
    <definedName function="false" hidden="true" name="IQ_OPER_INC_UTI" vbProcedure="false">"c854"</definedName>
    <definedName function="false" hidden="true" name="IQ_OPTIONS_BEG_OS" vbProcedure="false">"c1572"</definedName>
    <definedName function="false" hidden="true" name="IQ_OPTIONS_CANCELLED" vbProcedure="false">"c856"</definedName>
    <definedName function="false" hidden="true" name="IQ_OPTIONS_END_OS" vbProcedure="false">"c1573"</definedName>
    <definedName function="false" hidden="true" name="IQ_OPTIONS_EXERCISABLE_END_OS" vbProcedure="false">"c5804"</definedName>
    <definedName function="false" hidden="true" name="IQ_OPTIONS_EXERCISED" vbProcedure="false">"c2116"</definedName>
    <definedName function="false" hidden="true" name="IQ_OPTIONS_GRANTED" vbProcedure="false">"c2673"</definedName>
    <definedName function="false" hidden="true" name="IQ_OPTIONS_ISSUED" vbProcedure="false">"c857"</definedName>
    <definedName function="false" hidden="true" name="IQ_OPTIONS_STRIKE_PRICE_BEG_OS" vbProcedure="false">"c5805"</definedName>
    <definedName function="false" hidden="true" name="IQ_OPTIONS_STRIKE_PRICE_CANCELLED" vbProcedure="false">"c5807"</definedName>
    <definedName function="false" hidden="true" name="IQ_OPTIONS_STRIKE_PRICE_EXERCISABLE" vbProcedure="false">"c5808"</definedName>
    <definedName function="false" hidden="true" name="IQ_OPTIONS_STRIKE_PRICE_EXERCISED" vbProcedure="false">"c5806"</definedName>
    <definedName function="false" hidden="true" name="IQ_OPTIONS_STRIKE_PRICE_GRANTED" vbProcedure="false">"c2678"</definedName>
    <definedName function="false" hidden="true" name="IQ_OPTIONS_STRIKE_PRICE_OS" vbProcedure="false">"c2677"</definedName>
    <definedName function="false" hidden="true" name="IQ_ORDER_BACKLOG" vbProcedure="false">"c2090"</definedName>
    <definedName function="false" hidden="true" name="IQ_OTHER_ADJUST_GROSS_LOANS" vbProcedure="false">"c859"</definedName>
    <definedName function="false" hidden="true" name="IQ_OTHER_AMORT" vbProcedure="false">"c5563"</definedName>
    <definedName function="false" hidden="true" name="IQ_OTHER_AMORT_BNK" vbProcedure="false">"c5565"</definedName>
    <definedName function="false" hidden="true" name="IQ_OTHER_AMORT_BR" vbProcedure="false">"c5566"</definedName>
    <definedName function="false" hidden="true" name="IQ_OTHER_AMORT_FIN" vbProcedure="false">"c5567"</definedName>
    <definedName function="false" hidden="true" name="IQ_OTHER_AMORT_INS" vbProcedure="false">"c5568"</definedName>
    <definedName function="false" hidden="true" name="IQ_OTHER_AMORT_RE" vbProcedure="false">"c6287"</definedName>
    <definedName function="false" hidden="true" name="IQ_OTHER_AMORT_REIT" vbProcedure="false">"c5569"</definedName>
    <definedName function="false" hidden="true" name="IQ_OTHER_AMORT_UTI" vbProcedure="false">"c5570"</definedName>
    <definedName function="false" hidden="true" name="IQ_OTHER_ASSETS" vbProcedure="false">"c860"</definedName>
    <definedName function="false" hidden="true" name="IQ_OTHER_ASSETS_BNK" vbProcedure="false">"c861"</definedName>
    <definedName function="false" hidden="true" name="IQ_OTHER_ASSETS_BR" vbProcedure="false">"c862"</definedName>
    <definedName function="false" hidden="true" name="IQ_OTHER_ASSETS_FIN" vbProcedure="false">"c863"</definedName>
    <definedName function="false" hidden="true" name="IQ_OTHER_ASSETS_INS" vbProcedure="false">"c864"</definedName>
    <definedName function="false" hidden="true" name="IQ_OTHER_ASSETS_RE" vbProcedure="false">"c6241"</definedName>
    <definedName function="false" hidden="true" name="IQ_OTHER_ASSETS_REIT" vbProcedure="false">"c865"</definedName>
    <definedName function="false" hidden="true" name="IQ_OTHER_ASSETS_SERV_RIGHTS" vbProcedure="false">"c2243"</definedName>
    <definedName function="false" hidden="true" name="IQ_OTHER_ASSETS_UTI" vbProcedure="false">"c866"</definedName>
    <definedName function="false" hidden="true" name="IQ_OTHER_BEARING_LIAB" vbProcedure="false">"c1608"</definedName>
    <definedName function="false" hidden="true" name="IQ_OTHER_BENEFITS_OBLIGATION" vbProcedure="false">"c867"</definedName>
    <definedName function="false" hidden="true" name="IQ_OTHER_CA" vbProcedure="false">"c868"</definedName>
    <definedName function="false" hidden="true" name="IQ_OTHER_CA_SUPPL" vbProcedure="false">"c869"</definedName>
    <definedName function="false" hidden="true" name="IQ_OTHER_CA_SUPPL_BNK" vbProcedure="false">"c870"</definedName>
    <definedName function="false" hidden="true" name="IQ_OTHER_CA_SUPPL_BR" vbProcedure="false">"c871"</definedName>
    <definedName function="false" hidden="true" name="IQ_OTHER_CA_SUPPL_FIN" vbProcedure="false">"c872"</definedName>
    <definedName function="false" hidden="true" name="IQ_OTHER_CA_SUPPL_INS" vbProcedure="false">"c873"</definedName>
    <definedName function="false" hidden="true" name="IQ_OTHER_CA_SUPPL_RE" vbProcedure="false">"c6242"</definedName>
    <definedName function="false" hidden="true" name="IQ_OTHER_CA_SUPPL_REIT" vbProcedure="false">"c874"</definedName>
    <definedName function="false" hidden="true" name="IQ_OTHER_CA_SUPPL_UTI" vbProcedure="false">"c875"</definedName>
    <definedName function="false" hidden="true" name="IQ_OTHER_CA_UTI" vbProcedure="false">"c876"</definedName>
    <definedName function="false" hidden="true" name="IQ_OTHER_CL" vbProcedure="false">"c877"</definedName>
    <definedName function="false" hidden="true" name="IQ_OTHER_CL_SUPPL" vbProcedure="false">"c878"</definedName>
    <definedName function="false" hidden="true" name="IQ_OTHER_CL_SUPPL_BNK" vbProcedure="false">"c879"</definedName>
    <definedName function="false" hidden="true" name="IQ_OTHER_CL_SUPPL_BR" vbProcedure="false">"c880"</definedName>
    <definedName function="false" hidden="true" name="IQ_OTHER_CL_SUPPL_FIN" vbProcedure="false">"c881"</definedName>
    <definedName function="false" hidden="true" name="IQ_OTHER_CL_SUPPL_INS" vbProcedure="false">"C6021"</definedName>
    <definedName function="false" hidden="true" name="IQ_OTHER_CL_SUPPL_RE" vbProcedure="false">"c6243"</definedName>
    <definedName function="false" hidden="true" name="IQ_OTHER_CL_SUPPL_REIT" vbProcedure="false">"c882"</definedName>
    <definedName function="false" hidden="true" name="IQ_OTHER_CL_SUPPL_UTI" vbProcedure="false">"c883"</definedName>
    <definedName function="false" hidden="true" name="IQ_OTHER_CL_UTI" vbProcedure="false">"c884"</definedName>
    <definedName function="false" hidden="true" name="IQ_OTHER_CURRENT_ASSETS" vbProcedure="false">"c1403"</definedName>
    <definedName function="false" hidden="true" name="IQ_OTHER_CURRENT_LIAB" vbProcedure="false">"c1404"</definedName>
    <definedName function="false" hidden="true" name="IQ_OTHER_DEBT" vbProcedure="false">"c2507"</definedName>
    <definedName function="false" hidden="true" name="IQ_OTHER_DEBT_PCT" vbProcedure="false">"c2508"</definedName>
    <definedName function="false" hidden="true" name="IQ_OTHER_DEP" vbProcedure="false">"c885"</definedName>
    <definedName function="false" hidden="true" name="IQ_OTHER_EARNING" vbProcedure="false">"c1609"</definedName>
    <definedName function="false" hidden="true" name="IQ_OTHER_EQUITY" vbProcedure="false">"c886"</definedName>
    <definedName function="false" hidden="true" name="IQ_OTHER_EQUITY_BNK" vbProcedure="false">"c887"</definedName>
    <definedName function="false" hidden="true" name="IQ_OTHER_EQUITY_BR" vbProcedure="false">"c888"</definedName>
    <definedName function="false" hidden="true" name="IQ_OTHER_EQUITY_FIN" vbProcedure="false">"c889"</definedName>
    <definedName function="false" hidden="true" name="IQ_OTHER_EQUITY_INS" vbProcedure="false">"c890"</definedName>
    <definedName function="false" hidden="true" name="IQ_OTHER_EQUITY_RE" vbProcedure="false">"c6244"</definedName>
    <definedName function="false" hidden="true" name="IQ_OTHER_EQUITY_REIT" vbProcedure="false">"c891"</definedName>
    <definedName function="false" hidden="true" name="IQ_OTHER_EQUITY_UTI" vbProcedure="false">"c892"</definedName>
    <definedName function="false" hidden="true" name="IQ_OTHER_FINANCE_ACT" vbProcedure="false">"c893"</definedName>
    <definedName function="false" hidden="true" name="IQ_OTHER_FINANCE_ACT_BNK" vbProcedure="false">"c894"</definedName>
    <definedName function="false" hidden="true" name="IQ_OTHER_FINANCE_ACT_BR" vbProcedure="false">"c895"</definedName>
    <definedName function="false" hidden="true" name="IQ_OTHER_FINANCE_ACT_FIN" vbProcedure="false">"c896"</definedName>
    <definedName function="false" hidden="true" name="IQ_OTHER_FINANCE_ACT_INS" vbProcedure="false">"c897"</definedName>
    <definedName function="false" hidden="true" name="IQ_OTHER_FINANCE_ACT_RE" vbProcedure="false">"c6245"</definedName>
    <definedName function="false" hidden="true" name="IQ_OTHER_FINANCE_ACT_REIT" vbProcedure="false">"c898"</definedName>
    <definedName function="false" hidden="true" name="IQ_OTHER_FINANCE_ACT_SUPPL" vbProcedure="false">"c899"</definedName>
    <definedName function="false" hidden="true" name="IQ_OTHER_FINANCE_ACT_SUPPL_BNK" vbProcedure="false">"c900"</definedName>
    <definedName function="false" hidden="true" name="IQ_OTHER_FINANCE_ACT_SUPPL_BR" vbProcedure="false">"c901"</definedName>
    <definedName function="false" hidden="true" name="IQ_OTHER_FINANCE_ACT_SUPPL_FIN" vbProcedure="false">"c902"</definedName>
    <definedName function="false" hidden="true" name="IQ_OTHER_FINANCE_ACT_SUPPL_INS" vbProcedure="false">"c903"</definedName>
    <definedName function="false" hidden="true" name="IQ_OTHER_FINANCE_ACT_SUPPL_RE" vbProcedure="false">"c6246"</definedName>
    <definedName function="false" hidden="true" name="IQ_OTHER_FINANCE_ACT_SUPPL_REIT" vbProcedure="false">"c904"</definedName>
    <definedName function="false" hidden="true" name="IQ_OTHER_FINANCE_ACT_SUPPL_UTI" vbProcedure="false">"c905"</definedName>
    <definedName function="false" hidden="true" name="IQ_OTHER_FINANCE_ACT_UTI" vbProcedure="false">"c906"</definedName>
    <definedName function="false" hidden="true" name="IQ_OTHER_INTAN" vbProcedure="false">"c907"</definedName>
    <definedName function="false" hidden="true" name="IQ_OTHER_INTAN_BNK" vbProcedure="false">"c908"</definedName>
    <definedName function="false" hidden="true" name="IQ_OTHER_INTAN_BR" vbProcedure="false">"c909"</definedName>
    <definedName function="false" hidden="true" name="IQ_OTHER_INTAN_FIN" vbProcedure="false">"c910"</definedName>
    <definedName function="false" hidden="true" name="IQ_OTHER_INTAN_INS" vbProcedure="false">"c911"</definedName>
    <definedName function="false" hidden="true" name="IQ_OTHER_INTAN_RE" vbProcedure="false">"c6247"</definedName>
    <definedName function="false" hidden="true" name="IQ_OTHER_INTAN_REIT" vbProcedure="false">"c912"</definedName>
    <definedName function="false" hidden="true" name="IQ_OTHER_INTAN_UTI" vbProcedure="false">"c913"</definedName>
    <definedName function="false" hidden="true" name="IQ_OTHER_INV" vbProcedure="false">"c914"</definedName>
    <definedName function="false" hidden="true" name="IQ_OTHER_INVEST" vbProcedure="false">"c915"</definedName>
    <definedName function="false" hidden="true" name="IQ_OTHER_INVESTING" vbProcedure="false">"c1408"</definedName>
    <definedName function="false" hidden="true" name="IQ_OTHER_INVEST_ACT" vbProcedure="false">"c916"</definedName>
    <definedName function="false" hidden="true" name="IQ_OTHER_INVEST_ACT_BNK" vbProcedure="false">"c917"</definedName>
    <definedName function="false" hidden="true" name="IQ_OTHER_INVEST_ACT_BR" vbProcedure="false">"c918"</definedName>
    <definedName function="false" hidden="true" name="IQ_OTHER_INVEST_ACT_FIN" vbProcedure="false">"c919"</definedName>
    <definedName function="false" hidden="true" name="IQ_OTHER_INVEST_ACT_INS" vbProcedure="false">"c920"</definedName>
    <definedName function="false" hidden="true" name="IQ_OTHER_INVEST_ACT_RE" vbProcedure="false">"c6248"</definedName>
    <definedName function="false" hidden="true" name="IQ_OTHER_INVEST_ACT_REIT" vbProcedure="false">"c921"</definedName>
    <definedName function="false" hidden="true" name="IQ_OTHER_INVEST_ACT_SUPPL" vbProcedure="false">"c922"</definedName>
    <definedName function="false" hidden="true" name="IQ_OTHER_INVEST_ACT_SUPPL_BNK" vbProcedure="false">"c923"</definedName>
    <definedName function="false" hidden="true" name="IQ_OTHER_INVEST_ACT_SUPPL_BR" vbProcedure="false">"c924"</definedName>
    <definedName function="false" hidden="true" name="IQ_OTHER_INVEST_ACT_SUPPL_FIN" vbProcedure="false">"c925"</definedName>
    <definedName function="false" hidden="true" name="IQ_OTHER_INVEST_ACT_SUPPL_INS" vbProcedure="false">"c926"</definedName>
    <definedName function="false" hidden="true" name="IQ_OTHER_INVEST_ACT_SUPPL_RE" vbProcedure="false">"c6249"</definedName>
    <definedName function="false" hidden="true" name="IQ_OTHER_INVEST_ACT_SUPPL_REIT" vbProcedure="false">"c927"</definedName>
    <definedName function="false" hidden="true" name="IQ_OTHER_INVEST_ACT_SUPPL_UTI" vbProcedure="false">"c928"</definedName>
    <definedName function="false" hidden="true" name="IQ_OTHER_INVEST_ACT_UTI" vbProcedure="false">"c929"</definedName>
    <definedName function="false" hidden="true" name="IQ_OTHER_LIAB" vbProcedure="false">"c930"</definedName>
    <definedName function="false" hidden="true" name="IQ_OTHER_LIAB_BNK" vbProcedure="false">"c931"</definedName>
    <definedName function="false" hidden="true" name="IQ_OTHER_LIAB_BR" vbProcedure="false">"c932"</definedName>
    <definedName function="false" hidden="true" name="IQ_OTHER_LIAB_FIN" vbProcedure="false">"c933"</definedName>
    <definedName function="false" hidden="true" name="IQ_OTHER_LIAB_INS" vbProcedure="false">"c934"</definedName>
    <definedName function="false" hidden="true" name="IQ_OTHER_LIAB_LT" vbProcedure="false">"c935"</definedName>
    <definedName function="false" hidden="true" name="IQ_OTHER_LIAB_LT_BNK" vbProcedure="false">"c936"</definedName>
    <definedName function="false" hidden="true" name="IQ_OTHER_LIAB_LT_BR" vbProcedure="false">"c937"</definedName>
    <definedName function="false" hidden="true" name="IQ_OTHER_LIAB_LT_FIN" vbProcedure="false">"c938"</definedName>
    <definedName function="false" hidden="true" name="IQ_OTHER_LIAB_LT_INS" vbProcedure="false">"c939"</definedName>
    <definedName function="false" hidden="true" name="IQ_OTHER_LIAB_LT_RE" vbProcedure="false">"c6250"</definedName>
    <definedName function="false" hidden="true" name="IQ_OTHER_LIAB_LT_REIT" vbProcedure="false">"c940"</definedName>
    <definedName function="false" hidden="true" name="IQ_OTHER_LIAB_LT_UTI" vbProcedure="false">"c941"</definedName>
    <definedName function="false" hidden="true" name="IQ_OTHER_LIAB_RE" vbProcedure="false">"c6251"</definedName>
    <definedName function="false" hidden="true" name="IQ_OTHER_LIAB_REIT" vbProcedure="false">"c942"</definedName>
    <definedName function="false" hidden="true" name="IQ_OTHER_LIAB_UTI" vbProcedure="false">"c943"</definedName>
    <definedName function="false" hidden="true" name="IQ_OTHER_LIAB_WRITTEN" vbProcedure="false">"c944"</definedName>
    <definedName function="false" hidden="true" name="IQ_OTHER_LOANS" vbProcedure="false">"c945"</definedName>
    <definedName function="false" hidden="true" name="IQ_OTHER_LONG_TERM" vbProcedure="false">"c1409"</definedName>
    <definedName function="false" hidden="true" name="IQ_OTHER_LT_ASSETS" vbProcedure="false">"c946"</definedName>
    <definedName function="false" hidden="true" name="IQ_OTHER_LT_ASSETS_BNK" vbProcedure="false">"c947"</definedName>
    <definedName function="false" hidden="true" name="IQ_OTHER_LT_ASSETS_BR" vbProcedure="false">"c948"</definedName>
    <definedName function="false" hidden="true" name="IQ_OTHER_LT_ASSETS_FIN" vbProcedure="false">"c949"</definedName>
    <definedName function="false" hidden="true" name="IQ_OTHER_LT_ASSETS_INS" vbProcedure="false">"c950"</definedName>
    <definedName function="false" hidden="true" name="IQ_OTHER_LT_ASSETS_RE" vbProcedure="false">"c6252"</definedName>
    <definedName function="false" hidden="true" name="IQ_OTHER_LT_ASSETS_REIT" vbProcedure="false">"c951"</definedName>
    <definedName function="false" hidden="true" name="IQ_OTHER_LT_ASSETS_UTI" vbProcedure="false">"c952"</definedName>
    <definedName function="false" hidden="true" name="IQ_OTHER_NET" vbProcedure="false">"c1453"</definedName>
    <definedName function="false" hidden="true" name="IQ_OTHER_NON_INT_EXP" vbProcedure="false">"c953"</definedName>
    <definedName function="false" hidden="true" name="IQ_OTHER_NON_INT_EXP_TOTAL" vbProcedure="false">"c954"</definedName>
    <definedName function="false" hidden="true" name="IQ_OTHER_NON_INT_INC" vbProcedure="false">"c955"</definedName>
    <definedName function="false" hidden="true" name="IQ_OTHER_NON_OPER_EXP" vbProcedure="false">"c956"</definedName>
    <definedName function="false" hidden="true" name="IQ_OTHER_NON_OPER_EXP_BR" vbProcedure="false">"c957"</definedName>
    <definedName function="false" hidden="true" name="IQ_OTHER_NON_OPER_EXP_FIN" vbProcedure="false">"c958"</definedName>
    <definedName function="false" hidden="true" name="IQ_OTHER_NON_OPER_EXP_INS" vbProcedure="false">"c959"</definedName>
    <definedName function="false" hidden="true" name="IQ_OTHER_NON_OPER_EXP_RE" vbProcedure="false">"c6253"</definedName>
    <definedName function="false" hidden="true" name="IQ_OTHER_NON_OPER_EXP_REIT" vbProcedure="false">"c960"</definedName>
    <definedName function="false" hidden="true" name="IQ_OTHER_NON_OPER_EXP_SUPPL" vbProcedure="false">"c961"</definedName>
    <definedName function="false" hidden="true" name="IQ_OTHER_NON_OPER_EXP_SUPPL_BR" vbProcedure="false">"c962"</definedName>
    <definedName function="false" hidden="true" name="IQ_OTHER_NON_OPER_EXP_SUPPL_FIN" vbProcedure="false">"c963"</definedName>
    <definedName function="false" hidden="true" name="IQ_OTHER_NON_OPER_EXP_SUPPL_INS" vbProcedure="false">"c964"</definedName>
    <definedName function="false" hidden="true" name="IQ_OTHER_NON_OPER_EXP_SUPPL_RE" vbProcedure="false">"c6254"</definedName>
    <definedName function="false" hidden="true" name="IQ_OTHER_NON_OPER_EXP_SUPPL_REIT" vbProcedure="false">"c965"</definedName>
    <definedName function="false" hidden="true" name="IQ_OTHER_NON_OPER_EXP_SUPPL_UTI" vbProcedure="false">"c966"</definedName>
    <definedName function="false" hidden="true" name="IQ_OTHER_NON_OPER_EXP_UTI" vbProcedure="false">"c967"</definedName>
    <definedName function="false" hidden="true" name="IQ_OTHER_OPER" vbProcedure="false">"c982"</definedName>
    <definedName function="false" hidden="true" name="IQ_OTHER_OPER_ACT" vbProcedure="false">"c983"</definedName>
    <definedName function="false" hidden="true" name="IQ_OTHER_OPER_ACT_BNK" vbProcedure="false">"c984"</definedName>
    <definedName function="false" hidden="true" name="IQ_OTHER_OPER_ACT_BR" vbProcedure="false">"c985"</definedName>
    <definedName function="false" hidden="true" name="IQ_OTHER_OPER_ACT_FIN" vbProcedure="false">"c986"</definedName>
    <definedName function="false" hidden="true" name="IQ_OTHER_OPER_ACT_INS" vbProcedure="false">"c987"</definedName>
    <definedName function="false" hidden="true" name="IQ_OTHER_OPER_ACT_RE" vbProcedure="false">"c6255"</definedName>
    <definedName function="false" hidden="true" name="IQ_OTHER_OPER_ACT_REIT" vbProcedure="false">"c988"</definedName>
    <definedName function="false" hidden="true" name="IQ_OTHER_OPER_ACT_UTI" vbProcedure="false">"c989"</definedName>
    <definedName function="false" hidden="true" name="IQ_OTHER_OPER_BR" vbProcedure="false">"c990"</definedName>
    <definedName function="false" hidden="true" name="IQ_OTHER_OPER_FIN" vbProcedure="false">"c991"</definedName>
    <definedName function="false" hidden="true" name="IQ_OTHER_OPER_INS" vbProcedure="false">"c992"</definedName>
    <definedName function="false" hidden="true" name="IQ_OTHER_OPER_RE" vbProcedure="false">"c6256"</definedName>
    <definedName function="false" hidden="true" name="IQ_OTHER_OPER_REIT" vbProcedure="false">"c993"</definedName>
    <definedName function="false" hidden="true" name="IQ_OTHER_OPER_SUPPL_BR" vbProcedure="false">"c994"</definedName>
    <definedName function="false" hidden="true" name="IQ_OTHER_OPER_SUPPL_FIN" vbProcedure="false">"c995"</definedName>
    <definedName function="false" hidden="true" name="IQ_OTHER_OPER_SUPPL_INS" vbProcedure="false">"c996"</definedName>
    <definedName function="false" hidden="true" name="IQ_OTHER_OPER_SUPPL_RE" vbProcedure="false">"c6257"</definedName>
    <definedName function="false" hidden="true" name="IQ_OTHER_OPER_SUPPL_REIT" vbProcedure="false">"c997"</definedName>
    <definedName function="false" hidden="true" name="IQ_OTHER_OPER_SUPPL_UTI" vbProcedure="false">"c998"</definedName>
    <definedName function="false" hidden="true" name="IQ_OTHER_OPER_TOT_BNK" vbProcedure="false">"c999"</definedName>
    <definedName function="false" hidden="true" name="IQ_OTHER_OPER_TOT_BR" vbProcedure="false">"c1000"</definedName>
    <definedName function="false" hidden="true" name="IQ_OTHER_OPER_TOT_FIN" vbProcedure="false">"c1001"</definedName>
    <definedName function="false" hidden="true" name="IQ_OTHER_OPER_TOT_INS" vbProcedure="false">"c1002"</definedName>
    <definedName function="false" hidden="true" name="IQ_OTHER_OPER_TOT_RE" vbProcedure="false">"c6258"</definedName>
    <definedName function="false" hidden="true" name="IQ_OTHER_OPER_TOT_REIT" vbProcedure="false">"c1003"</definedName>
    <definedName function="false" hidden="true" name="IQ_OTHER_OPER_TOT_UTI" vbProcedure="false">"c1004"</definedName>
    <definedName function="false" hidden="true" name="IQ_OTHER_OPER_UTI" vbProcedure="false">"c1005"</definedName>
    <definedName function="false" hidden="true" name="IQ_OTHER_OPTIONS_BEG_OS" vbProcedure="false">"c2686"</definedName>
    <definedName function="false" hidden="true" name="IQ_OTHER_OPTIONS_CANCELLED" vbProcedure="false">"c2689"</definedName>
    <definedName function="false" hidden="true" name="IQ_OTHER_OPTIONS_END_OS" vbProcedure="false">"c2690"</definedName>
    <definedName function="false" hidden="true" name="IQ_OTHER_OPTIONS_EXERCISABLE_END_OS" vbProcedure="false">"c5814"</definedName>
    <definedName function="false" hidden="true" name="IQ_OTHER_OPTIONS_EXERCISED" vbProcedure="false">"c2688"</definedName>
    <definedName function="false" hidden="true" name="IQ_OTHER_OPTIONS_GRANTED" vbProcedure="false">"c2687"</definedName>
    <definedName function="false" hidden="true" name="IQ_OTHER_OPTIONS_STRIKE_PRICE_BEG_OS" vbProcedure="false">"c5815"</definedName>
    <definedName function="false" hidden="true" name="IQ_OTHER_OPTIONS_STRIKE_PRICE_CANCELLED" vbProcedure="false">"c5817"</definedName>
    <definedName function="false" hidden="true" name="IQ_OTHER_OPTIONS_STRIKE_PRICE_EXERCISABLE" vbProcedure="false">"c5818"</definedName>
    <definedName function="false" hidden="true" name="IQ_OTHER_OPTIONS_STRIKE_PRICE_EXERCISED" vbProcedure="false">"c5816"</definedName>
    <definedName function="false" hidden="true" name="IQ_OTHER_OPTIONS_STRIKE_PRICE_OS" vbProcedure="false">"c2691"</definedName>
    <definedName function="false" hidden="true" name="IQ_OTHER_OUTSTANDING_BS_DATE" vbProcedure="false">"c1972"</definedName>
    <definedName function="false" hidden="true" name="IQ_OTHER_OUTSTANDING_FILING_DATE" vbProcedure="false">"c1974"</definedName>
    <definedName function="false" hidden="true" name="IQ_OTHER_PC_WRITTEN" vbProcedure="false">"c1006"</definedName>
    <definedName function="false" hidden="true" name="IQ_OTHER_REAL_ESTATE" vbProcedure="false">"c1007"</definedName>
    <definedName function="false" hidden="true" name="IQ_OTHER_RECEIV" vbProcedure="false">"c1008"</definedName>
    <definedName function="false" hidden="true" name="IQ_OTHER_RECEIV_INS" vbProcedure="false">"c1009"</definedName>
    <definedName function="false" hidden="true" name="IQ_OTHER_REV" vbProcedure="false">"c1010"</definedName>
    <definedName function="false" hidden="true" name="IQ_OTHER_REVENUE" vbProcedure="false">"c1410"</definedName>
    <definedName function="false" hidden="true" name="IQ_OTHER_REV_BR" vbProcedure="false">"c1011"</definedName>
    <definedName function="false" hidden="true" name="IQ_OTHER_REV_FIN" vbProcedure="false">"c1012"</definedName>
    <definedName function="false" hidden="true" name="IQ_OTHER_REV_INS" vbProcedure="false">"c1013"</definedName>
    <definedName function="false" hidden="true" name="IQ_OTHER_REV_RE" vbProcedure="false">"c6259"</definedName>
    <definedName function="false" hidden="true" name="IQ_OTHER_REV_REIT" vbProcedure="false">"c1014"</definedName>
    <definedName function="false" hidden="true" name="IQ_OTHER_REV_SUPPL" vbProcedure="false">"c1015"</definedName>
    <definedName function="false" hidden="true" name="IQ_OTHER_REV_SUPPL_BR" vbProcedure="false">"c1016"</definedName>
    <definedName function="false" hidden="true" name="IQ_OTHER_REV_SUPPL_FIN" vbProcedure="false">"c1017"</definedName>
    <definedName function="false" hidden="true" name="IQ_OTHER_REV_SUPPL_INS" vbProcedure="false">"c1018"</definedName>
    <definedName function="false" hidden="true" name="IQ_OTHER_REV_SUPPL_RE" vbProcedure="false">"c6260"</definedName>
    <definedName function="false" hidden="true" name="IQ_OTHER_REV_SUPPL_REIT" vbProcedure="false">"c1019"</definedName>
    <definedName function="false" hidden="true" name="IQ_OTHER_REV_SUPPL_UTI" vbProcedure="false">"c1020"</definedName>
    <definedName function="false" hidden="true" name="IQ_OTHER_REV_UTI" vbProcedure="false">"c1021"</definedName>
    <definedName function="false" hidden="true" name="IQ_OTHER_STRIKE_PRICE_GRANTED" vbProcedure="false">"c2692"</definedName>
    <definedName function="false" hidden="true" name="IQ_OTHER_UNDRAWN" vbProcedure="false">"c2522"</definedName>
    <definedName function="false" hidden="true" name="IQ_OTHER_UNUSUAL" vbProcedure="false">"c1488"</definedName>
    <definedName function="false" hidden="true" name="IQ_OTHER_UNUSUAL_BNK" vbProcedure="false">"c1560"</definedName>
    <definedName function="false" hidden="true" name="IQ_OTHER_UNUSUAL_BR" vbProcedure="false">"c1561"</definedName>
    <definedName function="false" hidden="true" name="IQ_OTHER_UNUSUAL_FIN" vbProcedure="false">"c1562"</definedName>
    <definedName function="false" hidden="true" name="IQ_OTHER_UNUSUAL_INS" vbProcedure="false">"c1563"</definedName>
    <definedName function="false" hidden="true" name="IQ_OTHER_UNUSUAL_RE" vbProcedure="false">"c6282"</definedName>
    <definedName function="false" hidden="true" name="IQ_OTHER_UNUSUAL_REIT" vbProcedure="false">"c1564"</definedName>
    <definedName function="false" hidden="true" name="IQ_OTHER_UNUSUAL_SUPPL" vbProcedure="false">"c1494"</definedName>
    <definedName function="false" hidden="true" name="IQ_OTHER_UNUSUAL_SUPPL_BNK" vbProcedure="false">"c1495"</definedName>
    <definedName function="false" hidden="true" name="IQ_OTHER_UNUSUAL_SUPPL_BR" vbProcedure="false">"c1496"</definedName>
    <definedName function="false" hidden="true" name="IQ_OTHER_UNUSUAL_SUPPL_FIN" vbProcedure="false">"c1497"</definedName>
    <definedName function="false" hidden="true" name="IQ_OTHER_UNUSUAL_SUPPL_INS" vbProcedure="false">"c1498"</definedName>
    <definedName function="false" hidden="true" name="IQ_OTHER_UNUSUAL_SUPPL_RE" vbProcedure="false">"c6281"</definedName>
    <definedName function="false" hidden="true" name="IQ_OTHER_UNUSUAL_SUPPL_REIT" vbProcedure="false">"c1499"</definedName>
    <definedName function="false" hidden="true" name="IQ_OTHER_UNUSUAL_SUPPL_UTI" vbProcedure="false">"c1500"</definedName>
    <definedName function="false" hidden="true" name="IQ_OTHER_UNUSUAL_UTI" vbProcedure="false">"c1565"</definedName>
    <definedName function="false" hidden="true" name="IQ_OTHER_WARRANTS_BEG_OS" vbProcedure="false">"c2712"</definedName>
    <definedName function="false" hidden="true" name="IQ_OTHER_WARRANTS_CANCELLED" vbProcedure="false">"c2715"</definedName>
    <definedName function="false" hidden="true" name="IQ_OTHER_WARRANTS_END_OS" vbProcedure="false">"c2716"</definedName>
    <definedName function="false" hidden="true" name="IQ_OTHER_WARRANTS_EXERCISED" vbProcedure="false">"c2714"</definedName>
    <definedName function="false" hidden="true" name="IQ_OTHER_WARRANTS_ISSUED" vbProcedure="false">"c2713"</definedName>
    <definedName function="false" hidden="true" name="IQ_OTHER_WARRANTS_STRIKE_PRICE_ISSUED" vbProcedure="false">"c2718"</definedName>
    <definedName function="false" hidden="true" name="IQ_OTHER_WARRANTS_STRIKE_PRICE_OS" vbProcedure="false">"c2717"</definedName>
    <definedName function="false" hidden="true" name="IQ_OUTSTANDING_BS_DATE" vbProcedure="false">"c2128"</definedName>
    <definedName function="false" hidden="true" name="IQ_OUTSTANDING_FILING_DATE" vbProcedure="false">"c1023"</definedName>
    <definedName function="false" hidden="true" name="IQ_OWNERSHIP" vbProcedure="false">"c2160"</definedName>
    <definedName function="false" hidden="true" name="IQ_PART_TIME" vbProcedure="false">"c1024"</definedName>
    <definedName function="false" hidden="true" name="IQ_PAYOUT_RATIO" vbProcedure="false">"c1900"</definedName>
    <definedName function="false" hidden="true" name="IQ_PAY_ACCRUED" vbProcedure="false">"c1457"</definedName>
    <definedName function="false" hidden="true" name="IQ_PBV" vbProcedure="false">"c1025"</definedName>
    <definedName function="false" hidden="true" name="IQ_PBV_AVG" vbProcedure="false">"c1026"</definedName>
    <definedName function="false" hidden="true" name="IQ_PC_EARNED" vbProcedure="false">"c2749"</definedName>
    <definedName function="false" hidden="true" name="IQ_PC_GAAP_COMBINED_RATIO" vbProcedure="false">"c2781"</definedName>
    <definedName function="false" hidden="true" name="IQ_PC_GAAP_COMBINED_RATIO_EXCL_CL" vbProcedure="false">"c2782"</definedName>
    <definedName function="false" hidden="true" name="IQ_PC_GAAP_EXPENSE_RATIO" vbProcedure="false">"c2780"</definedName>
    <definedName function="false" hidden="true" name="IQ_PC_GAAP_LOSS" vbProcedure="false">"c2779"</definedName>
    <definedName function="false" hidden="true" name="IQ_PC_POLICY_BENEFITS_EXP" vbProcedure="false">"c2790"</definedName>
    <definedName function="false" hidden="true" name="IQ_PC_STATUTORY_SURPLUS" vbProcedure="false">"c2770"</definedName>
    <definedName function="false" hidden="true" name="IQ_PC_STAT_COMBINED_RATIO" vbProcedure="false">"c2778"</definedName>
    <definedName function="false" hidden="true" name="IQ_PC_STAT_COMBINED_RATIO_EXCL_DIV" vbProcedure="false">"c2777"</definedName>
    <definedName function="false" hidden="true" name="IQ_PC_STAT_DIVIDEND_RATIO" vbProcedure="false">"c2776"</definedName>
    <definedName function="false" hidden="true" name="IQ_PC_STAT_EXPENSE_RATIO" vbProcedure="false">"c2775"</definedName>
    <definedName function="false" hidden="true" name="IQ_PC_STAT_LOSS_RATIO" vbProcedure="false">"c2774"</definedName>
    <definedName function="false" hidden="true" name="IQ_PC_WRITTEN" vbProcedure="false">"c1027"</definedName>
    <definedName function="false" hidden="true" name="IQ_PEG_FWD" vbProcedure="false">"c1863"</definedName>
    <definedName function="false" hidden="true" name="IQ_PEG_FWD_REUT" vbProcedure="false">"c4052"</definedName>
    <definedName function="false" hidden="true" name="IQ_PENSION" vbProcedure="false">"c1031"</definedName>
    <definedName function="false" hidden="true" name="IQ_PENSION_ACCRUED_LIAB" vbProcedure="false">"c3134"</definedName>
    <definedName function="false" hidden="true" name="IQ_PENSION_ACCRUED_LIAB_DOM" vbProcedure="false">"c3132"</definedName>
    <definedName function="false" hidden="true" name="IQ_PENSION_ACCRUED_LIAB_FOREIGN" vbProcedure="false">"c3133"</definedName>
    <definedName function="false" hidden="true" name="IQ_PENSION_ACCUMULATED_OBLIGATION" vbProcedure="false">"c3570"</definedName>
    <definedName function="false" hidden="true" name="IQ_PENSION_ACCUMULATED_OBLIGATION_DOMESTIC" vbProcedure="false">"c3568"</definedName>
    <definedName function="false" hidden="true" name="IQ_PENSION_ACCUMULATED_OBLIGATION_FOREIGN" vbProcedure="false">"c3569"</definedName>
    <definedName function="false" hidden="true" name="IQ_PENSION_ACCUM_OTHER_CI" vbProcedure="false">"c3140"</definedName>
    <definedName function="false" hidden="true" name="IQ_PENSION_ACCUM_OTHER_CI_DOM" vbProcedure="false">"c3138"</definedName>
    <definedName function="false" hidden="true" name="IQ_PENSION_ACCUM_OTHER_CI_FOREIGN" vbProcedure="false">"c3139"</definedName>
    <definedName function="false" hidden="true" name="IQ_PENSION_ACT_NEXT" vbProcedure="false">"c5738"</definedName>
    <definedName function="false" hidden="true" name="IQ_PENSION_ACT_NEXT_DOM" vbProcedure="false">"c5736"</definedName>
    <definedName function="false" hidden="true" name="IQ_PENSION_ACT_NEXT_FOREIGN" vbProcedure="false">"c5737"</definedName>
    <definedName function="false" hidden="true" name="IQ_PENSION_AMT_RECOG_NEXT_DOM" vbProcedure="false">"c5745"</definedName>
    <definedName function="false" hidden="true" name="IQ_PENSION_AMT_RECOG_NEXT_FOREIGN" vbProcedure="false">"c5746"</definedName>
    <definedName function="false" hidden="true" name="IQ_PENSION_AMT_RECOG_PERIOD" vbProcedure="false">"c5747"</definedName>
    <definedName function="false" hidden="true" name="IQ_PENSION_ASSETS" vbProcedure="false">"c3182"</definedName>
    <definedName function="false" hidden="true" name="IQ_PENSION_ASSETS_ACQ" vbProcedure="false">"c3173"</definedName>
    <definedName function="false" hidden="true" name="IQ_PENSION_ASSETS_ACQ_DOM" vbProcedure="false">"c3171"</definedName>
    <definedName function="false" hidden="true" name="IQ_PENSION_ASSETS_ACQ_FOREIGN" vbProcedure="false">"c3172"</definedName>
    <definedName function="false" hidden="true" name="IQ_PENSION_ASSETS_ACTUAL_RETURN" vbProcedure="false">"c3158"</definedName>
    <definedName function="false" hidden="true" name="IQ_PENSION_ASSETS_ACTUAL_RETURN_DOM" vbProcedure="false">"c3156"</definedName>
    <definedName function="false" hidden="true" name="IQ_PENSION_ASSETS_ACTUAL_RETURN_FOREIGN" vbProcedure="false">"c3157"</definedName>
    <definedName function="false" hidden="true" name="IQ_PENSION_ASSETS_BEG" vbProcedure="false">"c3155"</definedName>
    <definedName function="false" hidden="true" name="IQ_PENSION_ASSETS_BEG_DOM" vbProcedure="false">"c3153"</definedName>
    <definedName function="false" hidden="true" name="IQ_PENSION_ASSETS_BEG_FOREIGN" vbProcedure="false">"c3154"</definedName>
    <definedName function="false" hidden="true" name="IQ_PENSION_ASSETS_BENEFITS_PAID" vbProcedure="false">"c3167"</definedName>
    <definedName function="false" hidden="true" name="IQ_PENSION_ASSETS_BENEFITS_PAID_DOM" vbProcedure="false">"c3165"</definedName>
    <definedName function="false" hidden="true" name="IQ_PENSION_ASSETS_BENEFITS_PAID_FOREIGN" vbProcedure="false">"c3166"</definedName>
    <definedName function="false" hidden="true" name="IQ_PENSION_ASSETS_CURTAIL" vbProcedure="false">"c3176"</definedName>
    <definedName function="false" hidden="true" name="IQ_PENSION_ASSETS_CURTAIL_DOM" vbProcedure="false">"c3174"</definedName>
    <definedName function="false" hidden="true" name="IQ_PENSION_ASSETS_CURTAIL_FOREIGN" vbProcedure="false">"c3175"</definedName>
    <definedName function="false" hidden="true" name="IQ_PENSION_ASSETS_DOM" vbProcedure="false">"c3180"</definedName>
    <definedName function="false" hidden="true" name="IQ_PENSION_ASSETS_EMPLOYER_CONTRIBUTIONS" vbProcedure="false">"c3161"</definedName>
    <definedName function="false" hidden="true" name="IQ_PENSION_ASSETS_EMPLOYER_CONTRIBUTIONS_DOM" vbProcedure="false">"c3159"</definedName>
    <definedName function="false" hidden="true" name="IQ_PENSION_ASSETS_EMPLOYER_CONTRIBUTIONS_FOREIGN" vbProcedure="false">"c3160"</definedName>
    <definedName function="false" hidden="true" name="IQ_PENSION_ASSETS_FOREIGN" vbProcedure="false">"c3181"</definedName>
    <definedName function="false" hidden="true" name="IQ_PENSION_ASSETS_FX_ADJ" vbProcedure="false">"c3170"</definedName>
    <definedName function="false" hidden="true" name="IQ_PENSION_ASSETS_FX_ADJ_DOM" vbProcedure="false">"c3168"</definedName>
    <definedName function="false" hidden="true" name="IQ_PENSION_ASSETS_FX_ADJ_FOREIGN" vbProcedure="false">"c3169"</definedName>
    <definedName function="false" hidden="true" name="IQ_PENSION_ASSETS_OTHER_PLAN_ADJ" vbProcedure="false">"c3179"</definedName>
    <definedName function="false" hidden="true" name="IQ_PENSION_ASSETS_OTHER_PLAN_ADJ_DOM" vbProcedure="false">"c3177"</definedName>
    <definedName function="false" hidden="true" name="IQ_PENSION_ASSETS_OTHER_PLAN_ADJ_FOREIGN" vbProcedure="false">"c3178"</definedName>
    <definedName function="false" hidden="true" name="IQ_PENSION_ASSETS_PARTICIP_CONTRIBUTIONS" vbProcedure="false">"c3164"</definedName>
    <definedName function="false" hidden="true" name="IQ_PENSION_ASSETS_PARTICIP_CONTRIBUTIONS_DOM" vbProcedure="false">"c3162"</definedName>
    <definedName function="false" hidden="true" name="IQ_PENSION_ASSETS_PARTICIP_CONTRIBUTIONS_FOREIGN" vbProcedure="false">"c3163"</definedName>
    <definedName function="false" hidden="true" name="IQ_PENSION_BENEFIT_INFO_DATE" vbProcedure="false">"c3230"</definedName>
    <definedName function="false" hidden="true" name="IQ_PENSION_BENEFIT_INFO_DATE_DOM" vbProcedure="false">"c3228"</definedName>
    <definedName function="false" hidden="true" name="IQ_PENSION_BENEFIT_INFO_DATE_FOREIGN" vbProcedure="false">"c3229"</definedName>
    <definedName function="false" hidden="true" name="IQ_PENSION_BREAKDOWN_EQ" vbProcedure="false">"c3101"</definedName>
    <definedName function="false" hidden="true" name="IQ_PENSION_BREAKDOWN_EQ_DOM" vbProcedure="false">"c3099"</definedName>
    <definedName function="false" hidden="true" name="IQ_PENSION_BREAKDOWN_EQ_FOREIGN" vbProcedure="false">"c3100"</definedName>
    <definedName function="false" hidden="true" name="IQ_PENSION_BREAKDOWN_FI" vbProcedure="false">"c3104"</definedName>
    <definedName function="false" hidden="true" name="IQ_PENSION_BREAKDOWN_FI_DOM" vbProcedure="false">"c3102"</definedName>
    <definedName function="false" hidden="true" name="IQ_PENSION_BREAKDOWN_FI_FOREIGN" vbProcedure="false">"c3103"</definedName>
    <definedName function="false" hidden="true" name="IQ_PENSION_BREAKDOWN_OTHER" vbProcedure="false">"c3110"</definedName>
    <definedName function="false" hidden="true" name="IQ_PENSION_BREAKDOWN_OTHER_DOM" vbProcedure="false">"c3108"</definedName>
    <definedName function="false" hidden="true" name="IQ_PENSION_BREAKDOWN_OTHER_FOREIGN" vbProcedure="false">"c3109"</definedName>
    <definedName function="false" hidden="true" name="IQ_PENSION_BREAKDOWN_PCT_EQ" vbProcedure="false">"c3089"</definedName>
    <definedName function="false" hidden="true" name="IQ_PENSION_BREAKDOWN_PCT_EQ_DOM" vbProcedure="false">"c3087"</definedName>
    <definedName function="false" hidden="true" name="IQ_PENSION_BREAKDOWN_PCT_EQ_FOREIGN" vbProcedure="false">"c3088"</definedName>
    <definedName function="false" hidden="true" name="IQ_PENSION_BREAKDOWN_PCT_FI" vbProcedure="false">"c3092"</definedName>
    <definedName function="false" hidden="true" name="IQ_PENSION_BREAKDOWN_PCT_FI_DOM" vbProcedure="false">"c3090"</definedName>
    <definedName function="false" hidden="true" name="IQ_PENSION_BREAKDOWN_PCT_FI_FOREIGN" vbProcedure="false">"c3091"</definedName>
    <definedName function="false" hidden="true" name="IQ_PENSION_BREAKDOWN_PCT_OTHER" vbProcedure="false">"c3098"</definedName>
    <definedName function="false" hidden="true" name="IQ_PENSION_BREAKDOWN_PCT_OTHER_DOM" vbProcedure="false">"c3096"</definedName>
    <definedName function="false" hidden="true" name="IQ_PENSION_BREAKDOWN_PCT_OTHER_FOREIGN" vbProcedure="false">"c3097"</definedName>
    <definedName function="false" hidden="true" name="IQ_PENSION_BREAKDOWN_PCT_RE" vbProcedure="false">"c3095"</definedName>
    <definedName function="false" hidden="true" name="IQ_PENSION_BREAKDOWN_PCT_RE_DOM" vbProcedure="false">"c3093"</definedName>
    <definedName function="false" hidden="true" name="IQ_PENSION_BREAKDOWN_PCT_RE_FOREIGN" vbProcedure="false">"c3094"</definedName>
    <definedName function="false" hidden="true" name="IQ_PENSION_BREAKDOWN_RE" vbProcedure="false">"c3107"</definedName>
    <definedName function="false" hidden="true" name="IQ_PENSION_BREAKDOWN_RE_DOM" vbProcedure="false">"c3105"</definedName>
    <definedName function="false" hidden="true" name="IQ_PENSION_BREAKDOWN_RE_FOREIGN" vbProcedure="false">"c3106"</definedName>
    <definedName function="false" hidden="true" name="IQ_PENSION_CI_ACT" vbProcedure="false">"c5723"</definedName>
    <definedName function="false" hidden="true" name="IQ_PENSION_CI_ACT_DOM" vbProcedure="false">"c5721"</definedName>
    <definedName function="false" hidden="true" name="IQ_PENSION_CI_ACT_FOREIGN" vbProcedure="false">"c5722"</definedName>
    <definedName function="false" hidden="true" name="IQ_PENSION_CI_NET_AMT_RECOG" vbProcedure="false">"c5735"</definedName>
    <definedName function="false" hidden="true" name="IQ_PENSION_CI_NET_AMT_RECOG_DOM" vbProcedure="false">"c5733"</definedName>
    <definedName function="false" hidden="true" name="IQ_PENSION_CI_NET_AMT_RECOG_FOREIGN" vbProcedure="false">"c5734"</definedName>
    <definedName function="false" hidden="true" name="IQ_PENSION_CI_OTHER_MISC_ADJ" vbProcedure="false">"c5732"</definedName>
    <definedName function="false" hidden="true" name="IQ_PENSION_CI_OTHER_MISC_ADJ_DOM" vbProcedure="false">"c5730"</definedName>
    <definedName function="false" hidden="true" name="IQ_PENSION_CI_OTHER_MISC_ADJ_FOREIGN" vbProcedure="false">"c5731"</definedName>
    <definedName function="false" hidden="true" name="IQ_PENSION_CI_PRIOR_SERVICE" vbProcedure="false">"c5726"</definedName>
    <definedName function="false" hidden="true" name="IQ_PENSION_CI_PRIOR_SERVICE_DOM" vbProcedure="false">"c5724"</definedName>
    <definedName function="false" hidden="true" name="IQ_PENSION_CI_PRIOR_SERVICE_FOREIGN" vbProcedure="false">"c5725"</definedName>
    <definedName function="false" hidden="true" name="IQ_PENSION_CI_TRANSITION" vbProcedure="false">"c5729"</definedName>
    <definedName function="false" hidden="true" name="IQ_PENSION_CI_TRANSITION_DOM" vbProcedure="false">"c5727"</definedName>
    <definedName function="false" hidden="true" name="IQ_PENSION_CI_TRANSITION_FOREIGN" vbProcedure="false">"c5728"</definedName>
    <definedName function="false" hidden="true" name="IQ_PENSION_CL" vbProcedure="false">"c5753"</definedName>
    <definedName function="false" hidden="true" name="IQ_PENSION_CL_DOM" vbProcedure="false">"c5751"</definedName>
    <definedName function="false" hidden="true" name="IQ_PENSION_CL_FOREIGN" vbProcedure="false">"c5752"</definedName>
    <definedName function="false" hidden="true" name="IQ_PENSION_CONTRIBUTION_TOTAL_COST" vbProcedure="false">"c3559"</definedName>
    <definedName function="false" hidden="true" name="IQ_PENSION_DISCOUNT_RATE_DOMESTIC" vbProcedure="false">"c3573"</definedName>
    <definedName function="false" hidden="true" name="IQ_PENSION_DISCOUNT_RATE_FOREIGN" vbProcedure="false">"c3574"</definedName>
    <definedName function="false" hidden="true" name="IQ_PENSION_DISC_RATE_MAX" vbProcedure="false">"c3236"</definedName>
    <definedName function="false" hidden="true" name="IQ_PENSION_DISC_RATE_MAX_DOM" vbProcedure="false">"c3234"</definedName>
    <definedName function="false" hidden="true" name="IQ_PENSION_DISC_RATE_MAX_FOREIGN" vbProcedure="false">"c3235"</definedName>
    <definedName function="false" hidden="true" name="IQ_PENSION_DISC_RATE_MIN" vbProcedure="false">"c3233"</definedName>
    <definedName function="false" hidden="true" name="IQ_PENSION_DISC_RATE_MIN_DOM" vbProcedure="false">"c3231"</definedName>
    <definedName function="false" hidden="true" name="IQ_PENSION_DISC_RATE_MIN_FOREIGN" vbProcedure="false">"c3232"</definedName>
    <definedName function="false" hidden="true" name="IQ_PENSION_EST_BENEFIT_1YR" vbProcedure="false">"c3113"</definedName>
    <definedName function="false" hidden="true" name="IQ_PENSION_EST_BENEFIT_1YR_DOM" vbProcedure="false">"c3111"</definedName>
    <definedName function="false" hidden="true" name="IQ_PENSION_EST_BENEFIT_1YR_FOREIGN" vbProcedure="false">"c3112"</definedName>
    <definedName function="false" hidden="true" name="IQ_PENSION_EST_BENEFIT_2YR" vbProcedure="false">"c3116"</definedName>
    <definedName function="false" hidden="true" name="IQ_PENSION_EST_BENEFIT_2YR_DOM" vbProcedure="false">"c3114"</definedName>
    <definedName function="false" hidden="true" name="IQ_PENSION_EST_BENEFIT_2YR_FOREIGN" vbProcedure="false">"c3115"</definedName>
    <definedName function="false" hidden="true" name="IQ_PENSION_EST_BENEFIT_3YR" vbProcedure="false">"c3119"</definedName>
    <definedName function="false" hidden="true" name="IQ_PENSION_EST_BENEFIT_3YR_DOM" vbProcedure="false">"c3117"</definedName>
    <definedName function="false" hidden="true" name="IQ_PENSION_EST_BENEFIT_3YR_FOREIGN" vbProcedure="false">"c3118"</definedName>
    <definedName function="false" hidden="true" name="IQ_PENSION_EST_BENEFIT_4YR" vbProcedure="false">"c3122"</definedName>
    <definedName function="false" hidden="true" name="IQ_PENSION_EST_BENEFIT_4YR_DOM" vbProcedure="false">"c3120"</definedName>
    <definedName function="false" hidden="true" name="IQ_PENSION_EST_BENEFIT_4YR_FOREIGN" vbProcedure="false">"c3121"</definedName>
    <definedName function="false" hidden="true" name="IQ_PENSION_EST_BENEFIT_5YR" vbProcedure="false">"c3125"</definedName>
    <definedName function="false" hidden="true" name="IQ_PENSION_EST_BENEFIT_5YR_DOM" vbProcedure="false">"c3123"</definedName>
    <definedName function="false" hidden="true" name="IQ_PENSION_EST_BENEFIT_5YR_FOREIGN" vbProcedure="false">"c3124"</definedName>
    <definedName function="false" hidden="true" name="IQ_PENSION_EST_BENEFIT_AFTER5" vbProcedure="false">"c3128"</definedName>
    <definedName function="false" hidden="true" name="IQ_PENSION_EST_BENEFIT_AFTER5_DOM" vbProcedure="false">"c3126"</definedName>
    <definedName function="false" hidden="true" name="IQ_PENSION_EST_BENEFIT_AFTER5_FOREIGN" vbProcedure="false">"c3127"</definedName>
    <definedName function="false" hidden="true" name="IQ_PENSION_EST_CONTRIBUTIONS_NEXTYR" vbProcedure="false">"c3218"</definedName>
    <definedName function="false" hidden="true" name="IQ_PENSION_EST_CONTRIBUTIONS_NEXTYR_DOM" vbProcedure="false">"c3216"</definedName>
    <definedName function="false" hidden="true" name="IQ_PENSION_EST_CONTRIBUTIONS_NEXTYR_FOREIGN" vbProcedure="false">"c3217"</definedName>
    <definedName function="false" hidden="true" name="IQ_PENSION_EXP_RATE_RETURN_MAX" vbProcedure="false">"c3248"</definedName>
    <definedName function="false" hidden="true" name="IQ_PENSION_EXP_RATE_RETURN_MAX_DOM" vbProcedure="false">"c3246"</definedName>
    <definedName function="false" hidden="true" name="IQ_PENSION_EXP_RATE_RETURN_MAX_FOREIGN" vbProcedure="false">"c3247"</definedName>
    <definedName function="false" hidden="true" name="IQ_PENSION_EXP_RATE_RETURN_MIN" vbProcedure="false">"c3245"</definedName>
    <definedName function="false" hidden="true" name="IQ_PENSION_EXP_RATE_RETURN_MIN_DOM" vbProcedure="false">"c3243"</definedName>
    <definedName function="false" hidden="true" name="IQ_PENSION_EXP_RATE_RETURN_MIN_FOREIGN" vbProcedure="false">"c3244"</definedName>
    <definedName function="false" hidden="true" name="IQ_PENSION_EXP_RETURN_DOMESTIC" vbProcedure="false">"c3571"</definedName>
    <definedName function="false" hidden="true" name="IQ_PENSION_EXP_RETURN_FOREIGN" vbProcedure="false">"c3572"</definedName>
    <definedName function="false" hidden="true" name="IQ_PENSION_INTAN_ASSETS" vbProcedure="false">"c3137"</definedName>
    <definedName function="false" hidden="true" name="IQ_PENSION_INTAN_ASSETS_DOM" vbProcedure="false">"c3135"</definedName>
    <definedName function="false" hidden="true" name="IQ_PENSION_INTAN_ASSETS_FOREIGN" vbProcedure="false">"c3136"</definedName>
    <definedName function="false" hidden="true" name="IQ_PENSION_INTEREST_COST" vbProcedure="false">"c3582"</definedName>
    <definedName function="false" hidden="true" name="IQ_PENSION_INTEREST_COST_DOM" vbProcedure="false">"c3580"</definedName>
    <definedName function="false" hidden="true" name="IQ_PENSION_INTEREST_COST_FOREIGN" vbProcedure="false">"c3581"</definedName>
    <definedName function="false" hidden="true" name="IQ_PENSION_LT_ASSETS" vbProcedure="false">"c5750"</definedName>
    <definedName function="false" hidden="true" name="IQ_PENSION_LT_ASSETS_DOM" vbProcedure="false">"c5748"</definedName>
    <definedName function="false" hidden="true" name="IQ_PENSION_LT_ASSETS_FOREIGN" vbProcedure="false">"c5749"</definedName>
    <definedName function="false" hidden="true" name="IQ_PENSION_LT_LIAB" vbProcedure="false">"c5756"</definedName>
    <definedName function="false" hidden="true" name="IQ_PENSION_LT_LIAB_DOM" vbProcedure="false">"c5754"</definedName>
    <definedName function="false" hidden="true" name="IQ_PENSION_LT_LIAB_FOREIGN" vbProcedure="false">"c5755"</definedName>
    <definedName function="false" hidden="true" name="IQ_PENSION_NET_ASSET_RECOG" vbProcedure="false">"c3152"</definedName>
    <definedName function="false" hidden="true" name="IQ_PENSION_NET_ASSET_RECOG_DOM" vbProcedure="false">"c3150"</definedName>
    <definedName function="false" hidden="true" name="IQ_PENSION_NET_ASSET_RECOG_FOREIGN" vbProcedure="false">"c3151"</definedName>
    <definedName function="false" hidden="true" name="IQ_PENSION_OBLIGATION_ACQ" vbProcedure="false">"c3206"</definedName>
    <definedName function="false" hidden="true" name="IQ_PENSION_OBLIGATION_ACQ_DOM" vbProcedure="false">"c3204"</definedName>
    <definedName function="false" hidden="true" name="IQ_PENSION_OBLIGATION_ACQ_FOREIGN" vbProcedure="false">"c3205"</definedName>
    <definedName function="false" hidden="true" name="IQ_PENSION_OBLIGATION_ACTUARIAL_GAIN_LOSS" vbProcedure="false">"c3197"</definedName>
    <definedName function="false" hidden="true" name="IQ_PENSION_OBLIGATION_ACTUARIAL_GAIN_LOSS_DOM" vbProcedure="false">"c3195"</definedName>
    <definedName function="false" hidden="true" name="IQ_PENSION_OBLIGATION_ACTUARIAL_GAIN_LOSS_FOREIGN" vbProcedure="false">"c3196"</definedName>
    <definedName function="false" hidden="true" name="IQ_PENSION_OBLIGATION_BEG" vbProcedure="false">"c3185"</definedName>
    <definedName function="false" hidden="true" name="IQ_PENSION_OBLIGATION_BEG_DOM" vbProcedure="false">"c3183"</definedName>
    <definedName function="false" hidden="true" name="IQ_PENSION_OBLIGATION_BEG_FOREIGN" vbProcedure="false">"c3184"</definedName>
    <definedName function="false" hidden="true" name="IQ_PENSION_OBLIGATION_CURTAIL" vbProcedure="false">"c3209"</definedName>
    <definedName function="false" hidden="true" name="IQ_PENSION_OBLIGATION_CURTAIL_DOM" vbProcedure="false">"c3207"</definedName>
    <definedName function="false" hidden="true" name="IQ_PENSION_OBLIGATION_CURTAIL_FOREIGN" vbProcedure="false">"c3208"</definedName>
    <definedName function="false" hidden="true" name="IQ_PENSION_OBLIGATION_EMPLOYEE_CONTRIBUTIONS" vbProcedure="false">"c3194"</definedName>
    <definedName function="false" hidden="true" name="IQ_PENSION_OBLIGATION_EMPLOYEE_CONTRIBUTIONS_DOM" vbProcedure="false">"c3192"</definedName>
    <definedName function="false" hidden="true" name="IQ_PENSION_OBLIGATION_EMPLOYEE_CONTRIBUTIONS_FOREIGN" vbProcedure="false">"c3193"</definedName>
    <definedName function="false" hidden="true" name="IQ_PENSION_OBLIGATION_FX_ADJ" vbProcedure="false">"c3203"</definedName>
    <definedName function="false" hidden="true" name="IQ_PENSION_OBLIGATION_FX_ADJ_DOM" vbProcedure="false">"c3201"</definedName>
    <definedName function="false" hidden="true" name="IQ_PENSION_OBLIGATION_FX_ADJ_FOREIGN" vbProcedure="false">"c3202"</definedName>
    <definedName function="false" hidden="true" name="IQ_PENSION_OBLIGATION_INTEREST_COST" vbProcedure="false">"c3191"</definedName>
    <definedName function="false" hidden="true" name="IQ_PENSION_OBLIGATION_INTEREST_COST_DOM" vbProcedure="false">"c3189"</definedName>
    <definedName function="false" hidden="true" name="IQ_PENSION_OBLIGATION_INTEREST_COST_FOREIGN" vbProcedure="false">"c3190"</definedName>
    <definedName function="false" hidden="true" name="IQ_PENSION_OBLIGATION_OTHER_COST" vbProcedure="false">"c3555"</definedName>
    <definedName function="false" hidden="true" name="IQ_PENSION_OBLIGATION_OTHER_COST_DOM" vbProcedure="false">"c3553"</definedName>
    <definedName function="false" hidden="true" name="IQ_PENSION_OBLIGATION_OTHER_COST_FOREIGN" vbProcedure="false">"c3554"</definedName>
    <definedName function="false" hidden="true" name="IQ_PENSION_OBLIGATION_OTHER_PLAN_ADJ" vbProcedure="false">"c3212"</definedName>
    <definedName function="false" hidden="true" name="IQ_PENSION_OBLIGATION_OTHER_PLAN_ADJ_DOM" vbProcedure="false">"c3210"</definedName>
    <definedName function="false" hidden="true" name="IQ_PENSION_OBLIGATION_OTHER_PLAN_ADJ_FOREIGN" vbProcedure="false">"c3211"</definedName>
    <definedName function="false" hidden="true" name="IQ_PENSION_OBLIGATION_PAID" vbProcedure="false">"c3200"</definedName>
    <definedName function="false" hidden="true" name="IQ_PENSION_OBLIGATION_PAID_DOM" vbProcedure="false">"c3198"</definedName>
    <definedName function="false" hidden="true" name="IQ_PENSION_OBLIGATION_PAID_FOREIGN" vbProcedure="false">"c3199"</definedName>
    <definedName function="false" hidden="true" name="IQ_PENSION_OBLIGATION_PROJECTED" vbProcedure="false">"c3215"</definedName>
    <definedName function="false" hidden="true" name="IQ_PENSION_OBLIGATION_PROJECTED_DOM" vbProcedure="false">"c3213"</definedName>
    <definedName function="false" hidden="true" name="IQ_PENSION_OBLIGATION_PROJECTED_FOREIGN" vbProcedure="false">"c3214"</definedName>
    <definedName function="false" hidden="true" name="IQ_PENSION_OBLIGATION_ROA" vbProcedure="false">"c3552"</definedName>
    <definedName function="false" hidden="true" name="IQ_PENSION_OBLIGATION_ROA_DOM" vbProcedure="false">"c3550"</definedName>
    <definedName function="false" hidden="true" name="IQ_PENSION_OBLIGATION_ROA_FOREIGN" vbProcedure="false">"c3551"</definedName>
    <definedName function="false" hidden="true" name="IQ_PENSION_OBLIGATION_SERVICE_COST" vbProcedure="false">"c3188"</definedName>
    <definedName function="false" hidden="true" name="IQ_PENSION_OBLIGATION_SERVICE_COST_DOM" vbProcedure="false">"c3186"</definedName>
    <definedName function="false" hidden="true" name="IQ_PENSION_OBLIGATION_SERVICE_COST_FOREIGN" vbProcedure="false">"c3187"</definedName>
    <definedName function="false" hidden="true" name="IQ_PENSION_OBLIGATION_TOTAL_COST" vbProcedure="false">"c3558"</definedName>
    <definedName function="false" hidden="true" name="IQ_PENSION_OBLIGATION_TOTAL_COST_DOM" vbProcedure="false">"c3556"</definedName>
    <definedName function="false" hidden="true" name="IQ_PENSION_OBLIGATION_TOTAL_COST_FOREIGN" vbProcedure="false">"c3557"</definedName>
    <definedName function="false" hidden="true" name="IQ_PENSION_OTHER" vbProcedure="false">"c3143"</definedName>
    <definedName function="false" hidden="true" name="IQ_PENSION_OTHER_ADJ" vbProcedure="false">"c3149"</definedName>
    <definedName function="false" hidden="true" name="IQ_PENSION_OTHER_ADJ_DOM" vbProcedure="false">"c3147"</definedName>
    <definedName function="false" hidden="true" name="IQ_PENSION_OTHER_ADJ_FOREIGN" vbProcedure="false">"c3148"</definedName>
    <definedName function="false" hidden="true" name="IQ_PENSION_OTHER_DOM" vbProcedure="false">"c3141"</definedName>
    <definedName function="false" hidden="true" name="IQ_PENSION_OTHER_FOREIGN" vbProcedure="false">"c3142"</definedName>
    <definedName function="false" hidden="true" name="IQ_PENSION_PBO_ASSUMED_RATE_RET_MAX" vbProcedure="false">"c3254"</definedName>
    <definedName function="false" hidden="true" name="IQ_PENSION_PBO_ASSUMED_RATE_RET_MAX_DOM" vbProcedure="false">"c3252"</definedName>
    <definedName function="false" hidden="true" name="IQ_PENSION_PBO_ASSUMED_RATE_RET_MAX_FOREIGN" vbProcedure="false">"c3253"</definedName>
    <definedName function="false" hidden="true" name="IQ_PENSION_PBO_ASSUMED_RATE_RET_MIN" vbProcedure="false">"c3251"</definedName>
    <definedName function="false" hidden="true" name="IQ_PENSION_PBO_ASSUMED_RATE_RET_MIN_DOM" vbProcedure="false">"c3249"</definedName>
    <definedName function="false" hidden="true" name="IQ_PENSION_PBO_ASSUMED_RATE_RET_MIN_FOREIGN" vbProcedure="false">"c3250"</definedName>
    <definedName function="false" hidden="true" name="IQ_PENSION_PBO_RATE_COMP_INCREASE_MAX" vbProcedure="false">"c3260"</definedName>
    <definedName function="false" hidden="true" name="IQ_PENSION_PBO_RATE_COMP_INCREASE_MAX_DOM" vbProcedure="false">"c3258"</definedName>
    <definedName function="false" hidden="true" name="IQ_PENSION_PBO_RATE_COMP_INCREASE_MAX_FOREIGN" vbProcedure="false">"c3259"</definedName>
    <definedName function="false" hidden="true" name="IQ_PENSION_PBO_RATE_COMP_INCREASE_MIN" vbProcedure="false">"c3257"</definedName>
    <definedName function="false" hidden="true" name="IQ_PENSION_PBO_RATE_COMP_INCREASE_MIN_DOM" vbProcedure="false">"c3255"</definedName>
    <definedName function="false" hidden="true" name="IQ_PENSION_PBO_RATE_COMP_INCREASE_MIN_FOREIGN" vbProcedure="false">"c3256"</definedName>
    <definedName function="false" hidden="true" name="IQ_PENSION_PREPAID_COST" vbProcedure="false">"c3131"</definedName>
    <definedName function="false" hidden="true" name="IQ_PENSION_PREPAID_COST_DOM" vbProcedure="false">"c3129"</definedName>
    <definedName function="false" hidden="true" name="IQ_PENSION_PREPAID_COST_FOREIGN" vbProcedure="false">"c3130"</definedName>
    <definedName function="false" hidden="true" name="IQ_PENSION_PRIOR_SERVICE_NEXT" vbProcedure="false">"c5741"</definedName>
    <definedName function="false" hidden="true" name="IQ_PENSION_PRIOR_SERVICE_NEXT_DOM" vbProcedure="false">"c5739"</definedName>
    <definedName function="false" hidden="true" name="IQ_PENSION_PRIOR_SERVICE_NEXT_FOREIGN" vbProcedure="false">"c5740"</definedName>
    <definedName function="false" hidden="true" name="IQ_PENSION_PROJECTED_OBLIGATION" vbProcedure="false">"c3566"</definedName>
    <definedName function="false" hidden="true" name="IQ_PENSION_PROJECTED_OBLIGATION_DOMESTIC" vbProcedure="false">"c3564"</definedName>
    <definedName function="false" hidden="true" name="IQ_PENSION_PROJECTED_OBLIGATION_FOREIGN" vbProcedure="false">"c3565"</definedName>
    <definedName function="false" hidden="true" name="IQ_PENSION_QUART_ADDL_CONTRIBUTIONS_EXP" vbProcedure="false">"c3224"</definedName>
    <definedName function="false" hidden="true" name="IQ_PENSION_QUART_ADDL_CONTRIBUTIONS_EXP_DOM" vbProcedure="false">"c3222"</definedName>
    <definedName function="false" hidden="true" name="IQ_PENSION_QUART_ADDL_CONTRIBUTIONS_EXP_FOREIGN" vbProcedure="false">"c3223"</definedName>
    <definedName function="false" hidden="true" name="IQ_PENSION_QUART_EMPLOYER_CONTRIBUTIONS" vbProcedure="false">"c3221"</definedName>
    <definedName function="false" hidden="true" name="IQ_PENSION_QUART_EMPLOYER_CONTRIBUTIONS_DOM" vbProcedure="false">"c3219"</definedName>
    <definedName function="false" hidden="true" name="IQ_PENSION_QUART_EMPLOYER_CONTRIBUTIONS_FOREIGN" vbProcedure="false">"c3220"</definedName>
    <definedName function="false" hidden="true" name="IQ_PENSION_RATE_COMP_GROWTH_DOMESTIC" vbProcedure="false">"c3575"</definedName>
    <definedName function="false" hidden="true" name="IQ_PENSION_RATE_COMP_GROWTH_FOREIGN" vbProcedure="false">"c3576"</definedName>
    <definedName function="false" hidden="true" name="IQ_PENSION_RATE_COMP_INCREASE_MAX" vbProcedure="false">"c3242"</definedName>
    <definedName function="false" hidden="true" name="IQ_PENSION_RATE_COMP_INCREASE_MAX_DOM" vbProcedure="false">"c3240"</definedName>
    <definedName function="false" hidden="true" name="IQ_PENSION_RATE_COMP_INCREASE_MAX_FOREIGN" vbProcedure="false">"c3241"</definedName>
    <definedName function="false" hidden="true" name="IQ_PENSION_RATE_COMP_INCREASE_MIN" vbProcedure="false">"c3239"</definedName>
    <definedName function="false" hidden="true" name="IQ_PENSION_RATE_COMP_INCREASE_MIN_DOM" vbProcedure="false">"c3237"</definedName>
    <definedName function="false" hidden="true" name="IQ_PENSION_RATE_COMP_INCREASE_MIN_FOREIGN" vbProcedure="false">"c3238"</definedName>
    <definedName function="false" hidden="true" name="IQ_PENSION_SERVICE_COST" vbProcedure="false">"c3579"</definedName>
    <definedName function="false" hidden="true" name="IQ_PENSION_SERVICE_COST_DOM" vbProcedure="false">"c3577"</definedName>
    <definedName function="false" hidden="true" name="IQ_PENSION_SERVICE_COST_FOREIGN" vbProcedure="false">"c3578"</definedName>
    <definedName function="false" hidden="true" name="IQ_PENSION_TOTAL_ASSETS" vbProcedure="false">"c3563"</definedName>
    <definedName function="false" hidden="true" name="IQ_PENSION_TOTAL_ASSETS_DOMESTIC" vbProcedure="false">"c3561"</definedName>
    <definedName function="false" hidden="true" name="IQ_PENSION_TOTAL_ASSETS_FOREIGN" vbProcedure="false">"c3562"</definedName>
    <definedName function="false" hidden="true" name="IQ_PENSION_TOTAL_EXP" vbProcedure="false">"c3560"</definedName>
    <definedName function="false" hidden="true" name="IQ_PENSION_TRANSITION_NEXT" vbProcedure="false">"c5744"</definedName>
    <definedName function="false" hidden="true" name="IQ_PENSION_TRANSITION_NEXT_DOM" vbProcedure="false">"c5742"</definedName>
    <definedName function="false" hidden="true" name="IQ_PENSION_TRANSITION_NEXT_FOREIGN" vbProcedure="false">"c5743"</definedName>
    <definedName function="false" hidden="true" name="IQ_PENSION_UNFUNDED_ADDL_MIN_LIAB" vbProcedure="false">"c3227"</definedName>
    <definedName function="false" hidden="true" name="IQ_PENSION_UNFUNDED_ADDL_MIN_LIAB_DOM" vbProcedure="false">"c3225"</definedName>
    <definedName function="false" hidden="true" name="IQ_PENSION_UNFUNDED_ADDL_MIN_LIAB_FOREIGN" vbProcedure="false">"c3226"</definedName>
    <definedName function="false" hidden="true" name="IQ_PENSION_UNRECOG_PRIOR" vbProcedure="false">"c3146"</definedName>
    <definedName function="false" hidden="true" name="IQ_PENSION_UNRECOG_PRIOR_DOM" vbProcedure="false">"c3144"</definedName>
    <definedName function="false" hidden="true" name="IQ_PENSION_UNRECOG_PRIOR_FOREIGN" vbProcedure="false">"c3145"</definedName>
    <definedName function="false" hidden="true" name="IQ_PENSION_UV_LIAB" vbProcedure="false">"c3567"</definedName>
    <definedName function="false" hidden="true" name="IQ_PERCENT_CHANGE_EST_5YR_GROWTH_RATE_12MONTHS" vbProcedure="false">"c1852"</definedName>
    <definedName function="false" hidden="true" name="IQ_PERCENT_CHANGE_EST_5YR_GROWTH_RATE_12MONTHS_REUT" vbProcedure="false">"c3959"</definedName>
    <definedName function="false" hidden="true" name="IQ_PERCENT_CHANGE_EST_5YR_GROWTH_RATE_18MONTHS" vbProcedure="false">"c1853"</definedName>
    <definedName function="false" hidden="true" name="IQ_PERCENT_CHANGE_EST_5YR_GROWTH_RATE_18MONTHS_REUT" vbProcedure="false">"c3960"</definedName>
    <definedName function="false" hidden="true" name="IQ_PERCENT_CHANGE_EST_5YR_GROWTH_RATE_3MONTHS" vbProcedure="false">"c1849"</definedName>
    <definedName function="false" hidden="true" name="IQ_PERCENT_CHANGE_EST_5YR_GROWTH_RATE_3MONTHS_REUT" vbProcedure="false">"c3956"</definedName>
    <definedName function="false" hidden="true" name="IQ_PERCENT_CHANGE_EST_5YR_GROWTH_RATE_6MONTHS" vbProcedure="false">"c1850"</definedName>
    <definedName function="false" hidden="true" name="IQ_PERCENT_CHANGE_EST_5YR_GROWTH_RATE_6MONTHS_REUT" vbProcedure="false">"c3957"</definedName>
    <definedName function="false" hidden="true" name="IQ_PERCENT_CHANGE_EST_5YR_GROWTH_RATE_9MONTHS" vbProcedure="false">"c1851"</definedName>
    <definedName function="false" hidden="true" name="IQ_PERCENT_CHANGE_EST_5YR_GROWTH_RATE_9MONTHS_REUT" vbProcedure="false">"c3958"</definedName>
    <definedName function="false" hidden="true" name="IQ_PERCENT_CHANGE_EST_5YR_GROWTH_RATE_DAY" vbProcedure="false">"c1846"</definedName>
    <definedName function="false" hidden="true" name="IQ_PERCENT_CHANGE_EST_5YR_GROWTH_RATE_DAY_REUT" vbProcedure="false">"c3954"</definedName>
    <definedName function="false" hidden="true" name="IQ_PERCENT_CHANGE_EST_5YR_GROWTH_RATE_MONTH" vbProcedure="false">"c1848"</definedName>
    <definedName function="false" hidden="true" name="IQ_PERCENT_CHANGE_EST_5YR_GROWTH_RATE_MONTH_REUT" vbProcedure="false">"c3955"</definedName>
    <definedName function="false" hidden="true" name="IQ_PERCENT_CHANGE_EST_5YR_GROWTH_RATE_WEEK" vbProcedure="false">"c1847"</definedName>
    <definedName function="false" hidden="true" name="IQ_PERCENT_CHANGE_EST_5YR_GROWTH_RATE_WEEK_REUT" vbProcedure="false">"c5435"</definedName>
    <definedName function="false" hidden="true" name="IQ_PERCENT_CHANGE_EST_CFPS_12MONTHS" vbProcedure="false">"c1812"</definedName>
    <definedName function="false" hidden="true" name="IQ_PERCENT_CHANGE_EST_CFPS_12MONTHS_REUT" vbProcedure="false">"c3924"</definedName>
    <definedName function="false" hidden="true" name="IQ_PERCENT_CHANGE_EST_CFPS_18MONTHS" vbProcedure="false">"c1813"</definedName>
    <definedName function="false" hidden="true" name="IQ_PERCENT_CHANGE_EST_CFPS_18MONTHS_REUT" vbProcedure="false">"c3925"</definedName>
    <definedName function="false" hidden="true" name="IQ_PERCENT_CHANGE_EST_CFPS_3MONTHS" vbProcedure="false">"c1809"</definedName>
    <definedName function="false" hidden="true" name="IQ_PERCENT_CHANGE_EST_CFPS_3MONTHS_REUT" vbProcedure="false">"c3921"</definedName>
    <definedName function="false" hidden="true" name="IQ_PERCENT_CHANGE_EST_CFPS_6MONTHS" vbProcedure="false">"c1810"</definedName>
    <definedName function="false" hidden="true" name="IQ_PERCENT_CHANGE_EST_CFPS_6MONTHS_REUT" vbProcedure="false">"c3922"</definedName>
    <definedName function="false" hidden="true" name="IQ_PERCENT_CHANGE_EST_CFPS_9MONTHS" vbProcedure="false">"c1811"</definedName>
    <definedName function="false" hidden="true" name="IQ_PERCENT_CHANGE_EST_CFPS_9MONTHS_REUT" vbProcedure="false">"c3923"</definedName>
    <definedName function="false" hidden="true" name="IQ_PERCENT_CHANGE_EST_CFPS_DAY" vbProcedure="false">"c1806"</definedName>
    <definedName function="false" hidden="true" name="IQ_PERCENT_CHANGE_EST_CFPS_DAY_REUT" vbProcedure="false">"c3919"</definedName>
    <definedName function="false" hidden="true" name="IQ_PERCENT_CHANGE_EST_CFPS_MONTH" vbProcedure="false">"c1808"</definedName>
    <definedName function="false" hidden="true" name="IQ_PERCENT_CHANGE_EST_CFPS_MONTH_REUT" vbProcedure="false">"c3920"</definedName>
    <definedName function="false" hidden="true" name="IQ_PERCENT_CHANGE_EST_CFPS_WEEK" vbProcedure="false">"c1807"</definedName>
    <definedName function="false" hidden="true" name="IQ_PERCENT_CHANGE_EST_CFPS_WEEK_REUT" vbProcedure="false">"c3962"</definedName>
    <definedName function="false" hidden="true" name="IQ_PERCENT_CHANGE_EST_DPS_12MONTHS" vbProcedure="false">"c1820"</definedName>
    <definedName function="false" hidden="true" name="IQ_PERCENT_CHANGE_EST_DPS_12MONTHS_REUT" vbProcedure="false">"c3931"</definedName>
    <definedName function="false" hidden="true" name="IQ_PERCENT_CHANGE_EST_DPS_18MONTHS" vbProcedure="false">"c1821"</definedName>
    <definedName function="false" hidden="true" name="IQ_PERCENT_CHANGE_EST_DPS_18MONTHS_REUT" vbProcedure="false">"c3932"</definedName>
    <definedName function="false" hidden="true" name="IQ_PERCENT_CHANGE_EST_DPS_3MONTHS" vbProcedure="false">"c1817"</definedName>
    <definedName function="false" hidden="true" name="IQ_PERCENT_CHANGE_EST_DPS_3MONTHS_REUT" vbProcedure="false">"c3928"</definedName>
    <definedName function="false" hidden="true" name="IQ_PERCENT_CHANGE_EST_DPS_6MONTHS" vbProcedure="false">"c1818"</definedName>
    <definedName function="false" hidden="true" name="IQ_PERCENT_CHANGE_EST_DPS_6MONTHS_REUT" vbProcedure="false">"c3929"</definedName>
    <definedName function="false" hidden="true" name="IQ_PERCENT_CHANGE_EST_DPS_9MONTHS" vbProcedure="false">"c1819"</definedName>
    <definedName function="false" hidden="true" name="IQ_PERCENT_CHANGE_EST_DPS_9MONTHS_REUT" vbProcedure="false">"c3930"</definedName>
    <definedName function="false" hidden="true" name="IQ_PERCENT_CHANGE_EST_DPS_DAY" vbProcedure="false">"c1814"</definedName>
    <definedName function="false" hidden="true" name="IQ_PERCENT_CHANGE_EST_DPS_DAY_REUT" vbProcedure="false">"c3926"</definedName>
    <definedName function="false" hidden="true" name="IQ_PERCENT_CHANGE_EST_DPS_MONTH" vbProcedure="false">"c1816"</definedName>
    <definedName function="false" hidden="true" name="IQ_PERCENT_CHANGE_EST_DPS_MONTH_REUT" vbProcedure="false">"c3927"</definedName>
    <definedName function="false" hidden="true" name="IQ_PERCENT_CHANGE_EST_DPS_WEEK" vbProcedure="false">"c1815"</definedName>
    <definedName function="false" hidden="true" name="IQ_PERCENT_CHANGE_EST_DPS_WEEK_REUT" vbProcedure="false">"c3963"</definedName>
    <definedName function="false" hidden="true" name="IQ_PERCENT_CHANGE_EST_EBITDA_12MONTHS" vbProcedure="false">"c1804"</definedName>
    <definedName function="false" hidden="true" name="IQ_PERCENT_CHANGE_EST_EBITDA_12MONTHS_REUT" vbProcedure="false">"c3917"</definedName>
    <definedName function="false" hidden="true" name="IQ_PERCENT_CHANGE_EST_EBITDA_18MONTHS" vbProcedure="false">"c1805"</definedName>
    <definedName function="false" hidden="true" name="IQ_PERCENT_CHANGE_EST_EBITDA_18MONTHS_REUT" vbProcedure="false">"c3918"</definedName>
    <definedName function="false" hidden="true" name="IQ_PERCENT_CHANGE_EST_EBITDA_3MONTHS" vbProcedure="false">"c1801"</definedName>
    <definedName function="false" hidden="true" name="IQ_PERCENT_CHANGE_EST_EBITDA_3MONTHS_REUT" vbProcedure="false">"c3914"</definedName>
    <definedName function="false" hidden="true" name="IQ_PERCENT_CHANGE_EST_EBITDA_6MONTHS" vbProcedure="false">"c1802"</definedName>
    <definedName function="false" hidden="true" name="IQ_PERCENT_CHANGE_EST_EBITDA_6MONTHS_REUT" vbProcedure="false">"c3915"</definedName>
    <definedName function="false" hidden="true" name="IQ_PERCENT_CHANGE_EST_EBITDA_9MONTHS" vbProcedure="false">"c1803"</definedName>
    <definedName function="false" hidden="true" name="IQ_PERCENT_CHANGE_EST_EBITDA_9MONTHS_REUT" vbProcedure="false">"c3916"</definedName>
    <definedName function="false" hidden="true" name="IQ_PERCENT_CHANGE_EST_EBITDA_DAY" vbProcedure="false">"c1798"</definedName>
    <definedName function="false" hidden="true" name="IQ_PERCENT_CHANGE_EST_EBITDA_DAY_REUT" vbProcedure="false">"c3912"</definedName>
    <definedName function="false" hidden="true" name="IQ_PERCENT_CHANGE_EST_EBITDA_MONTH" vbProcedure="false">"c1800"</definedName>
    <definedName function="false" hidden="true" name="IQ_PERCENT_CHANGE_EST_EBITDA_MONTH_REUT" vbProcedure="false">"c3913"</definedName>
    <definedName function="false" hidden="true" name="IQ_PERCENT_CHANGE_EST_EBITDA_WEEK" vbProcedure="false">"c1799"</definedName>
    <definedName function="false" hidden="true" name="IQ_PERCENT_CHANGE_EST_EBITDA_WEEK_REUT" vbProcedure="false">"c3961"</definedName>
    <definedName function="false" hidden="true" name="IQ_PERCENT_CHANGE_EST_EPS_12MONTHS" vbProcedure="false">"c1788"</definedName>
    <definedName function="false" hidden="true" name="IQ_PERCENT_CHANGE_EST_EPS_12MONTHS_REUT" vbProcedure="false">"c3902"</definedName>
    <definedName function="false" hidden="true" name="IQ_PERCENT_CHANGE_EST_EPS_18MONTHS" vbProcedure="false">"c1789"</definedName>
    <definedName function="false" hidden="true" name="IQ_PERCENT_CHANGE_EST_EPS_18MONTHS_REUT" vbProcedure="false">"c3903"</definedName>
    <definedName function="false" hidden="true" name="IQ_PERCENT_CHANGE_EST_EPS_3MONTHS" vbProcedure="false">"c1785"</definedName>
    <definedName function="false" hidden="true" name="IQ_PERCENT_CHANGE_EST_EPS_3MONTHS_REUT" vbProcedure="false">"c3899"</definedName>
    <definedName function="false" hidden="true" name="IQ_PERCENT_CHANGE_EST_EPS_6MONTHS" vbProcedure="false">"c1786"</definedName>
    <definedName function="false" hidden="true" name="IQ_PERCENT_CHANGE_EST_EPS_6MONTHS_REUT" vbProcedure="false">"c3900"</definedName>
    <definedName function="false" hidden="true" name="IQ_PERCENT_CHANGE_EST_EPS_9MONTHS" vbProcedure="false">"c1787"</definedName>
    <definedName function="false" hidden="true" name="IQ_PERCENT_CHANGE_EST_EPS_9MONTHS_REUT" vbProcedure="false">"c3901"</definedName>
    <definedName function="false" hidden="true" name="IQ_PERCENT_CHANGE_EST_EPS_DAY" vbProcedure="false">"c1782"</definedName>
    <definedName function="false" hidden="true" name="IQ_PERCENT_CHANGE_EST_EPS_DAY_REUT" vbProcedure="false">"c3896"</definedName>
    <definedName function="false" hidden="true" name="IQ_PERCENT_CHANGE_EST_EPS_MONTH" vbProcedure="false">"c1784"</definedName>
    <definedName function="false" hidden="true" name="IQ_PERCENT_CHANGE_EST_EPS_MONTH_REUT" vbProcedure="false">"c3898"</definedName>
    <definedName function="false" hidden="true" name="IQ_PERCENT_CHANGE_EST_EPS_WEEK" vbProcedure="false">"c1783"</definedName>
    <definedName function="false" hidden="true" name="IQ_PERCENT_CHANGE_EST_EPS_WEEK_REUT" vbProcedure="false">"c3897"</definedName>
    <definedName function="false" hidden="true" name="IQ_PERCENT_CHANGE_EST_FFO_12MONTHS" vbProcedure="false">"c1828"</definedName>
    <definedName function="false" hidden="true" name="IQ_PERCENT_CHANGE_EST_FFO_12MONTHS_REUT" vbProcedure="false">"c3938"</definedName>
    <definedName function="false" hidden="true" name="IQ_PERCENT_CHANGE_EST_FFO_18MONTHS" vbProcedure="false">"c1829"</definedName>
    <definedName function="false" hidden="true" name="IQ_PERCENT_CHANGE_EST_FFO_18MONTHS_REUT" vbProcedure="false">"c3939"</definedName>
    <definedName function="false" hidden="true" name="IQ_PERCENT_CHANGE_EST_FFO_3MONTHS" vbProcedure="false">"c1825"</definedName>
    <definedName function="false" hidden="true" name="IQ_PERCENT_CHANGE_EST_FFO_3MONTHS_REUT" vbProcedure="false">"c3935"</definedName>
    <definedName function="false" hidden="true" name="IQ_PERCENT_CHANGE_EST_FFO_6MONTHS" vbProcedure="false">"c1826"</definedName>
    <definedName function="false" hidden="true" name="IQ_PERCENT_CHANGE_EST_FFO_6MONTHS_REUT" vbProcedure="false">"c3936"</definedName>
    <definedName function="false" hidden="true" name="IQ_PERCENT_CHANGE_EST_FFO_9MONTHS" vbProcedure="false">"c1827"</definedName>
    <definedName function="false" hidden="true" name="IQ_PERCENT_CHANGE_EST_FFO_9MONTHS_REUT" vbProcedure="false">"c3937"</definedName>
    <definedName function="false" hidden="true" name="IQ_PERCENT_CHANGE_EST_FFO_DAY" vbProcedure="false">"c1822"</definedName>
    <definedName function="false" hidden="true" name="IQ_PERCENT_CHANGE_EST_FFO_DAY_REUT" vbProcedure="false">"c3933"</definedName>
    <definedName function="false" hidden="true" name="IQ_PERCENT_CHANGE_EST_FFO_MONTH" vbProcedure="false">"c1824"</definedName>
    <definedName function="false" hidden="true" name="IQ_PERCENT_CHANGE_EST_FFO_MONTH_REUT" vbProcedure="false">"c3934"</definedName>
    <definedName function="false" hidden="true" name="IQ_PERCENT_CHANGE_EST_FFO_WEEK" vbProcedure="false">"c1823"</definedName>
    <definedName function="false" hidden="true" name="IQ_PERCENT_CHANGE_EST_FFO_WEEK_REUT" vbProcedure="false">"c3964"</definedName>
    <definedName function="false" hidden="true" name="IQ_PERCENT_CHANGE_EST_PRICE_TARGET_12MONTHS" vbProcedure="false">"c1844"</definedName>
    <definedName function="false" hidden="true" name="IQ_PERCENT_CHANGE_EST_PRICE_TARGET_12MONTHS_REUT" vbProcedure="false">"c3952"</definedName>
    <definedName function="false" hidden="true" name="IQ_PERCENT_CHANGE_EST_PRICE_TARGET_18MONTHS" vbProcedure="false">"c1845"</definedName>
    <definedName function="false" hidden="true" name="IQ_PERCENT_CHANGE_EST_PRICE_TARGET_18MONTHS_REUT" vbProcedure="false">"c3953"</definedName>
    <definedName function="false" hidden="true" name="IQ_PERCENT_CHANGE_EST_PRICE_TARGET_3MONTHS" vbProcedure="false">"c1841"</definedName>
    <definedName function="false" hidden="true" name="IQ_PERCENT_CHANGE_EST_PRICE_TARGET_3MONTHS_REUT" vbProcedure="false">"c3949"</definedName>
    <definedName function="false" hidden="true" name="IQ_PERCENT_CHANGE_EST_PRICE_TARGET_6MONTHS" vbProcedure="false">"c1842"</definedName>
    <definedName function="false" hidden="true" name="IQ_PERCENT_CHANGE_EST_PRICE_TARGET_6MONTHS_REUT" vbProcedure="false">"c3950"</definedName>
    <definedName function="false" hidden="true" name="IQ_PERCENT_CHANGE_EST_PRICE_TARGET_9MONTHS" vbProcedure="false">"c1843"</definedName>
    <definedName function="false" hidden="true" name="IQ_PERCENT_CHANGE_EST_PRICE_TARGET_9MONTHS_REUT" vbProcedure="false">"c3951"</definedName>
    <definedName function="false" hidden="true" name="IQ_PERCENT_CHANGE_EST_PRICE_TARGET_DAY" vbProcedure="false">"c1838"</definedName>
    <definedName function="false" hidden="true" name="IQ_PERCENT_CHANGE_EST_PRICE_TARGET_DAY_REUT" vbProcedure="false">"c3947"</definedName>
    <definedName function="false" hidden="true" name="IQ_PERCENT_CHANGE_EST_PRICE_TARGET_MONTH" vbProcedure="false">"c1840"</definedName>
    <definedName function="false" hidden="true" name="IQ_PERCENT_CHANGE_EST_PRICE_TARGET_MONTH_REUT" vbProcedure="false">"c3948"</definedName>
    <definedName function="false" hidden="true" name="IQ_PERCENT_CHANGE_EST_PRICE_TARGET_WEEK" vbProcedure="false">"c1839"</definedName>
    <definedName function="false" hidden="true" name="IQ_PERCENT_CHANGE_EST_PRICE_TARGET_WEEK_REUT" vbProcedure="false">"c3967"</definedName>
    <definedName function="false" hidden="true" name="IQ_PERCENT_CHANGE_EST_RECO_12MONTHS" vbProcedure="false">"c1836"</definedName>
    <definedName function="false" hidden="true" name="IQ_PERCENT_CHANGE_EST_RECO_12MONTHS_REUT" vbProcedure="false">"c3945"</definedName>
    <definedName function="false" hidden="true" name="IQ_PERCENT_CHANGE_EST_RECO_18MONTHS" vbProcedure="false">"c1837"</definedName>
    <definedName function="false" hidden="true" name="IQ_PERCENT_CHANGE_EST_RECO_18MONTHS_REUT" vbProcedure="false">"c3946"</definedName>
    <definedName function="false" hidden="true" name="IQ_PERCENT_CHANGE_EST_RECO_3MONTHS" vbProcedure="false">"c1833"</definedName>
    <definedName function="false" hidden="true" name="IQ_PERCENT_CHANGE_EST_RECO_3MONTHS_REUT" vbProcedure="false">"c3942"</definedName>
    <definedName function="false" hidden="true" name="IQ_PERCENT_CHANGE_EST_RECO_6MONTHS" vbProcedure="false">"c1834"</definedName>
    <definedName function="false" hidden="true" name="IQ_PERCENT_CHANGE_EST_RECO_6MONTHS_REUT" vbProcedure="false">"c3943"</definedName>
    <definedName function="false" hidden="true" name="IQ_PERCENT_CHANGE_EST_RECO_9MONTHS" vbProcedure="false">"c1835"</definedName>
    <definedName function="false" hidden="true" name="IQ_PERCENT_CHANGE_EST_RECO_9MONTHS_REUT" vbProcedure="false">"c3944"</definedName>
    <definedName function="false" hidden="true" name="IQ_PERCENT_CHANGE_EST_RECO_DAY" vbProcedure="false">"c1830"</definedName>
    <definedName function="false" hidden="true" name="IQ_PERCENT_CHANGE_EST_RECO_DAY_REUT" vbProcedure="false">"c3940"</definedName>
    <definedName function="false" hidden="true" name="IQ_PERCENT_CHANGE_EST_RECO_MONTH" vbProcedure="false">"c1832"</definedName>
    <definedName function="false" hidden="true" name="IQ_PERCENT_CHANGE_EST_RECO_MONTH_REUT" vbProcedure="false">"c3941"</definedName>
    <definedName function="false" hidden="true" name="IQ_PERCENT_CHANGE_EST_RECO_WEEK" vbProcedure="false">"c1831"</definedName>
    <definedName function="false" hidden="true" name="IQ_PERCENT_CHANGE_EST_RECO_WEEK_REUT" vbProcedure="false">"c3965"</definedName>
    <definedName function="false" hidden="true" name="IQ_PERCENT_CHANGE_EST_REV_12MONTHS" vbProcedure="false">"c1796"</definedName>
    <definedName function="false" hidden="true" name="IQ_PERCENT_CHANGE_EST_REV_12MONTHS_REUT" vbProcedure="false">"c3910"</definedName>
    <definedName function="false" hidden="true" name="IQ_PERCENT_CHANGE_EST_REV_18MONTHS" vbProcedure="false">"c1797"</definedName>
    <definedName function="false" hidden="true" name="IQ_PERCENT_CHANGE_EST_REV_18MONTHS_REUT" vbProcedure="false">"c3911"</definedName>
    <definedName function="false" hidden="true" name="IQ_PERCENT_CHANGE_EST_REV_3MONTHS" vbProcedure="false">"c1793"</definedName>
    <definedName function="false" hidden="true" name="IQ_PERCENT_CHANGE_EST_REV_3MONTHS_REUT" vbProcedure="false">"c3907"</definedName>
    <definedName function="false" hidden="true" name="IQ_PERCENT_CHANGE_EST_REV_6MONTHS" vbProcedure="false">"c1794"</definedName>
    <definedName function="false" hidden="true" name="IQ_PERCENT_CHANGE_EST_REV_6MONTHS_REUT" vbProcedure="false">"c3908"</definedName>
    <definedName function="false" hidden="true" name="IQ_PERCENT_CHANGE_EST_REV_9MONTHS" vbProcedure="false">"c1795"</definedName>
    <definedName function="false" hidden="true" name="IQ_PERCENT_CHANGE_EST_REV_9MONTHS_REUT" vbProcedure="false">"c3909"</definedName>
    <definedName function="false" hidden="true" name="IQ_PERCENT_CHANGE_EST_REV_DAY" vbProcedure="false">"c1790"</definedName>
    <definedName function="false" hidden="true" name="IQ_PERCENT_CHANGE_EST_REV_DAY_REUT" vbProcedure="false">"c3904"</definedName>
    <definedName function="false" hidden="true" name="IQ_PERCENT_CHANGE_EST_REV_MONTH" vbProcedure="false">"c1792"</definedName>
    <definedName function="false" hidden="true" name="IQ_PERCENT_CHANGE_EST_REV_MONTH_REUT" vbProcedure="false">"c3906"</definedName>
    <definedName function="false" hidden="true" name="IQ_PERCENT_CHANGE_EST_REV_WEEK" vbProcedure="false">"c1791"</definedName>
    <definedName function="false" hidden="true" name="IQ_PERCENT_CHANGE_EST_REV_WEEK_REUT" vbProcedure="false">"c3905"</definedName>
    <definedName function="false" hidden="true" name="IQ_PERIODDATE" vbProcedure="false">"c1414"</definedName>
    <definedName function="false" hidden="true" name="IQ_PERIODDATE_BS" vbProcedure="false">"c1032"</definedName>
    <definedName function="false" hidden="true" name="IQ_PERIODDATE_CF" vbProcedure="false">"c1033"</definedName>
    <definedName function="false" hidden="true" name="IQ_PERIODDATE_IS" vbProcedure="false">"c1034"</definedName>
    <definedName function="false" hidden="true" name="IQ_PERIODLENGTH_CF" vbProcedure="false">"c1502"</definedName>
    <definedName function="false" hidden="true" name="IQ_PERIODLENGTH_IS" vbProcedure="false">"c1503"</definedName>
    <definedName function="false" hidden="true" name="IQ_PERTYPE" vbProcedure="false">"c1611"</definedName>
    <definedName function="false" hidden="true" name="IQ_PE_EXCL" vbProcedure="false">"c1028"</definedName>
    <definedName function="false" hidden="true" name="IQ_PE_EXCL_AVG" vbProcedure="false">"c1029"</definedName>
    <definedName function="false" hidden="true" name="IQ_PE_EXCL_FWD" vbProcedure="false">"c1030"</definedName>
    <definedName function="false" hidden="true" name="IQ_PE_EXCL_FWD_REUT" vbProcedure="false">"c4049"</definedName>
    <definedName function="false" hidden="true" name="IQ_PE_NORMALIZED" vbProcedure="false">"c2207"</definedName>
    <definedName function="false" hidden="true" name="IQ_PE_RATIO" vbProcedure="false">"c1610"</definedName>
    <definedName function="false" hidden="true" name="IQ_PLL" vbProcedure="false">"c2114"</definedName>
    <definedName function="false" hidden="true" name="IQ_PMT_FREQ" vbProcedure="false">"c2236"</definedName>
    <definedName function="false" hidden="true" name="IQ_POISON_PUT_EFFECT_DATE" vbProcedure="false">"c2486"</definedName>
    <definedName function="false" hidden="true" name="IQ_POISON_PUT_EXPIRATION_DATE" vbProcedure="false">"c2487"</definedName>
    <definedName function="false" hidden="true" name="IQ_POISON_PUT_PRICE" vbProcedure="false">"c2488"</definedName>
    <definedName function="false" hidden="true" name="IQ_POLICY_BENEFITS" vbProcedure="false">"c1036"</definedName>
    <definedName function="false" hidden="true" name="IQ_POLICY_COST" vbProcedure="false">"c1037"</definedName>
    <definedName function="false" hidden="true" name="IQ_POLICY_LIAB" vbProcedure="false">"c1612"</definedName>
    <definedName function="false" hidden="true" name="IQ_POLICY_LOANS" vbProcedure="false">"c1038"</definedName>
    <definedName function="false" hidden="true" name="IQ_POSTPAID_CHURN" vbProcedure="false">"c2121"</definedName>
    <definedName function="false" hidden="true" name="IQ_POSTPAID_SUBS" vbProcedure="false">"c2118"</definedName>
    <definedName function="false" hidden="true" name="IQ_POST_RETIRE_EXP" vbProcedure="false">"c1039"</definedName>
    <definedName function="false" hidden="true" name="IQ_POTENTIAL_UPSIDE" vbProcedure="false">"c1855"</definedName>
    <definedName function="false" hidden="true" name="IQ_POTENTIAL_UPSIDE_REUT" vbProcedure="false">"c3968"</definedName>
    <definedName function="false" hidden="true" name="IQ_PREF_CONVERT" vbProcedure="false">"c1041"</definedName>
    <definedName function="false" hidden="true" name="IQ_PREF_DIVID" vbProcedure="false">"c1461"</definedName>
    <definedName function="false" hidden="true" name="IQ_PREF_DIV_CF" vbProcedure="false">"c1042"</definedName>
    <definedName function="false" hidden="true" name="IQ_PREF_DIV_OTHER" vbProcedure="false">"c1043"</definedName>
    <definedName function="false" hidden="true" name="IQ_PREF_EQUITY" vbProcedure="false">"c1044"</definedName>
    <definedName function="false" hidden="true" name="IQ_PREF_ISSUED" vbProcedure="false">"c1045"</definedName>
    <definedName function="false" hidden="true" name="IQ_PREF_ISSUED_BNK" vbProcedure="false">"c1046"</definedName>
    <definedName function="false" hidden="true" name="IQ_PREF_ISSUED_BR" vbProcedure="false">"c1047"</definedName>
    <definedName function="false" hidden="true" name="IQ_PREF_ISSUED_FIN" vbProcedure="false">"c1048"</definedName>
    <definedName function="false" hidden="true" name="IQ_PREF_ISSUED_INS" vbProcedure="false">"c1049"</definedName>
    <definedName function="false" hidden="true" name="IQ_PREF_ISSUED_RE" vbProcedure="false">"c6261"</definedName>
    <definedName function="false" hidden="true" name="IQ_PREF_ISSUED_REIT" vbProcedure="false">"c1050"</definedName>
    <definedName function="false" hidden="true" name="IQ_PREF_ISSUED_UTI" vbProcedure="false">"c1051"</definedName>
    <definedName function="false" hidden="true" name="IQ_PREF_NON_REDEEM" vbProcedure="false">"c1052"</definedName>
    <definedName function="false" hidden="true" name="IQ_PREF_OTHER" vbProcedure="false">"c1053"</definedName>
    <definedName function="false" hidden="true" name="IQ_PREF_OTHER_BNK" vbProcedure="false">"c1054"</definedName>
    <definedName function="false" hidden="true" name="IQ_PREF_OTHER_BR" vbProcedure="false">"c1055"</definedName>
    <definedName function="false" hidden="true" name="IQ_PREF_OTHER_FIN" vbProcedure="false">"c1056"</definedName>
    <definedName function="false" hidden="true" name="IQ_PREF_OTHER_INS" vbProcedure="false">"c1057"</definedName>
    <definedName function="false" hidden="true" name="IQ_PREF_OTHER_RE" vbProcedure="false">"c6262"</definedName>
    <definedName function="false" hidden="true" name="IQ_PREF_OTHER_REIT" vbProcedure="false">"c1058"</definedName>
    <definedName function="false" hidden="true" name="IQ_PREF_OTHER_UTI" vbProcedure="false">"C6022"</definedName>
    <definedName function="false" hidden="true" name="IQ_PREF_REDEEM" vbProcedure="false">"c1059"</definedName>
    <definedName function="false" hidden="true" name="IQ_PREF_REP" vbProcedure="false">"c1060"</definedName>
    <definedName function="false" hidden="true" name="IQ_PREF_REP_BNK" vbProcedure="false">"c1061"</definedName>
    <definedName function="false" hidden="true" name="IQ_PREF_REP_BR" vbProcedure="false">"c1062"</definedName>
    <definedName function="false" hidden="true" name="IQ_PREF_REP_FIN" vbProcedure="false">"c1063"</definedName>
    <definedName function="false" hidden="true" name="IQ_PREF_REP_INS" vbProcedure="false">"c1064"</definedName>
    <definedName function="false" hidden="true" name="IQ_PREF_REP_RE" vbProcedure="false">"c6263"</definedName>
    <definedName function="false" hidden="true" name="IQ_PREF_REP_REIT" vbProcedure="false">"c1065"</definedName>
    <definedName function="false" hidden="true" name="IQ_PREF_REP_UTI" vbProcedure="false">"c1066"</definedName>
    <definedName function="false" hidden="true" name="IQ_PREF_STOCK" vbProcedure="false">"c1416"</definedName>
    <definedName function="false" hidden="true" name="IQ_PREF_TOT" vbProcedure="false">"c1415"</definedName>
    <definedName function="false" hidden="true" name="IQ_PREMIUMS_ANNUITY_REV" vbProcedure="false">"c1067"</definedName>
    <definedName function="false" hidden="true" name="IQ_PREPAID_CHURN" vbProcedure="false">"c2120"</definedName>
    <definedName function="false" hidden="true" name="IQ_PREPAID_EXP" vbProcedure="false">"c1068"</definedName>
    <definedName function="false" hidden="true" name="IQ_PREPAID_EXPEN" vbProcedure="false">"c1418"</definedName>
    <definedName function="false" hidden="true" name="IQ_PREPAID_SUBS" vbProcedure="false">"c2117"</definedName>
    <definedName function="false" hidden="true" name="IQ_PRETAX_GW_INC_EST" vbProcedure="false">"c1702"</definedName>
    <definedName function="false" hidden="true" name="IQ_PRETAX_GW_INC_EST_REUT" vbProcedure="false">"c5354"</definedName>
    <definedName function="false" hidden="true" name="IQ_PRETAX_GW_INC_HIGH_EST" vbProcedure="false">"c1704"</definedName>
    <definedName function="false" hidden="true" name="IQ_PRETAX_GW_INC_HIGH_EST_REUT" vbProcedure="false">"c5356"</definedName>
    <definedName function="false" hidden="true" name="IQ_PRETAX_GW_INC_LOW_EST" vbProcedure="false">"c1705"</definedName>
    <definedName function="false" hidden="true" name="IQ_PRETAX_GW_INC_LOW_EST_REUT" vbProcedure="false">"c5357"</definedName>
    <definedName function="false" hidden="true" name="IQ_PRETAX_GW_INC_MEDIAN_EST" vbProcedure="false">"c1703"</definedName>
    <definedName function="false" hidden="true" name="IQ_PRETAX_GW_INC_MEDIAN_EST_REUT" vbProcedure="false">"c5355"</definedName>
    <definedName function="false" hidden="true" name="IQ_PRETAX_GW_INC_NUM_EST" vbProcedure="false">"c1706"</definedName>
    <definedName function="false" hidden="true" name="IQ_PRETAX_GW_INC_NUM_EST_REUT" vbProcedure="false">"c5358"</definedName>
    <definedName function="false" hidden="true" name="IQ_PRETAX_GW_INC_STDDEV_EST" vbProcedure="false">"c1707"</definedName>
    <definedName function="false" hidden="true" name="IQ_PRETAX_GW_INC_STDDEV_EST_REUT" vbProcedure="false">"c5359"</definedName>
    <definedName function="false" hidden="true" name="IQ_PRETAX_INC_EST" vbProcedure="false">"c1695"</definedName>
    <definedName function="false" hidden="true" name="IQ_PRETAX_INC_EST_REUT" vbProcedure="false">"c5347"</definedName>
    <definedName function="false" hidden="true" name="IQ_PRETAX_INC_HIGH_EST" vbProcedure="false">"c1697"</definedName>
    <definedName function="false" hidden="true" name="IQ_PRETAX_INC_HIGH_EST_REUT" vbProcedure="false">"c5349"</definedName>
    <definedName function="false" hidden="true" name="IQ_PRETAX_INC_LOW_EST" vbProcedure="false">"c1698"</definedName>
    <definedName function="false" hidden="true" name="IQ_PRETAX_INC_LOW_EST_REUT" vbProcedure="false">"c5350"</definedName>
    <definedName function="false" hidden="true" name="IQ_PRETAX_INC_MEDIAN_EST" vbProcedure="false">"c1696"</definedName>
    <definedName function="false" hidden="true" name="IQ_PRETAX_INC_MEDIAN_EST_REUT" vbProcedure="false">"c5348"</definedName>
    <definedName function="false" hidden="true" name="IQ_PRETAX_INC_NUM_EST" vbProcedure="false">"c1699"</definedName>
    <definedName function="false" hidden="true" name="IQ_PRETAX_INC_NUM_EST_REUT" vbProcedure="false">"c5351"</definedName>
    <definedName function="false" hidden="true" name="IQ_PRETAX_INC_STDDEV_EST" vbProcedure="false">"c1700"</definedName>
    <definedName function="false" hidden="true" name="IQ_PRETAX_INC_STDDEV_EST_REUT" vbProcedure="false">"c5352"</definedName>
    <definedName function="false" hidden="true" name="IQ_PRETAX_REPORT_INC_EST" vbProcedure="false">"c1709"</definedName>
    <definedName function="false" hidden="true" name="IQ_PRETAX_REPORT_INC_EST_REUT" vbProcedure="false">"c5361"</definedName>
    <definedName function="false" hidden="true" name="IQ_PRETAX_REPORT_INC_HIGH_EST" vbProcedure="false">"c1711"</definedName>
    <definedName function="false" hidden="true" name="IQ_PRETAX_REPORT_INC_HIGH_EST_REUT" vbProcedure="false">"c5363"</definedName>
    <definedName function="false" hidden="true" name="IQ_PRETAX_REPORT_INC_LOW_EST" vbProcedure="false">"c1712"</definedName>
    <definedName function="false" hidden="true" name="IQ_PRETAX_REPORT_INC_LOW_EST_REUT" vbProcedure="false">"c5364"</definedName>
    <definedName function="false" hidden="true" name="IQ_PRETAX_REPORT_INC_MEDIAN_EST" vbProcedure="false">"c1710"</definedName>
    <definedName function="false" hidden="true" name="IQ_PRETAX_REPORT_INC_MEDIAN_EST_REUT" vbProcedure="false">"c5362"</definedName>
    <definedName function="false" hidden="true" name="IQ_PRETAX_REPORT_INC_NUM_EST" vbProcedure="false">"c1713"</definedName>
    <definedName function="false" hidden="true" name="IQ_PRETAX_REPORT_INC_NUM_EST_REUT" vbProcedure="false">"c5365"</definedName>
    <definedName function="false" hidden="true" name="IQ_PRETAX_REPORT_INC_STDDEV_EST" vbProcedure="false">"c1714"</definedName>
    <definedName function="false" hidden="true" name="IQ_PRETAX_REPORT_INC_STDDEV_EST_REUT" vbProcedure="false">"c5366"</definedName>
    <definedName function="false" hidden="true" name="IQ_PRE_OPEN_COST" vbProcedure="false">"c1040"</definedName>
    <definedName function="false" hidden="true" name="IQ_PRE_TAX_ACT_OR_EST" vbProcedure="false">"c2221"</definedName>
    <definedName function="false" hidden="true" name="IQ_PRE_TAX_ACT_OR_EST_REUT" vbProcedure="false">"c5467"</definedName>
    <definedName function="false" hidden="true" name="IQ_PRICEDATE" vbProcedure="false">"c1069"</definedName>
    <definedName function="false" hidden="true" name="IQ_PRICE_CFPS_FWD" vbProcedure="false">"c2237"</definedName>
    <definedName function="false" hidden="true" name="IQ_PRICE_CFPS_FWD_REUT" vbProcedure="false">"c4053"</definedName>
    <definedName function="false" hidden="true" name="IQ_PRICE_OVER_BVPS" vbProcedure="false">"c1412"</definedName>
    <definedName function="false" hidden="true" name="IQ_PRICE_OVER_LTM_EPS" vbProcedure="false">"c1413"</definedName>
    <definedName function="false" hidden="true" name="IQ_PRICE_TARGET" vbProcedure="false">"c82"</definedName>
    <definedName function="false" hidden="true" name="IQ_PRICE_TARGET_BOTTOM_UP" vbProcedure="false">"c5486"</definedName>
    <definedName function="false" hidden="true" name="IQ_PRICE_TARGET_BOTTOM_UP_REUT" vbProcedure="false">"c5494"</definedName>
    <definedName function="false" hidden="true" name="IQ_PRICE_TARGET_REUT" vbProcedure="false">"c3631"</definedName>
    <definedName function="false" hidden="true" name="IQ_PRICE_VOLATILITY_EST" vbProcedure="false">"c4492"</definedName>
    <definedName function="false" hidden="true" name="IQ_PRICE_VOLATILITY_HIGH" vbProcedure="false">"c4493"</definedName>
    <definedName function="false" hidden="true" name="IQ_PRICE_VOLATILITY_LOW" vbProcedure="false">"c4494"</definedName>
    <definedName function="false" hidden="true" name="IQ_PRICE_VOLATILITY_MEDIAN" vbProcedure="false">"c4495"</definedName>
    <definedName function="false" hidden="true" name="IQ_PRICE_VOLATILITY_NUM" vbProcedure="false">"c4496"</definedName>
    <definedName function="false" hidden="true" name="IQ_PRICE_VOLATILITY_STDDEV" vbProcedure="false">"c4497"</definedName>
    <definedName function="false" hidden="true" name="IQ_PRICING_DATE" vbProcedure="false">"c1613"</definedName>
    <definedName function="false" hidden="true" name="IQ_PRIMARY_EPS_TYPE" vbProcedure="false">"c4498"</definedName>
    <definedName function="false" hidden="true" name="IQ_PRIMARY_EPS_TYPE_REUT" vbProcedure="false">"c5481"</definedName>
    <definedName function="false" hidden="true" name="IQ_PRIMARY_INDUSTRY" vbProcedure="false">"c1070"</definedName>
    <definedName function="false" hidden="true" name="IQ_PRINCIPAL_AMT" vbProcedure="false">"c2157"</definedName>
    <definedName function="false" hidden="true" name="IQ_PROFESSIONAL" vbProcedure="false">"c1071"</definedName>
    <definedName function="false" hidden="true" name="IQ_PROFESSIONAL_TITLE" vbProcedure="false">"c1072"</definedName>
    <definedName function="false" hidden="true" name="IQ_PROJECTED_PENSION_OBLIGATION" vbProcedure="false">"c1292"</definedName>
    <definedName function="false" hidden="true" name="IQ_PROJECTED_PENSION_OBLIGATION_DOMESTIC" vbProcedure="false">"c2656"</definedName>
    <definedName function="false" hidden="true" name="IQ_PROJECTED_PENSION_OBLIGATION_FOREIGN" vbProcedure="false">"c2664"</definedName>
    <definedName function="false" hidden="true" name="IQ_PROPERTY_EXP" vbProcedure="false">"c1073"</definedName>
    <definedName function="false" hidden="true" name="IQ_PROPERTY_GROSS" vbProcedure="false">"c1379"</definedName>
    <definedName function="false" hidden="true" name="IQ_PROPERTY_MGMT_FEE" vbProcedure="false">"c1074"</definedName>
    <definedName function="false" hidden="true" name="IQ_PROPERTY_NET" vbProcedure="false">"c1402"</definedName>
    <definedName function="false" hidden="true" name="IQ_PROVISION_10YR_ANN_CAGR" vbProcedure="false">"c6135"</definedName>
    <definedName function="false" hidden="true" name="IQ_PROVISION_10YR_ANN_GROWTH" vbProcedure="false">"c1077"</definedName>
    <definedName function="false" hidden="true" name="IQ_PROVISION_1YR_ANN_GROWTH" vbProcedure="false">"c1078"</definedName>
    <definedName function="false" hidden="true" name="IQ_PROVISION_2YR_ANN_CAGR" vbProcedure="false">"c6136"</definedName>
    <definedName function="false" hidden="true" name="IQ_PROVISION_2YR_ANN_GROWTH" vbProcedure="false">"c1079"</definedName>
    <definedName function="false" hidden="true" name="IQ_PROVISION_3YR_ANN_CAGR" vbProcedure="false">"c6137"</definedName>
    <definedName function="false" hidden="true" name="IQ_PROVISION_3YR_ANN_GROWTH" vbProcedure="false">"c1080"</definedName>
    <definedName function="false" hidden="true" name="IQ_PROVISION_5YR_ANN_CAGR" vbProcedure="false">"c6138"</definedName>
    <definedName function="false" hidden="true" name="IQ_PROVISION_5YR_ANN_GROWTH" vbProcedure="false">"c1081"</definedName>
    <definedName function="false" hidden="true" name="IQ_PROVISION_7YR_ANN_CAGR" vbProcedure="false">"c6139"</definedName>
    <definedName function="false" hidden="true" name="IQ_PROVISION_7YR_ANN_GROWTH" vbProcedure="false">"c1082"</definedName>
    <definedName function="false" hidden="true" name="IQ_PROVISION_CHARGE_OFFS" vbProcedure="false">"c1083"</definedName>
    <definedName function="false" hidden="true" name="IQ_PROV_BAD_DEBTS" vbProcedure="false">"c1075"</definedName>
    <definedName function="false" hidden="true" name="IQ_PROV_BAD_DEBTS_CF" vbProcedure="false">"c1076"</definedName>
    <definedName function="false" hidden="true" name="IQ_PRO_FORMA_BASIC_EPS" vbProcedure="false">"c1614"</definedName>
    <definedName function="false" hidden="true" name="IQ_PRO_FORMA_DILUT_EPS" vbProcedure="false">"c1615"</definedName>
    <definedName function="false" hidden="true" name="IQ_PRO_FORMA_NET_INC" vbProcedure="false">"c1452"</definedName>
    <definedName function="false" hidden="true" name="IQ_PTBV" vbProcedure="false">"c1084"</definedName>
    <definedName function="false" hidden="true" name="IQ_PTBV_AVG" vbProcedure="false">"c1085"</definedName>
    <definedName function="false" hidden="true" name="IQ_PUT_DATE_SCHEDULE" vbProcedure="false">"c2483"</definedName>
    <definedName function="false" hidden="true" name="IQ_PUT_NOTIFICATION" vbProcedure="false">"c2485"</definedName>
    <definedName function="false" hidden="true" name="IQ_PUT_PRICE_SCHEDULE" vbProcedure="false">"c2484"</definedName>
    <definedName function="false" hidden="true" name="IQ_QUICK_RATIO" vbProcedure="false">"c1086"</definedName>
    <definedName function="false" hidden="true" name="IQ_RATE_COMP_GROWTH_DOMESTIC" vbProcedure="false">"c1087"</definedName>
    <definedName function="false" hidden="true" name="IQ_RATE_COMP_GROWTH_FOREIGN" vbProcedure="false">"c1088"</definedName>
    <definedName function="false" hidden="true" name="IQ_RAW_INV" vbProcedure="false">"c1089"</definedName>
    <definedName function="false" hidden="true" name="IQ_RC" vbProcedure="false">"c2497"</definedName>
    <definedName function="false" hidden="true" name="IQ_RC_PCT" vbProcedure="false">"c2498"</definedName>
    <definedName function="false" hidden="true" name="IQ_RD_EXP" vbProcedure="false">"c1090"</definedName>
    <definedName function="false" hidden="true" name="IQ_RD_EXP_FN" vbProcedure="false">"c1091"</definedName>
    <definedName function="false" hidden="true" name="IQ_RE" vbProcedure="false">"c1092"</definedName>
    <definedName function="false" hidden="true" name="IQ_REAL_ESTATE" vbProcedure="false">"c1093"</definedName>
    <definedName function="false" hidden="true" name="IQ_REAL_ESTATE_ASSETS" vbProcedure="false">"c1094"</definedName>
    <definedName function="false" hidden="true" name="IQ_RECURRING_PROFIT_ACT_OR_EST" vbProcedure="false">"c4507"</definedName>
    <definedName function="false" hidden="true" name="IQ_RECURRING_PROFIT_EST" vbProcedure="false">"c4499"</definedName>
    <definedName function="false" hidden="true" name="IQ_RECURRING_PROFIT_GUIDANCE" vbProcedure="false">"c4500"</definedName>
    <definedName function="false" hidden="true" name="IQ_RECURRING_PROFIT_HIGH_EST" vbProcedure="false">"c4501"</definedName>
    <definedName function="false" hidden="true" name="IQ_RECURRING_PROFIT_HIGH_GUIDANCE" vbProcedure="false">"c4179"</definedName>
    <definedName function="false" hidden="true" name="IQ_RECURRING_PROFIT_LOW_EST" vbProcedure="false">"c4502"</definedName>
    <definedName function="false" hidden="true" name="IQ_RECURRING_PROFIT_LOW_GUIDANCE" vbProcedure="false">"c4219"</definedName>
    <definedName function="false" hidden="true" name="IQ_RECURRING_PROFIT_MEDIAN_EST" vbProcedure="false">"c4503"</definedName>
    <definedName function="false" hidden="true" name="IQ_RECURRING_PROFIT_NUM_EST" vbProcedure="false">"c4504"</definedName>
    <definedName function="false" hidden="true" name="IQ_RECURRING_PROFIT_SHARE_ACT_OR_EST" vbProcedure="false">"c4508"</definedName>
    <definedName function="false" hidden="true" name="IQ_RECURRING_PROFIT_SHARE_EST" vbProcedure="false">"c4506"</definedName>
    <definedName function="false" hidden="true" name="IQ_RECURRING_PROFIT_SHARE_GUIDANCE" vbProcedure="false">"c4509"</definedName>
    <definedName function="false" hidden="true" name="IQ_RECURRING_PROFIT_SHARE_HIGH_EST" vbProcedure="false">"c4510"</definedName>
    <definedName function="false" hidden="true" name="IQ_RECURRING_PROFIT_SHARE_HIGH_GUIDANCE" vbProcedure="false">"c4200"</definedName>
    <definedName function="false" hidden="true" name="IQ_RECURRING_PROFIT_SHARE_LOW_EST" vbProcedure="false">"c4511"</definedName>
    <definedName function="false" hidden="true" name="IQ_RECURRING_PROFIT_SHARE_LOW_GUIDANCE" vbProcedure="false">"c4240"</definedName>
    <definedName function="false" hidden="true" name="IQ_RECURRING_PROFIT_SHARE_MEDIAN_EST" vbProcedure="false">"c4512"</definedName>
    <definedName function="false" hidden="true" name="IQ_RECURRING_PROFIT_SHARE_NUM_EST" vbProcedure="false">"c4513"</definedName>
    <definedName function="false" hidden="true" name="IQ_RECURRING_PROFIT_SHARE_STDDEV_EST" vbProcedure="false">"c4514"</definedName>
    <definedName function="false" hidden="true" name="IQ_RECURRING_PROFIT_STDDEV_EST" vbProcedure="false">"c4516"</definedName>
    <definedName function="false" hidden="true" name="IQ_REDEEM_PREF_STOCK" vbProcedure="false">"c1417"</definedName>
    <definedName function="false" hidden="true" name="IQ_REF_ENTITY" vbProcedure="false">"c6033"</definedName>
    <definedName function="false" hidden="true" name="IQ_REF_ENTITY_CIQID" vbProcedure="false">"c6024"</definedName>
    <definedName function="false" hidden="true" name="IQ_REF_ENTITY_TICKER" vbProcedure="false">"c6023"</definedName>
    <definedName function="false" hidden="true" name="IQ_REG_ASSETS" vbProcedure="false">"c1095"</definedName>
    <definedName function="false" hidden="true" name="IQ_REINSURANCE" vbProcedure="false">"c1100"</definedName>
    <definedName function="false" hidden="true" name="IQ_REINSUR_PAY" vbProcedure="false">"c1096"</definedName>
    <definedName function="false" hidden="true" name="IQ_REINSUR_PAY_CF" vbProcedure="false">"c1097"</definedName>
    <definedName function="false" hidden="true" name="IQ_REINSUR_RECOVER" vbProcedure="false">"c1098"</definedName>
    <definedName function="false" hidden="true" name="IQ_REINSUR_RECOVER_CF" vbProcedure="false">"c1099"</definedName>
    <definedName function="false" hidden="true" name="IQ_RENTAL_REV" vbProcedure="false">"c1101"</definedName>
    <definedName function="false" hidden="true" name="IQ_RESEARCH_DEV" vbProcedure="false">"c1419"</definedName>
    <definedName function="false" hidden="true" name="IQ_RESIDENTIAL_LOANS" vbProcedure="false">"c1102"</definedName>
    <definedName function="false" hidden="true" name="IQ_RESTATEMENT_BS" vbProcedure="false">"c1643"</definedName>
    <definedName function="false" hidden="true" name="IQ_RESTATEMENT_CF" vbProcedure="false">"c1644"</definedName>
    <definedName function="false" hidden="true" name="IQ_RESTATEMENT_IS" vbProcedure="false">"c1642"</definedName>
    <definedName function="false" hidden="true" name="IQ_RESTRICTED_CASH" vbProcedure="false">"c1103"</definedName>
    <definedName function="false" hidden="true" name="IQ_RESTRICTED_CASH_NON_CURRENT" vbProcedure="false">"c6192"</definedName>
    <definedName function="false" hidden="true" name="IQ_RESTRICTED_CASH_TOTAL" vbProcedure="false">"c6193"</definedName>
    <definedName function="false" hidden="true" name="IQ_RESTRUCTURE" vbProcedure="false">"c1104"</definedName>
    <definedName function="false" hidden="true" name="IQ_RESTRUCTURED_LOANS" vbProcedure="false">"c1112"</definedName>
    <definedName function="false" hidden="true" name="IQ_RESTRUCTURE_BNK" vbProcedure="false">"c1105"</definedName>
    <definedName function="false" hidden="true" name="IQ_RESTRUCTURE_BR" vbProcedure="false">"c1106"</definedName>
    <definedName function="false" hidden="true" name="IQ_RESTRUCTURE_CF" vbProcedure="false">"c1107"</definedName>
    <definedName function="false" hidden="true" name="IQ_RESTRUCTURE_FIN" vbProcedure="false">"c1108"</definedName>
    <definedName function="false" hidden="true" name="IQ_RESTRUCTURE_INS" vbProcedure="false">"c1109"</definedName>
    <definedName function="false" hidden="true" name="IQ_RESTRUCTURE_RE" vbProcedure="false">"c6264"</definedName>
    <definedName function="false" hidden="true" name="IQ_RESTRUCTURE_REIT" vbProcedure="false">"c1110"</definedName>
    <definedName function="false" hidden="true" name="IQ_RESTRUCTURE_UTI" vbProcedure="false">"c1111"</definedName>
    <definedName function="false" hidden="true" name="IQ_RESTR_STOCK_COMP" vbProcedure="false">"c3506"</definedName>
    <definedName function="false" hidden="true" name="IQ_RESTR_STOCK_COMP_PRETAX" vbProcedure="false">"c3504"</definedName>
    <definedName function="false" hidden="true" name="IQ_RESTR_STOCK_COMP_TAX" vbProcedure="false">"c3505"</definedName>
    <definedName function="false" hidden="true" name="IQ_RETAIL_ACQUIRED_FRANCHISE_STORES" vbProcedure="false">"c2895"</definedName>
    <definedName function="false" hidden="true" name="IQ_RETAIL_ACQUIRED_OWNED_STORES" vbProcedure="false">"c2903"</definedName>
    <definedName function="false" hidden="true" name="IQ_RETAIL_ACQUIRED_STORES" vbProcedure="false">"c2887"</definedName>
    <definedName function="false" hidden="true" name="IQ_RETAIL_AVG_STORE_SIZE_GROSS" vbProcedure="false">"c2066"</definedName>
    <definedName function="false" hidden="true" name="IQ_RETAIL_AVG_STORE_SIZE_NET" vbProcedure="false">"c2067"</definedName>
    <definedName function="false" hidden="true" name="IQ_RETAIL_AVG_WK_SALES" vbProcedure="false">"c2891"</definedName>
    <definedName function="false" hidden="true" name="IQ_RETAIL_AVG_WK_SALES_FRANCHISE" vbProcedure="false">"c2899"</definedName>
    <definedName function="false" hidden="true" name="IQ_RETAIL_AVG_WK_SALES_OWNED" vbProcedure="false">"c2907"</definedName>
    <definedName function="false" hidden="true" name="IQ_RETAIL_CLOSED_FRANCHISE_STORES" vbProcedure="false">"c2896"</definedName>
    <definedName function="false" hidden="true" name="IQ_RETAIL_CLOSED_OWNED_STORES" vbProcedure="false">"c2904"</definedName>
    <definedName function="false" hidden="true" name="IQ_RETAIL_CLOSED_STORES" vbProcedure="false">"c2063"</definedName>
    <definedName function="false" hidden="true" name="IQ_RETAIL_FRANCHISE_STORES_BEG" vbProcedure="false">"c2893"</definedName>
    <definedName function="false" hidden="true" name="IQ_RETAIL_OPENED_FRANCHISE_STORES" vbProcedure="false">"c2894"</definedName>
    <definedName function="false" hidden="true" name="IQ_RETAIL_OPENED_OWNED_STORES" vbProcedure="false">"c2902"</definedName>
    <definedName function="false" hidden="true" name="IQ_RETAIL_OPENED_STORES" vbProcedure="false">"c2062"</definedName>
    <definedName function="false" hidden="true" name="IQ_RETAIL_OWNED_STORES_BEG" vbProcedure="false">"c2901"</definedName>
    <definedName function="false" hidden="true" name="IQ_RETAIL_SALES_SQFT_ALL_GROSS" vbProcedure="false">"c2138"</definedName>
    <definedName function="false" hidden="true" name="IQ_RETAIL_SALES_SQFT_ALL_NET" vbProcedure="false">"c2139"</definedName>
    <definedName function="false" hidden="true" name="IQ_RETAIL_SALES_SQFT_COMPARABLE_GROSS" vbProcedure="false">"c2136"</definedName>
    <definedName function="false" hidden="true" name="IQ_RETAIL_SALES_SQFT_COMPARABLE_NET" vbProcedure="false">"c2137"</definedName>
    <definedName function="false" hidden="true" name="IQ_RETAIL_SALES_SQFT_OWNED_GROSS" vbProcedure="false">"c2134"</definedName>
    <definedName function="false" hidden="true" name="IQ_RETAIL_SALES_SQFT_OWNED_NET" vbProcedure="false">"c2135"</definedName>
    <definedName function="false" hidden="true" name="IQ_RETAIL_SOLD_FRANCHISE_STORES" vbProcedure="false">"c2897"</definedName>
    <definedName function="false" hidden="true" name="IQ_RETAIL_SOLD_OWNED_STORES" vbProcedure="false">"c2905"</definedName>
    <definedName function="false" hidden="true" name="IQ_RETAIL_SOLD_STORES" vbProcedure="false">"c2889"</definedName>
    <definedName function="false" hidden="true" name="IQ_RETAIL_SQ_FOOTAGE" vbProcedure="false">"c2064"</definedName>
    <definedName function="false" hidden="true" name="IQ_RETAIL_STORES_BEG" vbProcedure="false">"c2885"</definedName>
    <definedName function="false" hidden="true" name="IQ_RETAIL_STORE_SELLING_AREA" vbProcedure="false">"c2065"</definedName>
    <definedName function="false" hidden="true" name="IQ_RETAIL_TOTAL_FRANCHISE_STORES" vbProcedure="false">"c2898"</definedName>
    <definedName function="false" hidden="true" name="IQ_RETAIL_TOTAL_OWNED_STORES" vbProcedure="false">"c2906"</definedName>
    <definedName function="false" hidden="true" name="IQ_RETAIL_TOTAL_STORES" vbProcedure="false">"c2061"</definedName>
    <definedName function="false" hidden="true" name="IQ_RETAINED_EARN" vbProcedure="false">"c1420"</definedName>
    <definedName function="false" hidden="true" name="IQ_RETURN_ASSETS" vbProcedure="false">"c1113"</definedName>
    <definedName function="false" hidden="true" name="IQ_RETURN_ASSETS_ACT_OR_EST" vbProcedure="false">"c3585"</definedName>
    <definedName function="false" hidden="true" name="IQ_RETURN_ASSETS_ACT_OR_EST_REUT" vbProcedure="false">"c5475"</definedName>
    <definedName function="false" hidden="true" name="IQ_RETURN_ASSETS_BANK" vbProcedure="false">"c1114"</definedName>
    <definedName function="false" hidden="true" name="IQ_RETURN_ASSETS_BROK" vbProcedure="false">"c1115"</definedName>
    <definedName function="false" hidden="true" name="IQ_RETURN_ASSETS_EST" vbProcedure="false">"c3529"</definedName>
    <definedName function="false" hidden="true" name="IQ_RETURN_ASSETS_EST_REUT" vbProcedure="false">"c3990"</definedName>
    <definedName function="false" hidden="true" name="IQ_RETURN_ASSETS_FS" vbProcedure="false">"c1116"</definedName>
    <definedName function="false" hidden="true" name="IQ_RETURN_ASSETS_GUIDANCE" vbProcedure="false">"c4517"</definedName>
    <definedName function="false" hidden="true" name="IQ_RETURN_ASSETS_HIGH_EST" vbProcedure="false">"c3530"</definedName>
    <definedName function="false" hidden="true" name="IQ_RETURN_ASSETS_HIGH_EST_REUT" vbProcedure="false">"c3992"</definedName>
    <definedName function="false" hidden="true" name="IQ_RETURN_ASSETS_HIGH_GUIDANCE" vbProcedure="false">"c4183"</definedName>
    <definedName function="false" hidden="true" name="IQ_RETURN_ASSETS_LOW_EST" vbProcedure="false">"c3531"</definedName>
    <definedName function="false" hidden="true" name="IQ_RETURN_ASSETS_LOW_EST_REUT" vbProcedure="false">"c3993"</definedName>
    <definedName function="false" hidden="true" name="IQ_RETURN_ASSETS_LOW_GUIDANCE" vbProcedure="false">"c4223"</definedName>
    <definedName function="false" hidden="true" name="IQ_RETURN_ASSETS_MEDIAN_EST" vbProcedure="false">"c3532"</definedName>
    <definedName function="false" hidden="true" name="IQ_RETURN_ASSETS_MEDIAN_EST_REUT" vbProcedure="false">"c3991"</definedName>
    <definedName function="false" hidden="true" name="IQ_RETURN_ASSETS_NUM_EST" vbProcedure="false">"c3527"</definedName>
    <definedName function="false" hidden="true" name="IQ_RETURN_ASSETS_NUM_EST_REUT" vbProcedure="false">"c3994"</definedName>
    <definedName function="false" hidden="true" name="IQ_RETURN_ASSETS_STDDEV_EST" vbProcedure="false">"c3528"</definedName>
    <definedName function="false" hidden="true" name="IQ_RETURN_ASSETS_STDDEV_EST_REUT" vbProcedure="false">"c3995"</definedName>
    <definedName function="false" hidden="true" name="IQ_RETURN_CAPITAL" vbProcedure="false">"c1117"</definedName>
    <definedName function="false" hidden="true" name="IQ_RETURN_EQUITY" vbProcedure="false">"c1118"</definedName>
    <definedName function="false" hidden="true" name="IQ_RETURN_EQUITY_ACT_OR_EST" vbProcedure="false">"c3586"</definedName>
    <definedName function="false" hidden="true" name="IQ_RETURN_EQUITY_ACT_OR_EST_REUT" vbProcedure="false">"c5476"</definedName>
    <definedName function="false" hidden="true" name="IQ_RETURN_EQUITY_BANK" vbProcedure="false">"c1119"</definedName>
    <definedName function="false" hidden="true" name="IQ_RETURN_EQUITY_BROK" vbProcedure="false">"c1120"</definedName>
    <definedName function="false" hidden="true" name="IQ_RETURN_EQUITY_EST" vbProcedure="false">"c3535"</definedName>
    <definedName function="false" hidden="true" name="IQ_RETURN_EQUITY_EST_REUT" vbProcedure="false">"c3983"</definedName>
    <definedName function="false" hidden="true" name="IQ_RETURN_EQUITY_FS" vbProcedure="false">"c1121"</definedName>
    <definedName function="false" hidden="true" name="IQ_RETURN_EQUITY_GUIDANCE" vbProcedure="false">"c4518"</definedName>
    <definedName function="false" hidden="true" name="IQ_RETURN_EQUITY_HIGH_EST" vbProcedure="false">"c3536"</definedName>
    <definedName function="false" hidden="true" name="IQ_RETURN_EQUITY_HIGH_EST_REUT" vbProcedure="false">"c3985"</definedName>
    <definedName function="false" hidden="true" name="IQ_RETURN_EQUITY_HIGH_GUIDANCE" vbProcedure="false">"c4182"</definedName>
    <definedName function="false" hidden="true" name="IQ_RETURN_EQUITY_LOW_EST" vbProcedure="false">"c3537"</definedName>
    <definedName function="false" hidden="true" name="IQ_RETURN_EQUITY_LOW_EST_REUT" vbProcedure="false">"c3986"</definedName>
    <definedName function="false" hidden="true" name="IQ_RETURN_EQUITY_LOW_GUIDANCE" vbProcedure="false">"c4222"</definedName>
    <definedName function="false" hidden="true" name="IQ_RETURN_EQUITY_MEDIAN_EST" vbProcedure="false">"c3538"</definedName>
    <definedName function="false" hidden="true" name="IQ_RETURN_EQUITY_MEDIAN_EST_REUT" vbProcedure="false">"c3984"</definedName>
    <definedName function="false" hidden="true" name="IQ_RETURN_EQUITY_NUM_EST" vbProcedure="false">"c3533"</definedName>
    <definedName function="false" hidden="true" name="IQ_RETURN_EQUITY_NUM_EST_REUT" vbProcedure="false">"c3987"</definedName>
    <definedName function="false" hidden="true" name="IQ_RETURN_EQUITY_STDDEV_EST" vbProcedure="false">"c3534"</definedName>
    <definedName function="false" hidden="true" name="IQ_RETURN_EQUITY_STDDEV_EST_REUT" vbProcedure="false">"c3988"</definedName>
    <definedName function="false" hidden="true" name="IQ_RETURN_INVESTMENT" vbProcedure="false">"c1421"</definedName>
    <definedName function="false" hidden="true" name="IQ_REV" vbProcedure="false">"c1122"</definedName>
    <definedName function="false" hidden="true" name="IQ_REVENUE" vbProcedure="false">"c1422"</definedName>
    <definedName function="false" hidden="true" name="IQ_REVENUE_ACT_OR_EST" vbProcedure="false">"c2214"</definedName>
    <definedName function="false" hidden="true" name="IQ_REVENUE_ACT_OR_EST_REUT" vbProcedure="false">"c5461"</definedName>
    <definedName function="false" hidden="true" name="IQ_REVENUE_EST" vbProcedure="false">"c1126"</definedName>
    <definedName function="false" hidden="true" name="IQ_REVENUE_EST_BOTTOM_UP" vbProcedure="false">"c5488"</definedName>
    <definedName function="false" hidden="true" name="IQ_REVENUE_EST_BOTTOM_UP_REUT" vbProcedure="false">"c5496"</definedName>
    <definedName function="false" hidden="true" name="IQ_REVENUE_EST_REUT" vbProcedure="false">"c3634"</definedName>
    <definedName function="false" hidden="true" name="IQ_REVENUE_GUIDANCE" vbProcedure="false">"c4519"</definedName>
    <definedName function="false" hidden="true" name="IQ_REVENUE_HIGH_EST" vbProcedure="false">"c1127"</definedName>
    <definedName function="false" hidden="true" name="IQ_REVENUE_HIGH_EST_REUT" vbProcedure="false">"c3636"</definedName>
    <definedName function="false" hidden="true" name="IQ_REVENUE_HIGH_GUIDANCE" vbProcedure="false">"c4169"</definedName>
    <definedName function="false" hidden="true" name="IQ_REVENUE_LOW_EST" vbProcedure="false">"c1128"</definedName>
    <definedName function="false" hidden="true" name="IQ_REVENUE_LOW_EST_REUT" vbProcedure="false">"c3637"</definedName>
    <definedName function="false" hidden="true" name="IQ_REVENUE_LOW_GUIDANCE" vbProcedure="false">"c4209"</definedName>
    <definedName function="false" hidden="true" name="IQ_REVENUE_MEDIAN_EST" vbProcedure="false">"c1662"</definedName>
    <definedName function="false" hidden="true" name="IQ_REVENUE_MEDIAN_EST_REUT" vbProcedure="false">"c3635"</definedName>
    <definedName function="false" hidden="true" name="IQ_REVENUE_NUM_EST" vbProcedure="false">"c1129"</definedName>
    <definedName function="false" hidden="true" name="IQ_REVENUE_NUM_EST_REUT" vbProcedure="false">"c3638"</definedName>
    <definedName function="false" hidden="true" name="IQ_REV_BEFORE_LL" vbProcedure="false">"c1123"</definedName>
    <definedName function="false" hidden="true" name="IQ_REV_STDDEV_EST" vbProcedure="false">"c1124"</definedName>
    <definedName function="false" hidden="true" name="IQ_REV_STDDEV_EST_REUT" vbProcedure="false">"c3639"</definedName>
    <definedName function="false" hidden="true" name="IQ_REV_UTI" vbProcedure="false">"c1125"</definedName>
    <definedName function="false" hidden="true" name="IQ_RISK_ADJ_BANK_ASSETS" vbProcedure="false">"c2670"</definedName>
    <definedName function="false" hidden="true" name="IQ_SALARY" vbProcedure="false">"c1130"</definedName>
    <definedName function="false" hidden="true" name="IQ_SALES_MARKETING" vbProcedure="false">"c2240"</definedName>
    <definedName function="false" hidden="true" name="IQ_SALE_INTAN_CF" vbProcedure="false">"c1131"</definedName>
    <definedName function="false" hidden="true" name="IQ_SALE_INTAN_CF_BNK" vbProcedure="false">"c1132"</definedName>
    <definedName function="false" hidden="true" name="IQ_SALE_INTAN_CF_BR" vbProcedure="false">"c1133"</definedName>
    <definedName function="false" hidden="true" name="IQ_SALE_INTAN_CF_FIN" vbProcedure="false">"c1134"</definedName>
    <definedName function="false" hidden="true" name="IQ_SALE_INTAN_CF_INS" vbProcedure="false">"c1135"</definedName>
    <definedName function="false" hidden="true" name="IQ_SALE_INTAN_CF_RE" vbProcedure="false">"c6284"</definedName>
    <definedName function="false" hidden="true" name="IQ_SALE_INTAN_CF_REIT" vbProcedure="false">"c1627"</definedName>
    <definedName function="false" hidden="true" name="IQ_SALE_INTAN_CF_UTI" vbProcedure="false">"c1136"</definedName>
    <definedName function="false" hidden="true" name="IQ_SALE_PPE_CF" vbProcedure="false">"c1137"</definedName>
    <definedName function="false" hidden="true" name="IQ_SALE_PPE_CF_BNK" vbProcedure="false">"c1138"</definedName>
    <definedName function="false" hidden="true" name="IQ_SALE_PPE_CF_BR" vbProcedure="false">"c1139"</definedName>
    <definedName function="false" hidden="true" name="IQ_SALE_PPE_CF_FIN" vbProcedure="false">"c1140"</definedName>
    <definedName function="false" hidden="true" name="IQ_SALE_PPE_CF_INS" vbProcedure="false">"c1141"</definedName>
    <definedName function="false" hidden="true" name="IQ_SALE_PPE_CF_UTI" vbProcedure="false">"c1142"</definedName>
    <definedName function="false" hidden="true" name="IQ_SALE_REAL_ESTATE_CF" vbProcedure="false">"c1143"</definedName>
    <definedName function="false" hidden="true" name="IQ_SALE_REAL_ESTATE_CF_BNK" vbProcedure="false">"c1144"</definedName>
    <definedName function="false" hidden="true" name="IQ_SALE_REAL_ESTATE_CF_BR" vbProcedure="false">"c1145"</definedName>
    <definedName function="false" hidden="true" name="IQ_SALE_REAL_ESTATE_CF_FIN" vbProcedure="false">"c1146"</definedName>
    <definedName function="false" hidden="true" name="IQ_SALE_REAL_ESTATE_CF_INS" vbProcedure="false">"c1147"</definedName>
    <definedName function="false" hidden="true" name="IQ_SALE_REAL_ESTATE_CF_UTI" vbProcedure="false">"c1148"</definedName>
    <definedName function="false" hidden="true" name="IQ_SALE_RE_ASSETS" vbProcedure="false">"c1629"</definedName>
    <definedName function="false" hidden="true" name="IQ_SAME_STORE" vbProcedure="false">"c1149"</definedName>
    <definedName function="false" hidden="true" name="IQ_SAME_STORE_FRANCHISE" vbProcedure="false">"c2900"</definedName>
    <definedName function="false" hidden="true" name="IQ_SAME_STORE_OWNED" vbProcedure="false">"c2908"</definedName>
    <definedName function="false" hidden="true" name="IQ_SAME_STORE_TOTAL" vbProcedure="false">"c2892"</definedName>
    <definedName function="false" hidden="true" name="IQ_SAVING_DEP" vbProcedure="false">"c1150"</definedName>
    <definedName function="false" hidden="true" name="IQ_SECURED_DEBT" vbProcedure="false">"c2546"</definedName>
    <definedName function="false" hidden="true" name="IQ_SECURED_DEBT_PCT" vbProcedure="false">"c2547"</definedName>
    <definedName function="false" hidden="true" name="IQ_SECURITY_BORROW" vbProcedure="false">"c1152"</definedName>
    <definedName function="false" hidden="true" name="IQ_SECURITY_LEVEL" vbProcedure="false">"c2159"</definedName>
    <definedName function="false" hidden="true" name="IQ_SECURITY_NOTES" vbProcedure="false">"c2202"</definedName>
    <definedName function="false" hidden="true" name="IQ_SECURITY_OWN" vbProcedure="false">"c1153"</definedName>
    <definedName function="false" hidden="true" name="IQ_SECURITY_RESELL" vbProcedure="false">"c1154"</definedName>
    <definedName function="false" hidden="true" name="IQ_SECURITY_TYPE" vbProcedure="false">"c2158"</definedName>
    <definedName function="false" hidden="true" name="IQ_SECUR_RECEIV" vbProcedure="false">"c1151"</definedName>
    <definedName function="false" hidden="true" name="IQ_SEC_PURCHASED_RESELL" vbProcedure="false">"c5513"</definedName>
    <definedName function="false" hidden="true" name="IQ_SEPARATE_ACCT_ASSETS" vbProcedure="false">"c1155"</definedName>
    <definedName function="false" hidden="true" name="IQ_SEPARATE_ACCT_LIAB" vbProcedure="false">"c1156"</definedName>
    <definedName function="false" hidden="true" name="IQ_SERV_CHARGE_DEPOSITS" vbProcedure="false">"c1157"</definedName>
    <definedName function="false" hidden="true" name="IQ_SGA" vbProcedure="false">"c1158"</definedName>
    <definedName function="false" hidden="true" name="IQ_SGA_BNK" vbProcedure="false">"c1159"</definedName>
    <definedName function="false" hidden="true" name="IQ_SGA_INS" vbProcedure="false">"c1160"</definedName>
    <definedName function="false" hidden="true" name="IQ_SGA_MARGIN" vbProcedure="false">"c1898"</definedName>
    <definedName function="false" hidden="true" name="IQ_SGA_RE" vbProcedure="false">"c6265"</definedName>
    <definedName function="false" hidden="true" name="IQ_SGA_REIT" vbProcedure="false">"c1161"</definedName>
    <definedName function="false" hidden="true" name="IQ_SGA_SUPPL" vbProcedure="false">"c1162"</definedName>
    <definedName function="false" hidden="true" name="IQ_SGA_UTI" vbProcedure="false">"c1163"</definedName>
    <definedName function="false" hidden="true" name="IQ_SHAREOUTSTANDING" vbProcedure="false">"c1347"</definedName>
    <definedName function="false" hidden="true" name="IQ_SHARESOUTSTANDING" vbProcedure="false">"c1164"</definedName>
    <definedName function="false" hidden="true" name="IQ_SHARES_PURCHASED_AVERAGE_PRICE" vbProcedure="false">"c5821"</definedName>
    <definedName function="false" hidden="true" name="IQ_SHARES_PURCHASED_QUARTER" vbProcedure="false">"c5820"</definedName>
    <definedName function="false" hidden="true" name="IQ_SHORT_INTEREST" vbProcedure="false">"c1165"</definedName>
    <definedName function="false" hidden="true" name="IQ_SHORT_INTEREST_OVER_FLOAT" vbProcedure="false">"c1577"</definedName>
    <definedName function="false" hidden="true" name="IQ_SHORT_INTEREST_PERCENT" vbProcedure="false">"c1576"</definedName>
    <definedName function="false" hidden="true" name="IQ_SHORT_TERM_INVEST" vbProcedure="false">"c1425"</definedName>
    <definedName function="false" hidden="true" name="IQ_SMALL_INT_BEAR_CD" vbProcedure="false">"c1166"</definedName>
    <definedName function="false" hidden="true" name="IQ_SOFTWARE" vbProcedure="false">"c1167"</definedName>
    <definedName function="false" hidden="true" name="IQ_SOURCE" vbProcedure="false">"c1168"</definedName>
    <definedName function="false" hidden="true" name="IQ_SPECIAL_DIV_CF" vbProcedure="false">"c1169"</definedName>
    <definedName function="false" hidden="true" name="IQ_SPECIAL_DIV_CF_BNK" vbProcedure="false">"c1170"</definedName>
    <definedName function="false" hidden="true" name="IQ_SPECIAL_DIV_CF_BR" vbProcedure="false">"c1171"</definedName>
    <definedName function="false" hidden="true" name="IQ_SPECIAL_DIV_CF_FIN" vbProcedure="false">"c1172"</definedName>
    <definedName function="false" hidden="true" name="IQ_SPECIAL_DIV_CF_INS" vbProcedure="false">"c1173"</definedName>
    <definedName function="false" hidden="true" name="IQ_SPECIAL_DIV_CF_RE" vbProcedure="false">"c6266"</definedName>
    <definedName function="false" hidden="true" name="IQ_SPECIAL_DIV_CF_REIT" vbProcedure="false">"c1174"</definedName>
    <definedName function="false" hidden="true" name="IQ_SPECIAL_DIV_CF_UTI" vbProcedure="false">"c1175"</definedName>
    <definedName function="false" hidden="true" name="IQ_SPECIAL_DIV_SHARE" vbProcedure="false">"c3007"</definedName>
    <definedName function="false" hidden="true" name="IQ_SP_BANK" vbProcedure="false">"c2637"</definedName>
    <definedName function="false" hidden="true" name="IQ_SP_BANK_ACTION" vbProcedure="false">"c2636"</definedName>
    <definedName function="false" hidden="true" name="IQ_SP_BANK_DATE" vbProcedure="false">"c2635"</definedName>
    <definedName function="false" hidden="true" name="IQ_SP_FIN_ENHANCE_FX" vbProcedure="false">"c2631"</definedName>
    <definedName function="false" hidden="true" name="IQ_SP_FIN_ENHANCE_FX_ACTION" vbProcedure="false">"c2630"</definedName>
    <definedName function="false" hidden="true" name="IQ_SP_FIN_ENHANCE_FX_DATE" vbProcedure="false">"c2629"</definedName>
    <definedName function="false" hidden="true" name="IQ_SP_FIN_ENHANCE_LC" vbProcedure="false">"c2634"</definedName>
    <definedName function="false" hidden="true" name="IQ_SP_FIN_ENHANCE_LC_ACTION" vbProcedure="false">"c2633"</definedName>
    <definedName function="false" hidden="true" name="IQ_SP_FIN_ENHANCE_LC_DATE" vbProcedure="false">"c2632"</definedName>
    <definedName function="false" hidden="true" name="IQ_SP_FIN_STRENGTH_LC_ACTION_LT" vbProcedure="false">"c2625"</definedName>
    <definedName function="false" hidden="true" name="IQ_SP_FIN_STRENGTH_LC_ACTION_ST" vbProcedure="false">"c2626"</definedName>
    <definedName function="false" hidden="true" name="IQ_SP_FIN_STRENGTH_LC_DATE_LT" vbProcedure="false">"c2623"</definedName>
    <definedName function="false" hidden="true" name="IQ_SP_FIN_STRENGTH_LC_DATE_ST" vbProcedure="false">"c2624"</definedName>
    <definedName function="false" hidden="true" name="IQ_SP_FIN_STRENGTH_LC_LT" vbProcedure="false">"c2627"</definedName>
    <definedName function="false" hidden="true" name="IQ_SP_FIN_STRENGTH_LC_ST" vbProcedure="false">"c2628"</definedName>
    <definedName function="false" hidden="true" name="IQ_SP_FX_ACTION_LT" vbProcedure="false">"c2613"</definedName>
    <definedName function="false" hidden="true" name="IQ_SP_FX_ACTION_ST" vbProcedure="false">"c2614"</definedName>
    <definedName function="false" hidden="true" name="IQ_SP_FX_DATE_LT" vbProcedure="false">"c2611"</definedName>
    <definedName function="false" hidden="true" name="IQ_SP_FX_DATE_ST" vbProcedure="false">"c2612"</definedName>
    <definedName function="false" hidden="true" name="IQ_SP_FX_LT" vbProcedure="false">"c2615"</definedName>
    <definedName function="false" hidden="true" name="IQ_SP_FX_ST" vbProcedure="false">"c2616"</definedName>
    <definedName function="false" hidden="true" name="IQ_SP_ISSUE_ACTION" vbProcedure="false">"c2644"</definedName>
    <definedName function="false" hidden="true" name="IQ_SP_ISSUE_DATE" vbProcedure="false">"c2643"</definedName>
    <definedName function="false" hidden="true" name="IQ_SP_ISSUE_LT" vbProcedure="false">"c2645"</definedName>
    <definedName function="false" hidden="true" name="IQ_SP_ISSUE_OUTLOOK_WATCH" vbProcedure="false">"c2650"</definedName>
    <definedName function="false" hidden="true" name="IQ_SP_ISSUE_OUTLOOK_WATCH_DATE" vbProcedure="false">"c2649"</definedName>
    <definedName function="false" hidden="true" name="IQ_SP_ISSUE_RECOVER" vbProcedure="false">"c2648"</definedName>
    <definedName function="false" hidden="true" name="IQ_SP_ISSUE_RECOVER_ACTION" vbProcedure="false">"c2647"</definedName>
    <definedName function="false" hidden="true" name="IQ_SP_ISSUE_RECOVER_DATE" vbProcedure="false">"c2646"</definedName>
    <definedName function="false" hidden="true" name="IQ_SP_LC_ACTION_LT" vbProcedure="false">"c2619"</definedName>
    <definedName function="false" hidden="true" name="IQ_SP_LC_ACTION_ST" vbProcedure="false">"c2620"</definedName>
    <definedName function="false" hidden="true" name="IQ_SP_LC_DATE_LT" vbProcedure="false">"c2617"</definedName>
    <definedName function="false" hidden="true" name="IQ_SP_LC_DATE_ST" vbProcedure="false">"c2618"</definedName>
    <definedName function="false" hidden="true" name="IQ_SP_LC_LT" vbProcedure="false">"c2621"</definedName>
    <definedName function="false" hidden="true" name="IQ_SP_LC_ST" vbProcedure="false">"c2622"</definedName>
    <definedName function="false" hidden="true" name="IQ_SP_OUTLOOK_WATCH" vbProcedure="false">"c2639"</definedName>
    <definedName function="false" hidden="true" name="IQ_SP_OUTLOOK_WATCH_DATE" vbProcedure="false">"c2638"</definedName>
    <definedName function="false" hidden="true" name="IQ_SR_BONDS_NOTES" vbProcedure="false">"c2501"</definedName>
    <definedName function="false" hidden="true" name="IQ_SR_BONDS_NOTES_PCT" vbProcedure="false">"c2502"</definedName>
    <definedName function="false" hidden="true" name="IQ_SR_DEBT" vbProcedure="false">"c2526"</definedName>
    <definedName function="false" hidden="true" name="IQ_SR_DEBT_EBITDA" vbProcedure="false">"c2552"</definedName>
    <definedName function="false" hidden="true" name="IQ_SR_DEBT_EBITDA_CAPEX" vbProcedure="false">"c2553"</definedName>
    <definedName function="false" hidden="true" name="IQ_SR_DEBT_PCT" vbProcedure="false">"c2527"</definedName>
    <definedName function="false" hidden="true" name="IQ_SR_SUB_DEBT" vbProcedure="false">"c2530"</definedName>
    <definedName function="false" hidden="true" name="IQ_SR_SUB_DEBT_EBITDA" vbProcedure="false">"c2556"</definedName>
    <definedName function="false" hidden="true" name="IQ_SR_SUB_DEBT_EBITDA_CAPEX" vbProcedure="false">"c2557"</definedName>
    <definedName function="false" hidden="true" name="IQ_SR_SUB_DEBT_PCT" vbProcedure="false">"c2531"</definedName>
    <definedName function="false" hidden="true" name="IQ_STATE" vbProcedure="false">"c1200"</definedName>
    <definedName function="false" hidden="true" name="IQ_STATUTORY_SURPLUS" vbProcedure="false">"c1201"</definedName>
    <definedName function="false" hidden="true" name="IQ_STOCK_BASED" vbProcedure="false">"c1202"</definedName>
    <definedName function="false" hidden="true" name="IQ_STOCK_BASED_AT" vbProcedure="false">"c2999"</definedName>
    <definedName function="false" hidden="true" name="IQ_STOCK_BASED_CF" vbProcedure="false">"c1203"</definedName>
    <definedName function="false" hidden="true" name="IQ_STOCK_BASED_COGS" vbProcedure="false">"c2990"</definedName>
    <definedName function="false" hidden="true" name="IQ_STOCK_BASED_COMP" vbProcedure="false">"c3512"</definedName>
    <definedName function="false" hidden="true" name="IQ_STOCK_BASED_COMP_PRETAX" vbProcedure="false">"c3510"</definedName>
    <definedName function="false" hidden="true" name="IQ_STOCK_BASED_COMP_TAX" vbProcedure="false">"c3511"</definedName>
    <definedName function="false" hidden="true" name="IQ_STOCK_BASED_EST" vbProcedure="false">"c4520"</definedName>
    <definedName function="false" hidden="true" name="IQ_STOCK_BASED_GA" vbProcedure="false">"c2993"</definedName>
    <definedName function="false" hidden="true" name="IQ_STOCK_BASED_HIGH_EST" vbProcedure="false">"c4521"</definedName>
    <definedName function="false" hidden="true" name="IQ_STOCK_BASED_LOW_EST" vbProcedure="false">"c4522"</definedName>
    <definedName function="false" hidden="true" name="IQ_STOCK_BASED_MEDIAN_EST" vbProcedure="false">"c4523"</definedName>
    <definedName function="false" hidden="true" name="IQ_STOCK_BASED_NUM_EST" vbProcedure="false">"c4524"</definedName>
    <definedName function="false" hidden="true" name="IQ_STOCK_BASED_OTHER" vbProcedure="false">"c2995"</definedName>
    <definedName function="false" hidden="true" name="IQ_STOCK_BASED_RD" vbProcedure="false">"c2991"</definedName>
    <definedName function="false" hidden="true" name="IQ_STOCK_BASED_SGA" vbProcedure="false">"c2994"</definedName>
    <definedName function="false" hidden="true" name="IQ_STOCK_BASED_SM" vbProcedure="false">"c2992"</definedName>
    <definedName function="false" hidden="true" name="IQ_STOCK_BASED_STDDEV_EST" vbProcedure="false">"c4525"</definedName>
    <definedName function="false" hidden="true" name="IQ_STOCK_BASED_TOTAL" vbProcedure="false">"c3040"</definedName>
    <definedName function="false" hidden="true" name="IQ_STOCK_OPTIONS_COMP" vbProcedure="false">"c3509"</definedName>
    <definedName function="false" hidden="true" name="IQ_STOCK_OPTIONS_COMP_PRETAX" vbProcedure="false">"c3507"</definedName>
    <definedName function="false" hidden="true" name="IQ_STOCK_OPTIONS_COMP_TAX" vbProcedure="false">"c3508"</definedName>
    <definedName function="false" hidden="true" name="IQ_STRIKE_PRICE_ISSUED" vbProcedure="false">"c1645"</definedName>
    <definedName function="false" hidden="true" name="IQ_STRIKE_PRICE_OS" vbProcedure="false">"c1646"</definedName>
    <definedName function="false" hidden="true" name="IQ_STW" vbProcedure="false">"c2166"</definedName>
    <definedName function="false" hidden="true" name="IQ_ST_DEBT" vbProcedure="false">"c1176"</definedName>
    <definedName function="false" hidden="true" name="IQ_ST_DEBT_BNK" vbProcedure="false">"c1177"</definedName>
    <definedName function="false" hidden="true" name="IQ_ST_DEBT_BR" vbProcedure="false">"c1178"</definedName>
    <definedName function="false" hidden="true" name="IQ_ST_DEBT_FIN" vbProcedure="false">"c1179"</definedName>
    <definedName function="false" hidden="true" name="IQ_ST_DEBT_INS" vbProcedure="false">"c1180"</definedName>
    <definedName function="false" hidden="true" name="IQ_ST_DEBT_ISSUED" vbProcedure="false">"c1181"</definedName>
    <definedName function="false" hidden="true" name="IQ_ST_DEBT_ISSUED_BNK" vbProcedure="false">"c1182"</definedName>
    <definedName function="false" hidden="true" name="IQ_ST_DEBT_ISSUED_BR" vbProcedure="false">"c1183"</definedName>
    <definedName function="false" hidden="true" name="IQ_ST_DEBT_ISSUED_FIN" vbProcedure="false">"c1184"</definedName>
    <definedName function="false" hidden="true" name="IQ_ST_DEBT_ISSUED_INS" vbProcedure="false">"c1185"</definedName>
    <definedName function="false" hidden="true" name="IQ_ST_DEBT_ISSUED_RE" vbProcedure="false">"c6267"</definedName>
    <definedName function="false" hidden="true" name="IQ_ST_DEBT_ISSUED_REIT" vbProcedure="false">"c1186"</definedName>
    <definedName function="false" hidden="true" name="IQ_ST_DEBT_ISSUED_UTI" vbProcedure="false">"c1187"</definedName>
    <definedName function="false" hidden="true" name="IQ_ST_DEBT_PCT" vbProcedure="false">"c2539"</definedName>
    <definedName function="false" hidden="true" name="IQ_ST_DEBT_RE" vbProcedure="false">"c6268"</definedName>
    <definedName function="false" hidden="true" name="IQ_ST_DEBT_REIT" vbProcedure="false">"c1188"</definedName>
    <definedName function="false" hidden="true" name="IQ_ST_DEBT_REPAID" vbProcedure="false">"c1189"</definedName>
    <definedName function="false" hidden="true" name="IQ_ST_DEBT_REPAID_BNK" vbProcedure="false">"c1190"</definedName>
    <definedName function="false" hidden="true" name="IQ_ST_DEBT_REPAID_BR" vbProcedure="false">"c1191"</definedName>
    <definedName function="false" hidden="true" name="IQ_ST_DEBT_REPAID_FIN" vbProcedure="false">"c1192"</definedName>
    <definedName function="false" hidden="true" name="IQ_ST_DEBT_REPAID_INS" vbProcedure="false">"c1193"</definedName>
    <definedName function="false" hidden="true" name="IQ_ST_DEBT_REPAID_RE" vbProcedure="false">"c6269"</definedName>
    <definedName function="false" hidden="true" name="IQ_ST_DEBT_REPAID_REIT" vbProcedure="false">"c1194"</definedName>
    <definedName function="false" hidden="true" name="IQ_ST_DEBT_REPAID_UTI" vbProcedure="false">"c1195"</definedName>
    <definedName function="false" hidden="true" name="IQ_ST_DEBT_UTI" vbProcedure="false">"c1196"</definedName>
    <definedName function="false" hidden="true" name="IQ_ST_FHLB_DEBT" vbProcedure="false">"c5658"</definedName>
    <definedName function="false" hidden="true" name="IQ_ST_INVEST" vbProcedure="false">"c1197"</definedName>
    <definedName function="false" hidden="true" name="IQ_ST_INVEST_UTI" vbProcedure="false">"c1198"</definedName>
    <definedName function="false" hidden="true" name="IQ_ST_NOTE_RECEIV" vbProcedure="false">"c1199"</definedName>
    <definedName function="false" hidden="true" name="IQ_SUB_BONDS_NOTES" vbProcedure="false">"c2503"</definedName>
    <definedName function="false" hidden="true" name="IQ_SUB_BONDS_NOTES_PCT" vbProcedure="false">"c2504"</definedName>
    <definedName function="false" hidden="true" name="IQ_SUB_DEBT" vbProcedure="false">"c2532"</definedName>
    <definedName function="false" hidden="true" name="IQ_SUB_DEBT_EBITDA" vbProcedure="false">"c2558"</definedName>
    <definedName function="false" hidden="true" name="IQ_SUB_DEBT_EBITDA_CAPEX" vbProcedure="false">"c2559"</definedName>
    <definedName function="false" hidden="true" name="IQ_SUB_DEBT_PCT" vbProcedure="false">"c2533"</definedName>
    <definedName function="false" hidden="true" name="IQ_SUB_LEASE_AFTER_FIVE" vbProcedure="false">"c1207"</definedName>
    <definedName function="false" hidden="true" name="IQ_SUB_LEASE_INC_CY" vbProcedure="false">"c1208"</definedName>
    <definedName function="false" hidden="true" name="IQ_SUB_LEASE_INC_CY1" vbProcedure="false">"c1209"</definedName>
    <definedName function="false" hidden="true" name="IQ_SUB_LEASE_INC_CY2" vbProcedure="false">"c1210"</definedName>
    <definedName function="false" hidden="true" name="IQ_SUB_LEASE_INC_CY3" vbProcedure="false">"c1211"</definedName>
    <definedName function="false" hidden="true" name="IQ_SUB_LEASE_INC_CY4" vbProcedure="false">"c1212"</definedName>
    <definedName function="false" hidden="true" name="IQ_SUB_LEASE_NEXT_FIVE" vbProcedure="false">"c1213"</definedName>
    <definedName function="false" hidden="true" name="IQ_SVA" vbProcedure="false">"c1214"</definedName>
    <definedName function="false" hidden="true" name="IQ_TARGET_PRICE_NUM" vbProcedure="false">"c1653"</definedName>
    <definedName function="false" hidden="true" name="IQ_TARGET_PRICE_NUM_REUT" vbProcedure="false">"c5319"</definedName>
    <definedName function="false" hidden="true" name="IQ_TARGET_PRICE_STDDEV" vbProcedure="false">"c1654"</definedName>
    <definedName function="false" hidden="true" name="IQ_TARGET_PRICE_STDDEV_REUT" vbProcedure="false">"c5320"</definedName>
    <definedName function="false" hidden="true" name="IQ_TAX_BENEFIT_CF_1YR" vbProcedure="false">"c3483"</definedName>
    <definedName function="false" hidden="true" name="IQ_TAX_BENEFIT_CF_2YR" vbProcedure="false">"c3484"</definedName>
    <definedName function="false" hidden="true" name="IQ_TAX_BENEFIT_CF_3YR" vbProcedure="false">"c3485"</definedName>
    <definedName function="false" hidden="true" name="IQ_TAX_BENEFIT_CF_4YR" vbProcedure="false">"c3486"</definedName>
    <definedName function="false" hidden="true" name="IQ_TAX_BENEFIT_CF_5YR" vbProcedure="false">"c3487"</definedName>
    <definedName function="false" hidden="true" name="IQ_TAX_BENEFIT_CF_AFTER_FIVE" vbProcedure="false">"c3488"</definedName>
    <definedName function="false" hidden="true" name="IQ_TAX_BENEFIT_CF_MAX_YEAR" vbProcedure="false">"c3491"</definedName>
    <definedName function="false" hidden="true" name="IQ_TAX_BENEFIT_CF_NO_EXP" vbProcedure="false">"c3489"</definedName>
    <definedName function="false" hidden="true" name="IQ_TAX_BENEFIT_CF_TOTAL" vbProcedure="false">"c3490"</definedName>
    <definedName function="false" hidden="true" name="IQ_TAX_BENEFIT_OPTIONS" vbProcedure="false">"c1215"</definedName>
    <definedName function="false" hidden="true" name="IQ_TAX_EQUIV_NET_INT_INC" vbProcedure="false">"c1216"</definedName>
    <definedName function="false" hidden="true" name="IQ_TBV" vbProcedure="false">"c1906"</definedName>
    <definedName function="false" hidden="true" name="IQ_TBV_10YR_ANN_CAGR" vbProcedure="false">"c6169"</definedName>
    <definedName function="false" hidden="true" name="IQ_TBV_10YR_ANN_GROWTH" vbProcedure="false">"c1936"</definedName>
    <definedName function="false" hidden="true" name="IQ_TBV_1YR_ANN_GROWTH" vbProcedure="false">"c1931"</definedName>
    <definedName function="false" hidden="true" name="IQ_TBV_2YR_ANN_CAGR" vbProcedure="false">"c6165"</definedName>
    <definedName function="false" hidden="true" name="IQ_TBV_2YR_ANN_GROWTH" vbProcedure="false">"c1932"</definedName>
    <definedName function="false" hidden="true" name="IQ_TBV_3YR_ANN_CAGR" vbProcedure="false">"c6166"</definedName>
    <definedName function="false" hidden="true" name="IQ_TBV_3YR_ANN_GROWTH" vbProcedure="false">"c1933"</definedName>
    <definedName function="false" hidden="true" name="IQ_TBV_5YR_ANN_CAGR" vbProcedure="false">"c6167"</definedName>
    <definedName function="false" hidden="true" name="IQ_TBV_5YR_ANN_GROWTH" vbProcedure="false">"c1934"</definedName>
    <definedName function="false" hidden="true" name="IQ_TBV_7YR_ANN_CAGR" vbProcedure="false">"c6168"</definedName>
    <definedName function="false" hidden="true" name="IQ_TBV_7YR_ANN_GROWTH" vbProcedure="false">"c1935"</definedName>
    <definedName function="false" hidden="true" name="IQ_TBV_SHARE" vbProcedure="false">"c1217"</definedName>
    <definedName function="false" hidden="true" name="IQ_TEMPLATE" vbProcedure="false">"c1521"</definedName>
    <definedName function="false" hidden="true" name="IQ_TENANT" vbProcedure="false">"c1218"</definedName>
    <definedName function="false" hidden="true" name="IQ_TERM_LOANS" vbProcedure="false">"c2499"</definedName>
    <definedName function="false" hidden="true" name="IQ_TERM_LOANS_PCT" vbProcedure="false">"c2500"</definedName>
    <definedName function="false" hidden="true" name="IQ_TEV" vbProcedure="false">"c1219"</definedName>
    <definedName function="false" hidden="true" name="IQ_TEV_EBIT" vbProcedure="false">"c1220"</definedName>
    <definedName function="false" hidden="true" name="IQ_TEV_EBITDA" vbProcedure="false">"c1222"</definedName>
    <definedName function="false" hidden="true" name="IQ_TEV_EBITDA_AVG" vbProcedure="false">"c1223"</definedName>
    <definedName function="false" hidden="true" name="IQ_TEV_EBITDA_FWD" vbProcedure="false">"c1224"</definedName>
    <definedName function="false" hidden="true" name="IQ_TEV_EBITDA_FWD_REUT" vbProcedure="false">"c4050"</definedName>
    <definedName function="false" hidden="true" name="IQ_TEV_EBIT_AVG" vbProcedure="false">"c1221"</definedName>
    <definedName function="false" hidden="true" name="IQ_TEV_EBIT_FWD" vbProcedure="false">"c2238"</definedName>
    <definedName function="false" hidden="true" name="IQ_TEV_EBIT_FWD_REUT" vbProcedure="false">"c4054"</definedName>
    <definedName function="false" hidden="true" name="IQ_TEV_EMPLOYEE_AVG" vbProcedure="false">"c1225"</definedName>
    <definedName function="false" hidden="true" name="IQ_TEV_EST" vbProcedure="false">"c4526"</definedName>
    <definedName function="false" hidden="true" name="IQ_TEV_HIGH_EST" vbProcedure="false">"c4527"</definedName>
    <definedName function="false" hidden="true" name="IQ_TEV_LOW_EST" vbProcedure="false">"c4528"</definedName>
    <definedName function="false" hidden="true" name="IQ_TEV_MEDIAN_EST" vbProcedure="false">"c4529"</definedName>
    <definedName function="false" hidden="true" name="IQ_TEV_NUM_EST" vbProcedure="false">"c4530"</definedName>
    <definedName function="false" hidden="true" name="IQ_TEV_STDDEV_EST" vbProcedure="false">"c4531"</definedName>
    <definedName function="false" hidden="true" name="IQ_TEV_TOTAL_REV" vbProcedure="false">"c1226"</definedName>
    <definedName function="false" hidden="true" name="IQ_TEV_TOTAL_REV_AVG" vbProcedure="false">"c1227"</definedName>
    <definedName function="false" hidden="true" name="IQ_TEV_TOTAL_REV_FWD" vbProcedure="false">"c1228"</definedName>
    <definedName function="false" hidden="true" name="IQ_TEV_TOTAL_REV_FWD_REUT" vbProcedure="false">"c4051"</definedName>
    <definedName function="false" hidden="true" name="IQ_TEV_UFCF" vbProcedure="false">"c2208"</definedName>
    <definedName function="false" hidden="true" name="IQ_TIER_ONE_CAPITAL" vbProcedure="false">"c2667"</definedName>
    <definedName function="false" hidden="true" name="IQ_TIER_ONE_RATIO" vbProcedure="false">"c1229"</definedName>
    <definedName function="false" hidden="true" name="IQ_TIER_TWO_CAPITAL" vbProcedure="false">"c2669"</definedName>
    <definedName function="false" hidden="true" name="IQ_TIME_DEP" vbProcedure="false">"c1230"</definedName>
    <definedName function="false" hidden="true" name="IQ_TODAY" vbProcedure="false">0</definedName>
    <definedName function="false" hidden="true" name="IQ_TOTAL_AR_BR" vbProcedure="false">"c1231"</definedName>
    <definedName function="false" hidden="true" name="IQ_TOTAL_AR_RE" vbProcedure="false">"c6270"</definedName>
    <definedName function="false" hidden="true" name="IQ_TOTAL_AR_REIT" vbProcedure="false">"c1232"</definedName>
    <definedName function="false" hidden="true" name="IQ_TOTAL_AR_UTI" vbProcedure="false">"c1233"</definedName>
    <definedName function="false" hidden="true" name="IQ_TOTAL_ASSETS" vbProcedure="false">"c1234"</definedName>
    <definedName function="false" hidden="true" name="IQ_TOTAL_ASSETS_10YR_ANN_CAGR" vbProcedure="false">"c6140"</definedName>
    <definedName function="false" hidden="true" name="IQ_TOTAL_ASSETS_10YR_ANN_GROWTH" vbProcedure="false">"c1235"</definedName>
    <definedName function="false" hidden="true" name="IQ_TOTAL_ASSETS_1YR_ANN_GROWTH" vbProcedure="false">"c1236"</definedName>
    <definedName function="false" hidden="true" name="IQ_TOTAL_ASSETS_2YR_ANN_CAGR" vbProcedure="false">"c6141"</definedName>
    <definedName function="false" hidden="true" name="IQ_TOTAL_ASSETS_2YR_ANN_GROWTH" vbProcedure="false">"c1237"</definedName>
    <definedName function="false" hidden="true" name="IQ_TOTAL_ASSETS_3YR_ANN_CAGR" vbProcedure="false">"c6142"</definedName>
    <definedName function="false" hidden="true" name="IQ_TOTAL_ASSETS_3YR_ANN_GROWTH" vbProcedure="false">"c1238"</definedName>
    <definedName function="false" hidden="true" name="IQ_TOTAL_ASSETS_5YR_ANN_CAGR" vbProcedure="false">"c6143"</definedName>
    <definedName function="false" hidden="true" name="IQ_TOTAL_ASSETS_5YR_ANN_GROWTH" vbProcedure="false">"c1239"</definedName>
    <definedName function="false" hidden="true" name="IQ_TOTAL_ASSETS_7YR_ANN_CAGR" vbProcedure="false">"c6144"</definedName>
    <definedName function="false" hidden="true" name="IQ_TOTAL_ASSETS_7YR_ANN_GROWTH" vbProcedure="false">"c1240"</definedName>
    <definedName function="false" hidden="true" name="IQ_TOTAL_AVG_CE_TOTAL_AVG_ASSETS" vbProcedure="false">"c1241"</definedName>
    <definedName function="false" hidden="true" name="IQ_TOTAL_AVG_EQUITY_TOTAL_AVG_ASSETS" vbProcedure="false">"c1242"</definedName>
    <definedName function="false" hidden="true" name="IQ_TOTAL_BANK_CAPITAL" vbProcedure="false">"c2668"</definedName>
    <definedName function="false" hidden="true" name="IQ_TOTAL_CA" vbProcedure="false">"c1243"</definedName>
    <definedName function="false" hidden="true" name="IQ_TOTAL_CAP" vbProcedure="false">"c1507"</definedName>
    <definedName function="false" hidden="true" name="IQ_TOTAL_CAPITAL_RATIO" vbProcedure="false">"c1244"</definedName>
    <definedName function="false" hidden="true" name="IQ_TOTAL_CASH_DIVID" vbProcedure="false">"c1455"</definedName>
    <definedName function="false" hidden="true" name="IQ_TOTAL_CASH_FINAN" vbProcedure="false">"c1352"</definedName>
    <definedName function="false" hidden="true" name="IQ_TOTAL_CASH_INVEST" vbProcedure="false">"c1353"</definedName>
    <definedName function="false" hidden="true" name="IQ_TOTAL_CASH_OPER" vbProcedure="false">"c1354"</definedName>
    <definedName function="false" hidden="true" name="IQ_TOTAL_CHURN" vbProcedure="false">"c2122"</definedName>
    <definedName function="false" hidden="true" name="IQ_TOTAL_CL" vbProcedure="false">"c1245"</definedName>
    <definedName function="false" hidden="true" name="IQ_TOTAL_COMMON" vbProcedure="false">"c1411"</definedName>
    <definedName function="false" hidden="true" name="IQ_TOTAL_COMMON_EQUITY" vbProcedure="false">"c1246"</definedName>
    <definedName function="false" hidden="true" name="IQ_TOTAL_CURRENT_ASSETS" vbProcedure="false">"c1430"</definedName>
    <definedName function="false" hidden="true" name="IQ_TOTAL_CURRENT_LIAB" vbProcedure="false">"c1431"</definedName>
    <definedName function="false" hidden="true" name="IQ_TOTAL_DEBT" vbProcedure="false">"c1247"</definedName>
    <definedName function="false" hidden="true" name="IQ_TOTAL_DEBT_CAPITAL" vbProcedure="false">"c1248"</definedName>
    <definedName function="false" hidden="true" name="IQ_TOTAL_DEBT_EBITDA" vbProcedure="false">"c1249"</definedName>
    <definedName function="false" hidden="true" name="IQ_TOTAL_DEBT_EBITDA_CAPEX" vbProcedure="false">"c2948"</definedName>
    <definedName function="false" hidden="true" name="IQ_TOTAL_DEBT_EQUITY" vbProcedure="false">"c1250"</definedName>
    <definedName function="false" hidden="true" name="IQ_TOTAL_DEBT_EST" vbProcedure="false">"c4532"</definedName>
    <definedName function="false" hidden="true" name="IQ_TOTAL_DEBT_EXCL_FIN" vbProcedure="false">"c2937"</definedName>
    <definedName function="false" hidden="true" name="IQ_TOTAL_DEBT_GUIDANCE" vbProcedure="false">"c4533"</definedName>
    <definedName function="false" hidden="true" name="IQ_TOTAL_DEBT_HIGH_EST" vbProcedure="false">"c4534"</definedName>
    <definedName function="false" hidden="true" name="IQ_TOTAL_DEBT_HIGH_GUIDANCE" vbProcedure="false">"c4196"</definedName>
    <definedName function="false" hidden="true" name="IQ_TOTAL_DEBT_ISSUED" vbProcedure="false">"c1251"</definedName>
    <definedName function="false" hidden="true" name="IQ_TOTAL_DEBT_ISSUED_BNK" vbProcedure="false">"c1252"</definedName>
    <definedName function="false" hidden="true" name="IQ_TOTAL_DEBT_ISSUED_BR" vbProcedure="false">"c1253"</definedName>
    <definedName function="false" hidden="true" name="IQ_TOTAL_DEBT_ISSUED_FIN" vbProcedure="false">"c1254"</definedName>
    <definedName function="false" hidden="true" name="IQ_TOTAL_DEBT_ISSUED_RE" vbProcedure="false">"c6271"</definedName>
    <definedName function="false" hidden="true" name="IQ_TOTAL_DEBT_ISSUED_REIT" vbProcedure="false">"c1255"</definedName>
    <definedName function="false" hidden="true" name="IQ_TOTAL_DEBT_ISSUED_UTI" vbProcedure="false">"c1256"</definedName>
    <definedName function="false" hidden="true" name="IQ_TOTAL_DEBT_ISSUES_INS" vbProcedure="false">"c1257"</definedName>
    <definedName function="false" hidden="true" name="IQ_TOTAL_DEBT_LOW_EST" vbProcedure="false">"c4535"</definedName>
    <definedName function="false" hidden="true" name="IQ_TOTAL_DEBT_LOW_GUIDANCE" vbProcedure="false">"c4236"</definedName>
    <definedName function="false" hidden="true" name="IQ_TOTAL_DEBT_MEDIAN_EST" vbProcedure="false">"c4536"</definedName>
    <definedName function="false" hidden="true" name="IQ_TOTAL_DEBT_NUM_EST" vbProcedure="false">"c4537"</definedName>
    <definedName function="false" hidden="true" name="IQ_TOTAL_DEBT_OVER_EBITDA" vbProcedure="false">"c1433"</definedName>
    <definedName function="false" hidden="true" name="IQ_TOTAL_DEBT_OVER_TOTAL_BV" vbProcedure="false">"c1434"</definedName>
    <definedName function="false" hidden="true" name="IQ_TOTAL_DEBT_OVER_TOTAL_CAP" vbProcedure="false">"c1432"</definedName>
    <definedName function="false" hidden="true" name="IQ_TOTAL_DEBT_REPAID" vbProcedure="false">"c1258"</definedName>
    <definedName function="false" hidden="true" name="IQ_TOTAL_DEBT_REPAID_BNK" vbProcedure="false">"c1259"</definedName>
    <definedName function="false" hidden="true" name="IQ_TOTAL_DEBT_REPAID_BR" vbProcedure="false">"c1260"</definedName>
    <definedName function="false" hidden="true" name="IQ_TOTAL_DEBT_REPAID_FIN" vbProcedure="false">"c1261"</definedName>
    <definedName function="false" hidden="true" name="IQ_TOTAL_DEBT_REPAID_INS" vbProcedure="false">"c1262"</definedName>
    <definedName function="false" hidden="true" name="IQ_TOTAL_DEBT_REPAID_RE" vbProcedure="false">"c6272"</definedName>
    <definedName function="false" hidden="true" name="IQ_TOTAL_DEBT_REPAID_REIT" vbProcedure="false">"c1263"</definedName>
    <definedName function="false" hidden="true" name="IQ_TOTAL_DEBT_REPAID_UTI" vbProcedure="false">"c1264"</definedName>
    <definedName function="false" hidden="true" name="IQ_TOTAL_DEBT_STDDEV_EST" vbProcedure="false">"c4538"</definedName>
    <definedName function="false" hidden="true" name="IQ_TOTAL_DEPOSITS" vbProcedure="false">"c1265"</definedName>
    <definedName function="false" hidden="true" name="IQ_TOTAL_DIV_PAID_CF" vbProcedure="false">"c1266"</definedName>
    <definedName function="false" hidden="true" name="IQ_TOTAL_EMPLOYEE" vbProcedure="false">"c2141"</definedName>
    <definedName function="false" hidden="true" name="IQ_TOTAL_EMPLOYEES" vbProcedure="false">"c1522"</definedName>
    <definedName function="false" hidden="true" name="IQ_TOTAL_EQUITY" vbProcedure="false">"c1267"</definedName>
    <definedName function="false" hidden="true" name="IQ_TOTAL_EQUITY_10YR_ANN_CAGR" vbProcedure="false">"c6145"</definedName>
    <definedName function="false" hidden="true" name="IQ_TOTAL_EQUITY_10YR_ANN_GROWTH" vbProcedure="false">"c1268"</definedName>
    <definedName function="false" hidden="true" name="IQ_TOTAL_EQUITY_1YR_ANN_GROWTH" vbProcedure="false">"c1269"</definedName>
    <definedName function="false" hidden="true" name="IQ_TOTAL_EQUITY_2YR_ANN_CAGR" vbProcedure="false">"c6146"</definedName>
    <definedName function="false" hidden="true" name="IQ_TOTAL_EQUITY_2YR_ANN_GROWTH" vbProcedure="false">"c1270"</definedName>
    <definedName function="false" hidden="true" name="IQ_TOTAL_EQUITY_3YR_ANN_CAGR" vbProcedure="false">"c6147"</definedName>
    <definedName function="false" hidden="true" name="IQ_TOTAL_EQUITY_3YR_ANN_GROWTH" vbProcedure="false">"c1271"</definedName>
    <definedName function="false" hidden="true" name="IQ_TOTAL_EQUITY_5YR_ANN_CAGR" vbProcedure="false">"c6148"</definedName>
    <definedName function="false" hidden="true" name="IQ_TOTAL_EQUITY_5YR_ANN_GROWTH" vbProcedure="false">"c1272"</definedName>
    <definedName function="false" hidden="true" name="IQ_TOTAL_EQUITY_7YR_ANN_CAGR" vbProcedure="false">"c6149"</definedName>
    <definedName function="false" hidden="true" name="IQ_TOTAL_EQUITY_7YR_ANN_GROWTH" vbProcedure="false">"c1273"</definedName>
    <definedName function="false" hidden="true" name="IQ_TOTAL_EQUITY_ALLOWANCE_TOTAL_LOANS" vbProcedure="false">"c1274"</definedName>
    <definedName function="false" hidden="true" name="IQ_TOTAL_INTEREST_EXP" vbProcedure="false">"c1382"</definedName>
    <definedName function="false" hidden="true" name="IQ_TOTAL_INVENTORY" vbProcedure="false">"c1385"</definedName>
    <definedName function="false" hidden="true" name="IQ_TOTAL_INVEST" vbProcedure="false">"c1275"</definedName>
    <definedName function="false" hidden="true" name="IQ_TOTAL_LIAB" vbProcedure="false">"c1276"</definedName>
    <definedName function="false" hidden="true" name="IQ_TOTAL_LIAB_BNK" vbProcedure="false">"c1277"</definedName>
    <definedName function="false" hidden="true" name="IQ_TOTAL_LIAB_BR" vbProcedure="false">"c1278"</definedName>
    <definedName function="false" hidden="true" name="IQ_TOTAL_LIAB_EQUITY" vbProcedure="false">"c1279"</definedName>
    <definedName function="false" hidden="true" name="IQ_TOTAL_LIAB_FIN" vbProcedure="false">"c1280"</definedName>
    <definedName function="false" hidden="true" name="IQ_TOTAL_LIAB_INS" vbProcedure="false">"c1281"</definedName>
    <definedName function="false" hidden="true" name="IQ_TOTAL_LIAB_RE" vbProcedure="false">"c6273"</definedName>
    <definedName function="false" hidden="true" name="IQ_TOTAL_LIAB_REIT" vbProcedure="false">"c1282"</definedName>
    <definedName function="false" hidden="true" name="IQ_TOTAL_LIAB_SHAREHOLD" vbProcedure="false">"c1435"</definedName>
    <definedName function="false" hidden="true" name="IQ_TOTAL_LIAB_TOTAL_ASSETS" vbProcedure="false">"c1283"</definedName>
    <definedName function="false" hidden="true" name="IQ_TOTAL_LOANS" vbProcedure="false">"c5653"</definedName>
    <definedName function="false" hidden="true" name="IQ_TOTAL_LONG_DEBT" vbProcedure="false">"c1617"</definedName>
    <definedName function="false" hidden="true" name="IQ_TOTAL_NON_REC" vbProcedure="false">"c1444"</definedName>
    <definedName function="false" hidden="true" name="IQ_TOTAL_OPER_EXPEN" vbProcedure="false">"c1445"</definedName>
    <definedName function="false" hidden="true" name="IQ_TOTAL_OPER_EXP_BR" vbProcedure="false">"c1284"</definedName>
    <definedName function="false" hidden="true" name="IQ_TOTAL_OPER_EXP_FIN" vbProcedure="false">"c1285"</definedName>
    <definedName function="false" hidden="true" name="IQ_TOTAL_OPER_EXP_INS" vbProcedure="false">"c1286"</definedName>
    <definedName function="false" hidden="true" name="IQ_TOTAL_OPER_EXP_RE" vbProcedure="false">"c6274"</definedName>
    <definedName function="false" hidden="true" name="IQ_TOTAL_OPER_EXP_REIT" vbProcedure="false">"c1287"</definedName>
    <definedName function="false" hidden="true" name="IQ_TOTAL_OPER_EXP_UTI" vbProcedure="false">"c1288"</definedName>
    <definedName function="false" hidden="true" name="IQ_TOTAL_OPTIONS_BEG_OS" vbProcedure="false">"c2693"</definedName>
    <definedName function="false" hidden="true" name="IQ_TOTAL_OPTIONS_CANCELLED" vbProcedure="false">"c2696"</definedName>
    <definedName function="false" hidden="true" name="IQ_TOTAL_OPTIONS_END_OS" vbProcedure="false">"c2697"</definedName>
    <definedName function="false" hidden="true" name="IQ_TOTAL_OPTIONS_EXERCISABLE_END_OS" vbProcedure="false">"c5819"</definedName>
    <definedName function="false" hidden="true" name="IQ_TOTAL_OPTIONS_EXERCISED" vbProcedure="false">"c2695"</definedName>
    <definedName function="false" hidden="true" name="IQ_TOTAL_OPTIONS_GRANTED" vbProcedure="false">"c2694"</definedName>
    <definedName function="false" hidden="true" name="IQ_TOTAL_OTHER_OPER" vbProcedure="false">"c1289"</definedName>
    <definedName function="false" hidden="true" name="IQ_TOTAL_OUTSTANDING_BS_DATE" vbProcedure="false">"c1022"</definedName>
    <definedName function="false" hidden="true" name="IQ_TOTAL_OUTSTANDING_FILING_DATE" vbProcedure="false">"c2107"</definedName>
    <definedName function="false" hidden="true" name="IQ_TOTAL_PENSION_ASSETS" vbProcedure="false">"c1290"</definedName>
    <definedName function="false" hidden="true" name="IQ_TOTAL_PENSION_ASSETS_DOMESTIC" vbProcedure="false">"c2658"</definedName>
    <definedName function="false" hidden="true" name="IQ_TOTAL_PENSION_ASSETS_FOREIGN" vbProcedure="false">"c2666"</definedName>
    <definedName function="false" hidden="true" name="IQ_TOTAL_PENSION_EXP" vbProcedure="false">"c1291"</definedName>
    <definedName function="false" hidden="true" name="IQ_TOTAL_PENSION_OBLIGATION" vbProcedure="false">"c1292"</definedName>
    <definedName function="false" hidden="true" name="IQ_TOTAL_PRINCIPAL" vbProcedure="false">"c2509"</definedName>
    <definedName function="false" hidden="true" name="IQ_TOTAL_PRINCIPAL_PCT" vbProcedure="false">"c2510"</definedName>
    <definedName function="false" hidden="true" name="IQ_TOTAL_PROVED_RESERVES_NGL" vbProcedure="false">"c2924"</definedName>
    <definedName function="false" hidden="true" name="IQ_TOTAL_PROVED_RESERVES_OIL" vbProcedure="false">"c2040"</definedName>
    <definedName function="false" hidden="true" name="IQ_TOTAL_RECEIV" vbProcedure="false">"c1293"</definedName>
    <definedName function="false" hidden="true" name="IQ_TOTAL_REV" vbProcedure="false">"c1294"</definedName>
    <definedName function="false" hidden="true" name="IQ_TOTAL_REVENUE" vbProcedure="false">"c1436"</definedName>
    <definedName function="false" hidden="true" name="IQ_TOTAL_REV_10YR_ANN_CAGR" vbProcedure="false">"c6150"</definedName>
    <definedName function="false" hidden="true" name="IQ_TOTAL_REV_10YR_ANN_GROWTH" vbProcedure="false">"c1295"</definedName>
    <definedName function="false" hidden="true" name="IQ_TOTAL_REV_1YR_ANN_GROWTH" vbProcedure="false">"c1296"</definedName>
    <definedName function="false" hidden="true" name="IQ_TOTAL_REV_2YR_ANN_CAGR" vbProcedure="false">"c6151"</definedName>
    <definedName function="false" hidden="true" name="IQ_TOTAL_REV_2YR_ANN_GROWTH" vbProcedure="false">"c1297"</definedName>
    <definedName function="false" hidden="true" name="IQ_TOTAL_REV_3YR_ANN_CAGR" vbProcedure="false">"c6152"</definedName>
    <definedName function="false" hidden="true" name="IQ_TOTAL_REV_3YR_ANN_GROWTH" vbProcedure="false">"c1298"</definedName>
    <definedName function="false" hidden="true" name="IQ_TOTAL_REV_5YR_ANN_CAGR" vbProcedure="false">"c6153"</definedName>
    <definedName function="false" hidden="true" name="IQ_TOTAL_REV_5YR_ANN_GROWTH" vbProcedure="false">"c1299"</definedName>
    <definedName function="false" hidden="true" name="IQ_TOTAL_REV_7YR_ANN_CAGR" vbProcedure="false">"c6154"</definedName>
    <definedName function="false" hidden="true" name="IQ_TOTAL_REV_7YR_ANN_GROWTH" vbProcedure="false">"c1300"</definedName>
    <definedName function="false" hidden="true" name="IQ_TOTAL_REV_AS_REPORTED" vbProcedure="false">"c1301"</definedName>
    <definedName function="false" hidden="true" name="IQ_TOTAL_REV_BNK" vbProcedure="false">"c1302"</definedName>
    <definedName function="false" hidden="true" name="IQ_TOTAL_REV_BR" vbProcedure="false">"c1303"</definedName>
    <definedName function="false" hidden="true" name="IQ_TOTAL_REV_EMPLOYEE" vbProcedure="false">"c1304"</definedName>
    <definedName function="false" hidden="true" name="IQ_TOTAL_REV_FIN" vbProcedure="false">"c1305"</definedName>
    <definedName function="false" hidden="true" name="IQ_TOTAL_REV_INS" vbProcedure="false">"c1306"</definedName>
    <definedName function="false" hidden="true" name="IQ_TOTAL_REV_RE" vbProcedure="false">"c6275"</definedName>
    <definedName function="false" hidden="true" name="IQ_TOTAL_REV_REIT" vbProcedure="false">"c1307"</definedName>
    <definedName function="false" hidden="true" name="IQ_TOTAL_REV_SHARE" vbProcedure="false">"c1912"</definedName>
    <definedName function="false" hidden="true" name="IQ_TOTAL_REV_UTI" vbProcedure="false">"c1308"</definedName>
    <definedName function="false" hidden="true" name="IQ_TOTAL_SPECIAL" vbProcedure="false">"c1618"</definedName>
    <definedName function="false" hidden="true" name="IQ_TOTAL_ST_BORROW" vbProcedure="false">"c1424"</definedName>
    <definedName function="false" hidden="true" name="IQ_TOTAL_SUBS" vbProcedure="false">"c2119"</definedName>
    <definedName function="false" hidden="true" name="IQ_TOTAL_SUB_DEBT" vbProcedure="false">"c2528"</definedName>
    <definedName function="false" hidden="true" name="IQ_TOTAL_SUB_DEBT_EBITDA" vbProcedure="false">"c2554"</definedName>
    <definedName function="false" hidden="true" name="IQ_TOTAL_SUB_DEBT_EBITDA_CAPEX" vbProcedure="false">"c2555"</definedName>
    <definedName function="false" hidden="true" name="IQ_TOTAL_SUB_DEBT_PCT" vbProcedure="false">"c2529"</definedName>
    <definedName function="false" hidden="true" name="IQ_TOTAL_UNUSUAL" vbProcedure="false">"c1508"</definedName>
    <definedName function="false" hidden="true" name="IQ_TOTAL_UNUSUAL_BNK" vbProcedure="false">"c5516"</definedName>
    <definedName function="false" hidden="true" name="IQ_TOTAL_UNUSUAL_BR" vbProcedure="false">"c5517"</definedName>
    <definedName function="false" hidden="true" name="IQ_TOTAL_UNUSUAL_FIN" vbProcedure="false">"c5518"</definedName>
    <definedName function="false" hidden="true" name="IQ_TOTAL_UNUSUAL_INS" vbProcedure="false">"c5519"</definedName>
    <definedName function="false" hidden="true" name="IQ_TOTAL_UNUSUAL_RE" vbProcedure="false">"c6286"</definedName>
    <definedName function="false" hidden="true" name="IQ_TOTAL_UNUSUAL_REIT" vbProcedure="false">"c5520"</definedName>
    <definedName function="false" hidden="true" name="IQ_TOTAL_UNUSUAL_UTI" vbProcedure="false">"c5521"</definedName>
    <definedName function="false" hidden="true" name="IQ_TOTAL_WARRANTS_BEG_OS" vbProcedure="false">"c2719"</definedName>
    <definedName function="false" hidden="true" name="IQ_TOTAL_WARRANTS_CANCELLED" vbProcedure="false">"c2722"</definedName>
    <definedName function="false" hidden="true" name="IQ_TOTAL_WARRANTS_END_OS" vbProcedure="false">"c2723"</definedName>
    <definedName function="false" hidden="true" name="IQ_TOTAL_WARRANTS_EXERCISED" vbProcedure="false">"c2721"</definedName>
    <definedName function="false" hidden="true" name="IQ_TOTAL_WARRANTS_ISSUED" vbProcedure="false">"c2720"</definedName>
    <definedName function="false" hidden="true" name="IQ_TOT_ADJ_INC" vbProcedure="false">"c1616"</definedName>
    <definedName function="false" hidden="true" name="IQ_TRADE_AR" vbProcedure="false">"c1345"</definedName>
    <definedName function="false" hidden="true" name="IQ_TRADE_PRINCIPAL" vbProcedure="false">"c1309"</definedName>
    <definedName function="false" hidden="true" name="IQ_TRADING_ASSETS" vbProcedure="false">"c1310"</definedName>
    <definedName function="false" hidden="true" name="IQ_TRADING_CURRENCY" vbProcedure="false">"c2212"</definedName>
    <definedName function="false" hidden="true" name="IQ_TREASURY" vbProcedure="false">"c1311"</definedName>
    <definedName function="false" hidden="true" name="IQ_TREASURY_OTHER_EQUITY" vbProcedure="false">"c1312"</definedName>
    <definedName function="false" hidden="true" name="IQ_TREASURY_OTHER_EQUITY_BNK" vbProcedure="false">"c1313"</definedName>
    <definedName function="false" hidden="true" name="IQ_TREASURY_OTHER_EQUITY_BR" vbProcedure="false">"c1314"</definedName>
    <definedName function="false" hidden="true" name="IQ_TREASURY_OTHER_EQUITY_FIN" vbProcedure="false">"c1315"</definedName>
    <definedName function="false" hidden="true" name="IQ_TREASURY_OTHER_EQUITY_INS" vbProcedure="false">"c1316"</definedName>
    <definedName function="false" hidden="true" name="IQ_TREASURY_OTHER_EQUITY_RE" vbProcedure="false">"c6276"</definedName>
    <definedName function="false" hidden="true" name="IQ_TREASURY_OTHER_EQUITY_REIT" vbProcedure="false">"c1317"</definedName>
    <definedName function="false" hidden="true" name="IQ_TREASURY_OTHER_EQUITY_UTI" vbProcedure="false">"c1318"</definedName>
    <definedName function="false" hidden="true" name="IQ_TREASURY_STOCK" vbProcedure="false">"c1438"</definedName>
    <definedName function="false" hidden="true" name="IQ_TRUST_INC" vbProcedure="false">"c1319"</definedName>
    <definedName function="false" hidden="true" name="IQ_TRUST_PREF" vbProcedure="false">"c1320"</definedName>
    <definedName function="false" hidden="true" name="IQ_TRUST_PREFERRED" vbProcedure="false">"c3029"</definedName>
    <definedName function="false" hidden="true" name="IQ_TRUST_PREFERRED_PCT" vbProcedure="false">"c3030"</definedName>
    <definedName function="false" hidden="true" name="IQ_TR_ACCT_METHOD" vbProcedure="false">"c2363"</definedName>
    <definedName function="false" hidden="true" name="IQ_TR_ACQ_52_WK_HI_PCT" vbProcedure="false">"c2348"</definedName>
    <definedName function="false" hidden="true" name="IQ_TR_ACQ_52_WK_LOW_PCT" vbProcedure="false">"c2347"</definedName>
    <definedName function="false" hidden="true" name="IQ_TR_ACQ_CASH_ST_INVEST" vbProcedure="false">"c2372"</definedName>
    <definedName function="false" hidden="true" name="IQ_TR_ACQ_CLOSEPRICE_1D" vbProcedure="false">"c3027"</definedName>
    <definedName function="false" hidden="true" name="IQ_TR_ACQ_DILUT_EPS_EXCL" vbProcedure="false">"c3028"</definedName>
    <definedName function="false" hidden="true" name="IQ_TR_ACQ_EARNING_CO" vbProcedure="false">"c2379"</definedName>
    <definedName function="false" hidden="true" name="IQ_TR_ACQ_EBIT" vbProcedure="false">"c2380"</definedName>
    <definedName function="false" hidden="true" name="IQ_TR_ACQ_EBITDA" vbProcedure="false">"c2381"</definedName>
    <definedName function="false" hidden="true" name="IQ_TR_ACQ_EBITDA_EQ_INC" vbProcedure="false">"c3610"</definedName>
    <definedName function="false" hidden="true" name="IQ_TR_ACQ_EBIT_EQ_INC" vbProcedure="false">"c3611"</definedName>
    <definedName function="false" hidden="true" name="IQ_TR_ACQ_FILINGDATE" vbProcedure="false">"c3607"</definedName>
    <definedName function="false" hidden="true" name="IQ_TR_ACQ_FILING_CURRENCY" vbProcedure="false">"c3033"</definedName>
    <definedName function="false" hidden="true" name="IQ_TR_ACQ_MCAP_1DAY" vbProcedure="false">"c2345"</definedName>
    <definedName function="false" hidden="true" name="IQ_TR_ACQ_MIN_INT" vbProcedure="false">"c2374"</definedName>
    <definedName function="false" hidden="true" name="IQ_TR_ACQ_NET_DEBT" vbProcedure="false">"c2373"</definedName>
    <definedName function="false" hidden="true" name="IQ_TR_ACQ_NI" vbProcedure="false">"c2378"</definedName>
    <definedName function="false" hidden="true" name="IQ_TR_ACQ_PERIODDATE" vbProcedure="false">"c3606"</definedName>
    <definedName function="false" hidden="true" name="IQ_TR_ACQ_PRICEDATE_1D" vbProcedure="false">"c2346"</definedName>
    <definedName function="false" hidden="true" name="IQ_TR_ACQ_RETURN" vbProcedure="false">"c2349"</definedName>
    <definedName function="false" hidden="true" name="IQ_TR_ACQ_STOCKYEARHIGH_1D" vbProcedure="false">"c2343"</definedName>
    <definedName function="false" hidden="true" name="IQ_TR_ACQ_STOCKYEARLOW_1D" vbProcedure="false">"c2344"</definedName>
    <definedName function="false" hidden="true" name="IQ_TR_ACQ_TOTAL_ASSETS" vbProcedure="false">"c2371"</definedName>
    <definedName function="false" hidden="true" name="IQ_TR_ACQ_TOTAL_COMMON_EQ" vbProcedure="false">"c2377"</definedName>
    <definedName function="false" hidden="true" name="IQ_TR_ACQ_TOTAL_DEBT" vbProcedure="false">"c2376"</definedName>
    <definedName function="false" hidden="true" name="IQ_TR_ACQ_TOTAL_PREF" vbProcedure="false">"c2375"</definedName>
    <definedName function="false" hidden="true" name="IQ_TR_ACQ_TOTAL_REV" vbProcedure="false">"c2382"</definedName>
    <definedName function="false" hidden="true" name="IQ_TR_ADJ_SIZE" vbProcedure="false">"c3024"</definedName>
    <definedName function="false" hidden="true" name="IQ_TR_ANN_DATE" vbProcedure="false">"c2395"</definedName>
    <definedName function="false" hidden="true" name="IQ_TR_ANN_DATE_BL" vbProcedure="false">"c2394"</definedName>
    <definedName function="false" hidden="true" name="IQ_TR_BID_DATE" vbProcedure="false">"c2357"</definedName>
    <definedName function="false" hidden="true" name="IQ_TR_BLUESKY_FEES" vbProcedure="false">"c2277"</definedName>
    <definedName function="false" hidden="true" name="IQ_TR_BUYERNAME" vbProcedure="false">"c2401"</definedName>
    <definedName function="false" hidden="true" name="IQ_TR_BUYER_ID" vbProcedure="false">"c2404"</definedName>
    <definedName function="false" hidden="true" name="IQ_TR_BUY_ACC_ADVISORS" vbProcedure="false">"c3048"</definedName>
    <definedName function="false" hidden="true" name="IQ_TR_BUY_FIN_ADVISORS" vbProcedure="false">"c3045"</definedName>
    <definedName function="false" hidden="true" name="IQ_TR_BUY_LEG_ADVISORS" vbProcedure="false">"c2387"</definedName>
    <definedName function="false" hidden="true" name="IQ_TR_CANCELLED_DATE" vbProcedure="false">"c2284"</definedName>
    <definedName function="false" hidden="true" name="IQ_TR_CASH_CONSID_PCT" vbProcedure="false">"c2296"</definedName>
    <definedName function="false" hidden="true" name="IQ_TR_CASH_ST_INVEST" vbProcedure="false">"c3025"</definedName>
    <definedName function="false" hidden="true" name="IQ_TR_CHANGE_CONTROL" vbProcedure="false">"c2365"</definedName>
    <definedName function="false" hidden="true" name="IQ_TR_CLOSED_DATE" vbProcedure="false">"c2283"</definedName>
    <definedName function="false" hidden="true" name="IQ_TR_COMMENTS" vbProcedure="false">"c2383"</definedName>
    <definedName function="false" hidden="true" name="IQ_TR_CO_NET_PROCEEDS" vbProcedure="false">"c2268"</definedName>
    <definedName function="false" hidden="true" name="IQ_TR_CO_NET_PROCEEDS_PCT" vbProcedure="false">"c2270"</definedName>
    <definedName function="false" hidden="true" name="IQ_TR_CURRENCY" vbProcedure="false">"c3016"</definedName>
    <definedName function="false" hidden="true" name="IQ_TR_DEAL_ATTITUDE" vbProcedure="false">"c2364"</definedName>
    <definedName function="false" hidden="true" name="IQ_TR_DEAL_CONDITIONS" vbProcedure="false">"c2367"</definedName>
    <definedName function="false" hidden="true" name="IQ_TR_DEAL_RESOLUTION" vbProcedure="false">"c2391"</definedName>
    <definedName function="false" hidden="true" name="IQ_TR_DEAL_RESPONSES" vbProcedure="false">"c2366"</definedName>
    <definedName function="false" hidden="true" name="IQ_TR_DEBT_CONSID_PCT" vbProcedure="false">"c2299"</definedName>
    <definedName function="false" hidden="true" name="IQ_TR_DEF_AGRMT_DATE" vbProcedure="false">"c2285"</definedName>
    <definedName function="false" hidden="true" name="IQ_TR_DISCLOSED_FEES_EXP" vbProcedure="false">"c2288"</definedName>
    <definedName function="false" hidden="true" name="IQ_TR_EARNOUTS" vbProcedure="false">"c3023"</definedName>
    <definedName function="false" hidden="true" name="IQ_TR_EXPIRED_DATE" vbProcedure="false">"c2412"</definedName>
    <definedName function="false" hidden="true" name="IQ_TR_GROSS_OFFERING_AMT" vbProcedure="false">"c2262"</definedName>
    <definedName function="false" hidden="true" name="IQ_TR_HYBRID_CONSID_PCT" vbProcedure="false">"c2300"</definedName>
    <definedName function="false" hidden="true" name="IQ_TR_IMPLIED_EQ" vbProcedure="false">"c3018"</definedName>
    <definedName function="false" hidden="true" name="IQ_TR_IMPLIED_EQ_BV" vbProcedure="false">"c3019"</definedName>
    <definedName function="false" hidden="true" name="IQ_TR_IMPLIED_EQ_NI_LTM" vbProcedure="false">"c3020"</definedName>
    <definedName function="false" hidden="true" name="IQ_TR_IMPLIED_EV" vbProcedure="false">"c2301"</definedName>
    <definedName function="false" hidden="true" name="IQ_TR_IMPLIED_EV_BV" vbProcedure="false">"c2306"</definedName>
    <definedName function="false" hidden="true" name="IQ_TR_IMPLIED_EV_EBIT" vbProcedure="false">"c2302"</definedName>
    <definedName function="false" hidden="true" name="IQ_TR_IMPLIED_EV_EBITDA" vbProcedure="false">"c2303"</definedName>
    <definedName function="false" hidden="true" name="IQ_TR_IMPLIED_EV_NI_LTM" vbProcedure="false">"c2307"</definedName>
    <definedName function="false" hidden="true" name="IQ_TR_IMPLIED_EV_REV" vbProcedure="false">"c2304"</definedName>
    <definedName function="false" hidden="true" name="IQ_TR_INIT_FILED_DATE" vbProcedure="false">"c3495"</definedName>
    <definedName function="false" hidden="true" name="IQ_TR_LOI_DATE" vbProcedure="false">"c2282"</definedName>
    <definedName function="false" hidden="true" name="IQ_TR_MAJ_MIN_STAKE" vbProcedure="false">"c2389"</definedName>
    <definedName function="false" hidden="true" name="IQ_TR_NEGOTIATED_BUYBACK_PRICE" vbProcedure="false">"c2414"</definedName>
    <definedName function="false" hidden="true" name="IQ_TR_NET_ASSUM_LIABILITIES" vbProcedure="false">"c2308"</definedName>
    <definedName function="false" hidden="true" name="IQ_TR_NET_PROCEEDS" vbProcedure="false">"c2267"</definedName>
    <definedName function="false" hidden="true" name="IQ_TR_OFFER_DATE" vbProcedure="false">"c2265"</definedName>
    <definedName function="false" hidden="true" name="IQ_TR_OFFER_DATE_MA" vbProcedure="false">"c3035"</definedName>
    <definedName function="false" hidden="true" name="IQ_TR_OFFER_PER_SHARE" vbProcedure="false">"c3017"</definedName>
    <definedName function="false" hidden="true" name="IQ_TR_OPTIONS_CONSID_PCT" vbProcedure="false">"c2311"</definedName>
    <definedName function="false" hidden="true" name="IQ_TR_OTHER_CONSID" vbProcedure="false">"c3022"</definedName>
    <definedName function="false" hidden="true" name="IQ_TR_PCT_SOUGHT" vbProcedure="false">"c2309"</definedName>
    <definedName function="false" hidden="true" name="IQ_TR_PFEATURES" vbProcedure="false">"c2384"</definedName>
    <definedName function="false" hidden="true" name="IQ_TR_PIPE_CONV_PRICE_SHARE" vbProcedure="false">"c2292"</definedName>
    <definedName function="false" hidden="true" name="IQ_TR_PIPE_CPN_PCT" vbProcedure="false">"c2291"</definedName>
    <definedName function="false" hidden="true" name="IQ_TR_PIPE_NUMBER_SHARES" vbProcedure="false">"c2293"</definedName>
    <definedName function="false" hidden="true" name="IQ_TR_PIPE_PPS" vbProcedure="false">"c2290"</definedName>
    <definedName function="false" hidden="true" name="IQ_TR_POSTMONEY_VAL" vbProcedure="false">"c2286"</definedName>
    <definedName function="false" hidden="true" name="IQ_TR_PREDEAL_SITUATION" vbProcedure="false">"c2390"</definedName>
    <definedName function="false" hidden="true" name="IQ_TR_PREF_CONSID_PCT" vbProcedure="false">"c2310"</definedName>
    <definedName function="false" hidden="true" name="IQ_TR_PREMONEY_VAL" vbProcedure="false">"c2287"</definedName>
    <definedName function="false" hidden="true" name="IQ_TR_PRINTING_FEES" vbProcedure="false">"c2276"</definedName>
    <definedName function="false" hidden="true" name="IQ_TR_PT_MONETARY_VALUES" vbProcedure="false">"c2415"</definedName>
    <definedName function="false" hidden="true" name="IQ_TR_PT_NUMBER_SHARES" vbProcedure="false">"c2417"</definedName>
    <definedName function="false" hidden="true" name="IQ_TR_PT_PCT_SHARES" vbProcedure="false">"c2416"</definedName>
    <definedName function="false" hidden="true" name="IQ_TR_RATING_FEES" vbProcedure="false">"c2275"</definedName>
    <definedName function="false" hidden="true" name="IQ_TR_REG_EFFECT_DATE" vbProcedure="false">"c2264"</definedName>
    <definedName function="false" hidden="true" name="IQ_TR_REG_FILED_DATE" vbProcedure="false">"c2263"</definedName>
    <definedName function="false" hidden="true" name="IQ_TR_RENEWAL_BUYBACK" vbProcedure="false">"c2413"</definedName>
    <definedName function="false" hidden="true" name="IQ_TR_ROUND_NUMBER" vbProcedure="false">"c2295"</definedName>
    <definedName function="false" hidden="true" name="IQ_TR_SECURITY_TYPE_REG" vbProcedure="false">"c2279"</definedName>
    <definedName function="false" hidden="true" name="IQ_TR_SEC_FEES" vbProcedure="false">"c2274"</definedName>
    <definedName function="false" hidden="true" name="IQ_TR_SELLERNAME" vbProcedure="false">"c2402"</definedName>
    <definedName function="false" hidden="true" name="IQ_TR_SELLER_ID" vbProcedure="false">"c2406"</definedName>
    <definedName function="false" hidden="true" name="IQ_TR_SELL_ACC_ADVISORS" vbProcedure="false">"c3049"</definedName>
    <definedName function="false" hidden="true" name="IQ_TR_SELL_FIN_ADVISORS" vbProcedure="false">"c3046"</definedName>
    <definedName function="false" hidden="true" name="IQ_TR_SELL_LEG_ADVISORS" vbProcedure="false">"c2388"</definedName>
    <definedName function="false" hidden="true" name="IQ_TR_SFEATURES" vbProcedure="false">"c2385"</definedName>
    <definedName function="false" hidden="true" name="IQ_TR_SH_NET_PROCEEDS" vbProcedure="false">"c2269"</definedName>
    <definedName function="false" hidden="true" name="IQ_TR_SH_NET_PROCEEDS_PCT" vbProcedure="false">"c2271"</definedName>
    <definedName function="false" hidden="true" name="IQ_TR_SPECIAL_COMMITTEE" vbProcedure="false">"c2362"</definedName>
    <definedName function="false" hidden="true" name="IQ_TR_STATUS" vbProcedure="false">"c2399"</definedName>
    <definedName function="false" hidden="true" name="IQ_TR_STOCK_CONSID_PCT" vbProcedure="false">"c2312"</definedName>
    <definedName function="false" hidden="true" name="IQ_TR_SUSPENDED_DATE" vbProcedure="false">"c2407"</definedName>
    <definedName function="false" hidden="true" name="IQ_TR_TARGETNAME" vbProcedure="false">"c2403"</definedName>
    <definedName function="false" hidden="true" name="IQ_TR_TARGET_52WKHI_PCT" vbProcedure="false">"c2351"</definedName>
    <definedName function="false" hidden="true" name="IQ_TR_TARGET_52WKLOW_PCT" vbProcedure="false">"c2350"</definedName>
    <definedName function="false" hidden="true" name="IQ_TR_TARGET_ACC_ADVISORS" vbProcedure="false">"c3047"</definedName>
    <definedName function="false" hidden="true" name="IQ_TR_TARGET_CASH_ST_INVEST" vbProcedure="false">"c2327"</definedName>
    <definedName function="false" hidden="true" name="IQ_TR_TARGET_CLOSEPRICE_1D" vbProcedure="false">"c2352"</definedName>
    <definedName function="false" hidden="true" name="IQ_TR_TARGET_CLOSEPRICE_1M" vbProcedure="false">"c2354"</definedName>
    <definedName function="false" hidden="true" name="IQ_TR_TARGET_CLOSEPRICE_1W" vbProcedure="false">"c2353"</definedName>
    <definedName function="false" hidden="true" name="IQ_TR_TARGET_DILUT_EPS_EXCL" vbProcedure="false">"c2324"</definedName>
    <definedName function="false" hidden="true" name="IQ_TR_TARGET_EARNING_CO" vbProcedure="false">"c2332"</definedName>
    <definedName function="false" hidden="true" name="IQ_TR_TARGET_EBIT" vbProcedure="false">"c2333"</definedName>
    <definedName function="false" hidden="true" name="IQ_TR_TARGET_EBITDA" vbProcedure="false">"c2334"</definedName>
    <definedName function="false" hidden="true" name="IQ_TR_TARGET_EBITDA_EQ_INC" vbProcedure="false">"c3608"</definedName>
    <definedName function="false" hidden="true" name="IQ_TR_TARGET_EBIT_EQ_INC" vbProcedure="false">"c3609"</definedName>
    <definedName function="false" hidden="true" name="IQ_TR_TARGET_FILINGDATE" vbProcedure="false">"c3605"</definedName>
    <definedName function="false" hidden="true" name="IQ_TR_TARGET_FILING_CURRENCY" vbProcedure="false">"c3034"</definedName>
    <definedName function="false" hidden="true" name="IQ_TR_TARGET_FIN_ADVISORS" vbProcedure="false">"c3044"</definedName>
    <definedName function="false" hidden="true" name="IQ_TR_TARGET_ID" vbProcedure="false">"c2405"</definedName>
    <definedName function="false" hidden="true" name="IQ_TR_TARGET_LEG_ADVISORS" vbProcedure="false">"c2386"</definedName>
    <definedName function="false" hidden="true" name="IQ_TR_TARGET_MARKETCAP" vbProcedure="false">"c2342"</definedName>
    <definedName function="false" hidden="true" name="IQ_TR_TARGET_MIN_INT" vbProcedure="false">"c2328"</definedName>
    <definedName function="false" hidden="true" name="IQ_TR_TARGET_NET_DEBT" vbProcedure="false">"c2326"</definedName>
    <definedName function="false" hidden="true" name="IQ_TR_TARGET_NI" vbProcedure="false">"c2331"</definedName>
    <definedName function="false" hidden="true" name="IQ_TR_TARGET_PERIODDATE" vbProcedure="false">"c3604"</definedName>
    <definedName function="false" hidden="true" name="IQ_TR_TARGET_PRICEDATE_1D" vbProcedure="false">"c2341"</definedName>
    <definedName function="false" hidden="true" name="IQ_TR_TARGET_RETURN" vbProcedure="false">"c2355"</definedName>
    <definedName function="false" hidden="true" name="IQ_TR_TARGET_SEC_DETAIL" vbProcedure="false">"c3021"</definedName>
    <definedName function="false" hidden="true" name="IQ_TR_TARGET_SEC_TI_ID" vbProcedure="false">"c2368"</definedName>
    <definedName function="false" hidden="true" name="IQ_TR_TARGET_SEC_TYPE" vbProcedure="false">"c2369"</definedName>
    <definedName function="false" hidden="true" name="IQ_TR_TARGET_SPD" vbProcedure="false">"c2313"</definedName>
    <definedName function="false" hidden="true" name="IQ_TR_TARGET_SPD_PCT" vbProcedure="false">"c2314"</definedName>
    <definedName function="false" hidden="true" name="IQ_TR_TARGET_STOCKPREMIUM_1D" vbProcedure="false">"c2336"</definedName>
    <definedName function="false" hidden="true" name="IQ_TR_TARGET_STOCKPREMIUM_1M" vbProcedure="false">"c2337"</definedName>
    <definedName function="false" hidden="true" name="IQ_TR_TARGET_STOCKPREMIUM_1W" vbProcedure="false">"c2338"</definedName>
    <definedName function="false" hidden="true" name="IQ_TR_TARGET_STOCKYEARHIGH_1D" vbProcedure="false">"c2339"</definedName>
    <definedName function="false" hidden="true" name="IQ_TR_TARGET_STOCKYEARLOW_1D" vbProcedure="false">"c2340"</definedName>
    <definedName function="false" hidden="true" name="IQ_TR_TARGET_TOTAL_ASSETS" vbProcedure="false">"c2325"</definedName>
    <definedName function="false" hidden="true" name="IQ_TR_TARGET_TOTAL_COMMON_EQ" vbProcedure="false">"c2421"</definedName>
    <definedName function="false" hidden="true" name="IQ_TR_TARGET_TOTAL_DEBT" vbProcedure="false">"c2330"</definedName>
    <definedName function="false" hidden="true" name="IQ_TR_TARGET_TOTAL_PREF" vbProcedure="false">"c2329"</definedName>
    <definedName function="false" hidden="true" name="IQ_TR_TARGET_TOTAL_REV" vbProcedure="false">"c2335"</definedName>
    <definedName function="false" hidden="true" name="IQ_TR_TERM_FEE" vbProcedure="false">"c2298"</definedName>
    <definedName function="false" hidden="true" name="IQ_TR_TERM_FEE_PCT" vbProcedure="false">"c2297"</definedName>
    <definedName function="false" hidden="true" name="IQ_TR_TODATE" vbProcedure="false">"c3036"</definedName>
    <definedName function="false" hidden="true" name="IQ_TR_TODATE_MONETARY_VALUE" vbProcedure="false">"c2418"</definedName>
    <definedName function="false" hidden="true" name="IQ_TR_TODATE_NUMBER_SHARES" vbProcedure="false">"c2420"</definedName>
    <definedName function="false" hidden="true" name="IQ_TR_TODATE_PCT_SHARES" vbProcedure="false">"c2419"</definedName>
    <definedName function="false" hidden="true" name="IQ_TR_TOTALVALUE" vbProcedure="false">"c2400"</definedName>
    <definedName function="false" hidden="true" name="IQ_TR_TOTAL_ACCT_FEES" vbProcedure="false">"c2273"</definedName>
    <definedName function="false" hidden="true" name="IQ_TR_TOTAL_CASH" vbProcedure="false">"c2315"</definedName>
    <definedName function="false" hidden="true" name="IQ_TR_TOTAL_CONSID_SH" vbProcedure="false">"c2316"</definedName>
    <definedName function="false" hidden="true" name="IQ_TR_TOTAL_DEBT" vbProcedure="false">"c2317"</definedName>
    <definedName function="false" hidden="true" name="IQ_TR_TOTAL_GROSS_TV" vbProcedure="false">"c2318"</definedName>
    <definedName function="false" hidden="true" name="IQ_TR_TOTAL_HYBRID" vbProcedure="false">"c2319"</definedName>
    <definedName function="false" hidden="true" name="IQ_TR_TOTAL_LEGAL_FEES" vbProcedure="false">"c2272"</definedName>
    <definedName function="false" hidden="true" name="IQ_TR_TOTAL_NET_TV" vbProcedure="false">"c2320"</definedName>
    <definedName function="false" hidden="true" name="IQ_TR_TOTAL_NEWMONEY" vbProcedure="false">"c2289"</definedName>
    <definedName function="false" hidden="true" name="IQ_TR_TOTAL_OPTIONS" vbProcedure="false">"c2322"</definedName>
    <definedName function="false" hidden="true" name="IQ_TR_TOTAL_OPTIONS_BUYER" vbProcedure="false">"c3026"</definedName>
    <definedName function="false" hidden="true" name="IQ_TR_TOTAL_PREFERRED" vbProcedure="false">"c2321"</definedName>
    <definedName function="false" hidden="true" name="IQ_TR_TOTAL_REG_AMT" vbProcedure="false">"c2261"</definedName>
    <definedName function="false" hidden="true" name="IQ_TR_TOTAL_STOCK" vbProcedure="false">"c2323"</definedName>
    <definedName function="false" hidden="true" name="IQ_TR_TOTAL_TAKEDOWNS" vbProcedure="false">"c2278"</definedName>
    <definedName function="false" hidden="true" name="IQ_TR_TOTAL_UW_COMP" vbProcedure="false">"c2280"</definedName>
    <definedName function="false" hidden="true" name="IQ_TR_TRANSACTION_TYPE" vbProcedure="false">"c2398"</definedName>
    <definedName function="false" hidden="true" name="IQ_TR_WITHDRAWN_DTE" vbProcedure="false">"c2266"</definedName>
    <definedName function="false" hidden="true" name="IQ_UFCF_10YR_ANN_CAGR" vbProcedure="false">"c6179"</definedName>
    <definedName function="false" hidden="true" name="IQ_UFCF_10YR_ANN_GROWTH" vbProcedure="false">"c1948"</definedName>
    <definedName function="false" hidden="true" name="IQ_UFCF_1YR_ANN_GROWTH" vbProcedure="false">"c1943"</definedName>
    <definedName function="false" hidden="true" name="IQ_UFCF_2YR_ANN_CAGR" vbProcedure="false">"c6175"</definedName>
    <definedName function="false" hidden="true" name="IQ_UFCF_2YR_ANN_GROWTH" vbProcedure="false">"c1944"</definedName>
    <definedName function="false" hidden="true" name="IQ_UFCF_3YR_ANN_CAGR" vbProcedure="false">"c6176"</definedName>
    <definedName function="false" hidden="true" name="IQ_UFCF_3YR_ANN_GROWTH" vbProcedure="false">"c1945"</definedName>
    <definedName function="false" hidden="true" name="IQ_UFCF_5YR_ANN_CAGR" vbProcedure="false">"c6177"</definedName>
    <definedName function="false" hidden="true" name="IQ_UFCF_5YR_ANN_GROWTH" vbProcedure="false">"c1946"</definedName>
    <definedName function="false" hidden="true" name="IQ_UFCF_7YR_ANN_CAGR" vbProcedure="false">"c6178"</definedName>
    <definedName function="false" hidden="true" name="IQ_UFCF_7YR_ANN_GROWTH" vbProcedure="false">"c1947"</definedName>
    <definedName function="false" hidden="true" name="IQ_UFCF_MARGIN" vbProcedure="false">"c1962"</definedName>
    <definedName function="false" hidden="true" name="IQ_ULT_PARENT" vbProcedure="false">"c3037"</definedName>
    <definedName function="false" hidden="true" name="IQ_ULT_PARENT_CIQID" vbProcedure="false">"c3039"</definedName>
    <definedName function="false" hidden="true" name="IQ_ULT_PARENT_TICKER" vbProcedure="false">"c3038"</definedName>
    <definedName function="false" hidden="true" name="IQ_UNAMORT_DISC" vbProcedure="false">"c2513"</definedName>
    <definedName function="false" hidden="true" name="IQ_UNAMORT_DISC_PCT" vbProcedure="false">"c2514"</definedName>
    <definedName function="false" hidden="true" name="IQ_UNAMORT_PREMIUM" vbProcedure="false">"c2511"</definedName>
    <definedName function="false" hidden="true" name="IQ_UNAMORT_PREMIUM_PCT" vbProcedure="false">"c2512"</definedName>
    <definedName function="false" hidden="true" name="IQ_UNDRAWN_CP" vbProcedure="false">"c2518"</definedName>
    <definedName function="false" hidden="true" name="IQ_UNDRAWN_CREDIT" vbProcedure="false">"c3032"</definedName>
    <definedName function="false" hidden="true" name="IQ_UNDRAWN_RC" vbProcedure="false">"c2517"</definedName>
    <definedName function="false" hidden="true" name="IQ_UNDRAWN_TL" vbProcedure="false">"c2519"</definedName>
    <definedName function="false" hidden="true" name="IQ_UNEARN_PREMIUM" vbProcedure="false">"c1321"</definedName>
    <definedName function="false" hidden="true" name="IQ_UNEARN_REV_CURRENT" vbProcedure="false">"c1322"</definedName>
    <definedName function="false" hidden="true" name="IQ_UNEARN_REV_CURRENT_BNK" vbProcedure="false">"c1323"</definedName>
    <definedName function="false" hidden="true" name="IQ_UNEARN_REV_CURRENT_BR" vbProcedure="false">"c1324"</definedName>
    <definedName function="false" hidden="true" name="IQ_UNEARN_REV_CURRENT_FIN" vbProcedure="false">"c1325"</definedName>
    <definedName function="false" hidden="true" name="IQ_UNEARN_REV_CURRENT_INS" vbProcedure="false">"c1326"</definedName>
    <definedName function="false" hidden="true" name="IQ_UNEARN_REV_CURRENT_RE" vbProcedure="false">"c6277"</definedName>
    <definedName function="false" hidden="true" name="IQ_UNEARN_REV_CURRENT_REIT" vbProcedure="false">"c1327"</definedName>
    <definedName function="false" hidden="true" name="IQ_UNEARN_REV_CURRENT_UTI" vbProcedure="false">"c1328"</definedName>
    <definedName function="false" hidden="true" name="IQ_UNEARN_REV_LT" vbProcedure="false">"c1329"</definedName>
    <definedName function="false" hidden="true" name="IQ_UNLEVERED_FCF" vbProcedure="false">"c1908"</definedName>
    <definedName function="false" hidden="true" name="IQ_UNPAID_CLAIMS" vbProcedure="false">"c1330"</definedName>
    <definedName function="false" hidden="true" name="IQ_UNREALIZED_GAIN" vbProcedure="false">"c1619"</definedName>
    <definedName function="false" hidden="true" name="IQ_UNSECURED_DEBT" vbProcedure="false">"c2548"</definedName>
    <definedName function="false" hidden="true" name="IQ_UNSECURED_DEBT_PCT" vbProcedure="false">"c2549"</definedName>
    <definedName function="false" hidden="true" name="IQ_UNUSUAL_EXP" vbProcedure="false">"c1456"</definedName>
    <definedName function="false" hidden="true" name="IQ_US_GAAP" vbProcedure="false">"c1331"</definedName>
    <definedName function="false" hidden="true" name="IQ_US_GAAP_BASIC_EPS_EXCL" vbProcedure="false">"c2984"</definedName>
    <definedName function="false" hidden="true" name="IQ_US_GAAP_BASIC_EPS_INCL" vbProcedure="false">"c2982"</definedName>
    <definedName function="false" hidden="true" name="IQ_US_GAAP_BASIC_WEIGHT" vbProcedure="false">"c2980"</definedName>
    <definedName function="false" hidden="true" name="IQ_US_GAAP_CASH_FINAN" vbProcedure="false">"c2945"</definedName>
    <definedName function="false" hidden="true" name="IQ_US_GAAP_CASH_FINAN_ADJ" vbProcedure="false">"c2941"</definedName>
    <definedName function="false" hidden="true" name="IQ_US_GAAP_CASH_INVEST" vbProcedure="false">"c2944"</definedName>
    <definedName function="false" hidden="true" name="IQ_US_GAAP_CASH_INVEST_ADJ" vbProcedure="false">"c2940"</definedName>
    <definedName function="false" hidden="true" name="IQ_US_GAAP_CASH_OPER" vbProcedure="false">"c2943"</definedName>
    <definedName function="false" hidden="true" name="IQ_US_GAAP_CASH_OPER_ADJ" vbProcedure="false">"c2939"</definedName>
    <definedName function="false" hidden="true" name="IQ_US_GAAP_CA_ADJ" vbProcedure="false">"c2925"</definedName>
    <definedName function="false" hidden="true" name="IQ_US_GAAP_CL_ADJ" vbProcedure="false">"c2927"</definedName>
    <definedName function="false" hidden="true" name="IQ_US_GAAP_COST_REV_ADJ" vbProcedure="false">"c2951"</definedName>
    <definedName function="false" hidden="true" name="IQ_US_GAAP_DILUT_EPS_EXCL" vbProcedure="false">"c2985"</definedName>
    <definedName function="false" hidden="true" name="IQ_US_GAAP_DILUT_EPS_INCL" vbProcedure="false">"c2983"</definedName>
    <definedName function="false" hidden="true" name="IQ_US_GAAP_DILUT_NI" vbProcedure="false">"c2979"</definedName>
    <definedName function="false" hidden="true" name="IQ_US_GAAP_DILUT_WEIGHT" vbProcedure="false">"c2981"</definedName>
    <definedName function="false" hidden="true" name="IQ_US_GAAP_DO_ADJ" vbProcedure="false">"c2959"</definedName>
    <definedName function="false" hidden="true" name="IQ_US_GAAP_EXTRA_ACC_ITEMS_ADJ" vbProcedure="false">"c2958"</definedName>
    <definedName function="false" hidden="true" name="IQ_US_GAAP_INC_TAX_ADJ" vbProcedure="false">"c2961"</definedName>
    <definedName function="false" hidden="true" name="IQ_US_GAAP_INTEREST_EXP_ADJ" vbProcedure="false">"c2957"</definedName>
    <definedName function="false" hidden="true" name="IQ_US_GAAP_LIAB_LT_ADJ" vbProcedure="false">"c2928"</definedName>
    <definedName function="false" hidden="true" name="IQ_US_GAAP_LIAB_TOTAL_LIAB" vbProcedure="false">"c2933"</definedName>
    <definedName function="false" hidden="true" name="IQ_US_GAAP_MINORITY_INTEREST_IS_ADJ" vbProcedure="false">"c2960"</definedName>
    <definedName function="false" hidden="true" name="IQ_US_GAAP_NCA_ADJ" vbProcedure="false">"c2926"</definedName>
    <definedName function="false" hidden="true" name="IQ_US_GAAP_NET_CHANGE" vbProcedure="false">"c2946"</definedName>
    <definedName function="false" hidden="true" name="IQ_US_GAAP_NET_CHANGE_ADJ" vbProcedure="false">"c2942"</definedName>
    <definedName function="false" hidden="true" name="IQ_US_GAAP_NI" vbProcedure="false">"c2976"</definedName>
    <definedName function="false" hidden="true" name="IQ_US_GAAP_NI_ADJ" vbProcedure="false">"c2963"</definedName>
    <definedName function="false" hidden="true" name="IQ_US_GAAP_NI_AVAIL_INCL" vbProcedure="false">"c2978"</definedName>
    <definedName function="false" hidden="true" name="IQ_US_GAAP_OTHER_ADJ_ADJ" vbProcedure="false">"c2962"</definedName>
    <definedName function="false" hidden="true" name="IQ_US_GAAP_OTHER_NON_OPER_ADJ" vbProcedure="false">"c2955"</definedName>
    <definedName function="false" hidden="true" name="IQ_US_GAAP_OTHER_OPER_ADJ" vbProcedure="false">"c2954"</definedName>
    <definedName function="false" hidden="true" name="IQ_US_GAAP_RD_ADJ" vbProcedure="false">"c2953"</definedName>
    <definedName function="false" hidden="true" name="IQ_US_GAAP_SGA_ADJ" vbProcedure="false">"c2952"</definedName>
    <definedName function="false" hidden="true" name="IQ_US_GAAP_TOTAL_ASSETS" vbProcedure="false">"c2931"</definedName>
    <definedName function="false" hidden="true" name="IQ_US_GAAP_TOTAL_EQUITY" vbProcedure="false">"c2934"</definedName>
    <definedName function="false" hidden="true" name="IQ_US_GAAP_TOTAL_EQUITY_ADJ" vbProcedure="false">"c2929"</definedName>
    <definedName function="false" hidden="true" name="IQ_US_GAAP_TOTAL_REV_ADJ" vbProcedure="false">"c2950"</definedName>
    <definedName function="false" hidden="true" name="IQ_US_GAAP_TOTAL_UNUSUAL_ADJ" vbProcedure="false">"c2956"</definedName>
    <definedName function="false" hidden="true" name="IQ_UTIL_PPE_NET" vbProcedure="false">"c1620"</definedName>
    <definedName function="false" hidden="true" name="IQ_UTIL_REV" vbProcedure="false">"c2091"</definedName>
    <definedName function="false" hidden="true" name="IQ_UV_PENSION_LIAB" vbProcedure="false">"c1332"</definedName>
    <definedName function="false" hidden="true" name="IQ_VALUE_TRADED_LAST_3MTH" vbProcedure="false">"c1530"</definedName>
    <definedName function="false" hidden="true" name="IQ_VALUE_TRADED_LAST_6MTH" vbProcedure="false">"c1531"</definedName>
    <definedName function="false" hidden="true" name="IQ_VALUE_TRADED_LAST_MTH" vbProcedure="false">"c1529"</definedName>
    <definedName function="false" hidden="true" name="IQ_VALUE_TRADED_LAST_WK" vbProcedure="false">"c1528"</definedName>
    <definedName function="false" hidden="true" name="IQ_VALUE_TRADED_LAST_YR" vbProcedure="false">"c1532"</definedName>
    <definedName function="false" hidden="true" name="IQ_VOLUME" vbProcedure="false">"c1333"</definedName>
    <definedName function="false" hidden="true" name="IQ_VOL_LAST_3MTH" vbProcedure="false">"c1525"</definedName>
    <definedName function="false" hidden="true" name="IQ_VOL_LAST_6MTH" vbProcedure="false">"c1526"</definedName>
    <definedName function="false" hidden="true" name="IQ_VOL_LAST_MTH" vbProcedure="false">"c1524"</definedName>
    <definedName function="false" hidden="true" name="IQ_VOL_LAST_WK" vbProcedure="false">"c1523"</definedName>
    <definedName function="false" hidden="true" name="IQ_VOL_LAST_YR" vbProcedure="false">"c1527"</definedName>
    <definedName function="false" hidden="true" name="IQ_WARRANTS_BEG_OS" vbProcedure="false">"c2698"</definedName>
    <definedName function="false" hidden="true" name="IQ_WARRANTS_CANCELLED" vbProcedure="false">"c2701"</definedName>
    <definedName function="false" hidden="true" name="IQ_WARRANTS_END_OS" vbProcedure="false">"c2702"</definedName>
    <definedName function="false" hidden="true" name="IQ_WARRANTS_EXERCISED" vbProcedure="false">"c2700"</definedName>
    <definedName function="false" hidden="true" name="IQ_WARRANTS_ISSUED" vbProcedure="false">"c2699"</definedName>
    <definedName function="false" hidden="true" name="IQ_WARRANTS_STRIKE_PRICE_ISSUED" vbProcedure="false">"c2704"</definedName>
    <definedName function="false" hidden="true" name="IQ_WARRANTS_STRIKE_PRICE_OS" vbProcedure="false">"c2703"</definedName>
    <definedName function="false" hidden="true" name="IQ_WEIGHTED_AVG_PRICE" vbProcedure="false">"c1334"</definedName>
    <definedName function="false" hidden="true" name="IQ_WIP_INV" vbProcedure="false">"c1335"</definedName>
    <definedName function="false" hidden="true" name="IQ_WORKING_CAP" vbProcedure="false">"c3494"</definedName>
    <definedName function="false" hidden="true" name="IQ_WORKMEN_WRITTEN" vbProcedure="false">"c1336"</definedName>
    <definedName function="false" hidden="true" name="IQ_XDIV_DATE" vbProcedure="false">"c2104"</definedName>
    <definedName function="false" hidden="true" name="IQ_YEARHIGH" vbProcedure="false">"c1337"</definedName>
    <definedName function="false" hidden="true" name="IQ_YEARHIGH_DATE" vbProcedure="false">"c2250"</definedName>
    <definedName function="false" hidden="true" name="IQ_YEARLOW" vbProcedure="false">"c1338"</definedName>
    <definedName function="false" hidden="true" name="IQ_YEARLOW_DATE" vbProcedure="false">"c2251"</definedName>
    <definedName function="false" hidden="true" name="IQ_YTD" vbProcedure="false">3000</definedName>
    <definedName function="false" hidden="true" name="IQ_YTW" vbProcedure="false">"c2163"</definedName>
    <definedName function="false" hidden="true" name="IQ_YTW_DATE" vbProcedure="false">"c2164"</definedName>
    <definedName function="false" hidden="true" name="IQ_YTW_DATE_TYPE" vbProcedure="false">"c2165"</definedName>
    <definedName function="false" hidden="true" name="IQ_Z_SCORE" vbProcedure="false">"c1339"</definedName>
    <definedName function="false" hidden="true" name="IsColHidden" vbProcedure="false">FALSE()</definedName>
    <definedName function="false" hidden="true" name="IsLTMColHidden" vbProcedure="false">FALSE()</definedName>
    <definedName function="false" hidden="true" name="Itens" vbProcedure="false">#REF!</definedName>
    <definedName function="false" hidden="true" name="IUO" vbProcedure="false">{"'Quadro'!$A$4:$BG$78"}</definedName>
    <definedName function="false" hidden="false" name="iv" vbProcedure="false">#REF!</definedName>
    <definedName function="false" hidden="true" name="JANEIRO2003" vbProcedure="false">{#N/A,#N/A,TRUE,"Serviços"}</definedName>
    <definedName function="false" hidden="true" name="JANEIRO20033" vbProcedure="false">{#N/A,#N/A,TRUE,"Serviços"}</definedName>
    <definedName function="false" hidden="true" name="JANEIRO2003_1" vbProcedure="false">{#N/A,#N/A,TRUE,"Serviços"}</definedName>
    <definedName function="false" hidden="true" name="JANEIRO2003_1_1" vbProcedure="false">{#N/A,#N/A,TRUE,"Serviços"}</definedName>
    <definedName function="false" hidden="true" name="JANEIRO2003_2" vbProcedure="false">{#N/A,#N/A,TRUE,"Serviços"}</definedName>
    <definedName function="false" hidden="true" name="JANEIRO2003_2_1" vbProcedure="false">{#N/A,#N/A,TRUE,"Serviços"}</definedName>
    <definedName function="false" hidden="true" name="JANEIRO2003_3" vbProcedure="false">{#N/A,#N/A,TRUE,"Serviços"}</definedName>
    <definedName function="false" hidden="true" name="JANEIRO2003_3_1" vbProcedure="false">{#N/A,#N/A,TRUE,"Serviços"}</definedName>
    <definedName function="false" hidden="true" name="JANEIRO2003_4" vbProcedure="false">{#N/A,#N/A,TRUE,"Serviços"}</definedName>
    <definedName function="false" hidden="true" name="JANEIRO2003_4_1" vbProcedure="false">{#N/A,#N/A,TRUE,"Serviços"}</definedName>
    <definedName function="false" hidden="true" name="JANEIRO2003_5" vbProcedure="false">{#N/A,#N/A,TRUE,"Serviços"}</definedName>
    <definedName function="false" hidden="true" name="JANEIRO2003_5_1" vbProcedure="false">{#N/A,#N/A,TRUE,"Serviços"}</definedName>
    <definedName function="false" hidden="true" name="jhjhjhjju" vbProcedure="false">{#N/A,#N/A,FALSE,"MO (2)"}</definedName>
    <definedName function="false" hidden="true" name="jo" vbProcedure="false">{#N/A,#N/A,FALSE,"MO (2)"}</definedName>
    <definedName function="false" hidden="true" name="JOAO" vbProcedure="false">{#N/A,#N/A,FALSE,"SS 1";#N/A,#N/A,FALSE,"SS 2";#N/A,#N/A,FALSE,"TER 1 (1)";#N/A,#N/A,FALSE,"TER 1 (2)";#N/A,#N/A,FALSE,"TER 2 ";#N/A,#N/A,FALSE,"TP  (1)";#N/A,#N/A,FALSE,"TP  (2)";#N/A,#N/A,FALSE,"CM BAR"}</definedName>
    <definedName function="false" hidden="true" name="JOAO1" vbProcedure="false">{#N/A,#N/A,FALSE,"LEVFER V2 P";#N/A,#N/A,FALSE,"LEVFER V2 P10%"}</definedName>
    <definedName function="false" hidden="true" name="JOSE" vbProcedure="false">{#N/A,#N/A,FALSE,"LEVFER V2 P";#N/A,#N/A,FALSE,"LEVFER V2 P10%"}</definedName>
    <definedName function="false" hidden="true" name="jryhjtry"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juca" vbProcedure="false">{#N/A,#N/A,FALSE,"SS 1";#N/A,#N/A,FALSE,"TER 1 (A)";#N/A,#N/A,FALSE,"SS 2";#N/A,#N/A,FALSE,"TER 1 (B)";#N/A,#N/A,FALSE,"TER 1 (C)";#N/A,#N/A,FALSE,"TER 1 (D)";#N/A,#N/A,FALSE,"TER 1 (E)";#N/A,#N/A,FALSE,"TER 2 "}</definedName>
    <definedName function="false" hidden="true" name="jujk" vbProcedure="false">{#N/A,#N/A,FALSE,"PCOL"}</definedName>
    <definedName function="false" hidden="true" name="Julio" vbProcedure="false">{"'CptDifn'!$AA$32:$AG$32"}</definedName>
    <definedName function="false" hidden="true" name="jythjty"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jçkj" vbProcedure="false">{"'CptDifn'!$AA$32:$AG$32"}</definedName>
    <definedName function="false" hidden="true" name="khtykfh"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kiuy"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kjhgjk" vbProcedure="false">{"'gráf jan00'!$A$1:$AK$41"}</definedName>
    <definedName function="false" hidden="true" name="kkkk" vbProcedure="false">{#N/A,#N/A,FALSE,"PCOL"}</definedName>
    <definedName function="false" hidden="true" name="kkkkkk" vbProcedure="false">{#N/A,#N/A,FALSE,"MO (2)"}</definedName>
    <definedName function="false" hidden="true" name="klklklkl" vbProcedure="false">{#N/A,#N/A,FALSE,"MO (2)"}</definedName>
    <definedName function="false" hidden="true" name="ko" vbProcedure="false">{#N/A,#N/A,FALSE,"PCOL"}</definedName>
    <definedName function="false" hidden="true" name="la" vbProcedure="false">{#N/A,#N/A,FALSE,"MO (2)"}</definedName>
    <definedName function="false" hidden="true" name="lab" vbProcedure="false">{#N/A,#N/A,TRUE,"Serviços"}</definedName>
    <definedName function="false" hidden="true" name="labb" vbProcedure="false">{#N/A,#N/A,TRUE,"Serviços"}</definedName>
    <definedName function="false" hidden="true" name="lab_1" vbProcedure="false">{#N/A,#N/A,TRUE,"Serviços"}</definedName>
    <definedName function="false" hidden="true" name="lab_1_1" vbProcedure="false">{#N/A,#N/A,TRUE,"Serviços"}</definedName>
    <definedName function="false" hidden="true" name="lab_2" vbProcedure="false">{#N/A,#N/A,TRUE,"Serviços"}</definedName>
    <definedName function="false" hidden="true" name="lab_2_1" vbProcedure="false">{#N/A,#N/A,TRUE,"Serviços"}</definedName>
    <definedName function="false" hidden="true" name="lab_3" vbProcedure="false">{#N/A,#N/A,TRUE,"Serviços"}</definedName>
    <definedName function="false" hidden="true" name="lab_3_1" vbProcedure="false">{#N/A,#N/A,TRUE,"Serviços"}</definedName>
    <definedName function="false" hidden="true" name="lab_4" vbProcedure="false">{#N/A,#N/A,TRUE,"Serviços"}</definedName>
    <definedName function="false" hidden="true" name="lab_4_1" vbProcedure="false">{#N/A,#N/A,TRUE,"Serviços"}</definedName>
    <definedName function="false" hidden="true" name="lab_5" vbProcedure="false">{#N/A,#N/A,TRUE,"Serviços"}</definedName>
    <definedName function="false" hidden="true" name="lab_5_1" vbProcedure="false">{#N/A,#N/A,TRUE,"Serviços"}</definedName>
    <definedName function="false" hidden="true" name="LAPEL" vbProcedure="false">{"'RR'!$A$2:$E$81"}</definedName>
    <definedName function="false" hidden="true" name="leo" vbProcedure="false">{"'CptDifn'!$AA$32:$AG$32"}</definedName>
    <definedName function="false" hidden="true" name="leonardo" vbProcedure="false">{"'gráf jan00'!$A$1:$AK$41"}</definedName>
    <definedName function="false" hidden="true" name="let" vbProcedure="false">"Quadro Logistico Maio"</definedName>
    <definedName function="false" hidden="true" name="limcount" vbProcedure="false">1</definedName>
    <definedName function="false" hidden="false" name="Linhacabeçalhodados" vbProcedure="false">#REF!</definedName>
    <definedName function="false" hidden="false" name="LinhaEncargosSociais" vbProcedure="false">#REF!</definedName>
    <definedName function="false" hidden="false" name="linhaSINAPIxls" vbProcedure="false">#REF!</definedName>
    <definedName function="false" hidden="false" name="ListaFornecedor" vbProcedure="false">OFFSET(#REF!,0,0,MAX(#REF!)+1)</definedName>
    <definedName function="false" hidden="false" name="ListaIndice" vbProcedure="false">OFFSET(#REF!,1,0,MAX(#REF!))</definedName>
    <definedName function="false" hidden="true" name="LKJ" vbProcedure="false">{"'Quadro'!$A$4:$BG$78"}</definedName>
    <definedName function="false" hidden="true" name="Local_1" vbProcedure="false">""</definedName>
    <definedName function="false" hidden="true" name="LoteBonito2" vbProcedure="false">{"'Resumo2'!$B$2:$J$23"}</definedName>
    <definedName function="false" hidden="true" name="lu" vbProcedure="false">{#N/A,#N/A,FALSE,"MO (2)"}</definedName>
    <definedName function="false" hidden="true" name="luis" vbProcedure="false">{"'Plan1 (2)'!$A$5:$F$63"}</definedName>
    <definedName function="false" hidden="true" name="maio19" vbProcedure="false">{#N/A,#N/A,TRUE,"Serviços"}</definedName>
    <definedName function="false" hidden="true" name="man" vbProcedure="false">{"'gráf jan00'!$A$1:$AK$41"}</definedName>
    <definedName function="false" hidden="true" name="Manoel" vbProcedure="false">{"'Quadro'!$A$4:$BG$78"}</definedName>
    <definedName function="false" hidden="true" name="MANTO" vbProcedure="false">{#N/A,#N/A,FALSE,"GERAL";#N/A,#N/A,FALSE,"012-96";#N/A,#N/A,FALSE,"018-96";#N/A,#N/A,FALSE,"027-96";#N/A,#N/A,FALSE,"059-96";#N/A,#N/A,FALSE,"076-96";#N/A,#N/A,FALSE,"019-97";#N/A,#N/A,FALSE,"021-97";#N/A,#N/A,FALSE,"022-97";#N/A,#N/A,FALSE,"028-97"}</definedName>
    <definedName function="false" hidden="false" name="MAPA" vbProcedure="false">#REF!</definedName>
    <definedName function="false" hidden="true" name="MARIA" vbProcedure="false">{"'gráf jan00'!$A$1:$AK$41"}</definedName>
    <definedName function="false" hidden="true" name="MASTER" vbProcedure="false">{#N/A,#N/A,FALSE,"GERAL";#N/A,#N/A,FALSE,"012-96";#N/A,#N/A,FALSE,"018-96";#N/A,#N/A,FALSE,"027-96";#N/A,#N/A,FALSE,"059-96";#N/A,#N/A,FALSE,"076-96";#N/A,#N/A,FALSE,"019-97";#N/A,#N/A,FALSE,"021-97";#N/A,#N/A,FALSE,"022-97";#N/A,#N/A,FALSE,"028-97"}</definedName>
    <definedName function="false" hidden="true" name="mattubcust" vbProcedure="false">{#N/A,#N/A,FALSE,"GERAL";#N/A,#N/A,FALSE,"012-96";#N/A,#N/A,FALSE,"018-96";#N/A,#N/A,FALSE,"027-96";#N/A,#N/A,FALSE,"059-96";#N/A,#N/A,FALSE,"076-96";#N/A,#N/A,FALSE,"019-97";#N/A,#N/A,FALSE,"021-97";#N/A,#N/A,FALSE,"022-97";#N/A,#N/A,FALSE,"028-97"}</definedName>
    <definedName function="false" hidden="true" name="Max" vbProcedure="false">COUNTIF(#REF!,"&lt;&gt;0")+3</definedName>
    <definedName function="false" hidden="true" name="MC" vbProcedure="false">{#N/A,#N/A,FALSE,"GERAL";#N/A,#N/A,FALSE,"012-96";#N/A,#N/A,FALSE,"018-96";#N/A,#N/A,FALSE,"027-96";#N/A,#N/A,FALSE,"059-96";#N/A,#N/A,FALSE,"076-96";#N/A,#N/A,FALSE,"019-97";#N/A,#N/A,FALSE,"021-97";#N/A,#N/A,FALSE,"022-97";#N/A,#N/A,FALSE,"028-97"}</definedName>
    <definedName function="false" hidden="false" name="MCIDADES" vbProcedure="false">#REF!</definedName>
    <definedName function="false" hidden="true" name="MCM" vbProcedure="false">{#N/A,#N/A,FALSE,"GERAL";#N/A,#N/A,FALSE,"012-96";#N/A,#N/A,FALSE,"018-96";#N/A,#N/A,FALSE,"027-96";#N/A,#N/A,FALSE,"059-96";#N/A,#N/A,FALSE,"076-96";#N/A,#N/A,FALSE,"019-97";#N/A,#N/A,FALSE,"021-97";#N/A,#N/A,FALSE,"022-97";#N/A,#N/A,FALSE,"028-97"}</definedName>
    <definedName function="false" hidden="false" name="MDA" vbProcedure="false">#REF!</definedName>
    <definedName function="false" hidden="false" name="MDS" vbProcedure="false">#REF!</definedName>
    <definedName function="false" hidden="false" name="ME" vbProcedure="false">#REF!</definedName>
    <definedName function="false" hidden="true" name="MEDEXP4.1" vbProcedure="false">{#N/A,#N/A,FALSE,"ET-CAPA";#N/A,#N/A,FALSE,"ET-PAG1";#N/A,#N/A,FALSE,"ET-PAG2";#N/A,#N/A,FALSE,"ET-PAG3";#N/A,#N/A,FALSE,"ET-PAG4";#N/A,#N/A,FALSE,"ET-PAG5"}</definedName>
    <definedName function="false" hidden="true" name="MEDEXP44" vbProcedure="false">{#N/A,#N/A,FALSE,"ET-CAPA";#N/A,#N/A,FALSE,"ET-PAG1";#N/A,#N/A,FALSE,"ET-PAG2";#N/A,#N/A,FALSE,"ET-PAG3";#N/A,#N/A,FALSE,"ET-PAG4";#N/A,#N/A,FALSE,"ET-PAG5"}</definedName>
    <definedName function="false" hidden="true" name="Mem.01" vbProcedure="false">{"'Plan1 (2)'!$A$5:$F$63"}</definedName>
    <definedName function="false" hidden="true" name="MENU.CRONO" vbProcedure="false">OFFSET(#REF!,1,0)</definedName>
    <definedName function="false" hidden="true" name="MENU.CRONOPLE" vbProcedure="false">#REF!</definedName>
    <definedName function="false" hidden="true" name="mercia" vbProcedure="false">{"'REL CUSTODIF'!$B$1:$H$72"}</definedName>
    <definedName function="false" hidden="true" name="MESTRE" vbProcedure="false">{#N/A,#N/A,FALSE,"GERAL";#N/A,#N/A,FALSE,"012-96";#N/A,#N/A,FALSE,"018-96";#N/A,#N/A,FALSE,"027-96";#N/A,#N/A,FALSE,"059-96";#N/A,#N/A,FALSE,"076-96";#N/A,#N/A,FALSE,"019-97";#N/A,#N/A,FALSE,"021-97";#N/A,#N/A,FALSE,"022-97";#N/A,#N/A,FALSE,"028-97"}</definedName>
    <definedName function="false" hidden="true" name="metasantigas" vbProcedure="false">{"'gráf jan00'!$A$1:$AK$41"}</definedName>
    <definedName function="false" hidden="false" name="MMA" vbProcedure="false">#REF!</definedName>
    <definedName function="false" hidden="true" name="MO" vbProcedure="false">#REF!</definedName>
    <definedName function="false" hidden="true" name="MOA" vbProcedure="false">{#N/A,#N/A,FALSE,"DEF1";#N/A,#N/A,FALSE,"DEF2";#N/A,#N/A,FALSE,"DEF3"}</definedName>
    <definedName function="false" hidden="true" name="MP" vbProcedure="false">#REF!</definedName>
    <definedName function="false" hidden="false" name="MS" vbProcedure="false">#REF!</definedName>
    <definedName function="false" hidden="false" name="MTUR" vbProcedure="false">#REF!</definedName>
    <definedName function="false" hidden="true" name="MULHRT" vbProcedure="false">{"'gráf jan00'!$A$1:$AK$41"}</definedName>
    <definedName function="false" hidden="true" name="N.Ferrosos" vbProcedure="false">{"'CptDifn'!$AA$32:$AG$32"}</definedName>
    <definedName function="false" hidden="false" name="Natureza" vbProcedure="false">'[5]Lista suspensa'!$A$2:$A$4</definedName>
    <definedName function="false" hidden="false" name="NCOMPOSICOES" vbProcedure="false">15</definedName>
    <definedName function="false" hidden="true" name="negócio" vbProcedure="false">{"'gráf jan00'!$A$1:$AK$41"}</definedName>
    <definedName function="false" hidden="true" name="NLEq" vbProcedure="false">4</definedName>
    <definedName function="false" hidden="true" name="NLMo" vbProcedure="false">6</definedName>
    <definedName function="false" hidden="true" name="NLMp" vbProcedure="false">5</definedName>
    <definedName function="false" hidden="true" name="NLTr" vbProcedure="false">3</definedName>
    <definedName function="false" hidden="false" name="NMaxCrono" vbProcedure="false">#REF!</definedName>
    <definedName function="false" hidden="true" name="NOME2"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NOME3"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NOME4"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NOME5"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novo" vbProcedure="false">{#N/A,#N/A,FALSE,"Planilha";#N/A,#N/A,FALSE,"Resumo";#N/A,#N/A,FALSE,"Fisico";#N/A,#N/A,FALSE,"Financeiro";#N/A,#N/A,FALSE,"Financeiro"}</definedName>
    <definedName function="false" hidden="false" name="número" vbProcedure="false">#REF!</definedName>
    <definedName function="false" hidden="false" name="Objeto" vbProcedure="false">#REF!</definedName>
    <definedName function="false" hidden="true" name="Obra" vbProcedure="false">""</definedName>
    <definedName function="false" hidden="true" name="OnOff" vbProcedure="false">"ON"</definedName>
    <definedName function="false" hidden="true" name="OPIOKKL" vbProcedure="false">{#N/A,#N/A,FALSE,"Suprimentos";#N/A,#N/A,FALSE,"Medicina e Segurança";#N/A,#N/A,FALSE,"Administração";#N/A,#N/A,FALSE,"Meio Ambiente";#N/A,#N/A,FALSE,"Operação (Mina)";#N/A,#N/A,FALSE,"Operação (Porto)"}</definedName>
    <definedName function="false" hidden="true" name="Ordem" vbProcedure="false">#REF!</definedName>
    <definedName function="false" hidden="true" name="Origem" vbProcedure="false">#REF!</definedName>
    <definedName function="false" hidden="true" name="ORÇAMENTO.BancoRef" vbProcedure="false">#REF!</definedName>
    <definedName function="false" hidden="true" name="ORÇAMENTO.CodBarra" vbProcedure="false">IF(ORÇAMENTO.Fonte="Sinapi",SUBSTITUTE(SUBSTITUTE(ORÇAMENTO.Codigo,"/00","/"),"/0","/"),ORÇAMENTO.Codigo)</definedName>
    <definedName function="false" hidden="true" name="ORÇAMENTO.Fonte" vbProcedure="false">#REF!</definedName>
    <definedName function="false" hidden="true" name="ORÇAMENTO.Codigo" vbProcedure="false">#REF!</definedName>
    <definedName function="false" hidden="true" name="ORÇAMENTO.ColunaLicit" vbProcedure="false">#REF!</definedName>
    <definedName function="false" hidden="true" name="ORÇAMENTO.CopyFormat1" vbProcedure="false">#REF!</definedName>
    <definedName function="false" hidden="true" name="ORÇAMENTO.CopyFormat2" vbProcedure="false">#REF!</definedName>
    <definedName function="false" hidden="true" name="ORÇAMENTO.CustoUnitario" vbProcedure="false">ROUND(#REF!,15-13*#REF!)</definedName>
    <definedName function="false" hidden="true" name="ORÇAMENTO.Descricao" vbProcedure="false">#REF!</definedName>
    <definedName function="false" hidden="true" name="ORÇAMENTO.Filtro" vbProcedure="false">#REF!</definedName>
    <definedName function="false" hidden="true" name="ORÇAMENTO.firstrow" vbProcedure="false">#REF!</definedName>
    <definedName function="false" hidden="true" name="ORÇAMENTO.lastrow" vbProcedure="false">#REF!</definedName>
    <definedName function="false" hidden="true" name="ORÇAMENTO.LinhaPadrão" vbProcedure="false">#REF!</definedName>
    <definedName function="false" hidden="true" name="ORÇAMENTO.ListaCrono" vbProcedure="false">OFFSET(#REF!,1,0):OFFSET(#REF!,-1,0)</definedName>
    <definedName function="false" hidden="true" name="ORÇAMENTO.MáximoListaCrono" vbProcedure="false">MAX(ORÇAMENTO.ListaCrono)</definedName>
    <definedName function="false" hidden="true" name="ORÇAMENTO.Nivel" vbProcedure="false">#REF!</definedName>
    <definedName function="false" hidden="true" name="ORÇAMENTO.OpcaoBDI" vbProcedure="false">#REF!</definedName>
    <definedName function="false" hidden="false" name="ORÇAMENTO.OpcaoCusto" vbProcedure="false">#REF!</definedName>
    <definedName function="false" hidden="true" name="ORÇAMENTO.PasteFormat1" vbProcedure="false">OFFSET(#REF!,1,0):OFFSET(#REF!,-1,0)</definedName>
    <definedName function="false" hidden="true" name="ORÇAMENTO.PasteFormat2" vbProcedure="false">OFFSET(#REF!,1,0):OFFSET(#REF!,-1,0)</definedName>
    <definedName function="false" hidden="true" name="ORÇAMENTO.PrecoUnitarioLicitado" vbProcedure="false">#REF!</definedName>
    <definedName function="false" hidden="true" name="ORÇAMENTO.QuantBM" vbProcedure="false">#REF!</definedName>
    <definedName function="false" hidden="true" name="ORÇAMENTO.RangeQuant" vbProcedure="false">OFFSET(#REF!,1,0):OFFSET(#REF!,-1,0)</definedName>
    <definedName function="false" hidden="true" name="ORÇAMENTO.SumCPMANUAL" vbProcedure="false">SUMIF(#REF!,"CP",#REF!)</definedName>
    <definedName function="false" hidden="true" name="ORÇAMENTO.SumINVMANUAL" vbProcedure="false">SUMIF(#REF!,"RP",#REF!)+SUMIF(#REF!,"CP",#REF!)+SUMIF(#REF!,"OU",#REF!)</definedName>
    <definedName function="false" hidden="true" name="ORÇAMENTO.SumOUTROSMANUAL" vbProcedure="false">SUMIF(#REF!,"OU",#REF!)</definedName>
    <definedName function="false" hidden="true" name="ORÇAMENTO.SumREPASSEMANUAL" vbProcedure="false">ORÇAMENTO.SumINVMANUAL-ORÇAMENTO.SumCPMANUAL-ORÇAMENTO.SumOUTROSMANUAL</definedName>
    <definedName function="false" hidden="true" name="ORÇAMENTO.Unidade" vbProcedure="false">#REF!</definedName>
    <definedName function="false" hidden="true" name="orçamrest" vbProcedure="false">{#N/A,#N/A,TRUE,"Serviços"}</definedName>
    <definedName function="false" hidden="true" name="orçamrestt" vbProcedure="false">{#N/A,#N/A,TRUE,"Serviços"}</definedName>
    <definedName function="false" hidden="true" name="orçamrest_1" vbProcedure="false">{#N/A,#N/A,TRUE,"Serviços"}</definedName>
    <definedName function="false" hidden="true" name="orçamrest_1_1" vbProcedure="false">{#N/A,#N/A,TRUE,"Serviços"}</definedName>
    <definedName function="false" hidden="true" name="orçamrest_2" vbProcedure="false">{#N/A,#N/A,TRUE,"Serviços"}</definedName>
    <definedName function="false" hidden="true" name="orçamrest_2_1" vbProcedure="false">{#N/A,#N/A,TRUE,"Serviços"}</definedName>
    <definedName function="false" hidden="true" name="orçamrest_3" vbProcedure="false">{#N/A,#N/A,TRUE,"Serviços"}</definedName>
    <definedName function="false" hidden="true" name="orçamrest_3_1" vbProcedure="false">{#N/A,#N/A,TRUE,"Serviços"}</definedName>
    <definedName function="false" hidden="true" name="orçamrest_4" vbProcedure="false">{#N/A,#N/A,TRUE,"Serviços"}</definedName>
    <definedName function="false" hidden="true" name="orçamrest_4_1" vbProcedure="false">{#N/A,#N/A,TRUE,"Serviços"}</definedName>
    <definedName function="false" hidden="true" name="orçamrest_5" vbProcedure="false">{#N/A,#N/A,TRUE,"Serviços"}</definedName>
    <definedName function="false" hidden="true" name="orçamrest_5_1" vbProcedure="false">{#N/A,#N/A,TRUE,"Serviços"}</definedName>
    <definedName function="false" hidden="true" name="OUTUBRO" vbProcedure="false">{#N/A,#N/A,FALSE,"SITUAÇÃO DIÁRIA ";#N/A,#N/A,FALSE,"7 à 7"}</definedName>
    <definedName function="false" hidden="true" name="Pal_Workbook_GUID" vbProcedure="false">"MV2KMNK2L2XH9PBZPU1T4WKW"</definedName>
    <definedName function="false" hidden="true" name="pata" vbProcedure="false">{#N/A,#N/A,FALSE,"SITUAÇÃO DIÁRIA ";#N/A,#N/A,FALSE,"7 à 7"}</definedName>
    <definedName function="false" hidden="true" name="Paula" vbProcedure="false">{"'Quadro'!$A$4:$BG$78"}</definedName>
    <definedName function="false" hidden="true" name="PAZ.COM.N" vbProcedure="false">{"'TelRDAV'!$A$1:$T$20"}</definedName>
    <definedName function="false" hidden="true" name="pendencias2" vbProcedure="false">{#N/A,#N/A,FALSE,"GERAL";#N/A,#N/A,FALSE,"012-96";#N/A,#N/A,FALSE,"018-96";#N/A,#N/A,FALSE,"027-96";#N/A,#N/A,FALSE,"059-96";#N/A,#N/A,FALSE,"076-96";#N/A,#N/A,FALSE,"019-97";#N/A,#N/A,FALSE,"021-97";#N/A,#N/A,FALSE,"022-97";#N/A,#N/A,FALSE,"028-97"}</definedName>
    <definedName function="false" hidden="true" name="pendencias3" vbProcedure="false">{#N/A,#N/A,FALSE,"GERAL";#N/A,#N/A,FALSE,"012-96";#N/A,#N/A,FALSE,"018-96";#N/A,#N/A,FALSE,"027-96";#N/A,#N/A,FALSE,"059-96";#N/A,#N/A,FALSE,"076-96";#N/A,#N/A,FALSE,"019-97";#N/A,#N/A,FALSE,"021-97";#N/A,#N/A,FALSE,"022-97";#N/A,#N/A,FALSE,"028-97"}</definedName>
    <definedName function="false" hidden="true" name="Pendências2" vbProcedure="false">{#N/A,#N/A,FALSE,"GERAL";#N/A,#N/A,FALSE,"012-96";#N/A,#N/A,FALSE,"018-96";#N/A,#N/A,FALSE,"027-96";#N/A,#N/A,FALSE,"059-96";#N/A,#N/A,FALSE,"076-96";#N/A,#N/A,FALSE,"019-97";#N/A,#N/A,FALSE,"021-97";#N/A,#N/A,FALSE,"022-97";#N/A,#N/A,FALSE,"028-97"}</definedName>
    <definedName function="false" hidden="true" name="Pendências3" vbProcedure="false">{#N/A,#N/A,FALSE,"GERAL";#N/A,#N/A,FALSE,"012-96";#N/A,#N/A,FALSE,"018-96";#N/A,#N/A,FALSE,"027-96";#N/A,#N/A,FALSE,"059-96";#N/A,#N/A,FALSE,"076-96";#N/A,#N/A,FALSE,"019-97";#N/A,#N/A,FALSE,"021-97";#N/A,#N/A,FALSE,"022-97";#N/A,#N/A,FALSE,"028-97"}</definedName>
    <definedName function="false" hidden="true" name="PEV" vbProcedure="false">{"'Quadro'!$A$4:$BG$78"}</definedName>
    <definedName function="false" hidden="true" name="Plan1" vbProcedure="false">#REF!</definedName>
    <definedName function="false" hidden="true" name="planilha" vbProcedure="false">{#N/A,#N/A,TRUE,"Serviços"}</definedName>
    <definedName function="false" hidden="true" name="PLE.firstrow" vbProcedure="false">#REF!</definedName>
    <definedName function="false" hidden="true" name="PLE.lastrow" vbProcedure="false">#REF!</definedName>
    <definedName function="false" hidden="true" name="PLE.Medicao" vbProcedure="false">#REF!</definedName>
    <definedName function="false" hidden="true" name="PLE.ValorDoEvento" vbProcedure="false">SUMIF(#REF!,#REF!,OFFSET(#REF!,0,#REF!))</definedName>
    <definedName function="false" hidden="false" name="PLQ.ColunaPadrão" vbProcedure="false">#REF!</definedName>
    <definedName function="false" hidden="false" name="PLQ.Colunas" vbProcedure="false">#REF!</definedName>
    <definedName function="false" hidden="false" name="PLQ.FormulaQuant" vbProcedure="false">#REF!</definedName>
    <definedName function="false" hidden="false" name="PLQ.Item" vbProcedure="false">#REF!:OFFSET(#REF!,-1,0)</definedName>
    <definedName function="false" hidden="false" name="PLQ.LinhaPadrão" vbProcedure="false">#REF!</definedName>
    <definedName function="false" hidden="false" name="PLQ.qtde.frentes" vbProcedure="false">COUNTA(#REF!)</definedName>
    <definedName function="false" hidden="true" name="pnow" vbProcedure="false">{"'gráf jan00'!$A$1:$AK$41"}</definedName>
    <definedName function="false" hidden="false" name="PO.BDI" vbProcedure="false">OFFSET(#REF!,1,0):OFFSET(#REF!,-1,0)</definedName>
    <definedName function="false" hidden="false" name="PO.CustoRef" vbProcedure="false">OFFSET(#REF!,1,0):OFFSET(#REF!,-1,0)</definedName>
    <definedName function="false" hidden="false" name="PO.CustoUnitario" vbProcedure="false">ROUND(#REF!,15-13*#REF!)</definedName>
    <definedName function="false" hidden="false" name="PO.Dados" vbProcedure="false">#REF!:OFFSET(#REF!,-1,0)</definedName>
    <definedName function="false" hidden="false" name="PO.FormulaQuant" vbProcedure="false">#REF!</definedName>
    <definedName function="false" hidden="false" name="PO.LinhaPadrão" vbProcedure="false">#REF!</definedName>
    <definedName function="false" hidden="false" name="PO.PrecoUnitario" vbProcedure="false">ROUND(#REF!,15-13*#REF!)</definedName>
    <definedName function="false" hidden="false" name="PO.Quantidade" vbProcedure="false">ROUND(#REF!,15-13*#REF!)</definedName>
    <definedName function="false" hidden="true" name="PO.ValoresBDI" vbProcedure="false">OFFSET(#REF!,1,0):OFFSET(#REF!,-1,0)</definedName>
    <definedName function="false" hidden="true" name="POIUYT" vbProcedure="false">{"'REL CUSTODIF'!$B$1:$H$72"}</definedName>
    <definedName function="false" hidden="true" name="popopopo" vbProcedure="false">{#N/A,#N/A,FALSE,"MO (2)"}</definedName>
    <definedName function="false" hidden="true" name="porra" vbProcedure="false">{#N/A,#N/A,TRUE,"Serviços"}</definedName>
    <definedName function="false" hidden="false" name="portaria" vbProcedure="false">#REF!</definedName>
    <definedName function="false" hidden="true" name="Portos1" vbProcedure="false">{"'RR'!$A$2:$E$81"}</definedName>
    <definedName function="false" hidden="true" name="PORTU" vbProcedure="false">{"'REL CUSTODIF'!$B$1:$H$72"}</definedName>
    <definedName function="false" hidden="true" name="Posição" vbProcedure="false">#REF!</definedName>
    <definedName function="false" hidden="true" name="PPRA" vbProcedure="false">{"'CptDifn'!$AA$32:$AG$32"}</definedName>
    <definedName function="false" hidden="true" name="Prd" vbProcedure="false">#N/A</definedName>
    <definedName function="false" hidden="true" name="PrdAux" vbProcedure="false">#N/A</definedName>
    <definedName function="false" hidden="true" name="PROD_1" vbProcedure="false">{#N/A,#N/A,TRUE,"Serviços"}</definedName>
    <definedName function="false" hidden="true" name="PROD_11" vbProcedure="false">{#N/A,#N/A,TRUE,"Serviços"}</definedName>
    <definedName function="false" hidden="true" name="PROD_1_1" vbProcedure="false">{#N/A,#N/A,TRUE,"Serviços"}</definedName>
    <definedName function="false" hidden="true" name="PROD_1_1_1" vbProcedure="false">{#N/A,#N/A,TRUE,"Serviços"}</definedName>
    <definedName function="false" hidden="true" name="PROD_1_2" vbProcedure="false">{#N/A,#N/A,TRUE,"Serviços"}</definedName>
    <definedName function="false" hidden="true" name="PROD_1_2_1" vbProcedure="false">{#N/A,#N/A,TRUE,"Serviços"}</definedName>
    <definedName function="false" hidden="true" name="PROD_1_3" vbProcedure="false">{#N/A,#N/A,TRUE,"Serviços"}</definedName>
    <definedName function="false" hidden="true" name="PROD_1_3_1" vbProcedure="false">{#N/A,#N/A,TRUE,"Serviços"}</definedName>
    <definedName function="false" hidden="true" name="PROD_1_4" vbProcedure="false">{#N/A,#N/A,TRUE,"Serviços"}</definedName>
    <definedName function="false" hidden="true" name="PROD_1_4_1" vbProcedure="false">{#N/A,#N/A,TRUE,"Serviços"}</definedName>
    <definedName function="false" hidden="true" name="PROD_1_5" vbProcedure="false">{#N/A,#N/A,TRUE,"Serviços"}</definedName>
    <definedName function="false" hidden="true" name="PROD_1_5_1" vbProcedure="false">{#N/A,#N/A,TRUE,"Serviços"}</definedName>
    <definedName function="false" hidden="true" name="Prog.Excel._Set" vbProcedure="false">{"'teste'!$B$2:$R$49"}</definedName>
    <definedName function="false" hidden="true" name="proposta" vbProcedure="false">{"'Quadro'!$A$4:$BG$78"}</definedName>
    <definedName function="false" hidden="true" name="PRRA" vbProcedure="false">{"'CptDifn'!$AA$32:$AG$32"}</definedName>
    <definedName function="false" hidden="true" name="QCI.CPManual" vbProcedure="false">ROUND(#REF!,2)</definedName>
    <definedName function="false" hidden="true" name="QCI.DescManual" vbProcedure="false">#REF!</definedName>
    <definedName function="false" hidden="true" name="QCI.Divisao" vbProcedure="false">#REF!</definedName>
    <definedName function="false" hidden="true" name="QCI.ExisteManual" vbProcedure="false">(COUNTIF(#REF!,"Manual")+COUNTIF(#REF!,"SemiAuto"))&gt;0</definedName>
    <definedName function="false" hidden="true" name="QCI.InvManual" vbProcedure="false">ROUND(#REF!,2)</definedName>
    <definedName function="false" hidden="true" name="QCI.ItemInvestimento" vbProcedure="false">OFFSET(#REF!,1,0,COUNTA(#REF!)-1,1)</definedName>
    <definedName function="false" hidden="true" name="QCI.LoteManual" vbProcedure="false">#REF!</definedName>
    <definedName function="false" hidden="true" name="QCI.MaxCPManual" vbProcedure="false">#REF!-#REF!</definedName>
    <definedName function="false" hidden="true" name="QCI.MaxOUManual" vbProcedure="false">#REF!-#REF!</definedName>
    <definedName function="false" hidden="true" name="QCI.OutrosManual" vbProcedure="false">ROUND(#REF!,2)</definedName>
    <definedName function="false" hidden="true" name="QCI.SubItemInvestimento" vbProcedure="false">OFFSET(#REF!,1,MATCH(#REF!,#REF!,0)-1,INDEX(#REF!,MATCH(#REF!,#REF!,0)+1))</definedName>
    <definedName function="false" hidden="true" name="QCI.SumCPMANUAL" vbProcedure="false">SUMIF(#REF!,"Manual",#REF!)</definedName>
    <definedName function="false" hidden="true" name="QCI.SumINVMANUAL" vbProcedure="false">SUMIF(#REF!,"Manual",#REF!)</definedName>
    <definedName function="false" hidden="true" name="QCI.SumOUTROSMANUAL" vbProcedure="false">SUMIF(#REF!,"Manual",#REF!)</definedName>
    <definedName function="false" hidden="true" name="QCI.SumREPASSEMANUAL" vbProcedure="false">QCI.SumINVMANUAL-QCI.CPManual-QCI.OutrosManual</definedName>
    <definedName function="false" hidden="true" name="QD" vbProcedure="false">#REF!</definedName>
    <definedName function="false" hidden="true" name="QQP" vbProcedure="false">{#N/A,#N/A,FALSE,"GERAL";#N/A,#N/A,FALSE,"012-96";#N/A,#N/A,FALSE,"018-96";#N/A,#N/A,FALSE,"027-96";#N/A,#N/A,FALSE,"059-96";#N/A,#N/A,FALSE,"076-96";#N/A,#N/A,FALSE,"019-97";#N/A,#N/A,FALSE,"021-97";#N/A,#N/A,FALSE,"022-97";#N/A,#N/A,FALSE,"028-97"}</definedName>
    <definedName function="false" hidden="true" name="QQQQ" vbProcedure="false">SUM(IF(#REF! =#REF!,(#REF!)*(#REF!="EQ")))</definedName>
    <definedName function="false" hidden="true" name="qqqqq" vbProcedure="false">{#N/A,#N/A,FALSE,"MO (2)"}</definedName>
    <definedName function="false" hidden="true" name="qqqqqq" vbProcedure="false">{"'gráf jan00'!$A$1:$AK$41"}</definedName>
    <definedName function="false" hidden="true" name="QTD" vbProcedure="false">#REF!</definedName>
    <definedName function="false" hidden="true" name="QtEq" vbProcedure="false">#REF!</definedName>
    <definedName function="false" hidden="true" name="QtMo" vbProcedure="false">#REF!</definedName>
    <definedName function="false" hidden="true" name="QtMp" vbProcedure="false">#REF!</definedName>
    <definedName function="false" hidden="true" name="QtTr" vbProcedure="false">#REF!</definedName>
    <definedName function="false" hidden="true" name="que" vbProcedure="false">{#N/A,#N/A,FALSE,"PCOL"}</definedName>
    <definedName function="false" hidden="true" name="QUQT" vbProcedure="false">{"'gráf jan00'!$A$1:$AK$41"}</definedName>
    <definedName function="false" hidden="true" name="QWE" vbProcedure="false">{"'gráf jan00'!$A$1:$AK$41"}</definedName>
    <definedName function="false" hidden="true" name="qweeererr" vbProcedure="false">{"'RR'!$A$2:$E$81"}</definedName>
    <definedName function="false" hidden="true" name="qwqq" vbProcedure="false">{#N/A,#N/A,FALSE,"PCOL"}</definedName>
    <definedName function="false" hidden="true" name="qwqw" vbProcedure="false">{#N/A,#N/A,FALSE,"PCOL"}</definedName>
    <definedName function="false" hidden="true" name="qwqweq" vbProcedure="false">{#N/A,#N/A,FALSE,"PCOL"}</definedName>
    <definedName function="false" hidden="true" name="qwqwsq" vbProcedure="false">{#N/A,#N/A,FALSE,"PCOL"}</definedName>
    <definedName function="false" hidden="true" name="RangeChange" vbProcedure="false">#N/A</definedName>
    <definedName function="false" hidden="true" name="rdff" vbProcedure="false">{#N/A,#N/A,TRUE,"indice";#N/A,#N/A,TRUE,"indicadores";#N/A,#N/A,TRUE,"comentarios"}</definedName>
    <definedName function="false" hidden="true" name="RDTEA" vbProcedure="false">{"'Quadro'!$A$4:$BG$78"}</definedName>
    <definedName function="false" hidden="false" name="Referencia.Descricao" vbProcedure="false">IF(ISNUMBER(linhaSINAPIxls),INDEX(INDIRECT("'[Referência "&amp;_xlnm.Database&amp;".xls]Banco'!$b:$g"),linhaSINAPIxls,3),"")</definedName>
    <definedName function="false" hidden="false" name="_xlnm.Database" vbProcedure="false">TEXT(Import.DataBase,"mm-aaaa")</definedName>
    <definedName function="false" hidden="false" name="Referencia.Desonerado" vbProcedure="false">IF(ISNUMBER(linhaSINAPIxls),VALUE(INDEX(INDIRECT("'[Referência "&amp;_xlnm.Database&amp;".xls]Banco'!$b:$g"),linhaSINAPIxls,5)),0)</definedName>
    <definedName function="false" hidden="false" name="Referencia.NaoDesonerado" vbProcedure="false">IF(ISNUMBER(linhaSINAPIxls),VALUE(INDEX(INDIRECT("'[Referência "&amp;_xlnm.Database&amp;".xls]Banco'!$b:$g"),linhaSINAPIxls,6)),0)</definedName>
    <definedName function="false" hidden="false" name="Referencia.Unidade" vbProcedure="false">IF(ISNUMBER(linhaSINAPIxls),INDEX(INDIRECT("'[Referência "&amp;_xlnm.Database&amp;".xls]Banco'!$b:$g"),linhaSINAPIxls,4),"")</definedName>
    <definedName function="false" hidden="true" name="Referências" vbProcedure="false">{#N/A,#N/A,TRUE,"Serviços"}</definedName>
    <definedName function="false" hidden="true" name="REL" vbProcedure="false">{#N/A,#N/A,TRUE,"Serviços"}</definedName>
    <definedName function="false" hidden="true" name="Relat" vbProcedure="false">#REF!</definedName>
    <definedName function="false" hidden="true" name="RELL" vbProcedure="false">{#N/A,#N/A,TRUE,"Serviços"}</definedName>
    <definedName function="false" hidden="true" name="RELMOBRA" vbProcedure="false">{#N/A,#N/A,FALSE,"SS";#N/A,#N/A,FALSE,"TER1";#N/A,#N/A,FALSE,"TER2";#N/A,#N/A,FALSE,"TER3";#N/A,#N/A,FALSE,"TP1";#N/A,#N/A,FALSE,"TP2";#N/A,#N/A,FALSE,"TP3";#N/A,#N/A,FALSE,"DI1";#N/A,#N/A,FALSE,"DI2";#N/A,#N/A,FALSE,"DI3";#N/A,#N/A,FALSE,"DS1";#N/A,#N/A,FALSE,"DS2";#N/A,#N/A,FALSE,"CM"}</definedName>
    <definedName function="false" hidden="true" name="REL_1" vbProcedure="false">{#N/A,#N/A,TRUE,"Serviços"}</definedName>
    <definedName function="false" hidden="true" name="REL_1_1" vbProcedure="false">{#N/A,#N/A,TRUE,"Serviços"}</definedName>
    <definedName function="false" hidden="true" name="REL_2" vbProcedure="false">{#N/A,#N/A,TRUE,"Serviços"}</definedName>
    <definedName function="false" hidden="true" name="REL_2_1" vbProcedure="false">{#N/A,#N/A,TRUE,"Serviços"}</definedName>
    <definedName function="false" hidden="true" name="REL_3" vbProcedure="false">{#N/A,#N/A,TRUE,"Serviços"}</definedName>
    <definedName function="false" hidden="true" name="REL_3_1" vbProcedure="false">{#N/A,#N/A,TRUE,"Serviços"}</definedName>
    <definedName function="false" hidden="true" name="REL_4" vbProcedure="false">{#N/A,#N/A,TRUE,"Serviços"}</definedName>
    <definedName function="false" hidden="true" name="REL_4_1" vbProcedure="false">{#N/A,#N/A,TRUE,"Serviços"}</definedName>
    <definedName function="false" hidden="true" name="REL_5" vbProcedure="false">{#N/A,#N/A,TRUE,"Serviços"}</definedName>
    <definedName function="false" hidden="true" name="REL_5_1" vbProcedure="false">{#N/A,#N/A,TRUE,"Serviços"}</definedName>
    <definedName function="false" hidden="true" name="resu" vbProcedure="false">{#N/A,#N/A,FALSE,"MO (2)"}</definedName>
    <definedName function="false" hidden="true" name="resumoii" vbProcedure="false">{#N/A,#N/A,FALSE,"MO (2)"}</definedName>
    <definedName function="false" hidden="true" name="resumou" vbProcedure="false">{#N/A,#N/A,TRUE,"Plan1"}</definedName>
    <definedName function="false" hidden="true" name="RET" vbProcedure="false">{"'Quadro'!$A$4:$BG$78"}</definedName>
    <definedName function="false" hidden="true" name="reuyre"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RFTY" vbProcedure="false">{"'Quadro'!$A$4:$BG$78"}</definedName>
    <definedName function="false" hidden="true" name="RICardo" vbProcedure="false">#REF!</definedName>
    <definedName function="false" hidden="true" name="RiskAfterRecalcMacro" vbProcedure="false">""</definedName>
    <definedName function="false" hidden="true" name="RiskAfterSimMacro" vbProcedure="false">""</definedName>
    <definedName function="false" hidden="true" name="RiskBeforeRecalcMacro" vbProcedure="false">""</definedName>
    <definedName function="false" hidden="true" name="RiskBeforeSimMacro" vbProcedure="false">""</definedName>
    <definedName function="false" hidden="true" name="RiskMultipleCPUSupportEnabled" vbProcedure="false">TRUE()</definedName>
    <definedName function="false" hidden="true" name="rr" vbProcedure="false">{#N/A,#N/A,TRUE,"Serviços"}</definedName>
    <definedName function="false" hidden="true" name="RRE.MaxCPAcum" vbProcedure="false">#REF!</definedName>
    <definedName function="false" hidden="true" name="RRE.MaxCPAnt" vbProcedure="false">#REF!</definedName>
    <definedName function="false" hidden="true" name="RRE.MaxOUAcum" vbProcedure="false">#REF!</definedName>
    <definedName function="false" hidden="true" name="RRE.MaxOUAnt" vbProcedure="false">#REF!</definedName>
    <definedName function="false" hidden="true" name="RRE.Numero" vbProcedure="false">OFFSET(#REF!,0,1)</definedName>
    <definedName function="false" hidden="true" name="RRE.VIMeta" vbProcedure="false">#REF!</definedName>
    <definedName function="false" hidden="true" name="rrff" vbProcedure="false">{#N/A,#N/A,TRUE,"Serviços"}</definedName>
    <definedName function="false" hidden="true" name="rrfff" vbProcedure="false">{#N/A,#N/A,TRUE,"Serviços"}</definedName>
    <definedName function="false" hidden="true" name="rrff_1" vbProcedure="false">{#N/A,#N/A,TRUE,"Serviços"}</definedName>
    <definedName function="false" hidden="true" name="rrff_1_1" vbProcedure="false">{#N/A,#N/A,TRUE,"Serviços"}</definedName>
    <definedName function="false" hidden="true" name="rrff_2" vbProcedure="false">{#N/A,#N/A,TRUE,"Serviços"}</definedName>
    <definedName function="false" hidden="true" name="rrff_2_1" vbProcedure="false">{#N/A,#N/A,TRUE,"Serviços"}</definedName>
    <definedName function="false" hidden="true" name="rrff_3" vbProcedure="false">{#N/A,#N/A,TRUE,"Serviços"}</definedName>
    <definedName function="false" hidden="true" name="rrff_3_1" vbProcedure="false">{#N/A,#N/A,TRUE,"Serviços"}</definedName>
    <definedName function="false" hidden="true" name="rrff_4" vbProcedure="false">{#N/A,#N/A,TRUE,"Serviços"}</definedName>
    <definedName function="false" hidden="true" name="rrff_4_1" vbProcedure="false">{#N/A,#N/A,TRUE,"Serviços"}</definedName>
    <definedName function="false" hidden="true" name="rrff_5" vbProcedure="false">{#N/A,#N/A,TRUE,"Serviços"}</definedName>
    <definedName function="false" hidden="true" name="rrff_5_1" vbProcedure="false">{#N/A,#N/A,TRUE,"Serviços"}</definedName>
    <definedName function="false" hidden="true" name="rrr" vbProcedure="false">{#N/A,#N/A,TRUE,"Serviços"}</definedName>
    <definedName function="false" hidden="true" name="rr_1" vbProcedure="false">{#N/A,#N/A,TRUE,"Serviços"}</definedName>
    <definedName function="false" hidden="true" name="rr_1_1" vbProcedure="false">{#N/A,#N/A,TRUE,"Serviços"}</definedName>
    <definedName function="false" hidden="true" name="rr_2" vbProcedure="false">{#N/A,#N/A,TRUE,"Serviços"}</definedName>
    <definedName function="false" hidden="true" name="rr_2_1" vbProcedure="false">{#N/A,#N/A,TRUE,"Serviços"}</definedName>
    <definedName function="false" hidden="true" name="rr_3_1" vbProcedure="false">{#N/A,#N/A,TRUE,"Serviços"}</definedName>
    <definedName function="false" hidden="true" name="rr_4" vbProcedure="false">{#N/A,#N/A,TRUE,"Serviços"}</definedName>
    <definedName function="false" hidden="true" name="rr_4_1" vbProcedure="false">{#N/A,#N/A,TRUE,"Serviços"}</definedName>
    <definedName function="false" hidden="true" name="rr_5" vbProcedure="false">{#N/A,#N/A,TRUE,"Serviços"}</definedName>
    <definedName function="false" hidden="true" name="rr_5_1" vbProcedure="false">{#N/A,#N/A,TRUE,"Serviços"}</definedName>
    <definedName function="false" hidden="true" name="SAAF" vbProcedure="false">{"'Quadro'!$A$4:$BG$78"}</definedName>
    <definedName function="false" hidden="true" name="sabrin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sac" vbProcedure="false">{#N/A,#N/A,FALSE,"PCOL"}</definedName>
    <definedName function="false" hidden="false" name="SaldoPerc" vbProcedure="false">1-IF(ISNUMBER(#REF!),#REF!,0)</definedName>
    <definedName function="false" hidden="true" name="salete" vbProcedure="false">{#N/A,#N/A,FALSE,"MO (2)"}</definedName>
    <definedName function="false" hidden="true" name="salete.com" vbProcedure="false">{#N/A,#N/A,FALSE,"MO (2)"}</definedName>
    <definedName function="false" hidden="true" name="saquinho" vbProcedure="false">{#N/A,#N/A,FALSE,"PCOL"}</definedName>
    <definedName function="false" hidden="true" name="SAR" vbProcedure="false">{"'Quadro'!$A$4:$BG$78"}</definedName>
    <definedName function="false" hidden="true" name="sargtwregwer"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SASA" vbProcedure="false">{#N/A,#N/A,FALSE,"MO (2)"}</definedName>
    <definedName function="false" hidden="true" name="sasa.com" vbProcedure="false">{#N/A,#N/A,FALSE,"MO (2)"}</definedName>
    <definedName function="false" hidden="true" name="sasaasa" vbProcedure="false">{#N/A,#N/A,FALSE,"MO (2)"}</definedName>
    <definedName function="false" hidden="true" name="SASASA" vbProcedure="false">{#N/A,#N/A,FALSE,"MO (2)"}</definedName>
    <definedName function="false" hidden="true" name="sasassas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sasda" vbProcedure="false">{#N/A,#N/A,TRUE,"Serviços"}</definedName>
    <definedName function="false" hidden="true" name="sasdaa" vbProcedure="false">{#N/A,#N/A,TRUE,"Serviços"}</definedName>
    <definedName function="false" hidden="true" name="SDFFDFDF" vbProcedure="false">{"'gráf jan00'!$A$1:$AK$41"}</definedName>
    <definedName function="false" hidden="true" name="sdfsd" vbProcedure="false">{#N/A,#N/A,TRUE,"Serviços"}</definedName>
    <definedName function="false" hidden="true" name="sdsdsds" vbProcedure="false">{#N/A,#N/A,FALSE,"MO (2)"}</definedName>
    <definedName function="false" hidden="true" name="sdsdsdsx" vbProcedure="false">{#N/A,#N/A,FALSE,"MO (2)"}</definedName>
    <definedName function="false" hidden="true" name="SE" vbProcedure="false">#REF!</definedName>
    <definedName function="false" hidden="false" name="SemanaTerminando" vbProcedure="false">#REF!</definedName>
    <definedName function="false" hidden="true" name="sencount" vbProcedure="false">1</definedName>
    <definedName function="false" hidden="true" name="SENHAGT" vbProcedure="false">"quantidades"</definedName>
    <definedName function="false" hidden="false" name="serger" vbProcedure="false">#REF!</definedName>
    <definedName function="false" hidden="true" name="SETEMBRO" vbProcedure="false">{#N/A,#N/A,TRUE,"Serviços"}</definedName>
    <definedName function="false" hidden="true" name="SETEMBROO" vbProcedure="false">{#N/A,#N/A,TRUE,"Serviços"}</definedName>
    <definedName function="false" hidden="true" name="SETEMBRO_1" vbProcedure="false">{#N/A,#N/A,TRUE,"Serviços"}</definedName>
    <definedName function="false" hidden="true" name="SETEMBRO_1_1" vbProcedure="false">{#N/A,#N/A,TRUE,"Serviços"}</definedName>
    <definedName function="false" hidden="true" name="SETEMBRO_2" vbProcedure="false">{#N/A,#N/A,TRUE,"Serviços"}</definedName>
    <definedName function="false" hidden="true" name="SETEMBRO_2_1" vbProcedure="false">{#N/A,#N/A,TRUE,"Serviços"}</definedName>
    <definedName function="false" hidden="true" name="SETEMBRO_3" vbProcedure="false">{#N/A,#N/A,TRUE,"Serviços"}</definedName>
    <definedName function="false" hidden="true" name="SETEMBRO_3_1" vbProcedure="false">{#N/A,#N/A,TRUE,"Serviços"}</definedName>
    <definedName function="false" hidden="true" name="SETEMBRO_4" vbProcedure="false">{#N/A,#N/A,TRUE,"Serviços"}</definedName>
    <definedName function="false" hidden="true" name="SETEMBRO_4_1" vbProcedure="false">{#N/A,#N/A,TRUE,"Serviços"}</definedName>
    <definedName function="false" hidden="true" name="SETEMBRO_5" vbProcedure="false">{#N/A,#N/A,TRUE,"Serviços"}</definedName>
    <definedName function="false" hidden="true" name="SETEMBRO_5_1" vbProcedure="false">{#N/A,#N/A,TRUE,"Serviços"}</definedName>
    <definedName function="false" hidden="true" name="sf" vbProcedure="false">{#N/A,#N/A,FALSE,"GERAL";#N/A,#N/A,FALSE,"012-96";#N/A,#N/A,FALSE,"018-96";#N/A,#N/A,FALSE,"027-96";#N/A,#N/A,FALSE,"059-96";#N/A,#N/A,FALSE,"076-96";#N/A,#N/A,FALSE,"019-97";#N/A,#N/A,FALSE,"021-97";#N/A,#N/A,FALSE,"022-97";#N/A,#N/A,FALSE,"028-97"}</definedName>
    <definedName function="false" hidden="true" name="SFD" vbProcedure="false">{"'Quadro'!$A$4:$BG$78"}</definedName>
    <definedName function="false" hidden="true" name="SFHJ" vbProcedure="false">{"'Quadro'!$A$4:$BG$78"}</definedName>
    <definedName function="false" hidden="true" name="SFR" vbProcedure="false">{"'Quadro'!$A$4:$BG$78"}</definedName>
    <definedName function="false" hidden="true" name="SHHHHJ" vbProcedure="false">{"'RR'!$A$2:$E$81"}</definedName>
    <definedName function="false" hidden="true" name="Si" vbProcedure="false">{#N/A,#N/A,FALSE,"GERAL";#N/A,#N/A,FALSE,"012-96";#N/A,#N/A,FALSE,"018-96";#N/A,#N/A,FALSE,"027-96";#N/A,#N/A,FALSE,"059-96";#N/A,#N/A,FALSE,"076-96";#N/A,#N/A,FALSE,"019-97";#N/A,#N/A,FALSE,"021-97";#N/A,#N/A,FALSE,"022-97";#N/A,#N/A,FALSE,"028-97"}</definedName>
    <definedName function="false" hidden="true" name="SINTETICO" vbProcedure="false">{#N/A,#N/A,TRUE,"TER  EXT";#N/A,#N/A,TRUE,"TER  EXT";#N/A,#N/A,TRUE,"LAT  ESQ";#N/A,#N/A,TRUE,"FRONTAL";#N/A,#N/A,TRUE,"POST";#N/A,#N/A,TRUE,"LAT  DIR"}</definedName>
    <definedName function="false" hidden="true" name="sof" vbProcedure="false">{#N/A,#N/A,FALSE,"PCOL"}</definedName>
    <definedName function="false" hidden="true" name="solver_adj" vbProcedure="false">[6]Premissas!$Z$166,[6]Premissas!$Z$161</definedName>
    <definedName function="false" hidden="true" name="solver_cvg" vbProcedure="false">0.001</definedName>
    <definedName function="false" hidden="true" name="solver_drv" vbProcedure="false">1</definedName>
    <definedName function="false" hidden="true" name="solver_est" vbProcedure="false">1</definedName>
    <definedName function="false" hidden="true" name="solver_itr" vbProcedure="false">100</definedName>
    <definedName function="false" hidden="true" name="solver_lin" vbProcedure="false">0</definedName>
    <definedName function="false" hidden="true" name="solver_neg" vbProcedure="false">2</definedName>
    <definedName function="false" hidden="true" name="solver_num" vbProcedure="false">0</definedName>
    <definedName function="false" hidden="true" name="solver_nwt" vbProcedure="false">1</definedName>
    <definedName function="false" hidden="true" name="solver_opt" vbProcedure="false">'[7]61m-cbmi':'mat-bet'!$h$18:$h$18</definedName>
    <definedName function="false" hidden="true" name="solver_pre" vbProcedure="false">0.000001</definedName>
    <definedName function="false" hidden="true" name="solver_rel1" vbProcedure="false">2</definedName>
    <definedName function="false" hidden="true" name="solver_rel2" vbProcedure="false">3</definedName>
    <definedName function="false" hidden="true" name="solver_rhs1" vbProcedure="false">0</definedName>
    <definedName function="false" hidden="true" name="solver_rhs2" vbProcedure="false">0</definedName>
    <definedName function="false" hidden="true" name="solver_scl" vbProcedure="false">2</definedName>
    <definedName function="false" hidden="true" name="solver_sho" vbProcedure="false">2</definedName>
    <definedName function="false" hidden="true" name="solver_tim" vbProcedure="false">100</definedName>
    <definedName function="false" hidden="true" name="solver_tmp" vbProcedure="false">0</definedName>
    <definedName function="false" hidden="true" name="solver_tol" vbProcedure="false">0.05</definedName>
    <definedName function="false" hidden="true" name="solver_typ" vbProcedure="false">1</definedName>
    <definedName function="false" hidden="true" name="solver_val" vbProcedure="false">0</definedName>
    <definedName function="false" hidden="false" name="SomaAgrup" vbProcedure="false">SUMIF(OFFSET(#REF!,1,0,#REF!),"S",OFFSET(#REF!,1,0,#REF!))</definedName>
    <definedName function="false" hidden="true" name="SomaAgrupBM" vbProcedure="false">SUMIF(OFFSET(#REF!,1,0,#REF!),"S",OFFSET(#REF!,1,0,#REF!))</definedName>
    <definedName function="false" hidden="true" name="SRH" vbProcedure="false">{#N/A,#N/A,FALSE,"GERAL";#N/A,#N/A,FALSE,"012-96";#N/A,#N/A,FALSE,"018-96";#N/A,#N/A,FALSE,"027-96";#N/A,#N/A,FALSE,"059-96";#N/A,#N/A,FALSE,"076-96";#N/A,#N/A,FALSE,"019-97";#N/A,#N/A,FALSE,"021-97";#N/A,#N/A,FALSE,"022-97";#N/A,#N/A,FALSE,"028-97"}</definedName>
    <definedName function="false" hidden="true" name="SRTSRT" vbProcedure="false">{#N/A,#N/A,FALSE,"GERAL";#N/A,#N/A,FALSE,"012-96";#N/A,#N/A,FALSE,"018-96";#N/A,#N/A,FALSE,"027-96";#N/A,#N/A,FALSE,"059-96";#N/A,#N/A,FALSE,"076-96";#N/A,#N/A,FALSE,"019-97";#N/A,#N/A,FALSE,"021-97";#N/A,#N/A,FALSE,"022-97";#N/A,#N/A,FALSE,"028-97"}</definedName>
    <definedName function="false" hidden="true" name="SRTST" vbProcedure="false">{#N/A,#N/A,FALSE,"GERAL";#N/A,#N/A,FALSE,"012-96";#N/A,#N/A,FALSE,"018-96";#N/A,#N/A,FALSE,"027-96";#N/A,#N/A,FALSE,"059-96";#N/A,#N/A,FALSE,"076-96";#N/A,#N/A,FALSE,"019-97";#N/A,#N/A,FALSE,"021-97";#N/A,#N/A,FALSE,"022-97";#N/A,#N/A,FALSE,"028-97"}</definedName>
    <definedName function="false" hidden="true" name="SRV" vbProcedure="false">#REF!</definedName>
    <definedName function="false" hidden="true" name="SSDF" vbProcedure="false">{"'Quadro'!$A$4:$BG$78"}</definedName>
    <definedName function="false" hidden="true" name="ssssss" vbProcedure="false">{#N/A,#N/A,FALSE,"MO (2)"}</definedName>
    <definedName function="false" hidden="true" name="sssssssssssssssssssss" vbProcedure="false">{#N/A,#N/A,TRUE,"Plan1"}</definedName>
    <definedName function="false" hidden="true" name="SWE" vbProcedure="false">{"'Quadro'!$A$4:$BG$78"}</definedName>
    <definedName function="false" hidden="true" name="SWR" vbProcedure="false">{"'Quadro'!$A$4:$BG$78"}</definedName>
    <definedName function="false" hidden="true" name="sxcc" vbProcedure="false">{#N/A,#N/A,FALSE,"SS";#N/A,#N/A,FALSE,"TER1";#N/A,#N/A,FALSE,"TER2";#N/A,#N/A,FALSE,"TER3";#N/A,#N/A,FALSE,"TP1";#N/A,#N/A,FALSE,"TP2";#N/A,#N/A,FALSE,"TP3";#N/A,#N/A,FALSE,"DI1";#N/A,#N/A,FALSE,"DI2";#N/A,#N/A,FALSE,"DI3";#N/A,#N/A,FALSE,"DS1";#N/A,#N/A,FALSE,"DS2";#N/A,#N/A,FALSE,"CM"}</definedName>
    <definedName function="false" hidden="true" name="Tachas" vbProcedure="false">{#N/A,#N/A,TRUE,"Plan1"}</definedName>
    <definedName function="false" hidden="true" name="TEMP" vbProcedure="false">{#N/A,#N/A,FALSE,"PCOL"}</definedName>
    <definedName function="false" hidden="true" name="teste1" vbProcedure="false">{#N/A,#N/A,FALSE,"GERAL";#N/A,#N/A,FALSE,"012-96";#N/A,#N/A,FALSE,"018-96";#N/A,#N/A,FALSE,"027-96";#N/A,#N/A,FALSE,"059-96";#N/A,#N/A,FALSE,"076-96";#N/A,#N/A,FALSE,"019-97";#N/A,#N/A,FALSE,"021-97";#N/A,#N/A,FALSE,"022-97";#N/A,#N/A,FALSE,"028-97"}</definedName>
    <definedName function="false" hidden="true" name="TextRefCopyRangeCount" vbProcedure="false">15</definedName>
    <definedName function="false" hidden="true" name="THR" vbProcedure="false">{"'gráf jan00'!$A$1:$AK$41"}</definedName>
    <definedName function="false" hidden="true" name="THTRHT" vbProcedure="false">{"'gráf jan00'!$A$1:$AK$41"}</definedName>
    <definedName function="false" hidden="true" name="TIPOORCAMENTO" vbProcedure="false">IF(VALUE(#REF!)=2,"Licitado","Proposto")</definedName>
    <definedName function="false" hidden="false" name="TipoOrçamento" vbProcedure="false">"LICITADO"</definedName>
    <definedName function="false" hidden="true" name="tjtrj"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false" name="Total1001" vbProcedure="false">#REF!</definedName>
    <definedName function="false" hidden="false" name="Total1002" vbProcedure="false">#REF!</definedName>
    <definedName function="false" hidden="false" name="Total1004" vbProcedure="false">#REF!</definedName>
    <definedName function="false" hidden="false" name="Total1004a" vbProcedure="false">#REF!</definedName>
    <definedName function="false" hidden="false" name="Total1004b" vbProcedure="false">#REF!</definedName>
    <definedName function="false" hidden="false" name="Total1005" vbProcedure="false">#REF!</definedName>
    <definedName function="false" hidden="false" name="Total1006" vbProcedure="false">#REF!</definedName>
    <definedName function="false" hidden="false" name="Total1007" vbProcedure="false">#REF!</definedName>
    <definedName function="false" hidden="false" name="Total1008" vbProcedure="false">#REF!</definedName>
    <definedName function="false" hidden="false" name="Total1009" vbProcedure="false">#REF!</definedName>
    <definedName function="false" hidden="false" name="Total1010" vbProcedure="false">#REF!</definedName>
    <definedName function="false" hidden="false" name="Total1010a" vbProcedure="false">#REF!</definedName>
    <definedName function="false" hidden="false" name="Total1010b" vbProcedure="false">#REF!</definedName>
    <definedName function="false" hidden="false" name="Total1015" vbProcedure="false">#REF!</definedName>
    <definedName function="false" hidden="false" name="Total1016" vbProcedure="false">#REF!</definedName>
    <definedName function="false" hidden="false" name="Total1016b" vbProcedure="false">#REF!</definedName>
    <definedName function="false" hidden="false" name="Total1016c" vbProcedure="false">#REF!</definedName>
    <definedName function="false" hidden="false" name="total1017" vbProcedure="false">#REF!</definedName>
    <definedName function="false" hidden="false" name="Total1017b" vbProcedure="false">#REF!</definedName>
    <definedName function="false" hidden="false" name="total1018" vbProcedure="false">#REF!</definedName>
    <definedName function="false" hidden="false" name="Total1019" vbProcedure="false">#REF!</definedName>
    <definedName function="false" hidden="false" name="Total201A" vbProcedure="false">'[3]2.1'!#ref!</definedName>
    <definedName function="false" hidden="false" name="Total201c" vbProcedure="false">#REF!</definedName>
    <definedName function="false" hidden="false" name="Total201c2" vbProcedure="false">'[3]2.1'!$I$33</definedName>
    <definedName function="false" hidden="false" name="Total201c3" vbProcedure="false">'[3]2.1'!$I$33</definedName>
    <definedName function="false" hidden="false" name="Total301" vbProcedure="false">#REF!</definedName>
    <definedName function="false" hidden="false" name="Total401" vbProcedure="false">#REF!</definedName>
    <definedName function="false" hidden="false" name="Total501a" vbProcedure="false">#REF!</definedName>
    <definedName function="false" hidden="false" name="Total502" vbProcedure="false">#REF!</definedName>
    <definedName function="false" hidden="false" name="Total503" vbProcedure="false">#REF!</definedName>
    <definedName function="false" hidden="false" name="Total504" vbProcedure="false">#REF!</definedName>
    <definedName function="false" hidden="false" name="Total506" vbProcedure="false">#REF!</definedName>
    <definedName function="false" hidden="false" name="Total507" vbProcedure="false">#REF!</definedName>
    <definedName function="false" hidden="false" name="Total508" vbProcedure="false">#REF!</definedName>
    <definedName function="false" hidden="false" name="total509" vbProcedure="false">#REF!</definedName>
    <definedName function="false" hidden="false" name="Total510" vbProcedure="false">#REF!</definedName>
    <definedName function="false" hidden="false" name="Total511" vbProcedure="false">#REF!</definedName>
    <definedName function="false" hidden="false" name="Total701" vbProcedure="false">#REF!</definedName>
    <definedName function="false" hidden="false" name="Total704" vbProcedure="false">#REF!</definedName>
    <definedName function="false" hidden="false" name="Total705" vbProcedure="false">#REF!</definedName>
    <definedName function="false" hidden="false" name="Total712" vbProcedure="false">#REF!</definedName>
    <definedName function="false" hidden="false" name="Total801" vbProcedure="false">#REF!</definedName>
    <definedName function="false" hidden="false" name="Total802" vbProcedure="false">#REF!</definedName>
    <definedName function="false" hidden="false" name="Total901" vbProcedure="false">#REF!</definedName>
    <definedName function="false" hidden="true" name="tran" vbProcedure="false">{"'Quadro'!$A$4:$BG$78"}</definedName>
    <definedName function="false" hidden="true" name="transp36"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transp36a"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trem" vbProcedure="false">{"'gráf jan00'!$A$1:$AK$41"}</definedName>
    <definedName function="false" hidden="true" name="trezeabril" vbProcedure="false">{"'gráf jan00'!$A$1:$AK$41"}</definedName>
    <definedName function="false" hidden="true" name="TREZEABRILL" vbProcedure="false">{"'gráf jan00'!$A$1:$AK$41"}</definedName>
    <definedName function="false" hidden="true" name="trezeagosto" vbProcedure="false">{"'gráf jan00'!$A$1:$AK$41"}</definedName>
    <definedName function="false" hidden="true" name="trezeagosto2" vbProcedure="false">{"'gráf jan00'!$A$1:$AK$41"}</definedName>
    <definedName function="false" hidden="true" name="trezeagosto3" vbProcedure="false">{"'gráf jan00'!$A$1:$AK$41"}</definedName>
    <definedName function="false" hidden="true" name="trezeagosto4" vbProcedure="false">{"'gráf jan00'!$A$1:$AK$41"}</definedName>
    <definedName function="false" hidden="true" name="trezeagosto5" vbProcedure="false">{"'gráf jan00'!$A$1:$AK$41"}</definedName>
    <definedName function="false" hidden="true" name="trezeagosto6" vbProcedure="false">{"'gráf jan00'!$A$1:$AK$41"}</definedName>
    <definedName function="false" hidden="true" name="trezeagosto7" vbProcedure="false">{"'gráf jan00'!$A$1:$AK$41"}</definedName>
    <definedName function="false" hidden="true" name="trezeagosto8" vbProcedure="false">{"'gráf jan00'!$A$1:$AK$41"}</definedName>
    <definedName function="false" hidden="true" name="trezejulho" vbProcedure="false">{"'gráf jan00'!$A$1:$AK$41"}</definedName>
    <definedName function="false" hidden="true" name="trezejulho2" vbProcedure="false">{"'gráf jan00'!$A$1:$AK$41"}</definedName>
    <definedName function="false" hidden="true" name="trezejulho3" vbProcedure="false">{"'gráf jan00'!$A$1:$AK$41"}</definedName>
    <definedName function="false" hidden="true" name="trezejun" vbProcedure="false">{"'gráf jan00'!$A$1:$AK$41"}</definedName>
    <definedName function="false" hidden="true" name="trezejunho" vbProcedure="false">{"'gráf jan00'!$A$1:$AK$41"}</definedName>
    <definedName function="false" hidden="true" name="trezejunnho" vbProcedure="false">{"'gráf jan00'!$A$1:$AK$41"}</definedName>
    <definedName function="false" hidden="true" name="trezemarço" vbProcedure="false">{"'gráf jan00'!$A$1:$AK$41"}</definedName>
    <definedName function="false" hidden="true" name="TRYU" vbProcedure="false">{"'Quadro'!$A$4:$BG$78"}</definedName>
    <definedName function="false" hidden="true" name="TTER" vbProcedure="false">{"'Quadro'!$A$4:$BG$78"}</definedName>
    <definedName function="false" hidden="true" name="TTTT" vbProcedure="false">{"'gráf jan00'!$A$1:$AK$41"}</definedName>
    <definedName function="false" hidden="true" name="tyjtykj"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TYU" vbProcedure="false">{"'Quadro'!$A$4:$BG$78"}</definedName>
    <definedName function="false" hidden="true" name="TYUIO" vbProcedure="false">{#N/A,#N/A,TRUE,"Serviços"}</definedName>
    <definedName function="false" hidden="true" name="TYUIOO" vbProcedure="false">{#N/A,#N/A,TRUE,"Serviços"}</definedName>
    <definedName function="false" hidden="true" name="TYUIO_1" vbProcedure="false">{#N/A,#N/A,TRUE,"Serviços"}</definedName>
    <definedName function="false" hidden="true" name="TYUIO_1_1" vbProcedure="false">{#N/A,#N/A,TRUE,"Serviços"}</definedName>
    <definedName function="false" hidden="true" name="TYUIO_2" vbProcedure="false">{#N/A,#N/A,TRUE,"Serviços"}</definedName>
    <definedName function="false" hidden="true" name="TYUIO_2_1" vbProcedure="false">{#N/A,#N/A,TRUE,"Serviços"}</definedName>
    <definedName function="false" hidden="true" name="TYUIO_3" vbProcedure="false">{#N/A,#N/A,TRUE,"Serviços"}</definedName>
    <definedName function="false" hidden="true" name="TYUIO_3_1" vbProcedure="false">{#N/A,#N/A,TRUE,"Serviços"}</definedName>
    <definedName function="false" hidden="true" name="TYUIO_4" vbProcedure="false">{#N/A,#N/A,TRUE,"Serviços"}</definedName>
    <definedName function="false" hidden="true" name="TYUIO_4_1" vbProcedure="false">{#N/A,#N/A,TRUE,"Serviços"}</definedName>
    <definedName function="false" hidden="true" name="TYUIO_5" vbProcedure="false">{#N/A,#N/A,TRUE,"Serviços"}</definedName>
    <definedName function="false" hidden="true" name="TYUIO_5_1" vbProcedure="false">{#N/A,#N/A,TRUE,"Serviços"}</definedName>
    <definedName function="false" hidden="true" name="U" vbProcedure="false">{"'gráf jan00'!$A$1:$AK$41"}</definedName>
    <definedName function="false" hidden="true" name="UI" vbProcedure="false">{#N/A,#N/A,FALSE,"GERAL";#N/A,#N/A,FALSE,"012-96";#N/A,#N/A,FALSE,"018-96";#N/A,#N/A,FALSE,"027-96";#N/A,#N/A,FALSE,"059-96";#N/A,#N/A,FALSE,"076-96";#N/A,#N/A,FALSE,"019-97";#N/A,#N/A,FALSE,"021-97";#N/A,#N/A,FALSE,"022-97";#N/A,#N/A,FALSE,"028-97"}</definedName>
    <definedName function="false" hidden="true" name="un" vbProcedure="false">#N/A</definedName>
    <definedName function="false" hidden="true" name="UnidAux" vbProcedure="false">#N/A</definedName>
    <definedName function="false" hidden="true" name="uoluyk" vbProcedure="false">{#N/A,#N/A,TRUE,"indice";#N/A,#N/A,TRUE,"indicadores";#N/A,#N/A,TRUE,"comentarios"}</definedName>
    <definedName function="false" hidden="true" name="uu" vbProcedure="false">{"'REL CUSTODIF'!$B$1:$H$72"}</definedName>
    <definedName function="false" hidden="true" name="uuu" vbProcedure="false">{#N/A,#N/A,TRUE,"Serviços"}</definedName>
    <definedName function="false" hidden="true" name="UUUUUUU" vbProcedure="false">{#N/A,#N/A,FALSE,"GERAL";#N/A,#N/A,FALSE,"012-96";#N/A,#N/A,FALSE,"018-96";#N/A,#N/A,FALSE,"027-96";#N/A,#N/A,FALSE,"059-96";#N/A,#N/A,FALSE,"076-96";#N/A,#N/A,FALSE,"019-97";#N/A,#N/A,FALSE,"021-97";#N/A,#N/A,FALSE,"022-97";#N/A,#N/A,FALSE,"028-97"}</definedName>
    <definedName function="false" hidden="true" name="uuu_1" vbProcedure="false">{#N/A,#N/A,TRUE,"Serviços"}</definedName>
    <definedName function="false" hidden="true" name="uuu_1_1" vbProcedure="false">{#N/A,#N/A,TRUE,"Serviços"}</definedName>
    <definedName function="false" hidden="true" name="uuu_2" vbProcedure="false">{#N/A,#N/A,TRUE,"Serviços"}</definedName>
    <definedName function="false" hidden="true" name="uuu_2_1" vbProcedure="false">{#N/A,#N/A,TRUE,"Serviços"}</definedName>
    <definedName function="false" hidden="true" name="uuu_3" vbProcedure="false">{#N/A,#N/A,TRUE,"Serviços"}</definedName>
    <definedName function="false" hidden="true" name="uuu_3_1" vbProcedure="false">{#N/A,#N/A,TRUE,"Serviços"}</definedName>
    <definedName function="false" hidden="true" name="uuu_4" vbProcedure="false">{#N/A,#N/A,TRUE,"Serviços"}</definedName>
    <definedName function="false" hidden="true" name="uuu_4_1" vbProcedure="false">{#N/A,#N/A,TRUE,"Serviços"}</definedName>
    <definedName function="false" hidden="true" name="uuu_5" vbProcedure="false">{#N/A,#N/A,TRUE,"Serviços"}</definedName>
    <definedName function="false" hidden="true" name="uuu_5_1" vbProcedure="false">{#N/A,#N/A,TRUE,"Serviços"}</definedName>
    <definedName function="false" hidden="false" name="Versao" vbProcedure="false">#REF!</definedName>
    <definedName function="false" hidden="true" name="vm" vbProcedure="false">{#N/A,#N/A,FALSE,"MO (2)"}</definedName>
    <definedName function="false" hidden="true" name="vp" vbProcedure="false">{"'Quadro'!$A$4:$BG$78"}</definedName>
    <definedName function="false" hidden="false" name="VTOTAL1" vbProcedure="false">ROUND(PO.Quantidade*PO.PrecoUnitario,15-13*#REF!)</definedName>
    <definedName function="false" hidden="true" name="VTOTALBM" vbProcedure="false">IF(#REF!=0,0,CHOOSE(MATCH(RegimeExecucao,{"Global","Unitário"},0),ROUND(ROUND(#REF!,15-13*#REF!)/100*#REF!,15-13*#REF!),ROUND(ROUND(#REF!,15-13*#REF!)*ROUND(#REF!,15-13*#REF!),15-13*#REF!)))</definedName>
    <definedName function="false" hidden="true" name="vvv" vbProcedure="false">{#N/A,#N/A,FALSE,"MO (2)"}</definedName>
    <definedName function="false" hidden="true" name="vvvvv"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vxs" vbProcedure="false">{"'RR'!$A$2:$E$81"}</definedName>
    <definedName function="false" hidden="true" name="wadfaw" vbProcedure="false">{#N/A,#N/A,TRUE,"indice";#N/A,#N/A,TRUE,"indicadores";#N/A,#N/A,TRUE,"comentarios"}</definedName>
    <definedName function="false" hidden="true" name="wdewdwd" vbProcedure="false">{#N/A,#N/A,FALSE,"PCOL"}</definedName>
    <definedName function="false" hidden="true" name="wdwd" vbProcedure="false">{#N/A,#N/A,FALSE,"PCOL"}</definedName>
    <definedName function="false" hidden="true" name="wedwedw" vbProcedure="false">{#N/A,#N/A,FALSE,"PCOL"}</definedName>
    <definedName function="false" hidden="true" name="wedwew" vbProcedure="false">{#N/A,#N/A,FALSE,"PCOL"}</definedName>
    <definedName function="false" hidden="true" name="wewe" vbProcedure="false">{#N/A,#N/A,FALSE,"PCOL"}</definedName>
    <definedName function="false" hidden="true" name="wewedwedw" vbProcedure="false">{#N/A,#N/A,FALSE,"PCOL"}</definedName>
    <definedName function="false" hidden="true" name="wewew" vbProcedure="false">{#N/A,#N/A,FALSE,"PCOL"}</definedName>
    <definedName function="false" hidden="true" name="wewewew" vbProcedure="false">{#N/A,#N/A,FALSE,"MO (2)"}</definedName>
    <definedName function="false" hidden="true" name="WQ" vbProcedure="false">{#N/A,#N/A,FALSE,"ET-CAPA";#N/A,#N/A,FALSE,"ET-PAG1";#N/A,#N/A,FALSE,"ET-PAG2";#N/A,#N/A,FALSE,"ET-PAG3";#N/A,#N/A,FALSE,"ET-PAG4";#N/A,#N/A,FALSE,"ET-PAG5"}</definedName>
    <definedName function="false" hidden="true" name="wqdwd" vbProcedure="false">{#N/A,#N/A,TRUE,"Serviços"}</definedName>
    <definedName function="false" hidden="true" name="WR" vbProcedure="false">{"'Quadro'!$A$4:$BG$78"}</definedName>
    <definedName function="false" hidden="true" name="wrn.ACABINT." vbProcedure="false">{#N/A,#N/A,FALSE,"SS";#N/A,#N/A,FALSE,"TER1";#N/A,#N/A,FALSE,"TER2";#N/A,#N/A,FALSE,"TER3";#N/A,#N/A,FALSE,"TP1";#N/A,#N/A,FALSE,"TP2";#N/A,#N/A,FALSE,"TP3";#N/A,#N/A,FALSE,"DI1";#N/A,#N/A,FALSE,"DI2";#N/A,#N/A,FALSE,"DI3";#N/A,#N/A,FALSE,"DS1";#N/A,#N/A,FALSE,"DS2";#N/A,#N/A,FALSE,"CM"}</definedName>
    <definedName function="false" hidden="true" name="wrn.ACABINT._.TOT." vbProcedure="false">{#N/A,#N/A,FALSE,"SS 1";#N/A,#N/A,FALSE,"TER 1 (A)";#N/A,#N/A,FALSE,"SS 2";#N/A,#N/A,FALSE,"TER 1 (B)";#N/A,#N/A,FALSE,"TER 1 (C)";#N/A,#N/A,FALSE,"TER 1 (D)";#N/A,#N/A,FALSE,"TER 1 (E)";#N/A,#N/A,FALSE,"TER 2 "}</definedName>
    <definedName function="false" hidden="true" name="wrn.Aging._.and._.Trend._.Analysis." vbProcedure="false">{#N/A,#N/A,FALSE,"Aging Summary";#N/A,#N/A,FALSE,"Ratio Analysis";#N/A,#N/A,FALSE,"Test 120 Day Accts";#N/A,#N/A,FALSE,"Tickmarks"}</definedName>
    <definedName function="false" hidden="true" name="wrn.All._.Tabs._.for._.Ken." vbProcedure="false">{#N/A,#N/A,FALSE,"CW Summary";#N/A,#N/A,FALSE,"Weekly Tracking";#N/A,#N/A,FALSE,"MSA";#N/A,#N/A,FALSE,"Parts";#N/A,#N/A,FALSE,"RS";#N/A,#N/A,FALSE,"Mods";#N/A,#N/A,FALSE,"GEVISA";#N/A,#N/A,FALSE,"HQ"}</definedName>
    <definedName function="false" hidden="true" name="wrn.Caixa._.de._.Ferramentas." vbProcedure="false">{#N/A,#N/A,FALSE,"Eletricista";#N/A,#N/A,FALSE,"Mec.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function="false" hidden="true" name="wrn.Caixa._.de._.Ferramentas._.Individuais." vbProcedure="false">{#N/A,#N/A,FALSE,"Eletricista";#N/A,#N/A,FALSE,"Mecânico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function="false" hidden="true" name="wrn.COLETAS._.DE._.EQUIPAMENTOS." vbProcedure="false">{#N/A,#N/A,FALSE,"EQUIPAMENTOS"}</definedName>
    <definedName function="false" hidden="true" name="wrn.COLETAS._.DE._.MATERIAIS." vbProcedure="false">{#N/A,#N/A,FALSE,"SOTREQ"}</definedName>
    <definedName function="false" hidden="true" name="wrn.comentario." vbProcedure="false">{#N/A,#N/A,FALSE,"PCOL"}</definedName>
    <definedName function="false" hidden="true" name="wrn.COMP._.EQUIP." vbProcedure="false">{#N/A,#N/A,FALSE,"EQUIPAMENTOS"}</definedName>
    <definedName function="false" hidden="true" name="wrn.COMP._.MATERIAIS." vbProcedure="false">{#N/A,#N/A,FALSE,"MATERIAIS"}</definedName>
    <definedName function="false" hidden="true" name="wrn.Comparaison._.DMU." vbProcedure="false">{#N/A,#N/A,FALSE,"General";#N/A,#N/A,FALSE,"DMU";#N/A,#N/A,FALSE,"Breakdown";#N/A,#N/A,FALSE,"Traction";#N/A,#N/A,FALSE,"Bogie &amp; Carbody";#N/A,#N/A,FALSE,"Auxiliaries";#N/A,#N/A,FALSE,"Braking";#N/A,#N/A,FALSE,"Electric";#N/A,#N/A,FALSE,"Comfort";#N/A,#N/A,FALSE,"Interiors";#N/A,#N/A,FALSE,"Exterior"}</definedName>
    <definedName function="false" hidden="true" name="wrn.Cronograma." vbProcedure="false">{#N/A,#N/A,FALSE,"Cronograma";#N/A,#N/A,FALSE,"Cronogr. 2"}</definedName>
    <definedName function="false" hidden="true" name="wrn.D8R." vbProcedure="false">{#N/A,#N/A,FALSE,"0820901";#N/A,#N/A,FALSE,"0820902";#N/A,#N/A,FALSE,"0820903 (2)"}</definedName>
    <definedName function="false" hidden="true" name="wrn.def9806." vbProcedure="false">{#N/A,#N/A,FALSE,"DEF1";#N/A,#N/A,FALSE,"DEF2";#N/A,#N/A,FALSE,"DEF3"}</definedName>
    <definedName function="false" hidden="true" name="wrn.FACHADA." vbProcedure="false">{#N/A,#N/A,TRUE,"TER  EXT";#N/A,#N/A,TRUE,"TER  EXT";#N/A,#N/A,TRUE,"LAT  ESQ";#N/A,#N/A,TRUE,"FRONTAL";#N/A,#N/A,TRUE,"POST";#N/A,#N/A,TRUE,"LAT  DIR"}</definedName>
    <definedName function="false" hidden="true" name="wrn.GERAL." vbProcedure="false">{#N/A,#N/A,FALSE,"ET-CAPA";#N/A,#N/A,FALSE,"ET-PAG1";#N/A,#N/A,FALSE,"ET-PAG2";#N/A,#N/A,FALSE,"ET-PAG3";#N/A,#N/A,FALSE,"ET-PAG4";#N/A,#N/A,FALSE,"ET-PAG5"}</definedName>
    <definedName function="false" hidden="true" name="wrn.gere." vbProcedure="false">{#N/A,#N/A,FALSE,"GQGEMPRE"}</definedName>
    <definedName function="false" hidden="true" name="wrn.geren." vbProcedure="false">{#N/A,#N/A,FALSE,"EXPORTAC";#N/A,#N/A,FALSE,"SUPEL94"}</definedName>
    <definedName function="false" hidden="true" name="wrn.impressao." vbProcedure="false">{#N/A,#N/A,FALSE,"FASE1";#N/A,#N/A,FALSE,"FASE2";#N/A,#N/A,FALSE,"FASE3";#N/A,#N/A,FALSE,"FASE4";#N/A,#N/A,FALSE,"FASE5";#N/A,#N/A,FALSE,"FASE6";#N/A,#N/A,FALSE,"FASE7";#N/A,#N/A,FALSE,"FASE8";#N/A,#N/A,FALSE,"FASE9";#N/A,#N/A,FALSE,"FASE10";#N/A,#N/A,FALSE,"EQUIPAMENTOS";#N/A,#N/A,FALSE,"MOI";#N/A,#N/A,FALSE,"CANTEIRO";#N/A,#N/A,FALSE,"TERCEIROS";#N/A,#N/A,FALSE,"DCO";#N/A,#N/A,FALSE,"RESUMO"}</definedName>
    <definedName function="false" hidden="true" name="wrn.INVESTIMENTOS._.CORRENTES." vbProcedure="false">{#N/A,#N/A,FALSE,"Suprimentos";#N/A,#N/A,FALSE,"Medicina e Segurança";#N/A,#N/A,FALSE,"Administração";#N/A,#N/A,FALSE,"Meio Ambiente";#N/A,#N/A,FALSE,"Operação (Mina)";#N/A,#N/A,FALSE,"Operação (Porto)"}</definedName>
    <definedName function="false" hidden="true" name="wrn.LEVFER." vbProcedure="false">{#N/A,#N/A,FALSE,"LEVFER V2 P";#N/A,#N/A,FALSE,"LEVFER V2 P10%"}</definedName>
    <definedName function="false" hidden="true" name="wrn.mo2." vbProcedure="false">{#N/A,#N/A,FALSE,"MO (2)"}</definedName>
    <definedName function="false" hidden="true" name="wrn.Orçamento." vbProcedure="false">{#N/A,#N/A,FALSE,"Planilha";#N/A,#N/A,FALSE,"Resumo";#N/A,#N/A,FALSE,"Fisico";#N/A,#N/A,FALSE,"Financeiro";#N/A,#N/A,FALSE,"Financeiro"}</definedName>
    <definedName function="false" hidden="true" name="wrn.PENDENCIAS." vbProcedure="false">{#N/A,#N/A,FALSE,"GERAL";#N/A,#N/A,FALSE,"012-96";#N/A,#N/A,FALSE,"018-96";#N/A,#N/A,FALSE,"027-96";#N/A,#N/A,FALSE,"059-96";#N/A,#N/A,FALSE,"076-96";#N/A,#N/A,FALSE,"019-97";#N/A,#N/A,FALSE,"021-97";#N/A,#N/A,FALSE,"022-97";#N/A,#N/A,FALSE,"028-97"}</definedName>
    <definedName function="false" hidden="true" name="wrn.PENDENCIAS._1" vbProcedure="false">{#N/A,#N/A,FALSE,"GERAL";#N/A,#N/A,FALSE,"012-96";#N/A,#N/A,FALSE,"018-96";#N/A,#N/A,FALSE,"027-96";#N/A,#N/A,FALSE,"059-96";#N/A,#N/A,FALSE,"076-96";#N/A,#N/A,FALSE,"019-97";#N/A,#N/A,FALSE,"021-97";#N/A,#N/A,FALSE,"022-97";#N/A,#N/A,FALSE,"028-97"}</definedName>
    <definedName function="false" hidden="true" name="wrn.PENDENCIAS._1_1" vbProcedure="false">{#N/A,#N/A,FALSE,"GERAL";#N/A,#N/A,FALSE,"012-96";#N/A,#N/A,FALSE,"018-96";#N/A,#N/A,FALSE,"027-96";#N/A,#N/A,FALSE,"059-96";#N/A,#N/A,FALSE,"076-96";#N/A,#N/A,FALSE,"019-97";#N/A,#N/A,FALSE,"021-97";#N/A,#N/A,FALSE,"022-97";#N/A,#N/A,FALSE,"028-97"}</definedName>
    <definedName function="false" hidden="true" name="wrn.PENDENCIAS._2" vbProcedure="false">{#N/A,#N/A,FALSE,"GERAL";#N/A,#N/A,FALSE,"012-96";#N/A,#N/A,FALSE,"018-96";#N/A,#N/A,FALSE,"027-96";#N/A,#N/A,FALSE,"059-96";#N/A,#N/A,FALSE,"076-96";#N/A,#N/A,FALSE,"019-97";#N/A,#N/A,FALSE,"021-97";#N/A,#N/A,FALSE,"022-97";#N/A,#N/A,FALSE,"028-97"}</definedName>
    <definedName function="false" hidden="true" name="wrn.PNEUS." vbProcedure="false">{#N/A,#N/A,FALSE,"EQUIPAMENTOS"}</definedName>
    <definedName function="false" hidden="true" name="wrn.Print._.All." vbProcedure="false">{#N/A,#N/A,TRUE,"Commercial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function="false" hidden="true" name="wrn.Print._.PL._.Reports." vbProcedure="false">{#N/A,#N/A,FALSE,"P&amp;L Reports";#N/A,#N/A,FALSE,"Locomotives";#N/A,#N/A,FALSE,"Modernizations";#N/A,#N/A,FALSE,"Repair Services";#N/A,#N/A,FALSE,"Parts";#N/A,#N/A,FALSE,"Signaling Projects";#N/A,#N/A,FALSE,"Signaling Products";#N/A,#N/A,FALSE,"MSA";#N/A,#N/A,FALSE,"Gevisa"}</definedName>
    <definedName function="false" hidden="true" name="wrn.Print._.Summary." vbProcedure="false">{#N/A,#N/A,FALSE,"Summary Intro";#N/A,#N/A,FALSE,"Summary";#N/A,#N/A,FALSE,"TY (formulas)";#N/A,#N/A,FALSE,"Q1 (ACT)";#N/A,#N/A,FALSE,"Q2 (Act)";#N/A,#N/A,FALSE,"Q3 (IOP)";#N/A,#N/A,FALSE,"Q4 (IOP)"}</definedName>
    <definedName function="false" hidden="true" name="wrn.Print._.TST._.Reports." vbProcedure="false">{#N/A,#N/A,FALSE,"TST Reports";#N/A,#N/A,FALSE,"BNSF";#N/A,#N/A,FALSE,"NS";#N/A,#N/A,FALSE,"UP";#N/A,#N/A,FALSE,"CXS";#N/A,#N/A,FALSE,"CP";#N/A,#N/A,FALSE,"CN";#N/A,#N/A,FALSE,"Latin America";#N/A,#N/A,FALSE,"Other US Shortlines";#N/A,#N/A,FALSE,"NA Passenger";#N/A,#N/A,FALSE,"WE, Africa, ME";#N/A,#N/A,FALSE,"Eastern Europe, Russia";#N/A,#N/A,FALSE,"India &amp; W Asia";#N/A,#N/A,FALSE,"SE Asia"}</definedName>
    <definedName function="false" hidden="true" name="wrn.RELAT_EAP." vbProcedure="false">{#N/A,#N/A,FALSE,"EAP";#N/A,#N/A,FALSE,"CURVA AV.FÍSICO";#N/A,#N/A,FALSE,"CURVA AV.FINANC."}</definedName>
    <definedName function="false" hidden="true" name="wrn.Relatório._.Porto."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wrn.relext." vbProcedure="false">{#N/A,#N/A,TRUE,"Plan1"}</definedName>
    <definedName function="false" hidden="true" name="wrn.RELPAC."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name="wrn.SERV._.PAVTO." vbProcedure="false">{#N/A,#N/A,FALSE,"SS 1";#N/A,#N/A,FALSE,"SS 2";#N/A,#N/A,FALSE,"TER 1 (1)";#N/A,#N/A,FALSE,"TER 1 (2)";#N/A,#N/A,FALSE,"TER 2 ";#N/A,#N/A,FALSE,"TP  (1)";#N/A,#N/A,FALSE,"TP  (2)";#N/A,#N/A,FALSE,"CM BAR"}</definedName>
    <definedName function="false" hidden="true" name="wrn.SITUAÇÃO._.DIÁRIA." vbProcedure="false">{#N/A,#N/A,FALSE,"SITUAÇÃO DIÁRIA ";#N/A,#N/A,FALSE,"7 à 7"}</definedName>
    <definedName function="false" hidden="true" name="wrn.Tabs._.for._.Dave." vbProcedure="false">{#N/A,#N/A,FALSE,"CW Summary";#N/A,#N/A,FALSE,"Weekly Tracking";#N/A,#N/A,FALSE,"MSA";#N/A,#N/A,FALSE,"Parts";#N/A,#N/A,FALSE,"RS";#N/A,#N/A,FALSE,"Mods";#N/A,#N/A,FALSE,"GEVISA"}</definedName>
    <definedName function="false" hidden="true" name="wrn.teste." vbProcedure="false">{#N/A,#N/A,TRUE,"indice";#N/A,#N/A,TRUE,"indicadores";#N/A,#N/A,TRUE,"comentarios"}</definedName>
    <definedName function="false" hidden="true" name="wrn.Tipo." vbProcedure="false">{#N/A,#N/A,TRUE,"Serviços"}</definedName>
    <definedName function="false" hidden="true" name="wrn.Tipo.." vbProcedure="false">{#N/A,#N/A,TRUE,"Serviços"}</definedName>
    <definedName function="false" hidden="true" name="wrn.Tipo._1" vbProcedure="false">{#N/A,#N/A,TRUE,"Serviços"}</definedName>
    <definedName function="false" hidden="true" name="wrn.Tipo._1_1" vbProcedure="false">{#N/A,#N/A,TRUE,"Serviços"}</definedName>
    <definedName function="false" hidden="true" name="wrn.Tipo._2" vbProcedure="false">{#N/A,#N/A,TRUE,"Serviços"}</definedName>
    <definedName function="false" hidden="true" name="wrn.Tipo._2_1" vbProcedure="false">{#N/A,#N/A,TRUE,"Serviços"}</definedName>
    <definedName function="false" hidden="true" name="wrn.Tipo._3" vbProcedure="false">{#N/A,#N/A,TRUE,"Serviços"}</definedName>
    <definedName function="false" hidden="true" name="wrn.Tipo._3_1" vbProcedure="false">{#N/A,#N/A,TRUE,"Serviços"}</definedName>
    <definedName function="false" hidden="true" name="wrn.Tipo._4" vbProcedure="false">{#N/A,#N/A,TRUE,"Serviços"}</definedName>
    <definedName function="false" hidden="true" name="wrn.Tipo._4_1" vbProcedure="false">{#N/A,#N/A,TRUE,"Serviços"}</definedName>
    <definedName function="false" hidden="true" name="wrn.Tipo._5" vbProcedure="false">{#N/A,#N/A,TRUE,"Serviços"}</definedName>
    <definedName function="false" hidden="true" name="wrn.Tipo._5_1" vbProcedure="false">{#N/A,#N/A,TRUE,"Serviços"}</definedName>
    <definedName function="false" hidden="true" name="wrn.ZANDONA." vbProcedure="false">{#N/A,#N/A,FALSE,"JAGUAR Nº 01";#N/A,#N/A,FALSE,"FALCÃO Nº 02";#N/A,#N/A,FALSE,"TUBARÃO Nº 03";#N/A,#N/A,FALSE,"PUMA Nº 04";#N/A,#N/A,FALSE,"LEOPARDO Nº 05";#N/A,#N/A,FALSE,"TIGRE Nº 06";#N/A,#N/A,FALSE,"0445907";#N/A,#N/A,FALSE,"0445908(reserva)";#N/A,#N/A,FALSE,"ELEFANTE Nº 09";#N/A,#N/A,FALSE,"0445910";#N/A,#N/A,FALSE,"0445911";#N/A,#N/A,FALSE,"0445912";#N/A,#N/A,FALSE,"0445913";#N/A,#N/A,FALSE,"0445914";#N/A,#N/A,FALSE,"0445915";#N/A,#N/A,FALSE,"0445916";#N/A,#N/A,FALSE,"3220901";#N/A,#N/A,FALSE,"RESUMO RK 425";#N/A,#N/A,FALSE,"QUANTIDADES";#N/A,#N/A,FALSE,"MEMÓRIA DE CÁLCULO P. DESCONTO";#N/A,#N/A,FALSE,"DESCONTOS"}</definedName>
    <definedName function="false" hidden="true" name="wsewew" vbProcedure="false">{#N/A,#N/A,FALSE,"PCOL"}</definedName>
    <definedName function="false" hidden="true" name="wwwwww" vbProcedure="false">{#N/A,#N/A,FALSE,"MO (2)"}</definedName>
    <definedName function="false" hidden="true" name="WWWWWWWWWW" vbProcedure="false">{"'gráf jan00'!$A$1:$AK$41"}</definedName>
    <definedName function="false" hidden="true" name="wwwwwwwwwwwwwwww" vbProcedure="false">{#N/A,#N/A,TRUE,"Serviços"}</definedName>
    <definedName function="false" hidden="false" name="x" vbProcedure="false">#REF!</definedName>
    <definedName function="false" hidden="true" name="xaaxx"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xcxcx" vbProcedure="false">{"'gráf jan00'!$A$1:$AK$41"}</definedName>
    <definedName function="false" hidden="true" name="xd" vbProcedure="false">{"'gráf jan00'!$A$1:$AK$41"}</definedName>
    <definedName function="false" hidden="true" name="xdet"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name="XDF" vbProcedure="false">{"'Quadro'!$A$4:$BG$78"}</definedName>
    <definedName function="false" hidden="true" name="XRefColumnsCount" vbProcedure="false">2</definedName>
    <definedName function="false" hidden="true" name="XRefCopyRangeCount" vbProcedure="false">3</definedName>
    <definedName function="false" hidden="true" name="XRefPasteRangeCount" vbProcedure="false">7</definedName>
    <definedName function="false" hidden="true" name="xxxxx" vbProcedure="false">{#N/A,#N/A,FALSE,"MO (2)"}</definedName>
    <definedName function="false" hidden="true" name="xxxxxxxx" vbProcedure="false">{#N/A,#N/A,TRUE,"Serviços"}</definedName>
    <definedName function="false" hidden="true" name="XXXXXXXXXX" vbProcedure="false">{"'Plan1'!$B$10","'Plan1'!$A$1","'Plan1'!$C$2:$N$28"}</definedName>
    <definedName function="false" hidden="true" name="XYZ" vbProcedure="false">{#N/A,#N/A,TRUE,"Serviços"}</definedName>
    <definedName function="false" hidden="true" name="x_1" vbProcedure="false">{#N/A,#N/A,TRUE,"Serviços"}</definedName>
    <definedName function="false" hidden="true" name="x_1_1" vbProcedure="false">{#N/A,#N/A,TRUE,"Serviços"}</definedName>
    <definedName function="false" hidden="true" name="x_2" vbProcedure="false">{#N/A,#N/A,TRUE,"Serviços"}</definedName>
    <definedName function="false" hidden="true" name="x_2_1" vbProcedure="false">{#N/A,#N/A,TRUE,"Serviços"}</definedName>
    <definedName function="false" hidden="true" name="ygv" vbProcedure="false">{#N/A,#N/A,FALSE,"PCOL"}</definedName>
    <definedName function="false" hidden="true" name="YO" vbProcedure="false">{"'Quadro'!$A$4:$BG$78"}</definedName>
    <definedName function="false" hidden="true" name="zaza" vbProcedure="false">{#N/A,#N/A,FALSE,"MO (2)"}</definedName>
    <definedName function="false" hidden="true" name="ZDA\DS" vbProcedure="false">{"'gráf jan00'!$A$1:$AK$41"}</definedName>
    <definedName function="false" hidden="true" name="zgfd" vbProcedure="false">{"'gráf jan00'!$A$1:$AK$41"}</definedName>
    <definedName function="false" hidden="true" name="Z_146D92FF_DFCA_47DC_9CF6_0D07F916365B_.wvu.Cols" vbProcedure="false">#REF!,#REF!,#REF!,#REF!</definedName>
    <definedName function="false" hidden="true" name="Z_146D92FF_DFCA_47DC_9CF6_0D07F916365B_.wvu.FilterData" vbProcedure="false">#REF!</definedName>
    <definedName function="false" hidden="true" name="Z_204280AB_6F29_4C38_B953_40E78BD846F8_.wvu.Cols" vbProcedure="false">#REF!,#REF!,#REF!</definedName>
    <definedName function="false" hidden="true" name="Z_204280AB_6F29_4C38_B953_40E78BD846F8_.wvu.FilterData" vbProcedure="false">#REF!</definedName>
    <definedName function="false" hidden="true" name="Z_204280AB_6F29_4C38_B953_40E78BD846F8_.wvu.PrintArea" vbProcedure="false">#REF!</definedName>
    <definedName function="false" hidden="true" name="Z_204280AB_6F29_4C38_B953_40E78BD846F8_.wvu.PrintTitles" vbProcedure="false">#REF!</definedName>
    <definedName function="false" hidden="true" name="Z_60DF8B29_1C1F_4B50_BDA8_B8E0C7DD04C3_.wvu.Cols" vbProcedure="false">[8]Jurídico!$D$1:$D$65536,[8]Jurídico!$F$1:$K$65536</definedName>
    <definedName function="false" hidden="true" name="Z_799FF90A_59EC_11D7_9495_0002B31BFBD5_.wvu.Cols" vbProcedure="false">#REF!,#REF!</definedName>
    <definedName function="false" hidden="true" name="Z_799FF90A_59EC_11D7_9495_0002B31BFBD5_.wvu.Rows" vbProcedure="false">#REF!,#REF!,#REF!,#REF!,#REF!,#REF!,#REF!,#REF!,#REF!,#REF!,#REF!,#REF!</definedName>
    <definedName function="false" hidden="true" name="Z_7AE3F8A6_7282_4640_BAE6_7D5F8B45608B_.wvu.Cols" vbProcedure="false">#REF!</definedName>
    <definedName function="false" hidden="true" name="Z_E3FFE9E0_6C4F_4FB4_A56E_FBE96871B5C8_.wvu.Cols" vbProcedure="false">[8]Jurídico!$D$1:$D$65536,[8]Jurídico!$F$1:$K$65536</definedName>
    <definedName function="false" hidden="true" name="_10__123Graph_BCHART_9" vbProcedure="false">#REF!</definedName>
    <definedName function="false" hidden="true" name="_10__123Graph_FCHART_1" vbProcedure="false">#REF!</definedName>
    <definedName function="false" hidden="true" name="_10__123Graph_XCHART_1" vbProcedure="false">#REF!</definedName>
    <definedName function="false" hidden="true" name="_11__123Graph_LBL_ACHART_2" vbProcedure="false">#REF!</definedName>
    <definedName function="false" hidden="true" name="_11__123Graph_XCHART_3" vbProcedure="false">#REF!</definedName>
    <definedName function="false" hidden="true" name="_123" vbProcedure="false">{#N/A,#N/A,TRUE,"Serviços"}</definedName>
    <definedName function="false" hidden="true" name="_12__123Graph_LBL_ACHART_3" vbProcedure="false">#REF!</definedName>
    <definedName function="false" hidden="true" name="_13__123Graph_LBL_ACHART_7" vbProcedure="false">#REF!</definedName>
    <definedName function="false" hidden="true" name="_14__123Graph_BCHART_1" vbProcedure="false">#REF!</definedName>
    <definedName function="false" hidden="true" name="_14__123Graph_LBL_ACHART_8" vbProcedure="false">#REF!</definedName>
    <definedName function="false" hidden="true" name="_15__123Graph_LBL_BCHART_2" vbProcedure="false">#REF!</definedName>
    <definedName function="false" hidden="true" name="_16__123Graph_LBL_BCHART_3" vbProcedure="false">#REF!</definedName>
    <definedName function="false" hidden="true" name="_17__123Graph_XCHART_3" vbProcedure="false">#REF!</definedName>
    <definedName function="false" hidden="true" name="_18__123Graph_XCHART_8" vbProcedure="false">#REF!</definedName>
    <definedName function="false" hidden="true" name="_19__123Graph_CCHART_1" vbProcedure="false">#REF!</definedName>
    <definedName function="false" hidden="true" name="_19__123Graph_XCHART_9" vbProcedure="false">#REF!</definedName>
    <definedName function="false" hidden="true" name="_1__123Graph_ACHART_1" vbProcedure="false">#REF!</definedName>
    <definedName function="false" hidden="true" name="_24__123Graph_DCHART_1" vbProcedure="false">#REF!</definedName>
    <definedName function="false" hidden="true" name="_29__123Graph_ECHART_1" vbProcedure="false">#REF!</definedName>
    <definedName function="false" hidden="true" name="_2__123Graph_ACHART_2" vbProcedure="false">#REF!</definedName>
    <definedName function="false" hidden="true" name="_2__123Graph_ACHART_3" vbProcedure="false">#REF!</definedName>
    <definedName function="false" hidden="true" name="_34__123Graph_FCHART_1" vbProcedure="false">#REF!</definedName>
    <definedName function="false" hidden="true" name="_35__123Graph_XCHART_3" vbProcedure="false">#REF!</definedName>
    <definedName function="false" hidden="true" name="_3__123Graph_ACHART_3" vbProcedure="false">#REF!</definedName>
    <definedName function="false" hidden="true" name="_3__123Graph_BCHART_1" vbProcedure="false">#REF!</definedName>
    <definedName function="false" hidden="true" name="_4__123Graph_ACHART_1" vbProcedure="false">#REF!</definedName>
    <definedName function="false" hidden="true" name="_4__123Graph_ACHART_7" vbProcedure="false">#REF!</definedName>
    <definedName function="false" hidden="true" name="_4__123Graph_CCHART_1" vbProcedure="false">#REF!</definedName>
    <definedName function="false" hidden="true" name="_5__123Graph_ACHART_3" vbProcedure="false">#REF!</definedName>
    <definedName function="false" hidden="true" name="_5__123Graph_ACHART_8" vbProcedure="false">#REF!</definedName>
    <definedName function="false" hidden="true" name="_5__123Graph_DCHART_1" vbProcedure="false">#REF!</definedName>
    <definedName function="false" hidden="true" name="_5__123Graph_FCHART_1" vbProcedure="false">#REF!</definedName>
    <definedName function="false" hidden="true" name="_6__123Graph_ACHART_9" vbProcedure="false">#REF!</definedName>
    <definedName function="false" hidden="true" name="_6__123Graph_BCHART_1" vbProcedure="false">#REF!</definedName>
    <definedName function="false" hidden="true" name="_6__123Graph_ECHART_1" vbProcedure="false">#REF!</definedName>
    <definedName function="false" hidden="true" name="_7__123Graph_BCHART_1" vbProcedure="false">#REF!</definedName>
    <definedName function="false" hidden="true" name="_7__123Graph_CCHART_1" vbProcedure="false">#REF!</definedName>
    <definedName function="false" hidden="true" name="_7__123Graph_FCHART_1" vbProcedure="false">#REF!</definedName>
    <definedName function="false" hidden="true" name="_899" vbProcedure="false">#REF!</definedName>
    <definedName function="false" hidden="true" name="_8__123Graph_ACHART_1" vbProcedure="false">#REF!</definedName>
    <definedName function="false" hidden="true" name="_8__123Graph_BCHART_2" vbProcedure="false">#REF!</definedName>
    <definedName function="false" hidden="true" name="_8__123Graph_DCHART_1" vbProcedure="false">#REF!</definedName>
    <definedName function="false" hidden="true" name="_8__123Graph_XCHART_3" vbProcedure="false">#REF!</definedName>
    <definedName function="false" hidden="true" name="_9__123Graph_ACHART_3" vbProcedure="false">#REF!</definedName>
    <definedName function="false" hidden="true" name="_9__123Graph_BCHART_3" vbProcedure="false">#REF!</definedName>
    <definedName function="false" hidden="true" name="_9__123Graph_ECHART_1" vbProcedure="false">#REF!</definedName>
    <definedName function="false" hidden="true" name="_adm1" vbProcedure="false">{"'Índice'!$A$1:$K$49"}</definedName>
    <definedName function="false" hidden="true" name="_ago10" vbProcedure="false">{"'gráf jan00'!$A$1:$AK$41"}</definedName>
    <definedName function="false" hidden="true" name="_ago2" vbProcedure="false">{"'gráf jan00'!$A$1:$AK$41"}</definedName>
    <definedName function="false" hidden="true" name="_ago3" vbProcedure="false">{"'gráf jan00'!$A$1:$AK$41"}</definedName>
    <definedName function="false" hidden="true" name="_ago4" vbProcedure="false">{"'gráf jan00'!$A$1:$AK$41"}</definedName>
    <definedName function="false" hidden="true" name="_ago5" vbProcedure="false">{"'gráf jan00'!$A$1:$AK$41"}</definedName>
    <definedName function="false" hidden="true" name="_ago6" vbProcedure="false">{"'gráf jan00'!$A$1:$AK$41"}</definedName>
    <definedName function="false" hidden="true" name="_ago7" vbProcedure="false">{"'gráf jan00'!$A$1:$AK$41"}</definedName>
    <definedName function="false" hidden="true" name="_ago8" vbProcedure="false">{"'gráf jan00'!$A$1:$AK$41"}</definedName>
    <definedName function="false" hidden="true" name="_ago9" vbProcedure="false">{"'gráf jan00'!$A$1:$AK$41"}</definedName>
    <definedName function="false" hidden="true" name="_ago99999" vbProcedure="false">{"'gráf jan00'!$A$1:$AK$41"}</definedName>
    <definedName function="false" hidden="true" name="_AtRisk_SimSetting_AutomaticallyGenerateReports" vbProcedure="false">FALSE()</definedName>
    <definedName function="false" hidden="true" name="_AtRisk_SimSetting_AutomaticResultsDisplayMode" vbProcedure="false">0</definedName>
    <definedName function="false" hidden="true" name="_AtRisk_SimSetting_ConvergenceConfidenceLevel" vbProcedure="false">0.95</definedName>
    <definedName function="false" hidden="true" name="_AtRisk_SimSetting_ConvergencePercentileToTest" vbProcedure="false">0.9</definedName>
    <definedName function="false" hidden="true" name="_AtRisk_SimSetting_ConvergencePerformMeanTest" vbProcedure="false">TRUE()</definedName>
    <definedName function="false" hidden="true" name="_AtRisk_SimSetting_ConvergencePerformPercentileTest" vbProcedure="false">FALSE()</definedName>
    <definedName function="false" hidden="true" name="_AtRisk_SimSetting_ConvergencePerformStdDeviationTest" vbProcedure="false">FALSE()</definedName>
    <definedName function="false" hidden="true" name="_AtRisk_SimSetting_ConvergenceTestAllOutputs" vbProcedure="false">TRUE()</definedName>
    <definedName function="false" hidden="true" name="_AtRisk_SimSetting_ConvergenceTestingPeriod" vbProcedure="false">100</definedName>
    <definedName function="false" hidden="true" name="_AtRisk_SimSetting_ConvergenceTolerance" vbProcedure="false">0.03</definedName>
    <definedName function="false" hidden="true" name="_AtRisk_SimSetting_LiveUpdate" vbProcedure="false">TRUE()</definedName>
    <definedName function="false" hidden="true" name="_AtRisk_SimSetting_LiveUpdatePeriod" vbProcedure="false">-1</definedName>
    <definedName function="false" hidden="true" name="_AtRisk_SimSetting_RandomNumberGenerator" vbProcedure="false">0</definedName>
    <definedName function="false" hidden="true" name="_AtRisk_SimSetting_ReportsList" vbProcedure="false">0</definedName>
    <definedName function="false" hidden="true" name="_AtRisk_SimSetting_SimNameCount" vbProcedure="false">0</definedName>
    <definedName function="false" hidden="true" name="_AtRisk_SimSetting_SmartSensitivityAnalysisEnabled" vbProcedure="false">TRUE()</definedName>
    <definedName function="false" hidden="true" name="_AtRisk_SimSetting_StatisticFunctionUpdating" vbProcedure="false">1</definedName>
    <definedName function="false" hidden="true" name="_AtRisk_SimSetting_StdRecalcBehavior" vbProcedure="false">0</definedName>
    <definedName function="false" hidden="true" name="_AtRisk_SimSetting_StdRecalcWithoutRiskStatic" vbProcedure="false">0</definedName>
    <definedName function="false" hidden="true" name="_AtRisk_SimSetting_StdRecalcWithoutRiskStaticPercentile" vbProcedure="false">0.5</definedName>
    <definedName function="false" hidden="false" name="_BDI2" vbProcedure="false">'[3]2.1'!$I$8</definedName>
    <definedName function="false" hidden="false" name="_bdi3" vbProcedure="false">'[3]2.1'!$I$8</definedName>
    <definedName function="false" hidden="true" name="_DEF2" vbProcedure="false">{#N/A,#N/A,FALSE,"DEF1";#N/A,#N/A,FALSE,"DEF2";#N/A,#N/A,FALSE,"DEF3"}</definedName>
    <definedName function="false" hidden="true" name="_DEF3" vbProcedure="false">{#N/A,#N/A,FALSE,"DEF1";#N/A,#N/A,FALSE,"DEF2";#N/A,#N/A,FALSE,"DEF3"}</definedName>
    <definedName function="false" hidden="true" name="_efc10" vbProcedure="false">{"'RR'!$A$2:$E$81"}</definedName>
    <definedName function="false" hidden="true" name="_EFC2" vbProcedure="false">{"'RR'!$A$2:$E$81"}</definedName>
    <definedName function="false" hidden="true" name="_EFC3" vbProcedure="false">{"'RR'!$A$2:$E$81"}</definedName>
    <definedName function="false" hidden="true" name="_EFC4" vbProcedure="false">{"'RR'!$A$2:$E$81"}</definedName>
    <definedName function="false" hidden="true" name="_fall" vbProcedure="false">#REF!</definedName>
    <definedName function="false" hidden="true" name="_ffp16" vbProcedure="false">{"'gráf jan00'!$A$1:$AK$41"}</definedName>
    <definedName function="false" hidden="true" name="_ffp4589" vbProcedure="false">{"'gráf jan00'!$A$1:$AK$41"}</definedName>
    <definedName function="false" hidden="true" name="_Fill" vbProcedure="false">#REF!</definedName>
    <definedName function="false" hidden="true" name="_Filll" vbProcedure="false">#REF!</definedName>
    <definedName function="false" hidden="true" name="_FilterDatabase" vbProcedure="false">#REF!</definedName>
    <definedName function="false" hidden="true" name="_FR2" vbProcedure="false">{#N/A,#N/A,FALSE,"GERAL";#N/A,#N/A,FALSE,"012-96";#N/A,#N/A,FALSE,"018-96";#N/A,#N/A,FALSE,"027-96";#N/A,#N/A,FALSE,"059-96";#N/A,#N/A,FALSE,"076-96";#N/A,#N/A,FALSE,"019-97";#N/A,#N/A,FALSE,"021-97";#N/A,#N/A,FALSE,"022-97";#N/A,#N/A,FALSE,"028-97"}</definedName>
    <definedName function="false" hidden="true" name="_FS5" vbProcedure="false">{#N/A,#N/A,TRUE,"Serviços"}</definedName>
    <definedName function="false" hidden="true" name="_jun04" vbProcedure="false">{"'gráf jan00'!$A$1:$AK$41"}</definedName>
    <definedName function="false" hidden="true" name="_Key1" vbProcedure="false">#REF!</definedName>
    <definedName function="false" hidden="true" name="_Key2" vbProcedure="false">#REF!</definedName>
    <definedName function="false" hidden="true" name="_MatMult_A" vbProcedure="false">#REF!</definedName>
    <definedName function="false" hidden="true" name="_MOA1" vbProcedure="false">{#N/A,#N/A,FALSE,"DEF1";#N/A,#N/A,FALSE,"DEF2";#N/A,#N/A,FALSE,"DEF3"}</definedName>
    <definedName function="false" hidden="true" name="_MOA2" vbProcedure="false">{#N/A,#N/A,FALSE,"DEF1";#N/A,#N/A,FALSE,"DEF2";#N/A,#N/A,FALSE,"DEF3"}</definedName>
    <definedName function="false" hidden="true" name="_n2" vbProcedure="false">{#N/A,#N/A,FALSE,"PCOL"}</definedName>
    <definedName function="false" hidden="true" name="_Order1" vbProcedure="false">255</definedName>
    <definedName function="false" hidden="true" name="_Order2" vbProcedure="false">255</definedName>
    <definedName function="false" hidden="true" name="_out2008" vbProcedure="false">{#N/A,#N/A,TRUE,"Serviços"}</definedName>
    <definedName function="false" hidden="true" name="_OUT98" vbProcedure="false">{#N/A,#N/A,TRUE,"Serviços"}</definedName>
    <definedName function="false" hidden="true" name="_OUT98_" vbProcedure="false">{#N/A,#N/A,TRUE,"Serviços"}</definedName>
    <definedName function="false" hidden="true" name="_OUT98_1" vbProcedure="false">{#N/A,#N/A,TRUE,"Serviços"}</definedName>
    <definedName function="false" hidden="true" name="_OUT98_1_1" vbProcedure="false">{#N/A,#N/A,TRUE,"Serviços"}</definedName>
    <definedName function="false" hidden="true" name="_OUT98_2" vbProcedure="false">{#N/A,#N/A,TRUE,"Serviços"}</definedName>
    <definedName function="false" hidden="true" name="_OUT98_2_1" vbProcedure="false">{#N/A,#N/A,TRUE,"Serviços"}</definedName>
    <definedName function="false" hidden="true" name="_OUT98_3" vbProcedure="false">{#N/A,#N/A,TRUE,"Serviços"}</definedName>
    <definedName function="false" hidden="true" name="_OUT98_3_1" vbProcedure="false">{#N/A,#N/A,TRUE,"Serviços"}</definedName>
    <definedName function="false" hidden="true" name="_OUT98_4" vbProcedure="false">{#N/A,#N/A,TRUE,"Serviços"}</definedName>
    <definedName function="false" hidden="true" name="_OUT98_4_1" vbProcedure="false">{#N/A,#N/A,TRUE,"Serviços"}</definedName>
    <definedName function="false" hidden="true" name="_OUT98_5" vbProcedure="false">{#N/A,#N/A,TRUE,"Serviços"}</definedName>
    <definedName function="false" hidden="true" name="_OUT98_5_1" vbProcedure="false">{#N/A,#N/A,TRUE,"Serviços"}</definedName>
    <definedName function="false" hidden="true" name="_OUTTTT9888" vbProcedure="false">{#N/A,#N/A,TRUE,"Serviços"}</definedName>
    <definedName function="false" hidden="true" name="_PA01" vbProcedure="false">{"'teste'!$B$2:$R$49"}</definedName>
    <definedName function="false" hidden="true" name="_Parse_On" vbProcedure="false">#REF!</definedName>
    <definedName function="false" hidden="true" name="_Parse_Out" vbProcedure="false">#REF!</definedName>
    <definedName function="false" hidden="false" name="_pmd501" vbProcedure="false">#REF!</definedName>
    <definedName function="false" hidden="true" name="_PN10" vbProcedure="false">{"'gráf jan00'!$A$1:$AK$41"}</definedName>
    <definedName function="false" hidden="true" name="_RC152K04" vbProcedure="false">{#N/A,#N/A,FALSE,"GERAL";#N/A,#N/A,FALSE,"012-96";#N/A,#N/A,FALSE,"018-96";#N/A,#N/A,FALSE,"027-96";#N/A,#N/A,FALSE,"059-96";#N/A,#N/A,FALSE,"076-96";#N/A,#N/A,FALSE,"019-97";#N/A,#N/A,FALSE,"021-97";#N/A,#N/A,FALSE,"022-97";#N/A,#N/A,FALSE,"028-97"}</definedName>
    <definedName function="false" hidden="true" name="_Regression_Int" vbProcedure="false">1</definedName>
    <definedName function="false" hidden="true" name="_Regression_Out" vbProcedure="false">#REF!</definedName>
    <definedName function="false" hidden="true" name="_Regression_X" vbProcedure="false">#REF!</definedName>
    <definedName function="false" hidden="true" name="_Regression_Y" vbProcedure="false">#REF!</definedName>
    <definedName function="false" hidden="true" name="_Sort" vbProcedure="false">#REF!</definedName>
    <definedName function="false" hidden="true" name="_Table1_In1" vbProcedure="false">#REF!</definedName>
    <definedName function="false" hidden="true" name="_Table1_Out" vbProcedure="false">#REF!</definedName>
    <definedName function="false" hidden="true" name="_Table2_Out" vbProcedure="false">#REF!</definedName>
    <definedName function="false" hidden="true" name="_wrn.pendencias" vbProcedure="false">{#N/A,#N/A,FALSE,"GERAL";#N/A,#N/A,FALSE,"012-96";#N/A,#N/A,FALSE,"018-96";#N/A,#N/A,FALSE,"027-96";#N/A,#N/A,FALSE,"059-96";#N/A,#N/A,FALSE,"076-96";#N/A,#N/A,FALSE,"019-97";#N/A,#N/A,FALSE,"021-97";#N/A,#N/A,FALSE,"022-97";#N/A,#N/A,FALSE,"028-97"}</definedName>
    <definedName function="false" hidden="true" name="_xlnm._FilterDatabase" vbProcedure="false">#REF!</definedName>
    <definedName function="false" hidden="true" name="__10__123Graph_BCHART_9" vbProcedure="false">#REF!</definedName>
    <definedName function="false" hidden="true" name="__11__123Graph_LBL_ACHART_2" vbProcedure="false">#REF!</definedName>
    <definedName function="false" hidden="true" name="__123Graph_A" vbProcedure="false">[1]A!$B$4:$E$4</definedName>
    <definedName function="false" hidden="true" name="__123Graph_AGraph1" vbProcedure="false">[1]A!$B$4:$B$8</definedName>
    <definedName function="false" hidden="true" name="__123Graph_AGraph10" vbProcedure="false">[2]aux!$I$24:$M$24</definedName>
    <definedName function="false" hidden="true" name="__123Graph_AGraph11" vbProcedure="false">[2]aux!$I$26:$M$26</definedName>
    <definedName function="false" hidden="true" name="__123Graph_AGraph12" vbProcedure="false">[2]aux!$I$28:$M$28</definedName>
    <definedName function="false" hidden="true" name="__123Graph_AGraph2" vbProcedure="false">[1]A!$C$4:$C$8</definedName>
    <definedName function="false" hidden="true" name="__123Graph_AGraph3" vbProcedure="false">[1]A!$D$4:$D$8</definedName>
    <definedName function="false" hidden="true" name="__123Graph_AGraph4" vbProcedure="false">[1]A!$B$4:$B$9</definedName>
    <definedName function="false" hidden="true" name="__123Graph_AGraph5" vbProcedure="false">[1]A!$B$4:$B$9</definedName>
    <definedName function="false" hidden="true" name="__123Graph_AGraph6" vbProcedure="false">[1]A!$E$4:$E$8</definedName>
    <definedName function="false" hidden="true" name="__123Graph_AGraph7" vbProcedure="false">[1]A!$B$4:$E$4</definedName>
    <definedName function="false" hidden="true" name="__123Graph_AGraph8" vbProcedure="false">[1]A!$B$4:$E$4</definedName>
    <definedName function="false" hidden="true" name="__123Graph_AGraph9" vbProcedure="false">[2]aux!$I$22:$M$22</definedName>
    <definedName function="false" hidden="true" name="__123Graph_ASIDECO" vbProcedure="false">#REF!</definedName>
    <definedName function="false" hidden="true" name="__123Graph_B" vbProcedure="false">[1]A!$B$5:$E$5</definedName>
    <definedName function="false" hidden="true" name="__123Graph_BGraph1" vbProcedure="false">[2]aux!$B$6:$F$6</definedName>
    <definedName function="false" hidden="true" name="__123Graph_BGraph10" vbProcedure="false">[2]aux!$B$24:$F$24</definedName>
    <definedName function="false" hidden="true" name="__123Graph_BGraph11" vbProcedure="false">[2]aux!$B$26:$F$26</definedName>
    <definedName function="false" hidden="true" name="__123Graph_BGraph12" vbProcedure="false">[2]aux!$B$28:$F$28</definedName>
    <definedName function="false" hidden="true" name="__123Graph_BGraph2" vbProcedure="false">[2]aux!$B$8:$F$8</definedName>
    <definedName function="false" hidden="true" name="__123Graph_BGraph3" vbProcedure="false">[2]aux!$B$10:$F$10</definedName>
    <definedName function="false" hidden="true" name="__123Graph_BGraph4" vbProcedure="false">[2]aux!$B$12:$F$12</definedName>
    <definedName function="false" hidden="true" name="__123Graph_BGraph5" vbProcedure="false">[2]aux!$B$14:$F$14</definedName>
    <definedName function="false" hidden="true" name="__123Graph_BGraph6" vbProcedure="false">[2]aux!$B$16:$F$16</definedName>
    <definedName function="false" hidden="true" name="__123Graph_BGraph7" vbProcedure="false">[1]A!$B$5:$E$5</definedName>
    <definedName function="false" hidden="true" name="__123Graph_BGraph8" vbProcedure="false">[1]A!$B$5:$E$5</definedName>
    <definedName function="false" hidden="true" name="__123Graph_BGraph9" vbProcedure="false">[2]aux!$B$22:$F$22</definedName>
    <definedName function="false" hidden="true" name="__123Graph_BSIDECO" vbProcedure="false">#REF!</definedName>
    <definedName function="false" hidden="true" name="__123Graph_C" vbProcedure="false">[1]A!$B$6:$E$6</definedName>
    <definedName function="false" hidden="true" name="__123Graph_CGraph7" vbProcedure="false">[1]A!$B$6:$E$6</definedName>
    <definedName function="false" hidden="true" name="__123Graph_CGraph8" vbProcedure="false">[1]A!$B$6:$E$6</definedName>
    <definedName function="false" hidden="true" name="__123Graph_CSIDECO" vbProcedure="false">#REF!</definedName>
    <definedName function="false" hidden="true" name="__123Graph_D" vbProcedure="false">[1]A!$B$7:$E$7</definedName>
    <definedName function="false" hidden="true" name="__123Graph_DGraph7" vbProcedure="false">[1]A!$B$7:$E$7</definedName>
    <definedName function="false" hidden="true" name="__123Graph_DGraph8" vbProcedure="false">[1]A!$B$7:$E$7</definedName>
    <definedName function="false" hidden="true" name="__123Graph_E" vbProcedure="false">[1]A!$B$8:$E$8</definedName>
    <definedName function="false" hidden="true" name="__123Graph_EGraph7" vbProcedure="false">[1]A!$B$8:$E$8</definedName>
    <definedName function="false" hidden="true" name="__123Graph_EGraph8" vbProcedure="false">[1]A!$B$8:$E$8</definedName>
    <definedName function="false" hidden="true" name="__123Graph_X" vbProcedure="false">[1]A!$B$3:$E$3</definedName>
    <definedName function="false" hidden="true" name="__123Graph_XGraph1" vbProcedure="false">[1]A!$A$4:$A$8</definedName>
    <definedName function="false" hidden="true" name="__123Graph_XGraph10" vbProcedure="false">[2]aux!$B$25:$F$25</definedName>
    <definedName function="false" hidden="true" name="__123Graph_XGraph11" vbProcedure="false">[2]aux!$B$27:$F$27</definedName>
    <definedName function="false" hidden="true" name="__123Graph_XGraph12" vbProcedure="false">[2]aux!$B$29:$F$29</definedName>
    <definedName function="false" hidden="true" name="__123Graph_XGraph2" vbProcedure="false">[1]A!$A$4:$A$8</definedName>
    <definedName function="false" hidden="true" name="__123Graph_XGraph3" vbProcedure="false">[1]A!$A$4:$A$8</definedName>
    <definedName function="false" hidden="true" name="__123Graph_XGraph4" vbProcedure="false">[1]A!$A$4:$A$9</definedName>
    <definedName function="false" hidden="true" name="__123Graph_XGraph5" vbProcedure="false">[1]A!$A$4:$A$9</definedName>
    <definedName function="false" hidden="true" name="__123Graph_XGraph6" vbProcedure="false">[1]A!$A$4:$A$8</definedName>
    <definedName function="false" hidden="true" name="__123Graph_XGraph7" vbProcedure="false">[1]A!$B$3:$E$3</definedName>
    <definedName function="false" hidden="true" name="__123Graph_XGraph8" vbProcedure="false">[1]A!$B$3:$E$3</definedName>
    <definedName function="false" hidden="true" name="__123Graph_XGraph9" vbProcedure="false">[2]aux!$B$23:$F$23</definedName>
    <definedName function="false" hidden="true" name="__123Graph_XSIDECO" vbProcedure="false">#REF!</definedName>
    <definedName function="false" hidden="true" name="__12__123Graph_LBL_ACHART_3" vbProcedure="false">#REF!</definedName>
    <definedName function="false" hidden="true" name="__13__123Graph_LBL_ACHART_7" vbProcedure="false">#REF!</definedName>
    <definedName function="false" hidden="true" name="__14__123Graph_LBL_ACHART_8" vbProcedure="false">#REF!</definedName>
    <definedName function="false" hidden="true" name="__15__123Graph_LBL_BCHART_2" vbProcedure="false">#REF!</definedName>
    <definedName function="false" hidden="true" name="__16__123Graph_LBL_BCHART_3" vbProcedure="false">#REF!</definedName>
    <definedName function="false" hidden="true" name="__17__123Graph_XCHART_3" vbProcedure="false">#REF!</definedName>
    <definedName function="false" hidden="true" name="__18__123Graph_XCHART_8" vbProcedure="false">#REF!</definedName>
    <definedName function="false" hidden="true" name="__19__123Graph_XCHART_9" vbProcedure="false">#REF!</definedName>
    <definedName function="false" hidden="true" name="__1__123Graph_ACHART_1" vbProcedure="false">#REF!</definedName>
    <definedName function="false" hidden="true" name="__2__123Graph_ACHART_2" vbProcedure="false">#REF!</definedName>
    <definedName function="false" hidden="true" name="__3__123Graph_ACHART_3" vbProcedure="false">#REF!</definedName>
    <definedName function="false" hidden="true" name="__4__123Graph_ACHART_7" vbProcedure="false">#REF!</definedName>
    <definedName function="false" hidden="true" name="__5__123Graph_ACHART_8" vbProcedure="false">#REF!</definedName>
    <definedName function="false" hidden="true" name="__6__123Graph_ACHART_9" vbProcedure="false">#REF!</definedName>
    <definedName function="false" hidden="true" name="__7__123Graph_BCHART_1" vbProcedure="false">#REF!</definedName>
    <definedName function="false" hidden="true" name="__8__123Graph_BCHART_2" vbProcedure="false">#REF!</definedName>
    <definedName function="false" hidden="true" name="__9__123Graph_BCHART_3" vbProcedure="false">#REF!</definedName>
    <definedName function="false" hidden="true" name="__adm1" vbProcedure="false">{"'Índice'!$A$1:$K$49"}</definedName>
    <definedName function="false" hidden="true" name="__ago1" vbProcedure="false">{"'gráf jan00'!$A$1:$AK$41"}</definedName>
    <definedName function="false" hidden="true" name="__ago10" vbProcedure="false">{"'gráf jan00'!$A$1:$AK$41"}</definedName>
    <definedName function="false" hidden="true" name="__ago2" vbProcedure="false">{"'gráf jan00'!$A$1:$AK$41"}</definedName>
    <definedName function="false" hidden="true" name="__ago3" vbProcedure="false">{"'gráf jan00'!$A$1:$AK$41"}</definedName>
    <definedName function="false" hidden="true" name="__ago4" vbProcedure="false">{"'gráf jan00'!$A$1:$AK$41"}</definedName>
    <definedName function="false" hidden="true" name="__ago5" vbProcedure="false">{"'gráf jan00'!$A$1:$AK$41"}</definedName>
    <definedName function="false" hidden="true" name="__ago6" vbProcedure="false">{"'gráf jan00'!$A$1:$AK$41"}</definedName>
    <definedName function="false" hidden="true" name="__ago7" vbProcedure="false">{"'gráf jan00'!$A$1:$AK$41"}</definedName>
    <definedName function="false" hidden="true" name="__ago8" vbProcedure="false">{"'gráf jan00'!$A$1:$AK$41"}</definedName>
    <definedName function="false" hidden="true" name="__ago9" vbProcedure="false">{"'gráf jan00'!$A$1:$AK$41"}</definedName>
    <definedName function="false" hidden="true" name="__ago99999" vbProcedure="false">{"'gráf jan00'!$A$1:$AK$41"}</definedName>
    <definedName function="false" hidden="false" name="__BDI2" vbProcedure="false">'[3]2.1'!$I$8</definedName>
    <definedName function="false" hidden="false" name="__bdi3" vbProcedure="false">'[3]2.1'!$I$8</definedName>
    <definedName function="false" hidden="true" name="__DEF2" vbProcedure="false">{#N/A,#N/A,FALSE,"DEF1";#N/A,#N/A,FALSE,"DEF2";#N/A,#N/A,FALSE,"DEF3"}</definedName>
    <definedName function="false" hidden="true" name="__DEF3" vbProcedure="false">{#N/A,#N/A,FALSE,"DEF1";#N/A,#N/A,FALSE,"DEF2";#N/A,#N/A,FALSE,"DEF3"}</definedName>
    <definedName function="false" hidden="true" name="__efc10" vbProcedure="false">{"'RR'!$A$2:$E$81"}</definedName>
    <definedName function="false" hidden="true" name="__EFC2" vbProcedure="false">{"'RR'!$A$2:$E$81"}</definedName>
    <definedName function="false" hidden="true" name="__EFC3" vbProcedure="false">{"'RR'!$A$2:$E$81"}</definedName>
    <definedName function="false" hidden="true" name="__EFC4" vbProcedure="false">{"'RR'!$A$2:$E$81"}</definedName>
    <definedName function="false" hidden="true" name="__ffp16" vbProcedure="false">{"'gráf jan00'!$A$1:$AK$41"}</definedName>
    <definedName function="false" hidden="true" name="__ffp4589" vbProcedure="false">{"'gráf jan00'!$A$1:$AK$41"}</definedName>
    <definedName function="false" hidden="true" name="__FR2" vbProcedure="false">{#N/A,#N/A,FALSE,"GERAL";#N/A,#N/A,FALSE,"012-96";#N/A,#N/A,FALSE,"018-96";#N/A,#N/A,FALSE,"027-96";#N/A,#N/A,FALSE,"059-96";#N/A,#N/A,FALSE,"076-96";#N/A,#N/A,FALSE,"019-97";#N/A,#N/A,FALSE,"021-97";#N/A,#N/A,FALSE,"022-97";#N/A,#N/A,FALSE,"028-97"}</definedName>
    <definedName function="false" hidden="true" name="__IntlFixup" vbProcedure="false">TRUE()</definedName>
    <definedName function="false" hidden="true" name="__jun04" vbProcedure="false">{"'gráf jan00'!$A$1:$AK$41"}</definedName>
    <definedName function="false" hidden="true" name="__MOA1" vbProcedure="false">{#N/A,#N/A,FALSE,"DEF1";#N/A,#N/A,FALSE,"DEF2";#N/A,#N/A,FALSE,"DEF3"}</definedName>
    <definedName function="false" hidden="true" name="__MOA2" vbProcedure="false">{#N/A,#N/A,FALSE,"DEF1";#N/A,#N/A,FALSE,"DEF2";#N/A,#N/A,FALSE,"DEF3"}</definedName>
    <definedName function="false" hidden="true" name="__n2" vbProcedure="false">{#N/A,#N/A,FALSE,"PCOL"}</definedName>
    <definedName function="false" hidden="true" name="__out2008" vbProcedure="false">{#N/A,#N/A,TRUE,"Serviços"}</definedName>
    <definedName function="false" hidden="true" name="__OUT98" vbProcedure="false">{#N/A,#N/A,TRUE,"Serviços"}</definedName>
    <definedName function="false" hidden="true" name="__OUT988888" vbProcedure="false">{#N/A,#N/A,TRUE,"Serviços"}</definedName>
    <definedName function="false" hidden="true" name="__OUT98_1" vbProcedure="false">{#N/A,#N/A,TRUE,"Serviços"}</definedName>
    <definedName function="false" hidden="true" name="__OUT98_1_1" vbProcedure="false">{#N/A,#N/A,TRUE,"Serviços"}</definedName>
    <definedName function="false" hidden="true" name="__OUT98_2" vbProcedure="false">{#N/A,#N/A,TRUE,"Serviços"}</definedName>
    <definedName function="false" hidden="true" name="__OUT98_2_1" vbProcedure="false">{#N/A,#N/A,TRUE,"Serviços"}</definedName>
    <definedName function="false" hidden="true" name="__OUT98_3" vbProcedure="false">{#N/A,#N/A,TRUE,"Serviços"}</definedName>
    <definedName function="false" hidden="true" name="__OUT98_3_1" vbProcedure="false">{#N/A,#N/A,TRUE,"Serviços"}</definedName>
    <definedName function="false" hidden="true" name="__OUT98_4" vbProcedure="false">{#N/A,#N/A,TRUE,"Serviços"}</definedName>
    <definedName function="false" hidden="true" name="__OUT98_4_1" vbProcedure="false">{#N/A,#N/A,TRUE,"Serviços"}</definedName>
    <definedName function="false" hidden="true" name="__OUT98_5" vbProcedure="false">{#N/A,#N/A,TRUE,"Serviços"}</definedName>
    <definedName function="false" hidden="true" name="__OUT98_5_1" vbProcedure="false">{#N/A,#N/A,TRUE,"Serviços"}</definedName>
    <definedName function="false" hidden="true" name="__PA01" vbProcedure="false">{"'teste'!$B$2:$R$49"}</definedName>
    <definedName function="false" hidden="false" name="__pmd501" vbProcedure="false">#REF!</definedName>
    <definedName function="false" hidden="true" name="__PN10" vbProcedure="false">{"'gráf jan00'!$A$1:$AK$41"}</definedName>
    <definedName function="false" hidden="true" name="__xlfn.AVERAGEIF" vbProcedure="false">#NAME?</definedName>
    <definedName function="false" hidden="true" name="__xlfn.RTD" vbProcedure="false">#NAME?</definedName>
    <definedName function="false" hidden="true" name="___adm1" vbProcedure="false">{"'Índice'!$A$1:$K$49"}</definedName>
    <definedName function="false" hidden="true" name="___ago10" vbProcedure="false">{"'gráf jan00'!$A$1:$AK$41"}</definedName>
    <definedName function="false" hidden="true" name="___ago2" vbProcedure="false">{"'gráf jan00'!$A$1:$AK$41"}</definedName>
    <definedName function="false" hidden="true" name="___ago3" vbProcedure="false">{"'gráf jan00'!$A$1:$AK$41"}</definedName>
    <definedName function="false" hidden="true" name="___ago4" vbProcedure="false">{"'gráf jan00'!$A$1:$AK$41"}</definedName>
    <definedName function="false" hidden="true" name="___ago5" vbProcedure="false">{"'gráf jan00'!$A$1:$AK$41"}</definedName>
    <definedName function="false" hidden="true" name="___ago6" vbProcedure="false">{"'gráf jan00'!$A$1:$AK$41"}</definedName>
    <definedName function="false" hidden="true" name="___ago7" vbProcedure="false">{"'gráf jan00'!$A$1:$AK$41"}</definedName>
    <definedName function="false" hidden="true" name="___ago8" vbProcedure="false">{"'gráf jan00'!$A$1:$AK$41"}</definedName>
    <definedName function="false" hidden="true" name="___ago9" vbProcedure="false">{"'gráf jan00'!$A$1:$AK$41"}</definedName>
    <definedName function="false" hidden="true" name="___ago99999" vbProcedure="false">{"'gráf jan00'!$A$1:$AK$41"}</definedName>
    <definedName function="false" hidden="true" name="___DEF2" vbProcedure="false">{#N/A,#N/A,FALSE,"DEF1";#N/A,#N/A,FALSE,"DEF2";#N/A,#N/A,FALSE,"DEF3"}</definedName>
    <definedName function="false" hidden="true" name="___DEF3" vbProcedure="false">{#N/A,#N/A,FALSE,"DEF1";#N/A,#N/A,FALSE,"DEF2";#N/A,#N/A,FALSE,"DEF3"}</definedName>
    <definedName function="false" hidden="true" name="___efc10" vbProcedure="false">{"'RR'!$A$2:$E$81"}</definedName>
    <definedName function="false" hidden="true" name="___EFC2" vbProcedure="false">{"'RR'!$A$2:$E$81"}</definedName>
    <definedName function="false" hidden="true" name="___EFC3" vbProcedure="false">{"'RR'!$A$2:$E$81"}</definedName>
    <definedName function="false" hidden="true" name="___EFC4" vbProcedure="false">{"'RR'!$A$2:$E$81"}</definedName>
    <definedName function="false" hidden="true" name="___ffp16" vbProcedure="false">{"'gráf jan00'!$A$1:$AK$41"}</definedName>
    <definedName function="false" hidden="true" name="___ffp4589" vbProcedure="false">{"'gráf jan00'!$A$1:$AK$41"}</definedName>
    <definedName function="false" hidden="true" name="___jun04" vbProcedure="false">{"'gráf jan00'!$A$1:$AK$41"}</definedName>
    <definedName function="false" hidden="true" name="___MOA1" vbProcedure="false">{#N/A,#N/A,FALSE,"DEF1";#N/A,#N/A,FALSE,"DEF2";#N/A,#N/A,FALSE,"DEF3"}</definedName>
    <definedName function="false" hidden="true" name="___MOA2" vbProcedure="false">{#N/A,#N/A,FALSE,"DEF1";#N/A,#N/A,FALSE,"DEF2";#N/A,#N/A,FALSE,"DEF3"}</definedName>
    <definedName function="false" hidden="true" name="___n2" vbProcedure="false">{#N/A,#N/A,FALSE,"PCOL"}</definedName>
    <definedName function="false" hidden="true" name="___out2008" vbProcedure="false">{#N/A,#N/A,TRUE,"Serviços"}</definedName>
    <definedName function="false" hidden="true" name="___OUT98" vbProcedure="false">{#N/A,#N/A,TRUE,"Serviços"}</definedName>
    <definedName function="false" hidden="true" name="___OUT98_1" vbProcedure="false">{#N/A,#N/A,TRUE,"Serviços"}</definedName>
    <definedName function="false" hidden="true" name="___OUT98_1_1" vbProcedure="false">{#N/A,#N/A,TRUE,"Serviços"}</definedName>
    <definedName function="false" hidden="true" name="___OUT98_2" vbProcedure="false">{#N/A,#N/A,TRUE,"Serviços"}</definedName>
    <definedName function="false" hidden="true" name="___OUT98_2_1" vbProcedure="false">{#N/A,#N/A,TRUE,"Serviços"}</definedName>
    <definedName function="false" hidden="true" name="___OUT98_3" vbProcedure="false">{#N/A,#N/A,TRUE,"Serviços"}</definedName>
    <definedName function="false" hidden="true" name="___OUT98_3_1" vbProcedure="false">{#N/A,#N/A,TRUE,"Serviços"}</definedName>
    <definedName function="false" hidden="true" name="___OUT98_4" vbProcedure="false">{#N/A,#N/A,TRUE,"Serviços"}</definedName>
    <definedName function="false" hidden="true" name="___OUT98_4_1" vbProcedure="false">{#N/A,#N/A,TRUE,"Serviços"}</definedName>
    <definedName function="false" hidden="true" name="___OUT98_5" vbProcedure="false">{#N/A,#N/A,TRUE,"Serviços"}</definedName>
    <definedName function="false" hidden="true" name="___OUT98_5_1" vbProcedure="false">{#N/A,#N/A,TRUE,"Serviços"}</definedName>
    <definedName function="false" hidden="true" name="___out99" vbProcedure="false">{#N/A,#N/A,TRUE,"Serviços"}</definedName>
    <definedName function="false" hidden="true" name="___PN10" vbProcedure="false">{"'gráf jan00'!$A$1:$AK$41"}</definedName>
    <definedName function="false" hidden="true" name="____adm1" vbProcedure="false">{"'Índice'!$A$1:$K$49"}</definedName>
    <definedName function="false" hidden="true" name="____ago10" vbProcedure="false">{"'gráf jan00'!$A$1:$AK$41"}</definedName>
    <definedName function="false" hidden="true" name="____ago2" vbProcedure="false">{"'gráf jan00'!$A$1:$AK$41"}</definedName>
    <definedName function="false" hidden="true" name="____ago3" vbProcedure="false">{"'gráf jan00'!$A$1:$AK$41"}</definedName>
    <definedName function="false" hidden="true" name="____ago4" vbProcedure="false">{"'gráf jan00'!$A$1:$AK$41"}</definedName>
    <definedName function="false" hidden="true" name="____ago5" vbProcedure="false">{"'gráf jan00'!$A$1:$AK$41"}</definedName>
    <definedName function="false" hidden="true" name="____ago6" vbProcedure="false">{"'gráf jan00'!$A$1:$AK$41"}</definedName>
    <definedName function="false" hidden="true" name="____ago7" vbProcedure="false">{"'gráf jan00'!$A$1:$AK$41"}</definedName>
    <definedName function="false" hidden="true" name="____ago8" vbProcedure="false">{"'gráf jan00'!$A$1:$AK$41"}</definedName>
    <definedName function="false" hidden="true" name="____ago9" vbProcedure="false">{"'gráf jan00'!$A$1:$AK$41"}</definedName>
    <definedName function="false" hidden="true" name="____ago99999" vbProcedure="false">{"'gráf jan00'!$A$1:$AK$41"}</definedName>
    <definedName function="false" hidden="true" name="____DEF2" vbProcedure="false">{#N/A,#N/A,FALSE,"DEF1";#N/A,#N/A,FALSE,"DEF2";#N/A,#N/A,FALSE,"DEF3"}</definedName>
    <definedName function="false" hidden="true" name="____DEF3" vbProcedure="false">{#N/A,#N/A,FALSE,"DEF1";#N/A,#N/A,FALSE,"DEF2";#N/A,#N/A,FALSE,"DEF3"}</definedName>
    <definedName function="false" hidden="true" name="____efc10" vbProcedure="false">{"'RR'!$A$2:$E$81"}</definedName>
    <definedName function="false" hidden="true" name="____EFC2" vbProcedure="false">{"'RR'!$A$2:$E$81"}</definedName>
    <definedName function="false" hidden="true" name="____EFC3" vbProcedure="false">{"'RR'!$A$2:$E$81"}</definedName>
    <definedName function="false" hidden="true" name="____EFC4" vbProcedure="false">{"'RR'!$A$2:$E$81"}</definedName>
    <definedName function="false" hidden="true" name="____ffp16" vbProcedure="false">{"'gráf jan00'!$A$1:$AK$41"}</definedName>
    <definedName function="false" hidden="true" name="____ffp4589" vbProcedure="false">{"'gráf jan00'!$A$1:$AK$41"}</definedName>
    <definedName function="false" hidden="true" name="____jun04" vbProcedure="false">{"'gráf jan00'!$A$1:$AK$41"}</definedName>
    <definedName function="false" hidden="true" name="____MOA1" vbProcedure="false">{#N/A,#N/A,FALSE,"DEF1";#N/A,#N/A,FALSE,"DEF2";#N/A,#N/A,FALSE,"DEF3"}</definedName>
    <definedName function="false" hidden="true" name="____MOA2" vbProcedure="false">{#N/A,#N/A,FALSE,"DEF1";#N/A,#N/A,FALSE,"DEF2";#N/A,#N/A,FALSE,"DEF3"}</definedName>
    <definedName function="false" hidden="true" name="____n2" vbProcedure="false">{#N/A,#N/A,FALSE,"PCOL"}</definedName>
    <definedName function="false" hidden="true" name="____OUT98" vbProcedure="false">{#N/A,#N/A,TRUE,"Serviços"}</definedName>
    <definedName function="false" hidden="true" name="____OUT98_1" vbProcedure="false">{#N/A,#N/A,TRUE,"Serviços"}</definedName>
    <definedName function="false" hidden="true" name="____out99" vbProcedure="false">{#N/A,#N/A,TRUE,"Serviços"}</definedName>
    <definedName function="false" hidden="true" name="____OUTTT98" vbProcedure="false">{#N/A,#N/A,TRUE,"Serviços"}</definedName>
    <definedName function="false" hidden="true" name="____PN10" vbProcedure="false">{"'gráf jan00'!$A$1:$AK$41"}</definedName>
    <definedName function="false" hidden="true" name="_____ago1" vbProcedure="false">{"'gráf jan00'!$A$1:$AK$41"}</definedName>
    <definedName function="false" hidden="true" name="_____ago10" vbProcedure="false">{"'gráf jan00'!$A$1:$AK$41"}</definedName>
    <definedName function="false" hidden="true" name="_____ago2" vbProcedure="false">{"'gráf jan00'!$A$1:$AK$41"}</definedName>
    <definedName function="false" hidden="true" name="_____ago3" vbProcedure="false">{"'gráf jan00'!$A$1:$AK$41"}</definedName>
    <definedName function="false" hidden="true" name="_____ago4" vbProcedure="false">{"'gráf jan00'!$A$1:$AK$41"}</definedName>
    <definedName function="false" hidden="true" name="_____ago5" vbProcedure="false">{"'gráf jan00'!$A$1:$AK$41"}</definedName>
    <definedName function="false" hidden="true" name="_____ago6" vbProcedure="false">{"'gráf jan00'!$A$1:$AK$41"}</definedName>
    <definedName function="false" hidden="true" name="_____ago7" vbProcedure="false">{"'gráf jan00'!$A$1:$AK$41"}</definedName>
    <definedName function="false" hidden="true" name="_____ago8" vbProcedure="false">{"'gráf jan00'!$A$1:$AK$41"}</definedName>
    <definedName function="false" hidden="true" name="_____ago9" vbProcedure="false">{"'gráf jan00'!$A$1:$AK$41"}</definedName>
    <definedName function="false" hidden="true" name="_____ago99999" vbProcedure="false">{"'gráf jan00'!$A$1:$AK$41"}</definedName>
    <definedName function="false" hidden="true" name="_____DEF2" vbProcedure="false">{#N/A,#N/A,FALSE,"DEF1";#N/A,#N/A,FALSE,"DEF2";#N/A,#N/A,FALSE,"DEF3"}</definedName>
    <definedName function="false" hidden="true" name="_____DEF3" vbProcedure="false">{#N/A,#N/A,FALSE,"DEF1";#N/A,#N/A,FALSE,"DEF2";#N/A,#N/A,FALSE,"DEF3"}</definedName>
    <definedName function="false" hidden="true" name="_____efc10" vbProcedure="false">{"'RR'!$A$2:$E$81"}</definedName>
    <definedName function="false" hidden="true" name="_____EFC2" vbProcedure="false">{"'RR'!$A$2:$E$81"}</definedName>
    <definedName function="false" hidden="true" name="_____EFC3" vbProcedure="false">{"'RR'!$A$2:$E$81"}</definedName>
    <definedName function="false" hidden="true" name="_____EFC4" vbProcedure="false">{"'RR'!$A$2:$E$81"}</definedName>
    <definedName function="false" hidden="true" name="_____ffp16" vbProcedure="false">{"'gráf jan00'!$A$1:$AK$41"}</definedName>
    <definedName function="false" hidden="true" name="_____ffp4589" vbProcedure="false">{"'gráf jan00'!$A$1:$AK$41"}</definedName>
    <definedName function="false" hidden="true" name="_____jun04" vbProcedure="false">{"'gráf jan00'!$A$1:$AK$41"}</definedName>
    <definedName function="false" hidden="true" name="_____MOA1" vbProcedure="false">{#N/A,#N/A,FALSE,"DEF1";#N/A,#N/A,FALSE,"DEF2";#N/A,#N/A,FALSE,"DEF3"}</definedName>
    <definedName function="false" hidden="true" name="_____MOA2" vbProcedure="false">{#N/A,#N/A,FALSE,"DEF1";#N/A,#N/A,FALSE,"DEF2";#N/A,#N/A,FALSE,"DEF3"}</definedName>
    <definedName function="false" hidden="true" name="_____n2" vbProcedure="false">{#N/A,#N/A,FALSE,"PCOL"}</definedName>
    <definedName function="false" hidden="true" name="_____out2008" vbProcedure="false">{#N/A,#N/A,TRUE,"Serviços"}</definedName>
    <definedName function="false" hidden="true" name="_____OUT98" vbProcedure="false">{#N/A,#N/A,TRUE,"Serviços"}</definedName>
    <definedName function="false" hidden="true" name="_____OUT98_1" vbProcedure="false">{#N/A,#N/A,TRUE,"Serviços"}</definedName>
    <definedName function="false" hidden="true" name="_____OUT98_1_1" vbProcedure="false">{#N/A,#N/A,TRUE,"Serviços"}</definedName>
    <definedName function="false" hidden="true" name="_____OUT98_2" vbProcedure="false">{#N/A,#N/A,TRUE,"Serviços"}</definedName>
    <definedName function="false" hidden="true" name="_____OUT98_2_1" vbProcedure="false">{#N/A,#N/A,TRUE,"Serviços"}</definedName>
    <definedName function="false" hidden="true" name="_____OUT98_3" vbProcedure="false">{#N/A,#N/A,TRUE,"Serviços"}</definedName>
    <definedName function="false" hidden="true" name="_____OUT98_3_1" vbProcedure="false">{#N/A,#N/A,TRUE,"Serviços"}</definedName>
    <definedName function="false" hidden="true" name="_____OUT98_4" vbProcedure="false">{#N/A,#N/A,TRUE,"Serviços"}</definedName>
    <definedName function="false" hidden="true" name="_____OUT98_4_1" vbProcedure="false">{#N/A,#N/A,TRUE,"Serviços"}</definedName>
    <definedName function="false" hidden="true" name="_____OUT98_5" vbProcedure="false">{#N/A,#N/A,TRUE,"Serviços"}</definedName>
    <definedName function="false" hidden="true" name="_____OUT98_5_1" vbProcedure="false">{#N/A,#N/A,TRUE,"Serviços"}</definedName>
    <definedName function="false" hidden="true" name="_____OUTTT988" vbProcedure="false">{#N/A,#N/A,TRUE,"Serviços"}</definedName>
    <definedName function="false" hidden="true" name="_____PN10" vbProcedure="false">{"'gráf jan00'!$A$1:$AK$41"}</definedName>
    <definedName function="false" hidden="true" name="______ago1" vbProcedure="false">{"'gráf jan00'!$A$1:$AK$41"}</definedName>
    <definedName function="false" hidden="true" name="______ago10" vbProcedure="false">{"'gráf jan00'!$A$1:$AK$41"}</definedName>
    <definedName function="false" hidden="true" name="______ago2" vbProcedure="false">{"'gráf jan00'!$A$1:$AK$41"}</definedName>
    <definedName function="false" hidden="true" name="______ago3" vbProcedure="false">{"'gráf jan00'!$A$1:$AK$41"}</definedName>
    <definedName function="false" hidden="true" name="______ago4" vbProcedure="false">{"'gráf jan00'!$A$1:$AK$41"}</definedName>
    <definedName function="false" hidden="true" name="______ago5" vbProcedure="false">{"'gráf jan00'!$A$1:$AK$41"}</definedName>
    <definedName function="false" hidden="true" name="______ago6" vbProcedure="false">{"'gráf jan00'!$A$1:$AK$41"}</definedName>
    <definedName function="false" hidden="true" name="______ago7" vbProcedure="false">{"'gráf jan00'!$A$1:$AK$41"}</definedName>
    <definedName function="false" hidden="true" name="______ago8" vbProcedure="false">{"'gráf jan00'!$A$1:$AK$41"}</definedName>
    <definedName function="false" hidden="true" name="______ago9" vbProcedure="false">{"'gráf jan00'!$A$1:$AK$41"}</definedName>
    <definedName function="false" hidden="true" name="______ago99999" vbProcedure="false">{"'gráf jan00'!$A$1:$AK$41"}</definedName>
    <definedName function="false" hidden="true" name="______DEF2" vbProcedure="false">{#N/A,#N/A,FALSE,"DEF1";#N/A,#N/A,FALSE,"DEF2";#N/A,#N/A,FALSE,"DEF3"}</definedName>
    <definedName function="false" hidden="true" name="______DEF3" vbProcedure="false">{#N/A,#N/A,FALSE,"DEF1";#N/A,#N/A,FALSE,"DEF2";#N/A,#N/A,FALSE,"DEF3"}</definedName>
    <definedName function="false" hidden="true" name="______efc10" vbProcedure="false">{"'RR'!$A$2:$E$81"}</definedName>
    <definedName function="false" hidden="true" name="______EFC2" vbProcedure="false">{"'RR'!$A$2:$E$81"}</definedName>
    <definedName function="false" hidden="true" name="______EFC3" vbProcedure="false">{"'RR'!$A$2:$E$81"}</definedName>
    <definedName function="false" hidden="true" name="______EFC4" vbProcedure="false">{"'RR'!$A$2:$E$81"}</definedName>
    <definedName function="false" hidden="true" name="______ffp16" vbProcedure="false">{"'gráf jan00'!$A$1:$AK$41"}</definedName>
    <definedName function="false" hidden="true" name="______ffp4589" vbProcedure="false">{"'gráf jan00'!$A$1:$AK$41"}</definedName>
    <definedName function="false" hidden="true" name="______jun04" vbProcedure="false">{"'gráf jan00'!$A$1:$AK$41"}</definedName>
    <definedName function="false" hidden="true" name="______MOA1" vbProcedure="false">{#N/A,#N/A,FALSE,"DEF1";#N/A,#N/A,FALSE,"DEF2";#N/A,#N/A,FALSE,"DEF3"}</definedName>
    <definedName function="false" hidden="true" name="______MOA2" vbProcedure="false">{#N/A,#N/A,FALSE,"DEF1";#N/A,#N/A,FALSE,"DEF2";#N/A,#N/A,FALSE,"DEF3"}</definedName>
    <definedName function="false" hidden="true" name="______n2" vbProcedure="false">{#N/A,#N/A,FALSE,"PCOL"}</definedName>
    <definedName function="false" hidden="true" name="______out2008" vbProcedure="false">{#N/A,#N/A,TRUE,"Serviços"}</definedName>
    <definedName function="false" hidden="true" name="______OUT98" vbProcedure="false">{#N/A,#N/A,TRUE,"Serviços"}</definedName>
    <definedName function="false" hidden="true" name="______OUT98_1" vbProcedure="false">{#N/A,#N/A,TRUE,"Serviços"}</definedName>
    <definedName function="false" hidden="true" name="______OUTT98888" vbProcedure="false">{#N/A,#N/A,TRUE,"Serviços"}</definedName>
    <definedName function="false" hidden="true" name="______PN10" vbProcedure="false">{"'gráf jan00'!$A$1:$AK$41"}</definedName>
    <definedName function="false" hidden="true" name="_______ago1" vbProcedure="false">{"'gráf jan00'!$A$1:$AK$41"}</definedName>
    <definedName function="false" hidden="true" name="_______ago10" vbProcedure="false">{"'gráf jan00'!$A$1:$AK$41"}</definedName>
    <definedName function="false" hidden="true" name="_______ago2" vbProcedure="false">{"'gráf jan00'!$A$1:$AK$41"}</definedName>
    <definedName function="false" hidden="true" name="_______ago3" vbProcedure="false">{"'gráf jan00'!$A$1:$AK$41"}</definedName>
    <definedName function="false" hidden="true" name="_______ago4" vbProcedure="false">{"'gráf jan00'!$A$1:$AK$41"}</definedName>
    <definedName function="false" hidden="true" name="_______ago5" vbProcedure="false">{"'gráf jan00'!$A$1:$AK$41"}</definedName>
    <definedName function="false" hidden="true" name="_______ago6" vbProcedure="false">{"'gráf jan00'!$A$1:$AK$41"}</definedName>
    <definedName function="false" hidden="true" name="_______ago7" vbProcedure="false">{"'gráf jan00'!$A$1:$AK$41"}</definedName>
    <definedName function="false" hidden="true" name="_______ago8" vbProcedure="false">{"'gráf jan00'!$A$1:$AK$41"}</definedName>
    <definedName function="false" hidden="true" name="_______ago9" vbProcedure="false">{"'gráf jan00'!$A$1:$AK$41"}</definedName>
    <definedName function="false" hidden="true" name="_______ago99999" vbProcedure="false">{"'gráf jan00'!$A$1:$AK$41"}</definedName>
    <definedName function="false" hidden="true" name="_______DEF2" vbProcedure="false">{#N/A,#N/A,FALSE,"DEF1";#N/A,#N/A,FALSE,"DEF2";#N/A,#N/A,FALSE,"DEF3"}</definedName>
    <definedName function="false" hidden="true" name="_______DEF3" vbProcedure="false">{#N/A,#N/A,FALSE,"DEF1";#N/A,#N/A,FALSE,"DEF2";#N/A,#N/A,FALSE,"DEF3"}</definedName>
    <definedName function="false" hidden="true" name="_______efc10" vbProcedure="false">{"'RR'!$A$2:$E$81"}</definedName>
    <definedName function="false" hidden="true" name="_______EFC2" vbProcedure="false">{"'RR'!$A$2:$E$81"}</definedName>
    <definedName function="false" hidden="true" name="_______EFC3" vbProcedure="false">{"'RR'!$A$2:$E$81"}</definedName>
    <definedName function="false" hidden="true" name="_______EFC4" vbProcedure="false">{"'RR'!$A$2:$E$81"}</definedName>
    <definedName function="false" hidden="true" name="_______ffp16" vbProcedure="false">{"'gráf jan00'!$A$1:$AK$41"}</definedName>
    <definedName function="false" hidden="true" name="_______ffp4589" vbProcedure="false">{"'gráf jan00'!$A$1:$AK$41"}</definedName>
    <definedName function="false" hidden="true" name="_______jun04" vbProcedure="false">{"'gráf jan00'!$A$1:$AK$41"}</definedName>
    <definedName function="false" hidden="true" name="_______MOA1" vbProcedure="false">{#N/A,#N/A,FALSE,"DEF1";#N/A,#N/A,FALSE,"DEF2";#N/A,#N/A,FALSE,"DEF3"}</definedName>
    <definedName function="false" hidden="true" name="_______MOA2" vbProcedure="false">{#N/A,#N/A,FALSE,"DEF1";#N/A,#N/A,FALSE,"DEF2";#N/A,#N/A,FALSE,"DEF3"}</definedName>
    <definedName function="false" hidden="true" name="_______n2" vbProcedure="false">{#N/A,#N/A,FALSE,"PCOL"}</definedName>
    <definedName function="false" hidden="true" name="_______out2008" vbProcedure="false">{#N/A,#N/A,TRUE,"Serviços"}</definedName>
    <definedName function="false" hidden="true" name="_______OUT98" vbProcedure="false">{#N/A,#N/A,TRUE,"Serviços"}</definedName>
    <definedName function="false" hidden="true" name="_______OUT9888" vbProcedure="false">{#N/A,#N/A,TRUE,"Serviços"}</definedName>
    <definedName function="false" hidden="true" name="_______PN10" vbProcedure="false">{"'gráf jan00'!$A$1:$AK$41"}</definedName>
    <definedName function="false" hidden="true" name="________ago1" vbProcedure="false">{"'gráf jan00'!$A$1:$AK$41"}</definedName>
    <definedName function="false" hidden="true" name="________ago10" vbProcedure="false">{"'gráf jan00'!$A$1:$AK$41"}</definedName>
    <definedName function="false" hidden="true" name="________ago2" vbProcedure="false">{"'gráf jan00'!$A$1:$AK$41"}</definedName>
    <definedName function="false" hidden="true" name="________ago3" vbProcedure="false">{"'gráf jan00'!$A$1:$AK$41"}</definedName>
    <definedName function="false" hidden="true" name="________ago4" vbProcedure="false">{"'gráf jan00'!$A$1:$AK$41"}</definedName>
    <definedName function="false" hidden="true" name="________ago5" vbProcedure="false">{"'gráf jan00'!$A$1:$AK$41"}</definedName>
    <definedName function="false" hidden="true" name="________ago6" vbProcedure="false">{"'gráf jan00'!$A$1:$AK$41"}</definedName>
    <definedName function="false" hidden="true" name="________ago7" vbProcedure="false">{"'gráf jan00'!$A$1:$AK$41"}</definedName>
    <definedName function="false" hidden="true" name="________ago8" vbProcedure="false">{"'gráf jan00'!$A$1:$AK$41"}</definedName>
    <definedName function="false" hidden="true" name="________ago9" vbProcedure="false">{"'gráf jan00'!$A$1:$AK$41"}</definedName>
    <definedName function="false" hidden="true" name="________ago99999" vbProcedure="false">{"'gráf jan00'!$A$1:$AK$41"}</definedName>
    <definedName function="false" hidden="true" name="________DEF2" vbProcedure="false">{#N/A,#N/A,FALSE,"DEF1";#N/A,#N/A,FALSE,"DEF2";#N/A,#N/A,FALSE,"DEF3"}</definedName>
    <definedName function="false" hidden="true" name="________DEF3" vbProcedure="false">{#N/A,#N/A,FALSE,"DEF1";#N/A,#N/A,FALSE,"DEF2";#N/A,#N/A,FALSE,"DEF3"}</definedName>
    <definedName function="false" hidden="true" name="________efc10" vbProcedure="false">{"'RR'!$A$2:$E$81"}</definedName>
    <definedName function="false" hidden="true" name="________EFC2" vbProcedure="false">{"'RR'!$A$2:$E$81"}</definedName>
    <definedName function="false" hidden="true" name="________EFC3" vbProcedure="false">{"'RR'!$A$2:$E$81"}</definedName>
    <definedName function="false" hidden="true" name="________EFC4" vbProcedure="false">{"'RR'!$A$2:$E$81"}</definedName>
    <definedName function="false" hidden="true" name="________ffp16" vbProcedure="false">{"'gráf jan00'!$A$1:$AK$41"}</definedName>
    <definedName function="false" hidden="true" name="________ffp4589" vbProcedure="false">{"'gráf jan00'!$A$1:$AK$41"}</definedName>
    <definedName function="false" hidden="true" name="________jun04" vbProcedure="false">{"'gráf jan00'!$A$1:$AK$41"}</definedName>
    <definedName function="false" hidden="true" name="________MOA1" vbProcedure="false">{#N/A,#N/A,FALSE,"DEF1";#N/A,#N/A,FALSE,"DEF2";#N/A,#N/A,FALSE,"DEF3"}</definedName>
    <definedName function="false" hidden="true" name="________MOA2" vbProcedure="false">{#N/A,#N/A,FALSE,"DEF1";#N/A,#N/A,FALSE,"DEF2";#N/A,#N/A,FALSE,"DEF3"}</definedName>
    <definedName function="false" hidden="true" name="________n2" vbProcedure="false">{#N/A,#N/A,FALSE,"PCOL"}</definedName>
    <definedName function="false" hidden="true" name="________out2008" vbProcedure="false">{#N/A,#N/A,TRUE,"Serviços"}</definedName>
    <definedName function="false" hidden="true" name="________OUT98" vbProcedure="false">{#N/A,#N/A,TRUE,"Serviços"}</definedName>
    <definedName function="false" hidden="true" name="________OUT98_1" vbProcedure="false">{#N/A,#N/A,TRUE,"Serviços"}</definedName>
    <definedName function="false" hidden="true" name="________OUTTT98" vbProcedure="false">{#N/A,#N/A,TRUE,"Serviços"}</definedName>
    <definedName function="false" hidden="true" name="________PN10" vbProcedure="false">{"'gráf jan00'!$A$1:$AK$41"}</definedName>
    <definedName function="false" hidden="true" name="_________ago1" vbProcedure="false">{"'gráf jan00'!$A$1:$AK$41"}</definedName>
    <definedName function="false" hidden="true" name="_________ago10" vbProcedure="false">{"'gráf jan00'!$A$1:$AK$41"}</definedName>
    <definedName function="false" hidden="true" name="_________ago2" vbProcedure="false">{"'gráf jan00'!$A$1:$AK$41"}</definedName>
    <definedName function="false" hidden="true" name="_________ago3" vbProcedure="false">{"'gráf jan00'!$A$1:$AK$41"}</definedName>
    <definedName function="false" hidden="true" name="_________ago4" vbProcedure="false">{"'gráf jan00'!$A$1:$AK$41"}</definedName>
    <definedName function="false" hidden="true" name="_________ago5" vbProcedure="false">{"'gráf jan00'!$A$1:$AK$41"}</definedName>
    <definedName function="false" hidden="true" name="_________ago6" vbProcedure="false">{"'gráf jan00'!$A$1:$AK$41"}</definedName>
    <definedName function="false" hidden="true" name="_________ago7" vbProcedure="false">{"'gráf jan00'!$A$1:$AK$41"}</definedName>
    <definedName function="false" hidden="true" name="_________ago8" vbProcedure="false">{"'gráf jan00'!$A$1:$AK$41"}</definedName>
    <definedName function="false" hidden="true" name="_________ago9" vbProcedure="false">{"'gráf jan00'!$A$1:$AK$41"}</definedName>
    <definedName function="false" hidden="true" name="_________ago99999" vbProcedure="false">{"'gráf jan00'!$A$1:$AK$41"}</definedName>
    <definedName function="false" hidden="true" name="_________DEF2" vbProcedure="false">{#N/A,#N/A,FALSE,"DEF1";#N/A,#N/A,FALSE,"DEF2";#N/A,#N/A,FALSE,"DEF3"}</definedName>
    <definedName function="false" hidden="true" name="_________DEF3" vbProcedure="false">{#N/A,#N/A,FALSE,"DEF1";#N/A,#N/A,FALSE,"DEF2";#N/A,#N/A,FALSE,"DEF3"}</definedName>
    <definedName function="false" hidden="true" name="_________efc10" vbProcedure="false">{"'RR'!$A$2:$E$81"}</definedName>
    <definedName function="false" hidden="true" name="_________EFC2" vbProcedure="false">{"'RR'!$A$2:$E$81"}</definedName>
    <definedName function="false" hidden="true" name="_________EFC3" vbProcedure="false">{"'RR'!$A$2:$E$81"}</definedName>
    <definedName function="false" hidden="true" name="_________EFC4" vbProcedure="false">{"'RR'!$A$2:$E$81"}</definedName>
    <definedName function="false" hidden="true" name="_________ffp16" vbProcedure="false">{"'gráf jan00'!$A$1:$AK$41"}</definedName>
    <definedName function="false" hidden="true" name="_________ffp4589" vbProcedure="false">{"'gráf jan00'!$A$1:$AK$41"}</definedName>
    <definedName function="false" hidden="true" name="_________jun04" vbProcedure="false">{"'gráf jan00'!$A$1:$AK$41"}</definedName>
    <definedName function="false" hidden="true" name="_________MOA1" vbProcedure="false">{#N/A,#N/A,FALSE,"DEF1";#N/A,#N/A,FALSE,"DEF2";#N/A,#N/A,FALSE,"DEF3"}</definedName>
    <definedName function="false" hidden="true" name="_________MOA2" vbProcedure="false">{#N/A,#N/A,FALSE,"DEF1";#N/A,#N/A,FALSE,"DEF2";#N/A,#N/A,FALSE,"DEF3"}</definedName>
    <definedName function="false" hidden="true" name="_________n2" vbProcedure="false">{#N/A,#N/A,FALSE,"PCOL"}</definedName>
    <definedName function="false" hidden="true" name="_________out2008" vbProcedure="false">{#N/A,#N/A,TRUE,"Serviços"}</definedName>
    <definedName function="false" hidden="true" name="_________OUT98" vbProcedure="false">{#N/A,#N/A,TRUE,"Serviços"}</definedName>
    <definedName function="false" hidden="true" name="_________OUTT98" vbProcedure="false">{#N/A,#N/A,TRUE,"Serviços"}</definedName>
    <definedName function="false" hidden="true" name="_________OUTT988" vbProcedure="false">{#N/A,#N/A,TRUE,"Serviços"}</definedName>
    <definedName function="false" hidden="true" name="_________PN10" vbProcedure="false">{"'gráf jan00'!$A$1:$AK$41"}</definedName>
    <definedName function="false" hidden="true" name="__________ago1" vbProcedure="false">{"'gráf jan00'!$A$1:$AK$41"}</definedName>
    <definedName function="false" hidden="true" name="__________ago10" vbProcedure="false">{"'gráf jan00'!$A$1:$AK$41"}</definedName>
    <definedName function="false" hidden="true" name="__________ago2" vbProcedure="false">{"'gráf jan00'!$A$1:$AK$41"}</definedName>
    <definedName function="false" hidden="true" name="__________ago3" vbProcedure="false">{"'gráf jan00'!$A$1:$AK$41"}</definedName>
    <definedName function="false" hidden="true" name="__________ago4" vbProcedure="false">{"'gráf jan00'!$A$1:$AK$41"}</definedName>
    <definedName function="false" hidden="true" name="__________ago5" vbProcedure="false">{"'gráf jan00'!$A$1:$AK$41"}</definedName>
    <definedName function="false" hidden="true" name="__________ago6" vbProcedure="false">{"'gráf jan00'!$A$1:$AK$41"}</definedName>
    <definedName function="false" hidden="true" name="__________ago7" vbProcedure="false">{"'gráf jan00'!$A$1:$AK$41"}</definedName>
    <definedName function="false" hidden="true" name="__________ago8" vbProcedure="false">{"'gráf jan00'!$A$1:$AK$41"}</definedName>
    <definedName function="false" hidden="true" name="__________ago9" vbProcedure="false">{"'gráf jan00'!$A$1:$AK$41"}</definedName>
    <definedName function="false" hidden="true" name="__________efc10" vbProcedure="false">{"'RR'!$A$2:$E$81"}</definedName>
    <definedName function="false" hidden="true" name="__________EFC2" vbProcedure="false">{"'RR'!$A$2:$E$81"}</definedName>
    <definedName function="false" hidden="true" name="__________EFC3" vbProcedure="false">{"'RR'!$A$2:$E$81"}</definedName>
    <definedName function="false" hidden="true" name="__________EFC4" vbProcedure="false">{"'RR'!$A$2:$E$81"}</definedName>
    <definedName function="false" hidden="true" name="__________n2" vbProcedure="false">{#N/A,#N/A,FALSE,"PCOL"}</definedName>
    <definedName function="false" hidden="true" name="__________OUT98" vbProcedure="false">{#N/A,#N/A,TRUE,"Serviços"}</definedName>
    <definedName function="false" hidden="true" name="__________OUT98_1" vbProcedure="false">{#N/A,#N/A,TRUE,"Serviços"}</definedName>
    <definedName function="false" hidden="true" name="___________OUT98" vbProcedure="false">{#N/A,#N/A,TRUE,"Serviços"}</definedName>
    <definedName function="false" hidden="true" name="___________OUT988" vbProcedure="false">{#N/A,#N/A,TRUE,"Serviços"}</definedName>
    <definedName function="false" hidden="true" name="___________OUT9888" vbProcedure="false">{#N/A,#N/A,TRUE,"Serviços"}</definedName>
    <definedName function="false" hidden="true" name="____________OUT98" vbProcedure="false">{#N/A,#N/A,TRUE,"Serviços"}</definedName>
    <definedName function="false" hidden="true" name="____________OUT988" vbProcedure="false">{#N/A,#N/A,TRUE,"Serviços"}</definedName>
    <definedName function="false" hidden="true" name="____________OUT98_1" vbProcedure="false">{#N/A,#N/A,TRUE,"Serviços"}</definedName>
    <definedName function="false" hidden="true" name="_____________OUT98" vbProcedure="false">{#N/A,#N/A,TRUE,"Serviços"}</definedName>
    <definedName function="false" hidden="true" name="______________JAN18" vbProcedure="false">{#N/A,#N/A,TRUE,"Serviços"}</definedName>
    <definedName function="false" hidden="true" name="______________OUT98" vbProcedure="false">{#N/A,#N/A,TRUE,"Serviços"}</definedName>
    <definedName function="false" hidden="true" name="_______________OUT98" vbProcedure="false">{#N/A,#N/A,TRUE,"Serviços"}</definedName>
    <definedName function="false" hidden="true" name="________________OUT98" vbProcedure="false">{#N/A,#N/A,TRUE,"Serviços"}</definedName>
    <definedName function="false" hidden="true" name="_________________OUT98" vbProcedure="false">{#N/A,#N/A,TRUE,"Serviços"}</definedName>
    <definedName function="false" hidden="true" name="__________________OUT98" vbProcedure="false">{#N/A,#N/A,TRUE,"Serviços"}</definedName>
    <definedName function="false" hidden="true" name="__________________OUT98_1" vbProcedure="false">{#N/A,#N/A,TRUE,"Serviços"}</definedName>
    <definedName function="false" hidden="true" name="__________________OUT98_1_1" vbProcedure="false">{#N/A,#N/A,TRUE,"Serviços"}</definedName>
    <definedName function="false" hidden="true" name="__________________OUT98_2" vbProcedure="false">{#N/A,#N/A,TRUE,"Serviços"}</definedName>
    <definedName function="false" hidden="true" name="__________________OUT98_2_1" vbProcedure="false">{#N/A,#N/A,TRUE,"Serviços"}</definedName>
    <definedName function="false" hidden="true" name="__________________OUT98_3" vbProcedure="false">{#N/A,#N/A,TRUE,"Serviços"}</definedName>
    <definedName function="false" hidden="true" name="__________________OUT98_3_1" vbProcedure="false">{#N/A,#N/A,TRUE,"Serviços"}</definedName>
    <definedName function="false" hidden="true" name="__________________OUT98_4" vbProcedure="false">{#N/A,#N/A,TRUE,"Serviços"}</definedName>
    <definedName function="false" hidden="true" name="__________________OUT98_4_1" vbProcedure="false">{#N/A,#N/A,TRUE,"Serviços"}</definedName>
    <definedName function="false" hidden="true" name="__________________OUT98_5" vbProcedure="false">{#N/A,#N/A,TRUE,"Serviços"}</definedName>
    <definedName function="false" hidden="true" name="__________________OUT98_5_1" vbProcedure="false">{#N/A,#N/A,TRUE,"Serviços"}</definedName>
    <definedName function="false" hidden="true" name="___________________OUT98" vbProcedure="false">{#N/A,#N/A,TRUE,"Serviços"}</definedName>
    <definedName function="false" hidden="true" name="____________________OUT98" vbProcedure="false">{#N/A,#N/A,TRUE,"Serviços"}</definedName>
    <definedName function="false" hidden="true" name="______________________OUT98" vbProcedure="false">{#N/A,#N/A,TRUE,"Serviços"}</definedName>
    <definedName function="false" hidden="true" name="________________________OUT98" vbProcedure="false">{#N/A,#N/A,TRUE,"Serviços"}</definedName>
    <definedName function="false" hidden="true" name="_________________________OUT98" vbProcedure="false">{#N/A,#N/A,TRUE,"Serviços"}</definedName>
    <definedName function="false" hidden="true" name="Ç" vbProcedure="false">{#N/A,#N/A,FALSE,"MO (2)"}</definedName>
    <definedName function="false" hidden="true" name="çlçl" vbProcedure="false">{"'Quadro'!$A$4:$BG$78"}</definedName>
    <definedName function="false" hidden="false" name="Índices.LinhaPadrão" vbProcedure="false">#REF!</definedName>
    <definedName function="false" hidden="true" localSheetId="4" name="AAA" vbProcedure="false">#REF!</definedName>
    <definedName function="false" hidden="true" localSheetId="4" name="AAAAAAAAAAAAAAAAAAAAAA" vbProcedure="false">{#N/A,#N/A,TRUE,"Serviços"}</definedName>
    <definedName function="false" hidden="true" localSheetId="4" name="AAAAAAAAAAAAAAAAAAAAAA_1" vbProcedure="false">{#N/A,#N/A,TRUE,"Serviços"}</definedName>
    <definedName function="false" hidden="true" localSheetId="4" name="AAAAAAAAAAAAAAAAAAAAAA_1_1" vbProcedure="false">{#N/A,#N/A,TRUE,"Serviços"}</definedName>
    <definedName function="false" hidden="true" localSheetId="4" name="AAAAAAAAAAAAAAAAAAAAAA_2" vbProcedure="false">{#N/A,#N/A,TRUE,"Serviços"}</definedName>
    <definedName function="false" hidden="true" localSheetId="4" name="AAAAAAAAAAAAAAAAAAAAAA_2_1" vbProcedure="false">{#N/A,#N/A,TRUE,"Serviços"}</definedName>
    <definedName function="false" hidden="true" localSheetId="4" name="AAAAAAAAAAAAAAAAAAAAAA_3" vbProcedure="false">{#N/A,#N/A,TRUE,"Serviços"}</definedName>
    <definedName function="false" hidden="true" localSheetId="4" name="AAAAAAAAAAAAAAAAAAAAAA_3_1" vbProcedure="false">{#N/A,#N/A,TRUE,"Serviços"}</definedName>
    <definedName function="false" hidden="true" localSheetId="4" name="AAAAAAAAAAAAAAAAAAAAAA_4" vbProcedure="false">{#N/A,#N/A,TRUE,"Serviços"}</definedName>
    <definedName function="false" hidden="true" localSheetId="4" name="AAAAAAAAAAAAAAAAAAAAAA_4_1" vbProcedure="false">{#N/A,#N/A,TRUE,"Serviços"}</definedName>
    <definedName function="false" hidden="true" localSheetId="4" name="AAAAAAAAAAAAAAAAAAAAAA_5" vbProcedure="false">{#N/A,#N/A,TRUE,"Serviços"}</definedName>
    <definedName function="false" hidden="true" localSheetId="4" name="AAAAAAAAAAAAAAAAAAAAAA_5_1" vbProcedure="false">{#N/A,#N/A,TRUE,"Serviços"}</definedName>
    <definedName function="false" hidden="true" localSheetId="4" name="aaas" vbProcedure="false">{"'gráf jan00'!$A$1:$AK$41"}</definedName>
    <definedName function="false" hidden="true" localSheetId="4" name="aasaasas" vbProcedure="false">{#N/A,#N/A,TRUE,"indice";#N/A,#N/A,TRUE,"indicadores";#N/A,#N/A,TRUE,"comentarios"}</definedName>
    <definedName function="false" hidden="true" localSheetId="4" name="ABC.XLS" vbProcedure="false">{"'Quadro'!$A$4:$BG$78"}</definedName>
    <definedName function="false" hidden="true" localSheetId="4" name="abcd" vbProcedure="false">{#N/A,#N/A,FALSE,"PCOL"}</definedName>
    <definedName function="false" hidden="true" localSheetId="4" name="abobora.xls" vbProcedure="false">{"'Quadro'!$A$4:$BG$78"}</definedName>
    <definedName function="false" hidden="true" localSheetId="4" name="ACOMPANHAMENTO" vbProcedure="false">IF(VALUE(#REF!)=2,"BM","PLE")</definedName>
    <definedName function="false" hidden="true" localSheetId="4" name="ad" vbProcedure="false">{#N/A,#N/A,FALSE,"MO (2)"}</definedName>
    <definedName function="false" hidden="true" localSheetId="4" name="adasdad" vbProcedure="false">{"'gráf jan00'!$A$1:$AK$41"}</definedName>
    <definedName function="false" hidden="true" localSheetId="4" name="ADED" vbProcedure="false">{"'gráf jan00'!$A$1:$AK$41"}</definedName>
    <definedName function="false" hidden="true" localSheetId="4" name="Adequaqção" vbProcedure="false">{"'gráf jan00'!$A$1:$AK$41"}</definedName>
    <definedName function="false" hidden="true" localSheetId="4" name="adsf" vbProcedure="false">{"'gráf jan00'!$A$1:$AK$41"}</definedName>
    <definedName function="false" hidden="true" localSheetId="4" name="afds" vbProcedure="false">{"'gráf jan00'!$A$1:$AK$41"}</definedName>
    <definedName function="false" hidden="true" localSheetId="4" name="AGAKLJDFK" vbProcedure="false">{"'gráf jan00'!$A$1:$AK$41"}</definedName>
    <definedName function="false" hidden="true" localSheetId="4" name="ago" vbProcedure="false">{"'gráf jan00'!$A$1:$AK$41"}</definedName>
    <definedName function="false" hidden="true" localSheetId="4" name="AGORA" vbProcedure="false">{#N/A,#N/A,FALSE,"SS";#N/A,#N/A,FALSE,"TER1";#N/A,#N/A,FALSE,"TER2";#N/A,#N/A,FALSE,"TER3";#N/A,#N/A,FALSE,"TP1";#N/A,#N/A,FALSE,"TP2";#N/A,#N/A,FALSE,"TP3";#N/A,#N/A,FALSE,"DI1";#N/A,#N/A,FALSE,"DI2";#N/A,#N/A,FALSE,"DI3";#N/A,#N/A,FALSE,"DS1";#N/A,#N/A,FALSE,"DS2";#N/A,#N/A,FALSE,"CM"}</definedName>
    <definedName function="false" hidden="true" localSheetId="4" name="AGORA2" vbProcedure="false">{#N/A,#N/A,FALSE,"SS";#N/A,#N/A,FALSE,"TER1";#N/A,#N/A,FALSE,"TER2";#N/A,#N/A,FALSE,"TER3";#N/A,#N/A,FALSE,"TP1";#N/A,#N/A,FALSE,"TP2";#N/A,#N/A,FALSE,"TP3";#N/A,#N/A,FALSE,"DI1";#N/A,#N/A,FALSE,"DI2";#N/A,#N/A,FALSE,"DI3";#N/A,#N/A,FALSE,"DS1";#N/A,#N/A,FALSE,"DS2";#N/A,#N/A,FALSE,"CM"}</definedName>
    <definedName function="false" hidden="true" localSheetId="4" name="agost5" vbProcedure="false">{"'gráf jan00'!$A$1:$AK$41"}</definedName>
    <definedName function="false" hidden="true" localSheetId="4" name="agua" vbProcedure="false">{#N/A,#N/A,FALSE,"GERAL";#N/A,#N/A,FALSE,"012-96";#N/A,#N/A,FALSE,"018-96";#N/A,#N/A,FALSE,"027-96";#N/A,#N/A,FALSE,"059-96";#N/A,#N/A,FALSE,"076-96";#N/A,#N/A,FALSE,"019-97";#N/A,#N/A,FALSE,"021-97";#N/A,#N/A,FALSE,"022-97";#N/A,#N/A,FALSE,"028-97"}</definedName>
    <definedName function="false" hidden="true" localSheetId="4" name="AHA" vbProcedure="false">{"'RR'!$A$2:$E$81"}</definedName>
    <definedName function="false" hidden="true" localSheetId="4" name="aina" vbProcedure="false">{#N/A,#N/A,FALSE,"PCOL"}</definedName>
    <definedName function="false" hidden="true" localSheetId="4" name="alex" vbProcedure="false">{#N/A,#N/A,FALSE,"MO (2)"}</definedName>
    <definedName function="false" hidden="true" localSheetId="4" name="am" vbProcedure="false">{#N/A,#N/A,FALSE,"MO (2)"}</definedName>
    <definedName function="false" hidden="true" localSheetId="4" name="AMV" vbProcedure="false">{"'gráf jan00'!$A$1:$AK$41"}</definedName>
    <definedName function="false" hidden="true" localSheetId="4" name="ANEXO1" vbProcedure="false">{"'teste'!$B$2:$R$49"}</definedName>
    <definedName function="false" hidden="true" localSheetId="4" name="ANEXO2" vbProcedure="false">{"'teste'!$B$2:$R$49"}</definedName>
    <definedName function="false" hidden="true" localSheetId="4" name="ans" vbProcedure="false">{#N/A,#N/A,FALSE,"PCOL"}</definedName>
    <definedName function="false" hidden="true" localSheetId="4" name="ant" vbProcedure="false">{#N/A,#N/A,FALSE,"MO (2)"}</definedName>
    <definedName function="false" hidden="true" localSheetId="4" name="AR" vbProcedure="false">{"'Quadro'!$A$4:$BG$78"}</definedName>
    <definedName function="false" hidden="true" localSheetId="4" name="Arara" vbProcedure="false">{#N/A,#N/A,FALSE,"PCOL"}</definedName>
    <definedName function="false" hidden="true" localSheetId="4" name="AREEWR" vbProcedure="false">{"'Quadro'!$A$4:$BG$78"}</definedName>
    <definedName function="false" hidden="true" localSheetId="4" name="asaasaas" vbProcedure="false">{#N/A,#N/A,TRUE,"indice";#N/A,#N/A,TRUE,"indicadores";#N/A,#N/A,TRUE,"comentarios"}</definedName>
    <definedName function="false" hidden="true" localSheetId="4" name="asaasas"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asasa" vbProcedure="false">{#N/A,#N/A,FALSE,"MO (2)"}</definedName>
    <definedName function="false" hidden="true" localSheetId="4" name="asdad" vbProcedure="false">{"'gráf jan00'!$A$1:$AK$41"}</definedName>
    <definedName function="false" hidden="true" localSheetId="4" name="asdadadad" vbProcedure="false">{"'gráf jan00'!$A$1:$AK$41"}</definedName>
    <definedName function="false" hidden="true" localSheetId="4" name="asdasdasdas" vbProcedure="false">{"'gráf jan00'!$A$1:$AK$41"}</definedName>
    <definedName function="false" hidden="true" localSheetId="4" name="ASDF" vbProcedure="false">{#N/A,#N/A,TRUE,"Serviços"}</definedName>
    <definedName function="false" hidden="true" localSheetId="4" name="asdfasfsafasf" vbProcedure="false">{"'CptDifn'!$AA$32:$AG$32"}</definedName>
    <definedName function="false" hidden="true" localSheetId="4" name="ASDFG" vbProcedure="false">{#N/A,#N/A,TRUE,"Serviços"}</definedName>
    <definedName function="false" hidden="true" localSheetId="4" name="asdfghqefha" vbProcedure="false">{#N/A,#N/A,FALSE,"MO (2)"}</definedName>
    <definedName function="false" hidden="true" localSheetId="4" name="ASDFG_1" vbProcedure="false">{#N/A,#N/A,TRUE,"Serviços"}</definedName>
    <definedName function="false" hidden="true" localSheetId="4" name="ASDFG_1_1" vbProcedure="false">{#N/A,#N/A,TRUE,"Serviços"}</definedName>
    <definedName function="false" hidden="true" localSheetId="4" name="ASDFG_2" vbProcedure="false">{#N/A,#N/A,TRUE,"Serviços"}</definedName>
    <definedName function="false" hidden="true" localSheetId="4" name="ASDFG_2_1" vbProcedure="false">{#N/A,#N/A,TRUE,"Serviços"}</definedName>
    <definedName function="false" hidden="true" localSheetId="4" name="ASDFG_3" vbProcedure="false">{#N/A,#N/A,TRUE,"Serviços"}</definedName>
    <definedName function="false" hidden="true" localSheetId="4" name="ASDFG_3_1" vbProcedure="false">{#N/A,#N/A,TRUE,"Serviços"}</definedName>
    <definedName function="false" hidden="true" localSheetId="4" name="ASDFG_4" vbProcedure="false">{#N/A,#N/A,TRUE,"Serviços"}</definedName>
    <definedName function="false" hidden="true" localSheetId="4" name="ASDFG_4_1" vbProcedure="false">{#N/A,#N/A,TRUE,"Serviços"}</definedName>
    <definedName function="false" hidden="true" localSheetId="4" name="ASDFG_5" vbProcedure="false">{#N/A,#N/A,TRUE,"Serviços"}</definedName>
    <definedName function="false" hidden="true" localSheetId="4" name="ASDFG_5_1" vbProcedure="false">{#N/A,#N/A,TRUE,"Serviços"}</definedName>
    <definedName function="false" hidden="true" localSheetId="4" name="ASDF_1" vbProcedure="false">{#N/A,#N/A,TRUE,"Serviços"}</definedName>
    <definedName function="false" hidden="true" localSheetId="4" name="ASDF_1_1" vbProcedure="false">{#N/A,#N/A,TRUE,"Serviços"}</definedName>
    <definedName function="false" hidden="true" localSheetId="4" name="ASDF_2_1" vbProcedure="false">{#N/A,#N/A,TRUE,"Serviços"}</definedName>
    <definedName function="false" hidden="true" localSheetId="4" name="ASDF_3_1" vbProcedure="false">{#N/A,#N/A,TRUE,"Serviços"}</definedName>
    <definedName function="false" hidden="true" localSheetId="4" name="ASDF_4_1" vbProcedure="false">{#N/A,#N/A,TRUE,"Serviços"}</definedName>
    <definedName function="false" hidden="true" localSheetId="4" name="ASDF_5" vbProcedure="false">{#N/A,#N/A,TRUE,"Serviços"}</definedName>
    <definedName function="false" hidden="true" localSheetId="4" name="ASDF_5_1" vbProcedure="false">{#N/A,#N/A,TRUE,"Serviços"}</definedName>
    <definedName function="false" hidden="true" localSheetId="4" name="asdg" vbProcedure="false">{"'gráf jan00'!$A$1:$AK$41"}</definedName>
    <definedName function="false" hidden="true" localSheetId="4" name="asdryhsdfh"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ASDSD" vbProcedure="false">{"'Quadro'!$A$4:$BG$78"}</definedName>
    <definedName function="false" hidden="true" localSheetId="4" name="ASFGG" vbProcedure="false">{#N/A,#N/A,TRUE,"Serviços"}</definedName>
    <definedName function="false" hidden="true" localSheetId="4" name="ASFGG_1" vbProcedure="false">{#N/A,#N/A,TRUE,"Serviços"}</definedName>
    <definedName function="false" hidden="true" localSheetId="4" name="ASFGG_1_1" vbProcedure="false">{#N/A,#N/A,TRUE,"Serviços"}</definedName>
    <definedName function="false" hidden="true" localSheetId="4" name="ASFGG_2" vbProcedure="false">{#N/A,#N/A,TRUE,"Serviços"}</definedName>
    <definedName function="false" hidden="true" localSheetId="4" name="ASFGG_2_1" vbProcedure="false">{#N/A,#N/A,TRUE,"Serviços"}</definedName>
    <definedName function="false" hidden="true" localSheetId="4" name="ASFGG_3" vbProcedure="false">{#N/A,#N/A,TRUE,"Serviços"}</definedName>
    <definedName function="false" hidden="true" localSheetId="4" name="ASFGG_3_1" vbProcedure="false">{#N/A,#N/A,TRUE,"Serviços"}</definedName>
    <definedName function="false" hidden="true" localSheetId="4" name="ASFGG_4" vbProcedure="false">{#N/A,#N/A,TRUE,"Serviços"}</definedName>
    <definedName function="false" hidden="true" localSheetId="4" name="ASFGG_4_1" vbProcedure="false">{#N/A,#N/A,TRUE,"Serviços"}</definedName>
    <definedName function="false" hidden="true" localSheetId="4" name="ASFGG_5" vbProcedure="false">{#N/A,#N/A,TRUE,"Serviços"}</definedName>
    <definedName function="false" hidden="true" localSheetId="4" name="ASFGG_5_1" vbProcedure="false">{#N/A,#N/A,TRUE,"Serviços"}</definedName>
    <definedName function="false" hidden="true" localSheetId="4" name="asrgad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false" localSheetId="4" name="ASSIS_ASSIS_Listar" vbProcedure="false">#REF!</definedName>
    <definedName function="false" hidden="true" localSheetId="4" name="asss" vbProcedure="false">{#N/A,#N/A,TRUE,"Serviços"}</definedName>
    <definedName function="false" hidden="true" localSheetId="4" name="ASWEFGQ3" vbProcedure="false">{"'gráf jan00'!$A$1:$AK$41"}</definedName>
    <definedName function="false" hidden="true" localSheetId="4" name="AUTOEVENTO" vbProcedure="false">#REF!</definedName>
    <definedName function="false" hidden="true" localSheetId="4" name="AW" vbProcedure="false">{"'Quadro'!$A$4:$BG$78"}</definedName>
    <definedName function="false" hidden="true" localSheetId="4" name="awdasd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batista" vbProcedure="false">{#N/A,#N/A,FALSE,"SS 1";#N/A,#N/A,FALSE,"SS 2";#N/A,#N/A,FALSE,"TER 1 (1)";#N/A,#N/A,FALSE,"TER 1 (2)";#N/A,#N/A,FALSE,"TER 2 ";#N/A,#N/A,FALSE,"TP  (1)";#N/A,#N/A,FALSE,"TP  (2)";#N/A,#N/A,FALSE,"CM BAR"}</definedName>
    <definedName function="false" hidden="true" localSheetId="4" name="bbbbbbb" vbProcedure="false">{#N/A,#N/A,FALSE,"MO (2)"}</definedName>
    <definedName function="false" hidden="true" localSheetId="4" name="bbbbbbbbbbbbbbbbbbbbbbbbbbbbbbbb" vbProcedure="false">{"'REL CUSTODIF'!$B$1:$H$72"}</definedName>
    <definedName function="false" hidden="true" localSheetId="4" name="Bbn" vbProcedure="false">{"'IndicadoresRH'!$AA$50:$AP$67"}</definedName>
    <definedName function="false" hidden="true" localSheetId="4" name="bd" vbProcedure="false">{"'IndicadoresRH'!$AA$50:$AP$67"}</definedName>
    <definedName function="false" hidden="false" localSheetId="4" name="bdi" vbProcedure="false">#REF!</definedName>
    <definedName function="false" hidden="true" localSheetId="4" name="BDI.Opcao" vbProcedure="false">#REF!</definedName>
    <definedName function="false" hidden="true" localSheetId="4" name="BDI.TipoObra" vbProcedure="false">#REF!</definedName>
    <definedName function="false" hidden="true" localSheetId="4" name="BM.AFAcumulado" vbProcedure="false">#REF!</definedName>
    <definedName function="false" hidden="true" localSheetId="4" name="BM.AFAnterior" vbProcedure="false">#REF!</definedName>
    <definedName function="false" hidden="true" localSheetId="4" name="BM.MaxMed" vbProcedure="false">IF(RegimeExecucao="Global",1,#REF!)</definedName>
    <definedName function="false" hidden="true" localSheetId="4" name="BM.MEDAcumulado" vbProcedure="false">IF(COUNTIF(#REF!,'QUANT CORSAN-ESG'!BM.medicao)&gt;0,SUM(OFFSET(#REF!,0,0,1,MATCH('QUANT CORSAN-ESG'!BM.medicao,#REF!,0))),0)</definedName>
    <definedName function="false" hidden="true" localSheetId="4" name="BM.MEDAnterior" vbProcedure="false">IF(COUNTIF(#REF!,'QUANT CORSAN-ESG'!BM.medicao-1)&gt;0,SUM(OFFSET(#REF!,0,0,1,MATCH('QUANT CORSAN-ESG'!BM.medicao-1,#REF!,0))),0)</definedName>
    <definedName function="false" hidden="true" localSheetId="4" name="BM.medicao" vbProcedure="false">OFFSET(#REF!,1,0)</definedName>
    <definedName function="false" hidden="true" localSheetId="4" name="BM.MinMed" vbProcedure="false">IF(RegimeExecucao="Global",-1,-#REF!)</definedName>
    <definedName function="false" hidden="true" localSheetId="4" name="britage" vbProcedure="false">{#N/A,#N/A,FALSE,"GERAL";#N/A,#N/A,FALSE,"012-96";#N/A,#N/A,FALSE,"018-96";#N/A,#N/A,FALSE,"027-96";#N/A,#N/A,FALSE,"059-96";#N/A,#N/A,FALSE,"076-96";#N/A,#N/A,FALSE,"019-97";#N/A,#N/A,FALSE,"021-97";#N/A,#N/A,FALSE,"022-97";#N/A,#N/A,FALSE,"028-97"}</definedName>
    <definedName function="false" hidden="true" localSheetId="4" name="BRITAGEM" vbProcedure="false">{#N/A,#N/A,FALSE,"GERAL";#N/A,#N/A,FALSE,"012-96";#N/A,#N/A,FALSE,"018-96";#N/A,#N/A,FALSE,"027-96";#N/A,#N/A,FALSE,"059-96";#N/A,#N/A,FALSE,"076-96";#N/A,#N/A,FALSE,"019-97";#N/A,#N/A,FALSE,"021-97";#N/A,#N/A,FALSE,"022-97";#N/A,#N/A,FALSE,"028-97"}</definedName>
    <definedName function="false" hidden="true" localSheetId="4" name="BRITAGEMFL1" vbProcedure="false">{#N/A,#N/A,FALSE,"GERAL";#N/A,#N/A,FALSE,"012-96";#N/A,#N/A,FALSE,"018-96";#N/A,#N/A,FALSE,"027-96";#N/A,#N/A,FALSE,"059-96";#N/A,#N/A,FALSE,"076-96";#N/A,#N/A,FALSE,"019-97";#N/A,#N/A,FALSE,"021-97";#N/A,#N/A,FALSE,"022-97";#N/A,#N/A,FALSE,"028-97"}</definedName>
    <definedName function="false" hidden="true" localSheetId="4" name="BXF" vbProcedure="false">{"'Quadro'!$A$4:$BG$78"}</definedName>
    <definedName function="false" hidden="true" localSheetId="4" name="cadeira" vbProcedure="false">{#N/A,#N/A,TRUE,"Serviços"}</definedName>
    <definedName function="false" hidden="true" localSheetId="4" name="CAIXA.Modo" vbProcedure="false">#REF!</definedName>
    <definedName function="false" hidden="true" localSheetId="4" name="caixas" vbProcedure="false">{#N/A,#N/A,FALSE,"GERAL";#N/A,#N/A,FALSE,"012-96";#N/A,#N/A,FALSE,"018-96";#N/A,#N/A,FALSE,"027-96";#N/A,#N/A,FALSE,"059-96";#N/A,#N/A,FALSE,"076-96";#N/A,#N/A,FALSE,"019-97";#N/A,#N/A,FALSE,"021-97";#N/A,#N/A,FALSE,"022-97";#N/A,#N/A,FALSE,"028-97"}</definedName>
    <definedName function="false" hidden="true" localSheetId="4" name="CAPA" vbProcedure="false">{#N/A,#N/A,TRUE,"Serviços"}</definedName>
    <definedName function="false" hidden="true" localSheetId="4" name="capa1" vbProcedure="false">{#N/A,#N/A,TRUE,"Serviços"}</definedName>
    <definedName function="false" hidden="true" localSheetId="4" name="capa11" vbProcedure="false">{#N/A,#N/A,TRUE,"Serviços"}</definedName>
    <definedName function="false" hidden="true" localSheetId="4" name="capa1_1" vbProcedure="false">{#N/A,#N/A,TRUE,"Serviços"}</definedName>
    <definedName function="false" hidden="true" localSheetId="4" name="capa1_1_1" vbProcedure="false">{#N/A,#N/A,TRUE,"Serviços"}</definedName>
    <definedName function="false" hidden="true" localSheetId="4" name="capa1_2" vbProcedure="false">{#N/A,#N/A,TRUE,"Serviços"}</definedName>
    <definedName function="false" hidden="true" localSheetId="4" name="capa1_2_1" vbProcedure="false">{#N/A,#N/A,TRUE,"Serviços"}</definedName>
    <definedName function="false" hidden="true" localSheetId="4" name="capa1_3" vbProcedure="false">{#N/A,#N/A,TRUE,"Serviços"}</definedName>
    <definedName function="false" hidden="true" localSheetId="4" name="capa1_3_1" vbProcedure="false">{#N/A,#N/A,TRUE,"Serviços"}</definedName>
    <definedName function="false" hidden="true" localSheetId="4" name="capa1_4" vbProcedure="false">{#N/A,#N/A,TRUE,"Serviços"}</definedName>
    <definedName function="false" hidden="true" localSheetId="4" name="capa1_4_1" vbProcedure="false">{#N/A,#N/A,TRUE,"Serviços"}</definedName>
    <definedName function="false" hidden="true" localSheetId="4" name="capa1_5" vbProcedure="false">{#N/A,#N/A,TRUE,"Serviços"}</definedName>
    <definedName function="false" hidden="true" localSheetId="4" name="capa1_5_1" vbProcedure="false">{#N/A,#N/A,TRUE,"Serviços"}</definedName>
    <definedName function="false" hidden="true" localSheetId="4" name="capa2" vbProcedure="false">{#N/A,#N/A,TRUE,"Serviços"}</definedName>
    <definedName function="false" hidden="true" localSheetId="4" name="capa22" vbProcedure="false">{#N/A,#N/A,TRUE,"Serviços"}</definedName>
    <definedName function="false" hidden="true" localSheetId="4" name="capa2_1" vbProcedure="false">{#N/A,#N/A,TRUE,"Serviços"}</definedName>
    <definedName function="false" hidden="true" localSheetId="4" name="capa2_1_1" vbProcedure="false">{#N/A,#N/A,TRUE,"Serviços"}</definedName>
    <definedName function="false" hidden="true" localSheetId="4" name="capa2_2" vbProcedure="false">{#N/A,#N/A,TRUE,"Serviços"}</definedName>
    <definedName function="false" hidden="true" localSheetId="4" name="capa2_2_1" vbProcedure="false">{#N/A,#N/A,TRUE,"Serviços"}</definedName>
    <definedName function="false" hidden="true" localSheetId="4" name="capa2_3" vbProcedure="false">{#N/A,#N/A,TRUE,"Serviços"}</definedName>
    <definedName function="false" hidden="true" localSheetId="4" name="capa2_3_1" vbProcedure="false">{#N/A,#N/A,TRUE,"Serviços"}</definedName>
    <definedName function="false" hidden="true" localSheetId="4" name="capa2_4" vbProcedure="false">{#N/A,#N/A,TRUE,"Serviços"}</definedName>
    <definedName function="false" hidden="true" localSheetId="4" name="capa2_4_1" vbProcedure="false">{#N/A,#N/A,TRUE,"Serviços"}</definedName>
    <definedName function="false" hidden="true" localSheetId="4" name="capa2_5" vbProcedure="false">{#N/A,#N/A,TRUE,"Serviços"}</definedName>
    <definedName function="false" hidden="true" localSheetId="4" name="capa2_5_1" vbProcedure="false">{#N/A,#N/A,TRUE,"Serviços"}</definedName>
    <definedName function="false" hidden="true" localSheetId="4" name="CAPAA" vbProcedure="false">{#N/A,#N/A,TRUE,"Serviços"}</definedName>
    <definedName function="false" hidden="true" localSheetId="4" name="capacitação" vbProcedure="false">{"'gráf jan00'!$A$1:$AK$41"}</definedName>
    <definedName function="false" hidden="true" localSheetId="4" name="CAPA_1" vbProcedure="false">{#N/A,#N/A,TRUE,"Serviços"}</definedName>
    <definedName function="false" hidden="true" localSheetId="4" name="CAPA_1_1" vbProcedure="false">{#N/A,#N/A,TRUE,"Serviços"}</definedName>
    <definedName function="false" hidden="true" localSheetId="4" name="CAPA_2" vbProcedure="false">{#N/A,#N/A,TRUE,"Serviços"}</definedName>
    <definedName function="false" hidden="true" localSheetId="4" name="CAPA_2_1" vbProcedure="false">{#N/A,#N/A,TRUE,"Serviços"}</definedName>
    <definedName function="false" hidden="true" localSheetId="4" name="CAPA_3" vbProcedure="false">{#N/A,#N/A,TRUE,"Serviços"}</definedName>
    <definedName function="false" hidden="true" localSheetId="4" name="CAPA_3_1" vbProcedure="false">{#N/A,#N/A,TRUE,"Serviços"}</definedName>
    <definedName function="false" hidden="true" localSheetId="4" name="CAPA_4" vbProcedure="false">{#N/A,#N/A,TRUE,"Serviços"}</definedName>
    <definedName function="false" hidden="true" localSheetId="4" name="CAPA_4_1" vbProcedure="false">{#N/A,#N/A,TRUE,"Serviços"}</definedName>
    <definedName function="false" hidden="true" localSheetId="4" name="CAPA_5" vbProcedure="false">{#N/A,#N/A,TRUE,"Serviços"}</definedName>
    <definedName function="false" hidden="true" localSheetId="4" name="CAPA_5_1" vbProcedure="false">{#N/A,#N/A,TRUE,"Serviços"}</definedName>
    <definedName function="false" hidden="true" localSheetId="4" name="CAPTAÇÃO" vbProcedure="false">{#N/A,#N/A,FALSE,"GERAL";#N/A,#N/A,FALSE,"012-96";#N/A,#N/A,FALSE,"018-96";#N/A,#N/A,FALSE,"027-96";#N/A,#N/A,FALSE,"059-96";#N/A,#N/A,FALSE,"076-96";#N/A,#N/A,FALSE,"019-97";#N/A,#N/A,FALSE,"021-97";#N/A,#N/A,FALSE,"022-97";#N/A,#N/A,FALSE,"028-97"}</definedName>
    <definedName function="false" hidden="true" localSheetId="4" name="caralho" vbProcedure="false">{#N/A,#N/A,TRUE,"Serviços"}</definedName>
    <definedName function="false" hidden="true" localSheetId="4" name="CARLA" vbProcedure="false">{#N/A,#N/A,FALSE,"SS";#N/A,#N/A,FALSE,"TER1";#N/A,#N/A,FALSE,"TER2";#N/A,#N/A,FALSE,"TER3";#N/A,#N/A,FALSE,"TP1";#N/A,#N/A,FALSE,"TP2";#N/A,#N/A,FALSE,"TP3";#N/A,#N/A,FALSE,"DI1";#N/A,#N/A,FALSE,"DI2";#N/A,#N/A,FALSE,"DI3";#N/A,#N/A,FALSE,"DS1";#N/A,#N/A,FALSE,"DS2";#N/A,#N/A,FALSE,"CM"}</definedName>
    <definedName function="false" hidden="true" localSheetId="4" name="ccccccccc"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cdi" vbProcedure="false">{#N/A,#N/A,TRUE,"Serviços"}</definedName>
    <definedName function="false" hidden="false" localSheetId="4" name="CFF.ColunaPadrão" vbProcedure="false">#REF!</definedName>
    <definedName function="false" hidden="false" localSheetId="4" name="CFF.Colunas" vbProcedure="false">#REF!</definedName>
    <definedName function="false" hidden="false" localSheetId="4" name="CFF.Dados" vbProcedure="false">OFFSET(#REF!,1,0):OFFSET(#REF!,-1,-1)</definedName>
    <definedName function="false" hidden="false" localSheetId="4" name="CFF.IncluirLinha" vbProcedure="false">MAX(#REF!)*CFF.NumLinha-ROW(#REF!)+ROW(#REF!)+1</definedName>
    <definedName function="false" hidden="false" localSheetId="4" name="CFF.Item" vbProcedure="false">OFFSET(#REF!,1,0):OFFSET(#REF!,-1,-1)</definedName>
    <definedName function="false" hidden="false" localSheetId="4" name="CFF.LinhaPadrão" vbProcedure="false">#REF!</definedName>
    <definedName function="false" hidden="true" localSheetId="4" name="charles" vbProcedure="false">{"'gráf jan00'!$A$1:$AK$41"}</definedName>
    <definedName function="false" hidden="true" localSheetId="4" name="CHECKSSO_OUT" vbProcedure="false">{"'Quadro'!$A$4:$BG$78"}</definedName>
    <definedName function="false" hidden="true" localSheetId="4" name="ciclos" vbProcedure="false">{"'RR'!$A$2:$E$81"}</definedName>
    <definedName function="false" hidden="true" localSheetId="4" name="cida" vbProcedure="false">{#N/A,#N/A,FALSE,"PCOL"}</definedName>
    <definedName function="false" hidden="true" localSheetId="4" name="claudio" vbProcedure="false">{"'gráf jan00'!$A$1:$AK$41"}</definedName>
    <definedName function="false" hidden="true" localSheetId="4" name="CMC" vbProcedure="false">{#N/A,#N/A,FALSE,"GERAL";#N/A,#N/A,FALSE,"012-96";#N/A,#N/A,FALSE,"018-96";#N/A,#N/A,FALSE,"027-96";#N/A,#N/A,FALSE,"059-96";#N/A,#N/A,FALSE,"076-96";#N/A,#N/A,FALSE,"019-97";#N/A,#N/A,FALSE,"021-97";#N/A,#N/A,FALSE,"022-97";#N/A,#N/A,FALSE,"028-97"}</definedName>
    <definedName function="false" hidden="true" localSheetId="4" name="Cobra" vbProcedure="false">{#N/A,#N/A,FALSE,"PCOL"}</definedName>
    <definedName function="false" hidden="true" localSheetId="4" name="Cobre" vbProcedure="false">{"'CptDifn'!$AA$32:$AG$32"}</definedName>
    <definedName function="false" hidden="false" localSheetId="4" name="Composições.LinhaPadrão" vbProcedure="false">#REF!</definedName>
    <definedName function="false" hidden="true" localSheetId="4" name="CONCEL" vbProcedure="false">{#N/A,#N/A,FALSE,"GERAL";#N/A,#N/A,FALSE,"012-96";#N/A,#N/A,FALSE,"018-96";#N/A,#N/A,FALSE,"027-96";#N/A,#N/A,FALSE,"059-96";#N/A,#N/A,FALSE,"076-96";#N/A,#N/A,FALSE,"019-97";#N/A,#N/A,FALSE,"021-97";#N/A,#N/A,FALSE,"022-97";#N/A,#N/A,FALSE,"028-97"}</definedName>
    <definedName function="false" hidden="true" localSheetId="4" name="Concentrado_Cobre" vbProcedure="false">{"'CptDifn'!$AA$32:$AG$32"}</definedName>
    <definedName function="false" hidden="true" localSheetId="4" name="concorrentes" vbProcedure="false">{#N/A,#N/A,FALSE,"Cronograma";#N/A,#N/A,FALSE,"Cronogr. 2"}</definedName>
    <definedName function="false" hidden="true" localSheetId="4" name="controle" vbProcedure="false">{"'Plan1 (2)'!$A$5:$F$63"}</definedName>
    <definedName function="false" hidden="true" localSheetId="4" name="Copia" vbProcedure="false">{#N/A,#N/A,FALSE,"PCOL"}</definedName>
    <definedName function="false" hidden="true" localSheetId="4" name="copiaranch"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copiaranch2"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cor" vbProcedure="false">{"'gráf jan00'!$A$1:$AK$41"}</definedName>
    <definedName function="false" hidden="false" localSheetId="4" name="Cotações.LinhaPadrão" vbProcedure="false">#REF!</definedName>
    <definedName function="false" hidden="true" localSheetId="4" name="Cron" vbProcedure="false">{#N/A,#N/A,FALSE,"MO (2)"}</definedName>
    <definedName function="false" hidden="true" localSheetId="4" name="CRONO.ColunaPadrão" vbProcedure="false">#REF!</definedName>
    <definedName function="false" hidden="true" localSheetId="4" name="CRONO.Filtro" vbProcedure="false">#REF!</definedName>
    <definedName function="false" hidden="true" localSheetId="4" name="CRONO.FirstCol" vbProcedure="false">#REF!</definedName>
    <definedName function="false" hidden="true" localSheetId="4" name="CRONO.firstrow" vbProcedure="false">#REF!</definedName>
    <definedName function="false" hidden="true" localSheetId="4" name="CRONO.Frenterow" vbProcedure="false">#REF!</definedName>
    <definedName function="false" hidden="true" localSheetId="4" name="CRONO.LastCol" vbProcedure="false">#REF!</definedName>
    <definedName function="false" hidden="true" localSheetId="4" name="CRONO.lastrow" vbProcedure="false">#REF!</definedName>
    <definedName function="false" hidden="true" localSheetId="4" name="CRONO.LinhaPadrão" vbProcedure="false">#REF!</definedName>
    <definedName function="false" hidden="true" localSheetId="4" name="CRONO.LinhasNecessarias" vbProcedure="false">COUNTIF(#REF!,"Manual")+COUNTIF(#REF!,"SemiAuto")+COUNT('QUANT CORSAN-ESG'!ORÇAMENTO.ListaCrono)</definedName>
    <definedName function="false" hidden="true" localSheetId="4" name="CRONO.margemrow" vbProcedure="false">#REF!</definedName>
    <definedName function="false" hidden="true" localSheetId="4" name="CRONO.MaxParc" vbProcedure="false">#REF!+#REF!</definedName>
    <definedName function="false" hidden="true" localSheetId="4" name="CRONO.NivelExibicao" vbProcedure="false">#REF!</definedName>
    <definedName function="false" hidden="true" localSheetId="4" name="CRONO.Parcela1" vbProcedure="false">#REF!</definedName>
    <definedName function="false" hidden="true" localSheetId="4" name="cronograma" vbProcedure="false">{#N/A,#N/A,TRUE,"Plan1"}</definedName>
    <definedName function="false" hidden="true" localSheetId="4" name="Cronograma2" vbProcedure="false">{#N/A,#N/A,TRUE,"indice";#N/A,#N/A,TRUE,"indicadores";#N/A,#N/A,TRUE,"comentarios"}</definedName>
    <definedName function="false" hidden="true" localSheetId="4" name="CRONOPLE.ColunaPadrão" vbProcedure="false">#REF!</definedName>
    <definedName function="false" hidden="true" localSheetId="4" name="CRONOPLE.FirstCol" vbProcedure="false">#REF!</definedName>
    <definedName function="false" hidden="true" localSheetId="4" name="CRONOPLE.firstrow" vbProcedure="false">#REF!</definedName>
    <definedName function="false" hidden="true" localSheetId="4" name="CRONOPLE.Frenterow" vbProcedure="false">#REF!</definedName>
    <definedName function="false" hidden="true" localSheetId="4" name="CRONOPLE.LastCol" vbProcedure="false">#REF!</definedName>
    <definedName function="false" hidden="true" localSheetId="4" name="CRONOPLE.lastrow" vbProcedure="false">#REF!</definedName>
    <definedName function="false" hidden="true" localSheetId="4" name="CRONOPLE.LinhaPadrão" vbProcedure="false">#REF!</definedName>
    <definedName function="false" hidden="true" localSheetId="4" name="CRONOPLE.margemrow" vbProcedure="false">#REF!</definedName>
    <definedName function="false" hidden="true" localSheetId="4" name="CRONOPLE.ValorDoEvento" vbProcedure="false">SUMIF(#REF!,#REF!,OFFSET(#REF!,0,#REF!))</definedName>
    <definedName function="false" hidden="true" localSheetId="4" name="CTH" vbProcedure="false">{#N/A,#N/A,FALSE,"GERAL";#N/A,#N/A,FALSE,"012-96";#N/A,#N/A,FALSE,"018-96";#N/A,#N/A,FALSE,"027-96";#N/A,#N/A,FALSE,"059-96";#N/A,#N/A,FALSE,"076-96";#N/A,#N/A,FALSE,"019-97";#N/A,#N/A,FALSE,"021-97";#N/A,#N/A,FALSE,"022-97";#N/A,#N/A,FALSE,"028-97"}</definedName>
    <definedName function="false" hidden="true" localSheetId="4" name="CunEq" vbProcedure="false">SUM(IF(#REF! =#REF!,(#REF!)*(#REF!="EQ")))</definedName>
    <definedName function="false" hidden="true" localSheetId="4" name="cxz" vbProcedure="false">{"'gráf jan00'!$A$1:$AK$41"}</definedName>
    <definedName function="false" hidden="true" localSheetId="4" name="c_c" vbProcedure="false">{"'REL CUSTODIF'!$B$1:$H$72"}</definedName>
    <definedName function="false" hidden="true" localSheetId="4" name="CÁLCULO.AgrupEventos" vbProcedure="false">#REF!</definedName>
    <definedName function="false" hidden="true" localSheetId="4" name="CÁLCULO.ColunaPadrão" vbProcedure="false">#REF!</definedName>
    <definedName function="false" hidden="true" localSheetId="4" name="CÁLCULO.Filtro" vbProcedure="false">#REF!</definedName>
    <definedName function="false" hidden="true" localSheetId="4" name="CÁLCULO.firstcol" vbProcedure="false">#REF!</definedName>
    <definedName function="false" hidden="true" localSheetId="4" name="CÁLCULO.firstrow" vbProcedure="false">#REF!</definedName>
    <definedName function="false" hidden="true" localSheetId="4" name="CÁLCULO.Frenterow" vbProcedure="false">#REF!</definedName>
    <definedName function="false" hidden="true" localSheetId="4" name="CÁLCULO.lastcol" vbProcedure="false">#REF!</definedName>
    <definedName function="false" hidden="true" localSheetId="4" name="CÁLCULO.lastrow" vbProcedure="false">#REF!</definedName>
    <definedName function="false" hidden="true" localSheetId="4" name="CÁLCULO.LinhaPadrão" vbProcedure="false">#REF!</definedName>
    <definedName function="false" hidden="true" localSheetId="4" name="CÁLCULO.margemrow" vbProcedure="false">#REF!</definedName>
    <definedName function="false" hidden="true" localSheetId="4" name="CÁLCULO.MATRIZ1.ColunaPadrão" vbProcedure="false">#REF!</definedName>
    <definedName function="false" hidden="true" localSheetId="4" name="CÁLCULO.MATRIZ1.firstcol" vbProcedure="false">#REF!</definedName>
    <definedName function="false" hidden="true" localSheetId="4" name="CÁLCULO.MATRIZ1.lastcol" vbProcedure="false">#REF!</definedName>
    <definedName function="false" hidden="true" localSheetId="4" name="CÁLCULO.MATRIZ1.lastrow" vbProcedure="false">#REF!</definedName>
    <definedName function="false" hidden="true" localSheetId="4" name="CÁLCULO.MATRIZ2.ColunaPadrão" vbProcedure="false">#REF!</definedName>
    <definedName function="false" hidden="true" localSheetId="4" name="CÁLCULO.MATRIZ2.firstcol" vbProcedure="false">#REF!</definedName>
    <definedName function="false" hidden="true" localSheetId="4" name="CÁLCULO.MATRIZ2.lastcol" vbProcedure="false">#REF!</definedName>
    <definedName function="false" hidden="true" localSheetId="4" name="CÁLCULO.MATRIZ2.lastrow" vbProcedure="false">#REF!</definedName>
    <definedName function="false" hidden="true" localSheetId="4" name="CÁLCULO.MATRIZ3.ColunaPadrão" vbProcedure="false">#REF!</definedName>
    <definedName function="false" hidden="true" localSheetId="4" name="CÁLCULO.MATRIZ3.firstcol" vbProcedure="false">#REF!</definedName>
    <definedName function="false" hidden="true" localSheetId="4" name="CÁLCULO.MATRIZ3.lastcol" vbProcedure="false">#REF!</definedName>
    <definedName function="false" hidden="true" localSheetId="4" name="CÁLCULO.MATRIZ3.lastrow" vbProcedure="false">#REF!</definedName>
    <definedName function="false" hidden="true" localSheetId="4" name="CÁLCULO.NúmeroDeEventos" vbProcedure="false">IF('QUANT CORSAN-ESG'!AUTOEVENTO&lt;&gt;"manual",MAX(#REF!),MAX(OFFSET(#REF!,1,0)))</definedName>
    <definedName function="false" hidden="true" localSheetId="4" name="CÁLCULO.TotalAdmLocal" vbProcedure="false">IF('QUANT CORSAN-ESG'!AUTOEVENTO="manual",SUMIF(#REF!,1,#REF!),0)</definedName>
    <definedName function="false" hidden="true" localSheetId="4" name="dada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dadadad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false" localSheetId="4" name="Dados.Assinatura1" vbProcedure="false">#REF!</definedName>
    <definedName function="false" hidden="false" localSheetId="4" name="Dados.Assinatura2" vbProcedure="false">#REF!</definedName>
    <definedName function="false" hidden="false" localSheetId="4" name="Dados.Lista.Acompanhamento" vbProcedure="false">#REF!</definedName>
    <definedName function="false" hidden="false" localSheetId="4" name="Dados.Lista.BDI" vbProcedure="false">#REF!</definedName>
    <definedName function="false" hidden="false" localSheetId="4" name="Dados.Lista.Localidade" vbProcedure="false">#REF!</definedName>
    <definedName function="false" hidden="false" localSheetId="4" name="Dados.Lista.RegimeExecução" vbProcedure="false">#REF!</definedName>
    <definedName function="false" hidden="true" localSheetId="4" name="DAER1" vbProcedure="false">{#N/A,#N/A,TRUE,"Serviços"}</definedName>
    <definedName function="false" hidden="true" localSheetId="4" name="DAER11" vbProcedure="false">{#N/A,#N/A,TRUE,"Serviços"}</definedName>
    <definedName function="false" hidden="true" localSheetId="4" name="DAER1_1" vbProcedure="false">{#N/A,#N/A,TRUE,"Serviços"}</definedName>
    <definedName function="false" hidden="true" localSheetId="4" name="DAER1_1_1" vbProcedure="false">{#N/A,#N/A,TRUE,"Serviços"}</definedName>
    <definedName function="false" hidden="true" localSheetId="4" name="DAER1_2" vbProcedure="false">{#N/A,#N/A,TRUE,"Serviços"}</definedName>
    <definedName function="false" hidden="true" localSheetId="4" name="DAER1_2_1" vbProcedure="false">{#N/A,#N/A,TRUE,"Serviços"}</definedName>
    <definedName function="false" hidden="true" localSheetId="4" name="DAER1_3" vbProcedure="false">{#N/A,#N/A,TRUE,"Serviços"}</definedName>
    <definedName function="false" hidden="true" localSheetId="4" name="DAER1_3_1" vbProcedure="false">{#N/A,#N/A,TRUE,"Serviços"}</definedName>
    <definedName function="false" hidden="true" localSheetId="4" name="DAER1_4" vbProcedure="false">{#N/A,#N/A,TRUE,"Serviços"}</definedName>
    <definedName function="false" hidden="true" localSheetId="4" name="DAER1_4_1" vbProcedure="false">{#N/A,#N/A,TRUE,"Serviços"}</definedName>
    <definedName function="false" hidden="true" localSheetId="4" name="DAER1_5" vbProcedure="false">{#N/A,#N/A,TRUE,"Serviços"}</definedName>
    <definedName function="false" hidden="true" localSheetId="4" name="DAER1_5_1" vbProcedure="false">{#N/A,#N/A,TRUE,"Serviços"}</definedName>
    <definedName function="false" hidden="true" localSheetId="4" name="DAVI" vbProcedure="false">{#N/A,#N/A,TRUE,"Serviços"}</definedName>
    <definedName function="false" hidden="true" localSheetId="4" name="david" vbProcedure="false">{"'gráf jan00'!$A$1:$AK$41"}</definedName>
    <definedName function="false" hidden="true" localSheetId="4" name="david1" vbProcedure="false">{"'gráf jan00'!$A$1:$AK$41"}</definedName>
    <definedName function="false" hidden="true" localSheetId="4" name="DDDDDDDDDDDDDDDDD"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DDEEERE" vbProcedure="false">{"'gráf jan00'!$A$1:$AK$41"}</definedName>
    <definedName function="false" hidden="true" localSheetId="4" name="ddere" vbProcedure="false">{#N/A,#N/A,FALSE,"MO (2)"}</definedName>
    <definedName function="false" hidden="true" localSheetId="4" name="DEAM" vbProcedure="false">{"'CptDifn'!$AA$32:$AG$32"}</definedName>
    <definedName function="false" hidden="true" localSheetId="4" name="DEAS" vbProcedure="false">{"'CptDifn'!$AA$32:$AG$32"}</definedName>
    <definedName function="false" hidden="true" localSheetId="4" name="DECG" vbProcedure="false">{"'CptDifn'!$AA$32:$AG$32"}</definedName>
    <definedName function="false" hidden="true" localSheetId="4" name="defwe" vbProcedure="false">{"'Quadro'!$A$4:$BG$78"}</definedName>
    <definedName function="false" hidden="true" localSheetId="4" name="DEGL" vbProcedure="false">{"'CptDifn'!$AA$32:$AG$32"}</definedName>
    <definedName function="false" hidden="true" localSheetId="4" name="descobrir" vbProcedure="false">{#N/A,#N/A,FALSE,"Cronograma";#N/A,#N/A,FALSE,"Cronogr. 2"}</definedName>
    <definedName function="false" hidden="true" localSheetId="4" name="descobrir1" vbProcedure="false">{#N/A,#N/A,FALSE,"Eletricista";#N/A,#N/A,FALSE,"Mec.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function="false" hidden="true" localSheetId="4" name="descobrir2" vbProcedure="false">{#N/A,#N/A,FALSE,"Eletricista";#N/A,#N/A,FALSE,"Mecânico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function="false" hidden="true" localSheetId="4" name="descobrir3" vbProcedure="false">{#N/A,#N/A,FALSE,"Cronograma";#N/A,#N/A,FALSE,"Cronogr. 2"}</definedName>
    <definedName function="false" hidden="true" localSheetId="4" name="descobrir4" vbProcedure="false">{#N/A,#N/A,FALSE,"FASE1";#N/A,#N/A,FALSE,"FASE2";#N/A,#N/A,FALSE,"FASE3";#N/A,#N/A,FALSE,"FASE4";#N/A,#N/A,FALSE,"FASE5";#N/A,#N/A,FALSE,"FASE6";#N/A,#N/A,FALSE,"FASE7";#N/A,#N/A,FALSE,"FASE8";#N/A,#N/A,FALSE,"FASE9";#N/A,#N/A,FALSE,"FASE10";#N/A,#N/A,FALSE,"EQUIPAMENTOS";#N/A,#N/A,FALSE,"MOI";#N/A,#N/A,FALSE,"CANTEIRO";#N/A,#N/A,FALSE,"TERCEIROS";#N/A,#N/A,FALSE,"DCO";#N/A,#N/A,FALSE,"RESUMO"}</definedName>
    <definedName function="false" hidden="true" localSheetId="4" name="DESCOR" vbProcedure="false">{"'gráf jan00'!$A$1:$AK$41"}</definedName>
    <definedName function="false" hidden="true" localSheetId="4" name="descrisão" vbProcedure="false">{"'gráf jan00'!$A$1:$AK$41"}</definedName>
    <definedName function="false" hidden="true" localSheetId="4" name="Detalhe" vbProcedure="false">{"'Resumo'!$A$4:$N$60"}</definedName>
    <definedName function="false" hidden="true" localSheetId="4" name="dfadsfsadf" vbProcedure="false">{"'gráf jan00'!$A$1:$AK$41"}</definedName>
    <definedName function="false" hidden="true" localSheetId="4" name="dfd" vbProcedure="false">{"'gráf jan00'!$A$1:$AK$41"}</definedName>
    <definedName function="false" hidden="true" localSheetId="4" name="dfdf"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DFDFDF" vbProcedure="false">{"'gráf jan00'!$A$1:$AK$41"}</definedName>
    <definedName function="false" hidden="true" localSheetId="4" name="dffasf" vbProcedure="false">{#N/A,#N/A,TRUE,"indice";#N/A,#N/A,TRUE,"indicadores";#N/A,#N/A,TRUE,"comentarios"}</definedName>
    <definedName function="false" hidden="true" localSheetId="4" name="DFGADET" vbProcedure="false">{"'gráf jan00'!$A$1:$AK$41"}</definedName>
    <definedName function="false" hidden="true" localSheetId="4" name="DFGDFGD" vbProcedure="false">{"'Quadro'!$A$4:$BG$78"}</definedName>
    <definedName function="false" hidden="true" localSheetId="4" name="dfgs" vbProcedure="false">{#N/A,#N/A,TRUE,"Serviços"}</definedName>
    <definedName function="false" hidden="true" localSheetId="4" name="dfgss" vbProcedure="false">{#N/A,#N/A,TRUE,"Serviços"}</definedName>
    <definedName function="false" hidden="true" localSheetId="4" name="dfhgdf" vbProcedure="false">{#N/A,#N/A,TRUE,"indice";#N/A,#N/A,TRUE,"indicadores";#N/A,#N/A,TRUE,"comentarios"}</definedName>
    <definedName function="false" hidden="true" localSheetId="4" name="dfuil" vbProcedure="false">{"'RR'!$A$2:$E$81"}</definedName>
    <definedName function="false" hidden="true" localSheetId="4" name="DGF" vbProcedure="false">{#N/A,#N/A,FALSE,"MO (2)"}</definedName>
    <definedName function="false" hidden="true" localSheetId="4" name="DILO_Ferrovia" vbProcedure="false">{"'Quadro'!$A$4:$BG$78"}</definedName>
    <definedName function="false" hidden="true" localSheetId="4" name="disdjo" vbProcedure="false">{#N/A,#N/A,FALSE,"GERAL";#N/A,#N/A,FALSE,"012-96";#N/A,#N/A,FALSE,"018-96";#N/A,#N/A,FALSE,"027-96";#N/A,#N/A,FALSE,"059-96";#N/A,#N/A,FALSE,"076-96";#N/A,#N/A,FALSE,"019-97";#N/A,#N/A,FALSE,"021-97";#N/A,#N/A,FALSE,"022-97";#N/A,#N/A,FALSE,"028-97"}</definedName>
    <definedName function="false" hidden="true" localSheetId="4" name="disp1" vbProcedure="false">{"'RR'!$A$2:$E$81"}</definedName>
    <definedName function="false" hidden="true" localSheetId="4" name="Displocopaul1" vbProcedure="false">{"'gráf jan00'!$A$1:$AK$41"}</definedName>
    <definedName function="false" hidden="true" localSheetId="4" name="disppaul" vbProcedure="false">{"'gráf jan00'!$A$1:$AK$41"}</definedName>
    <definedName function="false" hidden="true" localSheetId="4" name="Disppaul1" vbProcedure="false">{"'gráf jan00'!$A$1:$AK$41"}</definedName>
    <definedName function="false" hidden="true" localSheetId="4" name="disppaul10" vbProcedure="false">{"'gráf jan00'!$A$1:$AK$41"}</definedName>
    <definedName function="false" hidden="true" localSheetId="4" name="disppaul100" vbProcedure="false">{"'gráf jan00'!$A$1:$AK$41"}</definedName>
    <definedName function="false" hidden="true" localSheetId="4" name="disppaul11" vbProcedure="false">{"'Quadro'!$A$4:$BG$78"}</definedName>
    <definedName function="false" hidden="true" localSheetId="4" name="disppaul12" vbProcedure="false">{"'gráf jan00'!$A$1:$AK$41"}</definedName>
    <definedName function="false" hidden="true" localSheetId="4" name="disppaul13" vbProcedure="false">{"'gráf jan00'!$A$1:$AK$41"}</definedName>
    <definedName function="false" hidden="true" localSheetId="4" name="disppaul14" vbProcedure="false">{"'gráf jan00'!$A$1:$AK$41"}</definedName>
    <definedName function="false" hidden="true" localSheetId="4" name="disppaul15" vbProcedure="false">{"'gráf jan00'!$A$1:$AK$41"}</definedName>
    <definedName function="false" hidden="true" localSheetId="4" name="disppaul2" vbProcedure="false">{"'gráf jan00'!$A$1:$AK$41"}</definedName>
    <definedName function="false" hidden="true" localSheetId="4" name="disppaul4" vbProcedure="false">{"'gráf jan00'!$A$1:$AK$41"}</definedName>
    <definedName function="false" hidden="true" localSheetId="4" name="DispTelGASAG" vbProcedure="false">{"'teste'!$B$2:$R$49"}</definedName>
    <definedName function="false" hidden="true" localSheetId="4" name="ditf" vbProcedure="false">{"'CptDifn'!$AA$32:$AG$32"}</definedName>
    <definedName function="false" hidden="false" localSheetId="4" name="divd" vbProcedure="false">#REF!</definedName>
    <definedName function="false" hidden="true" localSheetId="4" name="dksojd" vbProcedure="false">{#N/A,#N/A,FALSE,"PCOL"}</definedName>
    <definedName function="false" hidden="true" localSheetId="4" name="dng" vbProcedure="false">{#N/A,#N/A,FALSE,"GERAL";#N/A,#N/A,FALSE,"012-96";#N/A,#N/A,FALSE,"018-96";#N/A,#N/A,FALSE,"027-96";#N/A,#N/A,FALSE,"059-96";#N/A,#N/A,FALSE,"076-96";#N/A,#N/A,FALSE,"019-97";#N/A,#N/A,FALSE,"021-97";#N/A,#N/A,FALSE,"022-97";#N/A,#N/A,FALSE,"028-97"}</definedName>
    <definedName function="false" hidden="true" localSheetId="4" name="dsda" vbProcedure="false">{#N/A,#N/A,TRUE,"indice";#N/A,#N/A,TRUE,"indicadores";#N/A,#N/A,TRUE,"comentarios"}</definedName>
    <definedName function="false" hidden="true" localSheetId="4" name="dsipaul" vbProcedure="false">{"'gráf jan00'!$A$1:$AK$41"}</definedName>
    <definedName function="false" hidden="true" localSheetId="4" name="dssssss" vbProcedure="false">{"'gráf jan00'!$A$1:$AK$41"}</definedName>
    <definedName function="false" hidden="true" localSheetId="4" name="DUCOL" vbProcedure="false">{"'Plan1 (2)'!$A$5:$F$63"}</definedName>
    <definedName function="false" hidden="true" localSheetId="4" name="DV" vbProcedure="false">{"'Quadro'!$A$4:$BG$78"}</definedName>
    <definedName function="false" hidden="true" localSheetId="4" name="dwd" vbProcedure="false">{"'Quadro'!$A$4:$BG$78"}</definedName>
    <definedName function="false" hidden="true" localSheetId="4" name="dwsdad" vbProcedure="false">{"'ReceitaLiquidaME'!$AA$25:$AN$32"}</definedName>
    <definedName function="false" hidden="true" localSheetId="4" name="eesdd" vbProcedure="false">{#N/A,#N/A,TRUE,"indice";#N/A,#N/A,TRUE,"indicadores";#N/A,#N/A,TRUE,"comentarios"}</definedName>
    <definedName function="false" hidden="true" localSheetId="4" name="EFC" vbProcedure="false">{"'RR'!$A$2:$E$81"}</definedName>
    <definedName function="false" hidden="true" localSheetId="4" name="EFCEletron" vbProcedure="false">{"'RR'!$A$2:$E$81"}</definedName>
    <definedName function="false" hidden="true" localSheetId="4" name="EFVM" vbProcedure="false">{"'RR'!$A$2:$E$81"}</definedName>
    <definedName function="false" hidden="true" localSheetId="4" name="EFVM2" vbProcedure="false">{"'RR'!$A$2:$E$81"}</definedName>
    <definedName function="false" hidden="true" localSheetId="4" name="EFVM3" vbProcedure="false">{"'RR'!$A$2:$E$81"}</definedName>
    <definedName function="false" hidden="true" localSheetId="4" name="EJI" vbProcedure="false">{"'Quadro'!$A$4:$BG$78"}</definedName>
    <definedName function="false" hidden="true" localSheetId="4" name="Eletrica" vbProcedure="false">{#N/A,#N/A,FALSE,"GERAL";#N/A,#N/A,FALSE,"012-96";#N/A,#N/A,FALSE,"018-96";#N/A,#N/A,FALSE,"027-96";#N/A,#N/A,FALSE,"059-96";#N/A,#N/A,FALSE,"076-96";#N/A,#N/A,FALSE,"019-97";#N/A,#N/A,FALSE,"021-97";#N/A,#N/A,FALSE,"022-97";#N/A,#N/A,FALSE,"028-97"}</definedName>
    <definedName function="false" hidden="true" localSheetId="4" name="eng." vbProcedure="false">{#N/A,#N/A,FALSE,"MO (2)"}</definedName>
    <definedName function="false" hidden="true" localSheetId="4" name="ENGENHARIA" vbProcedure="false">{#N/A,#N/A,FALSE,"MO (2)"}</definedName>
    <definedName function="false" hidden="true" localSheetId="4" name="eoju" vbProcedure="false">{#N/A,#N/A,FALSE,"GERAL";#N/A,#N/A,FALSE,"012-96";#N/A,#N/A,FALSE,"018-96";#N/A,#N/A,FALSE,"027-96";#N/A,#N/A,FALSE,"059-96";#N/A,#N/A,FALSE,"076-96";#N/A,#N/A,FALSE,"019-97";#N/A,#N/A,FALSE,"021-97";#N/A,#N/A,FALSE,"022-97";#N/A,#N/A,FALSE,"028-97"}</definedName>
    <definedName function="false" hidden="true" localSheetId="4" name="erb" vbProcedure="false">{"'Quadro'!$A$4:$BG$78"}</definedName>
    <definedName function="false" hidden="true" localSheetId="4" name="erc" vbProcedure="false">{"'RR'!$A$2:$E$81"}</definedName>
    <definedName function="false" hidden="true" localSheetId="4" name="ereerer" vbProcedure="false">{#N/A,#N/A,FALSE,"MO (2)"}</definedName>
    <definedName function="false" hidden="true" localSheetId="4" name="ERRO" vbProcedure="false">{"'CptDifn'!$AA$32:$AG$32"}</definedName>
    <definedName function="false" hidden="true" localSheetId="4" name="ERRO1" vbProcedure="false">{"'CptDifn'!$AA$32:$AG$32"}</definedName>
    <definedName function="false" hidden="true" localSheetId="4" name="ERRO3" vbProcedure="false">{"'CptDifn'!$AA$32:$AG$32"}</definedName>
    <definedName function="false" hidden="true" localSheetId="4" name="ERRO4" vbProcedure="false">{"'CptDifn'!$AA$32:$AG$32"}</definedName>
    <definedName function="false" hidden="true" localSheetId="4" name="ERRO5" vbProcedure="false">{"'CptDifn'!$AA$32:$AG$32"}</definedName>
    <definedName function="false" hidden="true" localSheetId="4" name="ERRO6" vbProcedure="false">{"'CptDifn'!$AA$32:$AG$32"}</definedName>
    <definedName function="false" hidden="true" localSheetId="4" name="ERRRRRRRRRRRRRRRO" vbProcedure="false">{"'CptDifn'!$AA$32:$AG$32"}</definedName>
    <definedName function="false" hidden="true" localSheetId="4" name="ESPCON" vbProcedure="false">{#N/A,#N/A,FALSE,"GERAL";#N/A,#N/A,FALSE,"012-96";#N/A,#N/A,FALSE,"018-96";#N/A,#N/A,FALSE,"027-96";#N/A,#N/A,FALSE,"059-96";#N/A,#N/A,FALSE,"076-96";#N/A,#N/A,FALSE,"019-97";#N/A,#N/A,FALSE,"021-97";#N/A,#N/A,FALSE,"022-97";#N/A,#N/A,FALSE,"028-97"}</definedName>
    <definedName function="false" hidden="true" localSheetId="4" name="ESPESSAMENTO" vbProcedure="false">{#N/A,#N/A,FALSE,"GERAL";#N/A,#N/A,FALSE,"012-96";#N/A,#N/A,FALSE,"018-96";#N/A,#N/A,FALSE,"027-96";#N/A,#N/A,FALSE,"059-96";#N/A,#N/A,FALSE,"076-96";#N/A,#N/A,FALSE,"019-97";#N/A,#N/A,FALSE,"021-97";#N/A,#N/A,FALSE,"022-97";#N/A,#N/A,FALSE,"028-97"}</definedName>
    <definedName function="false" hidden="false" localSheetId="4" name="esq_alum" vbProcedure="false">#REF!</definedName>
    <definedName function="false" hidden="true" localSheetId="4" name="est_B" vbProcedure="false">{#N/A,#N/A,FALSE,"PCOL"}</definedName>
    <definedName function="false" hidden="true" localSheetId="4" name="EVENTOS.Lista" vbProcedure="false">#REF!:OFFSET(#REF!,-1,0)</definedName>
    <definedName function="false" hidden="true" localSheetId="4" name="EVENTOS.ListaValidacao" vbProcedure="false">#REF!:OFFSET(#REF!,-1,0)</definedName>
    <definedName function="false" hidden="true" localSheetId="4" name="ExecPess"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EXPLOSIVOS" vbProcedure="false">{#N/A,#N/A,FALSE,"GERAL";#N/A,#N/A,FALSE,"012-96";#N/A,#N/A,FALSE,"018-96";#N/A,#N/A,FALSE,"027-96";#N/A,#N/A,FALSE,"059-96";#N/A,#N/A,FALSE,"076-96";#N/A,#N/A,FALSE,"019-97";#N/A,#N/A,FALSE,"021-97";#N/A,#N/A,FALSE,"022-97";#N/A,#N/A,FALSE,"028-97"}</definedName>
    <definedName function="false" hidden="false" localSheetId="4" name="f" vbProcedure="false">#REF!</definedName>
    <definedName function="false" hidden="true" localSheetId="4" name="fabrici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FAROL_2" vbProcedure="false">{"'gráf jan00'!$A$1:$AK$41"}</definedName>
    <definedName function="false" hidden="true" localSheetId="4" name="fasdfasfdadsf" vbProcedure="false">{"'gráf jan00'!$A$1:$AK$41"}</definedName>
    <definedName function="false" hidden="true" localSheetId="4" name="FATURAS2002" vbProcedure="false">{#N/A,#N/A,TRUE,"Serviços"}</definedName>
    <definedName function="false" hidden="true" localSheetId="4" name="FATURAS20022" vbProcedure="false">{#N/A,#N/A,TRUE,"Serviços"}</definedName>
    <definedName function="false" hidden="true" localSheetId="4" name="FATURAS2002_1" vbProcedure="false">{#N/A,#N/A,TRUE,"Serviços"}</definedName>
    <definedName function="false" hidden="true" localSheetId="4" name="FATURAS2002_1_1" vbProcedure="false">{#N/A,#N/A,TRUE,"Serviços"}</definedName>
    <definedName function="false" hidden="true" localSheetId="4" name="FATURAS2002_2" vbProcedure="false">{#N/A,#N/A,TRUE,"Serviços"}</definedName>
    <definedName function="false" hidden="true" localSheetId="4" name="FATURAS2002_2_1" vbProcedure="false">{#N/A,#N/A,TRUE,"Serviços"}</definedName>
    <definedName function="false" hidden="true" localSheetId="4" name="FATURAS2002_3" vbProcedure="false">{#N/A,#N/A,TRUE,"Serviços"}</definedName>
    <definedName function="false" hidden="true" localSheetId="4" name="FATURAS2002_3_1" vbProcedure="false">{#N/A,#N/A,TRUE,"Serviços"}</definedName>
    <definedName function="false" hidden="true" localSheetId="4" name="FATURAS2002_4" vbProcedure="false">{#N/A,#N/A,TRUE,"Serviços"}</definedName>
    <definedName function="false" hidden="true" localSheetId="4" name="FATURAS2002_4_1" vbProcedure="false">{#N/A,#N/A,TRUE,"Serviços"}</definedName>
    <definedName function="false" hidden="true" localSheetId="4" name="FATURAS2002_5" vbProcedure="false">{#N/A,#N/A,TRUE,"Serviços"}</definedName>
    <definedName function="false" hidden="true" localSheetId="4" name="FATURAS2002_5_1" vbProcedure="false">{#N/A,#N/A,TRUE,"Serviços"}</definedName>
    <definedName function="false" hidden="true" localSheetId="4" name="FDFDFDFDF" vbProcedure="false">{"'gráf jan00'!$A$1:$AK$41"}</definedName>
    <definedName function="false" hidden="true" localSheetId="4" name="fdfng" vbProcedure="false">{#N/A,#N/A,FALSE,"GERAL";#N/A,#N/A,FALSE,"012-96";#N/A,#N/A,FALSE,"018-96";#N/A,#N/A,FALSE,"027-96";#N/A,#N/A,FALSE,"059-96";#N/A,#N/A,FALSE,"076-96";#N/A,#N/A,FALSE,"019-97";#N/A,#N/A,FALSE,"021-97";#N/A,#N/A,FALSE,"022-97";#N/A,#N/A,FALSE,"028-97"}</definedName>
    <definedName function="false" hidden="true" localSheetId="4" name="fds" vbProcedure="false">{"'gráf jan00'!$A$1:$AK$41"}</definedName>
    <definedName function="false" hidden="true" localSheetId="4" name="FDSFSD" vbProcedure="false">{"'gráf jan00'!$A$1:$AK$41"}</definedName>
    <definedName function="false" hidden="true" localSheetId="4" name="fegregtrt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Fer"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fernanda" vbProcedure="false">{#N/A,#N/A,FALSE,"GERAL";#N/A,#N/A,FALSE,"012-96";#N/A,#N/A,FALSE,"018-96";#N/A,#N/A,FALSE,"027-96";#N/A,#N/A,FALSE,"059-96";#N/A,#N/A,FALSE,"076-96";#N/A,#N/A,FALSE,"019-97";#N/A,#N/A,FALSE,"021-97";#N/A,#N/A,FALSE,"022-97";#N/A,#N/A,FALSE,"028-97"}</definedName>
    <definedName function="false" hidden="true" localSheetId="4" name="Fevereiro" vbProcedure="false">{"'Quadro'!$A$4:$BG$78"}</definedName>
    <definedName function="false" hidden="true" localSheetId="4" name="FF" vbProcedure="false">{#N/A,#N/A,FALSE,"GERAL";#N/A,#N/A,FALSE,"012-96";#N/A,#N/A,FALSE,"018-96";#N/A,#N/A,FALSE,"027-96";#N/A,#N/A,FALSE,"059-96";#N/A,#N/A,FALSE,"076-96";#N/A,#N/A,FALSE,"019-97";#N/A,#N/A,FALSE,"021-97";#N/A,#N/A,FALSE,"022-97";#N/A,#N/A,FALSE,"028-97"}</definedName>
    <definedName function="false" hidden="true" localSheetId="4" name="FFTY" vbProcedure="false">{#N/A,#N/A,FALSE,"GERAL";#N/A,#N/A,FALSE,"012-96";#N/A,#N/A,FALSE,"018-96";#N/A,#N/A,FALSE,"027-96";#N/A,#N/A,FALSE,"059-96";#N/A,#N/A,FALSE,"076-96";#N/A,#N/A,FALSE,"019-97";#N/A,#N/A,FALSE,"021-97";#N/A,#N/A,FALSE,"022-97";#N/A,#N/A,FALSE,"028-97"}</definedName>
    <definedName function="false" hidden="true" localSheetId="4" name="FFVP" vbProcedure="false">{"'gráf jan00'!$A$1:$AK$41"}</definedName>
    <definedName function="false" hidden="true" localSheetId="4" name="FFVP1" vbProcedure="false">{"'gráf jan00'!$A$1:$AK$41"}</definedName>
    <definedName function="false" hidden="true" localSheetId="4" name="FFVP10" vbProcedure="false">{"'gráf jan00'!$A$1:$AK$41"}</definedName>
    <definedName function="false" hidden="true" localSheetId="4" name="FFVP11" vbProcedure="false">{"'gráf jan00'!$A$1:$AK$41"}</definedName>
    <definedName function="false" hidden="true" localSheetId="4" name="FFVP12" vbProcedure="false">{"'gráf jan00'!$A$1:$AK$41"}</definedName>
    <definedName function="false" hidden="true" localSheetId="4" name="FFVP13" vbProcedure="false">{"'gráf jan00'!$A$1:$AK$41"}</definedName>
    <definedName function="false" hidden="true" localSheetId="4" name="FFVP14" vbProcedure="false">{"'gráf jan00'!$A$1:$AK$41"}</definedName>
    <definedName function="false" hidden="true" localSheetId="4" name="FFVP15" vbProcedure="false">{"'gráf jan00'!$A$1:$AK$41"}</definedName>
    <definedName function="false" hidden="true" localSheetId="4" name="FFVP16" vbProcedure="false">{"'gráf jan00'!$A$1:$AK$41"}</definedName>
    <definedName function="false" hidden="true" localSheetId="4" name="FFVP2" vbProcedure="false">{"'gráf jan00'!$A$1:$AK$41"}</definedName>
    <definedName function="false" hidden="true" localSheetId="4" name="FFVP3" vbProcedure="false">{"'gráf jan00'!$A$1:$AK$41"}</definedName>
    <definedName function="false" hidden="true" localSheetId="4" name="FFVP4" vbProcedure="false">{"'gráf jan00'!$A$1:$AK$41"}</definedName>
    <definedName function="false" hidden="true" localSheetId="4" name="ffvp43" vbProcedure="false">{"'gráf jan00'!$A$1:$AK$41"}</definedName>
    <definedName function="false" hidden="true" localSheetId="4" name="FFVP5" vbProcedure="false">{"'gráf jan00'!$A$1:$AK$41"}</definedName>
    <definedName function="false" hidden="true" localSheetId="4" name="FFVP6" vbProcedure="false">{"'gráf jan00'!$A$1:$AK$41"}</definedName>
    <definedName function="false" hidden="true" localSheetId="4" name="FFVP7" vbProcedure="false">{"'gráf jan00'!$A$1:$AK$41"}</definedName>
    <definedName function="false" hidden="true" localSheetId="4" name="FFVP8" vbProcedure="false">{"'gráf jan00'!$A$1:$AK$41"}</definedName>
    <definedName function="false" hidden="true" localSheetId="4" name="FFVP9" vbProcedure="false">{"'gráf jan00'!$A$1:$AK$41"}</definedName>
    <definedName function="false" hidden="true" localSheetId="4" name="fgff" vbProcedure="false">{#N/A,#N/A,FALSE,"MO (2)"}</definedName>
    <definedName function="false" hidden="true" localSheetId="4" name="fgs" vbProcedure="false">{"'gráf jan00'!$A$1:$AK$41"}</definedName>
    <definedName function="false" hidden="true" localSheetId="4" name="FHDZ" vbProcedure="false">{"'gráf jan00'!$A$1:$AK$41"}</definedName>
    <definedName function="false" hidden="true" localSheetId="4" name="filtragem" vbProcedure="false">{#N/A,#N/A,FALSE,"GERAL";#N/A,#N/A,FALSE,"012-96";#N/A,#N/A,FALSE,"018-96";#N/A,#N/A,FALSE,"027-96";#N/A,#N/A,FALSE,"059-96";#N/A,#N/A,FALSE,"076-96";#N/A,#N/A,FALSE,"019-97";#N/A,#N/A,FALSE,"021-97";#N/A,#N/A,FALSE,"022-97";#N/A,#N/A,FALSE,"028-97"}</definedName>
    <definedName function="false" hidden="true" localSheetId="4" name="FITOK" vbProcedure="false">{#N/A,#N/A,TRUE,"Serviços"}</definedName>
    <definedName function="false" hidden="true" localSheetId="4" name="FJASLJFIL" vbProcedure="false">{"'gráf jan00'!$A$1:$AK$41"}</definedName>
    <definedName function="false" hidden="true" localSheetId="4" name="fjrjrjrtj"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FLOT" vbProcedure="false">{#N/A,#N/A,FALSE,"GERAL";#N/A,#N/A,FALSE,"012-96";#N/A,#N/A,FALSE,"018-96";#N/A,#N/A,FALSE,"027-96";#N/A,#N/A,FALSE,"059-96";#N/A,#N/A,FALSE,"076-96";#N/A,#N/A,FALSE,"019-97";#N/A,#N/A,FALSE,"021-97";#N/A,#N/A,FALSE,"022-97";#N/A,#N/A,FALSE,"028-97"}</definedName>
    <definedName function="false" hidden="true" localSheetId="4" name="FLOTAÇÃO" vbProcedure="false">{#N/A,#N/A,FALSE,"GERAL";#N/A,#N/A,FALSE,"012-96";#N/A,#N/A,FALSE,"018-96";#N/A,#N/A,FALSE,"027-96";#N/A,#N/A,FALSE,"059-96";#N/A,#N/A,FALSE,"076-96";#N/A,#N/A,FALSE,"019-97";#N/A,#N/A,FALSE,"021-97";#N/A,#N/A,FALSE,"022-97";#N/A,#N/A,FALSE,"028-97"}</definedName>
    <definedName function="false" hidden="true" localSheetId="4" name="fol" vbProcedure="false">{#N/A,#N/A,FALSE,"GERAL";#N/A,#N/A,FALSE,"012-96";#N/A,#N/A,FALSE,"018-96";#N/A,#N/A,FALSE,"027-96";#N/A,#N/A,FALSE,"059-96";#N/A,#N/A,FALSE,"076-96";#N/A,#N/A,FALSE,"019-97";#N/A,#N/A,FALSE,"021-97";#N/A,#N/A,FALSE,"022-97";#N/A,#N/A,FALSE,"028-97"}</definedName>
    <definedName function="false" hidden="true" localSheetId="4" name="FOLHA01" vbProcedure="false">{#N/A,#N/A,TRUE,"Serviços"}</definedName>
    <definedName function="false" hidden="true" localSheetId="4" name="FOLHA011" vbProcedure="false">{#N/A,#N/A,TRUE,"Serviços"}</definedName>
    <definedName function="false" hidden="true" localSheetId="4" name="FOLHA01_1" vbProcedure="false">{#N/A,#N/A,TRUE,"Serviços"}</definedName>
    <definedName function="false" hidden="true" localSheetId="4" name="FOLHA01_1_1" vbProcedure="false">{#N/A,#N/A,TRUE,"Serviços"}</definedName>
    <definedName function="false" hidden="true" localSheetId="4" name="FOLHA01_2" vbProcedure="false">{#N/A,#N/A,TRUE,"Serviços"}</definedName>
    <definedName function="false" hidden="true" localSheetId="4" name="FOLHA01_2_1" vbProcedure="false">{#N/A,#N/A,TRUE,"Serviços"}</definedName>
    <definedName function="false" hidden="true" localSheetId="4" name="FOLHA01_3" vbProcedure="false">{#N/A,#N/A,TRUE,"Serviços"}</definedName>
    <definedName function="false" hidden="true" localSheetId="4" name="FOLHA01_3_1" vbProcedure="false">{#N/A,#N/A,TRUE,"Serviços"}</definedName>
    <definedName function="false" hidden="true" localSheetId="4" name="FOLHA01_4" vbProcedure="false">{#N/A,#N/A,TRUE,"Serviços"}</definedName>
    <definedName function="false" hidden="true" localSheetId="4" name="FOLHA01_4_1" vbProcedure="false">{#N/A,#N/A,TRUE,"Serviços"}</definedName>
    <definedName function="false" hidden="true" localSheetId="4" name="FOLHA01_5" vbProcedure="false">{#N/A,#N/A,TRUE,"Serviços"}</definedName>
    <definedName function="false" hidden="true" localSheetId="4" name="FOLHA01_5_1" vbProcedure="false">{#N/A,#N/A,TRUE,"Serviços"}</definedName>
    <definedName function="false" hidden="true" localSheetId="4" name="folha1" vbProcedure="false">{#N/A,#N/A,TRUE,"Serviços"}</definedName>
    <definedName function="false" hidden="true" localSheetId="4" name="folha11" vbProcedure="false">{#N/A,#N/A,TRUE,"Serviços"}</definedName>
    <definedName function="false" hidden="true" localSheetId="4" name="folha1_1" vbProcedure="false">{#N/A,#N/A,TRUE,"Serviços"}</definedName>
    <definedName function="false" hidden="true" localSheetId="4" name="folha1_1_1" vbProcedure="false">{#N/A,#N/A,TRUE,"Serviços"}</definedName>
    <definedName function="false" hidden="true" localSheetId="4" name="folha1_2" vbProcedure="false">{#N/A,#N/A,TRUE,"Serviços"}</definedName>
    <definedName function="false" hidden="true" localSheetId="4" name="folha1_2_1" vbProcedure="false">{#N/A,#N/A,TRUE,"Serviços"}</definedName>
    <definedName function="false" hidden="true" localSheetId="4" name="folha1_3" vbProcedure="false">{#N/A,#N/A,TRUE,"Serviços"}</definedName>
    <definedName function="false" hidden="true" localSheetId="4" name="folha1_3_1" vbProcedure="false">{#N/A,#N/A,TRUE,"Serviços"}</definedName>
    <definedName function="false" hidden="true" localSheetId="4" name="folha1_4" vbProcedure="false">{#N/A,#N/A,TRUE,"Serviços"}</definedName>
    <definedName function="false" hidden="true" localSheetId="4" name="folha1_4_1" vbProcedure="false">{#N/A,#N/A,TRUE,"Serviços"}</definedName>
    <definedName function="false" hidden="true" localSheetId="4" name="folha1_5" vbProcedure="false">{#N/A,#N/A,TRUE,"Serviços"}</definedName>
    <definedName function="false" hidden="true" localSheetId="4" name="folha1_5_1" vbProcedure="false">{#N/A,#N/A,TRUE,"Serviços"}</definedName>
    <definedName function="false" hidden="true" localSheetId="4" name="FolResumoFlorestas" vbProcedure="false">{"'REL CUSTODIF'!$B$1:$H$72"}</definedName>
    <definedName function="false" hidden="true" localSheetId="4" name="Fot" vbProcedure="false">{"'EI 060 02'!$A$1:$K$59"}</definedName>
    <definedName function="false" hidden="true" localSheetId="4" name="Fresagem01" vbProcedure="false">{#N/A,#N/A,TRUE,"Serviços"}</definedName>
    <definedName function="false" hidden="true" localSheetId="4" name="Fresagem011" vbProcedure="false">{#N/A,#N/A,TRUE,"Serviços"}</definedName>
    <definedName function="false" hidden="true" localSheetId="4" name="Fresagem01_1" vbProcedure="false">{#N/A,#N/A,TRUE,"Serviços"}</definedName>
    <definedName function="false" hidden="true" localSheetId="4" name="Fresagem01_1_1" vbProcedure="false">{#N/A,#N/A,TRUE,"Serviços"}</definedName>
    <definedName function="false" hidden="true" localSheetId="4" name="Fresagem01_2" vbProcedure="false">{#N/A,#N/A,TRUE,"Serviços"}</definedName>
    <definedName function="false" hidden="true" localSheetId="4" name="Fresagem01_2_1" vbProcedure="false">{#N/A,#N/A,TRUE,"Serviços"}</definedName>
    <definedName function="false" hidden="true" localSheetId="4" name="Fresagem01_3" vbProcedure="false">{#N/A,#N/A,TRUE,"Serviços"}</definedName>
    <definedName function="false" hidden="true" localSheetId="4" name="Fresagem01_3_1" vbProcedure="false">{#N/A,#N/A,TRUE,"Serviços"}</definedName>
    <definedName function="false" hidden="true" localSheetId="4" name="Fresagem01_4" vbProcedure="false">{#N/A,#N/A,TRUE,"Serviços"}</definedName>
    <definedName function="false" hidden="true" localSheetId="4" name="Fresagem01_4_1" vbProcedure="false">{#N/A,#N/A,TRUE,"Serviços"}</definedName>
    <definedName function="false" hidden="true" localSheetId="4" name="Fresagem01_5" vbProcedure="false">{#N/A,#N/A,TRUE,"Serviços"}</definedName>
    <definedName function="false" hidden="true" localSheetId="4" name="Fresagem01_5_1" vbProcedure="false">{#N/A,#N/A,TRUE,"Serviços"}</definedName>
    <definedName function="false" hidden="true" localSheetId="4" name="FRWAESR" vbProcedure="false">{"'Quadro'!$A$4:$BG$78"}</definedName>
    <definedName function="false" hidden="true" localSheetId="4" name="FSA" vbProcedure="false">{"'Quadro'!$A$4:$BG$78"}</definedName>
    <definedName function="false" hidden="true" localSheetId="4" name="fsadfasd"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fsd" vbProcedure="false">{"'gráf jan00'!$A$1:$AK$41"}</definedName>
    <definedName function="false" hidden="true" localSheetId="4" name="FSDF" vbProcedure="false">{"'Quadro'!$A$4:$BG$78"}</definedName>
    <definedName function="false" hidden="true" localSheetId="4" name="FSDS" vbProcedure="false">{"'gráf jan00'!$A$1:$AK$41"}</definedName>
    <definedName function="false" hidden="true" localSheetId="4" name="FTU" vbProcedure="false">{"'Quadro'!$A$4:$BG$78"}</definedName>
    <definedName function="false" hidden="true" localSheetId="4" name="galo" vbProcedure="false">{#N/A,#N/A,FALSE,"GERAL";#N/A,#N/A,FALSE,"012-96";#N/A,#N/A,FALSE,"018-96";#N/A,#N/A,FALSE,"027-96";#N/A,#N/A,FALSE,"059-96";#N/A,#N/A,FALSE,"076-96";#N/A,#N/A,FALSE,"019-97";#N/A,#N/A,FALSE,"021-97";#N/A,#N/A,FALSE,"022-97";#N/A,#N/A,FALSE,"028-97"}</definedName>
    <definedName function="false" hidden="true" localSheetId="4" name="GAMAN" vbProcedure="false">{#N/A,#N/A,FALSE,"PCOL"}</definedName>
    <definedName function="false" hidden="true" localSheetId="4" name="GAMAR" vbProcedure="false">{"'CptDifn'!$AA$32:$AG$32"}</definedName>
    <definedName function="false" hidden="true" localSheetId="4" name="GAMAR1" vbProcedure="false">{"'CptDifn'!$AA$32:$AG$32"}</definedName>
    <definedName function="false" hidden="true" localSheetId="4" name="gamen" vbProcedure="false">{#N/A,#N/A,FALSE,"PCOL"}</definedName>
    <definedName function="false" hidden="true" localSheetId="4" name="garug01" vbProcedure="false">{"'REL CUSTODIF'!$B$1:$H$72"}</definedName>
    <definedName function="false" hidden="true" localSheetId="4" name="garug1" vbProcedure="false">{#N/A,#N/A,FALSE,"PCOL"}</definedName>
    <definedName function="false" hidden="true" localSheetId="4" name="GASEG" vbProcedure="false">{"'Quadro'!$A$4:$BG$78"}</definedName>
    <definedName function="false" hidden="true" localSheetId="4" name="GAVTG" vbProcedure="false">{"'gráf jan00'!$A$1:$AK$41"}</definedName>
    <definedName function="false" hidden="true" localSheetId="4" name="gdfg" vbProcedure="false">{"'gráf jan00'!$A$1:$AK$41"}</definedName>
    <definedName function="false" hidden="true" localSheetId="4" name="GDS" vbProcedure="false">{"'Quadro'!$A$4:$BG$78"}</definedName>
    <definedName function="false" hidden="true" localSheetId="4" name="gemin" vbProcedure="false">{#N/A,#N/A,FALSE,"PCOL"}</definedName>
    <definedName function="false" hidden="true" localSheetId="4" name="Gemop" vbProcedure="false">{#N/A,#N/A,TRUE,"indice";#N/A,#N/A,TRUE,"indicadores";#N/A,#N/A,TRUE,"comentarios"}</definedName>
    <definedName function="false" hidden="true" localSheetId="4" name="Gerrot" vbProcedure="false">{"'Quadro'!$A$4:$BG$78"}</definedName>
    <definedName function="false" hidden="true" localSheetId="4" name="getep" vbProcedure="false">{#N/A,#N/A,TRUE,"indice";#N/A,#N/A,TRUE,"indicadores";#N/A,#N/A,TRUE,"comentarios"}</definedName>
    <definedName function="false" hidden="true" localSheetId="4" name="GFD" vbProcedure="false">{"'gráf jan00'!$A$1:$AK$41"}</definedName>
    <definedName function="false" hidden="true" localSheetId="4" name="gfdddf" vbProcedure="false">{"'CptDifn'!$AA$32:$AG$32"}</definedName>
    <definedName function="false" hidden="true" localSheetId="4" name="gfgfgfg" vbProcedure="false">{#N/A,#N/A,FALSE,"MO (2)"}</definedName>
    <definedName function="false" hidden="true" localSheetId="4" name="gg" vbProcedure="false">{#N/A,#N/A,FALSE,"GERAL";#N/A,#N/A,FALSE,"012-96";#N/A,#N/A,FALSE,"018-96";#N/A,#N/A,FALSE,"027-96";#N/A,#N/A,FALSE,"059-96";#N/A,#N/A,FALSE,"076-96";#N/A,#N/A,FALSE,"019-97";#N/A,#N/A,FALSE,"021-97";#N/A,#N/A,FALSE,"022-97";#N/A,#N/A,FALSE,"028-97"}</definedName>
    <definedName function="false" hidden="true" localSheetId="4" name="ggtggg" vbProcedure="false">{#N/A,#N/A,FALSE,"DEF1";#N/A,#N/A,FALSE,"DEF2";#N/A,#N/A,FALSE,"DEF3"}</definedName>
    <definedName function="false" hidden="true" localSheetId="4" name="GHFG" vbProcedure="false">{"'RR'!$A$2:$E$81"}</definedName>
    <definedName function="false" hidden="true" localSheetId="4" name="ghghgh" vbProcedure="false">{#N/A,#N/A,FALSE,"MO (2)"}</definedName>
    <definedName function="false" hidden="true" localSheetId="4" name="GHJJKGK" vbProcedure="false">{"'gráf jan00'!$A$1:$AK$41"}</definedName>
    <definedName function="false" hidden="true" localSheetId="4" name="GJ" vbProcedure="false">{#N/A,#N/A,FALSE,"GERAL";#N/A,#N/A,FALSE,"012-96";#N/A,#N/A,FALSE,"018-96";#N/A,#N/A,FALSE,"027-96";#N/A,#N/A,FALSE,"059-96";#N/A,#N/A,FALSE,"076-96";#N/A,#N/A,FALSE,"019-97";#N/A,#N/A,FALSE,"021-97";#N/A,#N/A,FALSE,"022-97";#N/A,#N/A,FALSE,"028-97"}</definedName>
    <definedName function="false" hidden="true" localSheetId="4" name="gjgh" vbProcedure="false">{#N/A,#N/A,FALSE,"GERAL";#N/A,#N/A,FALSE,"012-96";#N/A,#N/A,FALSE,"018-96";#N/A,#N/A,FALSE,"027-96";#N/A,#N/A,FALSE,"059-96";#N/A,#N/A,FALSE,"076-96";#N/A,#N/A,FALSE,"019-97";#N/A,#N/A,FALSE,"021-97";#N/A,#N/A,FALSE,"022-97";#N/A,#N/A,FALSE,"028-97"}</definedName>
    <definedName function="false" hidden="true" localSheetId="4" name="GJK" vbProcedure="false">{#N/A,#N/A,FALSE,"GERAL";#N/A,#N/A,FALSE,"012-96";#N/A,#N/A,FALSE,"018-96";#N/A,#N/A,FALSE,"027-96";#N/A,#N/A,FALSE,"059-96";#N/A,#N/A,FALSE,"076-96";#N/A,#N/A,FALSE,"019-97";#N/A,#N/A,FALSE,"021-97";#N/A,#N/A,FALSE,"022-97";#N/A,#N/A,FALSE,"028-97"}</definedName>
    <definedName function="false" hidden="true" localSheetId="4" name="GRAF_10A" vbProcedure="false">{#N/A,#N/A,FALSE,"SITUAÇÃO DIÁRIA ";#N/A,#N/A,FALSE,"7 à 7"}</definedName>
    <definedName function="false" hidden="true" localSheetId="4" name="GRAF_11A" vbProcedure="false">{#N/A,#N/A,FALSE,"SITUAÇÃO DIÁRIA ";#N/A,#N/A,FALSE,"7 à 7"}</definedName>
    <definedName function="false" hidden="true" localSheetId="4" name="GRAF_12A" vbProcedure="false">{#N/A,#N/A,FALSE,"SITUAÇÃO DIÁRIA ";#N/A,#N/A,FALSE,"7 à 7"}</definedName>
    <definedName function="false" hidden="true" localSheetId="4" name="GRAF_21" vbProcedure="false">{#N/A,#N/A,FALSE,"SITUAÇÃO DIÁRIA ";#N/A,#N/A,FALSE,"7 à 7"}</definedName>
    <definedName function="false" hidden="true" localSheetId="4" name="graf_3" vbProcedure="false">{#N/A,#N/A,FALSE,"SITUAÇÃO DIÁRIA ";#N/A,#N/A,FALSE,"7 à 7"}</definedName>
    <definedName function="false" hidden="true" localSheetId="4" name="grav" vbProcedure="false">{#N/A,#N/A,FALSE,"GERAL";#N/A,#N/A,FALSE,"012-96";#N/A,#N/A,FALSE,"018-96";#N/A,#N/A,FALSE,"027-96";#N/A,#N/A,FALSE,"059-96";#N/A,#N/A,FALSE,"076-96";#N/A,#N/A,FALSE,"019-97";#N/A,#N/A,FALSE,"021-97";#N/A,#N/A,FALSE,"022-97";#N/A,#N/A,FALSE,"028-97"}</definedName>
    <definedName function="false" hidden="true" localSheetId="4" name="grtgert" vbProcedure="false">{#N/A,#N/A,TRUE,"indice";#N/A,#N/A,TRUE,"indicadores";#N/A,#N/A,TRUE,"comentarios"}</definedName>
    <definedName function="false" hidden="true" localSheetId="4" name="gtryfj" vbProcedure="false">{#N/A,#N/A,TRUE,"Serviços"}</definedName>
    <definedName function="false" hidden="true" localSheetId="4" name="gtryfjj" vbProcedure="false">{#N/A,#N/A,TRUE,"Serviços"}</definedName>
    <definedName function="false" hidden="true" localSheetId="4" name="gtryfj_1" vbProcedure="false">{#N/A,#N/A,TRUE,"Serviços"}</definedName>
    <definedName function="false" hidden="true" localSheetId="4" name="gtryfj_1_1" vbProcedure="false">{#N/A,#N/A,TRUE,"Serviços"}</definedName>
    <definedName function="false" hidden="true" localSheetId="4" name="gtryfj_2" vbProcedure="false">{#N/A,#N/A,TRUE,"Serviços"}</definedName>
    <definedName function="false" hidden="true" localSheetId="4" name="gtryfj_2_1" vbProcedure="false">{#N/A,#N/A,TRUE,"Serviços"}</definedName>
    <definedName function="false" hidden="true" localSheetId="4" name="gtryfj_3" vbProcedure="false">{#N/A,#N/A,TRUE,"Serviços"}</definedName>
    <definedName function="false" hidden="true" localSheetId="4" name="gtryfj_3_1" vbProcedure="false">{#N/A,#N/A,TRUE,"Serviços"}</definedName>
    <definedName function="false" hidden="true" localSheetId="4" name="gtryfj_4" vbProcedure="false">{#N/A,#N/A,TRUE,"Serviços"}</definedName>
    <definedName function="false" hidden="true" localSheetId="4" name="gtryfj_4_1" vbProcedure="false">{#N/A,#N/A,TRUE,"Serviços"}</definedName>
    <definedName function="false" hidden="true" localSheetId="4" name="gtryfj_5" vbProcedure="false">{#N/A,#N/A,TRUE,"Serviços"}</definedName>
    <definedName function="false" hidden="true" localSheetId="4" name="gtryfj_5_1" vbProcedure="false">{#N/A,#N/A,TRUE,"Serviços"}</definedName>
    <definedName function="false" hidden="true" localSheetId="4" name="GUI" vbProcedure="false">{#N/A,#N/A,FALSE,"GERAL";#N/A,#N/A,FALSE,"012-96";#N/A,#N/A,FALSE,"018-96";#N/A,#N/A,FALSE,"027-96";#N/A,#N/A,FALSE,"059-96";#N/A,#N/A,FALSE,"076-96";#N/A,#N/A,FALSE,"019-97";#N/A,#N/A,FALSE,"021-97";#N/A,#N/A,FALSE,"022-97";#N/A,#N/A,FALSE,"028-97"}</definedName>
    <definedName function="false" hidden="true" localSheetId="4" name="Gupob01Real" vbProcedure="false">{#N/A,#N/A,FALSE,"Suprimentos";#N/A,#N/A,FALSE,"Medicina e Segurança";#N/A,#N/A,FALSE,"Administração";#N/A,#N/A,FALSE,"Meio Ambiente";#N/A,#N/A,FALSE,"Operação (Mina)";#N/A,#N/A,FALSE,"Operação (Porto)"}</definedName>
    <definedName function="false" hidden="true" localSheetId="4" name="Gurjão" vbProcedure="false">{"'gráf jan00'!$A$1:$AK$41"}</definedName>
    <definedName function="false" hidden="true" localSheetId="4" name="gvg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hbfghfgh"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hfs" vbProcedure="false">{"'gráf jan00'!$A$1:$AK$41"}</definedName>
    <definedName function="false" hidden="true" localSheetId="4" name="HGH" vbProcedure="false">{"'gráf jan00'!$A$1:$AK$41"}</definedName>
    <definedName function="false" hidden="true" localSheetId="4" name="HGHJ" vbProcedure="false">{"'Quadro'!$A$4:$BG$78"}</definedName>
    <definedName function="false" hidden="true" localSheetId="4" name="HGRET" vbProcedure="false">{"'RR'!$A$2:$E$81"}</definedName>
    <definedName function="false" hidden="true" localSheetId="4" name="hhgfgfg"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HISPANOBRAS"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HJF" vbProcedure="false">{"'RR'!$A$2:$E$81"}</definedName>
    <definedName function="false" hidden="true" localSheetId="4" name="hjhjhjhju" vbProcedure="false">{#N/A,#N/A,FALSE,"MO (2)"}</definedName>
    <definedName function="false" hidden="true" localSheetId="4" name="hlç" vbProcedure="false">{"'Quadro'!$A$4:$BG$78"}</definedName>
    <definedName function="false" hidden="true" localSheetId="4" name="hrfghre"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htm" vbProcedure="false">{"'Plan1 (2)'!$A$5:$F$63"}</definedName>
    <definedName function="false" hidden="true" localSheetId="4" name="htmal_control3" vbProcedure="false">{"'RR'!$A$2:$E$81"}</definedName>
    <definedName function="false" hidden="true" localSheetId="4" name="htmal_control4" vbProcedure="false">{"'RR'!$A$2:$E$81"}</definedName>
    <definedName function="false" hidden="true" localSheetId="4" name="htmal_control5" vbProcedure="false">{"'RR'!$A$2:$E$81"}</definedName>
    <definedName function="false" hidden="true" localSheetId="4" name="htmal_control6" vbProcedure="false">{"'RR'!$A$2:$E$81"}</definedName>
    <definedName function="false" hidden="true" localSheetId="4" name="htmal_control7" vbProcedure="false">{"'RR'!$A$2:$E$81"}</definedName>
    <definedName function="false" hidden="true" localSheetId="4" name="htmal_control8" vbProcedure="false">{"'RR'!$A$2:$E$81"}</definedName>
    <definedName function="false" hidden="true" localSheetId="4" name="HTML_C" vbProcedure="false">{"'RR'!$A$2:$E$81"}</definedName>
    <definedName function="false" hidden="true" localSheetId="4" name="HTML_Control" vbProcedure="false">{"'Índice'!$A$1:$K$49"}</definedName>
    <definedName function="false" hidden="true" localSheetId="4" name="html_control10" vbProcedure="false">{"'RR'!$A$2:$E$81"}</definedName>
    <definedName function="false" hidden="true" localSheetId="4" name="html_control11" vbProcedure="false">{"'RR'!$A$2:$E$81"}</definedName>
    <definedName function="false" hidden="true" localSheetId="4" name="html_control12" vbProcedure="false">{"'RR'!$A$2:$E$81"}</definedName>
    <definedName function="false" hidden="true" localSheetId="4" name="html_control13" vbProcedure="false">{"'RR'!$A$2:$E$81"}</definedName>
    <definedName function="false" hidden="true" localSheetId="4" name="html_control14" vbProcedure="false">{"'RR'!$A$2:$E$81"}</definedName>
    <definedName function="false" hidden="true" localSheetId="4" name="html_control2" vbProcedure="false">{"'RR'!$A$2:$E$81"}</definedName>
    <definedName function="false" hidden="true" localSheetId="4" name="HTML_CONTROL20" vbProcedure="false">{"'RR'!$A$2:$E$81"}</definedName>
    <definedName function="false" hidden="true" localSheetId="4" name="HTML_CONTROL21" vbProcedure="false">{"'RR'!$A$2:$E$81"}</definedName>
    <definedName function="false" hidden="true" localSheetId="4" name="HTML_Control_2" vbProcedure="false">{"'ReceitaLiquidaME'!$AA$25:$AN$32"}</definedName>
    <definedName function="false" hidden="true" localSheetId="4" name="HU" vbProcedure="false">{"'gráf jan00'!$A$1:$AK$41"}</definedName>
    <definedName function="false" hidden="true" localSheetId="4" name="IdentCausas_pareto" vbProcedure="false">{"'RR'!$A$2:$E$81"}</definedName>
    <definedName function="false" hidden="true" localSheetId="4" name="immmm" vbProcedure="false">{#N/A,#N/A,FALSE,"DEF1";#N/A,#N/A,FALSE,"DEF2";#N/A,#N/A,FALSE,"DEF3"}</definedName>
    <definedName function="false" hidden="false" localSheetId="4" name="Import.Apelido" vbProcedure="false">#REF!</definedName>
    <definedName function="false" hidden="false" localSheetId="4" name="Import.Ação" vbProcedure="false">#REF!</definedName>
    <definedName function="false" hidden="true" localSheetId="4" name="Import.BMAFAcumulado" vbProcedure="false">OFFSET(#REF!,1,0):OFFSET(#REF!,-1,0)</definedName>
    <definedName function="false" hidden="false" localSheetId="4" name="Import.CNPJ" vbProcedure="false">#REF!</definedName>
    <definedName function="false" hidden="true" localSheetId="4" name="Import.Contrapartida" vbProcedure="false">#REF!</definedName>
    <definedName function="false" hidden="true" localSheetId="4" name="Import.CPMaxPerc" vbProcedure="false">#REF!</definedName>
    <definedName function="false" hidden="true" localSheetId="4" name="Import.CPMinAbsoluta" vbProcedure="false">#REF!</definedName>
    <definedName function="false" hidden="true" localSheetId="4" name="Import.CPMinPerc" vbProcedure="false">#REF!</definedName>
    <definedName function="false" hidden="false" localSheetId="4" name="Import.CR" vbProcedure="false">#REF!</definedName>
    <definedName function="false" hidden="true" localSheetId="4" name="Import.CRONOPLE" vbProcedure="false">OFFSET(#REF!,1,1):OFFSET(#REF!,-1,-1)</definedName>
    <definedName function="false" hidden="false" localSheetId="4" name="Import.CTEF" vbProcedure="false">#REF!</definedName>
    <definedName function="false" hidden="false" localSheetId="4" name="Import.CustoUnitário" vbProcedure="false">OFFSET(#REF!,1,0):OFFSET(#REF!,-1,0)</definedName>
    <definedName function="false" hidden="false" localSheetId="4" name="Import.Código" vbProcedure="false">OFFSET(#REF!,1,0):OFFSET(#REF!,-1,0)</definedName>
    <definedName function="false" hidden="false" localSheetId="4" name="Import.DadosBDI" vbProcedure="false">#REF!</definedName>
    <definedName function="false" hidden="false" localSheetId="4" name="Import.DataAssinaturaCTEF" vbProcedure="false">#REF!</definedName>
    <definedName function="false" hidden="false" localSheetId="4" name="Import.DataBase" vbProcedure="false">#REF!</definedName>
    <definedName function="false" hidden="false" localSheetId="4" name="Import.DataBaseLicit" vbProcedure="false">#REF!</definedName>
    <definedName function="false" hidden="false" localSheetId="4" name="Import.DataCot" vbProcedure="false">OFFSET(#REF!,1,0):OFFSET(#REF!,-1,0)</definedName>
    <definedName function="false" hidden="false" localSheetId="4" name="Import.DataCotIndice" vbProcedure="false">OFFSET(#REF!,1,0):OFFSET(#REF!,-1,0)</definedName>
    <definedName function="false" hidden="true" localSheetId="4" name="Import.DataInicioObra" vbProcedure="false">#REF!</definedName>
    <definedName function="false" hidden="false" localSheetId="4" name="Import.DataInícioObra" vbProcedure="false">#REF!</definedName>
    <definedName function="false" hidden="false" localSheetId="4" name="Import.DescComp" vbProcedure="false">OFFSET(#REF!,1,0):OFFSET(#REF!,-1,0)</definedName>
    <definedName function="false" hidden="false" localSheetId="4" name="Import.DescCot" vbProcedure="false">OFFSET(#REF!,1,0):OFFSET(#REF!,-1,0)</definedName>
    <definedName function="false" hidden="false" localSheetId="4" name="Import.DescLote" vbProcedure="false">#REF!</definedName>
    <definedName function="false" hidden="false" localSheetId="4" name="Import.Descrição" vbProcedure="false">OFFSET(#REF!,1,0):OFFSET(#REF!,-1,0)</definedName>
    <definedName function="false" hidden="false" localSheetId="4" name="Import.Desoneracao" vbProcedure="false">#REF!</definedName>
    <definedName function="false" hidden="false" localSheetId="4" name="Import.DesoneracaoLicit" vbProcedure="false">#REF!</definedName>
    <definedName function="false" hidden="false" localSheetId="4" name="Import.Empresa" vbProcedure="false">#REF!</definedName>
    <definedName function="false" hidden="true" localSheetId="4" name="Import.Eventos.Nomes" vbProcedure="false">OFFSET(#REF!,1,0):OFFSET(#REF!,-1,0)</definedName>
    <definedName function="false" hidden="false" localSheetId="4" name="Import.FontComp" vbProcedure="false">OFFSET(#REF!,1,0):OFFSET(#REF!,-1,0)</definedName>
    <definedName function="false" hidden="false" localSheetId="4" name="Import.Fonte" vbProcedure="false">OFFSET(#REF!,1,0):OFFSET(#REF!,-1,0)</definedName>
    <definedName function="false" hidden="false" localSheetId="4" name="Import.FrenteDeObra" vbProcedure="false">#REF!:OFFSET(#REF!,0,-1)</definedName>
    <definedName function="false" hidden="false" localSheetId="4" name="Import.Gestor" vbProcedure="false">#REF!</definedName>
    <definedName function="false" hidden="false" localSheetId="4" name="Import.IndiceAtual" vbProcedure="false">OFFSET(#REF!,1,0):OFFSET(#REF!,-1,0)</definedName>
    <definedName function="false" hidden="false" localSheetId="4" name="Import.IndiceCot" vbProcedure="false">OFFSET(#REF!,1,0):OFFSET(#REF!,-1,0)</definedName>
    <definedName function="false" hidden="false" localSheetId="4" name="Import.Item" vbProcedure="false">OFFSET(#REF!,1,0):OFFSET(#REF!,-1,0)</definedName>
    <definedName function="false" hidden="false" localSheetId="4" name="Import.Localidade" vbProcedure="false">#REF!</definedName>
    <definedName function="false" hidden="false" localSheetId="4" name="Import.LocalSINAPI" vbProcedure="false">#REF!</definedName>
    <definedName function="false" hidden="false" localSheetId="4" name="Import.Município" vbProcedure="false">#REF!</definedName>
    <definedName function="false" hidden="false" localSheetId="4" name="Import.NomeEmpresaForn" vbProcedure="false">OFFSET(#REF!,1,0):OFFSET(#REF!,-1,0)</definedName>
    <definedName function="false" hidden="false" localSheetId="4" name="Import.Nível" vbProcedure="false">OFFSET(#REF!,1,0):OFFSET(#REF!,-1,0)</definedName>
    <definedName function="false" hidden="false" localSheetId="4" name="Import.ObjetoCR" vbProcedure="false">#REF!</definedName>
    <definedName function="false" hidden="false" localSheetId="4" name="Import.ObjetoCTEF" vbProcedure="false">#REF!</definedName>
    <definedName function="false" hidden="false" localSheetId="4" name="Import.ObsComp" vbProcedure="false">OFFSET(#REF!,1,0):OFFSET(#REF!,-1,0)</definedName>
    <definedName function="false" hidden="false" localSheetId="4" name="Import.ObsCot" vbProcedure="false">OFFSET(#REF!,1,0):OFFSET(#REF!,-1,0)</definedName>
    <definedName function="false" hidden="false" localSheetId="4" name="Import.ObsForn" vbProcedure="false">OFFSET(#REF!,1,0):OFFSET(#REF!,-1,0)</definedName>
    <definedName function="false" hidden="false" localSheetId="4" name="Import.ObsIndice" vbProcedure="false">OFFSET(#REF!,1,0):OFFSET(#REF!,-1,0)</definedName>
    <definedName function="false" hidden="true" localSheetId="4" name="Import.OpcaoBDI" vbProcedure="false">OFFSET(#REF!,1,0):OFFSET(#REF!,-1,0)</definedName>
    <definedName function="false" hidden="true" localSheetId="4" name="Import.ORÇAMENTO.DivRecurso" vbProcedure="false">OFFSET(#REF!,1,0):OFFSET(#REF!,-1,0)</definedName>
    <definedName function="false" hidden="true" localSheetId="4" name="Import.ORÇAMENTO.Obs" vbProcedure="false">#REF!</definedName>
    <definedName function="false" hidden="true" localSheetId="4" name="Import.PLE" vbProcedure="false">OFFSET(#REF!,1,1):OFFSET(#REF!,-1,-1)</definedName>
    <definedName function="false" hidden="false" localSheetId="4" name="Import.PLQ" vbProcedure="false">OFFSET(#REF!,1,0):OFFSET(#REF!,-1,-1)</definedName>
    <definedName function="false" hidden="true" localSheetId="4" name="Import.PLQ.MemCalc" vbProcedure="false">OFFSET(#REF!,1,0):OFFSET(#REF!,-1,0)</definedName>
    <definedName function="false" hidden="false" localSheetId="4" name="Import.POArred" vbProcedure="false">#REF!</definedName>
    <definedName function="false" hidden="false" localSheetId="4" name="Import.PreçoTotal" vbProcedure="false">OFFSET(#REF!,1,0):OFFSET(#REF!,-1,0)</definedName>
    <definedName function="false" hidden="false" localSheetId="4" name="Import.PreçoUnitário" vbProcedure="false">OFFSET(#REF!,1,0):OFFSET(#REF!,-1,0)</definedName>
    <definedName function="false" hidden="false" localSheetId="4" name="Import.Programa" vbProcedure="false">#REF!</definedName>
    <definedName function="false" hidden="false" localSheetId="4" name="Import.Proponente" vbProcedure="false">#REF!</definedName>
    <definedName function="false" hidden="true" localSheetId="4" name="Import.QCI.Divisao" vbProcedure="false">OFFSET(#REF!,1,0):OFFSET(#REF!,-1,0)</definedName>
    <definedName function="false" hidden="true" localSheetId="4" name="Import.QCI.ItemInv" vbProcedure="false">OFFSET(#REF!,1,0):OFFSET(#REF!,-1,0)</definedName>
    <definedName function="false" hidden="true" localSheetId="4" name="Import.QCI.Qtde" vbProcedure="false">OFFSET(#REF!,1,0):OFFSET(#REF!,-1,0)</definedName>
    <definedName function="false" hidden="true" localSheetId="4" name="Import.QCI.Situacao" vbProcedure="false">OFFSET(#REF!,1,0):OFFSET(#REF!,-1,0)</definedName>
    <definedName function="false" hidden="true" localSheetId="4" name="Import.QCI.SubItemInv" vbProcedure="false">OFFSET(#REF!,1,0):OFFSET(#REF!,-1,0)</definedName>
    <definedName function="false" hidden="true" localSheetId="4" name="Import.QCICP" vbProcedure="false">OFFSET(#REF!,1,0):OFFSET(#REF!,-1,0)</definedName>
    <definedName function="false" hidden="true" localSheetId="4" name="Import.QCIDesc" vbProcedure="false">OFFSET(#REF!,1,0):OFFSET(#REF!,-1,0)</definedName>
    <definedName function="false" hidden="true" localSheetId="4" name="Import.QCIInv" vbProcedure="false">OFFSET(#REF!,1,0):OFFSET(#REF!,-1,0)</definedName>
    <definedName function="false" hidden="true" localSheetId="4" name="Import.QCILote" vbProcedure="false">OFFSET(#REF!,1,0):OFFSET(#REF!,-1,0)</definedName>
    <definedName function="false" hidden="true" localSheetId="4" name="Import.QCIOutros" vbProcedure="false">OFFSET(#REF!,1,0):OFFSET(#REF!,-1,0)</definedName>
    <definedName function="false" hidden="false" localSheetId="4" name="Import.Quantidade" vbProcedure="false">OFFSET(#REF!,1,0):OFFSET(#REF!,-1,0)</definedName>
    <definedName function="false" hidden="true" localSheetId="4" name="import.recurso" vbProcedure="false">#REF!</definedName>
    <definedName function="false" hidden="false" localSheetId="4" name="Import.RegimeExecução" vbProcedure="false">#REF!</definedName>
    <definedName function="false" hidden="true" localSheetId="4" name="Import.Repasse" vbProcedure="false">#REF!</definedName>
    <definedName function="false" hidden="true" localSheetId="4" name="Import.RespFiscalização" vbProcedure="false">#REF!</definedName>
    <definedName function="false" hidden="true" localSheetId="4" name="Import.RespOrçamento" vbProcedure="false">#REF!</definedName>
    <definedName function="false" hidden="true" localSheetId="4" name="Import.SICONV" vbProcedure="false">#REF!</definedName>
    <definedName function="false" hidden="false" localSheetId="4" name="Import.TelefoneForn" vbProcedure="false">OFFSET(#REF!,1,0):OFFSET(#REF!,-1,0)</definedName>
    <definedName function="false" hidden="false" localSheetId="4" name="Import.TipoComp" vbProcedure="false">OFFSET(#REF!,1,0):OFFSET(#REF!,-1,0)</definedName>
    <definedName function="false" hidden="false" localSheetId="4" name="Import.TipoCot" vbProcedure="false">OFFSET(#REF!,1,0):OFFSET(#REF!,-1,0)</definedName>
    <definedName function="false" hidden="false" localSheetId="4" name="Import.Unidade" vbProcedure="false">OFFSET(#REF!,1,0):OFFSET(#REF!,-1,0)</definedName>
    <definedName function="false" hidden="false" localSheetId="4" name="Import.UnidadeComp" vbProcedure="false">OFFSET(#REF!,1,0):OFFSET(#REF!,-1,0)</definedName>
    <definedName function="false" hidden="false" localSheetId="4" name="Import.UnidCot" vbProcedure="false">OFFSET(#REF!,1,0):OFFSET(#REF!,-1,0)</definedName>
    <definedName function="false" hidden="true" localSheetId="4" name="Import.UnitarioLicitado" vbProcedure="false">OFFSET(#REF!,1,0):OFFSET(#REF!,-1,0)</definedName>
    <definedName function="false" hidden="false" localSheetId="4" name="Import.Valor1Indice" vbProcedure="false">OFFSET(#REF!,1,0):OFFSET(#REF!,-1,0)</definedName>
    <definedName function="false" hidden="false" localSheetId="4" name="Import.Valor2Indice" vbProcedure="false">OFFSET(#REF!,1,0):OFFSET(#REF!,-1,0)</definedName>
    <definedName function="false" hidden="false" localSheetId="4" name="Import.ValorBDI" vbProcedure="false">OFFSET(#REF!,1,0):OFFSET(#REF!,-1,0)</definedName>
    <definedName function="false" hidden="false" localSheetId="4" name="Import.ValorCot" vbProcedure="false">OFFSET(#REF!,1,0):OFFSET(#REF!,-1,0)</definedName>
    <definedName function="false" hidden="false" localSheetId="4" name="Import.Vigência" vbProcedure="false">#REF!</definedName>
    <definedName function="false" hidden="true" localSheetId="4" name="in" vbProcedure="false">{#N/A,#N/A,FALSE,"DEF1";#N/A,#N/A,FALSE,"DEF2";#N/A,#N/A,FALSE,"DEF3"}</definedName>
    <definedName function="false" hidden="false" localSheetId="4" name="indmat" vbProcedure="false">'[3]2.1'!#ref!</definedName>
    <definedName function="false" hidden="false" localSheetId="4" name="indmo" vbProcedure="false">'[3]2.1'!#ref!</definedName>
    <definedName function="false" hidden="true" localSheetId="4" name="int" vbProcedure="false">{#N/A,#N/A,FALSE,"General";#N/A,#N/A,FALSE,"DMU";#N/A,#N/A,FALSE,"Breakdown";#N/A,#N/A,FALSE,"Traction";#N/A,#N/A,FALSE,"Bogie &amp; Carbody";#N/A,#N/A,FALSE,"Auxiliaries";#N/A,#N/A,FALSE,"Braking";#N/A,#N/A,FALSE,"Electric";#N/A,#N/A,FALSE,"Comfort";#N/A,#N/A,FALSE,"Interiors";#N/A,#N/A,FALSE,"Exterior"}</definedName>
    <definedName function="false" hidden="true" localSheetId="4" name="Intran" vbProcedure="false">{"'teste'!$B$2:$R$49"}</definedName>
    <definedName function="false" hidden="true" localSheetId="4" name="INV_ECON_MENSAL" vbProcedure="false">{#N/A,#N/A,FALSE,"DEF1";#N/A,#N/A,FALSE,"DEF2";#N/A,#N/A,FALSE,"DEF3"}</definedName>
    <definedName function="false" hidden="true" localSheetId="4" name="inv_financ_Mensal_desemb" vbProcedure="false">{#N/A,#N/A,FALSE,"DEF1";#N/A,#N/A,FALSE,"DEF2";#N/A,#N/A,FALSE,"DEF3"}</definedName>
    <definedName function="false" hidden="true" localSheetId="4" name="IUO" vbProcedure="false">{"'Quadro'!$A$4:$BG$78"}</definedName>
    <definedName function="false" hidden="false" localSheetId="4" name="iv" vbProcedure="false">#REF!</definedName>
    <definedName function="false" hidden="true" localSheetId="4" name="JANEIRO2003" vbProcedure="false">{#N/A,#N/A,TRUE,"Serviços"}</definedName>
    <definedName function="false" hidden="true" localSheetId="4" name="JANEIRO20033" vbProcedure="false">{#N/A,#N/A,TRUE,"Serviços"}</definedName>
    <definedName function="false" hidden="true" localSheetId="4" name="JANEIRO2003_1" vbProcedure="false">{#N/A,#N/A,TRUE,"Serviços"}</definedName>
    <definedName function="false" hidden="true" localSheetId="4" name="JANEIRO2003_1_1" vbProcedure="false">{#N/A,#N/A,TRUE,"Serviços"}</definedName>
    <definedName function="false" hidden="true" localSheetId="4" name="JANEIRO2003_2" vbProcedure="false">{#N/A,#N/A,TRUE,"Serviços"}</definedName>
    <definedName function="false" hidden="true" localSheetId="4" name="JANEIRO2003_2_1" vbProcedure="false">{#N/A,#N/A,TRUE,"Serviços"}</definedName>
    <definedName function="false" hidden="true" localSheetId="4" name="JANEIRO2003_3" vbProcedure="false">{#N/A,#N/A,TRUE,"Serviços"}</definedName>
    <definedName function="false" hidden="true" localSheetId="4" name="JANEIRO2003_3_1" vbProcedure="false">{#N/A,#N/A,TRUE,"Serviços"}</definedName>
    <definedName function="false" hidden="true" localSheetId="4" name="JANEIRO2003_4" vbProcedure="false">{#N/A,#N/A,TRUE,"Serviços"}</definedName>
    <definedName function="false" hidden="true" localSheetId="4" name="JANEIRO2003_4_1" vbProcedure="false">{#N/A,#N/A,TRUE,"Serviços"}</definedName>
    <definedName function="false" hidden="true" localSheetId="4" name="JANEIRO2003_5" vbProcedure="false">{#N/A,#N/A,TRUE,"Serviços"}</definedName>
    <definedName function="false" hidden="true" localSheetId="4" name="JANEIRO2003_5_1" vbProcedure="false">{#N/A,#N/A,TRUE,"Serviços"}</definedName>
    <definedName function="false" hidden="true" localSheetId="4" name="jhjhjhjju" vbProcedure="false">{#N/A,#N/A,FALSE,"MO (2)"}</definedName>
    <definedName function="false" hidden="true" localSheetId="4" name="jo" vbProcedure="false">{#N/A,#N/A,FALSE,"MO (2)"}</definedName>
    <definedName function="false" hidden="true" localSheetId="4" name="JOAO" vbProcedure="false">{#N/A,#N/A,FALSE,"SS 1";#N/A,#N/A,FALSE,"SS 2";#N/A,#N/A,FALSE,"TER 1 (1)";#N/A,#N/A,FALSE,"TER 1 (2)";#N/A,#N/A,FALSE,"TER 2 ";#N/A,#N/A,FALSE,"TP  (1)";#N/A,#N/A,FALSE,"TP  (2)";#N/A,#N/A,FALSE,"CM BAR"}</definedName>
    <definedName function="false" hidden="true" localSheetId="4" name="JOAO1" vbProcedure="false">{#N/A,#N/A,FALSE,"LEVFER V2 P";#N/A,#N/A,FALSE,"LEVFER V2 P10%"}</definedName>
    <definedName function="false" hidden="true" localSheetId="4" name="JOSE" vbProcedure="false">{#N/A,#N/A,FALSE,"LEVFER V2 P";#N/A,#N/A,FALSE,"LEVFER V2 P10%"}</definedName>
    <definedName function="false" hidden="true" localSheetId="4" name="jryhjtry"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juca" vbProcedure="false">{#N/A,#N/A,FALSE,"SS 1";#N/A,#N/A,FALSE,"TER 1 (A)";#N/A,#N/A,FALSE,"SS 2";#N/A,#N/A,FALSE,"TER 1 (B)";#N/A,#N/A,FALSE,"TER 1 (C)";#N/A,#N/A,FALSE,"TER 1 (D)";#N/A,#N/A,FALSE,"TER 1 (E)";#N/A,#N/A,FALSE,"TER 2 "}</definedName>
    <definedName function="false" hidden="true" localSheetId="4" name="jujk" vbProcedure="false">{#N/A,#N/A,FALSE,"PCOL"}</definedName>
    <definedName function="false" hidden="true" localSheetId="4" name="Julio" vbProcedure="false">{"'CptDifn'!$AA$32:$AG$32"}</definedName>
    <definedName function="false" hidden="true" localSheetId="4" name="jythjty"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jçkj" vbProcedure="false">{"'CptDifn'!$AA$32:$AG$32"}</definedName>
    <definedName function="false" hidden="true" localSheetId="4" name="khtykfh"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kiuy"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kjhgjk" vbProcedure="false">{"'gráf jan00'!$A$1:$AK$41"}</definedName>
    <definedName function="false" hidden="true" localSheetId="4" name="kkkk" vbProcedure="false">{#N/A,#N/A,FALSE,"PCOL"}</definedName>
    <definedName function="false" hidden="true" localSheetId="4" name="kkkkkk" vbProcedure="false">{#N/A,#N/A,FALSE,"MO (2)"}</definedName>
    <definedName function="false" hidden="true" localSheetId="4" name="klklklkl" vbProcedure="false">{#N/A,#N/A,FALSE,"MO (2)"}</definedName>
    <definedName function="false" hidden="true" localSheetId="4" name="ko" vbProcedure="false">{#N/A,#N/A,FALSE,"PCOL"}</definedName>
    <definedName function="false" hidden="true" localSheetId="4" name="la" vbProcedure="false">{#N/A,#N/A,FALSE,"MO (2)"}</definedName>
    <definedName function="false" hidden="true" localSheetId="4" name="lab" vbProcedure="false">{#N/A,#N/A,TRUE,"Serviços"}</definedName>
    <definedName function="false" hidden="true" localSheetId="4" name="labb" vbProcedure="false">{#N/A,#N/A,TRUE,"Serviços"}</definedName>
    <definedName function="false" hidden="true" localSheetId="4" name="lab_1" vbProcedure="false">{#N/A,#N/A,TRUE,"Serviços"}</definedName>
    <definedName function="false" hidden="true" localSheetId="4" name="lab_1_1" vbProcedure="false">{#N/A,#N/A,TRUE,"Serviços"}</definedName>
    <definedName function="false" hidden="true" localSheetId="4" name="lab_2" vbProcedure="false">{#N/A,#N/A,TRUE,"Serviços"}</definedName>
    <definedName function="false" hidden="true" localSheetId="4" name="lab_2_1" vbProcedure="false">{#N/A,#N/A,TRUE,"Serviços"}</definedName>
    <definedName function="false" hidden="true" localSheetId="4" name="lab_3" vbProcedure="false">{#N/A,#N/A,TRUE,"Serviços"}</definedName>
    <definedName function="false" hidden="true" localSheetId="4" name="lab_3_1" vbProcedure="false">{#N/A,#N/A,TRUE,"Serviços"}</definedName>
    <definedName function="false" hidden="true" localSheetId="4" name="lab_4" vbProcedure="false">{#N/A,#N/A,TRUE,"Serviços"}</definedName>
    <definedName function="false" hidden="true" localSheetId="4" name="lab_4_1" vbProcedure="false">{#N/A,#N/A,TRUE,"Serviços"}</definedName>
    <definedName function="false" hidden="true" localSheetId="4" name="lab_5" vbProcedure="false">{#N/A,#N/A,TRUE,"Serviços"}</definedName>
    <definedName function="false" hidden="true" localSheetId="4" name="lab_5_1" vbProcedure="false">{#N/A,#N/A,TRUE,"Serviços"}</definedName>
    <definedName function="false" hidden="true" localSheetId="4" name="LAPEL" vbProcedure="false">{"'RR'!$A$2:$E$81"}</definedName>
    <definedName function="false" hidden="true" localSheetId="4" name="leo" vbProcedure="false">{"'CptDifn'!$AA$32:$AG$32"}</definedName>
    <definedName function="false" hidden="true" localSheetId="4" name="leonardo" vbProcedure="false">{"'gráf jan00'!$A$1:$AK$41"}</definedName>
    <definedName function="false" hidden="false" localSheetId="4" name="Linhacabeçalhodados" vbProcedure="false">#REF!</definedName>
    <definedName function="false" hidden="false" localSheetId="4" name="LinhaEncargosSociais" vbProcedure="false">#REF!</definedName>
    <definedName function="false" hidden="false" localSheetId="4" name="linhaSINAPIxls" vbProcedure="false">#REF!</definedName>
    <definedName function="false" hidden="false" localSheetId="4" name="ListaFornecedor" vbProcedure="false">OFFSET(#REF!,0,0,MAX(#REF!)+1)</definedName>
    <definedName function="false" hidden="false" localSheetId="4" name="ListaIndice" vbProcedure="false">OFFSET(#REF!,1,0,MAX(#REF!))</definedName>
    <definedName function="false" hidden="true" localSheetId="4" name="LKJ" vbProcedure="false">{"'Quadro'!$A$4:$BG$78"}</definedName>
    <definedName function="false" hidden="true" localSheetId="4" name="LoteBonito2" vbProcedure="false">{"'Resumo2'!$B$2:$J$23"}</definedName>
    <definedName function="false" hidden="true" localSheetId="4" name="lu" vbProcedure="false">{#N/A,#N/A,FALSE,"MO (2)"}</definedName>
    <definedName function="false" hidden="true" localSheetId="4" name="luis" vbProcedure="false">{"'Plan1 (2)'!$A$5:$F$63"}</definedName>
    <definedName function="false" hidden="true" localSheetId="4" name="maio19" vbProcedure="false">{#N/A,#N/A,TRUE,"Serviços"}</definedName>
    <definedName function="false" hidden="true" localSheetId="4" name="man" vbProcedure="false">{"'gráf jan00'!$A$1:$AK$41"}</definedName>
    <definedName function="false" hidden="true" localSheetId="4" name="Manoel" vbProcedure="false">{"'Quadro'!$A$4:$BG$78"}</definedName>
    <definedName function="false" hidden="true" localSheetId="4" name="MANTO" vbProcedure="false">{#N/A,#N/A,FALSE,"GERAL";#N/A,#N/A,FALSE,"012-96";#N/A,#N/A,FALSE,"018-96";#N/A,#N/A,FALSE,"027-96";#N/A,#N/A,FALSE,"059-96";#N/A,#N/A,FALSE,"076-96";#N/A,#N/A,FALSE,"019-97";#N/A,#N/A,FALSE,"021-97";#N/A,#N/A,FALSE,"022-97";#N/A,#N/A,FALSE,"028-97"}</definedName>
    <definedName function="false" hidden="false" localSheetId="4" name="MAPA" vbProcedure="false">#REF!</definedName>
    <definedName function="false" hidden="true" localSheetId="4" name="MARIA" vbProcedure="false">{"'gráf jan00'!$A$1:$AK$41"}</definedName>
    <definedName function="false" hidden="true" localSheetId="4" name="MASTER" vbProcedure="false">{#N/A,#N/A,FALSE,"GERAL";#N/A,#N/A,FALSE,"012-96";#N/A,#N/A,FALSE,"018-96";#N/A,#N/A,FALSE,"027-96";#N/A,#N/A,FALSE,"059-96";#N/A,#N/A,FALSE,"076-96";#N/A,#N/A,FALSE,"019-97";#N/A,#N/A,FALSE,"021-97";#N/A,#N/A,FALSE,"022-97";#N/A,#N/A,FALSE,"028-97"}</definedName>
    <definedName function="false" hidden="true" localSheetId="4" name="mattubcust" vbProcedure="false">{#N/A,#N/A,FALSE,"GERAL";#N/A,#N/A,FALSE,"012-96";#N/A,#N/A,FALSE,"018-96";#N/A,#N/A,FALSE,"027-96";#N/A,#N/A,FALSE,"059-96";#N/A,#N/A,FALSE,"076-96";#N/A,#N/A,FALSE,"019-97";#N/A,#N/A,FALSE,"021-97";#N/A,#N/A,FALSE,"022-97";#N/A,#N/A,FALSE,"028-97"}</definedName>
    <definedName function="false" hidden="true" localSheetId="4" name="MC" vbProcedure="false">{#N/A,#N/A,FALSE,"GERAL";#N/A,#N/A,FALSE,"012-96";#N/A,#N/A,FALSE,"018-96";#N/A,#N/A,FALSE,"027-96";#N/A,#N/A,FALSE,"059-96";#N/A,#N/A,FALSE,"076-96";#N/A,#N/A,FALSE,"019-97";#N/A,#N/A,FALSE,"021-97";#N/A,#N/A,FALSE,"022-97";#N/A,#N/A,FALSE,"028-97"}</definedName>
    <definedName function="false" hidden="false" localSheetId="4" name="MCIDADES" vbProcedure="false">#REF!</definedName>
    <definedName function="false" hidden="true" localSheetId="4" name="MCM" vbProcedure="false">{#N/A,#N/A,FALSE,"GERAL";#N/A,#N/A,FALSE,"012-96";#N/A,#N/A,FALSE,"018-96";#N/A,#N/A,FALSE,"027-96";#N/A,#N/A,FALSE,"059-96";#N/A,#N/A,FALSE,"076-96";#N/A,#N/A,FALSE,"019-97";#N/A,#N/A,FALSE,"021-97";#N/A,#N/A,FALSE,"022-97";#N/A,#N/A,FALSE,"028-97"}</definedName>
    <definedName function="false" hidden="false" localSheetId="4" name="MDA" vbProcedure="false">#REF!</definedName>
    <definedName function="false" hidden="false" localSheetId="4" name="MDS" vbProcedure="false">#REF!</definedName>
    <definedName function="false" hidden="false" localSheetId="4" name="ME" vbProcedure="false">#REF!</definedName>
    <definedName function="false" hidden="true" localSheetId="4" name="MEDEXP4.1" vbProcedure="false">{#N/A,#N/A,FALSE,"ET-CAPA";#N/A,#N/A,FALSE,"ET-PAG1";#N/A,#N/A,FALSE,"ET-PAG2";#N/A,#N/A,FALSE,"ET-PAG3";#N/A,#N/A,FALSE,"ET-PAG4";#N/A,#N/A,FALSE,"ET-PAG5"}</definedName>
    <definedName function="false" hidden="true" localSheetId="4" name="MEDEXP44" vbProcedure="false">{#N/A,#N/A,FALSE,"ET-CAPA";#N/A,#N/A,FALSE,"ET-PAG1";#N/A,#N/A,FALSE,"ET-PAG2";#N/A,#N/A,FALSE,"ET-PAG3";#N/A,#N/A,FALSE,"ET-PAG4";#N/A,#N/A,FALSE,"ET-PAG5"}</definedName>
    <definedName function="false" hidden="true" localSheetId="4" name="Mem.01" vbProcedure="false">{"'Plan1 (2)'!$A$5:$F$63"}</definedName>
    <definedName function="false" hidden="true" localSheetId="4" name="MENU.CRONO" vbProcedure="false">OFFSET(#REF!,1,0)</definedName>
    <definedName function="false" hidden="true" localSheetId="4" name="MENU.CRONOPLE" vbProcedure="false">#REF!</definedName>
    <definedName function="false" hidden="true" localSheetId="4" name="mercia" vbProcedure="false">{"'REL CUSTODIF'!$B$1:$H$72"}</definedName>
    <definedName function="false" hidden="true" localSheetId="4" name="MESTRE" vbProcedure="false">{#N/A,#N/A,FALSE,"GERAL";#N/A,#N/A,FALSE,"012-96";#N/A,#N/A,FALSE,"018-96";#N/A,#N/A,FALSE,"027-96";#N/A,#N/A,FALSE,"059-96";#N/A,#N/A,FALSE,"076-96";#N/A,#N/A,FALSE,"019-97";#N/A,#N/A,FALSE,"021-97";#N/A,#N/A,FALSE,"022-97";#N/A,#N/A,FALSE,"028-97"}</definedName>
    <definedName function="false" hidden="true" localSheetId="4" name="metasantigas" vbProcedure="false">{"'gráf jan00'!$A$1:$AK$41"}</definedName>
    <definedName function="false" hidden="false" localSheetId="4" name="MMA" vbProcedure="false">#REF!</definedName>
    <definedName function="false" hidden="true" localSheetId="4" name="MOA" vbProcedure="false">{#N/A,#N/A,FALSE,"DEF1";#N/A,#N/A,FALSE,"DEF2";#N/A,#N/A,FALSE,"DEF3"}</definedName>
    <definedName function="false" hidden="false" localSheetId="4" name="MS" vbProcedure="false">#REF!</definedName>
    <definedName function="false" hidden="false" localSheetId="4" name="MTUR" vbProcedure="false">#REF!</definedName>
    <definedName function="false" hidden="true" localSheetId="4" name="MULHRT" vbProcedure="false">{"'gráf jan00'!$A$1:$AK$41"}</definedName>
    <definedName function="false" hidden="true" localSheetId="4" name="N.Ferrosos" vbProcedure="false">{"'CptDifn'!$AA$32:$AG$32"}</definedName>
    <definedName function="false" hidden="true" localSheetId="4" name="negócio" vbProcedure="false">{"'gráf jan00'!$A$1:$AK$41"}</definedName>
    <definedName function="false" hidden="false" localSheetId="4" name="NMaxCrono" vbProcedure="false">#REF!</definedName>
    <definedName function="false" hidden="true" localSheetId="4" name="NOME2"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NOME3"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NOME4"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NOME5"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novo" vbProcedure="false">{#N/A,#N/A,FALSE,"Planilha";#N/A,#N/A,FALSE,"Resumo";#N/A,#N/A,FALSE,"Fisico";#N/A,#N/A,FALSE,"Financeiro";#N/A,#N/A,FALSE,"Financeiro"}</definedName>
    <definedName function="false" hidden="false" localSheetId="4" name="número" vbProcedure="false">#REF!</definedName>
    <definedName function="false" hidden="false" localSheetId="4" name="Objeto" vbProcedure="false">#REF!</definedName>
    <definedName function="false" hidden="true" localSheetId="4" name="OPIOKKL" vbProcedure="false">{#N/A,#N/A,FALSE,"Suprimentos";#N/A,#N/A,FALSE,"Medicina e Segurança";#N/A,#N/A,FALSE,"Administração";#N/A,#N/A,FALSE,"Meio Ambiente";#N/A,#N/A,FALSE,"Operação (Mina)";#N/A,#N/A,FALSE,"Operação (Porto)"}</definedName>
    <definedName function="false" hidden="true" localSheetId="4" name="ORÇAMENTO.BancoRef" vbProcedure="false">#REF!</definedName>
    <definedName function="false" hidden="true" localSheetId="4" name="ORÇAMENTO.CodBarra" vbProcedure="false">IF('QUANT CORSAN-ESG'!ORÇAMENTO.Fonte="Sinapi",SUBSTITUTE(SUBSTITUTE('QUANT CORSAN-ESG'!ORÇAMENTO.Codigo,"/00","/"),"/0","/"),'QUANT CORSAN-ESG'!ORÇAMENTO.Codigo)</definedName>
    <definedName function="false" hidden="true" localSheetId="4" name="ORÇAMENTO.Fonte" vbProcedure="false">#REF!</definedName>
    <definedName function="false" hidden="true" localSheetId="4" name="ORÇAMENTO.Codigo" vbProcedure="false">#REF!</definedName>
    <definedName function="false" hidden="true" localSheetId="4" name="ORÇAMENTO.ColunaLicit" vbProcedure="false">#REF!</definedName>
    <definedName function="false" hidden="true" localSheetId="4" name="ORÇAMENTO.CopyFormat1" vbProcedure="false">#REF!</definedName>
    <definedName function="false" hidden="true" localSheetId="4" name="ORÇAMENTO.CopyFormat2" vbProcedure="false">#REF!</definedName>
    <definedName function="false" hidden="true" localSheetId="4" name="ORÇAMENTO.CustoUnitario" vbProcedure="false">ROUND(#REF!,15-13*#REF!)</definedName>
    <definedName function="false" hidden="true" localSheetId="4" name="ORÇAMENTO.Descricao" vbProcedure="false">#REF!</definedName>
    <definedName function="false" hidden="true" localSheetId="4" name="ORÇAMENTO.Filtro" vbProcedure="false">#REF!</definedName>
    <definedName function="false" hidden="true" localSheetId="4" name="ORÇAMENTO.firstrow" vbProcedure="false">#REF!</definedName>
    <definedName function="false" hidden="true" localSheetId="4" name="ORÇAMENTO.lastrow" vbProcedure="false">#REF!</definedName>
    <definedName function="false" hidden="true" localSheetId="4" name="ORÇAMENTO.LinhaPadrão" vbProcedure="false">#REF!</definedName>
    <definedName function="false" hidden="true" localSheetId="4" name="ORÇAMENTO.ListaCrono" vbProcedure="false">OFFSET(#REF!,1,0):OFFSET(#REF!,-1,0)</definedName>
    <definedName function="false" hidden="true" localSheetId="4" name="ORÇAMENTO.MáximoListaCrono" vbProcedure="false">MAX('QUANT CORSAN-ESG'!ORÇAMENTO.ListaCrono)</definedName>
    <definedName function="false" hidden="true" localSheetId="4" name="ORÇAMENTO.Nivel" vbProcedure="false">#REF!</definedName>
    <definedName function="false" hidden="true" localSheetId="4" name="ORÇAMENTO.OpcaoBDI" vbProcedure="false">#REF!</definedName>
    <definedName function="false" hidden="false" localSheetId="4" name="ORÇAMENTO.OpcaoCusto" vbProcedure="false">#REF!</definedName>
    <definedName function="false" hidden="true" localSheetId="4" name="ORÇAMENTO.PasteFormat1" vbProcedure="false">OFFSET(#REF!,1,0):OFFSET(#REF!,-1,0)</definedName>
    <definedName function="false" hidden="true" localSheetId="4" name="ORÇAMENTO.PasteFormat2" vbProcedure="false">OFFSET(#REF!,1,0):OFFSET(#REF!,-1,0)</definedName>
    <definedName function="false" hidden="true" localSheetId="4" name="ORÇAMENTO.PrecoUnitarioLicitado" vbProcedure="false">#REF!</definedName>
    <definedName function="false" hidden="true" localSheetId="4" name="ORÇAMENTO.QuantBM" vbProcedure="false">#REF!</definedName>
    <definedName function="false" hidden="true" localSheetId="4" name="ORÇAMENTO.RangeQuant" vbProcedure="false">OFFSET(#REF!,1,0):OFFSET(#REF!,-1,0)</definedName>
    <definedName function="false" hidden="true" localSheetId="4" name="ORÇAMENTO.SumCPMANUAL" vbProcedure="false">SUMIF(#REF!,"CP",#REF!)</definedName>
    <definedName function="false" hidden="true" localSheetId="4" name="ORÇAMENTO.SumINVMANUAL" vbProcedure="false">SUMIF(#REF!,"RP",#REF!)+SUMIF(#REF!,"CP",#REF!)+SUMIF(#REF!,"OU",#REF!)</definedName>
    <definedName function="false" hidden="true" localSheetId="4" name="ORÇAMENTO.SumOUTROSMANUAL" vbProcedure="false">SUMIF(#REF!,"OU",#REF!)</definedName>
    <definedName function="false" hidden="true" localSheetId="4" name="ORÇAMENTO.SumREPASSEMANUAL" vbProcedure="false">'QUANT CORSAN-ESG'!ORÇAMENTO.SumINVMANUAL-'QUANT CORSAN-ESG'!ORÇAMENTO.SumCPMANUAL-'QUANT CORSAN-ESG'!ORÇAMENTO.SumOUTROSMANUAL</definedName>
    <definedName function="false" hidden="true" localSheetId="4" name="ORÇAMENTO.Unidade" vbProcedure="false">#REF!</definedName>
    <definedName function="false" hidden="true" localSheetId="4" name="orçamrest" vbProcedure="false">{#N/A,#N/A,TRUE,"Serviços"}</definedName>
    <definedName function="false" hidden="true" localSheetId="4" name="orçamrestt" vbProcedure="false">{#N/A,#N/A,TRUE,"Serviços"}</definedName>
    <definedName function="false" hidden="true" localSheetId="4" name="orçamrest_1" vbProcedure="false">{#N/A,#N/A,TRUE,"Serviços"}</definedName>
    <definedName function="false" hidden="true" localSheetId="4" name="orçamrest_1_1" vbProcedure="false">{#N/A,#N/A,TRUE,"Serviços"}</definedName>
    <definedName function="false" hidden="true" localSheetId="4" name="orçamrest_2" vbProcedure="false">{#N/A,#N/A,TRUE,"Serviços"}</definedName>
    <definedName function="false" hidden="true" localSheetId="4" name="orçamrest_2_1" vbProcedure="false">{#N/A,#N/A,TRUE,"Serviços"}</definedName>
    <definedName function="false" hidden="true" localSheetId="4" name="orçamrest_3" vbProcedure="false">{#N/A,#N/A,TRUE,"Serviços"}</definedName>
    <definedName function="false" hidden="true" localSheetId="4" name="orçamrest_3_1" vbProcedure="false">{#N/A,#N/A,TRUE,"Serviços"}</definedName>
    <definedName function="false" hidden="true" localSheetId="4" name="orçamrest_4" vbProcedure="false">{#N/A,#N/A,TRUE,"Serviços"}</definedName>
    <definedName function="false" hidden="true" localSheetId="4" name="orçamrest_4_1" vbProcedure="false">{#N/A,#N/A,TRUE,"Serviços"}</definedName>
    <definedName function="false" hidden="true" localSheetId="4" name="orçamrest_5" vbProcedure="false">{#N/A,#N/A,TRUE,"Serviços"}</definedName>
    <definedName function="false" hidden="true" localSheetId="4" name="orçamrest_5_1" vbProcedure="false">{#N/A,#N/A,TRUE,"Serviços"}</definedName>
    <definedName function="false" hidden="true" localSheetId="4" name="OUTUBRO" vbProcedure="false">{#N/A,#N/A,FALSE,"SITUAÇÃO DIÁRIA ";#N/A,#N/A,FALSE,"7 à 7"}</definedName>
    <definedName function="false" hidden="true" localSheetId="4" name="pata" vbProcedure="false">{#N/A,#N/A,FALSE,"SITUAÇÃO DIÁRIA ";#N/A,#N/A,FALSE,"7 à 7"}</definedName>
    <definedName function="false" hidden="true" localSheetId="4" name="Paula" vbProcedure="false">{"'Quadro'!$A$4:$BG$78"}</definedName>
    <definedName function="false" hidden="true" localSheetId="4" name="PAZ.COM.N" vbProcedure="false">{"'TelRDAV'!$A$1:$T$20"}</definedName>
    <definedName function="false" hidden="true" localSheetId="4" name="pendencias2" vbProcedure="false">{#N/A,#N/A,FALSE,"GERAL";#N/A,#N/A,FALSE,"012-96";#N/A,#N/A,FALSE,"018-96";#N/A,#N/A,FALSE,"027-96";#N/A,#N/A,FALSE,"059-96";#N/A,#N/A,FALSE,"076-96";#N/A,#N/A,FALSE,"019-97";#N/A,#N/A,FALSE,"021-97";#N/A,#N/A,FALSE,"022-97";#N/A,#N/A,FALSE,"028-97"}</definedName>
    <definedName function="false" hidden="true" localSheetId="4" name="pendencias3" vbProcedure="false">{#N/A,#N/A,FALSE,"GERAL";#N/A,#N/A,FALSE,"012-96";#N/A,#N/A,FALSE,"018-96";#N/A,#N/A,FALSE,"027-96";#N/A,#N/A,FALSE,"059-96";#N/A,#N/A,FALSE,"076-96";#N/A,#N/A,FALSE,"019-97";#N/A,#N/A,FALSE,"021-97";#N/A,#N/A,FALSE,"022-97";#N/A,#N/A,FALSE,"028-97"}</definedName>
    <definedName function="false" hidden="true" localSheetId="4" name="Pendências2" vbProcedure="false">{#N/A,#N/A,FALSE,"GERAL";#N/A,#N/A,FALSE,"012-96";#N/A,#N/A,FALSE,"018-96";#N/A,#N/A,FALSE,"027-96";#N/A,#N/A,FALSE,"059-96";#N/A,#N/A,FALSE,"076-96";#N/A,#N/A,FALSE,"019-97";#N/A,#N/A,FALSE,"021-97";#N/A,#N/A,FALSE,"022-97";#N/A,#N/A,FALSE,"028-97"}</definedName>
    <definedName function="false" hidden="true" localSheetId="4" name="Pendências3" vbProcedure="false">{#N/A,#N/A,FALSE,"GERAL";#N/A,#N/A,FALSE,"012-96";#N/A,#N/A,FALSE,"018-96";#N/A,#N/A,FALSE,"027-96";#N/A,#N/A,FALSE,"059-96";#N/A,#N/A,FALSE,"076-96";#N/A,#N/A,FALSE,"019-97";#N/A,#N/A,FALSE,"021-97";#N/A,#N/A,FALSE,"022-97";#N/A,#N/A,FALSE,"028-97"}</definedName>
    <definedName function="false" hidden="true" localSheetId="4" name="PEV" vbProcedure="false">{"'Quadro'!$A$4:$BG$78"}</definedName>
    <definedName function="false" hidden="true" localSheetId="4" name="planilha" vbProcedure="false">{#N/A,#N/A,TRUE,"Serviços"}</definedName>
    <definedName function="false" hidden="true" localSheetId="4" name="PLE.firstrow" vbProcedure="false">#REF!</definedName>
    <definedName function="false" hidden="true" localSheetId="4" name="PLE.lastrow" vbProcedure="false">#REF!</definedName>
    <definedName function="false" hidden="true" localSheetId="4" name="PLE.Medicao" vbProcedure="false">#REF!</definedName>
    <definedName function="false" hidden="true" localSheetId="4" name="PLE.ValorDoEvento" vbProcedure="false">SUMIF(#REF!,#REF!,OFFSET(#REF!,0,#REF!))</definedName>
    <definedName function="false" hidden="false" localSheetId="4" name="PLQ.ColunaPadrão" vbProcedure="false">#REF!</definedName>
    <definedName function="false" hidden="false" localSheetId="4" name="PLQ.Colunas" vbProcedure="false">#REF!</definedName>
    <definedName function="false" hidden="false" localSheetId="4" name="PLQ.FormulaQuant" vbProcedure="false">#REF!</definedName>
    <definedName function="false" hidden="false" localSheetId="4" name="PLQ.Item" vbProcedure="false">#REF!:OFFSET(#REF!,-1,0)</definedName>
    <definedName function="false" hidden="false" localSheetId="4" name="PLQ.LinhaPadrão" vbProcedure="false">#REF!</definedName>
    <definedName function="false" hidden="true" localSheetId="4" name="pnow" vbProcedure="false">{"'gráf jan00'!$A$1:$AK$41"}</definedName>
    <definedName function="false" hidden="false" localSheetId="4" name="PO.BDI" vbProcedure="false">OFFSET(#REF!,1,0):OFFSET(#REF!,-1,0)</definedName>
    <definedName function="false" hidden="false" localSheetId="4" name="PO.CustoRef" vbProcedure="false">OFFSET(#REF!,1,0):OFFSET(#REF!,-1,0)</definedName>
    <definedName function="false" hidden="false" localSheetId="4" name="PO.CustoUnitario" vbProcedure="false">ROUND(#REF!,15-13*#REF!)</definedName>
    <definedName function="false" hidden="false" localSheetId="4" name="PO.Dados" vbProcedure="false">#REF!:OFFSET(#REF!,-1,0)</definedName>
    <definedName function="false" hidden="false" localSheetId="4" name="PO.FormulaQuant" vbProcedure="false">#REF!</definedName>
    <definedName function="false" hidden="false" localSheetId="4" name="PO.LinhaPadrão" vbProcedure="false">#REF!</definedName>
    <definedName function="false" hidden="false" localSheetId="4" name="PO.PrecoUnitario" vbProcedure="false">ROUND(#REF!,15-13*#REF!)</definedName>
    <definedName function="false" hidden="false" localSheetId="4" name="PO.Quantidade" vbProcedure="false">ROUND(#REF!,15-13*#REF!)</definedName>
    <definedName function="false" hidden="true" localSheetId="4" name="PO.ValoresBDI" vbProcedure="false">OFFSET(#REF!,1,0):OFFSET(#REF!,-1,0)</definedName>
    <definedName function="false" hidden="true" localSheetId="4" name="POIUYT" vbProcedure="false">{"'REL CUSTODIF'!$B$1:$H$72"}</definedName>
    <definedName function="false" hidden="true" localSheetId="4" name="popopopo" vbProcedure="false">{#N/A,#N/A,FALSE,"MO (2)"}</definedName>
    <definedName function="false" hidden="true" localSheetId="4" name="porra" vbProcedure="false">{#N/A,#N/A,TRUE,"Serviços"}</definedName>
    <definedName function="false" hidden="false" localSheetId="4" name="portaria" vbProcedure="false">#REF!</definedName>
    <definedName function="false" hidden="true" localSheetId="4" name="Portos1" vbProcedure="false">{"'RR'!$A$2:$E$81"}</definedName>
    <definedName function="false" hidden="true" localSheetId="4" name="PORTU" vbProcedure="false">{"'REL CUSTODIF'!$B$1:$H$72"}</definedName>
    <definedName function="false" hidden="true" localSheetId="4" name="PPRA" vbProcedure="false">{"'CptDifn'!$AA$32:$AG$32"}</definedName>
    <definedName function="false" hidden="true" localSheetId="4" name="PROD_1" vbProcedure="false">{#N/A,#N/A,TRUE,"Serviços"}</definedName>
    <definedName function="false" hidden="true" localSheetId="4" name="PROD_11" vbProcedure="false">{#N/A,#N/A,TRUE,"Serviços"}</definedName>
    <definedName function="false" hidden="true" localSheetId="4" name="PROD_1_1" vbProcedure="false">{#N/A,#N/A,TRUE,"Serviços"}</definedName>
    <definedName function="false" hidden="true" localSheetId="4" name="PROD_1_1_1" vbProcedure="false">{#N/A,#N/A,TRUE,"Serviços"}</definedName>
    <definedName function="false" hidden="true" localSheetId="4" name="PROD_1_2" vbProcedure="false">{#N/A,#N/A,TRUE,"Serviços"}</definedName>
    <definedName function="false" hidden="true" localSheetId="4" name="PROD_1_2_1" vbProcedure="false">{#N/A,#N/A,TRUE,"Serviços"}</definedName>
    <definedName function="false" hidden="true" localSheetId="4" name="PROD_1_3" vbProcedure="false">{#N/A,#N/A,TRUE,"Serviços"}</definedName>
    <definedName function="false" hidden="true" localSheetId="4" name="PROD_1_3_1" vbProcedure="false">{#N/A,#N/A,TRUE,"Serviços"}</definedName>
    <definedName function="false" hidden="true" localSheetId="4" name="PROD_1_4" vbProcedure="false">{#N/A,#N/A,TRUE,"Serviços"}</definedName>
    <definedName function="false" hidden="true" localSheetId="4" name="PROD_1_4_1" vbProcedure="false">{#N/A,#N/A,TRUE,"Serviços"}</definedName>
    <definedName function="false" hidden="true" localSheetId="4" name="PROD_1_5" vbProcedure="false">{#N/A,#N/A,TRUE,"Serviços"}</definedName>
    <definedName function="false" hidden="true" localSheetId="4" name="PROD_1_5_1" vbProcedure="false">{#N/A,#N/A,TRUE,"Serviços"}</definedName>
    <definedName function="false" hidden="true" localSheetId="4" name="Prog.Excel._Set" vbProcedure="false">{"'teste'!$B$2:$R$49"}</definedName>
    <definedName function="false" hidden="true" localSheetId="4" name="proposta" vbProcedure="false">{"'Quadro'!$A$4:$BG$78"}</definedName>
    <definedName function="false" hidden="true" localSheetId="4" name="PRRA" vbProcedure="false">{"'CptDifn'!$AA$32:$AG$32"}</definedName>
    <definedName function="false" hidden="true" localSheetId="4" name="QCI.DescManual" vbProcedure="false">#REF!</definedName>
    <definedName function="false" hidden="true" localSheetId="4" name="QCI.Divisao" vbProcedure="false">#REF!</definedName>
    <definedName function="false" hidden="true" localSheetId="4" name="QCI.ItemInvestimento" vbProcedure="false">OFFSET(#REF!,1,0,COUNTA(#REF!)-1,1)</definedName>
    <definedName function="false" hidden="true" localSheetId="4" name="QCI.LoteManual" vbProcedure="false">#REF!</definedName>
    <definedName function="false" hidden="true" localSheetId="4" name="QCI.MaxCPManual" vbProcedure="false">#REF!-#REF!</definedName>
    <definedName function="false" hidden="true" localSheetId="4" name="QCI.MaxOUManual" vbProcedure="false">#REF!-#REF!</definedName>
    <definedName function="false" hidden="true" localSheetId="4" name="QCI.SubItemInvestimento" vbProcedure="false">OFFSET(#REF!,1,MATCH(#REF!,#REF!,0)-1,INDEX(#REF!,MATCH(#REF!,#REF!,0)+1))</definedName>
    <definedName function="false" hidden="true" localSheetId="4" name="QCI.SumCPMANUAL" vbProcedure="false">SUMIF(#REF!,"Manual",#REF!)</definedName>
    <definedName function="false" hidden="true" localSheetId="4" name="QCI.SumINVMANUAL" vbProcedure="false">SUMIF(#REF!,"Manual",#REF!)</definedName>
    <definedName function="false" hidden="true" localSheetId="4" name="QCI.SumOUTROSMANUAL" vbProcedure="false">SUMIF(#REF!,"Manual",#REF!)</definedName>
    <definedName function="false" hidden="true" localSheetId="4" name="QCI.SumREPASSEMANUAL" vbProcedure="false">'QUANT CORSAN-ESG'!QCI.SumINVMANUAL-QCI.CPManual-QCI.OutrosManual</definedName>
    <definedName function="false" hidden="true" localSheetId="4" name="QQP" vbProcedure="false">{#N/A,#N/A,FALSE,"GERAL";#N/A,#N/A,FALSE,"012-96";#N/A,#N/A,FALSE,"018-96";#N/A,#N/A,FALSE,"027-96";#N/A,#N/A,FALSE,"059-96";#N/A,#N/A,FALSE,"076-96";#N/A,#N/A,FALSE,"019-97";#N/A,#N/A,FALSE,"021-97";#N/A,#N/A,FALSE,"022-97";#N/A,#N/A,FALSE,"028-97"}</definedName>
    <definedName function="false" hidden="true" localSheetId="4" name="qqqqq" vbProcedure="false">{#N/A,#N/A,FALSE,"MO (2)"}</definedName>
    <definedName function="false" hidden="true" localSheetId="4" name="qqqqqq" vbProcedure="false">{"'gráf jan00'!$A$1:$AK$41"}</definedName>
    <definedName function="false" hidden="true" localSheetId="4" name="que" vbProcedure="false">{#N/A,#N/A,FALSE,"PCOL"}</definedName>
    <definedName function="false" hidden="true" localSheetId="4" name="QUQT" vbProcedure="false">{"'gráf jan00'!$A$1:$AK$41"}</definedName>
    <definedName function="false" hidden="true" localSheetId="4" name="QWE" vbProcedure="false">{"'gráf jan00'!$A$1:$AK$41"}</definedName>
    <definedName function="false" hidden="true" localSheetId="4" name="qweeererr" vbProcedure="false">{"'RR'!$A$2:$E$81"}</definedName>
    <definedName function="false" hidden="true" localSheetId="4" name="qwqq" vbProcedure="false">{#N/A,#N/A,FALSE,"PCOL"}</definedName>
    <definedName function="false" hidden="true" localSheetId="4" name="qwqw" vbProcedure="false">{#N/A,#N/A,FALSE,"PCOL"}</definedName>
    <definedName function="false" hidden="true" localSheetId="4" name="qwqweq" vbProcedure="false">{#N/A,#N/A,FALSE,"PCOL"}</definedName>
    <definedName function="false" hidden="true" localSheetId="4" name="qwqwsq" vbProcedure="false">{#N/A,#N/A,FALSE,"PCOL"}</definedName>
    <definedName function="false" hidden="true" localSheetId="4" name="rdff" vbProcedure="false">{#N/A,#N/A,TRUE,"indice";#N/A,#N/A,TRUE,"indicadores";#N/A,#N/A,TRUE,"comentarios"}</definedName>
    <definedName function="false" hidden="true" localSheetId="4" name="RDTEA" vbProcedure="false">{"'Quadro'!$A$4:$BG$78"}</definedName>
    <definedName function="false" hidden="false" localSheetId="4" name="Referencia.Descricao" vbProcedure="false">IF(ISNUMBER('QUANT CORSAN-ESG'!linhaSINAPIxls),INDEX(INDIRECT("'[Referência "&amp;'QUANT CORSAN-ESG'!_xlnm.Database&amp;".xls]Banco'!$b:$g"),'QUANT CORSAN-ESG'!linhaSINAPIxls,3),"")</definedName>
    <definedName function="false" hidden="false" localSheetId="4" name="_xlnm.Database" vbProcedure="false">TEXT('QUANT CORSAN-ESG'!Import.DataBase,"mm-aaaa")</definedName>
    <definedName function="false" hidden="false" localSheetId="4" name="Referencia.Desonerado" vbProcedure="false">IF(ISNUMBER('QUANT CORSAN-ESG'!linhaSINAPIxls),VALUE(INDEX(INDIRECT("'[Referência "&amp;'QUANT CORSAN-ESG'!_xlnm.Database&amp;".xls]Banco'!$b:$g"),'QUANT CORSAN-ESG'!linhaSINAPIxls,5)),0)</definedName>
    <definedName function="false" hidden="false" localSheetId="4" name="Referencia.NaoDesonerado" vbProcedure="false">IF(ISNUMBER('QUANT CORSAN-ESG'!linhaSINAPIxls),VALUE(INDEX(INDIRECT("'[Referência "&amp;'QUANT CORSAN-ESG'!_xlnm.Database&amp;".xls]Banco'!$b:$g"),'QUANT CORSAN-ESG'!linhaSINAPIxls,6)),0)</definedName>
    <definedName function="false" hidden="false" localSheetId="4" name="Referencia.Unidade" vbProcedure="false">IF(ISNUMBER('QUANT CORSAN-ESG'!linhaSINAPIxls),INDEX(INDIRECT("'[Referência "&amp;'QUANT CORSAN-ESG'!_xlnm.Database&amp;".xls]Banco'!$b:$g"),'QUANT CORSAN-ESG'!linhaSINAPIxls,4),"")</definedName>
    <definedName function="false" hidden="true" localSheetId="4" name="Referências" vbProcedure="false">{#N/A,#N/A,TRUE,"Serviços"}</definedName>
    <definedName function="false" hidden="true" localSheetId="4" name="REL" vbProcedure="false">{#N/A,#N/A,TRUE,"Serviços"}</definedName>
    <definedName function="false" hidden="true" localSheetId="4" name="RELL" vbProcedure="false">{#N/A,#N/A,TRUE,"Serviços"}</definedName>
    <definedName function="false" hidden="true" localSheetId="4" name="RELMOBRA" vbProcedure="false">{#N/A,#N/A,FALSE,"SS";#N/A,#N/A,FALSE,"TER1";#N/A,#N/A,FALSE,"TER2";#N/A,#N/A,FALSE,"TER3";#N/A,#N/A,FALSE,"TP1";#N/A,#N/A,FALSE,"TP2";#N/A,#N/A,FALSE,"TP3";#N/A,#N/A,FALSE,"DI1";#N/A,#N/A,FALSE,"DI2";#N/A,#N/A,FALSE,"DI3";#N/A,#N/A,FALSE,"DS1";#N/A,#N/A,FALSE,"DS2";#N/A,#N/A,FALSE,"CM"}</definedName>
    <definedName function="false" hidden="true" localSheetId="4" name="REL_1" vbProcedure="false">{#N/A,#N/A,TRUE,"Serviços"}</definedName>
    <definedName function="false" hidden="true" localSheetId="4" name="REL_1_1" vbProcedure="false">{#N/A,#N/A,TRUE,"Serviços"}</definedName>
    <definedName function="false" hidden="true" localSheetId="4" name="REL_2" vbProcedure="false">{#N/A,#N/A,TRUE,"Serviços"}</definedName>
    <definedName function="false" hidden="true" localSheetId="4" name="REL_2_1" vbProcedure="false">{#N/A,#N/A,TRUE,"Serviços"}</definedName>
    <definedName function="false" hidden="true" localSheetId="4" name="REL_3" vbProcedure="false">{#N/A,#N/A,TRUE,"Serviços"}</definedName>
    <definedName function="false" hidden="true" localSheetId="4" name="REL_3_1" vbProcedure="false">{#N/A,#N/A,TRUE,"Serviços"}</definedName>
    <definedName function="false" hidden="true" localSheetId="4" name="REL_4" vbProcedure="false">{#N/A,#N/A,TRUE,"Serviços"}</definedName>
    <definedName function="false" hidden="true" localSheetId="4" name="REL_4_1" vbProcedure="false">{#N/A,#N/A,TRUE,"Serviços"}</definedName>
    <definedName function="false" hidden="true" localSheetId="4" name="REL_5" vbProcedure="false">{#N/A,#N/A,TRUE,"Serviços"}</definedName>
    <definedName function="false" hidden="true" localSheetId="4" name="REL_5_1" vbProcedure="false">{#N/A,#N/A,TRUE,"Serviços"}</definedName>
    <definedName function="false" hidden="true" localSheetId="4" name="resu" vbProcedure="false">{#N/A,#N/A,FALSE,"MO (2)"}</definedName>
    <definedName function="false" hidden="true" localSheetId="4" name="resumoii" vbProcedure="false">{#N/A,#N/A,FALSE,"MO (2)"}</definedName>
    <definedName function="false" hidden="true" localSheetId="4" name="resumou" vbProcedure="false">{#N/A,#N/A,TRUE,"Plan1"}</definedName>
    <definedName function="false" hidden="true" localSheetId="4" name="RET" vbProcedure="false">{"'Quadro'!$A$4:$BG$78"}</definedName>
    <definedName function="false" hidden="true" localSheetId="4" name="reuyre"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RFTY" vbProcedure="false">{"'Quadro'!$A$4:$BG$78"}</definedName>
    <definedName function="false" hidden="true" localSheetId="4" name="rr" vbProcedure="false">{#N/A,#N/A,TRUE,"Serviços"}</definedName>
    <definedName function="false" hidden="true" localSheetId="4" name="RRE.MaxCPAcum" vbProcedure="false">#REF!</definedName>
    <definedName function="false" hidden="true" localSheetId="4" name="RRE.MaxCPAnt" vbProcedure="false">#REF!</definedName>
    <definedName function="false" hidden="true" localSheetId="4" name="RRE.MaxOUAcum" vbProcedure="false">#REF!</definedName>
    <definedName function="false" hidden="true" localSheetId="4" name="RRE.MaxOUAnt" vbProcedure="false">#REF!</definedName>
    <definedName function="false" hidden="true" localSheetId="4" name="RRE.Numero" vbProcedure="false">OFFSET(#REF!,0,1)</definedName>
    <definedName function="false" hidden="true" localSheetId="4" name="RRE.VIMeta" vbProcedure="false">#REF!</definedName>
    <definedName function="false" hidden="true" localSheetId="4" name="rrff" vbProcedure="false">{#N/A,#N/A,TRUE,"Serviços"}</definedName>
    <definedName function="false" hidden="true" localSheetId="4" name="rrfff" vbProcedure="false">{#N/A,#N/A,TRUE,"Serviços"}</definedName>
    <definedName function="false" hidden="true" localSheetId="4" name="rrff_1" vbProcedure="false">{#N/A,#N/A,TRUE,"Serviços"}</definedName>
    <definedName function="false" hidden="true" localSheetId="4" name="rrff_1_1" vbProcedure="false">{#N/A,#N/A,TRUE,"Serviços"}</definedName>
    <definedName function="false" hidden="true" localSheetId="4" name="rrff_2" vbProcedure="false">{#N/A,#N/A,TRUE,"Serviços"}</definedName>
    <definedName function="false" hidden="true" localSheetId="4" name="rrff_2_1" vbProcedure="false">{#N/A,#N/A,TRUE,"Serviços"}</definedName>
    <definedName function="false" hidden="true" localSheetId="4" name="rrff_3" vbProcedure="false">{#N/A,#N/A,TRUE,"Serviços"}</definedName>
    <definedName function="false" hidden="true" localSheetId="4" name="rrff_3_1" vbProcedure="false">{#N/A,#N/A,TRUE,"Serviços"}</definedName>
    <definedName function="false" hidden="true" localSheetId="4" name="rrff_4" vbProcedure="false">{#N/A,#N/A,TRUE,"Serviços"}</definedName>
    <definedName function="false" hidden="true" localSheetId="4" name="rrff_4_1" vbProcedure="false">{#N/A,#N/A,TRUE,"Serviços"}</definedName>
    <definedName function="false" hidden="true" localSheetId="4" name="rrff_5" vbProcedure="false">{#N/A,#N/A,TRUE,"Serviços"}</definedName>
    <definedName function="false" hidden="true" localSheetId="4" name="rrff_5_1" vbProcedure="false">{#N/A,#N/A,TRUE,"Serviços"}</definedName>
    <definedName function="false" hidden="true" localSheetId="4" name="rrr" vbProcedure="false">{#N/A,#N/A,TRUE,"Serviços"}</definedName>
    <definedName function="false" hidden="true" localSheetId="4" name="rr_1" vbProcedure="false">{#N/A,#N/A,TRUE,"Serviços"}</definedName>
    <definedName function="false" hidden="true" localSheetId="4" name="rr_1_1" vbProcedure="false">{#N/A,#N/A,TRUE,"Serviços"}</definedName>
    <definedName function="false" hidden="true" localSheetId="4" name="rr_2" vbProcedure="false">{#N/A,#N/A,TRUE,"Serviços"}</definedName>
    <definedName function="false" hidden="true" localSheetId="4" name="rr_2_1" vbProcedure="false">{#N/A,#N/A,TRUE,"Serviços"}</definedName>
    <definedName function="false" hidden="true" localSheetId="4" name="rr_3_1" vbProcedure="false">{#N/A,#N/A,TRUE,"Serviços"}</definedName>
    <definedName function="false" hidden="true" localSheetId="4" name="rr_4" vbProcedure="false">{#N/A,#N/A,TRUE,"Serviços"}</definedName>
    <definedName function="false" hidden="true" localSheetId="4" name="rr_4_1" vbProcedure="false">{#N/A,#N/A,TRUE,"Serviços"}</definedName>
    <definedName function="false" hidden="true" localSheetId="4" name="rr_5" vbProcedure="false">{#N/A,#N/A,TRUE,"Serviços"}</definedName>
    <definedName function="false" hidden="true" localSheetId="4" name="rr_5_1" vbProcedure="false">{#N/A,#N/A,TRUE,"Serviços"}</definedName>
    <definedName function="false" hidden="true" localSheetId="4" name="SAAF" vbProcedure="false">{"'Quadro'!$A$4:$BG$78"}</definedName>
    <definedName function="false" hidden="true" localSheetId="4" name="sabrin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sac" vbProcedure="false">{#N/A,#N/A,FALSE,"PCOL"}</definedName>
    <definedName function="false" hidden="false" localSheetId="4" name="SaldoPerc" vbProcedure="false">1-IF(ISNUMBER(#REF!),#REF!,0)</definedName>
    <definedName function="false" hidden="true" localSheetId="4" name="salete" vbProcedure="false">{#N/A,#N/A,FALSE,"MO (2)"}</definedName>
    <definedName function="false" hidden="true" localSheetId="4" name="salete.com" vbProcedure="false">{#N/A,#N/A,FALSE,"MO (2)"}</definedName>
    <definedName function="false" hidden="true" localSheetId="4" name="saquinho" vbProcedure="false">{#N/A,#N/A,FALSE,"PCOL"}</definedName>
    <definedName function="false" hidden="true" localSheetId="4" name="SAR" vbProcedure="false">{"'Quadro'!$A$4:$BG$78"}</definedName>
    <definedName function="false" hidden="true" localSheetId="4" name="sargtwregwer"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SASA" vbProcedure="false">{#N/A,#N/A,FALSE,"MO (2)"}</definedName>
    <definedName function="false" hidden="true" localSheetId="4" name="sasa.com" vbProcedure="false">{#N/A,#N/A,FALSE,"MO (2)"}</definedName>
    <definedName function="false" hidden="true" localSheetId="4" name="sasaasa" vbProcedure="false">{#N/A,#N/A,FALSE,"MO (2)"}</definedName>
    <definedName function="false" hidden="true" localSheetId="4" name="SASASA" vbProcedure="false">{#N/A,#N/A,FALSE,"MO (2)"}</definedName>
    <definedName function="false" hidden="true" localSheetId="4" name="sasassasa"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sasda" vbProcedure="false">{#N/A,#N/A,TRUE,"Serviços"}</definedName>
    <definedName function="false" hidden="true" localSheetId="4" name="sasdaa" vbProcedure="false">{#N/A,#N/A,TRUE,"Serviços"}</definedName>
    <definedName function="false" hidden="true" localSheetId="4" name="SDFFDFDF" vbProcedure="false">{"'gráf jan00'!$A$1:$AK$41"}</definedName>
    <definedName function="false" hidden="true" localSheetId="4" name="sdfsd" vbProcedure="false">{#N/A,#N/A,TRUE,"Serviços"}</definedName>
    <definedName function="false" hidden="true" localSheetId="4" name="sdsdsds" vbProcedure="false">{#N/A,#N/A,FALSE,"MO (2)"}</definedName>
    <definedName function="false" hidden="true" localSheetId="4" name="sdsdsdsx" vbProcedure="false">{#N/A,#N/A,FALSE,"MO (2)"}</definedName>
    <definedName function="false" hidden="false" localSheetId="4" name="serger" vbProcedure="false">#REF!</definedName>
    <definedName function="false" hidden="true" localSheetId="4" name="SETEMBRO" vbProcedure="false">{#N/A,#N/A,TRUE,"Serviços"}</definedName>
    <definedName function="false" hidden="true" localSheetId="4" name="SETEMBROO" vbProcedure="false">{#N/A,#N/A,TRUE,"Serviços"}</definedName>
    <definedName function="false" hidden="true" localSheetId="4" name="SETEMBRO_1" vbProcedure="false">{#N/A,#N/A,TRUE,"Serviços"}</definedName>
    <definedName function="false" hidden="true" localSheetId="4" name="SETEMBRO_1_1" vbProcedure="false">{#N/A,#N/A,TRUE,"Serviços"}</definedName>
    <definedName function="false" hidden="true" localSheetId="4" name="SETEMBRO_2" vbProcedure="false">{#N/A,#N/A,TRUE,"Serviços"}</definedName>
    <definedName function="false" hidden="true" localSheetId="4" name="SETEMBRO_2_1" vbProcedure="false">{#N/A,#N/A,TRUE,"Serviços"}</definedName>
    <definedName function="false" hidden="true" localSheetId="4" name="SETEMBRO_3" vbProcedure="false">{#N/A,#N/A,TRUE,"Serviços"}</definedName>
    <definedName function="false" hidden="true" localSheetId="4" name="SETEMBRO_3_1" vbProcedure="false">{#N/A,#N/A,TRUE,"Serviços"}</definedName>
    <definedName function="false" hidden="true" localSheetId="4" name="SETEMBRO_4" vbProcedure="false">{#N/A,#N/A,TRUE,"Serviços"}</definedName>
    <definedName function="false" hidden="true" localSheetId="4" name="SETEMBRO_4_1" vbProcedure="false">{#N/A,#N/A,TRUE,"Serviços"}</definedName>
    <definedName function="false" hidden="true" localSheetId="4" name="SETEMBRO_5" vbProcedure="false">{#N/A,#N/A,TRUE,"Serviços"}</definedName>
    <definedName function="false" hidden="true" localSheetId="4" name="SETEMBRO_5_1" vbProcedure="false">{#N/A,#N/A,TRUE,"Serviços"}</definedName>
    <definedName function="false" hidden="true" localSheetId="4" name="sf" vbProcedure="false">{#N/A,#N/A,FALSE,"GERAL";#N/A,#N/A,FALSE,"012-96";#N/A,#N/A,FALSE,"018-96";#N/A,#N/A,FALSE,"027-96";#N/A,#N/A,FALSE,"059-96";#N/A,#N/A,FALSE,"076-96";#N/A,#N/A,FALSE,"019-97";#N/A,#N/A,FALSE,"021-97";#N/A,#N/A,FALSE,"022-97";#N/A,#N/A,FALSE,"028-97"}</definedName>
    <definedName function="false" hidden="true" localSheetId="4" name="SFD" vbProcedure="false">{"'Quadro'!$A$4:$BG$78"}</definedName>
    <definedName function="false" hidden="true" localSheetId="4" name="SFHJ" vbProcedure="false">{"'Quadro'!$A$4:$BG$78"}</definedName>
    <definedName function="false" hidden="true" localSheetId="4" name="SFR" vbProcedure="false">{"'Quadro'!$A$4:$BG$78"}</definedName>
    <definedName function="false" hidden="true" localSheetId="4" name="SHHHHJ" vbProcedure="false">{"'RR'!$A$2:$E$81"}</definedName>
    <definedName function="false" hidden="true" localSheetId="4" name="Si" vbProcedure="false">{#N/A,#N/A,FALSE,"GERAL";#N/A,#N/A,FALSE,"012-96";#N/A,#N/A,FALSE,"018-96";#N/A,#N/A,FALSE,"027-96";#N/A,#N/A,FALSE,"059-96";#N/A,#N/A,FALSE,"076-96";#N/A,#N/A,FALSE,"019-97";#N/A,#N/A,FALSE,"021-97";#N/A,#N/A,FALSE,"022-97";#N/A,#N/A,FALSE,"028-97"}</definedName>
    <definedName function="false" hidden="true" localSheetId="4" name="SINTETICO" vbProcedure="false">{#N/A,#N/A,TRUE,"TER  EXT";#N/A,#N/A,TRUE,"TER  EXT";#N/A,#N/A,TRUE,"LAT  ESQ";#N/A,#N/A,TRUE,"FRONTAL";#N/A,#N/A,TRUE,"POST";#N/A,#N/A,TRUE,"LAT  DIR"}</definedName>
    <definedName function="false" hidden="true" localSheetId="4" name="sof" vbProcedure="false">{#N/A,#N/A,FALSE,"PCOL"}</definedName>
    <definedName function="false" hidden="false" localSheetId="4" name="SomaAgrup" vbProcedure="false">SUMIF(OFFSET(#REF!,1,0,#REF!),"S",OFFSET(#REF!,1,0,#REF!))</definedName>
    <definedName function="false" hidden="true" localSheetId="4" name="SomaAgrupBM" vbProcedure="false">SUMIF(OFFSET(#REF!,1,0,#REF!),"S",OFFSET(#REF!,1,0,#REF!))</definedName>
    <definedName function="false" hidden="true" localSheetId="4" name="SRH" vbProcedure="false">{#N/A,#N/A,FALSE,"GERAL";#N/A,#N/A,FALSE,"012-96";#N/A,#N/A,FALSE,"018-96";#N/A,#N/A,FALSE,"027-96";#N/A,#N/A,FALSE,"059-96";#N/A,#N/A,FALSE,"076-96";#N/A,#N/A,FALSE,"019-97";#N/A,#N/A,FALSE,"021-97";#N/A,#N/A,FALSE,"022-97";#N/A,#N/A,FALSE,"028-97"}</definedName>
    <definedName function="false" hidden="true" localSheetId="4" name="SRTSRT" vbProcedure="false">{#N/A,#N/A,FALSE,"GERAL";#N/A,#N/A,FALSE,"012-96";#N/A,#N/A,FALSE,"018-96";#N/A,#N/A,FALSE,"027-96";#N/A,#N/A,FALSE,"059-96";#N/A,#N/A,FALSE,"076-96";#N/A,#N/A,FALSE,"019-97";#N/A,#N/A,FALSE,"021-97";#N/A,#N/A,FALSE,"022-97";#N/A,#N/A,FALSE,"028-97"}</definedName>
    <definedName function="false" hidden="true" localSheetId="4" name="SRTST" vbProcedure="false">{#N/A,#N/A,FALSE,"GERAL";#N/A,#N/A,FALSE,"012-96";#N/A,#N/A,FALSE,"018-96";#N/A,#N/A,FALSE,"027-96";#N/A,#N/A,FALSE,"059-96";#N/A,#N/A,FALSE,"076-96";#N/A,#N/A,FALSE,"019-97";#N/A,#N/A,FALSE,"021-97";#N/A,#N/A,FALSE,"022-97";#N/A,#N/A,FALSE,"028-97"}</definedName>
    <definedName function="false" hidden="true" localSheetId="4" name="SSDF" vbProcedure="false">{"'Quadro'!$A$4:$BG$78"}</definedName>
    <definedName function="false" hidden="true" localSheetId="4" name="ssssss" vbProcedure="false">{#N/A,#N/A,FALSE,"MO (2)"}</definedName>
    <definedName function="false" hidden="true" localSheetId="4" name="sssssssssssssssssssss" vbProcedure="false">{#N/A,#N/A,TRUE,"Plan1"}</definedName>
    <definedName function="false" hidden="true" localSheetId="4" name="SWE" vbProcedure="false">{"'Quadro'!$A$4:$BG$78"}</definedName>
    <definedName function="false" hidden="true" localSheetId="4" name="SWR" vbProcedure="false">{"'Quadro'!$A$4:$BG$78"}</definedName>
    <definedName function="false" hidden="true" localSheetId="4" name="sxcc" vbProcedure="false">{#N/A,#N/A,FALSE,"SS";#N/A,#N/A,FALSE,"TER1";#N/A,#N/A,FALSE,"TER2";#N/A,#N/A,FALSE,"TER3";#N/A,#N/A,FALSE,"TP1";#N/A,#N/A,FALSE,"TP2";#N/A,#N/A,FALSE,"TP3";#N/A,#N/A,FALSE,"DI1";#N/A,#N/A,FALSE,"DI2";#N/A,#N/A,FALSE,"DI3";#N/A,#N/A,FALSE,"DS1";#N/A,#N/A,FALSE,"DS2";#N/A,#N/A,FALSE,"CM"}</definedName>
    <definedName function="false" hidden="true" localSheetId="4" name="Tachas" vbProcedure="false">{#N/A,#N/A,TRUE,"Plan1"}</definedName>
    <definedName function="false" hidden="true" localSheetId="4" name="TEMP" vbProcedure="false">{#N/A,#N/A,FALSE,"PCOL"}</definedName>
    <definedName function="false" hidden="true" localSheetId="4" name="teste1" vbProcedure="false">{#N/A,#N/A,FALSE,"GERAL";#N/A,#N/A,FALSE,"012-96";#N/A,#N/A,FALSE,"018-96";#N/A,#N/A,FALSE,"027-96";#N/A,#N/A,FALSE,"059-96";#N/A,#N/A,FALSE,"076-96";#N/A,#N/A,FALSE,"019-97";#N/A,#N/A,FALSE,"021-97";#N/A,#N/A,FALSE,"022-97";#N/A,#N/A,FALSE,"028-97"}</definedName>
    <definedName function="false" hidden="true" localSheetId="4" name="THR" vbProcedure="false">{"'gráf jan00'!$A$1:$AK$41"}</definedName>
    <definedName function="false" hidden="true" localSheetId="4" name="THTRHT" vbProcedure="false">{"'gráf jan00'!$A$1:$AK$41"}</definedName>
    <definedName function="false" hidden="true" localSheetId="4" name="TIPOORCAMENTO" vbProcedure="false">IF(VALUE(#REF!)=2,"Licitado","Proposto")</definedName>
    <definedName function="false" hidden="true" localSheetId="4" name="tjtrj"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false" localSheetId="4" name="Total1001" vbProcedure="false">#REF!</definedName>
    <definedName function="false" hidden="false" localSheetId="4" name="Total1002" vbProcedure="false">#REF!</definedName>
    <definedName function="false" hidden="false" localSheetId="4" name="Total1004" vbProcedure="false">#REF!</definedName>
    <definedName function="false" hidden="false" localSheetId="4" name="Total1004a" vbProcedure="false">#REF!</definedName>
    <definedName function="false" hidden="false" localSheetId="4" name="Total1004b" vbProcedure="false">#REF!</definedName>
    <definedName function="false" hidden="false" localSheetId="4" name="Total1005" vbProcedure="false">#REF!</definedName>
    <definedName function="false" hidden="false" localSheetId="4" name="Total1006" vbProcedure="false">#REF!</definedName>
    <definedName function="false" hidden="false" localSheetId="4" name="Total1007" vbProcedure="false">#REF!</definedName>
    <definedName function="false" hidden="false" localSheetId="4" name="Total1008" vbProcedure="false">#REF!</definedName>
    <definedName function="false" hidden="false" localSheetId="4" name="Total1009" vbProcedure="false">#REF!</definedName>
    <definedName function="false" hidden="false" localSheetId="4" name="Total1010" vbProcedure="false">#REF!</definedName>
    <definedName function="false" hidden="false" localSheetId="4" name="Total1010a" vbProcedure="false">#REF!</definedName>
    <definedName function="false" hidden="false" localSheetId="4" name="Total1010b" vbProcedure="false">#REF!</definedName>
    <definedName function="false" hidden="false" localSheetId="4" name="Total1015" vbProcedure="false">#REF!</definedName>
    <definedName function="false" hidden="false" localSheetId="4" name="Total1016" vbProcedure="false">#REF!</definedName>
    <definedName function="false" hidden="false" localSheetId="4" name="Total1016b" vbProcedure="false">#REF!</definedName>
    <definedName function="false" hidden="false" localSheetId="4" name="Total1016c" vbProcedure="false">#REF!</definedName>
    <definedName function="false" hidden="false" localSheetId="4" name="total1017" vbProcedure="false">#REF!</definedName>
    <definedName function="false" hidden="false" localSheetId="4" name="Total1017b" vbProcedure="false">#REF!</definedName>
    <definedName function="false" hidden="false" localSheetId="4" name="total1018" vbProcedure="false">#REF!</definedName>
    <definedName function="false" hidden="false" localSheetId="4" name="Total1019" vbProcedure="false">#REF!</definedName>
    <definedName function="false" hidden="false" localSheetId="4" name="Total201A" vbProcedure="false">'[3]2.1'!#ref!</definedName>
    <definedName function="false" hidden="false" localSheetId="4" name="Total201c" vbProcedure="false">#REF!</definedName>
    <definedName function="false" hidden="false" localSheetId="4" name="Total301" vbProcedure="false">#REF!</definedName>
    <definedName function="false" hidden="false" localSheetId="4" name="Total401" vbProcedure="false">#REF!</definedName>
    <definedName function="false" hidden="false" localSheetId="4" name="Total501a" vbProcedure="false">#REF!</definedName>
    <definedName function="false" hidden="false" localSheetId="4" name="Total502" vbProcedure="false">#REF!</definedName>
    <definedName function="false" hidden="false" localSheetId="4" name="Total503" vbProcedure="false">#REF!</definedName>
    <definedName function="false" hidden="false" localSheetId="4" name="Total504" vbProcedure="false">#REF!</definedName>
    <definedName function="false" hidden="false" localSheetId="4" name="Total506" vbProcedure="false">#REF!</definedName>
    <definedName function="false" hidden="false" localSheetId="4" name="Total507" vbProcedure="false">#REF!</definedName>
    <definedName function="false" hidden="false" localSheetId="4" name="Total508" vbProcedure="false">#REF!</definedName>
    <definedName function="false" hidden="false" localSheetId="4" name="total509" vbProcedure="false">#REF!</definedName>
    <definedName function="false" hidden="false" localSheetId="4" name="Total510" vbProcedure="false">#REF!</definedName>
    <definedName function="false" hidden="false" localSheetId="4" name="Total511" vbProcedure="false">#REF!</definedName>
    <definedName function="false" hidden="false" localSheetId="4" name="Total701" vbProcedure="false">#REF!</definedName>
    <definedName function="false" hidden="false" localSheetId="4" name="Total704" vbProcedure="false">#REF!</definedName>
    <definedName function="false" hidden="false" localSheetId="4" name="Total705" vbProcedure="false">#REF!</definedName>
    <definedName function="false" hidden="false" localSheetId="4" name="Total712" vbProcedure="false">#REF!</definedName>
    <definedName function="false" hidden="false" localSheetId="4" name="Total801" vbProcedure="false">#REF!</definedName>
    <definedName function="false" hidden="false" localSheetId="4" name="Total802" vbProcedure="false">#REF!</definedName>
    <definedName function="false" hidden="false" localSheetId="4" name="Total901" vbProcedure="false">#REF!</definedName>
    <definedName function="false" hidden="true" localSheetId="4" name="tran" vbProcedure="false">{"'Quadro'!$A$4:$BG$78"}</definedName>
    <definedName function="false" hidden="true" localSheetId="4" name="transp36"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transp36a"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trem" vbProcedure="false">{"'gráf jan00'!$A$1:$AK$41"}</definedName>
    <definedName function="false" hidden="true" localSheetId="4" name="trezeabril" vbProcedure="false">{"'gráf jan00'!$A$1:$AK$41"}</definedName>
    <definedName function="false" hidden="true" localSheetId="4" name="TREZEABRILL" vbProcedure="false">{"'gráf jan00'!$A$1:$AK$41"}</definedName>
    <definedName function="false" hidden="true" localSheetId="4" name="trezeagosto" vbProcedure="false">{"'gráf jan00'!$A$1:$AK$41"}</definedName>
    <definedName function="false" hidden="true" localSheetId="4" name="trezeagosto2" vbProcedure="false">{"'gráf jan00'!$A$1:$AK$41"}</definedName>
    <definedName function="false" hidden="true" localSheetId="4" name="trezeagosto3" vbProcedure="false">{"'gráf jan00'!$A$1:$AK$41"}</definedName>
    <definedName function="false" hidden="true" localSheetId="4" name="trezeagosto4" vbProcedure="false">{"'gráf jan00'!$A$1:$AK$41"}</definedName>
    <definedName function="false" hidden="true" localSheetId="4" name="trezeagosto5" vbProcedure="false">{"'gráf jan00'!$A$1:$AK$41"}</definedName>
    <definedName function="false" hidden="true" localSheetId="4" name="trezeagosto6" vbProcedure="false">{"'gráf jan00'!$A$1:$AK$41"}</definedName>
    <definedName function="false" hidden="true" localSheetId="4" name="trezeagosto7" vbProcedure="false">{"'gráf jan00'!$A$1:$AK$41"}</definedName>
    <definedName function="false" hidden="true" localSheetId="4" name="trezeagosto8" vbProcedure="false">{"'gráf jan00'!$A$1:$AK$41"}</definedName>
    <definedName function="false" hidden="true" localSheetId="4" name="trezejulho" vbProcedure="false">{"'gráf jan00'!$A$1:$AK$41"}</definedName>
    <definedName function="false" hidden="true" localSheetId="4" name="trezejulho2" vbProcedure="false">{"'gráf jan00'!$A$1:$AK$41"}</definedName>
    <definedName function="false" hidden="true" localSheetId="4" name="trezejulho3" vbProcedure="false">{"'gráf jan00'!$A$1:$AK$41"}</definedName>
    <definedName function="false" hidden="true" localSheetId="4" name="trezejun" vbProcedure="false">{"'gráf jan00'!$A$1:$AK$41"}</definedName>
    <definedName function="false" hidden="true" localSheetId="4" name="trezejunho" vbProcedure="false">{"'gráf jan00'!$A$1:$AK$41"}</definedName>
    <definedName function="false" hidden="true" localSheetId="4" name="trezejunnho" vbProcedure="false">{"'gráf jan00'!$A$1:$AK$41"}</definedName>
    <definedName function="false" hidden="true" localSheetId="4" name="trezemarço" vbProcedure="false">{"'gráf jan00'!$A$1:$AK$41"}</definedName>
    <definedName function="false" hidden="true" localSheetId="4" name="TRYU" vbProcedure="false">{"'Quadro'!$A$4:$BG$78"}</definedName>
    <definedName function="false" hidden="true" localSheetId="4" name="TTER" vbProcedure="false">{"'Quadro'!$A$4:$BG$78"}</definedName>
    <definedName function="false" hidden="true" localSheetId="4" name="TTTT" vbProcedure="false">{"'gráf jan00'!$A$1:$AK$41"}</definedName>
    <definedName function="false" hidden="true" localSheetId="4" name="tyjtykj"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TYU" vbProcedure="false">{"'Quadro'!$A$4:$BG$78"}</definedName>
    <definedName function="false" hidden="true" localSheetId="4" name="TYUIO" vbProcedure="false">{#N/A,#N/A,TRUE,"Serviços"}</definedName>
    <definedName function="false" hidden="true" localSheetId="4" name="TYUIOO" vbProcedure="false">{#N/A,#N/A,TRUE,"Serviços"}</definedName>
    <definedName function="false" hidden="true" localSheetId="4" name="TYUIO_1" vbProcedure="false">{#N/A,#N/A,TRUE,"Serviços"}</definedName>
    <definedName function="false" hidden="true" localSheetId="4" name="TYUIO_1_1" vbProcedure="false">{#N/A,#N/A,TRUE,"Serviços"}</definedName>
    <definedName function="false" hidden="true" localSheetId="4" name="TYUIO_2" vbProcedure="false">{#N/A,#N/A,TRUE,"Serviços"}</definedName>
    <definedName function="false" hidden="true" localSheetId="4" name="TYUIO_2_1" vbProcedure="false">{#N/A,#N/A,TRUE,"Serviços"}</definedName>
    <definedName function="false" hidden="true" localSheetId="4" name="TYUIO_3" vbProcedure="false">{#N/A,#N/A,TRUE,"Serviços"}</definedName>
    <definedName function="false" hidden="true" localSheetId="4" name="TYUIO_3_1" vbProcedure="false">{#N/A,#N/A,TRUE,"Serviços"}</definedName>
    <definedName function="false" hidden="true" localSheetId="4" name="TYUIO_4" vbProcedure="false">{#N/A,#N/A,TRUE,"Serviços"}</definedName>
    <definedName function="false" hidden="true" localSheetId="4" name="TYUIO_4_1" vbProcedure="false">{#N/A,#N/A,TRUE,"Serviços"}</definedName>
    <definedName function="false" hidden="true" localSheetId="4" name="TYUIO_5" vbProcedure="false">{#N/A,#N/A,TRUE,"Serviços"}</definedName>
    <definedName function="false" hidden="true" localSheetId="4" name="TYUIO_5_1" vbProcedure="false">{#N/A,#N/A,TRUE,"Serviços"}</definedName>
    <definedName function="false" hidden="true" localSheetId="4" name="U" vbProcedure="false">{"'gráf jan00'!$A$1:$AK$41"}</definedName>
    <definedName function="false" hidden="true" localSheetId="4" name="UI" vbProcedure="false">{#N/A,#N/A,FALSE,"GERAL";#N/A,#N/A,FALSE,"012-96";#N/A,#N/A,FALSE,"018-96";#N/A,#N/A,FALSE,"027-96";#N/A,#N/A,FALSE,"059-96";#N/A,#N/A,FALSE,"076-96";#N/A,#N/A,FALSE,"019-97";#N/A,#N/A,FALSE,"021-97";#N/A,#N/A,FALSE,"022-97";#N/A,#N/A,FALSE,"028-97"}</definedName>
    <definedName function="false" hidden="true" localSheetId="4" name="uoluyk" vbProcedure="false">{#N/A,#N/A,TRUE,"indice";#N/A,#N/A,TRUE,"indicadores";#N/A,#N/A,TRUE,"comentarios"}</definedName>
    <definedName function="false" hidden="true" localSheetId="4" name="uu" vbProcedure="false">{"'REL CUSTODIF'!$B$1:$H$72"}</definedName>
    <definedName function="false" hidden="true" localSheetId="4" name="uuu" vbProcedure="false">{#N/A,#N/A,TRUE,"Serviços"}</definedName>
    <definedName function="false" hidden="true" localSheetId="4" name="UUUUUUU" vbProcedure="false">{#N/A,#N/A,FALSE,"GERAL";#N/A,#N/A,FALSE,"012-96";#N/A,#N/A,FALSE,"018-96";#N/A,#N/A,FALSE,"027-96";#N/A,#N/A,FALSE,"059-96";#N/A,#N/A,FALSE,"076-96";#N/A,#N/A,FALSE,"019-97";#N/A,#N/A,FALSE,"021-97";#N/A,#N/A,FALSE,"022-97";#N/A,#N/A,FALSE,"028-97"}</definedName>
    <definedName function="false" hidden="true" localSheetId="4" name="uuu_1" vbProcedure="false">{#N/A,#N/A,TRUE,"Serviços"}</definedName>
    <definedName function="false" hidden="true" localSheetId="4" name="uuu_1_1" vbProcedure="false">{#N/A,#N/A,TRUE,"Serviços"}</definedName>
    <definedName function="false" hidden="true" localSheetId="4" name="uuu_2" vbProcedure="false">{#N/A,#N/A,TRUE,"Serviços"}</definedName>
    <definedName function="false" hidden="true" localSheetId="4" name="uuu_2_1" vbProcedure="false">{#N/A,#N/A,TRUE,"Serviços"}</definedName>
    <definedName function="false" hidden="true" localSheetId="4" name="uuu_3" vbProcedure="false">{#N/A,#N/A,TRUE,"Serviços"}</definedName>
    <definedName function="false" hidden="true" localSheetId="4" name="uuu_3_1" vbProcedure="false">{#N/A,#N/A,TRUE,"Serviços"}</definedName>
    <definedName function="false" hidden="true" localSheetId="4" name="uuu_4" vbProcedure="false">{#N/A,#N/A,TRUE,"Serviços"}</definedName>
    <definedName function="false" hidden="true" localSheetId="4" name="uuu_4_1" vbProcedure="false">{#N/A,#N/A,TRUE,"Serviços"}</definedName>
    <definedName function="false" hidden="true" localSheetId="4" name="uuu_5" vbProcedure="false">{#N/A,#N/A,TRUE,"Serviços"}</definedName>
    <definedName function="false" hidden="true" localSheetId="4" name="uuu_5_1" vbProcedure="false">{#N/A,#N/A,TRUE,"Serviços"}</definedName>
    <definedName function="false" hidden="false" localSheetId="4" name="Versao" vbProcedure="false">#REF!</definedName>
    <definedName function="false" hidden="true" localSheetId="4" name="vm" vbProcedure="false">{#N/A,#N/A,FALSE,"MO (2)"}</definedName>
    <definedName function="false" hidden="true" localSheetId="4" name="vp" vbProcedure="false">{"'Quadro'!$A$4:$BG$78"}</definedName>
    <definedName function="false" hidden="false" localSheetId="4" name="VTOTAL1" vbProcedure="false">ROUND('QUANT CORSAN-ESG'!PO.Quantidade*'QUANT CORSAN-ESG'!PO.PrecoUnitario,15-13*#REF!)</definedName>
    <definedName function="false" hidden="true" localSheetId="4" name="VTOTALBM" vbProcedure="false">IF(#REF!=0,0,CHOOSE(MATCH(RegimeExecucao,{"Global","Unitário"},0),ROUND(ROUND(#REF!,15-13*#REF!)/100*#REF!,15-13*#REF!),ROUND(ROUND(#REF!,15-13*#REF!)*ROUND(#REF!,15-13*#REF!),15-13*#REF!)))</definedName>
    <definedName function="false" hidden="true" localSheetId="4" name="vvv" vbProcedure="false">{#N/A,#N/A,FALSE,"MO (2)"}</definedName>
    <definedName function="false" hidden="true" localSheetId="4" name="vvvvv"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vxs" vbProcedure="false">{"'RR'!$A$2:$E$81"}</definedName>
    <definedName function="false" hidden="true" localSheetId="4" name="wadfaw" vbProcedure="false">{#N/A,#N/A,TRUE,"indice";#N/A,#N/A,TRUE,"indicadores";#N/A,#N/A,TRUE,"comentarios"}</definedName>
    <definedName function="false" hidden="true" localSheetId="4" name="wdewdwd" vbProcedure="false">{#N/A,#N/A,FALSE,"PCOL"}</definedName>
    <definedName function="false" hidden="true" localSheetId="4" name="wdwd" vbProcedure="false">{#N/A,#N/A,FALSE,"PCOL"}</definedName>
    <definedName function="false" hidden="true" localSheetId="4" name="wedwedw" vbProcedure="false">{#N/A,#N/A,FALSE,"PCOL"}</definedName>
    <definedName function="false" hidden="true" localSheetId="4" name="wedwew" vbProcedure="false">{#N/A,#N/A,FALSE,"PCOL"}</definedName>
    <definedName function="false" hidden="true" localSheetId="4" name="wewe" vbProcedure="false">{#N/A,#N/A,FALSE,"PCOL"}</definedName>
    <definedName function="false" hidden="true" localSheetId="4" name="wewedwedw" vbProcedure="false">{#N/A,#N/A,FALSE,"PCOL"}</definedName>
    <definedName function="false" hidden="true" localSheetId="4" name="wewew" vbProcedure="false">{#N/A,#N/A,FALSE,"PCOL"}</definedName>
    <definedName function="false" hidden="true" localSheetId="4" name="wewewew" vbProcedure="false">{#N/A,#N/A,FALSE,"MO (2)"}</definedName>
    <definedName function="false" hidden="true" localSheetId="4" name="WQ" vbProcedure="false">{#N/A,#N/A,FALSE,"ET-CAPA";#N/A,#N/A,FALSE,"ET-PAG1";#N/A,#N/A,FALSE,"ET-PAG2";#N/A,#N/A,FALSE,"ET-PAG3";#N/A,#N/A,FALSE,"ET-PAG4";#N/A,#N/A,FALSE,"ET-PAG5"}</definedName>
    <definedName function="false" hidden="true" localSheetId="4" name="wqdwd" vbProcedure="false">{#N/A,#N/A,TRUE,"Serviços"}</definedName>
    <definedName function="false" hidden="true" localSheetId="4" name="WR" vbProcedure="false">{"'Quadro'!$A$4:$BG$78"}</definedName>
    <definedName function="false" hidden="true" localSheetId="4" name="wrn.ACABINT." vbProcedure="false">{#N/A,#N/A,FALSE,"SS";#N/A,#N/A,FALSE,"TER1";#N/A,#N/A,FALSE,"TER2";#N/A,#N/A,FALSE,"TER3";#N/A,#N/A,FALSE,"TP1";#N/A,#N/A,FALSE,"TP2";#N/A,#N/A,FALSE,"TP3";#N/A,#N/A,FALSE,"DI1";#N/A,#N/A,FALSE,"DI2";#N/A,#N/A,FALSE,"DI3";#N/A,#N/A,FALSE,"DS1";#N/A,#N/A,FALSE,"DS2";#N/A,#N/A,FALSE,"CM"}</definedName>
    <definedName function="false" hidden="true" localSheetId="4" name="wrn.ACABINT._.TOT." vbProcedure="false">{#N/A,#N/A,FALSE,"SS 1";#N/A,#N/A,FALSE,"TER 1 (A)";#N/A,#N/A,FALSE,"SS 2";#N/A,#N/A,FALSE,"TER 1 (B)";#N/A,#N/A,FALSE,"TER 1 (C)";#N/A,#N/A,FALSE,"TER 1 (D)";#N/A,#N/A,FALSE,"TER 1 (E)";#N/A,#N/A,FALSE,"TER 2 "}</definedName>
    <definedName function="false" hidden="true" localSheetId="4" name="wrn.Aging._.and._.Trend._.Analysis." vbProcedure="false">{#N/A,#N/A,FALSE,"Aging Summary";#N/A,#N/A,FALSE,"Ratio Analysis";#N/A,#N/A,FALSE,"Test 120 Day Accts";#N/A,#N/A,FALSE,"Tickmarks"}</definedName>
    <definedName function="false" hidden="true" localSheetId="4" name="wrn.All._.Tabs._.for._.Ken." vbProcedure="false">{#N/A,#N/A,FALSE,"CW Summary";#N/A,#N/A,FALSE,"Weekly Tracking";#N/A,#N/A,FALSE,"MSA";#N/A,#N/A,FALSE,"Parts";#N/A,#N/A,FALSE,"RS";#N/A,#N/A,FALSE,"Mods";#N/A,#N/A,FALSE,"GEVISA";#N/A,#N/A,FALSE,"HQ"}</definedName>
    <definedName function="false" hidden="true" localSheetId="4" name="wrn.Caixa._.de._.Ferramentas." vbProcedure="false">{#N/A,#N/A,FALSE,"Eletricista";#N/A,#N/A,FALSE,"Mec.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function="false" hidden="true" localSheetId="4" name="wrn.Caixa._.de._.Ferramentas._.Individuais." vbProcedure="false">{#N/A,#N/A,FALSE,"Eletricista";#N/A,#N/A,FALSE,"Mecânico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function="false" hidden="true" localSheetId="4" name="wrn.COLETAS._.DE._.EQUIPAMENTOS." vbProcedure="false">{#N/A,#N/A,FALSE,"EQUIPAMENTOS"}</definedName>
    <definedName function="false" hidden="true" localSheetId="4" name="wrn.COLETAS._.DE._.MATERIAIS." vbProcedure="false">{#N/A,#N/A,FALSE,"SOTREQ"}</definedName>
    <definedName function="false" hidden="true" localSheetId="4" name="wrn.comentario." vbProcedure="false">{#N/A,#N/A,FALSE,"PCOL"}</definedName>
    <definedName function="false" hidden="true" localSheetId="4" name="wrn.COMP._.EQUIP." vbProcedure="false">{#N/A,#N/A,FALSE,"EQUIPAMENTOS"}</definedName>
    <definedName function="false" hidden="true" localSheetId="4" name="wrn.COMP._.MATERIAIS." vbProcedure="false">{#N/A,#N/A,FALSE,"MATERIAIS"}</definedName>
    <definedName function="false" hidden="true" localSheetId="4" name="wrn.Comparaison._.DMU." vbProcedure="false">{#N/A,#N/A,FALSE,"General";#N/A,#N/A,FALSE,"DMU";#N/A,#N/A,FALSE,"Breakdown";#N/A,#N/A,FALSE,"Traction";#N/A,#N/A,FALSE,"Bogie &amp; Carbody";#N/A,#N/A,FALSE,"Auxiliaries";#N/A,#N/A,FALSE,"Braking";#N/A,#N/A,FALSE,"Electric";#N/A,#N/A,FALSE,"Comfort";#N/A,#N/A,FALSE,"Interiors";#N/A,#N/A,FALSE,"Exterior"}</definedName>
    <definedName function="false" hidden="true" localSheetId="4" name="wrn.Cronograma." vbProcedure="false">{#N/A,#N/A,FALSE,"Cronograma";#N/A,#N/A,FALSE,"Cronogr. 2"}</definedName>
    <definedName function="false" hidden="true" localSheetId="4" name="wrn.D8R." vbProcedure="false">{#N/A,#N/A,FALSE,"0820901";#N/A,#N/A,FALSE,"0820902";#N/A,#N/A,FALSE,"0820903 (2)"}</definedName>
    <definedName function="false" hidden="true" localSheetId="4" name="wrn.def9806." vbProcedure="false">{#N/A,#N/A,FALSE,"DEF1";#N/A,#N/A,FALSE,"DEF2";#N/A,#N/A,FALSE,"DEF3"}</definedName>
    <definedName function="false" hidden="true" localSheetId="4" name="wrn.FACHADA." vbProcedure="false">{#N/A,#N/A,TRUE,"TER  EXT";#N/A,#N/A,TRUE,"TER  EXT";#N/A,#N/A,TRUE,"LAT  ESQ";#N/A,#N/A,TRUE,"FRONTAL";#N/A,#N/A,TRUE,"POST";#N/A,#N/A,TRUE,"LAT  DIR"}</definedName>
    <definedName function="false" hidden="true" localSheetId="4" name="wrn.GERAL." vbProcedure="false">{#N/A,#N/A,FALSE,"ET-CAPA";#N/A,#N/A,FALSE,"ET-PAG1";#N/A,#N/A,FALSE,"ET-PAG2";#N/A,#N/A,FALSE,"ET-PAG3";#N/A,#N/A,FALSE,"ET-PAG4";#N/A,#N/A,FALSE,"ET-PAG5"}</definedName>
    <definedName function="false" hidden="true" localSheetId="4" name="wrn.gere." vbProcedure="false">{#N/A,#N/A,FALSE,"GQGEMPRE"}</definedName>
    <definedName function="false" hidden="true" localSheetId="4" name="wrn.geren." vbProcedure="false">{#N/A,#N/A,FALSE,"EXPORTAC";#N/A,#N/A,FALSE,"SUPEL94"}</definedName>
    <definedName function="false" hidden="true" localSheetId="4" name="wrn.impressao." vbProcedure="false">{#N/A,#N/A,FALSE,"FASE1";#N/A,#N/A,FALSE,"FASE2";#N/A,#N/A,FALSE,"FASE3";#N/A,#N/A,FALSE,"FASE4";#N/A,#N/A,FALSE,"FASE5";#N/A,#N/A,FALSE,"FASE6";#N/A,#N/A,FALSE,"FASE7";#N/A,#N/A,FALSE,"FASE8";#N/A,#N/A,FALSE,"FASE9";#N/A,#N/A,FALSE,"FASE10";#N/A,#N/A,FALSE,"EQUIPAMENTOS";#N/A,#N/A,FALSE,"MOI";#N/A,#N/A,FALSE,"CANTEIRO";#N/A,#N/A,FALSE,"TERCEIROS";#N/A,#N/A,FALSE,"DCO";#N/A,#N/A,FALSE,"RESUMO"}</definedName>
    <definedName function="false" hidden="true" localSheetId="4" name="wrn.INVESTIMENTOS._.CORRENTES." vbProcedure="false">{#N/A,#N/A,FALSE,"Suprimentos";#N/A,#N/A,FALSE,"Medicina e Segurança";#N/A,#N/A,FALSE,"Administração";#N/A,#N/A,FALSE,"Meio Ambiente";#N/A,#N/A,FALSE,"Operação (Mina)";#N/A,#N/A,FALSE,"Operação (Porto)"}</definedName>
    <definedName function="false" hidden="true" localSheetId="4" name="wrn.LEVFER." vbProcedure="false">{#N/A,#N/A,FALSE,"LEVFER V2 P";#N/A,#N/A,FALSE,"LEVFER V2 P10%"}</definedName>
    <definedName function="false" hidden="true" localSheetId="4" name="wrn.mo2." vbProcedure="false">{#N/A,#N/A,FALSE,"MO (2)"}</definedName>
    <definedName function="false" hidden="true" localSheetId="4" name="wrn.Orçamento." vbProcedure="false">{#N/A,#N/A,FALSE,"Planilha";#N/A,#N/A,FALSE,"Resumo";#N/A,#N/A,FALSE,"Fisico";#N/A,#N/A,FALSE,"Financeiro";#N/A,#N/A,FALSE,"Financeiro"}</definedName>
    <definedName function="false" hidden="true" localSheetId="4" name="wrn.PENDENCIAS." vbProcedure="false">{#N/A,#N/A,FALSE,"GERAL";#N/A,#N/A,FALSE,"012-96";#N/A,#N/A,FALSE,"018-96";#N/A,#N/A,FALSE,"027-96";#N/A,#N/A,FALSE,"059-96";#N/A,#N/A,FALSE,"076-96";#N/A,#N/A,FALSE,"019-97";#N/A,#N/A,FALSE,"021-97";#N/A,#N/A,FALSE,"022-97";#N/A,#N/A,FALSE,"028-97"}</definedName>
    <definedName function="false" hidden="true" localSheetId="4" name="wrn.PENDENCIAS._1" vbProcedure="false">{#N/A,#N/A,FALSE,"GERAL";#N/A,#N/A,FALSE,"012-96";#N/A,#N/A,FALSE,"018-96";#N/A,#N/A,FALSE,"027-96";#N/A,#N/A,FALSE,"059-96";#N/A,#N/A,FALSE,"076-96";#N/A,#N/A,FALSE,"019-97";#N/A,#N/A,FALSE,"021-97";#N/A,#N/A,FALSE,"022-97";#N/A,#N/A,FALSE,"028-97"}</definedName>
    <definedName function="false" hidden="true" localSheetId="4" name="wrn.PENDENCIAS._1_1" vbProcedure="false">{#N/A,#N/A,FALSE,"GERAL";#N/A,#N/A,FALSE,"012-96";#N/A,#N/A,FALSE,"018-96";#N/A,#N/A,FALSE,"027-96";#N/A,#N/A,FALSE,"059-96";#N/A,#N/A,FALSE,"076-96";#N/A,#N/A,FALSE,"019-97";#N/A,#N/A,FALSE,"021-97";#N/A,#N/A,FALSE,"022-97";#N/A,#N/A,FALSE,"028-97"}</definedName>
    <definedName function="false" hidden="true" localSheetId="4" name="wrn.PENDENCIAS._2" vbProcedure="false">{#N/A,#N/A,FALSE,"GERAL";#N/A,#N/A,FALSE,"012-96";#N/A,#N/A,FALSE,"018-96";#N/A,#N/A,FALSE,"027-96";#N/A,#N/A,FALSE,"059-96";#N/A,#N/A,FALSE,"076-96";#N/A,#N/A,FALSE,"019-97";#N/A,#N/A,FALSE,"021-97";#N/A,#N/A,FALSE,"022-97";#N/A,#N/A,FALSE,"028-97"}</definedName>
    <definedName function="false" hidden="true" localSheetId="4" name="wrn.PNEUS." vbProcedure="false">{#N/A,#N/A,FALSE,"EQUIPAMENTOS"}</definedName>
    <definedName function="false" hidden="true" localSheetId="4" name="wrn.Print._.All." vbProcedure="false">{#N/A,#N/A,TRUE,"Commercial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function="false" hidden="true" localSheetId="4" name="wrn.Print._.PL._.Reports." vbProcedure="false">{#N/A,#N/A,FALSE,"P&amp;L Reports";#N/A,#N/A,FALSE,"Locomotives";#N/A,#N/A,FALSE,"Modernizations";#N/A,#N/A,FALSE,"Repair Services";#N/A,#N/A,FALSE,"Parts";#N/A,#N/A,FALSE,"Signaling Projects";#N/A,#N/A,FALSE,"Signaling Products";#N/A,#N/A,FALSE,"MSA";#N/A,#N/A,FALSE,"Gevisa"}</definedName>
    <definedName function="false" hidden="true" localSheetId="4" name="wrn.Print._.Summary." vbProcedure="false">{#N/A,#N/A,FALSE,"Summary Intro";#N/A,#N/A,FALSE,"Summary";#N/A,#N/A,FALSE,"TY (formulas)";#N/A,#N/A,FALSE,"Q1 (ACT)";#N/A,#N/A,FALSE,"Q2 (Act)";#N/A,#N/A,FALSE,"Q3 (IOP)";#N/A,#N/A,FALSE,"Q4 (IOP)"}</definedName>
    <definedName function="false" hidden="true" localSheetId="4" name="wrn.Print._.TST._.Reports." vbProcedure="false">{#N/A,#N/A,FALSE,"TST Reports";#N/A,#N/A,FALSE,"BNSF";#N/A,#N/A,FALSE,"NS";#N/A,#N/A,FALSE,"UP";#N/A,#N/A,FALSE,"CXS";#N/A,#N/A,FALSE,"CP";#N/A,#N/A,FALSE,"CN";#N/A,#N/A,FALSE,"Latin America";#N/A,#N/A,FALSE,"Other US Shortlines";#N/A,#N/A,FALSE,"NA Passenger";#N/A,#N/A,FALSE,"WE, Africa, ME";#N/A,#N/A,FALSE,"Eastern Europe, Russia";#N/A,#N/A,FALSE,"India &amp; W Asia";#N/A,#N/A,FALSE,"SE Asia"}</definedName>
    <definedName function="false" hidden="true" localSheetId="4" name="wrn.RELAT_EAP." vbProcedure="false">{#N/A,#N/A,FALSE,"EAP";#N/A,#N/A,FALSE,"CURVA AV.FÍSICO";#N/A,#N/A,FALSE,"CURVA AV.FINANC."}</definedName>
    <definedName function="false" hidden="true" localSheetId="4" name="wrn.Relatório._.Porto."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wrn.relext." vbProcedure="false">{#N/A,#N/A,TRUE,"Plan1"}</definedName>
    <definedName function="false" hidden="true" localSheetId="4" name="wrn.RELPAC." vbProcedure="false">{#N/A,#N/A,FALSE,"VPLASIS";#N/A,#N/A,FALSE,"VPLPE";#N/A,#N/A,FALSE,"VPLBR";#N/A,#N/A,FALSE,"CTOTPESEAS";#N/A,#N/A,FALSE,"CTOTBRCKS";#N/A,#N/A,FALSE,"CTOTBRCKS";#N/A,#N/A,FALSE,"COMPARATIVO";#N/A,#N/A,FALSE,"QUADRO 1";#N/A,#N/A,FALSE,"QUADRO 2";#N/A,#N/A,FALSE,"GRAF1. DET";#N/A,#N/A,FALSE,"PAC";#N/A,#N/A,FALSE,"QD1 PEL";#N/A,#N/A,FALSE,"QD2 PEL";#N/A,#N/A,FALSE,"QD3 PEL";#N/A,#N/A,FALSE,"GRAF1 PEL"}</definedName>
    <definedName function="false" hidden="true" localSheetId="4" name="wrn.SERV._.PAVTO." vbProcedure="false">{#N/A,#N/A,FALSE,"SS 1";#N/A,#N/A,FALSE,"SS 2";#N/A,#N/A,FALSE,"TER 1 (1)";#N/A,#N/A,FALSE,"TER 1 (2)";#N/A,#N/A,FALSE,"TER 2 ";#N/A,#N/A,FALSE,"TP  (1)";#N/A,#N/A,FALSE,"TP  (2)";#N/A,#N/A,FALSE,"CM BAR"}</definedName>
    <definedName function="false" hidden="true" localSheetId="4" name="wrn.SITUAÇÃO._.DIÁRIA." vbProcedure="false">{#N/A,#N/A,FALSE,"SITUAÇÃO DIÁRIA ";#N/A,#N/A,FALSE,"7 à 7"}</definedName>
    <definedName function="false" hidden="true" localSheetId="4" name="wrn.Tabs._.for._.Dave." vbProcedure="false">{#N/A,#N/A,FALSE,"CW Summary";#N/A,#N/A,FALSE,"Weekly Tracking";#N/A,#N/A,FALSE,"MSA";#N/A,#N/A,FALSE,"Parts";#N/A,#N/A,FALSE,"RS";#N/A,#N/A,FALSE,"Mods";#N/A,#N/A,FALSE,"GEVISA"}</definedName>
    <definedName function="false" hidden="true" localSheetId="4" name="wrn.teste." vbProcedure="false">{#N/A,#N/A,TRUE,"indice";#N/A,#N/A,TRUE,"indicadores";#N/A,#N/A,TRUE,"comentarios"}</definedName>
    <definedName function="false" hidden="true" localSheetId="4" name="wrn.Tipo." vbProcedure="false">{#N/A,#N/A,TRUE,"Serviços"}</definedName>
    <definedName function="false" hidden="true" localSheetId="4" name="wrn.Tipo.." vbProcedure="false">{#N/A,#N/A,TRUE,"Serviços"}</definedName>
    <definedName function="false" hidden="true" localSheetId="4" name="wrn.Tipo._1" vbProcedure="false">{#N/A,#N/A,TRUE,"Serviços"}</definedName>
    <definedName function="false" hidden="true" localSheetId="4" name="wrn.Tipo._1_1" vbProcedure="false">{#N/A,#N/A,TRUE,"Serviços"}</definedName>
    <definedName function="false" hidden="true" localSheetId="4" name="wrn.Tipo._2" vbProcedure="false">{#N/A,#N/A,TRUE,"Serviços"}</definedName>
    <definedName function="false" hidden="true" localSheetId="4" name="wrn.Tipo._2_1" vbProcedure="false">{#N/A,#N/A,TRUE,"Serviços"}</definedName>
    <definedName function="false" hidden="true" localSheetId="4" name="wrn.Tipo._3" vbProcedure="false">{#N/A,#N/A,TRUE,"Serviços"}</definedName>
    <definedName function="false" hidden="true" localSheetId="4" name="wrn.Tipo._3_1" vbProcedure="false">{#N/A,#N/A,TRUE,"Serviços"}</definedName>
    <definedName function="false" hidden="true" localSheetId="4" name="wrn.Tipo._4" vbProcedure="false">{#N/A,#N/A,TRUE,"Serviços"}</definedName>
    <definedName function="false" hidden="true" localSheetId="4" name="wrn.Tipo._4_1" vbProcedure="false">{#N/A,#N/A,TRUE,"Serviços"}</definedName>
    <definedName function="false" hidden="true" localSheetId="4" name="wrn.Tipo._5" vbProcedure="false">{#N/A,#N/A,TRUE,"Serviços"}</definedName>
    <definedName function="false" hidden="true" localSheetId="4" name="wrn.Tipo._5_1" vbProcedure="false">{#N/A,#N/A,TRUE,"Serviços"}</definedName>
    <definedName function="false" hidden="true" localSheetId="4" name="wrn.ZANDONA." vbProcedure="false">{#N/A,#N/A,FALSE,"JAGUAR Nº 01";#N/A,#N/A,FALSE,"FALCÃO Nº 02";#N/A,#N/A,FALSE,"TUBARÃO Nº 03";#N/A,#N/A,FALSE,"PUMA Nº 04";#N/A,#N/A,FALSE,"LEOPARDO Nº 05";#N/A,#N/A,FALSE,"TIGRE Nº 06";#N/A,#N/A,FALSE,"0445907";#N/A,#N/A,FALSE,"0445908(reserva)";#N/A,#N/A,FALSE,"ELEFANTE Nº 09";#N/A,#N/A,FALSE,"0445910";#N/A,#N/A,FALSE,"0445911";#N/A,#N/A,FALSE,"0445912";#N/A,#N/A,FALSE,"0445913";#N/A,#N/A,FALSE,"0445914";#N/A,#N/A,FALSE,"0445915";#N/A,#N/A,FALSE,"0445916";#N/A,#N/A,FALSE,"3220901";#N/A,#N/A,FALSE,"RESUMO RK 425";#N/A,#N/A,FALSE,"QUANTIDADES";#N/A,#N/A,FALSE,"MEMÓRIA DE CÁLCULO P. DESCONTO";#N/A,#N/A,FALSE,"DESCONTOS"}</definedName>
    <definedName function="false" hidden="true" localSheetId="4" name="wsewew" vbProcedure="false">{#N/A,#N/A,FALSE,"PCOL"}</definedName>
    <definedName function="false" hidden="true" localSheetId="4" name="wwwwww" vbProcedure="false">{#N/A,#N/A,FALSE,"MO (2)"}</definedName>
    <definedName function="false" hidden="true" localSheetId="4" name="WWWWWWWWWW" vbProcedure="false">{"'gráf jan00'!$A$1:$AK$41"}</definedName>
    <definedName function="false" hidden="true" localSheetId="4" name="wwwwwwwwwwwwwwww" vbProcedure="false">{#N/A,#N/A,TRUE,"Serviços"}</definedName>
    <definedName function="false" hidden="false" localSheetId="4" name="x" vbProcedure="false">#REF!</definedName>
    <definedName function="false" hidden="true" localSheetId="4" name="xaaxx"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xcxcx" vbProcedure="false">{"'gráf jan00'!$A$1:$AK$41"}</definedName>
    <definedName function="false" hidden="true" localSheetId="4" name="xd" vbProcedure="false">{"'gráf jan00'!$A$1:$AK$41"}</definedName>
    <definedName function="false" hidden="true" localSheetId="4" name="xdet" vbProcedure="false">{#N/A,#N/A,TRUE,"indice";#N/A,#N/A,TRUE,"indicadores";#N/A,#N/A,TRUE,"comentarios";#N/A,#N/A,TRUE,"Receita";#N/A,#N/A,TRUE,"preço";#N/A,#N/A,TRUE,"Custo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function="false" hidden="true" localSheetId="4" name="XDF" vbProcedure="false">{"'Quadro'!$A$4:$BG$78"}</definedName>
    <definedName function="false" hidden="true" localSheetId="4" name="xxxxx" vbProcedure="false">{#N/A,#N/A,FALSE,"MO (2)"}</definedName>
    <definedName function="false" hidden="true" localSheetId="4" name="xxxxxxxx" vbProcedure="false">{#N/A,#N/A,TRUE,"Serviços"}</definedName>
    <definedName function="false" hidden="true" localSheetId="4" name="XXXXXXXXXX" vbProcedure="false">{"'Plan1'!$B$10","'Plan1'!$A$1","'Plan1'!$C$2:$N$28"}</definedName>
    <definedName function="false" hidden="true" localSheetId="4" name="XYZ" vbProcedure="false">{#N/A,#N/A,TRUE,"Serviços"}</definedName>
    <definedName function="false" hidden="true" localSheetId="4" name="x_1" vbProcedure="false">{#N/A,#N/A,TRUE,"Serviços"}</definedName>
    <definedName function="false" hidden="true" localSheetId="4" name="x_1_1" vbProcedure="false">{#N/A,#N/A,TRUE,"Serviços"}</definedName>
    <definedName function="false" hidden="true" localSheetId="4" name="x_2" vbProcedure="false">{#N/A,#N/A,TRUE,"Serviços"}</definedName>
    <definedName function="false" hidden="true" localSheetId="4" name="x_2_1" vbProcedure="false">{#N/A,#N/A,TRUE,"Serviços"}</definedName>
    <definedName function="false" hidden="true" localSheetId="4" name="ygv" vbProcedure="false">{#N/A,#N/A,FALSE,"PCOL"}</definedName>
    <definedName function="false" hidden="true" localSheetId="4" name="YO" vbProcedure="false">{"'Quadro'!$A$4:$BG$78"}</definedName>
    <definedName function="false" hidden="true" localSheetId="4" name="zaza" vbProcedure="false">{#N/A,#N/A,FALSE,"MO (2)"}</definedName>
    <definedName function="false" hidden="true" localSheetId="4" name="ZDA\DS" vbProcedure="false">{"'gráf jan00'!$A$1:$AK$41"}</definedName>
    <definedName function="false" hidden="true" localSheetId="4" name="zgfd" vbProcedure="false">{"'gráf jan00'!$A$1:$AK$41"}</definedName>
    <definedName function="false" hidden="true" localSheetId="4" name="_123" vbProcedure="false">{#N/A,#N/A,TRUE,"Serviços"}</definedName>
    <definedName function="false" hidden="true" localSheetId="4" name="_adm1" vbProcedure="false">{"'Índice'!$A$1:$K$49"}</definedName>
    <definedName function="false" hidden="true" localSheetId="4" name="_ago10" vbProcedure="false">{"'gráf jan00'!$A$1:$AK$41"}</definedName>
    <definedName function="false" hidden="true" localSheetId="4" name="_ago2" vbProcedure="false">{"'gráf jan00'!$A$1:$AK$41"}</definedName>
    <definedName function="false" hidden="true" localSheetId="4" name="_ago3" vbProcedure="false">{"'gráf jan00'!$A$1:$AK$41"}</definedName>
    <definedName function="false" hidden="true" localSheetId="4" name="_ago4" vbProcedure="false">{"'gráf jan00'!$A$1:$AK$41"}</definedName>
    <definedName function="false" hidden="true" localSheetId="4" name="_ago5" vbProcedure="false">{"'gráf jan00'!$A$1:$AK$41"}</definedName>
    <definedName function="false" hidden="true" localSheetId="4" name="_ago6" vbProcedure="false">{"'gráf jan00'!$A$1:$AK$41"}</definedName>
    <definedName function="false" hidden="true" localSheetId="4" name="_ago7" vbProcedure="false">{"'gráf jan00'!$A$1:$AK$41"}</definedName>
    <definedName function="false" hidden="true" localSheetId="4" name="_ago8" vbProcedure="false">{"'gráf jan00'!$A$1:$AK$41"}</definedName>
    <definedName function="false" hidden="true" localSheetId="4" name="_ago9" vbProcedure="false">{"'gráf jan00'!$A$1:$AK$41"}</definedName>
    <definedName function="false" hidden="true" localSheetId="4" name="_ago99999" vbProcedure="false">{"'gráf jan00'!$A$1:$AK$41"}</definedName>
    <definedName function="false" hidden="true" localSheetId="4" name="_DEF2" vbProcedure="false">{#N/A,#N/A,FALSE,"DEF1";#N/A,#N/A,FALSE,"DEF2";#N/A,#N/A,FALSE,"DEF3"}</definedName>
    <definedName function="false" hidden="true" localSheetId="4" name="_DEF3" vbProcedure="false">{#N/A,#N/A,FALSE,"DEF1";#N/A,#N/A,FALSE,"DEF2";#N/A,#N/A,FALSE,"DEF3"}</definedName>
    <definedName function="false" hidden="true" localSheetId="4" name="_efc10" vbProcedure="false">{"'RR'!$A$2:$E$81"}</definedName>
    <definedName function="false" hidden="true" localSheetId="4" name="_EFC2" vbProcedure="false">{"'RR'!$A$2:$E$81"}</definedName>
    <definedName function="false" hidden="true" localSheetId="4" name="_EFC3" vbProcedure="false">{"'RR'!$A$2:$E$81"}</definedName>
    <definedName function="false" hidden="true" localSheetId="4" name="_EFC4" vbProcedure="false">{"'RR'!$A$2:$E$81"}</definedName>
    <definedName function="false" hidden="true" localSheetId="4" name="_ffp16" vbProcedure="false">{"'gráf jan00'!$A$1:$AK$41"}</definedName>
    <definedName function="false" hidden="true" localSheetId="4" name="_ffp4589" vbProcedure="false">{"'gráf jan00'!$A$1:$AK$41"}</definedName>
    <definedName function="false" hidden="true" localSheetId="4" name="_FR2" vbProcedure="false">{#N/A,#N/A,FALSE,"GERAL";#N/A,#N/A,FALSE,"012-96";#N/A,#N/A,FALSE,"018-96";#N/A,#N/A,FALSE,"027-96";#N/A,#N/A,FALSE,"059-96";#N/A,#N/A,FALSE,"076-96";#N/A,#N/A,FALSE,"019-97";#N/A,#N/A,FALSE,"021-97";#N/A,#N/A,FALSE,"022-97";#N/A,#N/A,FALSE,"028-97"}</definedName>
    <definedName function="false" hidden="true" localSheetId="4" name="_FS5" vbProcedure="false">{#N/A,#N/A,TRUE,"Serviços"}</definedName>
    <definedName function="false" hidden="true" localSheetId="4" name="_jun04" vbProcedure="false">{"'gráf jan00'!$A$1:$AK$41"}</definedName>
    <definedName function="false" hidden="true" localSheetId="4" name="_Key1" vbProcedure="false">#REF!</definedName>
    <definedName function="false" hidden="true" localSheetId="4" name="_Key2" vbProcedure="false">#REF!</definedName>
    <definedName function="false" hidden="true" localSheetId="4" name="_MOA1" vbProcedure="false">{#N/A,#N/A,FALSE,"DEF1";#N/A,#N/A,FALSE,"DEF2";#N/A,#N/A,FALSE,"DEF3"}</definedName>
    <definedName function="false" hidden="true" localSheetId="4" name="_MOA2" vbProcedure="false">{#N/A,#N/A,FALSE,"DEF1";#N/A,#N/A,FALSE,"DEF2";#N/A,#N/A,FALSE,"DEF3"}</definedName>
    <definedName function="false" hidden="true" localSheetId="4" name="_n2" vbProcedure="false">{#N/A,#N/A,FALSE,"PCOL"}</definedName>
    <definedName function="false" hidden="true" localSheetId="4" name="_out2008" vbProcedure="false">{#N/A,#N/A,TRUE,"Serviços"}</definedName>
    <definedName function="false" hidden="true" localSheetId="4" name="_OUT98" vbProcedure="false">{#N/A,#N/A,TRUE,"Serviços"}</definedName>
    <definedName function="false" hidden="true" localSheetId="4" name="_OUT98_" vbProcedure="false">{#N/A,#N/A,TRUE,"Serviços"}</definedName>
    <definedName function="false" hidden="true" localSheetId="4" name="_OUT98_1" vbProcedure="false">{#N/A,#N/A,TRUE,"Serviços"}</definedName>
    <definedName function="false" hidden="true" localSheetId="4" name="_OUT98_1_1" vbProcedure="false">{#N/A,#N/A,TRUE,"Serviços"}</definedName>
    <definedName function="false" hidden="true" localSheetId="4" name="_OUT98_2" vbProcedure="false">{#N/A,#N/A,TRUE,"Serviços"}</definedName>
    <definedName function="false" hidden="true" localSheetId="4" name="_OUT98_2_1" vbProcedure="false">{#N/A,#N/A,TRUE,"Serviços"}</definedName>
    <definedName function="false" hidden="true" localSheetId="4" name="_OUT98_3" vbProcedure="false">{#N/A,#N/A,TRUE,"Serviços"}</definedName>
    <definedName function="false" hidden="true" localSheetId="4" name="_OUT98_3_1" vbProcedure="false">{#N/A,#N/A,TRUE,"Serviços"}</definedName>
    <definedName function="false" hidden="true" localSheetId="4" name="_OUT98_4" vbProcedure="false">{#N/A,#N/A,TRUE,"Serviços"}</definedName>
    <definedName function="false" hidden="true" localSheetId="4" name="_OUT98_4_1" vbProcedure="false">{#N/A,#N/A,TRUE,"Serviços"}</definedName>
    <definedName function="false" hidden="true" localSheetId="4" name="_OUT98_5" vbProcedure="false">{#N/A,#N/A,TRUE,"Serviços"}</definedName>
    <definedName function="false" hidden="true" localSheetId="4" name="_OUT98_5_1" vbProcedure="false">{#N/A,#N/A,TRUE,"Serviços"}</definedName>
    <definedName function="false" hidden="true" localSheetId="4" name="_OUTTTT9888" vbProcedure="false">{#N/A,#N/A,TRUE,"Serviços"}</definedName>
    <definedName function="false" hidden="true" localSheetId="4" name="_PA01" vbProcedure="false">{"'teste'!$B$2:$R$49"}</definedName>
    <definedName function="false" hidden="false" localSheetId="4" name="_pmd501" vbProcedure="false">#REF!</definedName>
    <definedName function="false" hidden="true" localSheetId="4" name="_PN10" vbProcedure="false">{"'gráf jan00'!$A$1:$AK$41"}</definedName>
    <definedName function="false" hidden="true" localSheetId="4" name="_RC152K04" vbProcedure="false">{#N/A,#N/A,FALSE,"GERAL";#N/A,#N/A,FALSE,"012-96";#N/A,#N/A,FALSE,"018-96";#N/A,#N/A,FALSE,"027-96";#N/A,#N/A,FALSE,"059-96";#N/A,#N/A,FALSE,"076-96";#N/A,#N/A,FALSE,"019-97";#N/A,#N/A,FALSE,"021-97";#N/A,#N/A,FALSE,"022-97";#N/A,#N/A,FALSE,"028-97"}</definedName>
    <definedName function="false" hidden="true" localSheetId="4" name="_Sort" vbProcedure="false">#REF!</definedName>
    <definedName function="false" hidden="true" localSheetId="4" name="_wrn.pendencias" vbProcedure="false">{#N/A,#N/A,FALSE,"GERAL";#N/A,#N/A,FALSE,"012-96";#N/A,#N/A,FALSE,"018-96";#N/A,#N/A,FALSE,"027-96";#N/A,#N/A,FALSE,"059-96";#N/A,#N/A,FALSE,"076-96";#N/A,#N/A,FALSE,"019-97";#N/A,#N/A,FALSE,"021-97";#N/A,#N/A,FALSE,"022-97";#N/A,#N/A,FALSE,"028-97"}</definedName>
    <definedName function="false" hidden="true" localSheetId="4" name="__adm1" vbProcedure="false">{"'Índice'!$A$1:$K$49"}</definedName>
    <definedName function="false" hidden="true" localSheetId="4" name="__ago1" vbProcedure="false">{"'gráf jan00'!$A$1:$AK$41"}</definedName>
    <definedName function="false" hidden="true" localSheetId="4" name="__ago10" vbProcedure="false">{"'gráf jan00'!$A$1:$AK$41"}</definedName>
    <definedName function="false" hidden="true" localSheetId="4" name="__ago2" vbProcedure="false">{"'gráf jan00'!$A$1:$AK$41"}</definedName>
    <definedName function="false" hidden="true" localSheetId="4" name="__ago3" vbProcedure="false">{"'gráf jan00'!$A$1:$AK$41"}</definedName>
    <definedName function="false" hidden="true" localSheetId="4" name="__ago4" vbProcedure="false">{"'gráf jan00'!$A$1:$AK$41"}</definedName>
    <definedName function="false" hidden="true" localSheetId="4" name="__ago5" vbProcedure="false">{"'gráf jan00'!$A$1:$AK$41"}</definedName>
    <definedName function="false" hidden="true" localSheetId="4" name="__ago6" vbProcedure="false">{"'gráf jan00'!$A$1:$AK$41"}</definedName>
    <definedName function="false" hidden="true" localSheetId="4" name="__ago7" vbProcedure="false">{"'gráf jan00'!$A$1:$AK$41"}</definedName>
    <definedName function="false" hidden="true" localSheetId="4" name="__ago8" vbProcedure="false">{"'gráf jan00'!$A$1:$AK$41"}</definedName>
    <definedName function="false" hidden="true" localSheetId="4" name="__ago9" vbProcedure="false">{"'gráf jan00'!$A$1:$AK$41"}</definedName>
    <definedName function="false" hidden="true" localSheetId="4" name="__ago99999" vbProcedure="false">{"'gráf jan00'!$A$1:$AK$41"}</definedName>
    <definedName function="false" hidden="true" localSheetId="4" name="__DEF2" vbProcedure="false">{#N/A,#N/A,FALSE,"DEF1";#N/A,#N/A,FALSE,"DEF2";#N/A,#N/A,FALSE,"DEF3"}</definedName>
    <definedName function="false" hidden="true" localSheetId="4" name="__DEF3" vbProcedure="false">{#N/A,#N/A,FALSE,"DEF1";#N/A,#N/A,FALSE,"DEF2";#N/A,#N/A,FALSE,"DEF3"}</definedName>
    <definedName function="false" hidden="true" localSheetId="4" name="__efc10" vbProcedure="false">{"'RR'!$A$2:$E$81"}</definedName>
    <definedName function="false" hidden="true" localSheetId="4" name="__EFC2" vbProcedure="false">{"'RR'!$A$2:$E$81"}</definedName>
    <definedName function="false" hidden="true" localSheetId="4" name="__EFC3" vbProcedure="false">{"'RR'!$A$2:$E$81"}</definedName>
    <definedName function="false" hidden="true" localSheetId="4" name="__EFC4" vbProcedure="false">{"'RR'!$A$2:$E$81"}</definedName>
    <definedName function="false" hidden="true" localSheetId="4" name="__ffp16" vbProcedure="false">{"'gráf jan00'!$A$1:$AK$41"}</definedName>
    <definedName function="false" hidden="true" localSheetId="4" name="__ffp4589" vbProcedure="false">{"'gráf jan00'!$A$1:$AK$41"}</definedName>
    <definedName function="false" hidden="true" localSheetId="4" name="__FR2" vbProcedure="false">{#N/A,#N/A,FALSE,"GERAL";#N/A,#N/A,FALSE,"012-96";#N/A,#N/A,FALSE,"018-96";#N/A,#N/A,FALSE,"027-96";#N/A,#N/A,FALSE,"059-96";#N/A,#N/A,FALSE,"076-96";#N/A,#N/A,FALSE,"019-97";#N/A,#N/A,FALSE,"021-97";#N/A,#N/A,FALSE,"022-97";#N/A,#N/A,FALSE,"028-97"}</definedName>
    <definedName function="false" hidden="true" localSheetId="4" name="__jun04" vbProcedure="false">{"'gráf jan00'!$A$1:$AK$41"}</definedName>
    <definedName function="false" hidden="true" localSheetId="4" name="__MOA1" vbProcedure="false">{#N/A,#N/A,FALSE,"DEF1";#N/A,#N/A,FALSE,"DEF2";#N/A,#N/A,FALSE,"DEF3"}</definedName>
    <definedName function="false" hidden="true" localSheetId="4" name="__MOA2" vbProcedure="false">{#N/A,#N/A,FALSE,"DEF1";#N/A,#N/A,FALSE,"DEF2";#N/A,#N/A,FALSE,"DEF3"}</definedName>
    <definedName function="false" hidden="true" localSheetId="4" name="__n2" vbProcedure="false">{#N/A,#N/A,FALSE,"PCOL"}</definedName>
    <definedName function="false" hidden="true" localSheetId="4" name="__out2008" vbProcedure="false">{#N/A,#N/A,TRUE,"Serviços"}</definedName>
    <definedName function="false" hidden="true" localSheetId="4" name="__OUT98" vbProcedure="false">{#N/A,#N/A,TRUE,"Serviços"}</definedName>
    <definedName function="false" hidden="true" localSheetId="4" name="__OUT988888" vbProcedure="false">{#N/A,#N/A,TRUE,"Serviços"}</definedName>
    <definedName function="false" hidden="true" localSheetId="4" name="__OUT98_1" vbProcedure="false">{#N/A,#N/A,TRUE,"Serviços"}</definedName>
    <definedName function="false" hidden="true" localSheetId="4" name="__OUT98_1_1" vbProcedure="false">{#N/A,#N/A,TRUE,"Serviços"}</definedName>
    <definedName function="false" hidden="true" localSheetId="4" name="__OUT98_2" vbProcedure="false">{#N/A,#N/A,TRUE,"Serviços"}</definedName>
    <definedName function="false" hidden="true" localSheetId="4" name="__OUT98_2_1" vbProcedure="false">{#N/A,#N/A,TRUE,"Serviços"}</definedName>
    <definedName function="false" hidden="true" localSheetId="4" name="__OUT98_3" vbProcedure="false">{#N/A,#N/A,TRUE,"Serviços"}</definedName>
    <definedName function="false" hidden="true" localSheetId="4" name="__OUT98_3_1" vbProcedure="false">{#N/A,#N/A,TRUE,"Serviços"}</definedName>
    <definedName function="false" hidden="true" localSheetId="4" name="__OUT98_4" vbProcedure="false">{#N/A,#N/A,TRUE,"Serviços"}</definedName>
    <definedName function="false" hidden="true" localSheetId="4" name="__OUT98_4_1" vbProcedure="false">{#N/A,#N/A,TRUE,"Serviços"}</definedName>
    <definedName function="false" hidden="true" localSheetId="4" name="__OUT98_5" vbProcedure="false">{#N/A,#N/A,TRUE,"Serviços"}</definedName>
    <definedName function="false" hidden="true" localSheetId="4" name="__OUT98_5_1" vbProcedure="false">{#N/A,#N/A,TRUE,"Serviços"}</definedName>
    <definedName function="false" hidden="true" localSheetId="4" name="__PA01" vbProcedure="false">{"'teste'!$B$2:$R$49"}</definedName>
    <definedName function="false" hidden="false" localSheetId="4" name="__pmd501" vbProcedure="false">#REF!</definedName>
    <definedName function="false" hidden="true" localSheetId="4" name="__PN10" vbProcedure="false">{"'gráf jan00'!$A$1:$AK$41"}</definedName>
    <definedName function="false" hidden="true" localSheetId="4" name="___adm1" vbProcedure="false">{"'Índice'!$A$1:$K$49"}</definedName>
    <definedName function="false" hidden="true" localSheetId="4" name="___ago10" vbProcedure="false">{"'gráf jan00'!$A$1:$AK$41"}</definedName>
    <definedName function="false" hidden="true" localSheetId="4" name="___ago2" vbProcedure="false">{"'gráf jan00'!$A$1:$AK$41"}</definedName>
    <definedName function="false" hidden="true" localSheetId="4" name="___ago3" vbProcedure="false">{"'gráf jan00'!$A$1:$AK$41"}</definedName>
    <definedName function="false" hidden="true" localSheetId="4" name="___ago4" vbProcedure="false">{"'gráf jan00'!$A$1:$AK$41"}</definedName>
    <definedName function="false" hidden="true" localSheetId="4" name="___ago5" vbProcedure="false">{"'gráf jan00'!$A$1:$AK$41"}</definedName>
    <definedName function="false" hidden="true" localSheetId="4" name="___ago6" vbProcedure="false">{"'gráf jan00'!$A$1:$AK$41"}</definedName>
    <definedName function="false" hidden="true" localSheetId="4" name="___ago7" vbProcedure="false">{"'gráf jan00'!$A$1:$AK$41"}</definedName>
    <definedName function="false" hidden="true" localSheetId="4" name="___ago8" vbProcedure="false">{"'gráf jan00'!$A$1:$AK$41"}</definedName>
    <definedName function="false" hidden="true" localSheetId="4" name="___ago9" vbProcedure="false">{"'gráf jan00'!$A$1:$AK$41"}</definedName>
    <definedName function="false" hidden="true" localSheetId="4" name="___ago99999" vbProcedure="false">{"'gráf jan00'!$A$1:$AK$41"}</definedName>
    <definedName function="false" hidden="true" localSheetId="4" name="___DEF2" vbProcedure="false">{#N/A,#N/A,FALSE,"DEF1";#N/A,#N/A,FALSE,"DEF2";#N/A,#N/A,FALSE,"DEF3"}</definedName>
    <definedName function="false" hidden="true" localSheetId="4" name="___DEF3" vbProcedure="false">{#N/A,#N/A,FALSE,"DEF1";#N/A,#N/A,FALSE,"DEF2";#N/A,#N/A,FALSE,"DEF3"}</definedName>
    <definedName function="false" hidden="true" localSheetId="4" name="___efc10" vbProcedure="false">{"'RR'!$A$2:$E$81"}</definedName>
    <definedName function="false" hidden="true" localSheetId="4" name="___EFC2" vbProcedure="false">{"'RR'!$A$2:$E$81"}</definedName>
    <definedName function="false" hidden="true" localSheetId="4" name="___EFC3" vbProcedure="false">{"'RR'!$A$2:$E$81"}</definedName>
    <definedName function="false" hidden="true" localSheetId="4" name="___EFC4" vbProcedure="false">{"'RR'!$A$2:$E$81"}</definedName>
    <definedName function="false" hidden="true" localSheetId="4" name="___ffp16" vbProcedure="false">{"'gráf jan00'!$A$1:$AK$41"}</definedName>
    <definedName function="false" hidden="true" localSheetId="4" name="___ffp4589" vbProcedure="false">{"'gráf jan00'!$A$1:$AK$41"}</definedName>
    <definedName function="false" hidden="true" localSheetId="4" name="___jun04" vbProcedure="false">{"'gráf jan00'!$A$1:$AK$41"}</definedName>
    <definedName function="false" hidden="true" localSheetId="4" name="___MOA1" vbProcedure="false">{#N/A,#N/A,FALSE,"DEF1";#N/A,#N/A,FALSE,"DEF2";#N/A,#N/A,FALSE,"DEF3"}</definedName>
    <definedName function="false" hidden="true" localSheetId="4" name="___MOA2" vbProcedure="false">{#N/A,#N/A,FALSE,"DEF1";#N/A,#N/A,FALSE,"DEF2";#N/A,#N/A,FALSE,"DEF3"}</definedName>
    <definedName function="false" hidden="true" localSheetId="4" name="___n2" vbProcedure="false">{#N/A,#N/A,FALSE,"PCOL"}</definedName>
    <definedName function="false" hidden="true" localSheetId="4" name="___out2008" vbProcedure="false">{#N/A,#N/A,TRUE,"Serviços"}</definedName>
    <definedName function="false" hidden="true" localSheetId="4" name="___OUT98" vbProcedure="false">{#N/A,#N/A,TRUE,"Serviços"}</definedName>
    <definedName function="false" hidden="true" localSheetId="4" name="___OUT98_1" vbProcedure="false">{#N/A,#N/A,TRUE,"Serviços"}</definedName>
    <definedName function="false" hidden="true" localSheetId="4" name="___OUT98_1_1" vbProcedure="false">{#N/A,#N/A,TRUE,"Serviços"}</definedName>
    <definedName function="false" hidden="true" localSheetId="4" name="___OUT98_2" vbProcedure="false">{#N/A,#N/A,TRUE,"Serviços"}</definedName>
    <definedName function="false" hidden="true" localSheetId="4" name="___OUT98_2_1" vbProcedure="false">{#N/A,#N/A,TRUE,"Serviços"}</definedName>
    <definedName function="false" hidden="true" localSheetId="4" name="___OUT98_3" vbProcedure="false">{#N/A,#N/A,TRUE,"Serviços"}</definedName>
    <definedName function="false" hidden="true" localSheetId="4" name="___OUT98_3_1" vbProcedure="false">{#N/A,#N/A,TRUE,"Serviços"}</definedName>
    <definedName function="false" hidden="true" localSheetId="4" name="___OUT98_4" vbProcedure="false">{#N/A,#N/A,TRUE,"Serviços"}</definedName>
    <definedName function="false" hidden="true" localSheetId="4" name="___OUT98_4_1" vbProcedure="false">{#N/A,#N/A,TRUE,"Serviços"}</definedName>
    <definedName function="false" hidden="true" localSheetId="4" name="___OUT98_5" vbProcedure="false">{#N/A,#N/A,TRUE,"Serviços"}</definedName>
    <definedName function="false" hidden="true" localSheetId="4" name="___OUT98_5_1" vbProcedure="false">{#N/A,#N/A,TRUE,"Serviços"}</definedName>
    <definedName function="false" hidden="true" localSheetId="4" name="___out99" vbProcedure="false">{#N/A,#N/A,TRUE,"Serviços"}</definedName>
    <definedName function="false" hidden="true" localSheetId="4" name="___PN10" vbProcedure="false">{"'gráf jan00'!$A$1:$AK$41"}</definedName>
    <definedName function="false" hidden="true" localSheetId="4" name="____adm1" vbProcedure="false">{"'Índice'!$A$1:$K$49"}</definedName>
    <definedName function="false" hidden="true" localSheetId="4" name="____ago10" vbProcedure="false">{"'gráf jan00'!$A$1:$AK$41"}</definedName>
    <definedName function="false" hidden="true" localSheetId="4" name="____ago2" vbProcedure="false">{"'gráf jan00'!$A$1:$AK$41"}</definedName>
    <definedName function="false" hidden="true" localSheetId="4" name="____ago3" vbProcedure="false">{"'gráf jan00'!$A$1:$AK$41"}</definedName>
    <definedName function="false" hidden="true" localSheetId="4" name="____ago4" vbProcedure="false">{"'gráf jan00'!$A$1:$AK$41"}</definedName>
    <definedName function="false" hidden="true" localSheetId="4" name="____ago5" vbProcedure="false">{"'gráf jan00'!$A$1:$AK$41"}</definedName>
    <definedName function="false" hidden="true" localSheetId="4" name="____ago6" vbProcedure="false">{"'gráf jan00'!$A$1:$AK$41"}</definedName>
    <definedName function="false" hidden="true" localSheetId="4" name="____ago7" vbProcedure="false">{"'gráf jan00'!$A$1:$AK$41"}</definedName>
    <definedName function="false" hidden="true" localSheetId="4" name="____ago8" vbProcedure="false">{"'gráf jan00'!$A$1:$AK$41"}</definedName>
    <definedName function="false" hidden="true" localSheetId="4" name="____ago9" vbProcedure="false">{"'gráf jan00'!$A$1:$AK$41"}</definedName>
    <definedName function="false" hidden="true" localSheetId="4" name="____ago99999" vbProcedure="false">{"'gráf jan00'!$A$1:$AK$41"}</definedName>
    <definedName function="false" hidden="true" localSheetId="4" name="____DEF2" vbProcedure="false">{#N/A,#N/A,FALSE,"DEF1";#N/A,#N/A,FALSE,"DEF2";#N/A,#N/A,FALSE,"DEF3"}</definedName>
    <definedName function="false" hidden="true" localSheetId="4" name="____DEF3" vbProcedure="false">{#N/A,#N/A,FALSE,"DEF1";#N/A,#N/A,FALSE,"DEF2";#N/A,#N/A,FALSE,"DEF3"}</definedName>
    <definedName function="false" hidden="true" localSheetId="4" name="____efc10" vbProcedure="false">{"'RR'!$A$2:$E$81"}</definedName>
    <definedName function="false" hidden="true" localSheetId="4" name="____EFC2" vbProcedure="false">{"'RR'!$A$2:$E$81"}</definedName>
    <definedName function="false" hidden="true" localSheetId="4" name="____EFC3" vbProcedure="false">{"'RR'!$A$2:$E$81"}</definedName>
    <definedName function="false" hidden="true" localSheetId="4" name="____EFC4" vbProcedure="false">{"'RR'!$A$2:$E$81"}</definedName>
    <definedName function="false" hidden="true" localSheetId="4" name="____ffp16" vbProcedure="false">{"'gráf jan00'!$A$1:$AK$41"}</definedName>
    <definedName function="false" hidden="true" localSheetId="4" name="____ffp4589" vbProcedure="false">{"'gráf jan00'!$A$1:$AK$41"}</definedName>
    <definedName function="false" hidden="true" localSheetId="4" name="____jun04" vbProcedure="false">{"'gráf jan00'!$A$1:$AK$41"}</definedName>
    <definedName function="false" hidden="true" localSheetId="4" name="____MOA1" vbProcedure="false">{#N/A,#N/A,FALSE,"DEF1";#N/A,#N/A,FALSE,"DEF2";#N/A,#N/A,FALSE,"DEF3"}</definedName>
    <definedName function="false" hidden="true" localSheetId="4" name="____MOA2" vbProcedure="false">{#N/A,#N/A,FALSE,"DEF1";#N/A,#N/A,FALSE,"DEF2";#N/A,#N/A,FALSE,"DEF3"}</definedName>
    <definedName function="false" hidden="true" localSheetId="4" name="____n2" vbProcedure="false">{#N/A,#N/A,FALSE,"PCOL"}</definedName>
    <definedName function="false" hidden="true" localSheetId="4" name="____OUT98" vbProcedure="false">{#N/A,#N/A,TRUE,"Serviços"}</definedName>
    <definedName function="false" hidden="true" localSheetId="4" name="____OUT98_1" vbProcedure="false">{#N/A,#N/A,TRUE,"Serviços"}</definedName>
    <definedName function="false" hidden="true" localSheetId="4" name="____out99" vbProcedure="false">{#N/A,#N/A,TRUE,"Serviços"}</definedName>
    <definedName function="false" hidden="true" localSheetId="4" name="____OUTTT98" vbProcedure="false">{#N/A,#N/A,TRUE,"Serviços"}</definedName>
    <definedName function="false" hidden="true" localSheetId="4" name="____PN10" vbProcedure="false">{"'gráf jan00'!$A$1:$AK$41"}</definedName>
    <definedName function="false" hidden="true" localSheetId="4" name="_____ago1" vbProcedure="false">{"'gráf jan00'!$A$1:$AK$41"}</definedName>
    <definedName function="false" hidden="true" localSheetId="4" name="_____ago10" vbProcedure="false">{"'gráf jan00'!$A$1:$AK$41"}</definedName>
    <definedName function="false" hidden="true" localSheetId="4" name="_____ago2" vbProcedure="false">{"'gráf jan00'!$A$1:$AK$41"}</definedName>
    <definedName function="false" hidden="true" localSheetId="4" name="_____ago3" vbProcedure="false">{"'gráf jan00'!$A$1:$AK$41"}</definedName>
    <definedName function="false" hidden="true" localSheetId="4" name="_____ago4" vbProcedure="false">{"'gráf jan00'!$A$1:$AK$41"}</definedName>
    <definedName function="false" hidden="true" localSheetId="4" name="_____ago5" vbProcedure="false">{"'gráf jan00'!$A$1:$AK$41"}</definedName>
    <definedName function="false" hidden="true" localSheetId="4" name="_____ago6" vbProcedure="false">{"'gráf jan00'!$A$1:$AK$41"}</definedName>
    <definedName function="false" hidden="true" localSheetId="4" name="_____ago7" vbProcedure="false">{"'gráf jan00'!$A$1:$AK$41"}</definedName>
    <definedName function="false" hidden="true" localSheetId="4" name="_____ago8" vbProcedure="false">{"'gráf jan00'!$A$1:$AK$41"}</definedName>
    <definedName function="false" hidden="true" localSheetId="4" name="_____ago9" vbProcedure="false">{"'gráf jan00'!$A$1:$AK$41"}</definedName>
    <definedName function="false" hidden="true" localSheetId="4" name="_____ago99999" vbProcedure="false">{"'gráf jan00'!$A$1:$AK$41"}</definedName>
    <definedName function="false" hidden="true" localSheetId="4" name="_____DEF2" vbProcedure="false">{#N/A,#N/A,FALSE,"DEF1";#N/A,#N/A,FALSE,"DEF2";#N/A,#N/A,FALSE,"DEF3"}</definedName>
    <definedName function="false" hidden="true" localSheetId="4" name="_____DEF3" vbProcedure="false">{#N/A,#N/A,FALSE,"DEF1";#N/A,#N/A,FALSE,"DEF2";#N/A,#N/A,FALSE,"DEF3"}</definedName>
    <definedName function="false" hidden="true" localSheetId="4" name="_____efc10" vbProcedure="false">{"'RR'!$A$2:$E$81"}</definedName>
    <definedName function="false" hidden="true" localSheetId="4" name="_____EFC2" vbProcedure="false">{"'RR'!$A$2:$E$81"}</definedName>
    <definedName function="false" hidden="true" localSheetId="4" name="_____EFC3" vbProcedure="false">{"'RR'!$A$2:$E$81"}</definedName>
    <definedName function="false" hidden="true" localSheetId="4" name="_____EFC4" vbProcedure="false">{"'RR'!$A$2:$E$81"}</definedName>
    <definedName function="false" hidden="true" localSheetId="4" name="_____ffp16" vbProcedure="false">{"'gráf jan00'!$A$1:$AK$41"}</definedName>
    <definedName function="false" hidden="true" localSheetId="4" name="_____ffp4589" vbProcedure="false">{"'gráf jan00'!$A$1:$AK$41"}</definedName>
    <definedName function="false" hidden="true" localSheetId="4" name="_____jun04" vbProcedure="false">{"'gráf jan00'!$A$1:$AK$41"}</definedName>
    <definedName function="false" hidden="true" localSheetId="4" name="_____MOA1" vbProcedure="false">{#N/A,#N/A,FALSE,"DEF1";#N/A,#N/A,FALSE,"DEF2";#N/A,#N/A,FALSE,"DEF3"}</definedName>
    <definedName function="false" hidden="true" localSheetId="4" name="_____MOA2" vbProcedure="false">{#N/A,#N/A,FALSE,"DEF1";#N/A,#N/A,FALSE,"DEF2";#N/A,#N/A,FALSE,"DEF3"}</definedName>
    <definedName function="false" hidden="true" localSheetId="4" name="_____n2" vbProcedure="false">{#N/A,#N/A,FALSE,"PCOL"}</definedName>
    <definedName function="false" hidden="true" localSheetId="4" name="_____out2008" vbProcedure="false">{#N/A,#N/A,TRUE,"Serviços"}</definedName>
    <definedName function="false" hidden="true" localSheetId="4" name="_____OUT98" vbProcedure="false">{#N/A,#N/A,TRUE,"Serviços"}</definedName>
    <definedName function="false" hidden="true" localSheetId="4" name="_____OUT98_1" vbProcedure="false">{#N/A,#N/A,TRUE,"Serviços"}</definedName>
    <definedName function="false" hidden="true" localSheetId="4" name="_____OUT98_1_1" vbProcedure="false">{#N/A,#N/A,TRUE,"Serviços"}</definedName>
    <definedName function="false" hidden="true" localSheetId="4" name="_____OUT98_2" vbProcedure="false">{#N/A,#N/A,TRUE,"Serviços"}</definedName>
    <definedName function="false" hidden="true" localSheetId="4" name="_____OUT98_2_1" vbProcedure="false">{#N/A,#N/A,TRUE,"Serviços"}</definedName>
    <definedName function="false" hidden="true" localSheetId="4" name="_____OUT98_3" vbProcedure="false">{#N/A,#N/A,TRUE,"Serviços"}</definedName>
    <definedName function="false" hidden="true" localSheetId="4" name="_____OUT98_3_1" vbProcedure="false">{#N/A,#N/A,TRUE,"Serviços"}</definedName>
    <definedName function="false" hidden="true" localSheetId="4" name="_____OUT98_4" vbProcedure="false">{#N/A,#N/A,TRUE,"Serviços"}</definedName>
    <definedName function="false" hidden="true" localSheetId="4" name="_____OUT98_4_1" vbProcedure="false">{#N/A,#N/A,TRUE,"Serviços"}</definedName>
    <definedName function="false" hidden="true" localSheetId="4" name="_____OUT98_5" vbProcedure="false">{#N/A,#N/A,TRUE,"Serviços"}</definedName>
    <definedName function="false" hidden="true" localSheetId="4" name="_____OUT98_5_1" vbProcedure="false">{#N/A,#N/A,TRUE,"Serviços"}</definedName>
    <definedName function="false" hidden="true" localSheetId="4" name="_____OUTTT988" vbProcedure="false">{#N/A,#N/A,TRUE,"Serviços"}</definedName>
    <definedName function="false" hidden="true" localSheetId="4" name="_____PN10" vbProcedure="false">{"'gráf jan00'!$A$1:$AK$41"}</definedName>
    <definedName function="false" hidden="true" localSheetId="4" name="______ago1" vbProcedure="false">{"'gráf jan00'!$A$1:$AK$41"}</definedName>
    <definedName function="false" hidden="true" localSheetId="4" name="______ago10" vbProcedure="false">{"'gráf jan00'!$A$1:$AK$41"}</definedName>
    <definedName function="false" hidden="true" localSheetId="4" name="______ago2" vbProcedure="false">{"'gráf jan00'!$A$1:$AK$41"}</definedName>
    <definedName function="false" hidden="true" localSheetId="4" name="______ago3" vbProcedure="false">{"'gráf jan00'!$A$1:$AK$41"}</definedName>
    <definedName function="false" hidden="true" localSheetId="4" name="______ago4" vbProcedure="false">{"'gráf jan00'!$A$1:$AK$41"}</definedName>
    <definedName function="false" hidden="true" localSheetId="4" name="______ago5" vbProcedure="false">{"'gráf jan00'!$A$1:$AK$41"}</definedName>
    <definedName function="false" hidden="true" localSheetId="4" name="______ago6" vbProcedure="false">{"'gráf jan00'!$A$1:$AK$41"}</definedName>
    <definedName function="false" hidden="true" localSheetId="4" name="______ago7" vbProcedure="false">{"'gráf jan00'!$A$1:$AK$41"}</definedName>
    <definedName function="false" hidden="true" localSheetId="4" name="______ago8" vbProcedure="false">{"'gráf jan00'!$A$1:$AK$41"}</definedName>
    <definedName function="false" hidden="true" localSheetId="4" name="______ago9" vbProcedure="false">{"'gráf jan00'!$A$1:$AK$41"}</definedName>
    <definedName function="false" hidden="true" localSheetId="4" name="______ago99999" vbProcedure="false">{"'gráf jan00'!$A$1:$AK$41"}</definedName>
    <definedName function="false" hidden="true" localSheetId="4" name="______DEF2" vbProcedure="false">{#N/A,#N/A,FALSE,"DEF1";#N/A,#N/A,FALSE,"DEF2";#N/A,#N/A,FALSE,"DEF3"}</definedName>
    <definedName function="false" hidden="true" localSheetId="4" name="______DEF3" vbProcedure="false">{#N/A,#N/A,FALSE,"DEF1";#N/A,#N/A,FALSE,"DEF2";#N/A,#N/A,FALSE,"DEF3"}</definedName>
    <definedName function="false" hidden="true" localSheetId="4" name="______efc10" vbProcedure="false">{"'RR'!$A$2:$E$81"}</definedName>
    <definedName function="false" hidden="true" localSheetId="4" name="______EFC2" vbProcedure="false">{"'RR'!$A$2:$E$81"}</definedName>
    <definedName function="false" hidden="true" localSheetId="4" name="______EFC3" vbProcedure="false">{"'RR'!$A$2:$E$81"}</definedName>
    <definedName function="false" hidden="true" localSheetId="4" name="______EFC4" vbProcedure="false">{"'RR'!$A$2:$E$81"}</definedName>
    <definedName function="false" hidden="true" localSheetId="4" name="______ffp16" vbProcedure="false">{"'gráf jan00'!$A$1:$AK$41"}</definedName>
    <definedName function="false" hidden="true" localSheetId="4" name="______ffp4589" vbProcedure="false">{"'gráf jan00'!$A$1:$AK$41"}</definedName>
    <definedName function="false" hidden="true" localSheetId="4" name="______jun04" vbProcedure="false">{"'gráf jan00'!$A$1:$AK$41"}</definedName>
    <definedName function="false" hidden="true" localSheetId="4" name="______MOA1" vbProcedure="false">{#N/A,#N/A,FALSE,"DEF1";#N/A,#N/A,FALSE,"DEF2";#N/A,#N/A,FALSE,"DEF3"}</definedName>
    <definedName function="false" hidden="true" localSheetId="4" name="______MOA2" vbProcedure="false">{#N/A,#N/A,FALSE,"DEF1";#N/A,#N/A,FALSE,"DEF2";#N/A,#N/A,FALSE,"DEF3"}</definedName>
    <definedName function="false" hidden="true" localSheetId="4" name="______n2" vbProcedure="false">{#N/A,#N/A,FALSE,"PCOL"}</definedName>
    <definedName function="false" hidden="true" localSheetId="4" name="______out2008" vbProcedure="false">{#N/A,#N/A,TRUE,"Serviços"}</definedName>
    <definedName function="false" hidden="true" localSheetId="4" name="______OUT98" vbProcedure="false">{#N/A,#N/A,TRUE,"Serviços"}</definedName>
    <definedName function="false" hidden="true" localSheetId="4" name="______OUT98_1" vbProcedure="false">{#N/A,#N/A,TRUE,"Serviços"}</definedName>
    <definedName function="false" hidden="true" localSheetId="4" name="______OUTT98888" vbProcedure="false">{#N/A,#N/A,TRUE,"Serviços"}</definedName>
    <definedName function="false" hidden="true" localSheetId="4" name="______PN10" vbProcedure="false">{"'gráf jan00'!$A$1:$AK$41"}</definedName>
    <definedName function="false" hidden="true" localSheetId="4" name="_______ago1" vbProcedure="false">{"'gráf jan00'!$A$1:$AK$41"}</definedName>
    <definedName function="false" hidden="true" localSheetId="4" name="_______ago10" vbProcedure="false">{"'gráf jan00'!$A$1:$AK$41"}</definedName>
    <definedName function="false" hidden="true" localSheetId="4" name="_______ago2" vbProcedure="false">{"'gráf jan00'!$A$1:$AK$41"}</definedName>
    <definedName function="false" hidden="true" localSheetId="4" name="_______ago3" vbProcedure="false">{"'gráf jan00'!$A$1:$AK$41"}</definedName>
    <definedName function="false" hidden="true" localSheetId="4" name="_______ago4" vbProcedure="false">{"'gráf jan00'!$A$1:$AK$41"}</definedName>
    <definedName function="false" hidden="true" localSheetId="4" name="_______ago5" vbProcedure="false">{"'gráf jan00'!$A$1:$AK$41"}</definedName>
    <definedName function="false" hidden="true" localSheetId="4" name="_______ago6" vbProcedure="false">{"'gráf jan00'!$A$1:$AK$41"}</definedName>
    <definedName function="false" hidden="true" localSheetId="4" name="_______ago7" vbProcedure="false">{"'gráf jan00'!$A$1:$AK$41"}</definedName>
    <definedName function="false" hidden="true" localSheetId="4" name="_______ago8" vbProcedure="false">{"'gráf jan00'!$A$1:$AK$41"}</definedName>
    <definedName function="false" hidden="true" localSheetId="4" name="_______ago9" vbProcedure="false">{"'gráf jan00'!$A$1:$AK$41"}</definedName>
    <definedName function="false" hidden="true" localSheetId="4" name="_______ago99999" vbProcedure="false">{"'gráf jan00'!$A$1:$AK$41"}</definedName>
    <definedName function="false" hidden="true" localSheetId="4" name="_______DEF2" vbProcedure="false">{#N/A,#N/A,FALSE,"DEF1";#N/A,#N/A,FALSE,"DEF2";#N/A,#N/A,FALSE,"DEF3"}</definedName>
    <definedName function="false" hidden="true" localSheetId="4" name="_______DEF3" vbProcedure="false">{#N/A,#N/A,FALSE,"DEF1";#N/A,#N/A,FALSE,"DEF2";#N/A,#N/A,FALSE,"DEF3"}</definedName>
    <definedName function="false" hidden="true" localSheetId="4" name="_______efc10" vbProcedure="false">{"'RR'!$A$2:$E$81"}</definedName>
    <definedName function="false" hidden="true" localSheetId="4" name="_______EFC2" vbProcedure="false">{"'RR'!$A$2:$E$81"}</definedName>
    <definedName function="false" hidden="true" localSheetId="4" name="_______EFC3" vbProcedure="false">{"'RR'!$A$2:$E$81"}</definedName>
    <definedName function="false" hidden="true" localSheetId="4" name="_______EFC4" vbProcedure="false">{"'RR'!$A$2:$E$81"}</definedName>
    <definedName function="false" hidden="true" localSheetId="4" name="_______ffp16" vbProcedure="false">{"'gráf jan00'!$A$1:$AK$41"}</definedName>
    <definedName function="false" hidden="true" localSheetId="4" name="_______ffp4589" vbProcedure="false">{"'gráf jan00'!$A$1:$AK$41"}</definedName>
    <definedName function="false" hidden="true" localSheetId="4" name="_______jun04" vbProcedure="false">{"'gráf jan00'!$A$1:$AK$41"}</definedName>
    <definedName function="false" hidden="true" localSheetId="4" name="_______MOA1" vbProcedure="false">{#N/A,#N/A,FALSE,"DEF1";#N/A,#N/A,FALSE,"DEF2";#N/A,#N/A,FALSE,"DEF3"}</definedName>
    <definedName function="false" hidden="true" localSheetId="4" name="_______MOA2" vbProcedure="false">{#N/A,#N/A,FALSE,"DEF1";#N/A,#N/A,FALSE,"DEF2";#N/A,#N/A,FALSE,"DEF3"}</definedName>
    <definedName function="false" hidden="true" localSheetId="4" name="_______n2" vbProcedure="false">{#N/A,#N/A,FALSE,"PCOL"}</definedName>
    <definedName function="false" hidden="true" localSheetId="4" name="_______out2008" vbProcedure="false">{#N/A,#N/A,TRUE,"Serviços"}</definedName>
    <definedName function="false" hidden="true" localSheetId="4" name="_______OUT98" vbProcedure="false">{#N/A,#N/A,TRUE,"Serviços"}</definedName>
    <definedName function="false" hidden="true" localSheetId="4" name="_______OUT9888" vbProcedure="false">{#N/A,#N/A,TRUE,"Serviços"}</definedName>
    <definedName function="false" hidden="true" localSheetId="4" name="_______PN10" vbProcedure="false">{"'gráf jan00'!$A$1:$AK$41"}</definedName>
    <definedName function="false" hidden="true" localSheetId="4" name="________ago1" vbProcedure="false">{"'gráf jan00'!$A$1:$AK$41"}</definedName>
    <definedName function="false" hidden="true" localSheetId="4" name="________ago10" vbProcedure="false">{"'gráf jan00'!$A$1:$AK$41"}</definedName>
    <definedName function="false" hidden="true" localSheetId="4" name="________ago2" vbProcedure="false">{"'gráf jan00'!$A$1:$AK$41"}</definedName>
    <definedName function="false" hidden="true" localSheetId="4" name="________ago3" vbProcedure="false">{"'gráf jan00'!$A$1:$AK$41"}</definedName>
    <definedName function="false" hidden="true" localSheetId="4" name="________ago4" vbProcedure="false">{"'gráf jan00'!$A$1:$AK$41"}</definedName>
    <definedName function="false" hidden="true" localSheetId="4" name="________ago5" vbProcedure="false">{"'gráf jan00'!$A$1:$AK$41"}</definedName>
    <definedName function="false" hidden="true" localSheetId="4" name="________ago6" vbProcedure="false">{"'gráf jan00'!$A$1:$AK$41"}</definedName>
    <definedName function="false" hidden="true" localSheetId="4" name="________ago7" vbProcedure="false">{"'gráf jan00'!$A$1:$AK$41"}</definedName>
    <definedName function="false" hidden="true" localSheetId="4" name="________ago8" vbProcedure="false">{"'gráf jan00'!$A$1:$AK$41"}</definedName>
    <definedName function="false" hidden="true" localSheetId="4" name="________ago9" vbProcedure="false">{"'gráf jan00'!$A$1:$AK$41"}</definedName>
    <definedName function="false" hidden="true" localSheetId="4" name="________ago99999" vbProcedure="false">{"'gráf jan00'!$A$1:$AK$41"}</definedName>
    <definedName function="false" hidden="true" localSheetId="4" name="________DEF2" vbProcedure="false">{#N/A,#N/A,FALSE,"DEF1";#N/A,#N/A,FALSE,"DEF2";#N/A,#N/A,FALSE,"DEF3"}</definedName>
    <definedName function="false" hidden="true" localSheetId="4" name="________DEF3" vbProcedure="false">{#N/A,#N/A,FALSE,"DEF1";#N/A,#N/A,FALSE,"DEF2";#N/A,#N/A,FALSE,"DEF3"}</definedName>
    <definedName function="false" hidden="true" localSheetId="4" name="________efc10" vbProcedure="false">{"'RR'!$A$2:$E$81"}</definedName>
    <definedName function="false" hidden="true" localSheetId="4" name="________EFC2" vbProcedure="false">{"'RR'!$A$2:$E$81"}</definedName>
    <definedName function="false" hidden="true" localSheetId="4" name="________EFC3" vbProcedure="false">{"'RR'!$A$2:$E$81"}</definedName>
    <definedName function="false" hidden="true" localSheetId="4" name="________EFC4" vbProcedure="false">{"'RR'!$A$2:$E$81"}</definedName>
    <definedName function="false" hidden="true" localSheetId="4" name="________ffp16" vbProcedure="false">{"'gráf jan00'!$A$1:$AK$41"}</definedName>
    <definedName function="false" hidden="true" localSheetId="4" name="________ffp4589" vbProcedure="false">{"'gráf jan00'!$A$1:$AK$41"}</definedName>
    <definedName function="false" hidden="true" localSheetId="4" name="________jun04" vbProcedure="false">{"'gráf jan00'!$A$1:$AK$41"}</definedName>
    <definedName function="false" hidden="true" localSheetId="4" name="________MOA1" vbProcedure="false">{#N/A,#N/A,FALSE,"DEF1";#N/A,#N/A,FALSE,"DEF2";#N/A,#N/A,FALSE,"DEF3"}</definedName>
    <definedName function="false" hidden="true" localSheetId="4" name="________MOA2" vbProcedure="false">{#N/A,#N/A,FALSE,"DEF1";#N/A,#N/A,FALSE,"DEF2";#N/A,#N/A,FALSE,"DEF3"}</definedName>
    <definedName function="false" hidden="true" localSheetId="4" name="________n2" vbProcedure="false">{#N/A,#N/A,FALSE,"PCOL"}</definedName>
    <definedName function="false" hidden="true" localSheetId="4" name="________out2008" vbProcedure="false">{#N/A,#N/A,TRUE,"Serviços"}</definedName>
    <definedName function="false" hidden="true" localSheetId="4" name="________OUT98" vbProcedure="false">{#N/A,#N/A,TRUE,"Serviços"}</definedName>
    <definedName function="false" hidden="true" localSheetId="4" name="________OUT98_1" vbProcedure="false">{#N/A,#N/A,TRUE,"Serviços"}</definedName>
    <definedName function="false" hidden="true" localSheetId="4" name="________OUTTT98" vbProcedure="false">{#N/A,#N/A,TRUE,"Serviços"}</definedName>
    <definedName function="false" hidden="true" localSheetId="4" name="________PN10" vbProcedure="false">{"'gráf jan00'!$A$1:$AK$41"}</definedName>
    <definedName function="false" hidden="true" localSheetId="4" name="_________ago1" vbProcedure="false">{"'gráf jan00'!$A$1:$AK$41"}</definedName>
    <definedName function="false" hidden="true" localSheetId="4" name="_________ago10" vbProcedure="false">{"'gráf jan00'!$A$1:$AK$41"}</definedName>
    <definedName function="false" hidden="true" localSheetId="4" name="_________ago2" vbProcedure="false">{"'gráf jan00'!$A$1:$AK$41"}</definedName>
    <definedName function="false" hidden="true" localSheetId="4" name="_________ago3" vbProcedure="false">{"'gráf jan00'!$A$1:$AK$41"}</definedName>
    <definedName function="false" hidden="true" localSheetId="4" name="_________ago4" vbProcedure="false">{"'gráf jan00'!$A$1:$AK$41"}</definedName>
    <definedName function="false" hidden="true" localSheetId="4" name="_________ago5" vbProcedure="false">{"'gráf jan00'!$A$1:$AK$41"}</definedName>
    <definedName function="false" hidden="true" localSheetId="4" name="_________ago6" vbProcedure="false">{"'gráf jan00'!$A$1:$AK$41"}</definedName>
    <definedName function="false" hidden="true" localSheetId="4" name="_________ago7" vbProcedure="false">{"'gráf jan00'!$A$1:$AK$41"}</definedName>
    <definedName function="false" hidden="true" localSheetId="4" name="_________ago8" vbProcedure="false">{"'gráf jan00'!$A$1:$AK$41"}</definedName>
    <definedName function="false" hidden="true" localSheetId="4" name="_________ago9" vbProcedure="false">{"'gráf jan00'!$A$1:$AK$41"}</definedName>
    <definedName function="false" hidden="true" localSheetId="4" name="_________ago99999" vbProcedure="false">{"'gráf jan00'!$A$1:$AK$41"}</definedName>
    <definedName function="false" hidden="true" localSheetId="4" name="_________DEF2" vbProcedure="false">{#N/A,#N/A,FALSE,"DEF1";#N/A,#N/A,FALSE,"DEF2";#N/A,#N/A,FALSE,"DEF3"}</definedName>
    <definedName function="false" hidden="true" localSheetId="4" name="_________DEF3" vbProcedure="false">{#N/A,#N/A,FALSE,"DEF1";#N/A,#N/A,FALSE,"DEF2";#N/A,#N/A,FALSE,"DEF3"}</definedName>
    <definedName function="false" hidden="true" localSheetId="4" name="_________efc10" vbProcedure="false">{"'RR'!$A$2:$E$81"}</definedName>
    <definedName function="false" hidden="true" localSheetId="4" name="_________EFC2" vbProcedure="false">{"'RR'!$A$2:$E$81"}</definedName>
    <definedName function="false" hidden="true" localSheetId="4" name="_________EFC3" vbProcedure="false">{"'RR'!$A$2:$E$81"}</definedName>
    <definedName function="false" hidden="true" localSheetId="4" name="_________EFC4" vbProcedure="false">{"'RR'!$A$2:$E$81"}</definedName>
    <definedName function="false" hidden="true" localSheetId="4" name="_________ffp16" vbProcedure="false">{"'gráf jan00'!$A$1:$AK$41"}</definedName>
    <definedName function="false" hidden="true" localSheetId="4" name="_________ffp4589" vbProcedure="false">{"'gráf jan00'!$A$1:$AK$41"}</definedName>
    <definedName function="false" hidden="true" localSheetId="4" name="_________jun04" vbProcedure="false">{"'gráf jan00'!$A$1:$AK$41"}</definedName>
    <definedName function="false" hidden="true" localSheetId="4" name="_________MOA1" vbProcedure="false">{#N/A,#N/A,FALSE,"DEF1";#N/A,#N/A,FALSE,"DEF2";#N/A,#N/A,FALSE,"DEF3"}</definedName>
    <definedName function="false" hidden="true" localSheetId="4" name="_________MOA2" vbProcedure="false">{#N/A,#N/A,FALSE,"DEF1";#N/A,#N/A,FALSE,"DEF2";#N/A,#N/A,FALSE,"DEF3"}</definedName>
    <definedName function="false" hidden="true" localSheetId="4" name="_________n2" vbProcedure="false">{#N/A,#N/A,FALSE,"PCOL"}</definedName>
    <definedName function="false" hidden="true" localSheetId="4" name="_________out2008" vbProcedure="false">{#N/A,#N/A,TRUE,"Serviços"}</definedName>
    <definedName function="false" hidden="true" localSheetId="4" name="_________OUT98" vbProcedure="false">{#N/A,#N/A,TRUE,"Serviços"}</definedName>
    <definedName function="false" hidden="true" localSheetId="4" name="_________OUTT98" vbProcedure="false">{#N/A,#N/A,TRUE,"Serviços"}</definedName>
    <definedName function="false" hidden="true" localSheetId="4" name="_________OUTT988" vbProcedure="false">{#N/A,#N/A,TRUE,"Serviços"}</definedName>
    <definedName function="false" hidden="true" localSheetId="4" name="_________PN10" vbProcedure="false">{"'gráf jan00'!$A$1:$AK$41"}</definedName>
    <definedName function="false" hidden="true" localSheetId="4" name="__________ago1" vbProcedure="false">{"'gráf jan00'!$A$1:$AK$41"}</definedName>
    <definedName function="false" hidden="true" localSheetId="4" name="__________ago10" vbProcedure="false">{"'gráf jan00'!$A$1:$AK$41"}</definedName>
    <definedName function="false" hidden="true" localSheetId="4" name="__________ago2" vbProcedure="false">{"'gráf jan00'!$A$1:$AK$41"}</definedName>
    <definedName function="false" hidden="true" localSheetId="4" name="__________ago3" vbProcedure="false">{"'gráf jan00'!$A$1:$AK$41"}</definedName>
    <definedName function="false" hidden="true" localSheetId="4" name="__________ago4" vbProcedure="false">{"'gráf jan00'!$A$1:$AK$41"}</definedName>
    <definedName function="false" hidden="true" localSheetId="4" name="__________ago5" vbProcedure="false">{"'gráf jan00'!$A$1:$AK$41"}</definedName>
    <definedName function="false" hidden="true" localSheetId="4" name="__________ago6" vbProcedure="false">{"'gráf jan00'!$A$1:$AK$41"}</definedName>
    <definedName function="false" hidden="true" localSheetId="4" name="__________ago7" vbProcedure="false">{"'gráf jan00'!$A$1:$AK$41"}</definedName>
    <definedName function="false" hidden="true" localSheetId="4" name="__________ago8" vbProcedure="false">{"'gráf jan00'!$A$1:$AK$41"}</definedName>
    <definedName function="false" hidden="true" localSheetId="4" name="__________ago9" vbProcedure="false">{"'gráf jan00'!$A$1:$AK$41"}</definedName>
    <definedName function="false" hidden="true" localSheetId="4" name="__________efc10" vbProcedure="false">{"'RR'!$A$2:$E$81"}</definedName>
    <definedName function="false" hidden="true" localSheetId="4" name="__________EFC2" vbProcedure="false">{"'RR'!$A$2:$E$81"}</definedName>
    <definedName function="false" hidden="true" localSheetId="4" name="__________EFC3" vbProcedure="false">{"'RR'!$A$2:$E$81"}</definedName>
    <definedName function="false" hidden="true" localSheetId="4" name="__________EFC4" vbProcedure="false">{"'RR'!$A$2:$E$81"}</definedName>
    <definedName function="false" hidden="true" localSheetId="4" name="__________n2" vbProcedure="false">{#N/A,#N/A,FALSE,"PCOL"}</definedName>
    <definedName function="false" hidden="true" localSheetId="4" name="__________OUT98" vbProcedure="false">{#N/A,#N/A,TRUE,"Serviços"}</definedName>
    <definedName function="false" hidden="true" localSheetId="4" name="__________OUT98_1" vbProcedure="false">{#N/A,#N/A,TRUE,"Serviços"}</definedName>
    <definedName function="false" hidden="true" localSheetId="4" name="___________OUT98" vbProcedure="false">{#N/A,#N/A,TRUE,"Serviços"}</definedName>
    <definedName function="false" hidden="true" localSheetId="4" name="___________OUT988" vbProcedure="false">{#N/A,#N/A,TRUE,"Serviços"}</definedName>
    <definedName function="false" hidden="true" localSheetId="4" name="___________OUT9888" vbProcedure="false">{#N/A,#N/A,TRUE,"Serviços"}</definedName>
    <definedName function="false" hidden="true" localSheetId="4" name="____________OUT98" vbProcedure="false">{#N/A,#N/A,TRUE,"Serviços"}</definedName>
    <definedName function="false" hidden="true" localSheetId="4" name="____________OUT988" vbProcedure="false">{#N/A,#N/A,TRUE,"Serviços"}</definedName>
    <definedName function="false" hidden="true" localSheetId="4" name="____________OUT98_1" vbProcedure="false">{#N/A,#N/A,TRUE,"Serviços"}</definedName>
    <definedName function="false" hidden="true" localSheetId="4" name="_____________OUT98" vbProcedure="false">{#N/A,#N/A,TRUE,"Serviços"}</definedName>
    <definedName function="false" hidden="true" localSheetId="4" name="______________JAN18" vbProcedure="false">{#N/A,#N/A,TRUE,"Serviços"}</definedName>
    <definedName function="false" hidden="true" localSheetId="4" name="______________OUT98" vbProcedure="false">{#N/A,#N/A,TRUE,"Serviços"}</definedName>
    <definedName function="false" hidden="true" localSheetId="4" name="_______________OUT98" vbProcedure="false">{#N/A,#N/A,TRUE,"Serviços"}</definedName>
    <definedName function="false" hidden="true" localSheetId="4" name="________________OUT98" vbProcedure="false">{#N/A,#N/A,TRUE,"Serviços"}</definedName>
    <definedName function="false" hidden="true" localSheetId="4" name="_________________OUT98" vbProcedure="false">{#N/A,#N/A,TRUE,"Serviços"}</definedName>
    <definedName function="false" hidden="true" localSheetId="4" name="__________________OUT98" vbProcedure="false">{#N/A,#N/A,TRUE,"Serviços"}</definedName>
    <definedName function="false" hidden="true" localSheetId="4" name="__________________OUT98_1" vbProcedure="false">{#N/A,#N/A,TRUE,"Serviços"}</definedName>
    <definedName function="false" hidden="true" localSheetId="4" name="__________________OUT98_1_1" vbProcedure="false">{#N/A,#N/A,TRUE,"Serviços"}</definedName>
    <definedName function="false" hidden="true" localSheetId="4" name="__________________OUT98_2" vbProcedure="false">{#N/A,#N/A,TRUE,"Serviços"}</definedName>
    <definedName function="false" hidden="true" localSheetId="4" name="__________________OUT98_2_1" vbProcedure="false">{#N/A,#N/A,TRUE,"Serviços"}</definedName>
    <definedName function="false" hidden="true" localSheetId="4" name="__________________OUT98_3" vbProcedure="false">{#N/A,#N/A,TRUE,"Serviços"}</definedName>
    <definedName function="false" hidden="true" localSheetId="4" name="__________________OUT98_3_1" vbProcedure="false">{#N/A,#N/A,TRUE,"Serviços"}</definedName>
    <definedName function="false" hidden="true" localSheetId="4" name="__________________OUT98_4" vbProcedure="false">{#N/A,#N/A,TRUE,"Serviços"}</definedName>
    <definedName function="false" hidden="true" localSheetId="4" name="__________________OUT98_4_1" vbProcedure="false">{#N/A,#N/A,TRUE,"Serviços"}</definedName>
    <definedName function="false" hidden="true" localSheetId="4" name="__________________OUT98_5" vbProcedure="false">{#N/A,#N/A,TRUE,"Serviços"}</definedName>
    <definedName function="false" hidden="true" localSheetId="4" name="__________________OUT98_5_1" vbProcedure="false">{#N/A,#N/A,TRUE,"Serviços"}</definedName>
    <definedName function="false" hidden="true" localSheetId="4" name="___________________OUT98" vbProcedure="false">{#N/A,#N/A,TRUE,"Serviços"}</definedName>
    <definedName function="false" hidden="true" localSheetId="4" name="____________________OUT98" vbProcedure="false">{#N/A,#N/A,TRUE,"Serviços"}</definedName>
    <definedName function="false" hidden="true" localSheetId="4" name="______________________OUT98" vbProcedure="false">{#N/A,#N/A,TRUE,"Serviços"}</definedName>
    <definedName function="false" hidden="true" localSheetId="4" name="________________________OUT98" vbProcedure="false">{#N/A,#N/A,TRUE,"Serviços"}</definedName>
    <definedName function="false" hidden="true" localSheetId="4" name="_________________________OUT98" vbProcedure="false">{#N/A,#N/A,TRUE,"Serviços"}</definedName>
    <definedName function="false" hidden="true" localSheetId="4" name="Ç" vbProcedure="false">{#N/A,#N/A,FALSE,"MO (2)"}</definedName>
    <definedName function="false" hidden="true" localSheetId="4" name="çlçl" vbProcedure="false">{"'Quadro'!$A$4:$BG$78"}</definedName>
    <definedName function="false" hidden="false" localSheetId="4" name="Índices.LinhaPadrão" vbProcedure="false">#REF!</definedName>
    <definedName function="false" hidden="true" localSheetId="5" name="AAA" vbProcedure="false">#REF!</definedName>
    <definedName function="false" hidden="true" localSheetId="5" name="ACOMPANHAMENTO" vbProcedure="false">IF(VALUE(#REF!)=2,"BM","PLE")</definedName>
    <definedName function="false" hidden="false" localSheetId="5" name="ASSIS_ASSIS_Listar" vbProcedure="false">#REF!</definedName>
    <definedName function="false" hidden="true" localSheetId="5" name="asss" vbProcedure="false">{#N/A,#N/A,TRUE,"Serviços"}</definedName>
    <definedName function="false" hidden="true" localSheetId="5" name="AUTOEVENTO" vbProcedure="false">#REF!</definedName>
    <definedName function="false" hidden="false" localSheetId="5" name="bdi" vbProcedure="false">#REF!</definedName>
    <definedName function="false" hidden="true" localSheetId="5" name="BDI.Opcao" vbProcedure="false">#REF!</definedName>
    <definedName function="false" hidden="true" localSheetId="5" name="BDI.TipoObra" vbProcedure="false">#REF!</definedName>
    <definedName function="false" hidden="true" localSheetId="5" name="BM.AFAcumulado" vbProcedure="false">#REF!</definedName>
    <definedName function="false" hidden="true" localSheetId="5" name="BM.AFAnterior" vbProcedure="false">#REF!</definedName>
    <definedName function="false" hidden="true" localSheetId="5" name="BM.MaxMed" vbProcedure="false">IF(RegimeExecucao="Global",1,#REF!)</definedName>
    <definedName function="false" hidden="true" localSheetId="5" name="BM.MEDAcumulado" vbProcedure="false">IF(COUNTIF(#REF!,'QUANT CORSAN-ÁGUA-DIST'!BM.medicao)&gt;0,SUM(OFFSET(#REF!,0,0,1,MATCH('QUANT CORSAN-ÁGUA-DIST'!BM.medicao,#REF!,0))),0)</definedName>
    <definedName function="false" hidden="true" localSheetId="5" name="BM.MEDAnterior" vbProcedure="false">IF(COUNTIF(#REF!,'QUANT CORSAN-ÁGUA-DIST'!BM.medicao-1)&gt;0,SUM(OFFSET(#REF!,0,0,1,MATCH('QUANT CORSAN-ÁGUA-DIST'!BM.medicao-1,#REF!,0))),0)</definedName>
    <definedName function="false" hidden="true" localSheetId="5" name="BM.medicao" vbProcedure="false">OFFSET(#REF!,1,0)</definedName>
    <definedName function="false" hidden="true" localSheetId="5" name="BM.MinMed" vbProcedure="false">IF(RegimeExecucao="Global",-1,-#REF!)</definedName>
    <definedName function="false" hidden="true" localSheetId="5" name="CAIXA.Modo" vbProcedure="false">#REF!</definedName>
    <definedName function="false" hidden="true" localSheetId="5" name="CAPA" vbProcedure="false">{#N/A,#N/A,TRUE,"Serviços"}</definedName>
    <definedName function="false" hidden="true" localSheetId="5" name="capa1" vbProcedure="false">{#N/A,#N/A,TRUE,"Serviços"}</definedName>
    <definedName function="false" hidden="true" localSheetId="5" name="capa11" vbProcedure="false">{#N/A,#N/A,TRUE,"Serviços"}</definedName>
    <definedName function="false" hidden="true" localSheetId="5" name="capa22" vbProcedure="false">{#N/A,#N/A,TRUE,"Serviços"}</definedName>
    <definedName function="false" hidden="true" localSheetId="5" name="CAPAA" vbProcedure="false">{#N/A,#N/A,TRUE,"Serviços"}</definedName>
    <definedName function="false" hidden="false" localSheetId="5" name="CFF.ColunaPadrão" vbProcedure="false">#REF!</definedName>
    <definedName function="false" hidden="false" localSheetId="5" name="CFF.Colunas" vbProcedure="false">#REF!</definedName>
    <definedName function="false" hidden="false" localSheetId="5" name="CFF.Dados" vbProcedure="false">OFFSET(#REF!,1,0):OFFSET(#REF!,-1,-1)</definedName>
    <definedName function="false" hidden="false" localSheetId="5" name="CFF.IncluirLinha" vbProcedure="false">MAX(#REF!)*CFF.NumLinha-ROW(#REF!)+ROW(#REF!)+1</definedName>
    <definedName function="false" hidden="false" localSheetId="5" name="CFF.Item" vbProcedure="false">OFFSET(#REF!,1,0):OFFSET(#REF!,-1,-1)</definedName>
    <definedName function="false" hidden="false" localSheetId="5" name="CFF.LinhaPadrão" vbProcedure="false">#REF!</definedName>
    <definedName function="false" hidden="false" localSheetId="5" name="Composições.LinhaPadrão" vbProcedure="false">#REF!</definedName>
    <definedName function="false" hidden="false" localSheetId="5" name="Cotações.LinhaPadrão" vbProcedure="false">#REF!</definedName>
    <definedName function="false" hidden="true" localSheetId="5" name="CRONO.ColunaPadrão" vbProcedure="false">#REF!</definedName>
    <definedName function="false" hidden="true" localSheetId="5" name="CRONO.Filtro" vbProcedure="false">#REF!</definedName>
    <definedName function="false" hidden="true" localSheetId="5" name="CRONO.FirstCol" vbProcedure="false">#REF!</definedName>
    <definedName function="false" hidden="true" localSheetId="5" name="CRONO.firstrow" vbProcedure="false">#REF!</definedName>
    <definedName function="false" hidden="true" localSheetId="5" name="CRONO.Frenterow" vbProcedure="false">#REF!</definedName>
    <definedName function="false" hidden="true" localSheetId="5" name="CRONO.LastCol" vbProcedure="false">#REF!</definedName>
    <definedName function="false" hidden="true" localSheetId="5" name="CRONO.lastrow" vbProcedure="false">#REF!</definedName>
    <definedName function="false" hidden="true" localSheetId="5" name="CRONO.LinhaPadrão" vbProcedure="false">#REF!</definedName>
    <definedName function="false" hidden="true" localSheetId="5" name="CRONO.LinhasNecessarias" vbProcedure="false">COUNTIF(#REF!,"Manual")+COUNTIF(#REF!,"SemiAuto")+COUNT('QUANT CORSAN-ÁGUA-DIST'!ORÇAMENTO.ListaCrono)</definedName>
    <definedName function="false" hidden="true" localSheetId="5" name="CRONO.margemrow" vbProcedure="false">#REF!</definedName>
    <definedName function="false" hidden="true" localSheetId="5" name="CRONO.MaxParc" vbProcedure="false">#REF!+#REF!</definedName>
    <definedName function="false" hidden="true" localSheetId="5" name="CRONO.NivelExibicao" vbProcedure="false">#REF!</definedName>
    <definedName function="false" hidden="true" localSheetId="5" name="CRONO.Parcela1" vbProcedure="false">#REF!</definedName>
    <definedName function="false" hidden="true" localSheetId="5" name="CRONOPLE.ColunaPadrão" vbProcedure="false">#REF!</definedName>
    <definedName function="false" hidden="true" localSheetId="5" name="CRONOPLE.FirstCol" vbProcedure="false">#REF!</definedName>
    <definedName function="false" hidden="true" localSheetId="5" name="CRONOPLE.firstrow" vbProcedure="false">#REF!</definedName>
    <definedName function="false" hidden="true" localSheetId="5" name="CRONOPLE.Frenterow" vbProcedure="false">#REF!</definedName>
    <definedName function="false" hidden="true" localSheetId="5" name="CRONOPLE.LastCol" vbProcedure="false">#REF!</definedName>
    <definedName function="false" hidden="true" localSheetId="5" name="CRONOPLE.lastrow" vbProcedure="false">#REF!</definedName>
    <definedName function="false" hidden="true" localSheetId="5" name="CRONOPLE.LinhaPadrão" vbProcedure="false">#REF!</definedName>
    <definedName function="false" hidden="true" localSheetId="5" name="CRONOPLE.margemrow" vbProcedure="false">#REF!</definedName>
    <definedName function="false" hidden="true" localSheetId="5" name="CRONOPLE.ValorDoEvento" vbProcedure="false">SUMIF(#REF!,#REF!,OFFSET(#REF!,0,#REF!))</definedName>
    <definedName function="false" hidden="true" localSheetId="5" name="CÁLCULO.AgrupEventos" vbProcedure="false">#REF!</definedName>
    <definedName function="false" hidden="true" localSheetId="5" name="CÁLCULO.ColunaPadrão" vbProcedure="false">#REF!</definedName>
    <definedName function="false" hidden="true" localSheetId="5" name="CÁLCULO.Filtro" vbProcedure="false">#REF!</definedName>
    <definedName function="false" hidden="true" localSheetId="5" name="CÁLCULO.firstcol" vbProcedure="false">#REF!</definedName>
    <definedName function="false" hidden="true" localSheetId="5" name="CÁLCULO.firstrow" vbProcedure="false">#REF!</definedName>
    <definedName function="false" hidden="true" localSheetId="5" name="CÁLCULO.Frenterow" vbProcedure="false">#REF!</definedName>
    <definedName function="false" hidden="true" localSheetId="5" name="CÁLCULO.lastcol" vbProcedure="false">#REF!</definedName>
    <definedName function="false" hidden="true" localSheetId="5" name="CÁLCULO.lastrow" vbProcedure="false">#REF!</definedName>
    <definedName function="false" hidden="true" localSheetId="5" name="CÁLCULO.LinhaPadrão" vbProcedure="false">#REF!</definedName>
    <definedName function="false" hidden="true" localSheetId="5" name="CÁLCULO.margemrow" vbProcedure="false">#REF!</definedName>
    <definedName function="false" hidden="true" localSheetId="5" name="CÁLCULO.MATRIZ1.ColunaPadrão" vbProcedure="false">#REF!</definedName>
    <definedName function="false" hidden="true" localSheetId="5" name="CÁLCULO.MATRIZ1.firstcol" vbProcedure="false">#REF!</definedName>
    <definedName function="false" hidden="true" localSheetId="5" name="CÁLCULO.MATRIZ1.lastcol" vbProcedure="false">#REF!</definedName>
    <definedName function="false" hidden="true" localSheetId="5" name="CÁLCULO.MATRIZ1.lastrow" vbProcedure="false">#REF!</definedName>
    <definedName function="false" hidden="true" localSheetId="5" name="CÁLCULO.MATRIZ2.ColunaPadrão" vbProcedure="false">#REF!</definedName>
    <definedName function="false" hidden="true" localSheetId="5" name="CÁLCULO.MATRIZ2.firstcol" vbProcedure="false">#REF!</definedName>
    <definedName function="false" hidden="true" localSheetId="5" name="CÁLCULO.MATRIZ2.lastcol" vbProcedure="false">#REF!</definedName>
    <definedName function="false" hidden="true" localSheetId="5" name="CÁLCULO.MATRIZ2.lastrow" vbProcedure="false">#REF!</definedName>
    <definedName function="false" hidden="true" localSheetId="5" name="CÁLCULO.MATRIZ3.ColunaPadrão" vbProcedure="false">#REF!</definedName>
    <definedName function="false" hidden="true" localSheetId="5" name="CÁLCULO.MATRIZ3.firstcol" vbProcedure="false">#REF!</definedName>
    <definedName function="false" hidden="true" localSheetId="5" name="CÁLCULO.MATRIZ3.lastcol" vbProcedure="false">#REF!</definedName>
    <definedName function="false" hidden="true" localSheetId="5" name="CÁLCULO.MATRIZ3.lastrow" vbProcedure="false">#REF!</definedName>
    <definedName function="false" hidden="true" localSheetId="5" name="CÁLCULO.NúmeroDeEventos" vbProcedure="false">IF('QUANT CORSAN-ÁGUA-DIST'!AUTOEVENTO&lt;&gt;"manual",MAX(#REF!),MAX(OFFSET(#REF!,1,0)))</definedName>
    <definedName function="false" hidden="true" localSheetId="5" name="CÁLCULO.TotalAdmLocal" vbProcedure="false">IF('QUANT CORSAN-ÁGUA-DIST'!AUTOEVENTO="manual",SUMIF(#REF!,1,#REF!),0)</definedName>
    <definedName function="false" hidden="false" localSheetId="5" name="Dados.Assinatura1" vbProcedure="false">#REF!</definedName>
    <definedName function="false" hidden="false" localSheetId="5" name="Dados.Assinatura2" vbProcedure="false">#REF!</definedName>
    <definedName function="false" hidden="false" localSheetId="5" name="Dados.Lista.Acompanhamento" vbProcedure="false">#REF!</definedName>
    <definedName function="false" hidden="false" localSheetId="5" name="Dados.Lista.BDI" vbProcedure="false">#REF!</definedName>
    <definedName function="false" hidden="false" localSheetId="5" name="Dados.Lista.Localidade" vbProcedure="false">#REF!</definedName>
    <definedName function="false" hidden="false" localSheetId="5" name="Dados.Lista.RegimeExecução" vbProcedure="false">#REF!</definedName>
    <definedName function="false" hidden="true" localSheetId="5" name="DAER1" vbProcedure="false">{#N/A,#N/A,TRUE,"Serviços"}</definedName>
    <definedName function="false" hidden="true" localSheetId="5" name="DAER11" vbProcedure="false">{#N/A,#N/A,TRUE,"Serviços"}</definedName>
    <definedName function="false" hidden="true" localSheetId="5" name="dfgs" vbProcedure="false">{#N/A,#N/A,TRUE,"Serviços"}</definedName>
    <definedName function="false" hidden="true" localSheetId="5" name="dfgss" vbProcedure="false">{#N/A,#N/A,TRUE,"Serviços"}</definedName>
    <definedName function="false" hidden="false" localSheetId="5" name="divd" vbProcedure="false">#REF!</definedName>
    <definedName function="false" hidden="false" localSheetId="5" name="esq_alum" vbProcedure="false">#REF!</definedName>
    <definedName function="false" hidden="true" localSheetId="5" name="EVENTOS.Lista" vbProcedure="false">#REF!:OFFSET(#REF!,-1,0)</definedName>
    <definedName function="false" hidden="true" localSheetId="5" name="EVENTOS.ListaValidacao" vbProcedure="false">#REF!:OFFSET(#REF!,-1,0)</definedName>
    <definedName function="false" hidden="false" localSheetId="5" name="f" vbProcedure="false">#REF!</definedName>
    <definedName function="false" hidden="true" localSheetId="5" name="FATURAS2002" vbProcedure="false">{#N/A,#N/A,TRUE,"Serviços"}</definedName>
    <definedName function="false" hidden="true" localSheetId="5" name="FATURAS20022" vbProcedure="false">{#N/A,#N/A,TRUE,"Serviços"}</definedName>
    <definedName function="false" hidden="true" localSheetId="5" name="FOLHA01" vbProcedure="false">{#N/A,#N/A,TRUE,"Serviços"}</definedName>
    <definedName function="false" hidden="true" localSheetId="5" name="FOLHA011" vbProcedure="false">{#N/A,#N/A,TRUE,"Serviços"}</definedName>
    <definedName function="false" hidden="true" localSheetId="5" name="folha1" vbProcedure="false">{#N/A,#N/A,TRUE,"Serviços"}</definedName>
    <definedName function="false" hidden="true" localSheetId="5" name="folha11" vbProcedure="false">{#N/A,#N/A,TRUE,"Serviços"}</definedName>
    <definedName function="false" hidden="true" localSheetId="5" name="Fresagem01" vbProcedure="false">{#N/A,#N/A,TRUE,"Serviços"}</definedName>
    <definedName function="false" hidden="true" localSheetId="5" name="Fresagem011" vbProcedure="false">{#N/A,#N/A,TRUE,"Serviços"}</definedName>
    <definedName function="false" hidden="true" localSheetId="5" name="gtryfj" vbProcedure="false">{#N/A,#N/A,TRUE,"Serviços"}</definedName>
    <definedName function="false" hidden="true" localSheetId="5" name="gtryfjj" vbProcedure="false">{#N/A,#N/A,TRUE,"Serviços"}</definedName>
    <definedName function="false" hidden="false" localSheetId="5" name="Import.Apelido" vbProcedure="false">#REF!</definedName>
    <definedName function="false" hidden="false" localSheetId="5" name="Import.Ação" vbProcedure="false">#REF!</definedName>
    <definedName function="false" hidden="true" localSheetId="5" name="Import.BMAFAcumulado" vbProcedure="false">OFFSET(#REF!,1,0):OFFSET(#REF!,-1,0)</definedName>
    <definedName function="false" hidden="false" localSheetId="5" name="Import.CNPJ" vbProcedure="false">#REF!</definedName>
    <definedName function="false" hidden="true" localSheetId="5" name="Import.Contrapartida" vbProcedure="false">#REF!</definedName>
    <definedName function="false" hidden="true" localSheetId="5" name="Import.CPMaxPerc" vbProcedure="false">#REF!</definedName>
    <definedName function="false" hidden="true" localSheetId="5" name="Import.CPMinAbsoluta" vbProcedure="false">#REF!</definedName>
    <definedName function="false" hidden="true" localSheetId="5" name="Import.CPMinPerc" vbProcedure="false">#REF!</definedName>
    <definedName function="false" hidden="false" localSheetId="5" name="Import.CR" vbProcedure="false">#REF!</definedName>
    <definedName function="false" hidden="true" localSheetId="5" name="Import.CRONOPLE" vbProcedure="false">OFFSET(#REF!,1,1):OFFSET(#REF!,-1,-1)</definedName>
    <definedName function="false" hidden="false" localSheetId="5" name="Import.CTEF" vbProcedure="false">#REF!</definedName>
    <definedName function="false" hidden="false" localSheetId="5" name="Import.CustoUnitário" vbProcedure="false">OFFSET(#REF!,1,0):OFFSET(#REF!,-1,0)</definedName>
    <definedName function="false" hidden="false" localSheetId="5" name="Import.Código" vbProcedure="false">OFFSET(#REF!,1,0):OFFSET(#REF!,-1,0)</definedName>
    <definedName function="false" hidden="false" localSheetId="5" name="Import.DadosBDI" vbProcedure="false">#REF!</definedName>
    <definedName function="false" hidden="false" localSheetId="5" name="Import.DataAssinaturaCTEF" vbProcedure="false">#REF!</definedName>
    <definedName function="false" hidden="false" localSheetId="5" name="Import.DataBase" vbProcedure="false">#REF!</definedName>
    <definedName function="false" hidden="false" localSheetId="5" name="Import.DataBaseLicit" vbProcedure="false">#REF!</definedName>
    <definedName function="false" hidden="false" localSheetId="5" name="Import.DataCot" vbProcedure="false">OFFSET(#REF!,1,0):OFFSET(#REF!,-1,0)</definedName>
    <definedName function="false" hidden="false" localSheetId="5" name="Import.DataCotIndice" vbProcedure="false">OFFSET(#REF!,1,0):OFFSET(#REF!,-1,0)</definedName>
    <definedName function="false" hidden="true" localSheetId="5" name="Import.DataInicioObra" vbProcedure="false">#REF!</definedName>
    <definedName function="false" hidden="false" localSheetId="5" name="Import.DataInícioObra" vbProcedure="false">#REF!</definedName>
    <definedName function="false" hidden="false" localSheetId="5" name="Import.DescComp" vbProcedure="false">OFFSET(#REF!,1,0):OFFSET(#REF!,-1,0)</definedName>
    <definedName function="false" hidden="false" localSheetId="5" name="Import.DescCot" vbProcedure="false">OFFSET(#REF!,1,0):OFFSET(#REF!,-1,0)</definedName>
    <definedName function="false" hidden="false" localSheetId="5" name="Import.DescLote" vbProcedure="false">#REF!</definedName>
    <definedName function="false" hidden="false" localSheetId="5" name="Import.Descrição" vbProcedure="false">OFFSET(#REF!,1,0):OFFSET(#REF!,-1,0)</definedName>
    <definedName function="false" hidden="false" localSheetId="5" name="Import.Desoneracao" vbProcedure="false">#REF!</definedName>
    <definedName function="false" hidden="false" localSheetId="5" name="Import.DesoneracaoLicit" vbProcedure="false">#REF!</definedName>
    <definedName function="false" hidden="false" localSheetId="5" name="Import.Empresa" vbProcedure="false">#REF!</definedName>
    <definedName function="false" hidden="true" localSheetId="5" name="Import.Eventos.Nomes" vbProcedure="false">OFFSET(#REF!,1,0):OFFSET(#REF!,-1,0)</definedName>
    <definedName function="false" hidden="false" localSheetId="5" name="Import.FontComp" vbProcedure="false">OFFSET(#REF!,1,0):OFFSET(#REF!,-1,0)</definedName>
    <definedName function="false" hidden="false" localSheetId="5" name="Import.Fonte" vbProcedure="false">OFFSET(#REF!,1,0):OFFSET(#REF!,-1,0)</definedName>
    <definedName function="false" hidden="false" localSheetId="5" name="Import.FrenteDeObra" vbProcedure="false">#REF!:OFFSET(#REF!,0,-1)</definedName>
    <definedName function="false" hidden="false" localSheetId="5" name="Import.Gestor" vbProcedure="false">#REF!</definedName>
    <definedName function="false" hidden="false" localSheetId="5" name="Import.IndiceAtual" vbProcedure="false">OFFSET(#REF!,1,0):OFFSET(#REF!,-1,0)</definedName>
    <definedName function="false" hidden="false" localSheetId="5" name="Import.IndiceCot" vbProcedure="false">OFFSET(#REF!,1,0):OFFSET(#REF!,-1,0)</definedName>
    <definedName function="false" hidden="false" localSheetId="5" name="Import.Item" vbProcedure="false">OFFSET(#REF!,1,0):OFFSET(#REF!,-1,0)</definedName>
    <definedName function="false" hidden="false" localSheetId="5" name="Import.Localidade" vbProcedure="false">#REF!</definedName>
    <definedName function="false" hidden="false" localSheetId="5" name="Import.LocalSINAPI" vbProcedure="false">#REF!</definedName>
    <definedName function="false" hidden="false" localSheetId="5" name="Import.Município" vbProcedure="false">#REF!</definedName>
    <definedName function="false" hidden="false" localSheetId="5" name="Import.NomeEmpresaForn" vbProcedure="false">OFFSET(#REF!,1,0):OFFSET(#REF!,-1,0)</definedName>
    <definedName function="false" hidden="false" localSheetId="5" name="Import.Nível" vbProcedure="false">OFFSET(#REF!,1,0):OFFSET(#REF!,-1,0)</definedName>
    <definedName function="false" hidden="false" localSheetId="5" name="Import.ObjetoCR" vbProcedure="false">#REF!</definedName>
    <definedName function="false" hidden="false" localSheetId="5" name="Import.ObjetoCTEF" vbProcedure="false">#REF!</definedName>
    <definedName function="false" hidden="false" localSheetId="5" name="Import.ObsComp" vbProcedure="false">OFFSET(#REF!,1,0):OFFSET(#REF!,-1,0)</definedName>
    <definedName function="false" hidden="false" localSheetId="5" name="Import.ObsCot" vbProcedure="false">OFFSET(#REF!,1,0):OFFSET(#REF!,-1,0)</definedName>
    <definedName function="false" hidden="false" localSheetId="5" name="Import.ObsForn" vbProcedure="false">OFFSET(#REF!,1,0):OFFSET(#REF!,-1,0)</definedName>
    <definedName function="false" hidden="false" localSheetId="5" name="Import.ObsIndice" vbProcedure="false">OFFSET(#REF!,1,0):OFFSET(#REF!,-1,0)</definedName>
    <definedName function="false" hidden="true" localSheetId="5" name="Import.OpcaoBDI" vbProcedure="false">OFFSET(#REF!,1,0):OFFSET(#REF!,-1,0)</definedName>
    <definedName function="false" hidden="true" localSheetId="5" name="Import.ORÇAMENTO.DivRecurso" vbProcedure="false">OFFSET(#REF!,1,0):OFFSET(#REF!,-1,0)</definedName>
    <definedName function="false" hidden="true" localSheetId="5" name="Import.ORÇAMENTO.Obs" vbProcedure="false">#REF!</definedName>
    <definedName function="false" hidden="true" localSheetId="5" name="Import.PLE" vbProcedure="false">OFFSET(#REF!,1,1):OFFSET(#REF!,-1,-1)</definedName>
    <definedName function="false" hidden="false" localSheetId="5" name="Import.PLQ" vbProcedure="false">OFFSET(#REF!,1,0):OFFSET(#REF!,-1,-1)</definedName>
    <definedName function="false" hidden="true" localSheetId="5" name="Import.PLQ.MemCalc" vbProcedure="false">OFFSET(#REF!,1,0):OFFSET(#REF!,-1,0)</definedName>
    <definedName function="false" hidden="false" localSheetId="5" name="Import.POArred" vbProcedure="false">#REF!</definedName>
    <definedName function="false" hidden="false" localSheetId="5" name="Import.PreçoTotal" vbProcedure="false">OFFSET(#REF!,1,0):OFFSET(#REF!,-1,0)</definedName>
    <definedName function="false" hidden="false" localSheetId="5" name="Import.PreçoUnitário" vbProcedure="false">OFFSET(#REF!,1,0):OFFSET(#REF!,-1,0)</definedName>
    <definedName function="false" hidden="false" localSheetId="5" name="Import.Programa" vbProcedure="false">#REF!</definedName>
    <definedName function="false" hidden="false" localSheetId="5" name="Import.Proponente" vbProcedure="false">#REF!</definedName>
    <definedName function="false" hidden="true" localSheetId="5" name="Import.QCI.Divisao" vbProcedure="false">OFFSET(#REF!,1,0):OFFSET(#REF!,-1,0)</definedName>
    <definedName function="false" hidden="true" localSheetId="5" name="Import.QCI.ItemInv" vbProcedure="false">OFFSET(#REF!,1,0):OFFSET(#REF!,-1,0)</definedName>
    <definedName function="false" hidden="true" localSheetId="5" name="Import.QCI.Qtde" vbProcedure="false">OFFSET(#REF!,1,0):OFFSET(#REF!,-1,0)</definedName>
    <definedName function="false" hidden="true" localSheetId="5" name="Import.QCI.Situacao" vbProcedure="false">OFFSET(#REF!,1,0):OFFSET(#REF!,-1,0)</definedName>
    <definedName function="false" hidden="true" localSheetId="5" name="Import.QCI.SubItemInv" vbProcedure="false">OFFSET(#REF!,1,0):OFFSET(#REF!,-1,0)</definedName>
    <definedName function="false" hidden="true" localSheetId="5" name="Import.QCICP" vbProcedure="false">OFFSET(#REF!,1,0):OFFSET(#REF!,-1,0)</definedName>
    <definedName function="false" hidden="true" localSheetId="5" name="Import.QCIDesc" vbProcedure="false">OFFSET(#REF!,1,0):OFFSET(#REF!,-1,0)</definedName>
    <definedName function="false" hidden="true" localSheetId="5" name="Import.QCIInv" vbProcedure="false">OFFSET(#REF!,1,0):OFFSET(#REF!,-1,0)</definedName>
    <definedName function="false" hidden="true" localSheetId="5" name="Import.QCILote" vbProcedure="false">OFFSET(#REF!,1,0):OFFSET(#REF!,-1,0)</definedName>
    <definedName function="false" hidden="true" localSheetId="5" name="Import.QCIOutros" vbProcedure="false">OFFSET(#REF!,1,0):OFFSET(#REF!,-1,0)</definedName>
    <definedName function="false" hidden="false" localSheetId="5" name="Import.Quantidade" vbProcedure="false">OFFSET(#REF!,1,0):OFFSET(#REF!,-1,0)</definedName>
    <definedName function="false" hidden="true" localSheetId="5" name="import.recurso" vbProcedure="false">#REF!</definedName>
    <definedName function="false" hidden="false" localSheetId="5" name="Import.RegimeExecução" vbProcedure="false">#REF!</definedName>
    <definedName function="false" hidden="true" localSheetId="5" name="Import.Repasse" vbProcedure="false">#REF!</definedName>
    <definedName function="false" hidden="true" localSheetId="5" name="Import.RespFiscalização" vbProcedure="false">#REF!</definedName>
    <definedName function="false" hidden="true" localSheetId="5" name="Import.RespOrçamento" vbProcedure="false">#REF!</definedName>
    <definedName function="false" hidden="true" localSheetId="5" name="Import.SICONV" vbProcedure="false">#REF!</definedName>
    <definedName function="false" hidden="false" localSheetId="5" name="Import.TelefoneForn" vbProcedure="false">OFFSET(#REF!,1,0):OFFSET(#REF!,-1,0)</definedName>
    <definedName function="false" hidden="false" localSheetId="5" name="Import.TipoComp" vbProcedure="false">OFFSET(#REF!,1,0):OFFSET(#REF!,-1,0)</definedName>
    <definedName function="false" hidden="false" localSheetId="5" name="Import.TipoCot" vbProcedure="false">OFFSET(#REF!,1,0):OFFSET(#REF!,-1,0)</definedName>
    <definedName function="false" hidden="false" localSheetId="5" name="Import.Unidade" vbProcedure="false">OFFSET(#REF!,1,0):OFFSET(#REF!,-1,0)</definedName>
    <definedName function="false" hidden="false" localSheetId="5" name="Import.UnidadeComp" vbProcedure="false">OFFSET(#REF!,1,0):OFFSET(#REF!,-1,0)</definedName>
    <definedName function="false" hidden="false" localSheetId="5" name="Import.UnidCot" vbProcedure="false">OFFSET(#REF!,1,0):OFFSET(#REF!,-1,0)</definedName>
    <definedName function="false" hidden="true" localSheetId="5" name="Import.UnitarioLicitado" vbProcedure="false">OFFSET(#REF!,1,0):OFFSET(#REF!,-1,0)</definedName>
    <definedName function="false" hidden="false" localSheetId="5" name="Import.Valor1Indice" vbProcedure="false">OFFSET(#REF!,1,0):OFFSET(#REF!,-1,0)</definedName>
    <definedName function="false" hidden="false" localSheetId="5" name="Import.Valor2Indice" vbProcedure="false">OFFSET(#REF!,1,0):OFFSET(#REF!,-1,0)</definedName>
    <definedName function="false" hidden="false" localSheetId="5" name="Import.ValorBDI" vbProcedure="false">OFFSET(#REF!,1,0):OFFSET(#REF!,-1,0)</definedName>
    <definedName function="false" hidden="false" localSheetId="5" name="Import.ValorCot" vbProcedure="false">OFFSET(#REF!,1,0):OFFSET(#REF!,-1,0)</definedName>
    <definedName function="false" hidden="false" localSheetId="5" name="Import.Vigência" vbProcedure="false">#REF!</definedName>
    <definedName function="false" hidden="false" localSheetId="5" name="indmat" vbProcedure="false">'[3]2.1'!#ref!</definedName>
    <definedName function="false" hidden="false" localSheetId="5" name="indmo" vbProcedure="false">'[3]2.1'!#ref!</definedName>
    <definedName function="false" hidden="false" localSheetId="5" name="iv" vbProcedure="false">#REF!</definedName>
    <definedName function="false" hidden="true" localSheetId="5" name="JANEIRO2003" vbProcedure="false">{#N/A,#N/A,TRUE,"Serviços"}</definedName>
    <definedName function="false" hidden="true" localSheetId="5" name="JANEIRO20033" vbProcedure="false">{#N/A,#N/A,TRUE,"Serviços"}</definedName>
    <definedName function="false" hidden="true" localSheetId="5" name="lab" vbProcedure="false">{#N/A,#N/A,TRUE,"Serviços"}</definedName>
    <definedName function="false" hidden="true" localSheetId="5" name="labb" vbProcedure="false">{#N/A,#N/A,TRUE,"Serviços"}</definedName>
    <definedName function="false" hidden="false" localSheetId="5" name="Linhacabeçalhodados" vbProcedure="false">#REF!</definedName>
    <definedName function="false" hidden="false" localSheetId="5" name="LinhaEncargosSociais" vbProcedure="false">#REF!</definedName>
    <definedName function="false" hidden="false" localSheetId="5" name="linhaSINAPIxls" vbProcedure="false">#REF!</definedName>
    <definedName function="false" hidden="false" localSheetId="5" name="ListaFornecedor" vbProcedure="false">OFFSET(#REF!,0,0,MAX(#REF!)+1)</definedName>
    <definedName function="false" hidden="false" localSheetId="5" name="ListaIndice" vbProcedure="false">OFFSET(#REF!,1,0,MAX(#REF!))</definedName>
    <definedName function="false" hidden="false" localSheetId="5" name="MAPA" vbProcedure="false">#REF!</definedName>
    <definedName function="false" hidden="false" localSheetId="5" name="MCIDADES" vbProcedure="false">#REF!</definedName>
    <definedName function="false" hidden="false" localSheetId="5" name="MDA" vbProcedure="false">#REF!</definedName>
    <definedName function="false" hidden="false" localSheetId="5" name="MDS" vbProcedure="false">#REF!</definedName>
    <definedName function="false" hidden="false" localSheetId="5" name="ME" vbProcedure="false">#REF!</definedName>
    <definedName function="false" hidden="true" localSheetId="5" name="MENU.CRONO" vbProcedure="false">OFFSET(#REF!,1,0)</definedName>
    <definedName function="false" hidden="true" localSheetId="5" name="MENU.CRONOPLE" vbProcedure="false">#REF!</definedName>
    <definedName function="false" hidden="false" localSheetId="5" name="MMA" vbProcedure="false">#REF!</definedName>
    <definedName function="false" hidden="false" localSheetId="5" name="MS" vbProcedure="false">#REF!</definedName>
    <definedName function="false" hidden="false" localSheetId="5" name="MTUR" vbProcedure="false">#REF!</definedName>
    <definedName function="false" hidden="false" localSheetId="5" name="NMaxCrono" vbProcedure="false">#REF!</definedName>
    <definedName function="false" hidden="false" localSheetId="5" name="número" vbProcedure="false">#REF!</definedName>
    <definedName function="false" hidden="false" localSheetId="5" name="Objeto" vbProcedure="false">#REF!</definedName>
    <definedName function="false" hidden="true" localSheetId="5" name="ORÇAMENTO.BancoRef" vbProcedure="false">#REF!</definedName>
    <definedName function="false" hidden="true" localSheetId="5" name="ORÇAMENTO.CodBarra" vbProcedure="false">IF('QUANT CORSAN-ÁGUA-DIST'!ORÇAMENTO.Fonte="Sinapi",SUBSTITUTE(SUBSTITUTE('QUANT CORSAN-ÁGUA-DIST'!ORÇAMENTO.Codigo,"/00","/"),"/0","/"),'QUANT CORSAN-ÁGUA-DIST'!ORÇAMENTO.Codigo)</definedName>
    <definedName function="false" hidden="true" localSheetId="5" name="ORÇAMENTO.Fonte" vbProcedure="false">#REF!</definedName>
    <definedName function="false" hidden="true" localSheetId="5" name="ORÇAMENTO.Codigo" vbProcedure="false">#REF!</definedName>
    <definedName function="false" hidden="true" localSheetId="5" name="ORÇAMENTO.ColunaLicit" vbProcedure="false">#REF!</definedName>
    <definedName function="false" hidden="true" localSheetId="5" name="ORÇAMENTO.CopyFormat1" vbProcedure="false">#REF!</definedName>
    <definedName function="false" hidden="true" localSheetId="5" name="ORÇAMENTO.CopyFormat2" vbProcedure="false">#REF!</definedName>
    <definedName function="false" hidden="true" localSheetId="5" name="ORÇAMENTO.CustoUnitario" vbProcedure="false">ROUND(#REF!,15-13*#REF!)</definedName>
    <definedName function="false" hidden="true" localSheetId="5" name="ORÇAMENTO.Descricao" vbProcedure="false">#REF!</definedName>
    <definedName function="false" hidden="true" localSheetId="5" name="ORÇAMENTO.Filtro" vbProcedure="false">#REF!</definedName>
    <definedName function="false" hidden="true" localSheetId="5" name="ORÇAMENTO.firstrow" vbProcedure="false">#REF!</definedName>
    <definedName function="false" hidden="true" localSheetId="5" name="ORÇAMENTO.lastrow" vbProcedure="false">#REF!</definedName>
    <definedName function="false" hidden="true" localSheetId="5" name="ORÇAMENTO.LinhaPadrão" vbProcedure="false">#REF!</definedName>
    <definedName function="false" hidden="true" localSheetId="5" name="ORÇAMENTO.ListaCrono" vbProcedure="false">OFFSET(#REF!,1,0):OFFSET(#REF!,-1,0)</definedName>
    <definedName function="false" hidden="true" localSheetId="5" name="ORÇAMENTO.MáximoListaCrono" vbProcedure="false">MAX('QUANT CORSAN-ÁGUA-DIST'!ORÇAMENTO.ListaCrono)</definedName>
    <definedName function="false" hidden="true" localSheetId="5" name="ORÇAMENTO.Nivel" vbProcedure="false">#REF!</definedName>
    <definedName function="false" hidden="true" localSheetId="5" name="ORÇAMENTO.OpcaoBDI" vbProcedure="false">#REF!</definedName>
    <definedName function="false" hidden="false" localSheetId="5" name="ORÇAMENTO.OpcaoCusto" vbProcedure="false">#REF!</definedName>
    <definedName function="false" hidden="true" localSheetId="5" name="ORÇAMENTO.PasteFormat1" vbProcedure="false">OFFSET(#REF!,1,0):OFFSET(#REF!,-1,0)</definedName>
    <definedName function="false" hidden="true" localSheetId="5" name="ORÇAMENTO.PasteFormat2" vbProcedure="false">OFFSET(#REF!,1,0):OFFSET(#REF!,-1,0)</definedName>
    <definedName function="false" hidden="true" localSheetId="5" name="ORÇAMENTO.PrecoUnitarioLicitado" vbProcedure="false">#REF!</definedName>
    <definedName function="false" hidden="true" localSheetId="5" name="ORÇAMENTO.QuantBM" vbProcedure="false">#REF!</definedName>
    <definedName function="false" hidden="true" localSheetId="5" name="ORÇAMENTO.RangeQuant" vbProcedure="false">OFFSET(#REF!,1,0):OFFSET(#REF!,-1,0)</definedName>
    <definedName function="false" hidden="true" localSheetId="5" name="ORÇAMENTO.SumCPMANUAL" vbProcedure="false">SUMIF(#REF!,"CP",#REF!)</definedName>
    <definedName function="false" hidden="true" localSheetId="5" name="ORÇAMENTO.SumINVMANUAL" vbProcedure="false">SUMIF(#REF!,"RP",#REF!)+SUMIF(#REF!,"CP",#REF!)+SUMIF(#REF!,"OU",#REF!)</definedName>
    <definedName function="false" hidden="true" localSheetId="5" name="ORÇAMENTO.SumOUTROSMANUAL" vbProcedure="false">SUMIF(#REF!,"OU",#REF!)</definedName>
    <definedName function="false" hidden="true" localSheetId="5" name="ORÇAMENTO.SumREPASSEMANUAL" vbProcedure="false">'QUANT CORSAN-ÁGUA-DIST'!ORÇAMENTO.SumINVMANUAL-'QUANT CORSAN-ÁGUA-DIST'!ORÇAMENTO.SumCPMANUAL-'QUANT CORSAN-ÁGUA-DIST'!ORÇAMENTO.SumOUTROSMANUAL</definedName>
    <definedName function="false" hidden="true" localSheetId="5" name="ORÇAMENTO.Unidade" vbProcedure="false">#REF!</definedName>
    <definedName function="false" hidden="true" localSheetId="5" name="orçamrest" vbProcedure="false">{#N/A,#N/A,TRUE,"Serviços"}</definedName>
    <definedName function="false" hidden="true" localSheetId="5" name="orçamrestt" vbProcedure="false">{#N/A,#N/A,TRUE,"Serviços"}</definedName>
    <definedName function="false" hidden="true" localSheetId="5" name="PLE.firstrow" vbProcedure="false">#REF!</definedName>
    <definedName function="false" hidden="true" localSheetId="5" name="PLE.lastrow" vbProcedure="false">#REF!</definedName>
    <definedName function="false" hidden="true" localSheetId="5" name="PLE.Medicao" vbProcedure="false">#REF!</definedName>
    <definedName function="false" hidden="true" localSheetId="5" name="PLE.ValorDoEvento" vbProcedure="false">SUMIF(#REF!,#REF!,OFFSET(#REF!,0,#REF!))</definedName>
    <definedName function="false" hidden="false" localSheetId="5" name="PLQ.ColunaPadrão" vbProcedure="false">#REF!</definedName>
    <definedName function="false" hidden="false" localSheetId="5" name="PLQ.Colunas" vbProcedure="false">#REF!</definedName>
    <definedName function="false" hidden="false" localSheetId="5" name="PLQ.FormulaQuant" vbProcedure="false">#REF!</definedName>
    <definedName function="false" hidden="false" localSheetId="5" name="PLQ.Item" vbProcedure="false">#REF!:OFFSET(#REF!,-1,0)</definedName>
    <definedName function="false" hidden="false" localSheetId="5" name="PLQ.LinhaPadrão" vbProcedure="false">#REF!</definedName>
    <definedName function="false" hidden="false" localSheetId="5" name="PO.BDI" vbProcedure="false">OFFSET(#REF!,1,0):OFFSET(#REF!,-1,0)</definedName>
    <definedName function="false" hidden="false" localSheetId="5" name="PO.CustoRef" vbProcedure="false">OFFSET(#REF!,1,0):OFFSET(#REF!,-1,0)</definedName>
    <definedName function="false" hidden="false" localSheetId="5" name="PO.CustoUnitario" vbProcedure="false">ROUND(#REF!,15-13*#REF!)</definedName>
    <definedName function="false" hidden="false" localSheetId="5" name="PO.Dados" vbProcedure="false">#REF!:OFFSET(#REF!,-1,0)</definedName>
    <definedName function="false" hidden="false" localSheetId="5" name="PO.FormulaQuant" vbProcedure="false">#REF!</definedName>
    <definedName function="false" hidden="false" localSheetId="5" name="PO.LinhaPadrão" vbProcedure="false">#REF!</definedName>
    <definedName function="false" hidden="false" localSheetId="5" name="PO.PrecoUnitario" vbProcedure="false">ROUND(#REF!,15-13*#REF!)</definedName>
    <definedName function="false" hidden="false" localSheetId="5" name="PO.Quantidade" vbProcedure="false">ROUND(#REF!,15-13*#REF!)</definedName>
    <definedName function="false" hidden="true" localSheetId="5" name="PO.ValoresBDI" vbProcedure="false">OFFSET(#REF!,1,0):OFFSET(#REF!,-1,0)</definedName>
    <definedName function="false" hidden="false" localSheetId="5" name="portaria" vbProcedure="false">#REF!</definedName>
    <definedName function="false" hidden="true" localSheetId="5" name="PROD_1" vbProcedure="false">{#N/A,#N/A,TRUE,"Serviços"}</definedName>
    <definedName function="false" hidden="true" localSheetId="5" name="PROD_11" vbProcedure="false">{#N/A,#N/A,TRUE,"Serviços"}</definedName>
    <definedName function="false" hidden="true" localSheetId="5" name="QCI.DescManual" vbProcedure="false">#REF!</definedName>
    <definedName function="false" hidden="true" localSheetId="5" name="QCI.Divisao" vbProcedure="false">#REF!</definedName>
    <definedName function="false" hidden="true" localSheetId="5" name="QCI.ItemInvestimento" vbProcedure="false">OFFSET(#REF!,1,0,COUNTA(#REF!)-1,1)</definedName>
    <definedName function="false" hidden="true" localSheetId="5" name="QCI.LoteManual" vbProcedure="false">#REF!</definedName>
    <definedName function="false" hidden="true" localSheetId="5" name="QCI.MaxCPManual" vbProcedure="false">#REF!-#REF!</definedName>
    <definedName function="false" hidden="true" localSheetId="5" name="QCI.MaxOUManual" vbProcedure="false">#REF!-#REF!</definedName>
    <definedName function="false" hidden="true" localSheetId="5" name="QCI.SubItemInvestimento" vbProcedure="false">OFFSET(#REF!,1,MATCH(#REF!,#REF!,0)-1,INDEX(#REF!,MATCH(#REF!,#REF!,0)+1))</definedName>
    <definedName function="false" hidden="true" localSheetId="5" name="QCI.SumCPMANUAL" vbProcedure="false">SUMIF(#REF!,"Manual",#REF!)</definedName>
    <definedName function="false" hidden="true" localSheetId="5" name="QCI.SumINVMANUAL" vbProcedure="false">SUMIF(#REF!,"Manual",#REF!)</definedName>
    <definedName function="false" hidden="true" localSheetId="5" name="QCI.SumOUTROSMANUAL" vbProcedure="false">SUMIF(#REF!,"Manual",#REF!)</definedName>
    <definedName function="false" hidden="true" localSheetId="5" name="QCI.SumREPASSEMANUAL" vbProcedure="false">'QUANT CORSAN-ÁGUA-DIST'!QCI.SumINVMANUAL-QCI.CPManual-QCI.OutrosManual</definedName>
    <definedName function="false" hidden="false" localSheetId="5" name="Referencia.Descricao" vbProcedure="false">IF(ISNUMBER('QUANT CORSAN-ÁGUA-DIST'!linhaSINAPIxls),INDEX(INDIRECT("'[Referência "&amp;'QUANT CORSAN-ÁGUA-DIST'!_xlnm.Database&amp;".xls]Banco'!$b:$g"),'QUANT CORSAN-ÁGUA-DIST'!linhaSINAPIxls,3),"")</definedName>
    <definedName function="false" hidden="false" localSheetId="5" name="_xlnm.Database" vbProcedure="false">TEXT('QUANT CORSAN-ÁGUA-DIST'!Import.DataBase,"mm-aaaa")</definedName>
    <definedName function="false" hidden="false" localSheetId="5" name="Referencia.Desonerado" vbProcedure="false">IF(ISNUMBER('QUANT CORSAN-ÁGUA-DIST'!linhaSINAPIxls),VALUE(INDEX(INDIRECT("'[Referência "&amp;'QUANT CORSAN-ÁGUA-DIST'!_xlnm.Database&amp;".xls]Banco'!$b:$g"),'QUANT CORSAN-ÁGUA-DIST'!linhaSINAPIxls,5)),0)</definedName>
    <definedName function="false" hidden="false" localSheetId="5" name="Referencia.NaoDesonerado" vbProcedure="false">IF(ISNUMBER('QUANT CORSAN-ÁGUA-DIST'!linhaSINAPIxls),VALUE(INDEX(INDIRECT("'[Referência "&amp;'QUANT CORSAN-ÁGUA-DIST'!_xlnm.Database&amp;".xls]Banco'!$b:$g"),'QUANT CORSAN-ÁGUA-DIST'!linhaSINAPIxls,6)),0)</definedName>
    <definedName function="false" hidden="false" localSheetId="5" name="Referencia.Unidade" vbProcedure="false">IF(ISNUMBER('QUANT CORSAN-ÁGUA-DIST'!linhaSINAPIxls),INDEX(INDIRECT("'[Referência "&amp;'QUANT CORSAN-ÁGUA-DIST'!_xlnm.Database&amp;".xls]Banco'!$b:$g"),'QUANT CORSAN-ÁGUA-DIST'!linhaSINAPIxls,4),"")</definedName>
    <definedName function="false" hidden="true" localSheetId="5" name="REL" vbProcedure="false">{#N/A,#N/A,TRUE,"Serviços"}</definedName>
    <definedName function="false" hidden="true" localSheetId="5" name="RELL" vbProcedure="false">{#N/A,#N/A,TRUE,"Serviços"}</definedName>
    <definedName function="false" hidden="true" localSheetId="5" name="RRE.MaxCPAcum" vbProcedure="false">#REF!</definedName>
    <definedName function="false" hidden="true" localSheetId="5" name="RRE.MaxCPAnt" vbProcedure="false">#REF!</definedName>
    <definedName function="false" hidden="true" localSheetId="5" name="RRE.MaxOUAcum" vbProcedure="false">#REF!</definedName>
    <definedName function="false" hidden="true" localSheetId="5" name="RRE.MaxOUAnt" vbProcedure="false">#REF!</definedName>
    <definedName function="false" hidden="true" localSheetId="5" name="RRE.Numero" vbProcedure="false">OFFSET(#REF!,0,1)</definedName>
    <definedName function="false" hidden="true" localSheetId="5" name="RRE.VIMeta" vbProcedure="false">#REF!</definedName>
    <definedName function="false" hidden="true" localSheetId="5" name="rrff" vbProcedure="false">{#N/A,#N/A,TRUE,"Serviços"}</definedName>
    <definedName function="false" hidden="true" localSheetId="5" name="rrfff" vbProcedure="false">{#N/A,#N/A,TRUE,"Serviços"}</definedName>
    <definedName function="false" hidden="true" localSheetId="5" name="rrr" vbProcedure="false">{#N/A,#N/A,TRUE,"Serviços"}</definedName>
    <definedName function="false" hidden="false" localSheetId="5" name="SaldoPerc" vbProcedure="false">1-IF(ISNUMBER(#REF!),#REF!,0)</definedName>
    <definedName function="false" hidden="true" localSheetId="5" name="sasda" vbProcedure="false">{#N/A,#N/A,TRUE,"Serviços"}</definedName>
    <definedName function="false" hidden="true" localSheetId="5" name="sasdaa" vbProcedure="false">{#N/A,#N/A,TRUE,"Serviços"}</definedName>
    <definedName function="false" hidden="false" localSheetId="5" name="serger" vbProcedure="false">#REF!</definedName>
    <definedName function="false" hidden="true" localSheetId="5" name="SETEMBRO" vbProcedure="false">{#N/A,#N/A,TRUE,"Serviços"}</definedName>
    <definedName function="false" hidden="true" localSheetId="5" name="SETEMBROO" vbProcedure="false">{#N/A,#N/A,TRUE,"Serviços"}</definedName>
    <definedName function="false" hidden="false" localSheetId="5" name="SomaAgrup" vbProcedure="false">SUMIF(OFFSET(#REF!,1,0,#REF!),"S",OFFSET(#REF!,1,0,#REF!))</definedName>
    <definedName function="false" hidden="true" localSheetId="5" name="SomaAgrupBM" vbProcedure="false">SUMIF(OFFSET(#REF!,1,0,#REF!),"S",OFFSET(#REF!,1,0,#REF!))</definedName>
    <definedName function="false" hidden="true" localSheetId="5" name="TIPOORCAMENTO" vbProcedure="false">IF(VALUE(#REF!)=2,"Licitado","Proposto")</definedName>
    <definedName function="false" hidden="false" localSheetId="5" name="Total1001" vbProcedure="false">#REF!</definedName>
    <definedName function="false" hidden="false" localSheetId="5" name="Total1002" vbProcedure="false">#REF!</definedName>
    <definedName function="false" hidden="false" localSheetId="5" name="Total1004" vbProcedure="false">#REF!</definedName>
    <definedName function="false" hidden="false" localSheetId="5" name="Total1004a" vbProcedure="false">#REF!</definedName>
    <definedName function="false" hidden="false" localSheetId="5" name="Total1004b" vbProcedure="false">#REF!</definedName>
    <definedName function="false" hidden="false" localSheetId="5" name="Total1005" vbProcedure="false">#REF!</definedName>
    <definedName function="false" hidden="false" localSheetId="5" name="Total1006" vbProcedure="false">#REF!</definedName>
    <definedName function="false" hidden="false" localSheetId="5" name="Total1007" vbProcedure="false">#REF!</definedName>
    <definedName function="false" hidden="false" localSheetId="5" name="Total1008" vbProcedure="false">#REF!</definedName>
    <definedName function="false" hidden="false" localSheetId="5" name="Total1009" vbProcedure="false">#REF!</definedName>
    <definedName function="false" hidden="false" localSheetId="5" name="Total1010" vbProcedure="false">#REF!</definedName>
    <definedName function="false" hidden="false" localSheetId="5" name="Total1010a" vbProcedure="false">#REF!</definedName>
    <definedName function="false" hidden="false" localSheetId="5" name="Total1010b" vbProcedure="false">#REF!</definedName>
    <definedName function="false" hidden="false" localSheetId="5" name="Total1015" vbProcedure="false">#REF!</definedName>
    <definedName function="false" hidden="false" localSheetId="5" name="Total1016" vbProcedure="false">#REF!</definedName>
    <definedName function="false" hidden="false" localSheetId="5" name="Total1016b" vbProcedure="false">#REF!</definedName>
    <definedName function="false" hidden="false" localSheetId="5" name="Total1016c" vbProcedure="false">#REF!</definedName>
    <definedName function="false" hidden="false" localSheetId="5" name="total1017" vbProcedure="false">#REF!</definedName>
    <definedName function="false" hidden="false" localSheetId="5" name="Total1017b" vbProcedure="false">#REF!</definedName>
    <definedName function="false" hidden="false" localSheetId="5" name="total1018" vbProcedure="false">#REF!</definedName>
    <definedName function="false" hidden="false" localSheetId="5" name="Total1019" vbProcedure="false">#REF!</definedName>
    <definedName function="false" hidden="false" localSheetId="5" name="Total201A" vbProcedure="false">'[3]2.1'!#ref!</definedName>
    <definedName function="false" hidden="false" localSheetId="5" name="Total201c" vbProcedure="false">#REF!</definedName>
    <definedName function="false" hidden="false" localSheetId="5" name="Total301" vbProcedure="false">#REF!</definedName>
    <definedName function="false" hidden="false" localSheetId="5" name="Total401" vbProcedure="false">#REF!</definedName>
    <definedName function="false" hidden="false" localSheetId="5" name="Total501a" vbProcedure="false">#REF!</definedName>
    <definedName function="false" hidden="false" localSheetId="5" name="Total502" vbProcedure="false">#REF!</definedName>
    <definedName function="false" hidden="false" localSheetId="5" name="Total503" vbProcedure="false">#REF!</definedName>
    <definedName function="false" hidden="false" localSheetId="5" name="Total504" vbProcedure="false">#REF!</definedName>
    <definedName function="false" hidden="false" localSheetId="5" name="Total506" vbProcedure="false">#REF!</definedName>
    <definedName function="false" hidden="false" localSheetId="5" name="Total507" vbProcedure="false">#REF!</definedName>
    <definedName function="false" hidden="false" localSheetId="5" name="Total508" vbProcedure="false">#REF!</definedName>
    <definedName function="false" hidden="false" localSheetId="5" name="total509" vbProcedure="false">#REF!</definedName>
    <definedName function="false" hidden="false" localSheetId="5" name="Total510" vbProcedure="false">#REF!</definedName>
    <definedName function="false" hidden="false" localSheetId="5" name="Total511" vbProcedure="false">#REF!</definedName>
    <definedName function="false" hidden="false" localSheetId="5" name="Total701" vbProcedure="false">#REF!</definedName>
    <definedName function="false" hidden="false" localSheetId="5" name="Total704" vbProcedure="false">#REF!</definedName>
    <definedName function="false" hidden="false" localSheetId="5" name="Total705" vbProcedure="false">#REF!</definedName>
    <definedName function="false" hidden="false" localSheetId="5" name="Total712" vbProcedure="false">#REF!</definedName>
    <definedName function="false" hidden="false" localSheetId="5" name="Total801" vbProcedure="false">#REF!</definedName>
    <definedName function="false" hidden="false" localSheetId="5" name="Total802" vbProcedure="false">#REF!</definedName>
    <definedName function="false" hidden="false" localSheetId="5" name="Total901" vbProcedure="false">#REF!</definedName>
    <definedName function="false" hidden="true" localSheetId="5" name="TYUIO" vbProcedure="false">{#N/A,#N/A,TRUE,"Serviços"}</definedName>
    <definedName function="false" hidden="true" localSheetId="5" name="TYUIOO" vbProcedure="false">{#N/A,#N/A,TRUE,"Serviços"}</definedName>
    <definedName function="false" hidden="false" localSheetId="5" name="Versao" vbProcedure="false">#REF!</definedName>
    <definedName function="false" hidden="false" localSheetId="5" name="VTOTAL1" vbProcedure="false">ROUND('QUANT CORSAN-ÁGUA-DIST'!PO.Quantidade*'QUANT CORSAN-ÁGUA-DIST'!PO.PrecoUnitario,15-13*#REF!)</definedName>
    <definedName function="false" hidden="true" localSheetId="5" name="VTOTALBM" vbProcedure="false">IF(#REF!=0,0,CHOOSE(MATCH(RegimeExecucao,{"Global","Unitário"},0),ROUND(ROUND(#REF!,15-13*#REF!)/100*#REF!,15-13*#REF!),ROUND(ROUND(#REF!,15-13*#REF!)*ROUND(#REF!,15-13*#REF!),15-13*#REF!)))</definedName>
    <definedName function="false" hidden="true" localSheetId="5" name="wrn.Tipo." vbProcedure="false">{#N/A,#N/A,TRUE,"Serviços"}</definedName>
    <definedName function="false" hidden="true" localSheetId="5" name="wrn.Tipo.." vbProcedure="false">{#N/A,#N/A,TRUE,"Serviços"}</definedName>
    <definedName function="false" hidden="false" localSheetId="5" name="x" vbProcedure="false">#REF!</definedName>
    <definedName function="false" hidden="true" localSheetId="5" name="_Key1" vbProcedure="false">#REF!</definedName>
    <definedName function="false" hidden="true" localSheetId="5" name="_Key2" vbProcedure="false">#REF!</definedName>
    <definedName function="false" hidden="true" localSheetId="5" name="_OUT98" vbProcedure="false">{#N/A,#N/A,TRUE,"Serviços"}</definedName>
    <definedName function="false" hidden="true" localSheetId="5" name="_OUTTTT9888" vbProcedure="false">{#N/A,#N/A,TRUE,"Serviços"}</definedName>
    <definedName function="false" hidden="false" localSheetId="5" name="_pmd501" vbProcedure="false">#REF!</definedName>
    <definedName function="false" hidden="true" localSheetId="5" name="_Sort" vbProcedure="false">#REF!</definedName>
    <definedName function="false" hidden="true" localSheetId="5" name="__OUT98" vbProcedure="false">{#N/A,#N/A,TRUE,"Serviços"}</definedName>
    <definedName function="false" hidden="true" localSheetId="5" name="__OUT988888" vbProcedure="false">{#N/A,#N/A,TRUE,"Serviços"}</definedName>
    <definedName function="false" hidden="false" localSheetId="5" name="__pmd501" vbProcedure="false">#REF!</definedName>
    <definedName function="false" hidden="true" localSheetId="5" name="____OUT98" vbProcedure="false">{#N/A,#N/A,TRUE,"Serviços"}</definedName>
    <definedName function="false" hidden="true" localSheetId="5" name="____OUTTT98" vbProcedure="false">{#N/A,#N/A,TRUE,"Serviços"}</definedName>
    <definedName function="false" hidden="true" localSheetId="5" name="_____OUT98" vbProcedure="false">{#N/A,#N/A,TRUE,"Serviços"}</definedName>
    <definedName function="false" hidden="true" localSheetId="5" name="_____OUTTT988" vbProcedure="false">{#N/A,#N/A,TRUE,"Serviços"}</definedName>
    <definedName function="false" hidden="true" localSheetId="5" name="______OUT98" vbProcedure="false">{#N/A,#N/A,TRUE,"Serviços"}</definedName>
    <definedName function="false" hidden="true" localSheetId="5" name="______OUTT98888" vbProcedure="false">{#N/A,#N/A,TRUE,"Serviços"}</definedName>
    <definedName function="false" hidden="true" localSheetId="5" name="_______OUT98" vbProcedure="false">{#N/A,#N/A,TRUE,"Serviços"}</definedName>
    <definedName function="false" hidden="true" localSheetId="5" name="_______OUT9888" vbProcedure="false">{#N/A,#N/A,TRUE,"Serviços"}</definedName>
    <definedName function="false" hidden="true" localSheetId="5" name="________OUT98" vbProcedure="false">{#N/A,#N/A,TRUE,"Serviços"}</definedName>
    <definedName function="false" hidden="true" localSheetId="5" name="________OUTTT98" vbProcedure="false">{#N/A,#N/A,TRUE,"Serviços"}</definedName>
    <definedName function="false" hidden="true" localSheetId="5" name="_________OUT98" vbProcedure="false">{#N/A,#N/A,TRUE,"Serviços"}</definedName>
    <definedName function="false" hidden="true" localSheetId="5" name="_________OUTT98" vbProcedure="false">{#N/A,#N/A,TRUE,"Serviços"}</definedName>
    <definedName function="false" hidden="true" localSheetId="5" name="_________OUTT988" vbProcedure="false">{#N/A,#N/A,TRUE,"Serviços"}</definedName>
    <definedName function="false" hidden="true" localSheetId="5" name="__________OUT98" vbProcedure="false">{#N/A,#N/A,TRUE,"Serviços"}</definedName>
    <definedName function="false" hidden="true" localSheetId="5" name="___________OUT98" vbProcedure="false">{#N/A,#N/A,TRUE,"Serviços"}</definedName>
    <definedName function="false" hidden="true" localSheetId="5" name="___________OUT988" vbProcedure="false">{#N/A,#N/A,TRUE,"Serviços"}</definedName>
    <definedName function="false" hidden="true" localSheetId="5" name="___________OUT9888" vbProcedure="false">{#N/A,#N/A,TRUE,"Serviços"}</definedName>
    <definedName function="false" hidden="true" localSheetId="5" name="____________OUT98" vbProcedure="false">{#N/A,#N/A,TRUE,"Serviços"}</definedName>
    <definedName function="false" hidden="true" localSheetId="5" name="____________OUT988" vbProcedure="false">{#N/A,#N/A,TRUE,"Serviços"}</definedName>
    <definedName function="false" hidden="true" localSheetId="5" name="_____________OUT98" vbProcedure="false">{#N/A,#N/A,TRUE,"Serviços"}</definedName>
    <definedName function="false" hidden="false" localSheetId="5" name="Índices.LinhaPadrão" vbProcedure="false">#REF!</definedName>
    <definedName function="false" hidden="true" localSheetId="15" name="AAA" vbProcedure="false">#REF!</definedName>
    <definedName function="false" hidden="true" localSheetId="15" name="ACOMPANHAMENTO" vbProcedure="false">IF(VALUE(#REF!)=2,"BM","PLE")</definedName>
    <definedName function="false" hidden="false" localSheetId="15" name="ASSIS_ASSIS_Listar" vbProcedure="false">#REF!</definedName>
    <definedName function="false" hidden="true" localSheetId="15" name="asss" vbProcedure="false">{#N/A,#N/A,TRUE,"Serviços"}</definedName>
    <definedName function="false" hidden="true" localSheetId="15" name="AUTOEVENTO" vbProcedure="false">#REF!</definedName>
    <definedName function="false" hidden="false" localSheetId="15" name="bdi" vbProcedure="false">#REF!</definedName>
    <definedName function="false" hidden="true" localSheetId="15" name="BDI.Opcao" vbProcedure="false">#REF!</definedName>
    <definedName function="false" hidden="true" localSheetId="15" name="BDI.TipoObra" vbProcedure="false">#REF!</definedName>
    <definedName function="false" hidden="true" localSheetId="15" name="BM.AFAcumulado" vbProcedure="false">#REF!</definedName>
    <definedName function="false" hidden="true" localSheetId="15" name="BM.AFAnterior" vbProcedure="false">#REF!</definedName>
    <definedName function="false" hidden="true" localSheetId="15" name="BM.MaxMed" vbProcedure="false">IF(RegimeExecucao="Global",1,#REF!)</definedName>
    <definedName function="false" hidden="true" localSheetId="15" name="BM.MEDAcumulado" vbProcedure="false">IF(COUNTIF(#REF!,SINAPI!BM.medicao)&gt;0,SUM(OFFSET(#REF!,0,0,1,MATCH(SINAPI!BM.medicao,#REF!,0))),0)</definedName>
    <definedName function="false" hidden="true" localSheetId="15" name="BM.MEDAnterior" vbProcedure="false">IF(COUNTIF(#REF!,SINAPI!BM.medicao-1)&gt;0,SUM(OFFSET(#REF!,0,0,1,MATCH(SINAPI!BM.medicao-1,#REF!,0))),0)</definedName>
    <definedName function="false" hidden="true" localSheetId="15" name="BM.medicao" vbProcedure="false">OFFSET(#REF!,1,0)</definedName>
    <definedName function="false" hidden="true" localSheetId="15" name="BM.MinMed" vbProcedure="false">IF(RegimeExecucao="Global",-1,-#REF!)</definedName>
    <definedName function="false" hidden="true" localSheetId="15" name="CAIXA.Modo" vbProcedure="false">#REF!</definedName>
    <definedName function="false" hidden="true" localSheetId="15" name="CAPA" vbProcedure="false">{#N/A,#N/A,TRUE,"Serviços"}</definedName>
    <definedName function="false" hidden="true" localSheetId="15" name="capa1" vbProcedure="false">{#N/A,#N/A,TRUE,"Serviços"}</definedName>
    <definedName function="false" hidden="true" localSheetId="15" name="capa11" vbProcedure="false">{#N/A,#N/A,TRUE,"Serviços"}</definedName>
    <definedName function="false" hidden="true" localSheetId="15" name="capa22" vbProcedure="false">{#N/A,#N/A,TRUE,"Serviços"}</definedName>
    <definedName function="false" hidden="true" localSheetId="15" name="CAPAA" vbProcedure="false">{#N/A,#N/A,TRUE,"Serviços"}</definedName>
    <definedName function="false" hidden="false" localSheetId="15" name="CFF.ColunaPadrão" vbProcedure="false">#REF!</definedName>
    <definedName function="false" hidden="false" localSheetId="15" name="CFF.Colunas" vbProcedure="false">#REF!</definedName>
    <definedName function="false" hidden="false" localSheetId="15" name="CFF.Dados" vbProcedure="false">OFFSET(#REF!,1,0):OFFSET(#REF!,-1,-1)</definedName>
    <definedName function="false" hidden="false" localSheetId="15" name="CFF.IncluirLinha" vbProcedure="false">MAX(#REF!)*SINAPI!CFF.NumLinha-ROW(#REF!)+ROW(#REF!)+1</definedName>
    <definedName function="false" hidden="false" localSheetId="15" name="CFF.Item" vbProcedure="false">OFFSET(#REF!,1,0):OFFSET(#REF!,-1,-1)</definedName>
    <definedName function="false" hidden="false" localSheetId="15" name="CFF.LinhaPadrão" vbProcedure="false">#REF!</definedName>
    <definedName function="false" hidden="false" localSheetId="15" name="CFF.NumLinha" vbProcedure="false">ROW(#REF!)-ROW(#REF!)-1</definedName>
    <definedName function="false" hidden="false" localSheetId="15" name="Composições.LinhaPadrão" vbProcedure="false">#REF!</definedName>
    <definedName function="false" hidden="false" localSheetId="15" name="Cotações.LinhaPadrão" vbProcedure="false">#REF!</definedName>
    <definedName function="false" hidden="true" localSheetId="15" name="CRONO.ColunaPadrão" vbProcedure="false">#REF!</definedName>
    <definedName function="false" hidden="true" localSheetId="15" name="CRONO.Filtro" vbProcedure="false">#REF!</definedName>
    <definedName function="false" hidden="true" localSheetId="15" name="CRONO.FirstCol" vbProcedure="false">#REF!</definedName>
    <definedName function="false" hidden="true" localSheetId="15" name="CRONO.firstrow" vbProcedure="false">#REF!</definedName>
    <definedName function="false" hidden="true" localSheetId="15" name="CRONO.Frenterow" vbProcedure="false">#REF!</definedName>
    <definedName function="false" hidden="true" localSheetId="15" name="CRONO.LastCol" vbProcedure="false">#REF!</definedName>
    <definedName function="false" hidden="true" localSheetId="15" name="CRONO.lastrow" vbProcedure="false">#REF!</definedName>
    <definedName function="false" hidden="true" localSheetId="15" name="CRONO.LinhaPadrão" vbProcedure="false">#REF!</definedName>
    <definedName function="false" hidden="true" localSheetId="15" name="CRONO.LinhasNecessarias" vbProcedure="false">COUNTIF(#REF!,"Manual")+COUNTIF(#REF!,"SemiAuto")+COUNT(SINAPI!ORÇAMENTO.ListaCrono)</definedName>
    <definedName function="false" hidden="true" localSheetId="15" name="CRONO.margemrow" vbProcedure="false">#REF!</definedName>
    <definedName function="false" hidden="true" localSheetId="15" name="CRONO.MaxParc" vbProcedure="false">#REF!+#REF!</definedName>
    <definedName function="false" hidden="true" localSheetId="15" name="CRONO.NivelExibicao" vbProcedure="false">#REF!</definedName>
    <definedName function="false" hidden="true" localSheetId="15" name="CRONO.Parcela1" vbProcedure="false">#REF!</definedName>
    <definedName function="false" hidden="true" localSheetId="15" name="CRONOPLE.ColunaPadrão" vbProcedure="false">#REF!</definedName>
    <definedName function="false" hidden="true" localSheetId="15" name="CRONOPLE.FirstCol" vbProcedure="false">#REF!</definedName>
    <definedName function="false" hidden="true" localSheetId="15" name="CRONOPLE.firstrow" vbProcedure="false">#REF!</definedName>
    <definedName function="false" hidden="true" localSheetId="15" name="CRONOPLE.Frenterow" vbProcedure="false">#REF!</definedName>
    <definedName function="false" hidden="true" localSheetId="15" name="CRONOPLE.LastCol" vbProcedure="false">#REF!</definedName>
    <definedName function="false" hidden="true" localSheetId="15" name="CRONOPLE.lastrow" vbProcedure="false">#REF!</definedName>
    <definedName function="false" hidden="true" localSheetId="15" name="CRONOPLE.LinhaPadrão" vbProcedure="false">#REF!</definedName>
    <definedName function="false" hidden="true" localSheetId="15" name="CRONOPLE.margemrow" vbProcedure="false">#REF!</definedName>
    <definedName function="false" hidden="true" localSheetId="15" name="CRONOPLE.ValorDoEvento" vbProcedure="false">SUMIF(#REF!,#REF!,OFFSET(#REF!,0,#REF!))</definedName>
    <definedName function="false" hidden="true" localSheetId="15" name="CÁLCULO.AgrupEventos" vbProcedure="false">#REF!</definedName>
    <definedName function="false" hidden="true" localSheetId="15" name="CÁLCULO.ColunaPadrão" vbProcedure="false">#REF!</definedName>
    <definedName function="false" hidden="true" localSheetId="15" name="CÁLCULO.Filtro" vbProcedure="false">#REF!</definedName>
    <definedName function="false" hidden="true" localSheetId="15" name="CÁLCULO.firstcol" vbProcedure="false">#REF!</definedName>
    <definedName function="false" hidden="true" localSheetId="15" name="CÁLCULO.firstrow" vbProcedure="false">#REF!</definedName>
    <definedName function="false" hidden="true" localSheetId="15" name="CÁLCULO.Frenterow" vbProcedure="false">#REF!</definedName>
    <definedName function="false" hidden="true" localSheetId="15" name="CÁLCULO.lastcol" vbProcedure="false">#REF!</definedName>
    <definedName function="false" hidden="true" localSheetId="15" name="CÁLCULO.lastrow" vbProcedure="false">#REF!</definedName>
    <definedName function="false" hidden="true" localSheetId="15" name="CÁLCULO.LinhaPadrão" vbProcedure="false">#REF!</definedName>
    <definedName function="false" hidden="true" localSheetId="15" name="CÁLCULO.margemrow" vbProcedure="false">#REF!</definedName>
    <definedName function="false" hidden="true" localSheetId="15" name="CÁLCULO.MATRIZ1.ColunaPadrão" vbProcedure="false">#REF!</definedName>
    <definedName function="false" hidden="true" localSheetId="15" name="CÁLCULO.MATRIZ1.firstcol" vbProcedure="false">#REF!</definedName>
    <definedName function="false" hidden="true" localSheetId="15" name="CÁLCULO.MATRIZ1.lastcol" vbProcedure="false">#REF!</definedName>
    <definedName function="false" hidden="true" localSheetId="15" name="CÁLCULO.MATRIZ1.lastrow" vbProcedure="false">#REF!</definedName>
    <definedName function="false" hidden="true" localSheetId="15" name="CÁLCULO.MATRIZ2.ColunaPadrão" vbProcedure="false">#REF!</definedName>
    <definedName function="false" hidden="true" localSheetId="15" name="CÁLCULO.MATRIZ2.firstcol" vbProcedure="false">#REF!</definedName>
    <definedName function="false" hidden="true" localSheetId="15" name="CÁLCULO.MATRIZ2.lastcol" vbProcedure="false">#REF!</definedName>
    <definedName function="false" hidden="true" localSheetId="15" name="CÁLCULO.MATRIZ2.lastrow" vbProcedure="false">#REF!</definedName>
    <definedName function="false" hidden="true" localSheetId="15" name="CÁLCULO.MATRIZ3.ColunaPadrão" vbProcedure="false">#REF!</definedName>
    <definedName function="false" hidden="true" localSheetId="15" name="CÁLCULO.MATRIZ3.firstcol" vbProcedure="false">#REF!</definedName>
    <definedName function="false" hidden="true" localSheetId="15" name="CÁLCULO.MATRIZ3.lastcol" vbProcedure="false">#REF!</definedName>
    <definedName function="false" hidden="true" localSheetId="15" name="CÁLCULO.MATRIZ3.lastrow" vbProcedure="false">#REF!</definedName>
    <definedName function="false" hidden="true" localSheetId="15" name="CÁLCULO.NúmeroDeEventos" vbProcedure="false">IF(SINAPI!AUTOEVENTO&lt;&gt;"manual",MAX(#REF!),MAX(OFFSET(#REF!,1,0)))</definedName>
    <definedName function="false" hidden="true" localSheetId="15" name="CÁLCULO.NúmeroDeFrentes" vbProcedure="false">COLUMN(#REF!)-COLUMN(#REF!)</definedName>
    <definedName function="false" hidden="true" localSheetId="15" name="CÁLCULO.TotalAdmLocal" vbProcedure="false">IF(SINAPI!AUTOEVENTO="manual",SUMIF(#REF!,1,#REF!),0)</definedName>
    <definedName function="false" hidden="false" localSheetId="15" name="Dados.Assinatura1" vbProcedure="false">#REF!</definedName>
    <definedName function="false" hidden="false" localSheetId="15" name="Dados.Assinatura2" vbProcedure="false">#REF!</definedName>
    <definedName function="false" hidden="false" localSheetId="15" name="Dados.Lista.Acompanhamento" vbProcedure="false">#REF!</definedName>
    <definedName function="false" hidden="false" localSheetId="15" name="Dados.Lista.BDI" vbProcedure="false">#REF!</definedName>
    <definedName function="false" hidden="false" localSheetId="15" name="Dados.Lista.Localidade" vbProcedure="false">#REF!</definedName>
    <definedName function="false" hidden="false" localSheetId="15" name="Dados.Lista.RegimeExecução" vbProcedure="false">#REF!</definedName>
    <definedName function="false" hidden="true" localSheetId="15" name="DAER1" vbProcedure="false">{#N/A,#N/A,TRUE,"Serviços"}</definedName>
    <definedName function="false" hidden="true" localSheetId="15" name="DAER11" vbProcedure="false">{#N/A,#N/A,TRUE,"Serviços"}</definedName>
    <definedName function="false" hidden="true" localSheetId="15" name="dfgs" vbProcedure="false">{#N/A,#N/A,TRUE,"Serviços"}</definedName>
    <definedName function="false" hidden="true" localSheetId="15" name="dfgss" vbProcedure="false">{#N/A,#N/A,TRUE,"Serviços"}</definedName>
    <definedName function="false" hidden="false" localSheetId="15" name="divd" vbProcedure="false">#REF!</definedName>
    <definedName function="false" hidden="false" localSheetId="15" name="esq_alum" vbProcedure="false">#REF!</definedName>
    <definedName function="false" hidden="true" localSheetId="15" name="EVENTOS.Lista" vbProcedure="false">#REF!:OFFSET(#REF!,-1,0)</definedName>
    <definedName function="false" hidden="true" localSheetId="15" name="EVENTOS.ListaValidacao" vbProcedure="false">#REF!:OFFSET(#REF!,-1,0)</definedName>
    <definedName function="false" hidden="false" localSheetId="15" name="f" vbProcedure="false">#REF!</definedName>
    <definedName function="false" hidden="true" localSheetId="15" name="FATURAS2002" vbProcedure="false">{#N/A,#N/A,TRUE,"Serviços"}</definedName>
    <definedName function="false" hidden="true" localSheetId="15" name="FATURAS20022" vbProcedure="false">{#N/A,#N/A,TRUE,"Serviços"}</definedName>
    <definedName function="false" hidden="true" localSheetId="15" name="FOLHA01" vbProcedure="false">{#N/A,#N/A,TRUE,"Serviços"}</definedName>
    <definedName function="false" hidden="true" localSheetId="15" name="FOLHA011" vbProcedure="false">{#N/A,#N/A,TRUE,"Serviços"}</definedName>
    <definedName function="false" hidden="true" localSheetId="15" name="folha1" vbProcedure="false">{#N/A,#N/A,TRUE,"Serviços"}</definedName>
    <definedName function="false" hidden="true" localSheetId="15" name="folha11" vbProcedure="false">{#N/A,#N/A,TRUE,"Serviços"}</definedName>
    <definedName function="false" hidden="true" localSheetId="15" name="Fresagem01" vbProcedure="false">{#N/A,#N/A,TRUE,"Serviços"}</definedName>
    <definedName function="false" hidden="true" localSheetId="15" name="Fresagem011" vbProcedure="false">{#N/A,#N/A,TRUE,"Serviços"}</definedName>
    <definedName function="false" hidden="true" localSheetId="15" name="gtryfj" vbProcedure="false">{#N/A,#N/A,TRUE,"Serviços"}</definedName>
    <definedName function="false" hidden="true" localSheetId="15" name="gtryfjj" vbProcedure="false">{#N/A,#N/A,TRUE,"Serviços"}</definedName>
    <definedName function="false" hidden="false" localSheetId="15" name="Import.Apelido" vbProcedure="false">#REF!</definedName>
    <definedName function="false" hidden="false" localSheetId="15" name="Import.Ação" vbProcedure="false">#REF!</definedName>
    <definedName function="false" hidden="true" localSheetId="15" name="Import.BMAFAcumulado" vbProcedure="false">OFFSET(#REF!,1,0):OFFSET(#REF!,-1,0)</definedName>
    <definedName function="false" hidden="false" localSheetId="15" name="Import.CNPJ" vbProcedure="false">#REF!</definedName>
    <definedName function="false" hidden="true" localSheetId="15" name="Import.Contrapartida" vbProcedure="false">#REF!</definedName>
    <definedName function="false" hidden="true" localSheetId="15" name="Import.CPMaxPerc" vbProcedure="false">#REF!</definedName>
    <definedName function="false" hidden="true" localSheetId="15" name="Import.CPMinAbsoluta" vbProcedure="false">#REF!</definedName>
    <definedName function="false" hidden="true" localSheetId="15" name="Import.CPMinPerc" vbProcedure="false">#REF!</definedName>
    <definedName function="false" hidden="false" localSheetId="15" name="Import.CR" vbProcedure="false">#REF!</definedName>
    <definedName function="false" hidden="true" localSheetId="15" name="Import.CRONOPLE" vbProcedure="false">OFFSET(#REF!,1,1):OFFSET(#REF!,-1,-1)</definedName>
    <definedName function="false" hidden="false" localSheetId="15" name="Import.CTEF" vbProcedure="false">#REF!</definedName>
    <definedName function="false" hidden="false" localSheetId="15" name="Import.CustoUnitário" vbProcedure="false">OFFSET(#REF!,1,0):OFFSET(#REF!,-1,0)</definedName>
    <definedName function="false" hidden="false" localSheetId="15" name="Import.Código" vbProcedure="false">OFFSET(#REF!,1,0):OFFSET(#REF!,-1,0)</definedName>
    <definedName function="false" hidden="false" localSheetId="15" name="Import.DadosBDI" vbProcedure="false">#REF!</definedName>
    <definedName function="false" hidden="false" localSheetId="15" name="Import.DataAssinaturaCTEF" vbProcedure="false">#REF!</definedName>
    <definedName function="false" hidden="false" localSheetId="15" name="Import.DataBase" vbProcedure="false">#REF!</definedName>
    <definedName function="false" hidden="false" localSheetId="15" name="Import.DataBaseLicit" vbProcedure="false">#REF!</definedName>
    <definedName function="false" hidden="false" localSheetId="15" name="Import.DataCot" vbProcedure="false">OFFSET(#REF!,1,0):OFFSET(#REF!,-1,0)</definedName>
    <definedName function="false" hidden="false" localSheetId="15" name="Import.DataCotIndice" vbProcedure="false">OFFSET(#REF!,1,0):OFFSET(#REF!,-1,0)</definedName>
    <definedName function="false" hidden="true" localSheetId="15" name="Import.DataInicioObra" vbProcedure="false">#REF!</definedName>
    <definedName function="false" hidden="false" localSheetId="15" name="Import.DataInícioObra" vbProcedure="false">#REF!</definedName>
    <definedName function="false" hidden="false" localSheetId="15" name="Import.DescComp" vbProcedure="false">OFFSET(#REF!,1,0):OFFSET(#REF!,-1,0)</definedName>
    <definedName function="false" hidden="false" localSheetId="15" name="Import.DescCot" vbProcedure="false">OFFSET(#REF!,1,0):OFFSET(#REF!,-1,0)</definedName>
    <definedName function="false" hidden="false" localSheetId="15" name="Import.DescLote" vbProcedure="false">#REF!</definedName>
    <definedName function="false" hidden="false" localSheetId="15" name="Import.Descrição" vbProcedure="false">OFFSET(#REF!,1,0):OFFSET(#REF!,-1,0)</definedName>
    <definedName function="false" hidden="false" localSheetId="15" name="Import.Desoneracao" vbProcedure="false">#REF!</definedName>
    <definedName function="false" hidden="false" localSheetId="15" name="Import.DesoneracaoLicit" vbProcedure="false">#REF!</definedName>
    <definedName function="false" hidden="false" localSheetId="15" name="Import.Empresa" vbProcedure="false">#REF!</definedName>
    <definedName function="false" hidden="true" localSheetId="15" name="Import.Eventos.Nomes" vbProcedure="false">OFFSET(#REF!,1,0):OFFSET(#REF!,-1,0)</definedName>
    <definedName function="false" hidden="false" localSheetId="15" name="Import.FontComp" vbProcedure="false">OFFSET(#REF!,1,0):OFFSET(#REF!,-1,0)</definedName>
    <definedName function="false" hidden="false" localSheetId="15" name="Import.Fonte" vbProcedure="false">OFFSET(#REF!,1,0):OFFSET(#REF!,-1,0)</definedName>
    <definedName function="false" hidden="false" localSheetId="15" name="Import.FrenteDeObra" vbProcedure="false">#REF!:OFFSET(#REF!,0,-1)</definedName>
    <definedName function="false" hidden="false" localSheetId="15" name="Import.Gestor" vbProcedure="false">#REF!</definedName>
    <definedName function="false" hidden="false" localSheetId="15" name="Import.IndiceAtual" vbProcedure="false">OFFSET(#REF!,1,0):OFFSET(#REF!,-1,0)</definedName>
    <definedName function="false" hidden="false" localSheetId="15" name="Import.IndiceCot" vbProcedure="false">OFFSET(#REF!,1,0):OFFSET(#REF!,-1,0)</definedName>
    <definedName function="false" hidden="false" localSheetId="15" name="Import.Item" vbProcedure="false">OFFSET(#REF!,1,0):OFFSET(#REF!,-1,0)</definedName>
    <definedName function="false" hidden="false" localSheetId="15" name="Import.Localidade" vbProcedure="false">#REF!</definedName>
    <definedName function="false" hidden="false" localSheetId="15" name="Import.LocalSINAPI" vbProcedure="false">#REF!</definedName>
    <definedName function="false" hidden="false" localSheetId="15" name="Import.Município" vbProcedure="false">#REF!</definedName>
    <definedName function="false" hidden="false" localSheetId="15" name="Import.NomeEmpresaForn" vbProcedure="false">OFFSET(#REF!,1,0):OFFSET(#REF!,-1,0)</definedName>
    <definedName function="false" hidden="false" localSheetId="15" name="Import.Nível" vbProcedure="false">OFFSET(#REF!,1,0):OFFSET(#REF!,-1,0)</definedName>
    <definedName function="false" hidden="false" localSheetId="15" name="Import.ObjetoCR" vbProcedure="false">#REF!</definedName>
    <definedName function="false" hidden="false" localSheetId="15" name="Import.ObjetoCTEF" vbProcedure="false">#REF!</definedName>
    <definedName function="false" hidden="false" localSheetId="15" name="Import.ObsComp" vbProcedure="false">OFFSET(#REF!,1,0):OFFSET(#REF!,-1,0)</definedName>
    <definedName function="false" hidden="false" localSheetId="15" name="Import.ObsCot" vbProcedure="false">OFFSET(#REF!,1,0):OFFSET(#REF!,-1,0)</definedName>
    <definedName function="false" hidden="false" localSheetId="15" name="Import.ObsForn" vbProcedure="false">OFFSET(#REF!,1,0):OFFSET(#REF!,-1,0)</definedName>
    <definedName function="false" hidden="false" localSheetId="15" name="Import.ObsIndice" vbProcedure="false">OFFSET(#REF!,1,0):OFFSET(#REF!,-1,0)</definedName>
    <definedName function="false" hidden="true" localSheetId="15" name="Import.OpcaoBDI" vbProcedure="false">OFFSET(#REF!,1,0):OFFSET(#REF!,-1,0)</definedName>
    <definedName function="false" hidden="true" localSheetId="15" name="Import.ORÇAMENTO.DivRecurso" vbProcedure="false">OFFSET(#REF!,1,0):OFFSET(#REF!,-1,0)</definedName>
    <definedName function="false" hidden="true" localSheetId="15" name="Import.ORÇAMENTO.Obs" vbProcedure="false">#REF!</definedName>
    <definedName function="false" hidden="true" localSheetId="15" name="Import.PLE" vbProcedure="false">OFFSET(#REF!,1,1):OFFSET(#REF!,-1,-1)</definedName>
    <definedName function="false" hidden="false" localSheetId="15" name="Import.PLQ" vbProcedure="false">OFFSET(#REF!,1,0):OFFSET(#REF!,-1,-1)</definedName>
    <definedName function="false" hidden="true" localSheetId="15" name="Import.PLQ.MemCalc" vbProcedure="false">OFFSET(#REF!,1,0):OFFSET(#REF!,-1,0)</definedName>
    <definedName function="false" hidden="false" localSheetId="15" name="Import.POArred" vbProcedure="false">#REF!</definedName>
    <definedName function="false" hidden="false" localSheetId="15" name="Import.PreçoTotal" vbProcedure="false">OFFSET(#REF!,1,0):OFFSET(#REF!,-1,0)</definedName>
    <definedName function="false" hidden="false" localSheetId="15" name="Import.PreçoUnitário" vbProcedure="false">OFFSET(#REF!,1,0):OFFSET(#REF!,-1,0)</definedName>
    <definedName function="false" hidden="false" localSheetId="15" name="Import.Programa" vbProcedure="false">#REF!</definedName>
    <definedName function="false" hidden="false" localSheetId="15" name="Import.Proponente" vbProcedure="false">#REF!</definedName>
    <definedName function="false" hidden="true" localSheetId="15" name="Import.QCI.Divisao" vbProcedure="false">OFFSET(#REF!,1,0):OFFSET(#REF!,-1,0)</definedName>
    <definedName function="false" hidden="true" localSheetId="15" name="Import.QCI.ItemInv" vbProcedure="false">OFFSET(#REF!,1,0):OFFSET(#REF!,-1,0)</definedName>
    <definedName function="false" hidden="true" localSheetId="15" name="Import.QCI.Qtde" vbProcedure="false">OFFSET(#REF!,1,0):OFFSET(#REF!,-1,0)</definedName>
    <definedName function="false" hidden="true" localSheetId="15" name="Import.QCI.Situacao" vbProcedure="false">OFFSET(#REF!,1,0):OFFSET(#REF!,-1,0)</definedName>
    <definedName function="false" hidden="true" localSheetId="15" name="Import.QCI.SubItemInv" vbProcedure="false">OFFSET(#REF!,1,0):OFFSET(#REF!,-1,0)</definedName>
    <definedName function="false" hidden="true" localSheetId="15" name="Import.QCICP" vbProcedure="false">OFFSET(#REF!,1,0):OFFSET(#REF!,-1,0)</definedName>
    <definedName function="false" hidden="true" localSheetId="15" name="Import.QCIDesc" vbProcedure="false">OFFSET(#REF!,1,0):OFFSET(#REF!,-1,0)</definedName>
    <definedName function="false" hidden="true" localSheetId="15" name="Import.QCIInv" vbProcedure="false">OFFSET(#REF!,1,0):OFFSET(#REF!,-1,0)</definedName>
    <definedName function="false" hidden="true" localSheetId="15" name="Import.QCILote" vbProcedure="false">OFFSET(#REF!,1,0):OFFSET(#REF!,-1,0)</definedName>
    <definedName function="false" hidden="true" localSheetId="15" name="Import.QCIOutros" vbProcedure="false">OFFSET(#REF!,1,0):OFFSET(#REF!,-1,0)</definedName>
    <definedName function="false" hidden="false" localSheetId="15" name="Import.Quantidade" vbProcedure="false">OFFSET(#REF!,1,0):OFFSET(#REF!,-1,0)</definedName>
    <definedName function="false" hidden="true" localSheetId="15" name="import.recurso" vbProcedure="false">#REF!</definedName>
    <definedName function="false" hidden="false" localSheetId="15" name="Import.RegimeExecução" vbProcedure="false">#REF!</definedName>
    <definedName function="false" hidden="true" localSheetId="15" name="Import.Repasse" vbProcedure="false">#REF!</definedName>
    <definedName function="false" hidden="true" localSheetId="15" name="Import.RespFiscalização" vbProcedure="false">#REF!</definedName>
    <definedName function="false" hidden="true" localSheetId="15" name="Import.RespOrçamento" vbProcedure="false">#REF!</definedName>
    <definedName function="false" hidden="true" localSheetId="15" name="Import.SICONV" vbProcedure="false">#REF!</definedName>
    <definedName function="false" hidden="false" localSheetId="15" name="Import.TelefoneForn" vbProcedure="false">OFFSET(#REF!,1,0):OFFSET(#REF!,-1,0)</definedName>
    <definedName function="false" hidden="false" localSheetId="15" name="Import.TipoComp" vbProcedure="false">OFFSET(#REF!,1,0):OFFSET(#REF!,-1,0)</definedName>
    <definedName function="false" hidden="false" localSheetId="15" name="Import.TipoCot" vbProcedure="false">OFFSET(#REF!,1,0):OFFSET(#REF!,-1,0)</definedName>
    <definedName function="false" hidden="false" localSheetId="15" name="Import.Unidade" vbProcedure="false">OFFSET(#REF!,1,0):OFFSET(#REF!,-1,0)</definedName>
    <definedName function="false" hidden="false" localSheetId="15" name="Import.UnidadeComp" vbProcedure="false">OFFSET(#REF!,1,0):OFFSET(#REF!,-1,0)</definedName>
    <definedName function="false" hidden="false" localSheetId="15" name="Import.UnidCot" vbProcedure="false">OFFSET(#REF!,1,0):OFFSET(#REF!,-1,0)</definedName>
    <definedName function="false" hidden="true" localSheetId="15" name="Import.UnitarioLicitado" vbProcedure="false">OFFSET(#REF!,1,0):OFFSET(#REF!,-1,0)</definedName>
    <definedName function="false" hidden="false" localSheetId="15" name="Import.Valor1Indice" vbProcedure="false">OFFSET(#REF!,1,0):OFFSET(#REF!,-1,0)</definedName>
    <definedName function="false" hidden="false" localSheetId="15" name="Import.Valor2Indice" vbProcedure="false">OFFSET(#REF!,1,0):OFFSET(#REF!,-1,0)</definedName>
    <definedName function="false" hidden="false" localSheetId="15" name="Import.ValorBDI" vbProcedure="false">OFFSET(#REF!,1,0):OFFSET(#REF!,-1,0)</definedName>
    <definedName function="false" hidden="false" localSheetId="15" name="Import.ValorCot" vbProcedure="false">OFFSET(#REF!,1,0):OFFSET(#REF!,-1,0)</definedName>
    <definedName function="false" hidden="false" localSheetId="15" name="Import.Vigência" vbProcedure="false">#REF!</definedName>
    <definedName function="false" hidden="false" localSheetId="15" name="indmat" vbProcedure="false">'[3]2.1'!#ref!</definedName>
    <definedName function="false" hidden="false" localSheetId="15" name="indmo" vbProcedure="false">'[3]2.1'!#ref!</definedName>
    <definedName function="false" hidden="false" localSheetId="15" name="iv" vbProcedure="false">#REF!</definedName>
    <definedName function="false" hidden="true" localSheetId="15" name="JANEIRO2003" vbProcedure="false">{#N/A,#N/A,TRUE,"Serviços"}</definedName>
    <definedName function="false" hidden="true" localSheetId="15" name="JANEIRO20033" vbProcedure="false">{#N/A,#N/A,TRUE,"Serviços"}</definedName>
    <definedName function="false" hidden="true" localSheetId="15" name="lab" vbProcedure="false">{#N/A,#N/A,TRUE,"Serviços"}</definedName>
    <definedName function="false" hidden="true" localSheetId="15" name="labb" vbProcedure="false">{#N/A,#N/A,TRUE,"Serviços"}</definedName>
    <definedName function="false" hidden="false" localSheetId="15" name="Linhacabeçalhodados" vbProcedure="false">#REF!</definedName>
    <definedName function="false" hidden="false" localSheetId="15" name="LinhaEncargosSociais" vbProcedure="false">#REF!</definedName>
    <definedName function="false" hidden="false" localSheetId="15" name="linhaSINAPIxls" vbProcedure="false">#REF!</definedName>
    <definedName function="false" hidden="false" localSheetId="15" name="ListaFornecedor" vbProcedure="false">OFFSET(#REF!,0,0,MAX(#REF!)+1)</definedName>
    <definedName function="false" hidden="false" localSheetId="15" name="ListaIndice" vbProcedure="false">OFFSET(#REF!,1,0,MAX(#REF!))</definedName>
    <definedName function="false" hidden="false" localSheetId="15" name="MAPA" vbProcedure="false">#REF!</definedName>
    <definedName function="false" hidden="false" localSheetId="15" name="MCIDADES" vbProcedure="false">#REF!</definedName>
    <definedName function="false" hidden="false" localSheetId="15" name="MDA" vbProcedure="false">#REF!</definedName>
    <definedName function="false" hidden="false" localSheetId="15" name="MDS" vbProcedure="false">#REF!</definedName>
    <definedName function="false" hidden="false" localSheetId="15" name="ME" vbProcedure="false">#REF!</definedName>
    <definedName function="false" hidden="true" localSheetId="15" name="MENU.CRONO" vbProcedure="false">OFFSET(#REF!,1,0)</definedName>
    <definedName function="false" hidden="true" localSheetId="15" name="MENU.CRONOPLE" vbProcedure="false">#REF!</definedName>
    <definedName function="false" hidden="false" localSheetId="15" name="MMA" vbProcedure="false">#REF!</definedName>
    <definedName function="false" hidden="false" localSheetId="15" name="MS" vbProcedure="false">#REF!</definedName>
    <definedName function="false" hidden="false" localSheetId="15" name="MTUR" vbProcedure="false">#REF!</definedName>
    <definedName function="false" hidden="false" localSheetId="15" name="NMaxCrono" vbProcedure="false">#REF!</definedName>
    <definedName function="false" hidden="false" localSheetId="15" name="Objeto" vbProcedure="false">#REF!</definedName>
    <definedName function="false" hidden="true" localSheetId="15" name="ORÇAMENTO.BancoRef" vbProcedure="false">#REF!</definedName>
    <definedName function="false" hidden="true" localSheetId="15" name="ORÇAMENTO.CodBarra" vbProcedure="false">IF(SINAPI!ORÇAMENTO.Fonte="Sinapi",SUBSTITUTE(SUBSTITUTE(SINAPI!ORÇAMENTO.Codigo,"/00","/"),"/0","/"),SINAPI!ORÇAMENTO.Codigo)</definedName>
    <definedName function="false" hidden="true" localSheetId="15" name="ORÇAMENTO.Fonte" vbProcedure="false">#REF!</definedName>
    <definedName function="false" hidden="true" localSheetId="15" name="ORÇAMENTO.Codigo" vbProcedure="false">#REF!</definedName>
    <definedName function="false" hidden="true" localSheetId="15" name="ORÇAMENTO.ColunaLicit" vbProcedure="false">#REF!</definedName>
    <definedName function="false" hidden="true" localSheetId="15" name="ORÇAMENTO.CopyFormat1" vbProcedure="false">#REF!</definedName>
    <definedName function="false" hidden="true" localSheetId="15" name="ORÇAMENTO.CopyFormat2" vbProcedure="false">#REF!</definedName>
    <definedName function="false" hidden="true" localSheetId="15" name="ORÇAMENTO.CustoUnitario" vbProcedure="false">ROUND(#REF!,15-13*#REF!)</definedName>
    <definedName function="false" hidden="true" localSheetId="15" name="ORÇAMENTO.Descricao" vbProcedure="false">#REF!</definedName>
    <definedName function="false" hidden="true" localSheetId="15" name="ORÇAMENTO.Filtro" vbProcedure="false">#REF!</definedName>
    <definedName function="false" hidden="true" localSheetId="15" name="ORÇAMENTO.firstrow" vbProcedure="false">#REF!</definedName>
    <definedName function="false" hidden="true" localSheetId="15" name="ORÇAMENTO.lastrow" vbProcedure="false">#REF!</definedName>
    <definedName function="false" hidden="true" localSheetId="15" name="ORÇAMENTO.LinhaPadrão" vbProcedure="false">#REF!</definedName>
    <definedName function="false" hidden="true" localSheetId="15" name="ORÇAMENTO.ListaCrono" vbProcedure="false">OFFSET(#REF!,1,0):OFFSET(#REF!,-1,0)</definedName>
    <definedName function="false" hidden="true" localSheetId="15" name="ORÇAMENTO.MáximoListaCrono" vbProcedure="false">MAX(SINAPI!ORÇAMENTO.ListaCrono)</definedName>
    <definedName function="false" hidden="true" localSheetId="15" name="ORÇAMENTO.Nivel" vbProcedure="false">#REF!</definedName>
    <definedName function="false" hidden="true" localSheetId="15" name="ORÇAMENTO.OpcaoBDI" vbProcedure="false">#REF!</definedName>
    <definedName function="false" hidden="false" localSheetId="15" name="ORÇAMENTO.OpcaoCusto" vbProcedure="false">#REF!</definedName>
    <definedName function="false" hidden="true" localSheetId="15" name="ORÇAMENTO.PasteFormat1" vbProcedure="false">OFFSET(#REF!,1,0):OFFSET(#REF!,-1,0)</definedName>
    <definedName function="false" hidden="true" localSheetId="15" name="ORÇAMENTO.PasteFormat2" vbProcedure="false">OFFSET(#REF!,1,0):OFFSET(#REF!,-1,0)</definedName>
    <definedName function="false" hidden="true" localSheetId="15" name="ORÇAMENTO.PrecoUnitarioLicitado" vbProcedure="false">#REF!</definedName>
    <definedName function="false" hidden="true" localSheetId="15" name="ORÇAMENTO.QuantBM" vbProcedure="false">#REF!</definedName>
    <definedName function="false" hidden="true" localSheetId="15" name="ORÇAMENTO.RangeQuant" vbProcedure="false">OFFSET(#REF!,1,0):OFFSET(#REF!,-1,0)</definedName>
    <definedName function="false" hidden="true" localSheetId="15" name="ORÇAMENTO.SumCPMANUAL" vbProcedure="false">SUMIF(#REF!,"CP",#REF!)</definedName>
    <definedName function="false" hidden="true" localSheetId="15" name="ORÇAMENTO.SumINVMANUAL" vbProcedure="false">SUMIF(#REF!,"RP",#REF!)+SUMIF(#REF!,"CP",#REF!)+SUMIF(#REF!,"OU",#REF!)</definedName>
    <definedName function="false" hidden="true" localSheetId="15" name="ORÇAMENTO.SumOUTROSMANUAL" vbProcedure="false">SUMIF(#REF!,"OU",#REF!)</definedName>
    <definedName function="false" hidden="true" localSheetId="15" name="ORÇAMENTO.SumREPASSEMANUAL" vbProcedure="false">SINAPI!ORÇAMENTO.SumINVMANUAL-SINAPI!ORÇAMENTO.SumCPMANUAL-SINAPI!ORÇAMENTO.SumOUTROSMANUAL</definedName>
    <definedName function="false" hidden="true" localSheetId="15" name="ORÇAMENTO.Unidade" vbProcedure="false">#REF!</definedName>
    <definedName function="false" hidden="true" localSheetId="15" name="orçamrest" vbProcedure="false">{#N/A,#N/A,TRUE,"Serviços"}</definedName>
    <definedName function="false" hidden="true" localSheetId="15" name="orçamrestt" vbProcedure="false">{#N/A,#N/A,TRUE,"Serviços"}</definedName>
    <definedName function="false" hidden="true" localSheetId="15" name="PLE.firstrow" vbProcedure="false">#REF!</definedName>
    <definedName function="false" hidden="true" localSheetId="15" name="PLE.lastrow" vbProcedure="false">#REF!</definedName>
    <definedName function="false" hidden="true" localSheetId="15" name="PLE.Medicao" vbProcedure="false">#REF!</definedName>
    <definedName function="false" hidden="true" localSheetId="15" name="PLE.ValorDoEvento" vbProcedure="false">SUMIF(#REF!,#REF!,OFFSET(#REF!,0,#REF!))</definedName>
    <definedName function="false" hidden="false" localSheetId="15" name="PLQ.ColunaPadrão" vbProcedure="false">#REF!</definedName>
    <definedName function="false" hidden="false" localSheetId="15" name="PLQ.Colunas" vbProcedure="false">#REF!</definedName>
    <definedName function="false" hidden="false" localSheetId="15" name="PLQ.FormulaQuant" vbProcedure="false">#REF!</definedName>
    <definedName function="false" hidden="false" localSheetId="15" name="PLQ.Item" vbProcedure="false">#REF!:OFFSET(#REF!,-1,0)</definedName>
    <definedName function="false" hidden="false" localSheetId="15" name="PLQ.LinhaPadrão" vbProcedure="false">#REF!</definedName>
    <definedName function="false" hidden="false" localSheetId="15" name="PLQ.qtde.frentes" vbProcedure="false">COUNTA(#REF!)</definedName>
    <definedName function="false" hidden="false" localSheetId="15" name="PO.BDI" vbProcedure="false">OFFSET(#REF!,1,0):OFFSET(#REF!,-1,0)</definedName>
    <definedName function="false" hidden="false" localSheetId="15" name="PO.CustoRef" vbProcedure="false">OFFSET(#REF!,1,0):OFFSET(#REF!,-1,0)</definedName>
    <definedName function="false" hidden="false" localSheetId="15" name="PO.CustoUnitario" vbProcedure="false">ROUND(#REF!,15-13*#REF!)</definedName>
    <definedName function="false" hidden="false" localSheetId="15" name="PO.Dados" vbProcedure="false">#REF!:OFFSET(#REF!,-1,0)</definedName>
    <definedName function="false" hidden="false" localSheetId="15" name="PO.FormulaQuant" vbProcedure="false">#REF!</definedName>
    <definedName function="false" hidden="false" localSheetId="15" name="PO.LinhaPadrão" vbProcedure="false">#REF!</definedName>
    <definedName function="false" hidden="false" localSheetId="15" name="PO.PrecoUnitario" vbProcedure="false">ROUND(#REF!,15-13*#REF!)</definedName>
    <definedName function="false" hidden="false" localSheetId="15" name="PO.Quantidade" vbProcedure="false">ROUND(#REF!,15-13*#REF!)</definedName>
    <definedName function="false" hidden="true" localSheetId="15" name="PO.ValoresBDI" vbProcedure="false">OFFSET(#REF!,1,0):OFFSET(#REF!,-1,0)</definedName>
    <definedName function="false" hidden="true" localSheetId="15" name="PROD_1" vbProcedure="false">{#N/A,#N/A,TRUE,"Serviços"}</definedName>
    <definedName function="false" hidden="true" localSheetId="15" name="PROD_11" vbProcedure="false">{#N/A,#N/A,TRUE,"Serviços"}</definedName>
    <definedName function="false" hidden="true" localSheetId="15" name="QCI.CPManual" vbProcedure="false">ROUND(#REF!,2)</definedName>
    <definedName function="false" hidden="true" localSheetId="15" name="QCI.DescManual" vbProcedure="false">#REF!</definedName>
    <definedName function="false" hidden="true" localSheetId="15" name="QCI.Divisao" vbProcedure="false">#REF!</definedName>
    <definedName function="false" hidden="true" localSheetId="15" name="QCI.ExisteManual" vbProcedure="false">(COUNTIF(#REF!,"Manual")+COUNTIF(#REF!,"SemiAuto"))&gt;0</definedName>
    <definedName function="false" hidden="true" localSheetId="15" name="QCI.InvManual" vbProcedure="false">ROUND(#REF!,2)</definedName>
    <definedName function="false" hidden="true" localSheetId="15" name="QCI.ItemInvestimento" vbProcedure="false">OFFSET(#REF!,1,0,COUNTA(#REF!)-1,1)</definedName>
    <definedName function="false" hidden="true" localSheetId="15" name="QCI.LoteManual" vbProcedure="false">#REF!</definedName>
    <definedName function="false" hidden="true" localSheetId="15" name="QCI.MaxCPManual" vbProcedure="false">#REF!-#REF!</definedName>
    <definedName function="false" hidden="true" localSheetId="15" name="QCI.MaxOUManual" vbProcedure="false">#REF!-#REF!</definedName>
    <definedName function="false" hidden="true" localSheetId="15" name="QCI.OutrosManual" vbProcedure="false">ROUND(#REF!,2)</definedName>
    <definedName function="false" hidden="true" localSheetId="15" name="QCI.SubItemInvestimento" vbProcedure="false">OFFSET(#REF!,1,MATCH(#REF!,#REF!,0)-1,INDEX(#REF!,MATCH(#REF!,#REF!,0)+1))</definedName>
    <definedName function="false" hidden="true" localSheetId="15" name="QCI.SumCPMANUAL" vbProcedure="false">SUMIF(#REF!,"Manual",#REF!)</definedName>
    <definedName function="false" hidden="true" localSheetId="15" name="QCI.SumINVMANUAL" vbProcedure="false">SUMIF(#REF!,"Manual",#REF!)</definedName>
    <definedName function="false" hidden="true" localSheetId="15" name="QCI.SumOUTROSMANUAL" vbProcedure="false">SUMIF(#REF!,"Manual",#REF!)</definedName>
    <definedName function="false" hidden="true" localSheetId="15" name="QCI.SumREPASSEMANUAL" vbProcedure="false">SINAPI!QCI.SumINVMANUAL-SINAPI!QCI.CPManual-SINAPI!QCI.OutrosManual</definedName>
    <definedName function="false" hidden="false" localSheetId="15" name="Referencia.Descricao" vbProcedure="false">IF(ISNUMBER(SINAPI!linhaSINAPIxls),INDEX(INDIRECT("'[Referência "&amp;SINAPI!_xlnm.Database&amp;".xls]Banco'!$b:$g"),SINAPI!linhaSINAPIxls,3),"")</definedName>
    <definedName function="false" hidden="false" localSheetId="15" name="_xlnm.Database" vbProcedure="false">TEXT(SINAPI!Import.DataBase,"mm-aaaa")</definedName>
    <definedName function="false" hidden="false" localSheetId="15" name="Referencia.Desonerado" vbProcedure="false">IF(ISNUMBER(SINAPI!linhaSINAPIxls),VALUE(INDEX(INDIRECT("'[Referência "&amp;SINAPI!_xlnm.Database&amp;".xls]Banco'!$b:$g"),SINAPI!linhaSINAPIxls,5)),0)</definedName>
    <definedName function="false" hidden="false" localSheetId="15" name="Referencia.NaoDesonerado" vbProcedure="false">IF(ISNUMBER(SINAPI!linhaSINAPIxls),VALUE(INDEX(INDIRECT("'[Referência "&amp;SINAPI!_xlnm.Database&amp;".xls]Banco'!$b:$g"),SINAPI!linhaSINAPIxls,6)),0)</definedName>
    <definedName function="false" hidden="false" localSheetId="15" name="Referencia.Unidade" vbProcedure="false">IF(ISNUMBER(SINAPI!linhaSINAPIxls),INDEX(INDIRECT("'[Referência "&amp;SINAPI!_xlnm.Database&amp;".xls]Banco'!$b:$g"),SINAPI!linhaSINAPIxls,4),"")</definedName>
    <definedName function="false" hidden="true" localSheetId="15" name="REL" vbProcedure="false">{#N/A,#N/A,TRUE,"Serviços"}</definedName>
    <definedName function="false" hidden="true" localSheetId="15" name="RELL" vbProcedure="false">{#N/A,#N/A,TRUE,"Serviços"}</definedName>
    <definedName function="false" hidden="true" localSheetId="15" name="RRE.MaxCPAcum" vbProcedure="false">#REF!</definedName>
    <definedName function="false" hidden="true" localSheetId="15" name="RRE.MaxCPAnt" vbProcedure="false">#REF!</definedName>
    <definedName function="false" hidden="true" localSheetId="15" name="RRE.MaxOUAcum" vbProcedure="false">#REF!</definedName>
    <definedName function="false" hidden="true" localSheetId="15" name="RRE.MaxOUAnt" vbProcedure="false">#REF!</definedName>
    <definedName function="false" hidden="true" localSheetId="15" name="RRE.Numero" vbProcedure="false">OFFSET(#REF!,0,1)</definedName>
    <definedName function="false" hidden="true" localSheetId="15" name="RRE.VIMeta" vbProcedure="false">#REF!</definedName>
    <definedName function="false" hidden="true" localSheetId="15" name="rrff" vbProcedure="false">{#N/A,#N/A,TRUE,"Serviços"}</definedName>
    <definedName function="false" hidden="true" localSheetId="15" name="rrfff" vbProcedure="false">{#N/A,#N/A,TRUE,"Serviços"}</definedName>
    <definedName function="false" hidden="true" localSheetId="15" name="rrr" vbProcedure="false">{#N/A,#N/A,TRUE,"Serviços"}</definedName>
    <definedName function="false" hidden="false" localSheetId="15" name="SaldoPerc" vbProcedure="false">1-IF(ISNUMBER(#REF!),#REF!,0)</definedName>
    <definedName function="false" hidden="true" localSheetId="15" name="sasda" vbProcedure="false">{#N/A,#N/A,TRUE,"Serviços"}</definedName>
    <definedName function="false" hidden="true" localSheetId="15" name="sasdaa" vbProcedure="false">{#N/A,#N/A,TRUE,"Serviços"}</definedName>
    <definedName function="false" hidden="true" localSheetId="15" name="SETEMBRO" vbProcedure="false">{#N/A,#N/A,TRUE,"Serviços"}</definedName>
    <definedName function="false" hidden="true" localSheetId="15" name="SETEMBROO" vbProcedure="false">{#N/A,#N/A,TRUE,"Serviços"}</definedName>
    <definedName function="false" hidden="false" localSheetId="15" name="SomaAgrup" vbProcedure="false">SUMIF(OFFSET(#REF!,1,0,#REF!),"S",OFFSET(#REF!,1,0,#REF!))</definedName>
    <definedName function="false" hidden="true" localSheetId="15" name="SomaAgrupBM" vbProcedure="false">SUMIF(OFFSET(#REF!,1,0,#REF!),"S",OFFSET(#REF!,1,0,#REF!))</definedName>
    <definedName function="false" hidden="true" localSheetId="15" name="TIPOORCAMENTO" vbProcedure="false">IF(VALUE(#REF!)=2,"Licitado","Proposto")</definedName>
    <definedName function="false" hidden="false" localSheetId="15" name="Total201A" vbProcedure="false">'[3]2.1'!#ref!</definedName>
    <definedName function="false" hidden="true" localSheetId="15" name="TYUIO" vbProcedure="false">{#N/A,#N/A,TRUE,"Serviços"}</definedName>
    <definedName function="false" hidden="true" localSheetId="15" name="TYUIOO" vbProcedure="false">{#N/A,#N/A,TRUE,"Serviços"}</definedName>
    <definedName function="false" hidden="false" localSheetId="15" name="Versao" vbProcedure="false">#REF!</definedName>
    <definedName function="false" hidden="false" localSheetId="15" name="VTOTAL1" vbProcedure="false">ROUND(SINAPI!PO.Quantidade*SINAPI!PO.PrecoUnitario,15-13*#REF!)</definedName>
    <definedName function="false" hidden="true" localSheetId="15" name="VTOTALBM" vbProcedure="false">IF(#REF!=0,0,CHOOSE(MATCH(RegimeExecucao,{"Global","Unitário"},0),ROUND(ROUND(#REF!,15-13*#REF!)/100*#REF!,15-13*#REF!),ROUND(ROUND(#REF!,15-13*#REF!)*ROUND(#REF!,15-13*#REF!),15-13*#REF!)))</definedName>
    <definedName function="false" hidden="true" localSheetId="15" name="wrn.Tipo." vbProcedure="false">{#N/A,#N/A,TRUE,"Serviços"}</definedName>
    <definedName function="false" hidden="true" localSheetId="15" name="wrn.Tipo.." vbProcedure="false">{#N/A,#N/A,TRUE,"Serviços"}</definedName>
    <definedName function="false" hidden="true" localSheetId="15" name="_Key1" vbProcedure="false">#REF!</definedName>
    <definedName function="false" hidden="true" localSheetId="15" name="_Key2" vbProcedure="false">#REF!</definedName>
    <definedName function="false" hidden="true" localSheetId="15" name="_OUT98" vbProcedure="false">{#N/A,#N/A,TRUE,"Serviços"}</definedName>
    <definedName function="false" hidden="true" localSheetId="15" name="_OUTTTT9888" vbProcedure="false">{#N/A,#N/A,TRUE,"Serviços"}</definedName>
    <definedName function="false" hidden="false" localSheetId="15" name="_pmd501" vbProcedure="false">#REF!</definedName>
    <definedName function="false" hidden="true" localSheetId="15" name="_Sort" vbProcedure="false">#REF!</definedName>
    <definedName function="false" hidden="true" localSheetId="15" name="__OUT98" vbProcedure="false">{#N/A,#N/A,TRUE,"Serviços"}</definedName>
    <definedName function="false" hidden="true" localSheetId="15" name="__OUT988888" vbProcedure="false">{#N/A,#N/A,TRUE,"Serviços"}</definedName>
    <definedName function="false" hidden="false" localSheetId="15" name="__pmd501" vbProcedure="false">#REF!</definedName>
    <definedName function="false" hidden="true" localSheetId="15" name="____OUT98" vbProcedure="false">{#N/A,#N/A,TRUE,"Serviços"}</definedName>
    <definedName function="false" hidden="true" localSheetId="15" name="____OUTTT98" vbProcedure="false">{#N/A,#N/A,TRUE,"Serviços"}</definedName>
    <definedName function="false" hidden="true" localSheetId="15" name="_____OUT98" vbProcedure="false">{#N/A,#N/A,TRUE,"Serviços"}</definedName>
    <definedName function="false" hidden="true" localSheetId="15" name="_____OUTTT988" vbProcedure="false">{#N/A,#N/A,TRUE,"Serviços"}</definedName>
    <definedName function="false" hidden="true" localSheetId="15" name="______OUT98" vbProcedure="false">{#N/A,#N/A,TRUE,"Serviços"}</definedName>
    <definedName function="false" hidden="true" localSheetId="15" name="______OUTT98888" vbProcedure="false">{#N/A,#N/A,TRUE,"Serviços"}</definedName>
    <definedName function="false" hidden="true" localSheetId="15" name="_______OUT98" vbProcedure="false">{#N/A,#N/A,TRUE,"Serviços"}</definedName>
    <definedName function="false" hidden="true" localSheetId="15" name="_______OUT9888" vbProcedure="false">{#N/A,#N/A,TRUE,"Serviços"}</definedName>
    <definedName function="false" hidden="true" localSheetId="15" name="________OUT98" vbProcedure="false">{#N/A,#N/A,TRUE,"Serviços"}</definedName>
    <definedName function="false" hidden="true" localSheetId="15" name="________OUTTT98" vbProcedure="false">{#N/A,#N/A,TRUE,"Serviços"}</definedName>
    <definedName function="false" hidden="true" localSheetId="15" name="_________OUT98" vbProcedure="false">{#N/A,#N/A,TRUE,"Serviços"}</definedName>
    <definedName function="false" hidden="true" localSheetId="15" name="_________OUTT98" vbProcedure="false">{#N/A,#N/A,TRUE,"Serviços"}</definedName>
    <definedName function="false" hidden="true" localSheetId="15" name="_________OUTT988" vbProcedure="false">{#N/A,#N/A,TRUE,"Serviços"}</definedName>
    <definedName function="false" hidden="true" localSheetId="15" name="__________OUT98" vbProcedure="false">{#N/A,#N/A,TRUE,"Serviços"}</definedName>
    <definedName function="false" hidden="true" localSheetId="15" name="___________OUT98" vbProcedure="false">{#N/A,#N/A,TRUE,"Serviços"}</definedName>
    <definedName function="false" hidden="true" localSheetId="15" name="___________OUT988" vbProcedure="false">{#N/A,#N/A,TRUE,"Serviços"}</definedName>
    <definedName function="false" hidden="true" localSheetId="15" name="___________OUT9888" vbProcedure="false">{#N/A,#N/A,TRUE,"Serviços"}</definedName>
    <definedName function="false" hidden="true" localSheetId="15" name="____________OUT98" vbProcedure="false">{#N/A,#N/A,TRUE,"Serviços"}</definedName>
    <definedName function="false" hidden="true" localSheetId="15" name="____________OUT988" vbProcedure="false">{#N/A,#N/A,TRUE,"Serviços"}</definedName>
    <definedName function="false" hidden="true" localSheetId="15" name="_____________OUT98" vbProcedure="false">{#N/A,#N/A,TRUE,"Serviços"}</definedName>
    <definedName function="false" hidden="false" localSheetId="15" name="Índices.LinhaPadrão" vbProcedure="false">#REF!</definedName>
    <definedName function="false" hidden="true" localSheetId="16" name="AAA" vbProcedure="false">#REF!</definedName>
    <definedName function="false" hidden="true" localSheetId="16" name="ACOMPANHAMENTO" vbProcedure="false">IF(VALUE(#REF!)=2,"BM","PLE")</definedName>
    <definedName function="false" hidden="false" localSheetId="16" name="ASSIS_ASSIS_Listar" vbProcedure="false">#REF!</definedName>
    <definedName function="false" hidden="true" localSheetId="16" name="asss" vbProcedure="false">{#N/A,#N/A,TRUE,"Serviços"}</definedName>
    <definedName function="false" hidden="true" localSheetId="16" name="AUTOEVENTO" vbProcedure="false">#REF!</definedName>
    <definedName function="false" hidden="false" localSheetId="16" name="bdi" vbProcedure="false">#REF!</definedName>
    <definedName function="false" hidden="true" localSheetId="16" name="BDI.Opcao" vbProcedure="false">#REF!</definedName>
    <definedName function="false" hidden="true" localSheetId="16" name="BDI.TipoObra" vbProcedure="false">#REF!</definedName>
    <definedName function="false" hidden="true" localSheetId="16" name="BM.AFAcumulado" vbProcedure="false">#REF!</definedName>
    <definedName function="false" hidden="true" localSheetId="16" name="BM.AFAnterior" vbProcedure="false">#REF!</definedName>
    <definedName function="false" hidden="true" localSheetId="16" name="BM.MaxMed" vbProcedure="false">IF(RegimeExecucao="Global",1,#REF!)</definedName>
    <definedName function="false" hidden="true" localSheetId="16" name="BM.MEDAcumulado" vbProcedure="false">IF(COUNTIF(#REF!,SICRO!BM.medicao)&gt;0,SUM(OFFSET(#REF!,0,0,1,MATCH(SICRO!BM.medicao,#REF!,0))),0)</definedName>
    <definedName function="false" hidden="true" localSheetId="16" name="BM.MEDAnterior" vbProcedure="false">IF(COUNTIF(#REF!,SICRO!BM.medicao-1)&gt;0,SUM(OFFSET(#REF!,0,0,1,MATCH(SICRO!BM.medicao-1,#REF!,0))),0)</definedName>
    <definedName function="false" hidden="true" localSheetId="16" name="BM.medicao" vbProcedure="false">OFFSET(#REF!,1,0)</definedName>
    <definedName function="false" hidden="true" localSheetId="16" name="BM.MinMed" vbProcedure="false">IF(RegimeExecucao="Global",-1,-#REF!)</definedName>
    <definedName function="false" hidden="true" localSheetId="16" name="CAIXA.Modo" vbProcedure="false">#REF!</definedName>
    <definedName function="false" hidden="true" localSheetId="16" name="CAPA" vbProcedure="false">{#N/A,#N/A,TRUE,"Serviços"}</definedName>
    <definedName function="false" hidden="true" localSheetId="16" name="capa1" vbProcedure="false">{#N/A,#N/A,TRUE,"Serviços"}</definedName>
    <definedName function="false" hidden="true" localSheetId="16" name="capa11" vbProcedure="false">{#N/A,#N/A,TRUE,"Serviços"}</definedName>
    <definedName function="false" hidden="true" localSheetId="16" name="capa22" vbProcedure="false">{#N/A,#N/A,TRUE,"Serviços"}</definedName>
    <definedName function="false" hidden="true" localSheetId="16" name="CAPAA" vbProcedure="false">{#N/A,#N/A,TRUE,"Serviços"}</definedName>
    <definedName function="false" hidden="false" localSheetId="16" name="CFF.ColunaPadrão" vbProcedure="false">#REF!</definedName>
    <definedName function="false" hidden="false" localSheetId="16" name="CFF.Colunas" vbProcedure="false">#REF!</definedName>
    <definedName function="false" hidden="false" localSheetId="16" name="CFF.Dados" vbProcedure="false">OFFSET(#REF!,1,0):OFFSET(#REF!,-1,-1)</definedName>
    <definedName function="false" hidden="false" localSheetId="16" name="CFF.IncluirLinha" vbProcedure="false">MAX(#REF!)*CFF.NumLinha-ROW(#REF!)+ROW(#REF!)+1</definedName>
    <definedName function="false" hidden="false" localSheetId="16" name="CFF.Item" vbProcedure="false">OFFSET(#REF!,1,0):OFFSET(#REF!,-1,-1)</definedName>
    <definedName function="false" hidden="false" localSheetId="16" name="CFF.LinhaPadrão" vbProcedure="false">#REF!</definedName>
    <definedName function="false" hidden="false" localSheetId="16" name="Composições.LinhaPadrão" vbProcedure="false">#REF!</definedName>
    <definedName function="false" hidden="false" localSheetId="16" name="Cotações.LinhaPadrão" vbProcedure="false">#REF!</definedName>
    <definedName function="false" hidden="true" localSheetId="16" name="CRONO.ColunaPadrão" vbProcedure="false">#REF!</definedName>
    <definedName function="false" hidden="true" localSheetId="16" name="CRONO.Filtro" vbProcedure="false">#REF!</definedName>
    <definedName function="false" hidden="true" localSheetId="16" name="CRONO.FirstCol" vbProcedure="false">#REF!</definedName>
    <definedName function="false" hidden="true" localSheetId="16" name="CRONO.firstrow" vbProcedure="false">#REF!</definedName>
    <definedName function="false" hidden="true" localSheetId="16" name="CRONO.Frenterow" vbProcedure="false">#REF!</definedName>
    <definedName function="false" hidden="true" localSheetId="16" name="CRONO.LastCol" vbProcedure="false">#REF!</definedName>
    <definedName function="false" hidden="true" localSheetId="16" name="CRONO.lastrow" vbProcedure="false">#REF!</definedName>
    <definedName function="false" hidden="true" localSheetId="16" name="CRONO.LinhaPadrão" vbProcedure="false">#REF!</definedName>
    <definedName function="false" hidden="true" localSheetId="16" name="CRONO.LinhasNecessarias" vbProcedure="false">COUNTIF(#REF!,"Manual")+COUNTIF(#REF!,"SemiAuto")+COUNT(ORÇAMENTO.ListaCrono)</definedName>
    <definedName function="false" hidden="true" localSheetId="16" name="CRONO.margemrow" vbProcedure="false">#REF!</definedName>
    <definedName function="false" hidden="true" localSheetId="16" name="CRONO.MaxParc" vbProcedure="false">#REF!+#REF!</definedName>
    <definedName function="false" hidden="true" localSheetId="16" name="CRONO.NivelExibicao" vbProcedure="false">#REF!</definedName>
    <definedName function="false" hidden="true" localSheetId="16" name="CRONO.Parcela1" vbProcedure="false">#REF!</definedName>
    <definedName function="false" hidden="true" localSheetId="16" name="CRONOPLE.ColunaPadrão" vbProcedure="false">#REF!</definedName>
    <definedName function="false" hidden="true" localSheetId="16" name="CRONOPLE.FirstCol" vbProcedure="false">#REF!</definedName>
    <definedName function="false" hidden="true" localSheetId="16" name="CRONOPLE.firstrow" vbProcedure="false">#REF!</definedName>
    <definedName function="false" hidden="true" localSheetId="16" name="CRONOPLE.Frenterow" vbProcedure="false">#REF!</definedName>
    <definedName function="false" hidden="true" localSheetId="16" name="CRONOPLE.LastCol" vbProcedure="false">#REF!</definedName>
    <definedName function="false" hidden="true" localSheetId="16" name="CRONOPLE.lastrow" vbProcedure="false">#REF!</definedName>
    <definedName function="false" hidden="true" localSheetId="16" name="CRONOPLE.LinhaPadrão" vbProcedure="false">#REF!</definedName>
    <definedName function="false" hidden="true" localSheetId="16" name="CRONOPLE.margemrow" vbProcedure="false">#REF!</definedName>
    <definedName function="false" hidden="true" localSheetId="16" name="CRONOPLE.ValorDoEvento" vbProcedure="false">SUMIF(#REF!,#REF!,OFFSET(#REF!,0,#REF!))</definedName>
    <definedName function="false" hidden="true" localSheetId="16" name="CÁLCULO.AgrupEventos" vbProcedure="false">#REF!</definedName>
    <definedName function="false" hidden="true" localSheetId="16" name="CÁLCULO.ColunaPadrão" vbProcedure="false">#REF!</definedName>
    <definedName function="false" hidden="true" localSheetId="16" name="CÁLCULO.Filtro" vbProcedure="false">#REF!</definedName>
    <definedName function="false" hidden="true" localSheetId="16" name="CÁLCULO.firstcol" vbProcedure="false">#REF!</definedName>
    <definedName function="false" hidden="true" localSheetId="16" name="CÁLCULO.firstrow" vbProcedure="false">#REF!</definedName>
    <definedName function="false" hidden="true" localSheetId="16" name="CÁLCULO.Frenterow" vbProcedure="false">#REF!</definedName>
    <definedName function="false" hidden="true" localSheetId="16" name="CÁLCULO.lastcol" vbProcedure="false">#REF!</definedName>
    <definedName function="false" hidden="true" localSheetId="16" name="CÁLCULO.lastrow" vbProcedure="false">#REF!</definedName>
    <definedName function="false" hidden="true" localSheetId="16" name="CÁLCULO.LinhaPadrão" vbProcedure="false">#REF!</definedName>
    <definedName function="false" hidden="true" localSheetId="16" name="CÁLCULO.margemrow" vbProcedure="false">#REF!</definedName>
    <definedName function="false" hidden="true" localSheetId="16" name="CÁLCULO.MATRIZ1.ColunaPadrão" vbProcedure="false">#REF!</definedName>
    <definedName function="false" hidden="true" localSheetId="16" name="CÁLCULO.MATRIZ1.firstcol" vbProcedure="false">#REF!</definedName>
    <definedName function="false" hidden="true" localSheetId="16" name="CÁLCULO.MATRIZ1.lastcol" vbProcedure="false">#REF!</definedName>
    <definedName function="false" hidden="true" localSheetId="16" name="CÁLCULO.MATRIZ1.lastrow" vbProcedure="false">#REF!</definedName>
    <definedName function="false" hidden="true" localSheetId="16" name="CÁLCULO.MATRIZ2.ColunaPadrão" vbProcedure="false">#REF!</definedName>
    <definedName function="false" hidden="true" localSheetId="16" name="CÁLCULO.MATRIZ2.firstcol" vbProcedure="false">#REF!</definedName>
    <definedName function="false" hidden="true" localSheetId="16" name="CÁLCULO.MATRIZ2.lastcol" vbProcedure="false">#REF!</definedName>
    <definedName function="false" hidden="true" localSheetId="16" name="CÁLCULO.MATRIZ2.lastrow" vbProcedure="false">#REF!</definedName>
    <definedName function="false" hidden="true" localSheetId="16" name="CÁLCULO.MATRIZ3.ColunaPadrão" vbProcedure="false">#REF!</definedName>
    <definedName function="false" hidden="true" localSheetId="16" name="CÁLCULO.MATRIZ3.firstcol" vbProcedure="false">#REF!</definedName>
    <definedName function="false" hidden="true" localSheetId="16" name="CÁLCULO.MATRIZ3.lastcol" vbProcedure="false">#REF!</definedName>
    <definedName function="false" hidden="true" localSheetId="16" name="CÁLCULO.MATRIZ3.lastrow" vbProcedure="false">#REF!</definedName>
    <definedName function="false" hidden="true" localSheetId="16" name="CÁLCULO.NúmeroDeEventos" vbProcedure="false">IF(SICRO!AUTOEVENTO&lt;&gt;"manual",MAX(#REF!),MAX(OFFSET(#REF!,1,0)))</definedName>
    <definedName function="false" hidden="true" localSheetId="16" name="CÁLCULO.TotalAdmLocal" vbProcedure="false">IF(SICRO!AUTOEVENTO="manual",SUMIF(#REF!,1,#REF!),0)</definedName>
    <definedName function="false" hidden="false" localSheetId="16" name="Dados.Assinatura1" vbProcedure="false">#REF!</definedName>
    <definedName function="false" hidden="false" localSheetId="16" name="Dados.Assinatura2" vbProcedure="false">#REF!</definedName>
    <definedName function="false" hidden="false" localSheetId="16" name="Dados.Lista.Acompanhamento" vbProcedure="false">#REF!</definedName>
    <definedName function="false" hidden="false" localSheetId="16" name="Dados.Lista.BDI" vbProcedure="false">#REF!</definedName>
    <definedName function="false" hidden="false" localSheetId="16" name="Dados.Lista.Localidade" vbProcedure="false">#REF!</definedName>
    <definedName function="false" hidden="false" localSheetId="16" name="Dados.Lista.RegimeExecução" vbProcedure="false">#REF!</definedName>
    <definedName function="false" hidden="true" localSheetId="16" name="DAER1" vbProcedure="false">{#N/A,#N/A,TRUE,"Serviços"}</definedName>
    <definedName function="false" hidden="true" localSheetId="16" name="DAER11" vbProcedure="false">{#N/A,#N/A,TRUE,"Serviços"}</definedName>
    <definedName function="false" hidden="true" localSheetId="16" name="dfgs" vbProcedure="false">{#N/A,#N/A,TRUE,"Serviços"}</definedName>
    <definedName function="false" hidden="true" localSheetId="16" name="dfgss" vbProcedure="false">{#N/A,#N/A,TRUE,"Serviços"}</definedName>
    <definedName function="false" hidden="false" localSheetId="16" name="divd" vbProcedure="false">#REF!</definedName>
    <definedName function="false" hidden="false" localSheetId="16" name="esq_alum" vbProcedure="false">#REF!</definedName>
    <definedName function="false" hidden="true" localSheetId="16" name="EVENTOS.Lista" vbProcedure="false">#REF!:OFFSET(#REF!,-1,0)</definedName>
    <definedName function="false" hidden="true" localSheetId="16" name="EVENTOS.ListaValidacao" vbProcedure="false">#REF!:OFFSET(#REF!,-1,0)</definedName>
    <definedName function="false" hidden="false" localSheetId="16" name="f" vbProcedure="false">#REF!</definedName>
    <definedName function="false" hidden="true" localSheetId="16" name="FATURAS2002" vbProcedure="false">{#N/A,#N/A,TRUE,"Serviços"}</definedName>
    <definedName function="false" hidden="true" localSheetId="16" name="FATURAS20022" vbProcedure="false">{#N/A,#N/A,TRUE,"Serviços"}</definedName>
    <definedName function="false" hidden="true" localSheetId="16" name="FOLHA01" vbProcedure="false">{#N/A,#N/A,TRUE,"Serviços"}</definedName>
    <definedName function="false" hidden="true" localSheetId="16" name="FOLHA011" vbProcedure="false">{#N/A,#N/A,TRUE,"Serviços"}</definedName>
    <definedName function="false" hidden="true" localSheetId="16" name="folha1" vbProcedure="false">{#N/A,#N/A,TRUE,"Serviços"}</definedName>
    <definedName function="false" hidden="true" localSheetId="16" name="folha11" vbProcedure="false">{#N/A,#N/A,TRUE,"Serviços"}</definedName>
    <definedName function="false" hidden="true" localSheetId="16" name="Fresagem01" vbProcedure="false">{#N/A,#N/A,TRUE,"Serviços"}</definedName>
    <definedName function="false" hidden="true" localSheetId="16" name="Fresagem011" vbProcedure="false">{#N/A,#N/A,TRUE,"Serviços"}</definedName>
    <definedName function="false" hidden="true" localSheetId="16" name="gtryfj" vbProcedure="false">{#N/A,#N/A,TRUE,"Serviços"}</definedName>
    <definedName function="false" hidden="true" localSheetId="16" name="gtryfjj" vbProcedure="false">{#N/A,#N/A,TRUE,"Serviços"}</definedName>
    <definedName function="false" hidden="false" localSheetId="16" name="Import.Apelido" vbProcedure="false">#REF!</definedName>
    <definedName function="false" hidden="false" localSheetId="16" name="Import.Ação" vbProcedure="false">#REF!</definedName>
    <definedName function="false" hidden="true" localSheetId="16" name="Import.BMAFAcumulado" vbProcedure="false">OFFSET(#REF!,1,0):OFFSET(#REF!,-1,0)</definedName>
    <definedName function="false" hidden="false" localSheetId="16" name="Import.CNPJ" vbProcedure="false">#REF!</definedName>
    <definedName function="false" hidden="true" localSheetId="16" name="Import.Contrapartida" vbProcedure="false">#REF!</definedName>
    <definedName function="false" hidden="true" localSheetId="16" name="Import.CPMaxPerc" vbProcedure="false">#REF!</definedName>
    <definedName function="false" hidden="true" localSheetId="16" name="Import.CPMinAbsoluta" vbProcedure="false">#REF!</definedName>
    <definedName function="false" hidden="true" localSheetId="16" name="Import.CPMinPerc" vbProcedure="false">#REF!</definedName>
    <definedName function="false" hidden="false" localSheetId="16" name="Import.CR" vbProcedure="false">#REF!</definedName>
    <definedName function="false" hidden="true" localSheetId="16" name="Import.CRONOPLE" vbProcedure="false">OFFSET(#REF!,1,1):OFFSET(#REF!,-1,-1)</definedName>
    <definedName function="false" hidden="false" localSheetId="16" name="Import.CTEF" vbProcedure="false">#REF!</definedName>
    <definedName function="false" hidden="false" localSheetId="16" name="Import.CustoUnitário" vbProcedure="false">OFFSET(#REF!,1,0):OFFSET(#REF!,-1,0)</definedName>
    <definedName function="false" hidden="false" localSheetId="16" name="Import.Código" vbProcedure="false">OFFSET(#REF!,1,0):OFFSET(#REF!,-1,0)</definedName>
    <definedName function="false" hidden="false" localSheetId="16" name="Import.DadosBDI" vbProcedure="false">#REF!</definedName>
    <definedName function="false" hidden="false" localSheetId="16" name="Import.DataAssinaturaCTEF" vbProcedure="false">#REF!</definedName>
    <definedName function="false" hidden="false" localSheetId="16" name="Import.DataBase" vbProcedure="false">#REF!</definedName>
    <definedName function="false" hidden="false" localSheetId="16" name="Import.DataBaseLicit" vbProcedure="false">#REF!</definedName>
    <definedName function="false" hidden="false" localSheetId="16" name="Import.DataCot" vbProcedure="false">OFFSET(#REF!,1,0):OFFSET(#REF!,-1,0)</definedName>
    <definedName function="false" hidden="false" localSheetId="16" name="Import.DataCotIndice" vbProcedure="false">OFFSET(#REF!,1,0):OFFSET(#REF!,-1,0)</definedName>
    <definedName function="false" hidden="true" localSheetId="16" name="Import.DataInicioObra" vbProcedure="false">#REF!</definedName>
    <definedName function="false" hidden="false" localSheetId="16" name="Import.DataInícioObra" vbProcedure="false">#REF!</definedName>
    <definedName function="false" hidden="false" localSheetId="16" name="Import.DescComp" vbProcedure="false">OFFSET(#REF!,1,0):OFFSET(#REF!,-1,0)</definedName>
    <definedName function="false" hidden="false" localSheetId="16" name="Import.DescCot" vbProcedure="false">OFFSET(#REF!,1,0):OFFSET(#REF!,-1,0)</definedName>
    <definedName function="false" hidden="false" localSheetId="16" name="Import.DescLote" vbProcedure="false">#REF!</definedName>
    <definedName function="false" hidden="false" localSheetId="16" name="Import.Descrição" vbProcedure="false">OFFSET(#REF!,1,0):OFFSET(#REF!,-1,0)</definedName>
    <definedName function="false" hidden="false" localSheetId="16" name="Import.Desoneracao" vbProcedure="false">#REF!</definedName>
    <definedName function="false" hidden="false" localSheetId="16" name="Import.DesoneracaoLicit" vbProcedure="false">#REF!</definedName>
    <definedName function="false" hidden="false" localSheetId="16" name="Import.Empresa" vbProcedure="false">#REF!</definedName>
    <definedName function="false" hidden="true" localSheetId="16" name="Import.Eventos.Nomes" vbProcedure="false">OFFSET(#REF!,1,0):OFFSET(#REF!,-1,0)</definedName>
    <definedName function="false" hidden="false" localSheetId="16" name="Import.FontComp" vbProcedure="false">OFFSET(#REF!,1,0):OFFSET(#REF!,-1,0)</definedName>
    <definedName function="false" hidden="false" localSheetId="16" name="Import.Fonte" vbProcedure="false">OFFSET(#REF!,1,0):OFFSET(#REF!,-1,0)</definedName>
    <definedName function="false" hidden="false" localSheetId="16" name="Import.FrenteDeObra" vbProcedure="false">#REF!:OFFSET(#REF!,0,-1)</definedName>
    <definedName function="false" hidden="false" localSheetId="16" name="Import.Gestor" vbProcedure="false">#REF!</definedName>
    <definedName function="false" hidden="false" localSheetId="16" name="Import.IndiceAtual" vbProcedure="false">OFFSET(#REF!,1,0):OFFSET(#REF!,-1,0)</definedName>
    <definedName function="false" hidden="false" localSheetId="16" name="Import.IndiceCot" vbProcedure="false">OFFSET(#REF!,1,0):OFFSET(#REF!,-1,0)</definedName>
    <definedName function="false" hidden="false" localSheetId="16" name="Import.Item" vbProcedure="false">OFFSET(#REF!,1,0):OFFSET(#REF!,-1,0)</definedName>
    <definedName function="false" hidden="false" localSheetId="16" name="Import.Localidade" vbProcedure="false">#REF!</definedName>
    <definedName function="false" hidden="false" localSheetId="16" name="Import.LocalSINAPI" vbProcedure="false">#REF!</definedName>
    <definedName function="false" hidden="false" localSheetId="16" name="Import.Município" vbProcedure="false">#REF!</definedName>
    <definedName function="false" hidden="false" localSheetId="16" name="Import.NomeEmpresaForn" vbProcedure="false">OFFSET(#REF!,1,0):OFFSET(#REF!,-1,0)</definedName>
    <definedName function="false" hidden="false" localSheetId="16" name="Import.Nível" vbProcedure="false">OFFSET(#REF!,1,0):OFFSET(#REF!,-1,0)</definedName>
    <definedName function="false" hidden="false" localSheetId="16" name="Import.ObjetoCR" vbProcedure="false">#REF!</definedName>
    <definedName function="false" hidden="false" localSheetId="16" name="Import.ObjetoCTEF" vbProcedure="false">#REF!</definedName>
    <definedName function="false" hidden="false" localSheetId="16" name="Import.ObsComp" vbProcedure="false">OFFSET(#REF!,1,0):OFFSET(#REF!,-1,0)</definedName>
    <definedName function="false" hidden="false" localSheetId="16" name="Import.ObsCot" vbProcedure="false">OFFSET(#REF!,1,0):OFFSET(#REF!,-1,0)</definedName>
    <definedName function="false" hidden="false" localSheetId="16" name="Import.ObsForn" vbProcedure="false">OFFSET(#REF!,1,0):OFFSET(#REF!,-1,0)</definedName>
    <definedName function="false" hidden="false" localSheetId="16" name="Import.ObsIndice" vbProcedure="false">OFFSET(#REF!,1,0):OFFSET(#REF!,-1,0)</definedName>
    <definedName function="false" hidden="true" localSheetId="16" name="Import.OpcaoBDI" vbProcedure="false">OFFSET(#REF!,1,0):OFFSET(#REF!,-1,0)</definedName>
    <definedName function="false" hidden="true" localSheetId="16" name="Import.ORÇAMENTO.DivRecurso" vbProcedure="false">OFFSET(#REF!,1,0):OFFSET(#REF!,-1,0)</definedName>
    <definedName function="false" hidden="true" localSheetId="16" name="Import.ORÇAMENTO.Obs" vbProcedure="false">#REF!</definedName>
    <definedName function="false" hidden="true" localSheetId="16" name="Import.PLE" vbProcedure="false">OFFSET(#REF!,1,1):OFFSET(#REF!,-1,-1)</definedName>
    <definedName function="false" hidden="false" localSheetId="16" name="Import.PLQ" vbProcedure="false">OFFSET(#REF!,1,0):OFFSET(#REF!,-1,-1)</definedName>
    <definedName function="false" hidden="true" localSheetId="16" name="Import.PLQ.MemCalc" vbProcedure="false">OFFSET(#REF!,1,0):OFFSET(#REF!,-1,0)</definedName>
    <definedName function="false" hidden="false" localSheetId="16" name="Import.POArred" vbProcedure="false">#REF!</definedName>
    <definedName function="false" hidden="false" localSheetId="16" name="Import.PreçoTotal" vbProcedure="false">OFFSET(#REF!,1,0):OFFSET(#REF!,-1,0)</definedName>
    <definedName function="false" hidden="false" localSheetId="16" name="Import.PreçoUnitário" vbProcedure="false">OFFSET(#REF!,1,0):OFFSET(#REF!,-1,0)</definedName>
    <definedName function="false" hidden="false" localSheetId="16" name="Import.Programa" vbProcedure="false">#REF!</definedName>
    <definedName function="false" hidden="false" localSheetId="16" name="Import.Proponente" vbProcedure="false">#REF!</definedName>
    <definedName function="false" hidden="true" localSheetId="16" name="Import.QCI.Divisao" vbProcedure="false">OFFSET(#REF!,1,0):OFFSET(#REF!,-1,0)</definedName>
    <definedName function="false" hidden="true" localSheetId="16" name="Import.QCI.ItemInv" vbProcedure="false">OFFSET(#REF!,1,0):OFFSET(#REF!,-1,0)</definedName>
    <definedName function="false" hidden="true" localSheetId="16" name="Import.QCI.Qtde" vbProcedure="false">OFFSET(#REF!,1,0):OFFSET(#REF!,-1,0)</definedName>
    <definedName function="false" hidden="true" localSheetId="16" name="Import.QCI.Situacao" vbProcedure="false">OFFSET(#REF!,1,0):OFFSET(#REF!,-1,0)</definedName>
    <definedName function="false" hidden="true" localSheetId="16" name="Import.QCI.SubItemInv" vbProcedure="false">OFFSET(#REF!,1,0):OFFSET(#REF!,-1,0)</definedName>
    <definedName function="false" hidden="true" localSheetId="16" name="Import.QCICP" vbProcedure="false">OFFSET(#REF!,1,0):OFFSET(#REF!,-1,0)</definedName>
    <definedName function="false" hidden="true" localSheetId="16" name="Import.QCIDesc" vbProcedure="false">OFFSET(#REF!,1,0):OFFSET(#REF!,-1,0)</definedName>
    <definedName function="false" hidden="true" localSheetId="16" name="Import.QCIInv" vbProcedure="false">OFFSET(#REF!,1,0):OFFSET(#REF!,-1,0)</definedName>
    <definedName function="false" hidden="true" localSheetId="16" name="Import.QCILote" vbProcedure="false">OFFSET(#REF!,1,0):OFFSET(#REF!,-1,0)</definedName>
    <definedName function="false" hidden="true" localSheetId="16" name="Import.QCIOutros" vbProcedure="false">OFFSET(#REF!,1,0):OFFSET(#REF!,-1,0)</definedName>
    <definedName function="false" hidden="false" localSheetId="16" name="Import.Quantidade" vbProcedure="false">OFFSET(#REF!,1,0):OFFSET(#REF!,-1,0)</definedName>
    <definedName function="false" hidden="true" localSheetId="16" name="import.recurso" vbProcedure="false">#REF!</definedName>
    <definedName function="false" hidden="false" localSheetId="16" name="Import.RegimeExecução" vbProcedure="false">#REF!</definedName>
    <definedName function="false" hidden="true" localSheetId="16" name="Import.Repasse" vbProcedure="false">#REF!</definedName>
    <definedName function="false" hidden="true" localSheetId="16" name="Import.RespFiscalização" vbProcedure="false">#REF!</definedName>
    <definedName function="false" hidden="true" localSheetId="16" name="Import.RespOrçamento" vbProcedure="false">#REF!</definedName>
    <definedName function="false" hidden="true" localSheetId="16" name="Import.SICONV" vbProcedure="false">#REF!</definedName>
    <definedName function="false" hidden="false" localSheetId="16" name="Import.TelefoneForn" vbProcedure="false">OFFSET(#REF!,1,0):OFFSET(#REF!,-1,0)</definedName>
    <definedName function="false" hidden="false" localSheetId="16" name="Import.TipoComp" vbProcedure="false">OFFSET(#REF!,1,0):OFFSET(#REF!,-1,0)</definedName>
    <definedName function="false" hidden="false" localSheetId="16" name="Import.TipoCot" vbProcedure="false">OFFSET(#REF!,1,0):OFFSET(#REF!,-1,0)</definedName>
    <definedName function="false" hidden="false" localSheetId="16" name="Import.Unidade" vbProcedure="false">OFFSET(#REF!,1,0):OFFSET(#REF!,-1,0)</definedName>
    <definedName function="false" hidden="false" localSheetId="16" name="Import.UnidadeComp" vbProcedure="false">OFFSET(#REF!,1,0):OFFSET(#REF!,-1,0)</definedName>
    <definedName function="false" hidden="false" localSheetId="16" name="Import.UnidCot" vbProcedure="false">OFFSET(#REF!,1,0):OFFSET(#REF!,-1,0)</definedName>
    <definedName function="false" hidden="false" localSheetId="16" name="indmat" vbProcedure="false">'[3]2.1'!#ref!</definedName>
    <definedName function="false" hidden="false" localSheetId="16" name="indmo" vbProcedure="false">'[3]2.1'!#ref!</definedName>
    <definedName function="false" hidden="true" localSheetId="16" name="JANEIRO2003" vbProcedure="false">{#N/A,#N/A,TRUE,"Serviços"}</definedName>
    <definedName function="false" hidden="true" localSheetId="16" name="JANEIRO20033" vbProcedure="false">{#N/A,#N/A,TRUE,"Serviços"}</definedName>
    <definedName function="false" hidden="true" localSheetId="16" name="lab" vbProcedure="false">{#N/A,#N/A,TRUE,"Serviços"}</definedName>
    <definedName function="false" hidden="true" localSheetId="16" name="labb" vbProcedure="false">{#N/A,#N/A,TRUE,"Serviços"}</definedName>
    <definedName function="false" hidden="false" localSheetId="16" name="ListaFornecedor" vbProcedure="false">OFFSET(#REF!,0,0,MAX(#REF!)+1)</definedName>
    <definedName function="false" hidden="true" localSheetId="16" name="ORÇAMENTO.CodBarra" vbProcedure="false">IF(ORÇAMENTO.Fonte="Sinapi",SUBSTITUTE(SUBSTITUTE(ORÇAMENTO.Codigo,"/00","/"),"/0","/"),ORÇAMENTO.Codigo)</definedName>
    <definedName function="false" hidden="true" localSheetId="16" name="ORÇAMENTO.CustoUnitario" vbProcedure="false">ROUND(#REF!,15-13*#REF!)</definedName>
    <definedName function="false" hidden="true" localSheetId="16" name="ORÇAMENTO.MáximoListaCrono" vbProcedure="false">MAX(ORÇAMENTO.ListaCrono)</definedName>
    <definedName function="false" hidden="true" localSheetId="16" name="ORÇAMENTO.SumCPMANUAL" vbProcedure="false">SUMIF(#REF!,"CP",#REF!)</definedName>
    <definedName function="false" hidden="true" localSheetId="16" name="ORÇAMENTO.SumINVMANUAL" vbProcedure="false">SUMIF(#REF!,"RP",#REF!)+SUMIF(#REF!,"CP",#REF!)+SUMIF(#REF!,"OU",#REF!)</definedName>
    <definedName function="false" hidden="true" localSheetId="16" name="ORÇAMENTO.SumREPASSEMANUAL" vbProcedure="false">SICRO!ORÇAMENTO.SumINVMANUAL-SICRO!ORÇAMENTO.SumCPMANUAL-ORÇAMENTO.SumOUTROSMANUAL</definedName>
    <definedName function="false" hidden="true" localSheetId="16" name="orçamrest" vbProcedure="false">{#N/A,#N/A,TRUE,"Serviços"}</definedName>
    <definedName function="false" hidden="true" localSheetId="16" name="orçamrestt" vbProcedure="false">{#N/A,#N/A,TRUE,"Serviços"}</definedName>
    <definedName function="false" hidden="true" localSheetId="16" name="PLE.ValorDoEvento" vbProcedure="false">SUMIF(#REF!,#REF!,OFFSET(#REF!,0,#REF!))</definedName>
    <definedName function="false" hidden="false" localSheetId="16" name="PLQ.Item" vbProcedure="false">#REF!:OFFSET(#REF!,-1,0)</definedName>
    <definedName function="false" hidden="false" localSheetId="16" name="PO.CustoUnitario" vbProcedure="false">ROUND(#REF!,15-13*#REF!)</definedName>
    <definedName function="false" hidden="false" localSheetId="16" name="PO.Dados" vbProcedure="false">#REF!:OFFSET(#REF!,-1,0)</definedName>
    <definedName function="false" hidden="false" localSheetId="16" name="PO.PrecoUnitario" vbProcedure="false">ROUND(#REF!,15-13*#REF!)</definedName>
    <definedName function="false" hidden="false" localSheetId="16" name="PO.Quantidade" vbProcedure="false">ROUND(#REF!,15-13*#REF!)</definedName>
    <definedName function="false" hidden="true" localSheetId="16" name="PROD_1" vbProcedure="false">{#N/A,#N/A,TRUE,"Serviços"}</definedName>
    <definedName function="false" hidden="true" localSheetId="16" name="PROD_11" vbProcedure="false">{#N/A,#N/A,TRUE,"Serviços"}</definedName>
    <definedName function="false" hidden="true" localSheetId="16" name="QCI.DescManual" vbProcedure="false">#REF!</definedName>
    <definedName function="false" hidden="true" localSheetId="16" name="QCI.Divisao" vbProcedure="false">#REF!</definedName>
    <definedName function="false" hidden="true" localSheetId="16" name="QCI.ItemInvestimento" vbProcedure="false">OFFSET(#REF!,1,0,COUNTA(#REF!)-1,1)</definedName>
    <definedName function="false" hidden="true" localSheetId="16" name="QCI.LoteManual" vbProcedure="false">#REF!</definedName>
    <definedName function="false" hidden="true" localSheetId="16" name="QCI.MaxCPManual" vbProcedure="false">#REF!-#REF!</definedName>
    <definedName function="false" hidden="true" localSheetId="16" name="QCI.MaxOUManual" vbProcedure="false">#REF!-#REF!</definedName>
    <definedName function="false" hidden="true" localSheetId="16" name="QCI.SubItemInvestimento" vbProcedure="false">OFFSET(#REF!,1,MATCH(#REF!,#REF!,0)-1,INDEX(#REF!,MATCH(#REF!,#REF!,0)+1))</definedName>
    <definedName function="false" hidden="true" localSheetId="16" name="QCI.SumCPMANUAL" vbProcedure="false">SUMIF(#REF!,"Manual",#REF!)</definedName>
    <definedName function="false" hidden="true" localSheetId="16" name="QCI.SumINVMANUAL" vbProcedure="false">SUMIF(#REF!,"Manual",#REF!)</definedName>
    <definedName function="false" hidden="true" localSheetId="16" name="QCI.SumOUTROSMANUAL" vbProcedure="false">SUMIF(#REF!,"Manual",#REF!)</definedName>
    <definedName function="false" hidden="true" localSheetId="16" name="QCI.SumREPASSEMANUAL" vbProcedure="false">SICRO!QCI.SumINVMANUAL-QCI.CPManual-QCI.OutrosManual</definedName>
    <definedName function="false" hidden="false" localSheetId="16" name="Referencia.Descricao" vbProcedure="false">IF(ISNUMBER(linhaSINAPIxls),INDEX(INDIRECT("'[Referência "&amp;SICRO!_xlnm.Database&amp;".xls]Banco'!$b:$g"),linhaSINAPIxls,3),"")</definedName>
    <definedName function="false" hidden="false" localSheetId="16" name="_xlnm.Database" vbProcedure="false">TEXT(SICRO!Import.DataBase,"mm-aaaa")</definedName>
    <definedName function="false" hidden="false" localSheetId="16" name="Referencia.Desonerado" vbProcedure="false">IF(ISNUMBER(linhaSINAPIxls),VALUE(INDEX(INDIRECT("'[Referência "&amp;SICRO!_xlnm.Database&amp;".xls]Banco'!$b:$g"),linhaSINAPIxls,5)),0)</definedName>
    <definedName function="false" hidden="false" localSheetId="16" name="Referencia.NaoDesonerado" vbProcedure="false">IF(ISNUMBER(linhaSINAPIxls),VALUE(INDEX(INDIRECT("'[Referência "&amp;SICRO!_xlnm.Database&amp;".xls]Banco'!$b:$g"),linhaSINAPIxls,6)),0)</definedName>
    <definedName function="false" hidden="false" localSheetId="16" name="Referencia.Unidade" vbProcedure="false">IF(ISNUMBER(linhaSINAPIxls),INDEX(INDIRECT("'[Referência "&amp;SICRO!_xlnm.Database&amp;".xls]Banco'!$b:$g"),linhaSINAPIxls,4),"")</definedName>
    <definedName function="false" hidden="true" localSheetId="16" name="REL" vbProcedure="false">{#N/A,#N/A,TRUE,"Serviços"}</definedName>
    <definedName function="false" hidden="true" localSheetId="16" name="RELL" vbProcedure="false">{#N/A,#N/A,TRUE,"Serviços"}</definedName>
    <definedName function="false" hidden="true" localSheetId="16" name="rrff" vbProcedure="false">{#N/A,#N/A,TRUE,"Serviços"}</definedName>
    <definedName function="false" hidden="true" localSheetId="16" name="rrfff" vbProcedure="false">{#N/A,#N/A,TRUE,"Serviços"}</definedName>
    <definedName function="false" hidden="true" localSheetId="16" name="rrr" vbProcedure="false">{#N/A,#N/A,TRUE,"Serviços"}</definedName>
    <definedName function="false" hidden="false" localSheetId="16" name="SaldoPerc" vbProcedure="false">1-IF(ISNUMBER(#REF!),#REF!,0)</definedName>
    <definedName function="false" hidden="true" localSheetId="16" name="sasda" vbProcedure="false">{#N/A,#N/A,TRUE,"Serviços"}</definedName>
    <definedName function="false" hidden="true" localSheetId="16" name="sasdaa" vbProcedure="false">{#N/A,#N/A,TRUE,"Serviços"}</definedName>
    <definedName function="false" hidden="true" localSheetId="16" name="SETEMBRO" vbProcedure="false">{#N/A,#N/A,TRUE,"Serviços"}</definedName>
    <definedName function="false" hidden="true" localSheetId="16" name="SETEMBROO" vbProcedure="false">{#N/A,#N/A,TRUE,"Serviços"}</definedName>
    <definedName function="false" hidden="false" localSheetId="16" name="SomaAgrup" vbProcedure="false">SUMIF(OFFSET(#REF!,1,0,#REF!),"S",OFFSET(#REF!,1,0,#REF!))</definedName>
    <definedName function="false" hidden="true" localSheetId="16" name="SomaAgrupBM" vbProcedure="false">SUMIF(OFFSET(#REF!,1,0,#REF!),"S",OFFSET(#REF!,1,0,#REF!))</definedName>
    <definedName function="false" hidden="true" localSheetId="16" name="TIPOORCAMENTO" vbProcedure="false">IF(VALUE(#REF!)=2,"Licitado","Proposto")</definedName>
    <definedName function="false" hidden="false" localSheetId="16" name="Total201A" vbProcedure="false">'[3]2.1'!#ref!</definedName>
    <definedName function="false" hidden="true" localSheetId="16" name="TYUIO" vbProcedure="false">{#N/A,#N/A,TRUE,"Serviços"}</definedName>
    <definedName function="false" hidden="true" localSheetId="16" name="TYUIOO" vbProcedure="false">{#N/A,#N/A,TRUE,"Serviços"}</definedName>
    <definedName function="false" hidden="false" localSheetId="16" name="VTOTAL1" vbProcedure="false">ROUND(SICRO!PO.Quantidade*SICRO!PO.PrecoUnitario,15-13*#REF!)</definedName>
    <definedName function="false" hidden="true" localSheetId="16" name="VTOTALBM" vbProcedure="false">IF(#REF!=0,0,CHOOSE(MATCH(RegimeExecucao,{"Global","Unitário"},0),ROUND(ROUND(#REF!,15-13*#REF!)/100*#REF!,15-13*#REF!),ROUND(ROUND(#REF!,15-13*#REF!)*ROUND(#REF!,15-13*#REF!),15-13*#REF!)))</definedName>
    <definedName function="false" hidden="true" localSheetId="16" name="wrn.Tipo." vbProcedure="false">{#N/A,#N/A,TRUE,"Serviços"}</definedName>
    <definedName function="false" hidden="true" localSheetId="16" name="wrn.Tipo.." vbProcedure="false">{#N/A,#N/A,TRUE,"Serviços"}</definedName>
    <definedName function="false" hidden="true" localSheetId="16" name="_Key1" vbProcedure="false">#REF!</definedName>
    <definedName function="false" hidden="true" localSheetId="16" name="_Key2" vbProcedure="false">#REF!</definedName>
    <definedName function="false" hidden="true" localSheetId="16" name="_OUT98" vbProcedure="false">{#N/A,#N/A,TRUE,"Serviços"}</definedName>
    <definedName function="false" hidden="true" localSheetId="16" name="_OUTTTT9888" vbProcedure="false">{#N/A,#N/A,TRUE,"Serviços"}</definedName>
    <definedName function="false" hidden="false" localSheetId="16" name="_pmd501" vbProcedure="false">#REF!</definedName>
    <definedName function="false" hidden="true" localSheetId="16" name="_Sort" vbProcedure="false">#REF!</definedName>
    <definedName function="false" hidden="true" localSheetId="16" name="__OUT98" vbProcedure="false">{#N/A,#N/A,TRUE,"Serviços"}</definedName>
    <definedName function="false" hidden="true" localSheetId="16" name="__OUT988888" vbProcedure="false">{#N/A,#N/A,TRUE,"Serviços"}</definedName>
    <definedName function="false" hidden="false" localSheetId="16" name="__pmd501" vbProcedure="false">#REF!</definedName>
    <definedName function="false" hidden="true" localSheetId="16" name="____OUT98" vbProcedure="false">{#N/A,#N/A,TRUE,"Serviços"}</definedName>
    <definedName function="false" hidden="true" localSheetId="16" name="____OUTTT98" vbProcedure="false">{#N/A,#N/A,TRUE,"Serviços"}</definedName>
    <definedName function="false" hidden="true" localSheetId="16" name="_____OUT98" vbProcedure="false">{#N/A,#N/A,TRUE,"Serviços"}</definedName>
    <definedName function="false" hidden="true" localSheetId="16" name="_____OUTTT988" vbProcedure="false">{#N/A,#N/A,TRUE,"Serviços"}</definedName>
    <definedName function="false" hidden="true" localSheetId="16" name="______OUT98" vbProcedure="false">{#N/A,#N/A,TRUE,"Serviços"}</definedName>
    <definedName function="false" hidden="true" localSheetId="16" name="______OUTT98888" vbProcedure="false">{#N/A,#N/A,TRUE,"Serviços"}</definedName>
    <definedName function="false" hidden="true" localSheetId="16" name="_______OUT98" vbProcedure="false">{#N/A,#N/A,TRUE,"Serviços"}</definedName>
    <definedName function="false" hidden="true" localSheetId="16" name="_______OUT9888" vbProcedure="false">{#N/A,#N/A,TRUE,"Serviços"}</definedName>
    <definedName function="false" hidden="true" localSheetId="16" name="________OUT98" vbProcedure="false">{#N/A,#N/A,TRUE,"Serviços"}</definedName>
    <definedName function="false" hidden="true" localSheetId="16" name="________OUTTT98" vbProcedure="false">{#N/A,#N/A,TRUE,"Serviços"}</definedName>
    <definedName function="false" hidden="true" localSheetId="16" name="_________OUT98" vbProcedure="false">{#N/A,#N/A,TRUE,"Serviços"}</definedName>
    <definedName function="false" hidden="true" localSheetId="16" name="_________OUTT98" vbProcedure="false">{#N/A,#N/A,TRUE,"Serviços"}</definedName>
    <definedName function="false" hidden="true" localSheetId="16" name="_________OUTT988" vbProcedure="false">{#N/A,#N/A,TRUE,"Serviços"}</definedName>
    <definedName function="false" hidden="true" localSheetId="16" name="__________OUT98" vbProcedure="false">{#N/A,#N/A,TRUE,"Serviços"}</definedName>
    <definedName function="false" hidden="true" localSheetId="16" name="___________OUT98" vbProcedure="false">{#N/A,#N/A,TRUE,"Serviços"}</definedName>
    <definedName function="false" hidden="true" localSheetId="16" name="___________OUT988" vbProcedure="false">{#N/A,#N/A,TRUE,"Serviços"}</definedName>
    <definedName function="false" hidden="true" localSheetId="16" name="___________OUT9888" vbProcedure="false">{#N/A,#N/A,TRUE,"Serviços"}</definedName>
    <definedName function="false" hidden="true" localSheetId="16" name="____________OUT98" vbProcedure="false">{#N/A,#N/A,TRUE,"Serviços"}</definedName>
    <definedName function="false" hidden="true" localSheetId="16" name="____________OUT988" vbProcedure="false">{#N/A,#N/A,TRUE,"Serviços"}</definedName>
    <definedName function="false" hidden="true" localSheetId="16" name="_____________OUT98" vbProcedure="false">{#N/A,#N/A,TRUE,"Serviços"}</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<sst xmlns="http://schemas.openxmlformats.org/spreadsheetml/2006/main" count="56729" uniqueCount="27007">
  <si>
    <t xml:space="preserve">PLANILHA ORÇAMENTÁRIA</t>
  </si>
  <si>
    <t xml:space="preserve">LOTEAMENTO DE INTERESSE SOCIAL - BAIRRO JOSÉ ALEXANDRE ZACHIA</t>
  </si>
  <si>
    <t xml:space="preserve">Endereço</t>
  </si>
  <si>
    <t xml:space="preserve">Rua Gaspar Egon Stangler, Bairro José Alexandre Zachia</t>
  </si>
  <si>
    <t xml:space="preserve">Data Base</t>
  </si>
  <si>
    <t xml:space="preserve">01/26 SINAPI ; SICRO 10/2025 ; ANP 01/26</t>
  </si>
  <si>
    <t xml:space="preserve">Item</t>
  </si>
  <si>
    <t xml:space="preserve">Referência</t>
  </si>
  <si>
    <t xml:space="preserve">Código</t>
  </si>
  <si>
    <t xml:space="preserve">Descrição</t>
  </si>
  <si>
    <t xml:space="preserve">Unidade</t>
  </si>
  <si>
    <t xml:space="preserve">Quantidade</t>
  </si>
  <si>
    <t xml:space="preserve">Preço unitário</t>
  </si>
  <si>
    <t xml:space="preserve">BDI</t>
  </si>
  <si>
    <t xml:space="preserve">Preço Unitário com BDI</t>
  </si>
  <si>
    <t xml:space="preserve">Preço Total </t>
  </si>
  <si>
    <t xml:space="preserve">ADMINISTRAÇÃO</t>
  </si>
  <si>
    <t xml:space="preserve">Composição</t>
  </si>
  <si>
    <t xml:space="preserve">Administração local de obra</t>
  </si>
  <si>
    <t xml:space="preserve">mês</t>
  </si>
  <si>
    <t xml:space="preserve">CANTEIRO DE OBRA</t>
  </si>
  <si>
    <t xml:space="preserve">2.1</t>
  </si>
  <si>
    <t xml:space="preserve">SINAPI</t>
  </si>
  <si>
    <t xml:space="preserve">Locação de container 2,3 x 6,00, com 1 sanitário, para refeitório</t>
  </si>
  <si>
    <t xml:space="preserve">2.2</t>
  </si>
  <si>
    <t xml:space="preserve">Locação de container 2,3 x 6,00, com 1 sanitário, para escritório completo, sem divisórias</t>
  </si>
  <si>
    <t xml:space="preserve">2.3</t>
  </si>
  <si>
    <t xml:space="preserve">Locação de container 2,3 x 6,00m, alt 2,5m, para sanitários e chuveiros</t>
  </si>
  <si>
    <t xml:space="preserve">2.4</t>
  </si>
  <si>
    <t xml:space="preserve">Mobilização e Desmobilização de obras</t>
  </si>
  <si>
    <t xml:space="preserve">un</t>
  </si>
  <si>
    <t xml:space="preserve">2.5</t>
  </si>
  <si>
    <t xml:space="preserve">SICRO</t>
  </si>
  <si>
    <t xml:space="preserve">2.6</t>
  </si>
  <si>
    <t xml:space="preserve">2.7</t>
  </si>
  <si>
    <t xml:space="preserve">2.8</t>
  </si>
  <si>
    <t xml:space="preserve">TERRAPLENAGEM</t>
  </si>
  <si>
    <t xml:space="preserve">Implantação das vias</t>
  </si>
  <si>
    <t xml:space="preserve">3.1</t>
  </si>
  <si>
    <t xml:space="preserve">3.2</t>
  </si>
  <si>
    <t xml:space="preserve">3.3</t>
  </si>
  <si>
    <t xml:space="preserve">3.4</t>
  </si>
  <si>
    <t xml:space="preserve">3.5</t>
  </si>
  <si>
    <t xml:space="preserve">3.6</t>
  </si>
  <si>
    <t xml:space="preserve">3.7</t>
  </si>
  <si>
    <t xml:space="preserve">3.8</t>
  </si>
  <si>
    <t xml:space="preserve">Implantação das quadras</t>
  </si>
  <si>
    <t xml:space="preserve">3.9</t>
  </si>
  <si>
    <t xml:space="preserve">3.10</t>
  </si>
  <si>
    <t xml:space="preserve">3.11</t>
  </si>
  <si>
    <t xml:space="preserve">3.12</t>
  </si>
  <si>
    <t xml:space="preserve">3.13</t>
  </si>
  <si>
    <t xml:space="preserve">3.14</t>
  </si>
  <si>
    <t xml:space="preserve">DRENAGEM</t>
  </si>
  <si>
    <t xml:space="preserve">Execução de Bueiros</t>
  </si>
  <si>
    <t xml:space="preserve">4.1</t>
  </si>
  <si>
    <t xml:space="preserve">4.2</t>
  </si>
  <si>
    <t xml:space="preserve">4.3</t>
  </si>
  <si>
    <t xml:space="preserve">4.4</t>
  </si>
  <si>
    <t xml:space="preserve">4.5</t>
  </si>
  <si>
    <t xml:space="preserve">4.6</t>
  </si>
  <si>
    <t xml:space="preserve">4.7</t>
  </si>
  <si>
    <t xml:space="preserve">Momento de Transporte - Bueiros</t>
  </si>
  <si>
    <t xml:space="preserve">4.8</t>
  </si>
  <si>
    <t xml:space="preserve">4.9</t>
  </si>
  <si>
    <t xml:space="preserve">4.10</t>
  </si>
  <si>
    <t xml:space="preserve">4.11</t>
  </si>
  <si>
    <t xml:space="preserve">4.12</t>
  </si>
  <si>
    <t xml:space="preserve">Execução de Caixas Coletoras / Dissipador de Energia / Meio-fio</t>
  </si>
  <si>
    <t xml:space="preserve">4.13</t>
  </si>
  <si>
    <t xml:space="preserve">4.14</t>
  </si>
  <si>
    <t xml:space="preserve">4.15</t>
  </si>
  <si>
    <t xml:space="preserve">4.16</t>
  </si>
  <si>
    <t xml:space="preserve">4.17</t>
  </si>
  <si>
    <t xml:space="preserve">4.18</t>
  </si>
  <si>
    <t xml:space="preserve">4.19</t>
  </si>
  <si>
    <t xml:space="preserve">4.20</t>
  </si>
  <si>
    <t xml:space="preserve">4.21</t>
  </si>
  <si>
    <t xml:space="preserve">Momento de Transporte - Caixas</t>
  </si>
  <si>
    <t xml:space="preserve">4.22</t>
  </si>
  <si>
    <t xml:space="preserve">4.23</t>
  </si>
  <si>
    <t xml:space="preserve">PAVIMENTAÇÃO</t>
  </si>
  <si>
    <t xml:space="preserve">Estrutura do Pavimento</t>
  </si>
  <si>
    <t xml:space="preserve">5.1</t>
  </si>
  <si>
    <t xml:space="preserve">5.2</t>
  </si>
  <si>
    <t xml:space="preserve">5.3</t>
  </si>
  <si>
    <t xml:space="preserve">5.4</t>
  </si>
  <si>
    <t xml:space="preserve">Momento de Transporte</t>
  </si>
  <si>
    <t xml:space="preserve">5.5</t>
  </si>
  <si>
    <t xml:space="preserve">5.6</t>
  </si>
  <si>
    <t xml:space="preserve">5.7</t>
  </si>
  <si>
    <t xml:space="preserve">SINALIZAÇÃO</t>
  </si>
  <si>
    <t xml:space="preserve">Sinalização horizontal</t>
  </si>
  <si>
    <t xml:space="preserve">6.1</t>
  </si>
  <si>
    <t xml:space="preserve">6.2</t>
  </si>
  <si>
    <t xml:space="preserve">6.3</t>
  </si>
  <si>
    <t xml:space="preserve">6.4</t>
  </si>
  <si>
    <t xml:space="preserve">6.5</t>
  </si>
  <si>
    <t xml:space="preserve">ARBORIZAÇÃO</t>
  </si>
  <si>
    <t xml:space="preserve">7.1</t>
  </si>
  <si>
    <t xml:space="preserve">COMPOSIÇÃO</t>
  </si>
  <si>
    <t xml:space="preserve">REMANEJAMENTO DE ÁRVORE</t>
  </si>
  <si>
    <t xml:space="preserve">UN</t>
  </si>
  <si>
    <t xml:space="preserve">7.2</t>
  </si>
  <si>
    <t xml:space="preserve">Plantio de muda do tipo Inga Feijão</t>
  </si>
  <si>
    <t xml:space="preserve">7.3</t>
  </si>
  <si>
    <t xml:space="preserve">Plantio demuda do tipo Louro Pardo</t>
  </si>
  <si>
    <t xml:space="preserve">Reservatório - Padrão Corsan - 70 m³</t>
  </si>
  <si>
    <t xml:space="preserve">8.1</t>
  </si>
  <si>
    <t xml:space="preserve">8.2</t>
  </si>
  <si>
    <t xml:space="preserve">8.3</t>
  </si>
  <si>
    <t xml:space="preserve">8.4</t>
  </si>
  <si>
    <t xml:space="preserve">8.5</t>
  </si>
  <si>
    <t xml:space="preserve">8.6</t>
  </si>
  <si>
    <t xml:space="preserve">8.7</t>
  </si>
  <si>
    <t xml:space="preserve">8.8</t>
  </si>
  <si>
    <t xml:space="preserve">8.9</t>
  </si>
  <si>
    <t xml:space="preserve">8.10</t>
  </si>
  <si>
    <t xml:space="preserve">8.11</t>
  </si>
  <si>
    <t xml:space="preserve">Cotação</t>
  </si>
  <si>
    <t xml:space="preserve">Fornecimento de gradil padrão Corsan e muros de fechamento padrão Corsan - gradil com 2,6 m de altura e 6,30 m de comprimento, muro com 2,50 m de altura e 40 m de comprimento, fornecimento, transporte e instalação.</t>
  </si>
  <si>
    <t xml:space="preserve">unidade</t>
  </si>
  <si>
    <t xml:space="preserve">8.12</t>
  </si>
  <si>
    <t xml:space="preserve">Portão Padrão Corsan - P5</t>
  </si>
  <si>
    <t xml:space="preserve">8.13</t>
  </si>
  <si>
    <t xml:space="preserve">8.14</t>
  </si>
  <si>
    <t xml:space="preserve">8.15</t>
  </si>
  <si>
    <t xml:space="preserve">8.16</t>
  </si>
  <si>
    <t xml:space="preserve">8.17</t>
  </si>
  <si>
    <t xml:space="preserve">8.18</t>
  </si>
  <si>
    <t xml:space="preserve">8.19</t>
  </si>
  <si>
    <t xml:space="preserve">8.20</t>
  </si>
  <si>
    <t xml:space="preserve">8.21</t>
  </si>
  <si>
    <t xml:space="preserve">8.22</t>
  </si>
  <si>
    <t xml:space="preserve">8.23</t>
  </si>
  <si>
    <t xml:space="preserve">8.24</t>
  </si>
  <si>
    <t xml:space="preserve">8.25</t>
  </si>
  <si>
    <t xml:space="preserve">ELÉTRICA</t>
  </si>
  <si>
    <t xml:space="preserve">9.1</t>
  </si>
  <si>
    <t xml:space="preserve">COTAÇÃO</t>
  </si>
  <si>
    <t xml:space="preserve">EXECUÇÃO DE INFRAESTRUTURA ELÉTRICA, CONFORME PROJETO, POLIGONAL RGE/CPFL</t>
  </si>
  <si>
    <t xml:space="preserve">9.2</t>
  </si>
  <si>
    <t xml:space="preserve">EXECUÇÃO DE INFRAESTRUTURA ELÉTRICA, CONFORME PROJETO, POLIGONAL COPREL</t>
  </si>
  <si>
    <t xml:space="preserve">TOTAL EMPREENDIMENTO</t>
  </si>
  <si>
    <t xml:space="preserve">Não Desonerado</t>
  </si>
  <si>
    <t xml:space="preserve">Infraestrutura por lote</t>
  </si>
  <si>
    <t xml:space="preserve">Passo Fundo, 09/04/2026</t>
  </si>
  <si>
    <t xml:space="preserve">DMT Britagem</t>
  </si>
  <si>
    <t xml:space="preserve">Material Granular</t>
  </si>
  <si>
    <t xml:space="preserve">Pavimentada</t>
  </si>
  <si>
    <t xml:space="preserve">16,80 Km</t>
  </si>
  <si>
    <t xml:space="preserve">BDI Dif </t>
  </si>
  <si>
    <t xml:space="preserve">Revestimento primário</t>
  </si>
  <si>
    <t xml:space="preserve">0,70 Km</t>
  </si>
  <si>
    <t xml:space="preserve">DMT USINA</t>
  </si>
  <si>
    <t xml:space="preserve">CBUQ</t>
  </si>
  <si>
    <t xml:space="preserve">Sergio Patussi Neto - Engenheiro Civil - CREA/RS 206.635</t>
  </si>
  <si>
    <t xml:space="preserve">Uma lista de itens do presente orçamento, não possuem correspondência direta nas tabelas referênciais SINAPI ou SICRO. O valor utilizado está atualizado pela diferença do INCC do mês de último valor obtido, para janeiro de 2026.</t>
  </si>
  <si>
    <t xml:space="preserve">Refência</t>
  </si>
  <si>
    <t xml:space="preserve">Preço referencial</t>
  </si>
  <si>
    <t xml:space="preserve">Fator de reajuste INCC</t>
  </si>
  <si>
    <t xml:space="preserve">Preço Final</t>
  </si>
  <si>
    <t xml:space="preserve">Corsan 12/24</t>
  </si>
  <si>
    <t xml:space="preserve">Curva 90º Klikso Bolsa DN 100</t>
  </si>
  <si>
    <t xml:space="preserve">Tabela Corsan Dezembro de 2024, Item 18.20.07.10</t>
  </si>
  <si>
    <t xml:space="preserve">unid</t>
  </si>
  <si>
    <t xml:space="preserve">Tê Klikso Bolsa DN 100</t>
  </si>
  <si>
    <t xml:space="preserve">Tabela Corsan Dezembro de 2024, Item 18.15.01.01</t>
  </si>
  <si>
    <t xml:space="preserve">Válvula De Gaveta / Registro Gaveta DN 100 Klikso</t>
  </si>
  <si>
    <t xml:space="preserve">Tabela Corsan Dezembro de 2024, Item 18.16.01.10</t>
  </si>
  <si>
    <t xml:space="preserve">Gradil concr. pré-fabr. padrão CORSAN - inclusive transporte e instalação</t>
  </si>
  <si>
    <t xml:space="preserve">Tabela Corsan Dezembro de 2024, Item 16.01.03.01</t>
  </si>
  <si>
    <t xml:space="preserve">m</t>
  </si>
  <si>
    <t xml:space="preserve">Muro de placas concr. pré-fabr. padrão CORSAN - inclusive transporte e instalação</t>
  </si>
  <si>
    <t xml:space="preserve">Tabela Corsan Dezembro de 2024, Item 16.01.03.02</t>
  </si>
  <si>
    <t xml:space="preserve">Muro de placas concr. pré-fabr. padrão CORSAN, com logotipo - inclusive transporte e instalação</t>
  </si>
  <si>
    <t xml:space="preserve">Tabela Corsan Dezembro de 2024, Item 16.01.03.03</t>
  </si>
  <si>
    <t xml:space="preserve">Portão padrão Corsan P5</t>
  </si>
  <si>
    <t xml:space="preserve">Tabela Corsan Dezembro de 2024, Item 16.01.01.07</t>
  </si>
  <si>
    <t xml:space="preserve">SPDA para reservatório</t>
  </si>
  <si>
    <t xml:space="preserve">Tabela Corsan Dezembro de 2024, Item 17.02.00.10</t>
  </si>
  <si>
    <t xml:space="preserve">ABCON 05/25</t>
  </si>
  <si>
    <t xml:space="preserve">Reservatório de 70 m³, Padrão Corsan, inclusive escada marinheiro, guarda-corpo salva vidas, cercado de segurança no teto, escada interna sem guarda-corpo, manta de borracha Nitrílica ESP 5MM, conexôes de saída e entrada até a cota do terreno</t>
  </si>
  <si>
    <t xml:space="preserve">ABCON 05/2025</t>
  </si>
  <si>
    <t xml:space="preserve">Curva 45º Klikso Bolsa DN 100</t>
  </si>
  <si>
    <t xml:space="preserve">Tabela Corsan Dezembro de 2024, Item 18.21.06.10</t>
  </si>
  <si>
    <t xml:space="preserve">Redução Klikso Ponta e Bolsa DN 100 para DN 75</t>
  </si>
  <si>
    <t xml:space="preserve">Tabela Corsan Dezembro de 2024, Item 18.11.50.02</t>
  </si>
  <si>
    <t xml:space="preserve">Tê Klikso Bolsa DN 75</t>
  </si>
  <si>
    <t xml:space="preserve">Tabela Corsan Dezembro de 2024, Item 18.11.50.01</t>
  </si>
  <si>
    <t xml:space="preserve">Redução Klikso Ponta e Bolsa DN 75 para DN 50</t>
  </si>
  <si>
    <t xml:space="preserve">Tabela Corsan Dezembro de 2024, Item 18.11.50.04</t>
  </si>
  <si>
    <t xml:space="preserve">Curva 90º Klikso Bolsa DN 50</t>
  </si>
  <si>
    <t xml:space="preserve">Tabela Corsan Dezembro de 2024, Item 18.20.06.05</t>
  </si>
  <si>
    <t xml:space="preserve">Tê Klikso Bolsa DN 50</t>
  </si>
  <si>
    <t xml:space="preserve">Tabela Corsan Dezembro de 2024, Item 18.20.06.09</t>
  </si>
  <si>
    <t xml:space="preserve">Cap Klikso Bolsa DN 50</t>
  </si>
  <si>
    <t xml:space="preserve">Tabela Corsan Dezembro de 2024, Item 18.20.06.11</t>
  </si>
  <si>
    <t xml:space="preserve">Válvula De Gaveta / Registro Gaveta DN 50 Klikso</t>
  </si>
  <si>
    <t xml:space="preserve">Tabela Corsan Dezembro de 2024, Item 18.16.01.05</t>
  </si>
  <si>
    <t xml:space="preserve">Tampão para PV circular DN 600 MM em ferro fundido dúctil, com capacidade de carga de 40toneladas, classe 400, articulado, com travamento automático, anéis anti-ruído e antivibração e sistema anti-furto da tampa. Superfície da tampa com grafia impressa “ESGOTO SANITÁRIO“, “CORSAN” e o ano da fabricação.</t>
  </si>
  <si>
    <t xml:space="preserve">Tampão para Inspeções Tubulares (IT’s) circular DN 230 mm em ferro fundido dúctil, com capacidade de carga de 25 toneladas, classe 250, com corrente e travamento. Superfície da tampa com grafia impressa “ESGOTO SANITÁRIO“, “CORSAN” e o ano da fabricação.</t>
  </si>
  <si>
    <t xml:space="preserve">Tabela Corsan Dezembro de 2024, Item 18.15.02.01 </t>
  </si>
  <si>
    <t xml:space="preserve">Kit TIL de ligação predial de PVC, JE, DN 100x100x100 MM (tubo coletor+TIL+copo e tampa de concreto)</t>
  </si>
  <si>
    <t xml:space="preserve">Tabela Corsan Dezembro de 2024, Item 18.05.09.10</t>
  </si>
  <si>
    <t xml:space="preserve">Tubo Pvc-o Liso C/JUNTA Elestica DN100</t>
  </si>
  <si>
    <t xml:space="preserve">Tabela Corsan Dezembro de 2024, Item 18.06.02.10</t>
  </si>
  <si>
    <t xml:space="preserve">Sinapi 12/24</t>
  </si>
  <si>
    <t xml:space="preserve">PERFURAÇÃO HORIZONTAL DIRECIONAL E INSTALAÇÃO DE TUBULAÇÃO PEAD 160 MM, EM SOLO DE 1ª CATEGORIA. AF_01/2022</t>
  </si>
  <si>
    <t xml:space="preserve">Tabela SINAPI Dezembro de 2024, Item 103616</t>
  </si>
  <si>
    <t xml:space="preserve">ELEVATÓRIA DE ESGOTO 0 A 5 L/s - EEE A</t>
  </si>
  <si>
    <t xml:space="preserve">ELEVATÓRIA DE ESGOTO 0 A 5 L/s - EEE B</t>
  </si>
  <si>
    <t xml:space="preserve">ELEVATÓRIA DE ESGOTO 0 A 5 L/s - EEE E</t>
  </si>
  <si>
    <t xml:space="preserve">ELEVATÓRIA DE ESGOTO 6 A 10 L/s - EEE 01</t>
  </si>
  <si>
    <t xml:space="preserve">Fator de correção (INCC dez/2024 → jan/2026)</t>
  </si>
  <si>
    <t xml:space="preserve">Usando o número índice do INCC-M:</t>
  </si>
  <si>
    <t xml:space="preserve">Mês</t>
  </si>
  <si>
    <t xml:space="preserve">Nº índice</t>
  </si>
  <si>
    <t xml:space="preserve">Fator</t>
  </si>
  <si>
    <t xml:space="preserve">COMPOSIÇÃO DE BDI</t>
  </si>
  <si>
    <t xml:space="preserve">TIPO DE OBRA DO EMPREENDIMENTO</t>
  </si>
  <si>
    <t xml:space="preserve">DESONERAÇÃO</t>
  </si>
  <si>
    <t xml:space="preserve">Construção de Praças Urbanas, Rodovias, Ferrovias e recapeamento e pavimentação de vias urbanas</t>
  </si>
  <si>
    <t xml:space="preserve">Não</t>
  </si>
  <si>
    <t xml:space="preserve">Conforme legislação tributária municipal, definir estimativa de percentual da base de cálculo para o ISS:</t>
  </si>
  <si>
    <t xml:space="preserve">Sobre a base de cálculo, definir a respectiva alíquota do ISS (entre 2% e 5%):</t>
  </si>
  <si>
    <t xml:space="preserve">Itens</t>
  </si>
  <si>
    <t xml:space="preserve">Siglas</t>
  </si>
  <si>
    <t xml:space="preserve">% Adotado</t>
  </si>
  <si>
    <t xml:space="preserve">1º Quartil</t>
  </si>
  <si>
    <t xml:space="preserve">Médio</t>
  </si>
  <si>
    <t xml:space="preserve">3º Quartil</t>
  </si>
  <si>
    <t xml:space="preserve">Administração Central</t>
  </si>
  <si>
    <t xml:space="preserve">AC</t>
  </si>
  <si>
    <t xml:space="preserve">Seguro e Garantia</t>
  </si>
  <si>
    <t xml:space="preserve">SG</t>
  </si>
  <si>
    <t xml:space="preserve">Risco</t>
  </si>
  <si>
    <t xml:space="preserve">R</t>
  </si>
  <si>
    <t xml:space="preserve">Despesas Financeiras</t>
  </si>
  <si>
    <t xml:space="preserve">DF</t>
  </si>
  <si>
    <t xml:space="preserve">Lucro</t>
  </si>
  <si>
    <t xml:space="preserve">L</t>
  </si>
  <si>
    <t xml:space="preserve">Tributos (impostos COFINS 3%, e  PIS 0,65%)</t>
  </si>
  <si>
    <t xml:space="preserve">CP</t>
  </si>
  <si>
    <t xml:space="preserve">Tributos (ISS, variável de acordo com o município)</t>
  </si>
  <si>
    <t xml:space="preserve">ISS</t>
  </si>
  <si>
    <t xml:space="preserve">Tributos (Contribuição Previdenciária sobre a Receita Bruta - 0% ou 4,5% - Desoneração)</t>
  </si>
  <si>
    <t xml:space="preserve">CPRB</t>
  </si>
  <si>
    <t xml:space="preserve">BDI SEM desoneração (Fórmula Acórdão TCU)</t>
  </si>
  <si>
    <t xml:space="preserve">Os valores de BDI foram calculados com o emprego da fórmula:</t>
  </si>
  <si>
    <t xml:space="preserve">BDI =</t>
  </si>
  <si>
    <t xml:space="preserve">(1+AC + S + R + G)*(1 + DF)*(1+L)</t>
  </si>
  <si>
    <t xml:space="preserve"> - 1</t>
  </si>
  <si>
    <t xml:space="preserve">(1-CP-ISS)</t>
  </si>
  <si>
    <t xml:space="preserve">Declaro para os devidos fins que o regime de Contribuição Previdenciária sobre a Receita Bruta adotado para elaboração do orçamento foi SEM Desoneração, e que esta é a alternativa mais adequada para a Administração Pública.</t>
  </si>
  <si>
    <t xml:space="preserve">COMPOSIÇÃO DE BDI - DIFERENCIADO, conforme Súmula 253/2010 do TCU</t>
  </si>
  <si>
    <t xml:space="preserve">Risco, Seguro e Garantia</t>
  </si>
  <si>
    <t xml:space="preserve">RSG</t>
  </si>
  <si>
    <t xml:space="preserve">CRONOGRAMA</t>
  </si>
  <si>
    <t xml:space="preserve">Local:</t>
  </si>
  <si>
    <t xml:space="preserve">LOTEAMENTO DE INTERESSE SOCIAL</t>
  </si>
  <si>
    <t xml:space="preserve">Execução</t>
  </si>
  <si>
    <t xml:space="preserve">Ítem</t>
  </si>
  <si>
    <t xml:space="preserve">R$</t>
  </si>
  <si>
    <t xml:space="preserve">%</t>
  </si>
  <si>
    <t xml:space="preserve">Mês 01</t>
  </si>
  <si>
    <t xml:space="preserve">Mês 02</t>
  </si>
  <si>
    <t xml:space="preserve">Mês 03</t>
  </si>
  <si>
    <t xml:space="preserve">Mês 4</t>
  </si>
  <si>
    <t xml:space="preserve">Mês 5</t>
  </si>
  <si>
    <t xml:space="preserve">Mês 6</t>
  </si>
  <si>
    <t xml:space="preserve">Total</t>
  </si>
  <si>
    <t xml:space="preserve">Acumulado</t>
  </si>
  <si>
    <t xml:space="preserve">Mês 07</t>
  </si>
  <si>
    <t xml:space="preserve">Mês 08</t>
  </si>
  <si>
    <t xml:space="preserve">SOMATÓRIO</t>
  </si>
  <si>
    <t xml:space="preserve">Trecho - Rede</t>
  </si>
  <si>
    <t xml:space="preserve">Tipo de tubo</t>
  </si>
  <si>
    <t xml:space="preserve">Diâmetro (m)</t>
  </si>
  <si>
    <t xml:space="preserve">Peça Montante</t>
  </si>
  <si>
    <t xml:space="preserve">Peça Jusante</t>
  </si>
  <si>
    <t xml:space="preserve">Extensão (m)</t>
  </si>
  <si>
    <t xml:space="preserve">Largura de Vala (m)</t>
  </si>
  <si>
    <t xml:space="preserve">Profundidade média (m)</t>
  </si>
  <si>
    <t xml:space="preserve">Regularização de fundo da vala (m²)</t>
  </si>
  <si>
    <t xml:space="preserve">DMT Britagem (Km)</t>
  </si>
  <si>
    <t xml:space="preserve">Esp. de lastro de brita (m)</t>
  </si>
  <si>
    <t xml:space="preserve">Vol. de lastro de brita (m³)</t>
  </si>
  <si>
    <t xml:space="preserve">Transp. de lastro de brita (txKm)</t>
  </si>
  <si>
    <t xml:space="preserve">Esp. Envoltória de tubo (m)</t>
  </si>
  <si>
    <t xml:space="preserve">Vol. de pó de pedra (m³)</t>
  </si>
  <si>
    <t xml:space="preserve">Transp. de pó de pedra (txKm)</t>
  </si>
  <si>
    <t xml:space="preserve">Vol. de escavação (m³)</t>
  </si>
  <si>
    <t xml:space="preserve">Vol. De bota-fora - volume tubo (m³)</t>
  </si>
  <si>
    <t xml:space="preserve">Vol. Reaterro (m³)</t>
  </si>
  <si>
    <t xml:space="preserve">Peso do tubo (t/m)</t>
  </si>
  <si>
    <t xml:space="preserve">DMT Fornecedor (Km)</t>
  </si>
  <si>
    <t xml:space="preserve">Transporte Tubos (txm³)</t>
  </si>
  <si>
    <t xml:space="preserve">Montante</t>
  </si>
  <si>
    <t xml:space="preserve">Jusante</t>
  </si>
  <si>
    <t xml:space="preserve">Cota Tampa</t>
  </si>
  <si>
    <t xml:space="preserve">Cota Fundo</t>
  </si>
  <si>
    <t xml:space="preserve">Profundidade</t>
  </si>
  <si>
    <t xml:space="preserve">ITB1 01</t>
  </si>
  <si>
    <t xml:space="preserve">PVB1 02</t>
  </si>
  <si>
    <t xml:space="preserve">PVC OCRE DN 150</t>
  </si>
  <si>
    <t xml:space="preserve">Fábrica Corr Plastik, Av. Joaquim Monteiro, 571 - Jacaré, Cabreúva - SP, 13318-00</t>
  </si>
  <si>
    <t xml:space="preserve">PVB1 03</t>
  </si>
  <si>
    <t xml:space="preserve">PVB1 04</t>
  </si>
  <si>
    <t xml:space="preserve">PVB1 05</t>
  </si>
  <si>
    <t xml:space="preserve">ITB2 01</t>
  </si>
  <si>
    <t xml:space="preserve">PTB2 02</t>
  </si>
  <si>
    <t xml:space="preserve">PTB2 03</t>
  </si>
  <si>
    <t xml:space="preserve">PTB2 04</t>
  </si>
  <si>
    <t xml:space="preserve">ITB3 01</t>
  </si>
  <si>
    <t xml:space="preserve">PVB3 02</t>
  </si>
  <si>
    <t xml:space="preserve">PVB3 03</t>
  </si>
  <si>
    <t xml:space="preserve">PVB3 04</t>
  </si>
  <si>
    <t xml:space="preserve">PVB3 05</t>
  </si>
  <si>
    <t xml:space="preserve">PVB3 08</t>
  </si>
  <si>
    <t xml:space="preserve">ITB3 06</t>
  </si>
  <si>
    <t xml:space="preserve">PVB3 07</t>
  </si>
  <si>
    <t xml:space="preserve">ITB4 01</t>
  </si>
  <si>
    <t xml:space="preserve">PVB4 02</t>
  </si>
  <si>
    <t xml:space="preserve">PVB4 03</t>
  </si>
  <si>
    <t xml:space="preserve">PVB4 04</t>
  </si>
  <si>
    <t xml:space="preserve">PVB4 05</t>
  </si>
  <si>
    <t xml:space="preserve">PVB4 06</t>
  </si>
  <si>
    <t xml:space="preserve">PVB4 07</t>
  </si>
  <si>
    <t xml:space="preserve">PVB4 08</t>
  </si>
  <si>
    <t xml:space="preserve">PVB4 09</t>
  </si>
  <si>
    <t xml:space="preserve">PVB4 10</t>
  </si>
  <si>
    <t xml:space="preserve">PVB4 11</t>
  </si>
  <si>
    <t xml:space="preserve">PVB4 12</t>
  </si>
  <si>
    <t xml:space="preserve">PVB4 13</t>
  </si>
  <si>
    <t xml:space="preserve">Trecho - Ramal</t>
  </si>
  <si>
    <t xml:space="preserve">Esp. de envoltória de pó de pedra (m)</t>
  </si>
  <si>
    <t xml:space="preserve">Caixa</t>
  </si>
  <si>
    <t xml:space="preserve">Lote 01</t>
  </si>
  <si>
    <t xml:space="preserve">PVC OCRE DN 100</t>
  </si>
  <si>
    <t xml:space="preserve">Trecho</t>
  </si>
  <si>
    <t xml:space="preserve">Largura Escavação (m)</t>
  </si>
  <si>
    <t xml:space="preserve">Tampa de Ferro Fundido 600 com logo</t>
  </si>
  <si>
    <t xml:space="preserve">Tampa de Ferro Fundido 230 com logo</t>
  </si>
  <si>
    <t xml:space="preserve">Base para poço SINAPI - 1,35 m</t>
  </si>
  <si>
    <t xml:space="preserve">Acrescimo em concreto pré-moldado (m)</t>
  </si>
  <si>
    <t xml:space="preserve">1000×750 mm MF JR PA2</t>
  </si>
  <si>
    <t xml:space="preserve">1000×500 mm MF JR PA2</t>
  </si>
  <si>
    <t xml:space="preserve">1000×200 mm MF JR PA2</t>
  </si>
  <si>
    <t xml:space="preserve">Conjunto TÊ Corneta</t>
  </si>
  <si>
    <t xml:space="preserve">Área de regularização (m²)</t>
  </si>
  <si>
    <t xml:space="preserve">Peça</t>
  </si>
  <si>
    <t xml:space="preserve">Diâmetro</t>
  </si>
  <si>
    <t xml:space="preserve">Dissipador</t>
  </si>
  <si>
    <t xml:space="preserve">Trecho - Recalque</t>
  </si>
  <si>
    <t xml:space="preserve">Recalque</t>
  </si>
  <si>
    <t xml:space="preserve">EBE 01</t>
  </si>
  <si>
    <t xml:space="preserve">PVC-O DN100</t>
  </si>
  <si>
    <t xml:space="preserve">EBE A</t>
  </si>
  <si>
    <t xml:space="preserve">PEAD DN 50</t>
  </si>
  <si>
    <t xml:space="preserve">EBE B</t>
  </si>
  <si>
    <t xml:space="preserve">EBE E</t>
  </si>
  <si>
    <t xml:space="preserve">Transporte Tubos (txKm)</t>
  </si>
  <si>
    <t xml:space="preserve">DISTRIBUIÇÃO</t>
  </si>
  <si>
    <t xml:space="preserve">Tubo PVC PBA Classe 15 JEI DN 100</t>
  </si>
  <si>
    <t xml:space="preserve">Tubo PVC PBA Classe 15 JEI DN 75</t>
  </si>
  <si>
    <t xml:space="preserve">Tubo PVC PBA Classe 15 JEI DN 50</t>
  </si>
  <si>
    <t xml:space="preserve">Adutora</t>
  </si>
  <si>
    <t xml:space="preserve">Tubo PVC PBA Classe 20 JEI DN 100</t>
  </si>
  <si>
    <t xml:space="preserve"> </t>
  </si>
  <si>
    <t xml:space="preserve">Encargos Sociais 2026 Horista</t>
  </si>
  <si>
    <t xml:space="preserve">Onerado Horista</t>
  </si>
  <si>
    <t xml:space="preserve">Grupo A</t>
  </si>
  <si>
    <t xml:space="preserve">-</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</si>
  <si>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</si>
  <si>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</si>
  <si>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</si>
  <si>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</si>
  <si>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</si>
  <si>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</si>
  <si>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</si>
  <si>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</si>
  <si>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</si>
  <si>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</si>
  <si>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</si>
  <si>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</si>
  <si>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</si>
  <si>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</si>
  <si>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</si>
  <si>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</si>
  <si>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</si>
  <si>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</si>
  <si>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Grupo B</t>
  </si>
  <si>
    <t xml:space="preserve">B1</t>
  </si>
  <si>
    <t xml:space="preserve">Repouso Semanal Remunerado</t>
  </si>
  <si>
    <t xml:space="preserve">B2</t>
  </si>
  <si>
    <t xml:space="preserve">Feriados</t>
  </si>
  <si>
    <t xml:space="preserve">B3</t>
  </si>
  <si>
    <t xml:space="preserve">Auxílio - Enfermidade</t>
  </si>
  <si>
    <t xml:space="preserve">B4</t>
  </si>
  <si>
    <t xml:space="preserve">13º Salário</t>
  </si>
  <si>
    <t xml:space="preserve">B5</t>
  </si>
  <si>
    <t xml:space="preserve">Licença Paternidade</t>
  </si>
  <si>
    <t xml:space="preserve">B6</t>
  </si>
  <si>
    <t xml:space="preserve">Faltas Justificadas</t>
  </si>
  <si>
    <t xml:space="preserve">B7</t>
  </si>
  <si>
    <t xml:space="preserve">Dias de Chuvas</t>
  </si>
  <si>
    <t xml:space="preserve">B8</t>
  </si>
  <si>
    <t xml:space="preserve">Auxílio Acidente de Trabalho</t>
  </si>
  <si>
    <t xml:space="preserve">B9</t>
  </si>
  <si>
    <t xml:space="preserve">Férias Gozadas</t>
  </si>
  <si>
    <t xml:space="preserve">B10</t>
  </si>
  <si>
    <t xml:space="preserve">Salário Maternidade</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</si>
  <si>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</si>
  <si>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</si>
  <si>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</si>
  <si>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</si>
  <si>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</si>
  <si>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</si>
  <si>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</si>
  <si>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</si>
  <si>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</si>
  <si>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</si>
  <si>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</si>
  <si>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Grupo D</t>
  </si>
  <si>
    <t xml:space="preserve">D1</t>
  </si>
  <si>
    <t xml:space="preserve">Reincidência de Grupo A sobre Grupo B</t>
  </si>
  <si>
    <t xml:space="preserve">D2</t>
  </si>
  <si>
    <t xml:space="preserve">Reincidência de Grupo A sobre Aviso Prévio Trabalhado e Reincidência do FGTS sobre Aviso Prévio Indenizado</t>
  </si>
  <si>
    <t xml:space="preserve">Total(A+B+C+D)</t>
  </si>
  <si>
    <t xml:space="preserve">COMPOSIÇÃO DE ADMINISTRAÇÃO LOCAL E GERÊNCIA TÉCNICA – SEM BDI</t>
  </si>
  <si>
    <t xml:space="preserve">Unid.</t>
  </si>
  <si>
    <t xml:space="preserve">Valor Unit SINAPI (R$)</t>
  </si>
  <si>
    <t xml:space="preserve">Valor Unitário</t>
  </si>
  <si>
    <t xml:space="preserve">Total S/BDI (R$)</t>
  </si>
  <si>
    <t xml:space="preserve">ADM LOCAL  (Mês)</t>
  </si>
  <si>
    <t xml:space="preserve">MÃO DE OBRA</t>
  </si>
  <si>
    <t xml:space="preserve">P9819</t>
  </si>
  <si>
    <t xml:space="preserve">P9840</t>
  </si>
  <si>
    <t xml:space="preserve">P9897</t>
  </si>
  <si>
    <t xml:space="preserve">P9864</t>
  </si>
  <si>
    <t xml:space="preserve">VEÍCULOS</t>
  </si>
  <si>
    <t xml:space="preserve">E9512</t>
  </si>
  <si>
    <t xml:space="preserve">AUXILIAR</t>
  </si>
  <si>
    <t xml:space="preserve">P9903</t>
  </si>
  <si>
    <t xml:space="preserve">P9950</t>
  </si>
  <si>
    <t xml:space="preserve">P9949</t>
  </si>
  <si>
    <t xml:space="preserve">P9827</t>
  </si>
  <si>
    <t xml:space="preserve">COMPOSIÇÃO DE MOBILIZAÇÃO E DESMOBILIZAÇÃO CANTEIRO DE OBRAS – SEM BDI</t>
  </si>
  <si>
    <t xml:space="preserve">Quant</t>
  </si>
  <si>
    <t xml:space="preserve">DMT (ida e volta</t>
  </si>
  <si>
    <t xml:space="preserve">Veloc média</t>
  </si>
  <si>
    <t xml:space="preserve">Tempo de</t>
  </si>
  <si>
    <t xml:space="preserve">Custo Transp.</t>
  </si>
  <si>
    <t xml:space="preserve">Total (R$)</t>
  </si>
  <si>
    <t xml:space="preserve">Equipamentos de grande porte</t>
  </si>
  <si>
    <t xml:space="preserve">A9333</t>
  </si>
  <si>
    <t xml:space="preserve">RETROESCAVADEIRA C/ CARREGADEIRA SOBRE PNEUS 75HP C/ CONVERSOR DE TORQUE (INCLI/MANUTENÇÃO/OPERAÇÃO E COMBUSTIVEL)</t>
  </si>
  <si>
    <t xml:space="preserve">ESCAVADEIRA HIDRAULICA SOBRE ESTEIRA 146 A 169HP CAP. 2M3 (INCL MANUTENÇÃO/OPERAÇÃO)</t>
  </si>
  <si>
    <t xml:space="preserve">MOTONIVELADORA 185 A 200HP (INCL MANUT/OPERAÇÃO)</t>
  </si>
  <si>
    <t xml:space="preserve">ROLO COMPACTADOR VIBRATORIO PE DE CARNEIRO AUTOPROPELIDO 83HP, FORÇA IMPACTO 19T, TIPO MULLER VAP-SSP OU EQUIV (INCL MANUTENÇÃO/OPERAÇÃO)</t>
  </si>
  <si>
    <t xml:space="preserve">ROLO COMPACTADOR ESTATICO LISO AUTOPROPELIDO 58,5HP, FORÇA IMPACTO 6 A 9T, TIPO MULLER RT-82H OU EQUIV(INCL MANUTENÇÃO/OPERAÇÃO)</t>
  </si>
  <si>
    <t xml:space="preserve">DISTRIBUIDOR DE AGREGADOS REBOCAVEL, CAPACIDADE 1,9M3, LARGURA DE TRABALHO 3,66M</t>
  </si>
  <si>
    <t xml:space="preserve">ROLO COMPACTADOR TANDEM VIBRATORIO CILINDROS LISO DE AÇO, DYNAPAC, MODELO CC-422, POTENCIA 125HP-PESO MAXIMO OPERACIONAL 11,2T</t>
  </si>
  <si>
    <t xml:space="preserve">Total Equipamentos grande porte</t>
  </si>
  <si>
    <t xml:space="preserve">Veículos leves e caminhões comuns</t>
  </si>
  <si>
    <t xml:space="preserve">E9579</t>
  </si>
  <si>
    <t xml:space="preserve">CAMINHÃO BASCULANTE COM CAPACIDADE DE 10M³</t>
  </si>
  <si>
    <t xml:space="preserve">A9330</t>
  </si>
  <si>
    <t xml:space="preserve">GUINDASTE TIPO MUNCK CAP 8T MONTADO EM CAMINHÃO CARROCERIA OU EQUIV</t>
  </si>
  <si>
    <t xml:space="preserve">E9509</t>
  </si>
  <si>
    <t xml:space="preserve">CAMINHÃO COM CAÇAMBA TERMICA (ESPARGIDOR)</t>
  </si>
  <si>
    <t xml:space="preserve">CAMINHÃO PIPA COM BARRA ESPARGIDORA E CAPACIDADE DE 6000L (LOCAÇÃO COM OPERADOR, COMBUSTIVEL E MANUTENÇÃO)</t>
  </si>
  <si>
    <t xml:space="preserve">Total Veículos leves e caminhões comuns</t>
  </si>
  <si>
    <t xml:space="preserve">Total geral de mobilização e desmobilização de equipamentos</t>
  </si>
  <si>
    <t xml:space="preserve">Composição Própria - CP-LA262</t>
  </si>
  <si>
    <t xml:space="preserve"> CP-LA262 </t>
  </si>
  <si>
    <t xml:space="preserve">PORTÃO DE FERRO - P5 - FORNECIMENTO E INSTALAÇÃO</t>
  </si>
  <si>
    <t xml:space="preserve">COMPOSIÇÃO DO PORTÃO PADRÃO CORSAN - TIPO P5</t>
  </si>
  <si>
    <t xml:space="preserve">codigo</t>
  </si>
  <si>
    <t xml:space="preserve">Tipo</t>
  </si>
  <si>
    <t xml:space="preserve">Coeficiente</t>
  </si>
  <si>
    <t xml:space="preserve">C</t>
  </si>
  <si>
    <t xml:space="preserve">AUXILIAR DE SERRALHEIRO COM ENCARGOS COMPLEMENTARES</t>
  </si>
  <si>
    <t xml:space="preserve">Livro SINAPI: Cálculos e Parâmetros</t>
  </si>
  <si>
    <t xml:space="preserve">H</t>
  </si>
  <si>
    <t xml:space="preserve">CORTE E DOBRA DE AÇO CA-50, DIÂMETRO DE 16,0 MM. AF_06/2022</t>
  </si>
  <si>
    <t xml:space="preserve">Armação para Estruturas de Concreto Armado</t>
  </si>
  <si>
    <t xml:space="preserve">KG</t>
  </si>
  <si>
    <t xml:space="preserve">PINTURA COM TINTA ALQUÍDICA DE ACABAMENTO (ESMALTE SINTÉTICO BRILHANTE) APLICADA A ROLO OU PINCEL SOBRE SUPERFÍCIES METÁLICAS (EXCETO PERFIL) EXECUTADO EM OBRA (02 DEMÃOS). AF_01/2020</t>
  </si>
  <si>
    <t xml:space="preserve">Pintura em Superfícies Metálicas</t>
  </si>
  <si>
    <t xml:space="preserve">m²</t>
  </si>
  <si>
    <t xml:space="preserve">PINTURA COM TINTA ALQUÍDICA DE FUNDO (TIPO ZARCÃO) PULVERIZADA SOBRE PERFIL METÁLICO EXECUTADO EM FÁBRICA (POR DEMÃO). AF_01/2020_PE</t>
  </si>
  <si>
    <t xml:space="preserve">SERRALHEIRO COM ENCARGOS COMPLEMENTARES</t>
  </si>
  <si>
    <t xml:space="preserve">I</t>
  </si>
  <si>
    <t xml:space="preserve">SBC</t>
  </si>
  <si>
    <t xml:space="preserve">DOBRADICA PIVOTANTE COM ROLAMENTO PARA PORTA DE ACO ATE 300KG</t>
  </si>
  <si>
    <t xml:space="preserve">Material</t>
  </si>
  <si>
    <t xml:space="preserve">IOPES</t>
  </si>
  <si>
    <t xml:space="preserve">TRINCO REDONDO VERTICAL FERRO GALVANIZADO 15CM</t>
  </si>
  <si>
    <t xml:space="preserve">TUBO RETANGULAR METALON 60 x 40 1,20 FINA QUENTE</t>
  </si>
  <si>
    <t xml:space="preserve">M</t>
  </si>
  <si>
    <t xml:space="preserve">Tipo Item</t>
  </si>
  <si>
    <t xml:space="preserve">Código do
Item</t>
  </si>
  <si>
    <t xml:space="preserve">CUSTO UNIT.</t>
  </si>
  <si>
    <t xml:space="preserve">CUSTO TOTAL</t>
  </si>
  <si>
    <t xml:space="preserve">GUINDAUTO HIDRÁULICO, CAPACIDADE MÁXIMA DE CARGA 8500 KG, MOMENTO MÁXIMO DE CARGA 30,4 TM, ALCANCE MÁXIMO HORIZONTAL 14,30 M, INCLUSIVE CAMINHÃO TRUCADO PBT 23.000 KG, POTÊNCIA DE 256 CV E CARROCERIA FIXA ABERTA DE MADEIRA - CHI DIURNO. AF_05/2025</t>
  </si>
  <si>
    <t xml:space="preserve">CHI</t>
  </si>
  <si>
    <t xml:space="preserve">GUINDAUTO HIDRÁULICO, CAPACIDADE MÁXIMA DE CARGA 8500 KG, MOMENTO MÁXIMO DE CARGA 30,4 TM, ALCANCE MÁXIMO HORIZONTAL 14,30 M, INCLUSIVE CAMINHÃO TRUCADO PBT 23.000 KG, POTÊNCIA DE 256 CV E CARROCERIA FIXA ABERTA DE MADEIRA - CHP DIURNO. AF_05/2025</t>
  </si>
  <si>
    <t xml:space="preserve">CHP</t>
  </si>
  <si>
    <t xml:space="preserve">SERVENTE COM ENCARGOS COMPLEMENTARES</t>
  </si>
  <si>
    <t xml:space="preserve">ESCAVADEIRA HIDRÁULICA SOBRE ESTEIRAS, CAÇAMBA 0,80 M3, PESO OPERACIONAL 17 T, POTENCIA BRUTA 111 HP - CHI DIURNO. AF_06/2014</t>
  </si>
  <si>
    <t xml:space="preserve">ESCAVADEIRA HIDRÁULICA SOBRE ESTEIRAS, CAÇAMBA 0,80 M3, PESO OPERACIONAL 17 T, POTENCIA BRUTA 111 HP - CHP DIURNO. AF_06/2014</t>
  </si>
  <si>
    <t xml:space="preserve">REMOÇÃO DE RAÍZES REMANESCENTES DE TRONCO DE ÁRVORE COM DIÂMETRO MAIOR OU IGUAL A 0,60 M. AF_03/2024</t>
  </si>
  <si>
    <t xml:space="preserve">PODA EM ALTURA DE ÁRVORE COM DIÂMETRO DE TRONCO MAIOR OU IGUAL A 0,60 M. AF_03/2024</t>
  </si>
  <si>
    <t xml:space="preserve">Quadro de Quantidades Pavimentação</t>
  </si>
  <si>
    <t xml:space="preserve">Área (m²)</t>
  </si>
  <si>
    <t xml:space="preserve">Esp. Base</t>
  </si>
  <si>
    <t xml:space="preserve">Volume Base</t>
  </si>
  <si>
    <t xml:space="preserve">Colchão pó</t>
  </si>
  <si>
    <t xml:space="preserve">Volume Colchão pó</t>
  </si>
  <si>
    <t xml:space="preserve">Área Paver</t>
  </si>
  <si>
    <t xml:space="preserve">DMT Pavimentado -  BRITAGEM</t>
  </si>
  <si>
    <t xml:space="preserve">DMT RP - BRITAGEM</t>
  </si>
  <si>
    <t xml:space="preserve">Transporte Material Granular em Tonxkm(pavimentado)</t>
  </si>
  <si>
    <t xml:space="preserve">Transporte Material Granular em Tonxkm(RP)</t>
  </si>
  <si>
    <t xml:space="preserve">Rua Luiz Ernesto Fasolo</t>
  </si>
  <si>
    <t xml:space="preserve">Rua A</t>
  </si>
  <si>
    <t xml:space="preserve">Rua B</t>
  </si>
  <si>
    <t xml:space="preserve">Rua Gaspar Egon</t>
  </si>
  <si>
    <t xml:space="preserve">Quadro de Quantidades Passeios</t>
  </si>
  <si>
    <t xml:space="preserve">Esp. Lastro de Brita</t>
  </si>
  <si>
    <t xml:space="preserve">Volume Lastro de Brita</t>
  </si>
  <si>
    <t xml:space="preserve">Espessura Concreto</t>
  </si>
  <si>
    <t xml:space="preserve">Volume Concreto</t>
  </si>
  <si>
    <t xml:space="preserve">Meio-fio (15x12x30x100)</t>
  </si>
  <si>
    <t xml:space="preserve">Quadro de Quantidades - Drenagem - Tubulação</t>
  </si>
  <si>
    <t xml:space="preserve">Comprimento</t>
  </si>
  <si>
    <t xml:space="preserve">Base</t>
  </si>
  <si>
    <t xml:space="preserve">Volume Escavação com berço</t>
  </si>
  <si>
    <t xml:space="preserve">Volume do tubo</t>
  </si>
  <si>
    <t xml:space="preserve">Volume de Reaterro Argila</t>
  </si>
  <si>
    <t xml:space="preserve">Volume de Bota Fora</t>
  </si>
  <si>
    <t xml:space="preserve">Lastro de Brita</t>
  </si>
  <si>
    <t xml:space="preserve">Berço / m</t>
  </si>
  <si>
    <t xml:space="preserve">Volume berço</t>
  </si>
  <si>
    <t xml:space="preserve">tubos em ton/m</t>
  </si>
  <si>
    <t xml:space="preserve">Transporte de Tubos (DMT 11,60km)</t>
  </si>
  <si>
    <t xml:space="preserve">BSTC D=0,40m (lastro)</t>
  </si>
  <si>
    <t xml:space="preserve">BSTC D=0,60m (lastro)</t>
  </si>
  <si>
    <t xml:space="preserve">BSTC D=0,80m (lastro)</t>
  </si>
  <si>
    <t xml:space="preserve">BSTC D=1,00m (lastro)</t>
  </si>
  <si>
    <t xml:space="preserve">Quadro de Quantidades Caixas</t>
  </si>
  <si>
    <t xml:space="preserve">Unidades</t>
  </si>
  <si>
    <t xml:space="preserve">Volume Escavação</t>
  </si>
  <si>
    <t xml:space="preserve">Volume Bota Fora</t>
  </si>
  <si>
    <t xml:space="preserve">Caixa Boca de lobo com meio-fio vazado e grelha auxiliar - 0,80 x 0,80</t>
  </si>
  <si>
    <t xml:space="preserve">Caixa Boca de lobo com meio-fio vazado e grelha auxiliar - 1,00 x 1,00</t>
  </si>
  <si>
    <t xml:space="preserve">Caixa Boca de lobo com meio-fio vazado e grelha auxiliar - 1,20 x 1,20</t>
  </si>
  <si>
    <t xml:space="preserve">Caixa Boca de lobo com meio-fio vazado e grelha auxiliar - 1,40 x 1,40</t>
  </si>
  <si>
    <t xml:space="preserve">TOTAL</t>
  </si>
  <si>
    <t xml:space="preserve">TERRAPLENAGEM VIAS</t>
  </si>
  <si>
    <t xml:space="preserve">Corte</t>
  </si>
  <si>
    <t xml:space="preserve">Aterro</t>
  </si>
  <si>
    <t xml:space="preserve">Área de Subleito (pavimento + calçada)</t>
  </si>
  <si>
    <t xml:space="preserve">Limpeza</t>
  </si>
  <si>
    <t xml:space="preserve">Densidade Material t/m³</t>
  </si>
  <si>
    <t xml:space="preserve">Carga, manobra descarga (t)</t>
  </si>
  <si>
    <t xml:space="preserve">DMT</t>
  </si>
  <si>
    <t xml:space="preserve">Transporte (txkm)</t>
  </si>
  <si>
    <t xml:space="preserve">Ruas Ernesto Fasolo, A e B</t>
  </si>
  <si>
    <t xml:space="preserve">Volume</t>
  </si>
  <si>
    <t xml:space="preserve">Total de aterro</t>
  </si>
  <si>
    <t xml:space="preserve">m³</t>
  </si>
  <si>
    <t xml:space="preserve">Total de corte</t>
  </si>
  <si>
    <t xml:space="preserve">Densidade</t>
  </si>
  <si>
    <t xml:space="preserve">txkm</t>
  </si>
  <si>
    <t xml:space="preserve">Transporte de bota fora limpeza</t>
  </si>
  <si>
    <t xml:space="preserve">TERRAPLENAGEM QUADRAS</t>
  </si>
  <si>
    <t xml:space="preserve">Quadra A</t>
  </si>
  <si>
    <t xml:space="preserve">Quadra B</t>
  </si>
  <si>
    <t xml:space="preserve">Quadra C</t>
  </si>
  <si>
    <t xml:space="preserve">Quadra D</t>
  </si>
  <si>
    <t xml:space="preserve">Quadra E</t>
  </si>
  <si>
    <t xml:space="preserve">Quadra F</t>
  </si>
  <si>
    <t xml:space="preserve">Composição ANP</t>
  </si>
  <si>
    <t xml:space="preserve">                       Agência Nacional do Petróleo, Gás Natural e Biocombustíveis</t>
  </si>
  <si>
    <t xml:space="preserve">Tabela</t>
  </si>
  <si>
    <t xml:space="preserve">Preço Unit.</t>
  </si>
  <si>
    <t xml:space="preserve">                       Superintendência de Defesa da Concorrência</t>
  </si>
  <si>
    <t xml:space="preserve">ANP</t>
  </si>
  <si>
    <t xml:space="preserve">CAP 50/70</t>
  </si>
  <si>
    <t xml:space="preserve">Imposto</t>
  </si>
  <si>
    <t xml:space="preserve">ICMS</t>
  </si>
  <si>
    <t xml:space="preserve">PIS e COFINS em Produtos</t>
  </si>
  <si>
    <t xml:space="preserve">PREÇO MÉDIO MENSAL PONDERADO PRATICADO PELOS DISTRIBUIDORES DE PRODUTOS ASFÁLTICOS (R$/KG)</t>
  </si>
  <si>
    <t xml:space="preserve">Fórmula</t>
  </si>
  <si>
    <t xml:space="preserve">Preço total sem BDI (Ton)</t>
  </si>
  <si>
    <t xml:space="preserve">Quando não houver declaração de venda do produto selecionado, ou quando a declaração de venda do produto ocorrer por menos de 03 (três) distribuidoras, a tabela indicará campo vazio.</t>
  </si>
  <si>
    <t xml:space="preserve">Produto</t>
  </si>
  <si>
    <t xml:space="preserve">Estado</t>
  </si>
  <si>
    <t xml:space="preserve">Preço</t>
  </si>
  <si>
    <t xml:space="preserve">ASFALTOS DILUÍDOS CM-30</t>
  </si>
  <si>
    <t xml:space="preserve">Rio Grande do Sul</t>
  </si>
  <si>
    <t xml:space="preserve">RR-1C</t>
  </si>
  <si>
    <t xml:space="preserve">ASFALTOS DILUÍDOS CM-70</t>
  </si>
  <si>
    <t xml:space="preserve">ASFALTOS DILUÍDOS CR-250</t>
  </si>
  <si>
    <t xml:space="preserve">ASFALTOS DILUÍDOS CR-70</t>
  </si>
  <si>
    <t xml:space="preserve">CAP MODIFICADO POR BORRACHA DE PNEU AB22</t>
  </si>
  <si>
    <t xml:space="preserve">CAP MODIFICADO POR BORRACHA DE PNEU AB8</t>
  </si>
  <si>
    <t xml:space="preserve">CAP MODIFICADO POR POLÍMERO 55-75-E</t>
  </si>
  <si>
    <t xml:space="preserve">CAP MODIFICADO POR POLÍMERO 60-85-E</t>
  </si>
  <si>
    <t xml:space="preserve">CAP MODIFICADO POR POLÍMERO 65-90-E</t>
  </si>
  <si>
    <t xml:space="preserve">CIMENTOS ASFÁLTICOS CAP-150-200</t>
  </si>
  <si>
    <t xml:space="preserve">EMULSÃO ASFÁLTICA PARA SERVIÇO DE IMPRIMAÇÃO</t>
  </si>
  <si>
    <t xml:space="preserve">CIMENTOS ASFÁLTICOS CAP-30-45</t>
  </si>
  <si>
    <t xml:space="preserve">CIMENTOS ASFÁLTICOS CAP-50-70</t>
  </si>
  <si>
    <t xml:space="preserve">CIMENTOS ASFÁLTICOS CAP-85-100</t>
  </si>
  <si>
    <t xml:space="preserve">EMULSÃO ASFÁLTICA CATIÔNICA DE RUPTURA CONTROLADA PARA SERVIÇO DE LAMA ASFÁLTICA</t>
  </si>
  <si>
    <t xml:space="preserve">EMULSÃO ASFÁLTICA DE RUPTURA LENTA CATIÔNICA PARA SERVIÇO DE LAMA ASFÁLTICA</t>
  </si>
  <si>
    <t xml:space="preserve">EMULSÃO ASFÁLTICA DE RUPTURA LENTA DE CARGA NEUTRA PARA SERVIÇO DE LAMA ASFÁLTICA</t>
  </si>
  <si>
    <t xml:space="preserve">EMULSÕES ASF. MOD. POR POLÍMEROS RC1C-E</t>
  </si>
  <si>
    <t xml:space="preserve">EMULSÕES ASF. MOD. POR POLÍMEROS RL1C-E</t>
  </si>
  <si>
    <t xml:space="preserve">ASFALTO DILUÍDOS CM-30</t>
  </si>
  <si>
    <t xml:space="preserve">EMULSÕES ASF. MOD. POR POLÍMEROS RM1C-E</t>
  </si>
  <si>
    <t xml:space="preserve">EMULSÕES ASF. MOD. POR POLÍMEROS RR1C-E</t>
  </si>
  <si>
    <t xml:space="preserve">EMULSÕES ASF. MOD. POR POLÍMEROS RR2C-E</t>
  </si>
  <si>
    <t xml:space="preserve">EMULSÕES ASFÁLTICAS RL-1C</t>
  </si>
  <si>
    <t xml:space="preserve">EMULSÕES ASFÁLTICAS RM-1C</t>
  </si>
  <si>
    <t xml:space="preserve">EMULSÕES ASFÁLTICAS RM-2C</t>
  </si>
  <si>
    <t xml:space="preserve">EMULSÕES ASFÁLTICAS RR-1C</t>
  </si>
  <si>
    <t xml:space="preserve">EMULSÕES ASFÁLTICAS RR-2C</t>
  </si>
  <si>
    <t xml:space="preserve">Fornecedor</t>
  </si>
  <si>
    <t xml:space="preserve">EXECUÇÃO DE INFRAESTRUTURA PARA REDE ELÉTRICA - ARRUAMENTO</t>
  </si>
  <si>
    <t xml:space="preserve">MONTEBRAS MONTAGENS ELÉTRICAS LTDA</t>
  </si>
  <si>
    <t xml:space="preserve">PROJETO POLIGONAL RGE</t>
  </si>
  <si>
    <t xml:space="preserve">PROJETO POLIGONAL COPREL</t>
  </si>
  <si>
    <t xml:space="preserve">Ilumina Engenharia Ltda</t>
  </si>
  <si>
    <t xml:space="preserve">Girardelo Engenharia e Comércio Ltda</t>
  </si>
  <si>
    <t xml:space="preserve">MÉDIA</t>
  </si>
  <si>
    <t xml:space="preserve">Reservatório padrão Corsan em INOX 70 m³, com cercado de segurança da base elevada de 4,80 m x 4,80 m, escada da base elevada do solo (padrão Kadinox), tubulações de prolongamento da base elevada, manta de vedação em borracha nitrílica, instalação de equiamentos e içamento de materiais, fornecimento, transporte e instalação</t>
  </si>
  <si>
    <t xml:space="preserve">BSB INOX TECNOLOGIAS</t>
  </si>
  <si>
    <t xml:space="preserve">Soffinox</t>
  </si>
  <si>
    <t xml:space="preserve">CERVINOX BIER</t>
  </si>
  <si>
    <t xml:space="preserve">Berlim Pré-moldados</t>
  </si>
  <si>
    <t xml:space="preserve">VN Pré-moldados</t>
  </si>
  <si>
    <t xml:space="preserve">Orso e Benedetti</t>
  </si>
  <si>
    <t xml:space="preserve">Execução de infraestrutura elétrica para reservatório padrão Corsan e SPDA</t>
  </si>
  <si>
    <t xml:space="preserve">Negrello Engenharia</t>
  </si>
  <si>
    <t xml:space="preserve">Oriuz</t>
  </si>
  <si>
    <t xml:space="preserve">SINAPI - Sistema Nacional de Pesquisa de Custos e Índices da Construção Civil</t>
  </si>
  <si>
    <t xml:space="preserve">Referência:</t>
  </si>
  <si>
    <t xml:space="preserve">RELATÓRIO DE CUSTOS DE COMPOSIÇÕES E DE PREÇOS DE INSUMOS - ENCARGOS SOCIAIS SEM DESONERAÇÃO</t>
  </si>
  <si>
    <t xml:space="preserve">Emissão:</t>
  </si>
  <si>
    <t xml:space="preserve">Encargos sociais sobre a mão de obra:</t>
  </si>
  <si>
    <t xml:space="preserve">RS</t>
  </si>
  <si>
    <t xml:space="preserve">(SEM DESONERAÇÃO)</t>
  </si>
  <si>
    <t xml:space="preserve">Localidade</t>
  </si>
  <si>
    <t xml:space="preserve">PORTO ALEGRE</t>
  </si>
  <si>
    <t xml:space="preserve">%AS (porcentagem Atribuído São Paulo) corresponde a porcentagem do custo total da composição que foi obtida utilizando preços de insumos de São Paulo por indisponibilidade dos preços de insumos necessários à composição no estado em questão. Custo zerado (hífen) indica que pelo menos um dos itens da composição não tem custo/preço.</t>
  </si>
  <si>
    <t xml:space="preserve">Horista</t>
  </si>
  <si>
    <t xml:space="preserve">Mensalista</t>
  </si>
  <si>
    <t xml:space="preserve">Origem de preço: C = COLETADO; CR = COEFICIENTE DE REPRESENTATIVIDADE</t>
  </si>
  <si>
    <t xml:space="preserve">Código da
Composição</t>
  </si>
  <si>
    <t xml:space="preserve">Custo (R$)</t>
  </si>
  <si>
    <t xml:space="preserve">%AS // Origem</t>
  </si>
  <si>
    <t xml:space="preserve">PISO PODOTÁTIL DE ALERTA OU DIRECIONAL, DE CONCRETO, ASSENTADO SOBRE ARGAMASSA. AF_03/2024</t>
  </si>
  <si>
    <t xml:space="preserve">M2</t>
  </si>
  <si>
    <t xml:space="preserve">RAMPA DE ACESSIBILIDADE EM CONCRETO MOLDADO IN LOCO, EM CALÇADA NOVA COM LARGURA MAIOR OU IGUAL À 3,00 M, FCK 25MPA, COM PISO PODOTÁTIL. AF_03/2024</t>
  </si>
  <si>
    <t xml:space="preserve">RAMPA DE ACESSIBILIDADE EM CONCRETO MOLDADO IN LOCO, EM CALÇADA NOVA COM LARGURA MENOR À 3,00 M, FCK 25MPA, COM PISO PODOTÁTIL. AF_03/2024</t>
  </si>
  <si>
    <t xml:space="preserve">RAMPA DE ACESSIBILIDADE EM CONCRETO MOLDADO IN LOCO, EM CALÇADA PRÉ EXISTENTE COM LARGURA MAIOR OU IGUAL À 3,00 M, FCK 25MPA, COM PISO PODOTÁTIL. AF_03/2024</t>
  </si>
  <si>
    <t xml:space="preserve">RAMPA DE ACESSIBILIDADE EM CONCRETO MOLDADO IN LOCO, EM CALÇADA PRÉ EXISTENTE COM LARGURA MENOR À 3,00 M, FCK 25MPA, COM PISO PODOTÁTIL. AF_03/2024</t>
  </si>
  <si>
    <t xml:space="preserve">RAMPA DE ACESSIBILIDADE EM CONCRETO PRÉ MOLDADO, EM CALÇADA NOVA COM LARGURA MAIOR OU IGUAL À 3,00 M, FCK 25MPA, COM PISO PODOTÁTIL. AF_03/2024</t>
  </si>
  <si>
    <t xml:space="preserve">RAMPA DE ACESSIBILIDADE EM CONCRETO PRÉ MOLDADO, EM CALÇADA PRÉ EXISTENTE COM LARGURA MAIOR OU IGUAL À 3,00 M, FCK 25MPA, COM PISO PODOTÁTIL. AF_03/2024</t>
  </si>
  <si>
    <t xml:space="preserve">RAMPA DE ACESSIBILIDADE PARA ACESSO A EDIFICAÇÕES COM INCLINAÇÃO DE 8,33% EM CONCRETO MOLDADO IN LOCO, COM LARGURA DE 1,20M, FCK 25MPA, NÃO ARMADA, COM JUNTA A CADA 2M COM CORTE À SECO. AF_03/2024</t>
  </si>
  <si>
    <t xml:space="preserve">RAMPA DE ACESSIBILIDADE PARA ACESSO A EDIFICAÇÕES COM INCLINAÇÃO DE 8,33% EM CONCRETO MOLDADO IN LOCO, COM LARGURA DE 1,50M, FCK 25MPA, NÃO ARMADA, COM JUNTA A CADA 2M COM CORTE À SECO. AF_03/2024</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</si>
  <si>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</si>
  <si>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</si>
  <si>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</si>
  <si>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</si>
  <si>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</si>
  <si>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</si>
  <si>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</si>
  <si>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</si>
  <si>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DE BLOCOS DE CONCRETO ESTRUTURAL 14X19X29 CM (ESPESSURA 14 CM), FBK = 14 MPA, UTILIZANDO COLHER DE PEDREIRO. AF_10/2022</t>
  </si>
  <si>
    <t xml:space="preserve">ALVENARIA DE BLOCOS DE CONCRETO ESTRUTURAL 14X19X29 CM (ESPESSURA 14 CM), FBK = 14,0 MPA, UTILIZANDO PALHETA. AF_10/2022</t>
  </si>
  <si>
    <t xml:space="preserve">ALVENARIA DE BLOCOS DE CONCRETO ESTRUTURAL 14X19X29 CM (ESPESSURA 14 CM), FBK = 4,5 MPA, UTILIZANDO COLHER DE PEDREIRO. AF_10/2022</t>
  </si>
  <si>
    <t xml:space="preserve">ALVENARIA DE BLOCOS DE CONCRETO ESTRUTURAL 14X19X29 CM (ESPESSURA 14 CM), FBK = 4,5 MPA, UTILIZANDO PALHETA. AF_10/2022</t>
  </si>
  <si>
    <t xml:space="preserve">ALVENARIA DE BLOCOS DE CONCRETO ESTRUTURAL 14X19X29 CM (ESPESSURA 14 CM), FBK = 8 MPA, UTILIZANDO COLHER DE PEDREIRO. AF_10/2022</t>
  </si>
  <si>
    <t xml:space="preserve">ALVENARIA DE BLOCOS DE CONCRETO ESTRUTURAL 14X19X29 CM (ESPESSURA 14 CM), FBK = 8 MPA, UTILIZANDO PALHETA. AF_10/2022</t>
  </si>
  <si>
    <t xml:space="preserve">ALVENARIA DE BLOCOS DE CONCRETO ESTRUTURAL 14X19X39 CM (ESPESSURA 14 CM), FBK = 14 MPA, UTILIZANDO COLHER DE PEDREIRO. AF_10/2022</t>
  </si>
  <si>
    <t xml:space="preserve">ALVENARIA DE BLOCOS DE CONCRETO ESTRUTURAL 14X19X39 CM (ESPESSURA 14 CM), FBK = 14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</si>
  <si>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</si>
  <si>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4,5 MPA, UTILIZANDO PALHETA. AF_10/2022</t>
  </si>
  <si>
    <t xml:space="preserve">ALVENARIA DE BLOCOS DE CONCRETO ESTRUTURAL 14X19X39 CM (ESPESSURA 14 CM), FBK = 8 MPA, UTILIZANDO COLHER DE PEDREIRO. AF_10/2022</t>
  </si>
  <si>
    <t xml:space="preserve">ALVENARIA DE BLOCOS DE CONCRETO ESTRUTURAL 14X19X39 CM (ESPESSURA 14 CM), FBK = 8 MPA, UTILIZANDO PALHETA. AF_10/2022</t>
  </si>
  <si>
    <t xml:space="preserve">ALVENARIA DE VEDAÇÃO DE BLOCOS CERÂMICOS FURADOS NA HORIZONTAL DE 11,5X14X24 CM (ESPESSURA 11,5 CM) E ARGAMASSA DE ASSENTAMENTO COM PREPARO EM BETONEIRA. AF_12/2021</t>
  </si>
  <si>
    <t xml:space="preserve">ALVENARIA DE VEDAÇÃO DE BLOCOS CERÂMICOS FURADOS NA HORIZONTAL DE 11,5X14X24 CM (ESPESSURA 11,5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</si>
  <si>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</si>
  <si>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</si>
  <si>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11,5X19X29 CM (ESPESSURA 11,5 CM) E ARGAMASSA DE ASSENTAMENTO COM PREPARO EM BETONEIRA. AF_12/2021</t>
  </si>
  <si>
    <t xml:space="preserve">ALVENARIA DE VEDAÇÃO DE BLOCOS CERÂMICOS FURADOS NA HORIZONTAL DE 11,5X19X29 CM (ESPESSURA 11,5 CM) E ARGAMASSA DE ASSENTAMENTO COM PREPARO MANUAL. AF_12/2021</t>
  </si>
  <si>
    <t xml:space="preserve">ALVENARIA DE VEDAÇÃO DE BLOCOS CERÂMICOS FURADOS NA HORIZONTAL DE 11,5X19X39 CM (ESPESSURA 11,5 CM) E ARGAMASSA DE ASSENTAMENTO COM PREPARO EM BETONEIRA. AF_12/2021</t>
  </si>
  <si>
    <t xml:space="preserve">ALVENARIA DE VEDAÇÃO DE BLOCOS CERÂMICOS FURADOS NA HORIZONTAL DE 11,5X19X39 CM (ESPESSURA 11,5 CM) E ARGAMASSA DE ASSENTAMENTO COM PREPARO MANUAL. AF_12/2021</t>
  </si>
  <si>
    <t xml:space="preserve">ALVENARIA DE VEDAÇÃO DE BLOCOS CERÂMICOS FURADOS NA HORIZONTAL DE 14X19X29 CM (ESPESSURA 14 CM) E ARGAMASSA DE ASSENTAMENTO COM PREPARO EM BETONEIRA. AF_12/2021</t>
  </si>
  <si>
    <t xml:space="preserve">ALVENARIA DE VEDAÇÃO DE BLOCOS CERÂMICOS FURADOS NA HORIZONTAL DE 14X19X29 CM (ESPESSURA 14 CM) E ARGAMASSA DE ASSENTAMENTO COM PREPARO MANUAL. AF_12/2021</t>
  </si>
  <si>
    <t xml:space="preserve">ALVENARIA DE VEDAÇÃO DE BLOCOS CERÂMICOS FURADOS NA HORIZONTAL DE 14X19X39 CM (ESPESSURA 14 CM) E ARGAMASSA DE ASSENTAMENTO COM PREPARO EM BETONEIRA. AF_12/2021</t>
  </si>
  <si>
    <t xml:space="preserve">ALVENARIA DE VEDAÇÃO DE BLOCOS CERÂMICOS FURADOS NA HORIZONTAL DE 14X19X39 CM (ESPESSURA 14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</si>
  <si>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</si>
  <si>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</si>
  <si>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19X19X29 CM (ESPESSURA 19 CM) E ARGAMASSA DE ASSENTAMENTO COM PREPARO EM BETONEIRA. AF_12/2021</t>
  </si>
  <si>
    <t xml:space="preserve">ALVENARIA DE VEDAÇÃO DE BLOCOS CERÂMICOS FURADOS NA HORIZONTAL DE 19X19X29 CM (ESPESSURA 19 CM) E ARGAMASSA DE ASSENTAMENTO COM PREPARO MANUAL. AF_12/2021</t>
  </si>
  <si>
    <t xml:space="preserve">ALVENARIA DE VEDAÇÃO DE BLOCOS CERÂMICOS FURADOS NA HORIZONTAL DE 19X19X39 CM (ESPESSURA 19 CM) E ARGAMASSA DE ASSENTAMENTO COM PREPARO EM BETONEIRA. AF_12/2021</t>
  </si>
  <si>
    <t xml:space="preserve">ALVENARIA DE VEDAÇÃO DE BLOCOS CERÂMICOS FURADOS NA HORIZONTAL DE 19X19X39 CM (ESPESSURA 19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</si>
  <si>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</si>
  <si>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</si>
  <si>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9X14X24 CM (ESPESSURA 9 CM) E ARGAMASSA DE ASSENTAMENTO COM PREPARO EM BETONEIRA. AF_12/2021</t>
  </si>
  <si>
    <t xml:space="preserve">ALVENARIA DE VEDAÇÃO DE BLOCOS CERÂMICOS FURADOS NA HORIZONTAL DE 9X14X24 CM (ESPESSURA 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</si>
  <si>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</si>
  <si>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</si>
  <si>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</si>
  <si>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</si>
  <si>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DE VEDAÇÃO DE BLOCOS CERÂMICOS FURADOS NA HORIZONTAL DE 9X19X39 CM (ESPESSURA 9 CM) E ARGAMASSA DE ASSENTAMENTO COM PREPARO EM BETONEIRA. AF_12/2021</t>
  </si>
  <si>
    <t xml:space="preserve">ALVENARIA DE VEDAÇÃO DE BLOCOS CERÂMICOS FURADOS NA HORIZONTAL DE 9X19X39 CM (ESPESSURA 9 CM)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</si>
  <si>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</si>
  <si>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</si>
  <si>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VERTICAL DE 11,5X19X29 CM (ESPESSURA 11,5 CM) E ARGAMASSA DE ASSENTAMENTO COM PREPARO EM BETONEIRA. AF_12/2021</t>
  </si>
  <si>
    <t xml:space="preserve">ALVENARIA DE VEDAÇÃO DE BLOCOS CERÂMICOS FURADOS NA VERTICAL DE 11,5X19X29 CM (ESPESSURA 11,5 CM) E ARGAMASSA DE ASSENTAMENTO COM PREPARO MANUAL. AF_12/2021</t>
  </si>
  <si>
    <t xml:space="preserve">ALVENARIA DE VEDAÇÃO DE BLOCOS CERÂMICOS FURADOS NA VERTICAL DE 11,5X19X39 CM (ESPESSURA 11,5 CM) E ARGAMASSA DE ASSENTAMENTO COM PREPARO EM BETONEIRA. AF_12/2021</t>
  </si>
  <si>
    <t xml:space="preserve">ALVENARIA DE VEDAÇÃO DE BLOCOS CERÂMICOS FURADOS NA VERTICAL DE 11,5X19X39 CM (ESPESSURA 11,5 CM) E ARGAMASSA DE ASSENTAMENTO COM PREPARO MANUAL. AF_12/2021</t>
  </si>
  <si>
    <t xml:space="preserve">ALVENARIA DE VEDAÇÃO DE BLOCOS CERÂMICOS FURADOS NA VERTICAL DE 14X19X29 CM (ESPESSURA 14 CM) E ARGAMASSA DE ASSENTAMENTO COM PREPARO EM BETONEIRA. AF_12/2021</t>
  </si>
  <si>
    <t xml:space="preserve">ALVENARIA DE VEDAÇÃO DE BLOCOS CERÂMICOS FURADOS NA VERTICAL DE 14X19X29 CM (ESPESSURA 14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</si>
  <si>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</si>
  <si>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</si>
  <si>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</si>
  <si>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</si>
  <si>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</si>
  <si>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</si>
  <si>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</si>
  <si>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</si>
  <si>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</si>
  <si>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</si>
  <si>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</si>
  <si>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</si>
  <si>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</si>
  <si>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</si>
  <si>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</si>
  <si>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</si>
  <si>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</si>
  <si>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</si>
  <si>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</si>
  <si>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</si>
  <si>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EMBASAMENTO COM BLOCO ESTRUTURAL DE CERÂMICA, DE 14X19X29CM E ARGAMASSA DE ASSENTAMENTO COM PREPARO EM BETONEIRA. AF_05/2020</t>
  </si>
  <si>
    <t xml:space="preserve">M3</t>
  </si>
  <si>
    <t xml:space="preserve">ALVENARIA DE EMBASAMENTO COM BLOCO ESTRUTURAL DE CONCRETO, DE 14X19X29CM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</si>
  <si>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</si>
  <si>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</si>
  <si>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ALVENARIA DE VEDAÇÃO COM ELEMENTO VAZADO DE CERÂMICA (COBOGÓ) DE 7X20X20CM E ARGAMASSA DE ASSENTAMENTO COM PREPARO EM BETONEIRA. AF_05/2020</t>
  </si>
  <si>
    <t xml:space="preserve">ALVENARIA DE VEDAÇÃO COM ELEMENTO VAZADO DE CONCRETO (COBOGÓ) DE 7X50X50CM E ARGAMASSA DE ASSENTAMENTO COM PREPARO EM BETONEIRA. AF_05/2020</t>
  </si>
  <si>
    <t xml:space="preserve">ALVENARIA DE VEDAÇÃO DE BLOCO DE SOLO-CIMENTO (TIJOLO ECOLÓGICO) DE 7X15X30CM (ESPESSURA 15CM). AF_05/2020</t>
  </si>
  <si>
    <t xml:space="preserve">ALVENARIA DE VEDAÇÃO DE BLOCOS CERÂMICOS MACIÇOS DE 5X10X20CM (ESPESSURA 10CM) E ARGAMASSA DE ASSENTAMENTO COM PREPARO EM BETONEIRA. AF_05/2020</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</si>
  <si>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</si>
  <si>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</si>
  <si>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</si>
  <si>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ALVENARIA DE VEDAÇÃO DE BLOCOS DE GESSO DE 10X50X66CM (ESPESSURA 10CM). AF_05/2020</t>
  </si>
  <si>
    <t xml:space="preserve">ALVENARIA DE VEDAÇÃO DE BLOCOS DE GESSO DE 7X50X66CM (ESPESSURA 7CM). AF_05/2020</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</si>
  <si>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</si>
  <si>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</si>
  <si>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</si>
  <si>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INDUSTRIALIZADA MULTIUSO PARA REVESTIMENTOS E ASSENTAMENTO DA ALVENARIA, PREPARO MANUAL.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</si>
  <si>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</si>
  <si>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</si>
  <si>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</si>
  <si>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PARA CHAPISCO COLANTE, PREPARO MANUAL.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</si>
  <si>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</si>
  <si>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</si>
  <si>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</si>
  <si>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ROLADO, PREPARO MANUAL. AF_08/2019</t>
  </si>
  <si>
    <t xml:space="preserve">ARGAMASSA INDUSTRIALIZADA PARA REVESTIMENTOS, MISTURA E PROJEÇÃO DE 1,5 M³/H DE ARGAMASSA. AF_08/2019</t>
  </si>
  <si>
    <t xml:space="preserve">ARGAMASSA INDUSTRIALIZADA PARA REVESTIMENTOS, MISTURA E PROJEÇÃO DE 2 M³/H DE ARGAMASSA.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</si>
  <si>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</si>
  <si>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</si>
  <si>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</si>
  <si>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</si>
  <si>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</si>
  <si>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</si>
  <si>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</si>
  <si>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</si>
  <si>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PRONTA PARA CONTRAPISO, PREPARO MANUAL. AF_08/2019</t>
  </si>
  <si>
    <t xml:space="preserve">ARGAMASSA TRAÇO 1:0,5:4,5 (EM VOLUME DE CIMENTO, CAL E AREIA MÉDIA ÚMIDA) PARA ASSENTAMENTO DE ALVENARIA, PREPARO MANUAL. AF_08/2019</t>
  </si>
  <si>
    <t xml:space="preserve">ARGAMASSA TRAÇO 1:0,5:4,5 (EM VOLUME DE CIMENTO, CAL E AREIA MÉDIA ÚMIDA), PREPARO MECÂNICO COM BETONEIRA 250 L. AF_08/2019</t>
  </si>
  <si>
    <t xml:space="preserve">ARGAMASSA TRAÇO 1:0,5:4,5 (EM VOLUME DE CIMENTO, CAL E AREIA MÉDIA ÚMIDA), PREPARO MECÂNICO COM BETONEIRA 400 L. AF_08/2019</t>
  </si>
  <si>
    <t xml:space="preserve">ARGAMASSA TRAÇO 1:0,5:4,5 (EM VOLUME DE CIMENTO, CAL E AREIA MÉDIA ÚMIDA), PREPARO MECÂNICO COM BETONEIRA 600 L. AF_08/2019</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</si>
  <si>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</si>
  <si>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</si>
  <si>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</si>
  <si>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1:1,5:7,5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</si>
  <si>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MECÂNICO COM BETONEIRA 250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</si>
  <si>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</si>
  <si>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</si>
  <si>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</si>
  <si>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</si>
  <si>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1:1,93 (EM VOLUME DE CIMENTO E AREIA MÉDIA ÚMIDA), FCK 20MPA, PREPARO MECÂNICO COM MISTURADOR DUPLO HORIZONTAL DE ALTA TURBULÊNCIA. AF_03/2020</t>
  </si>
  <si>
    <t xml:space="preserve">ARGAMASSA TRAÇO 1:1:6 (EM VOLUME DE CIMENTO, CAL E AREIA MÉDIA ÚMIDA) PARA EMBOÇO/MASSA ÚNICA/ASSENTAMENTO DE ALVENARIA DE VEDAÇÃO, PREPARO MANUAL. AF_08/2019</t>
  </si>
  <si>
    <t xml:space="preserve">ARGAMASSA TRAÇO 1:1:6 (EM VOLUME DE CIMENTO, CAL E AREIA MÉDIA ÚMIDA) PARA EMBOÇO/MASSA ÚNICA/ASSENTAMENTO DE ALVENARIA DE VEDAÇÃO, PREPARO MECÂNICO COM BETONEIRA 250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</si>
  <si>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</si>
  <si>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</si>
  <si>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</si>
  <si>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</si>
  <si>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</si>
  <si>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MECÂNICO COM BETONEIRA 250 L. AF_08/2019</t>
  </si>
  <si>
    <t xml:space="preserve">ARGAMASSA TRAÇO 1:2:8 (EM VOLUME DE CIMENTO, CAL E AREIA MÉDIA ÚMIDA) PARA EMBOÇO/MASSA ÚNICA/ASSENTAMENTO DE ALVENARIA DE VEDAÇÃO, PREPARO MECÂNICO COM BETONEIRA 400 L.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</si>
  <si>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</si>
  <si>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</si>
  <si>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</si>
  <si>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MECÂNICO COM BETONEIRA 250 L. AF_08/2019</t>
  </si>
  <si>
    <t xml:space="preserve">ARGAMASSA TRAÇO 1:2:9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</si>
  <si>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</si>
  <si>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</si>
  <si>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</si>
  <si>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1:3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</si>
  <si>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MECÂNICO COM BETONEIRA 250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</si>
  <si>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</si>
  <si>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</si>
  <si>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</si>
  <si>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</si>
  <si>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</si>
  <si>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1:3 (EM VOLUME DE CIMENTO E AREIA GROSSA ÚMIDA) PARA CHAPISCO CONVENCIONAL, PREPARO MANUAL. AF_08/2019</t>
  </si>
  <si>
    <t xml:space="preserve">ARGAMASSA TRAÇO 1:3 (EM VOLUME DE CIMENTO E AREIA GROSSA ÚMIDA) PARA CHAPISCO CONVENCIONAL, PREPARO MECÂNICO COM BETONEIRA 250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</si>
  <si>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</si>
  <si>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</si>
  <si>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</si>
  <si>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</si>
  <si>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</si>
  <si>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1:3 (EM VOLUME DE CIMENTO E AREIA MÉDIA ÚMIDA) COM ADIÇÃO DE IMPERMEABILIZANTE, PREPARO MANUAL. AF_08/2019</t>
  </si>
  <si>
    <t xml:space="preserve">ARGAMASSA TRAÇO 1:3 (EM VOLUME DE CIMENTO E AREIA MÉDIA ÚMIDA) COM ADIÇÃO DE IMPERMEABILIZANTE, PREPARO MECÂNICO COM BETONEIRA 250 L.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</si>
  <si>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</si>
  <si>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BETONEIRA 600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</si>
  <si>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</si>
  <si>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</si>
  <si>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</si>
  <si>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PARA CONTRAPISO, PREPARO MANUAL. AF_08/2019</t>
  </si>
  <si>
    <t xml:space="preserve">ARGAMASSA TRAÇO 1:3 (EM VOLUME DE CIMENTO E AREIA MÉDIA ÚMIDA) PARA CONTRAPISO, PREPARO MECÂNICO COM BETONEIRA 250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</si>
  <si>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</si>
  <si>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</si>
  <si>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</si>
  <si>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</si>
  <si>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</si>
  <si>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1:3 (EM VOLUME DE CIMENTO E AREIA MÉDIA ÚMIDA), PREPARO MANUAL. AF_08/2019</t>
  </si>
  <si>
    <t xml:space="preserve">ARGAMASSA TRAÇO 1:3 (EM VOLUME DE CIMENTO E AREIA MÉDIA ÚMIDA), PREPARO MECÂNICO COM BETONEIRA 250 L. AF_08/2019</t>
  </si>
  <si>
    <t xml:space="preserve">ARGAMASSA TRAÇO 1:3 (EM VOLUME DE CIMENTO E AREIA MÉDIA ÚMIDA), PREPARO MECÂNICO COM BETONEIRA 400 L. AF_08/2019</t>
  </si>
  <si>
    <t xml:space="preserve">ARGAMASSA TRAÇO 1:3 (EM VOLUME DE CIMENTO E AREIA MÉDIA ÚMIDA), PREPARO MECÂNICO COM BETONEIRA 600 L.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</si>
  <si>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</si>
  <si>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</si>
  <si>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</si>
  <si>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1:3:12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</si>
  <si>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</si>
  <si>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</si>
  <si>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</si>
  <si>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1:4 (CIMENTO E AREIA MÉDIA), PREPARO MECÂNICO COM BETONEIRA 400 L. AF_08/2019</t>
  </si>
  <si>
    <t xml:space="preserve">ARGAMASSA TRAÇO 1:4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</si>
  <si>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MECÂNICO COM BETONEIRA 250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</si>
  <si>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</si>
  <si>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</si>
  <si>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</si>
  <si>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</si>
  <si>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1:4 (EM VOLUME DE CIMENTO E AREIA GROSSA ÚMIDA) PARA CHAPISCO CONVENCIONAL, PREPARO MANUAL. AF_08/2019</t>
  </si>
  <si>
    <t xml:space="preserve">ARGAMASSA TRAÇO 1:4 (EM VOLUME DE CIMENTO E AREIA GROSSA ÚMIDA) PARA CHAPISCO CONVENCIONAL, PREPARO MECÂNICO COM BETONEIRA 250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</si>
  <si>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</si>
  <si>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</si>
  <si>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</si>
  <si>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</si>
  <si>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</si>
  <si>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1:4 (EM VOLUME DE CIMENTO E AREIA MÉDIA ÚMIDA) COM ADIÇÃO DE IMPERMEABILIZANTE, PREPARO MANUAL. AF_08/2019</t>
  </si>
  <si>
    <t xml:space="preserve">ARGAMASSA TRAÇO 1:4 (EM VOLUME DE CIMENTO E AREIA MÉDIA ÚMIDA) COM ADIÇÃO DE IMPERMEABILIZANTE, PREPARO MECÂNICO COM BETONEIRA 250 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</si>
  <si>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</si>
  <si>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BETONEIRA 600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</si>
  <si>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</si>
  <si>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</si>
  <si>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</si>
  <si>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PARA CONTRAPISO, PREPARO MANUAL. AF_08/2019</t>
  </si>
  <si>
    <t xml:space="preserve">ARGAMASSA TRAÇO 1:4 (EM VOLUME DE CIMENTO E AREIA MÉDIA ÚMIDA) PARA CONTRAPISO, PREPARO MECÂNICO COM BETONEIRA 250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</si>
  <si>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</si>
  <si>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</si>
  <si>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</si>
  <si>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</si>
  <si>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</si>
  <si>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1:4 (EM VOLUME DE CIMENTO E AREIA MÉDIA ÚMIDA), PREPARO MANUAL. AF_08/2019</t>
  </si>
  <si>
    <t xml:space="preserve">ARGAMASSA TRAÇO 1:4 (EM VOLUME DE CIMENTO E AREIA MÉDIA ÚMIDA), PREPARO MECÂNICO COM BETONEIRA 250 L. AF_08/2019</t>
  </si>
  <si>
    <t xml:space="preserve">ARGAMASSA TRAÇO 1:4 (EM VOLUME DE CIMENTO E AREIA MÉDIA ÚMIDA), PREPARO MECÂNICO COM BETONEIRA 600 L.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</si>
  <si>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</si>
  <si>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</si>
  <si>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</si>
  <si>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1:5 (EM VOLUME DE CIMENTO E AREIA GROSSA ÚMIDA) COM ADIÇÃO DE EMULSÃO POLIMÉRICA PARA CHAPISCO ROLADO, PREPARO MANUAL. AF_08/2019</t>
  </si>
  <si>
    <t xml:space="preserve">ARGAMASSA TRAÇO 1:5 (EM VOLUME DE CIMENTO E AREIA GROSSA ÚMIDA) COM ADIÇÃO DE EMULSÃO POLIMÉRICA PARA CHAPISCO ROLADO, PREPARO MECÂNICO COM BETONEIRA 250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</si>
  <si>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</si>
  <si>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</si>
  <si>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</si>
  <si>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</si>
  <si>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1:5 (EM VOLUME DE CIMENTO E AREIA GROSSA ÚMIDA) PARA CHAPISCO CONVENCIONAL, PREPARO MANUAL. AF_08/2019</t>
  </si>
  <si>
    <t xml:space="preserve">ARGAMASSA TRAÇO 1:5 (EM VOLUME DE CIMENTO E AREIA GROSSA ÚMIDA) PARA CHAPISCO CONVENCIONAL, PREPARO MECÂNICO COM BETONEIRA 250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</si>
  <si>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</si>
  <si>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</si>
  <si>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</si>
  <si>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</si>
  <si>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1:5 (EM VOLUME DE CIMENTO E AREIA MÉDIA ÚMIDA) PARA CONTRAPISO, PREPARO MANUAL. AF_08/2019</t>
  </si>
  <si>
    <t xml:space="preserve">ARGAMASSA TRAÇO 1:5 (EM VOLUME DE CIMENTO E AREIA MÉDIA ÚMIDA) PARA CONTRAPISO, PREPARO MECÂNICO COM BETONEIRA 250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</si>
  <si>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</si>
  <si>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</si>
  <si>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</si>
  <si>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</si>
  <si>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</si>
  <si>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</si>
  <si>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MECÂNICO COM BETONEIRA 250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</si>
  <si>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</si>
  <si>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</si>
  <si>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</si>
  <si>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</si>
  <si>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PARA CONTRAPISO, PREPARO MANUAL. AF_08/2019</t>
  </si>
  <si>
    <t xml:space="preserve">ARGAMASSA TRAÇO 1:6 (EM VOLUME DE CIMENTO E AREIA MÉDIA ÚMIDA) PARA CONTRAPISO, PREPARO MECÂNICO COM BETONEIRA 250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</si>
  <si>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</si>
  <si>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</si>
  <si>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</si>
  <si>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</si>
  <si>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</si>
  <si>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1:7 (EM VOLUME DE CIMENTO E AREIA MÉDIA ÚMIDA) COM ADIÇÃO DE PLASTIFICANTE PARA EMBOÇO/MASSA ÚNICA/ASSENTAMENTO DE ALVENARIA DE VEDAÇÃO, PREPARO MECÂNICO COM BETONEIRA 250 L. AF_08/2019</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</si>
  <si>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</si>
  <si>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</si>
  <si>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</si>
  <si>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</si>
  <si>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À BASE DE GESSO, MISTURA E PROJEÇÃO DE 1,5 M³/H DE ARGAMASSA. AF_08/2019</t>
  </si>
  <si>
    <t xml:space="preserve">MONTAGEM DE ARMADURA DE ESTACAS, DIÂMETRO = 10,0 MM. AF_09/2021_PS</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</si>
  <si>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</si>
  <si>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</si>
  <si>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</si>
  <si>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</si>
  <si>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</si>
  <si>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DE ESTACAS, DIÂMETRO = 8,0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</si>
  <si>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</si>
  <si>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</si>
  <si>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TRANSVERSAL DE ESTACAS DE SEÇÃO RETANGULAR, DIÂMETRO = 6,30 MM. AF_09/2021_PS</t>
  </si>
  <si>
    <t xml:space="preserve">MONTAGEM DE ARMADURA TRANVERSAL DE ESTACAS DE SEÇÃO RETANGULAR, DIÂMETRO = 5,0 MM. AF_09/2021_PS</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</si>
  <si>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</si>
  <si>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</si>
  <si>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</si>
  <si>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</si>
  <si>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</si>
  <si>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ARMAÇÃO DE ESTRUTURAS DIVERSAS DE CONCRETO ARMADO, EXCETO VIGAS, PILARES, LAJES E FUNDAÇÕES, UTILIZANDO AÇO CA-50 DE 32,0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</si>
  <si>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</si>
  <si>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</si>
  <si>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CA-60 DE 5,0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</si>
  <si>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</si>
  <si>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</si>
  <si>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</si>
  <si>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</si>
  <si>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</si>
  <si>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</si>
  <si>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</si>
  <si>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</si>
  <si>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</si>
  <si>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</si>
  <si>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</si>
  <si>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</si>
  <si>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</si>
  <si>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PILAR OU VIGA DE ESTRUTURA CONVENCIONAL DE CONCRETO ARMADO UTILIZANDO AÇO CA-50 DE 32,0 MM.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</si>
  <si>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</si>
  <si>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</si>
  <si>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CA-60 DE 5,0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</si>
  <si>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</si>
  <si>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</si>
  <si>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</si>
  <si>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</si>
  <si>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</si>
  <si>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CA-60 DE 5,0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</si>
  <si>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</si>
  <si>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</si>
  <si>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</si>
  <si>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</si>
  <si>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</si>
  <si>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UTILIZANDO AÇO CA-25 DE 6,3 MM - MONTAGEM. AF_06/2022</t>
  </si>
  <si>
    <t xml:space="preserve">ARMAÇÃO UTILIZANDO AÇO CA-25 DE 8,0 MM - MONTAGEM.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</si>
  <si>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</si>
  <si>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</si>
  <si>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</si>
  <si>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</si>
  <si>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</si>
  <si>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CORTE E DOBRA DE AÇO CA-25, DIÂMETRO DE 6,3 MM. AF_06/2022</t>
  </si>
  <si>
    <t xml:space="preserve">CORTE E DOBRA DE AÇO CA-25, DIÂMETRO DE 8,0 MM. AF_06/2022</t>
  </si>
  <si>
    <t xml:space="preserve">CORTE E DOBRA DE AÇO CA-50, DIÂMETRO DE 10,0 MM. AF_06/2022</t>
  </si>
  <si>
    <t xml:space="preserve">CORTE E DOBRA DE AÇO CA-50, DIÂMETRO DE 12,5 MM. AF_06/2022</t>
  </si>
  <si>
    <t xml:space="preserve">CORTE E DOBRA DE AÇO CA-50, DIÂMETRO DE 20,0 MM. AF_06/2022</t>
  </si>
  <si>
    <t xml:space="preserve">CORTE E DOBRA DE AÇO CA-50, DIÂMETRO DE 25,0 MM. AF_06/2022</t>
  </si>
  <si>
    <t xml:space="preserve">CORTE E DOBRA DE AÇO CA-50, DIÂMETRO DE 32 MM. AF_06/2022</t>
  </si>
  <si>
    <t xml:space="preserve">CORTE E DOBRA DE AÇO CA-50, DIÂMETRO DE 6,3 MM. AF_06/2022</t>
  </si>
  <si>
    <t xml:space="preserve">CORTE E DOBRA DE AÇO CA-50, DIÂMETRO DE 8,0 MM. AF_06/2022</t>
  </si>
  <si>
    <t xml:space="preserve">CORTE E DOBRA DE AÇO CA-60, DIÂMETRO DE 4,2 MM. AF_06/2022</t>
  </si>
  <si>
    <t xml:space="preserve">CORTE E DOBRA DE AÇO CA-60, DIÂMETRO DE 5,0 MM. AF_06/2022</t>
  </si>
  <si>
    <t xml:space="preserve">ARRASAMENTO MECANICO DE ESTACA DE CONCRETO ARMADO, DIAMETROS DE 101 CM A 150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</si>
  <si>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</si>
  <si>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</si>
  <si>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</si>
  <si>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ATÉ 40 CM. AF_05/2021</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</si>
  <si>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</si>
  <si>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</si>
  <si>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</si>
  <si>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ARRASAMENTO MECÂNICO DE ESTACA METÁLICA, PERFIL LAMINADO TIPO H - FAMÍLIA 250. AF_05/2021</t>
  </si>
  <si>
    <t xml:space="preserve">ARRASAMENTO MECÂNICO DE ESTACA METÁLICA, PERFIL LAMINADO TIPO H - FAMÍLIA 310. AF_05/2021</t>
  </si>
  <si>
    <t xml:space="preserve">ARRASAMENTO MECÂNICO DE ESTACA METÁLICA, PERFIL LAMINADO TIPO I FAMÍLIA 250. AF_05/2021</t>
  </si>
  <si>
    <t xml:space="preserve">EXECUÇÃO DE MICRORREVESTIMENTO FAIXA 2 DNIT. AF_10/2025</t>
  </si>
  <si>
    <t xml:space="preserve">EXECUÇÃO DE MICRORREVESTIMENTO FAIXA 3 DNIT. AF_10/2025</t>
  </si>
  <si>
    <t xml:space="preserve">EXECUÇÃO DE PAVIMENTO COM APLICAÇÃO DE CONCRETO ASFÁLTICO, CAMADA DE BINDER - EXCLUSIVE CARGA E TRANSPORTE. AF_10/2025</t>
  </si>
  <si>
    <t xml:space="preserve">EXECUÇÃO DE PAVIMENTO COM APLICAÇÃO DE CONCRETO ASFÁLTICO, CAMADA DE ROLAMENTO - EXCLUSIVE CARGA E TRANSPORTE. AF_10/2025</t>
  </si>
  <si>
    <t xml:space="preserve">EXECUÇÃO DE PAVIMENTO COM APLICAÇÃO DE PRÉ-MISTURADO A FRIO, CAMADA DE BINDER - EXCLUSIVE CARGA E TRANSPORTE. AF_10/2025</t>
  </si>
  <si>
    <t xml:space="preserve">EXECUÇÃO DE PAVIMENTO COM APLICAÇÃO DE PRÉ-MISTURADO A FRIO, CAMADA DE ROLAMENTO - EXCLUSIVE CARGA E TRANSPORTE. AF_10/2025</t>
  </si>
  <si>
    <t xml:space="preserve">FRESAGEM DE PAVIMENTO ASFÁLTICO, COM LARGURA DA VIA MAIOR QUE 10,00 M, EM LOCAIS COM NIVEL ALTO DE INTERFERÊNCIA. AF_10/2025</t>
  </si>
  <si>
    <t xml:space="preserve">FRESAGEM DE PAVIMENTO ASFÁLTICO, COM LARGURA DA VIA MAIOR QUE 10,00 M, EM LOCAIS COM NIVEL BAIXO DE INTERFERÊNCIA. AF_10/2025</t>
  </si>
  <si>
    <t xml:space="preserve">FRESAGEM DE PAVIMENTO ASFÁLTICO, COM LARGURA DA VIA MAIOR QUE 6,00 M E MENOR OU IGUAL 10,00 M, EM LOCAIS COM NIVEL ALTO DE INTERFERÊNCIA. AF_10/2025</t>
  </si>
  <si>
    <t xml:space="preserve">FRESAGEM DE PAVIMENTO ASFÁLTICO, COM LARGURA DA VIA MAIOR QUE 6,00 M E MENOR OU IGUAL 10,00 M, EM LOCAIS COM NIVEL BAIXO DE INTERFERÊNCIA. AF_10/2025</t>
  </si>
  <si>
    <t xml:space="preserve">FRESAGEM DE PAVIMENTO ASFÁLTICO, COM LARGURA DA VIA MENOR OU IGUAL 6,00 M, EM LOCAIS COM NIVEL ALTO DE INTERFERÊNCIA. AF_10/2025</t>
  </si>
  <si>
    <t xml:space="preserve">FRESAGEM DE PAVIMENTO ASFÁLTICO, COM LARGURA DA VIA MENOR OU IGUAL 6,00 M, EM LOCAIS COM NIVEL BAIXO DE INTERFERÊNCIA. AF_10/2025</t>
  </si>
  <si>
    <t xml:space="preserve">ASSENTAMENTO DE TUBO DE PEAD CORRUGADO DE DUPLA PAREDE PARA REDE COLETORA DE ESGOTO, DN 1000 MM, JUNTA ELÁSTICA INTEGRADA (NÃO INCLUI FORNECIMENTO).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</si>
  <si>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</si>
  <si>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</si>
  <si>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PEAD CORRUGADO DE DUPLA PAREDE PARA REDE COLETORA DE ESGOTO, DN 250 MM, JUNTA ELÁSTICA INTEGRADA (NÃO INCLUI FORNECIMENTO). AF_01/2021</t>
  </si>
  <si>
    <t xml:space="preserve">ASSENTAMENTO DE TUBO DE PEAD CORRUGADO DE DUPLA PAREDE PARA REDE COLETORA DE ESGOTO, DN 300 MM, JUNTA ELÁSTICA INTEGRADA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</si>
  <si>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</si>
  <si>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</si>
  <si>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</si>
  <si>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</si>
  <si>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</si>
  <si>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</si>
  <si>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</si>
  <si>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</si>
  <si>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</si>
  <si>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</si>
  <si>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</si>
  <si>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</si>
  <si>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</si>
  <si>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</si>
  <si>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</si>
  <si>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</si>
  <si>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</si>
  <si>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JUNTA ARGAMASSADA ENTRE TUBO DN 100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</si>
  <si>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</si>
  <si>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</si>
  <si>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 MM E O POÇO DE VISITA/ CAIXA DE CONCRETO OU ALVENARIA EM REDES DE ESGOTO. AF_01/2021</t>
  </si>
  <si>
    <t xml:space="preserve">JUNTA ARGAMASSADA ENTRE TUBO DN 1500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</si>
  <si>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</si>
  <si>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</si>
  <si>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</si>
  <si>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</si>
  <si>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</si>
  <si>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</si>
  <si>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</si>
  <si>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</si>
  <si>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</si>
  <si>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TUBO DE PEAD CORRUGADO DE DUPLA PAREDE PARA REDE COLETORA DE ESGOTO, DN 1000 MM, JUNTA ELÁSTICA INTEGRADA - FORNECIMENTO E ASSENTAMENTO. AF_01/2021</t>
  </si>
  <si>
    <t xml:space="preserve">TUBO DE PEAD CORRUGADO DE DUPLA PAREDE PARA REDE COLETORA DE ESGOTO, DN 1200 MM, JUNTA ELÁSTICA INTEGRADA - FORNECIMENTO E ASSENTAMENTO. AF_01/2021</t>
  </si>
  <si>
    <t xml:space="preserve">TUBO DE PEAD CORRUGADO DE DUPLA PAREDE PARA REDE COLETORA DE ESGOTO, DN 250 MM, JUNTA ELÁSTICA INTEGRADA - FORNECIMENTO E ASSENTAMENTO. AF_01/2021</t>
  </si>
  <si>
    <t xml:space="preserve">TUBO DE PEAD CORRUGADO DE DUPLA PAREDE PARA REDE COLETORA DE ESGOTO, DN 300 MM, JUNTA ELÁSTICA INTEGRADA - FORNECIMENTO E ASSENTAMENTO. AF_01/2021</t>
  </si>
  <si>
    <t xml:space="preserve">TUBO DE PEAD CORRUGADO DE DUPLA PAREDE PARA REDE COLETORA DE ESGOTO, DN 600 MM, JUNTA ELÁSTICA INTEGRADA - FORNECIMENTO E ASSENTAMENTO. AF_01/2021</t>
  </si>
  <si>
    <t xml:space="preserve">TUBO DE PEAD CORRUGADO DE DUPLA PAREDE PARA REDE COLETORA DE ESGOTO, DN 800 MM, JUNTA ELÁSTICA INTEGRADA - FORNECIMENTO E ASSENTAMENTO. AF_01/2021</t>
  </si>
  <si>
    <t xml:space="preserve">TUBO DE PVC BRANCO PARA REDE COLETORA DE ESGOTO CONDOMINIAL DE PAREDE MACIÇA, DN 100 MM, JUNTA ELÁSTICA -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</si>
  <si>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</si>
  <si>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</si>
  <si>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</si>
  <si>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</si>
  <si>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</si>
  <si>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</si>
  <si>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</si>
  <si>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</si>
  <si>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</si>
  <si>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</si>
  <si>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</si>
  <si>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</si>
  <si>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</si>
  <si>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</si>
  <si>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100, JUNTA ELÁSTICA, INSTALADO EM LOCAL COM NÍVEL BAIXO DE INTERFERÊNCIAS (NÃO INCLUI FORNECIMENTO). AF_05/2024</t>
  </si>
  <si>
    <t xml:space="preserve">ASSENTAMENTO DE CONEXÃO 2 ACESSOS ALINHADOS DE FERRO FUNDIDO PARA REDE DE ÁGUA, DN 1000, JUNTA ELÁSTICA, INSTALADO EM LOCAL COM NÍVEL ALTO DE INTERFERÊNCIAS (NÃO INCLUI FORNECIMENTO). AF_05/2024</t>
  </si>
  <si>
    <t xml:space="preserve">ASSENTAMENTO DE CONEXÃO 2 ACESSOS ALINHADOS DE FERRO FUNDIDO PARA REDE DE ÁGUA, DN 1000, JUNTA ELÁSTICA, INSTALADO EM LOCAL COM NÍVEL BAIXO DE INTERFERÊNCIAS (NÃO INCLUI FORNECIMENTO). AF_05/2024</t>
  </si>
  <si>
    <t xml:space="preserve">ASSENTAMENTO DE CONEXÃO 2 ACESSOS ALINHADOS DE FERRO FUNDIDO PARA REDE DE ÁGUA, DN 1200, JUNTA ELÁSTICA, INSTALADO EM LOCAL COM NÍVEL ALTO DE INTERFERÊNCIAS (NÃO INCLUI FORNECIMENTO). AF_05/2024</t>
  </si>
  <si>
    <t xml:space="preserve">ASSENTAMENTO DE CONEXÃO 2 ACESSOS ALINHADOS DE FERRO FUNDIDO PARA REDE DE ÁGUA, DN 1200, JUNTA ELÁSTICA, INSTALADO EM LOCAL COM NÍVEL BAIXO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</si>
  <si>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</si>
  <si>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ASSENTAMENTO DE CONEXÃO 2 ACESSOS ALINHADOS DE FERRO FUNDIDO PARA REDE DE ÁGUA, DN 150, JUNTA ELÁSTICA, INSTALADO EM LOCAL COM NÍVEL BAIXO DE INTERFERÊNCIAS (NÃO INCLUI FORNECIMENTO). AF_05/2024</t>
  </si>
  <si>
    <t xml:space="preserve">ASSENTAMENTO DE CONEXÃO 2 ACESSOS ALINHADOS DE FERRO FUNDIDO PARA REDE DE ÁGUA, DN 200, JUNTA ELÁSTICA, INSTALADO EM LOCAL COM NÍVEL ALTO DE INTERFERÊNCIAS (NÃO INCLUI FORNECIMENTO). AF_05/2024</t>
  </si>
  <si>
    <t xml:space="preserve">ASSENTAMENTO DE CONEXÃO 2 ACESSOS ALINHADOS DE FERRO FUNDIDO PARA REDE DE ÁGUA, DN 200, JUNTA ELÁSTICA, INSTALADO EM LOCAL COM NÍVEL BAIXO DE INTERFERÊNCIAS (NÃO INCLUI FORNECIMENTO). AF_05/2024</t>
  </si>
  <si>
    <t xml:space="preserve">ASSENTAMENTO DE CONEXÃO 2 ACESSOS ALINHADOS DE FERRO FUNDIDO PARA REDE DE ÁGUA, DN 250, JUNTA ELÁSTICA, INSTALADO EM LOCAL COM NÍVEL ALTO DE INTERFERÊNCIAS (NÃO INCLUI FORNECIMENTO). AF_05/2024</t>
  </si>
  <si>
    <t xml:space="preserve">ASSENTAMENTO DE CONEXÃO 2 ACESSOS ALINHADOS DE FERRO FUNDIDO PARA REDE DE ÁGUA, DN 250, JUNTA ELÁSTICA, INSTALADO EM LOCAL COM NÍVEL BAIXO DE INTERFERÊNCIAS (NÃO INCLUI FORNECIMENTO). AF_05/2024</t>
  </si>
  <si>
    <t xml:space="preserve">ASSENTAMENTO DE CONEXÃO 2 ACESSOS ALINHADOS DE FERRO FUNDIDO PARA REDE DE ÁGUA, DN 300, JUNTA ELÁSTICA, INSTALADO EM LOCAL COM NÍVEL ALTO DE INTERFERÊNCIAS (NÃO INCLUI FORNECIMENTO). AF_05/2024</t>
  </si>
  <si>
    <t xml:space="preserve">ASSENTAMENTO DE CONEXÃO 2 ACESSOS ALINHADOS DE FERRO FUNDIDO PARA REDE DE ÁGUA, DN 300, JUNTA ELÁSTICA, INSTALADO EM LOCAL COM NÍVEL BAIXO DE INTERFERÊNCIAS (NÃO INCLUI FORNECIMENTO). AF_05/2024</t>
  </si>
  <si>
    <t xml:space="preserve">ASSENTAMENTO DE CONEXÃO 2 ACESSOS ALINHADOS DE FERRO FUNDIDO PARA REDE DE ÁGUA, DN 350, JUNTA ELÁSTICA, INSTALADO EM LOCAL COM NÍVEL ALTO DE INTERFERÊNCIAS (NÃO INCLUI FORNECIMENTO). AF_05/2024</t>
  </si>
  <si>
    <t xml:space="preserve">ASSENTAMENTO DE CONEXÃO 2 ACESSOS ALINHADOS DE FERRO FUNDIDO PARA REDE DE ÁGUA, DN 350, JUNTA ELÁSTICA, INSTALADO EM LOCAL COM NÍVEL BAIXO DE INTERFERÊNCIAS (NÃO INCLUI FORNECIMENTO). AF_05/2024</t>
  </si>
  <si>
    <t xml:space="preserve">ASSENTAMENTO DE CONEXÃO 2 ACESSOS ALINHADOS DE FERRO FUNDIDO PARA REDE DE ÁGUA, DN 400, JUNTA ELÁSTICA, INSTALADO EM LOCAL COM NÍVEL ALTO DE INTERFERÊNCIAS (NÃO INCLUI FORNECIMENTO). AF_05/2024</t>
  </si>
  <si>
    <t xml:space="preserve">ASSENTAMENTO DE CONEXÃO 2 ACESSOS ALINHADOS DE FERRO FUNDIDO PARA REDE DE ÁGUA, DN 400, JUNTA ELÁSTICA, INSTALADO EM LOCAL COM NÍVEL BAIXO DE INTERFERÊNCIAS (NÃO INCLUI FORNECIMENTO). AF_05/2024</t>
  </si>
  <si>
    <t xml:space="preserve">ASSENTAMENTO DE CONEXÃO 2 ACESSOS ALINHADOS DE FERRO FUNDIDO PARA REDE DE ÁGUA, DN 450, JUNTA ELÁSTICA, INSTALADO EM LOCAL COM NÍVEL ALTO DE INTERFERÊNCIAS (NÃO INCLUI FORNECIMENTO). AF_05/2024</t>
  </si>
  <si>
    <t xml:space="preserve">ASSENTAMENTO DE CONEXÃO 2 ACESSOS ALINHADOS DE FERRO FUNDIDO PARA REDE DE ÁGUA, DN 450, JUNTA ELÁSTICA, INSTALADO EM LOCAL COM NÍVEL BAIXO DE INTERFERÊNCIAS (NÃO INCLUI FORNECIMENTO). AF_05/2024</t>
  </si>
  <si>
    <t xml:space="preserve">ASSENTAMENTO DE CONEXÃO 2 ACESSOS ALINHADOS DE FERRO FUNDIDO PARA REDE DE ÁGUA, DN 500, JUNTA ELÁSTICA, INSTALADO EM LOCAL COM NÍVEL ALTO DE INTERFERÊNCIAS (NÃO INCLUI FORNECIMENTO). AF_05/2024</t>
  </si>
  <si>
    <t xml:space="preserve">ASSENTAMENTO DE CONEXÃO 2 ACESSOS ALINHADOS DE FERRO FUNDIDO PARA REDE DE ÁGUA, DN 500, JUNTA ELÁSTICA, INSTALADO EM LOCAL COM NÍVEL BAIXO DE INTERFERÊNCIAS (NÃO INCLUI FORNECIMENTO). AF_05/2024</t>
  </si>
  <si>
    <t xml:space="preserve">ASSENTAMENTO DE CONEXÃO 2 ACESSOS ALINHADOS DE FERRO FUNDIDO PARA REDE DE ÁGUA, DN 600, JUNTA ELÁSTICA, INSTALADO EM LOCAL COM NÍVEL ALTO DE INTERFERÊNCIAS (NÃO INCLUI FORNECIMENTO). AF_05/2024</t>
  </si>
  <si>
    <t xml:space="preserve">ASSENTAMENTO DE CONEXÃO 2 ACESSOS ALINHADOS DE FERRO FUNDIDO PARA REDE DE ÁGUA, DN 600, JUNTA ELÁSTICA, INSTALADO EM LOCAL COM NÍVEL BAIXO DE INTERFERÊNCIAS (NÃO INCLUI FORNECIMENTO). AF_05/2024</t>
  </si>
  <si>
    <t xml:space="preserve">ASSENTAMENTO DE CONEXÃO 2 ACESSOS ALINHADOS DE FERRO FUNDIDO PARA REDE DE ÁGUA, DN 700, JUNTA ELÁSTICA, INSTALADO EM LOCAL COM NÍVEL ALTO DE INTERFERÊNCIAS (NÃO INCLUI FORNECIMENTO). AF_05/2024</t>
  </si>
  <si>
    <t xml:space="preserve">ASSENTAMENTO DE CONEXÃO 2 ACESSOS ALINHADOS DE FERRO FUNDIDO PARA REDE DE ÁGUA, DN 700, JUNTA ELÁSTICA, INSTALADO EM LOCAL COM NÍVEL BAIXO DE INTERFERÊNCIAS (NÃO INCLUI FORNECIMENTO). AF_05/2024</t>
  </si>
  <si>
    <t xml:space="preserve">ASSENTAMENTO DE CONEXÃO 2 ACESSOS ALINHADOS DE FERRO FUNDIDO PARA REDE DE ÁGUA, DN 80, JUNTA ELÁSTICA, INSTALADO EM LOCAL COM NÍVEL ALTO DE INTERFERÊNCIAS (NÃO INCLUI FORNECIMENTO). AF_05/2024</t>
  </si>
  <si>
    <t xml:space="preserve">ASSENTAMENTO DE CONEXÃO 2 ACESSOS ALINHADOS DE FERRO FUNDIDO PARA REDE DE ÁGUA, DN 80, JUNTA ELÁSTICA, INSTALADO EM LOCAL COM NÍVEL BAIXO DE INTERFERÊNCIAS (NÃO INCLUI FORNECIMENTO). AF_05/2024</t>
  </si>
  <si>
    <t xml:space="preserve">ASSENTAMENTO DE CONEXÃO 2 ACESSOS ALINHADOS DE FERRO FUNDIDO PARA REDE DE ÁGUA, DN 800, JUNTA ELÁSTICA, INSTALADO EM LOCAL COM NÍVEL ALTO DE INTERFERÊNCIAS (NÃO INCLUI FORNECIMENTO). AF_05/2024</t>
  </si>
  <si>
    <t xml:space="preserve">ASSENTAMENTO DE CONEXÃO 2 ACESSOS ALINHADOS DE FERRO FUNDIDO PARA REDE DE ÁGUA, DN 800, JUNTA ELÁSTICA, INSTALADO EM LOCAL COM NÍVEL BAIXO DE INTERFERÊNCIAS (NÃO INCLUI FORNECIMENTO). AF_05/2024</t>
  </si>
  <si>
    <t xml:space="preserve">ASSENTAMENTO DE CONEXÃO 2 ACESSOS ALINHADOS DE FERRO FUNDIDO PARA REDE DE ÁGUA, DN 900, JUNTA ELÁSTICA, INSTALADO EM LOCAL COM NÍVEL ALTO DE INTERFERÊNCIAS (NÃO INCLUI FORNECIMENTO). AF_05/2024</t>
  </si>
  <si>
    <t xml:space="preserve">ASSENTAMENTO DE CONEXÃO 2 ACESSOS ALINHADOS DE FERRO FUNDIDO PARA REDE DE ÁGUA, DN 900, JUNTA ELÁSTICA, INSTALADO EM LOCAL COM NÍVEL BAIXO DE INTERFERÊNCIAS (NÃO INCLUI FORNECIMENTO). AF_05/2024</t>
  </si>
  <si>
    <t xml:space="preserve">ASSENTAMENTO DE CONEXÃO 2 ACESSOS ALINHADOS DE PVC PBA PARA REDE DE ÁGUA, DN 100, JUNTA ELÁSTICA INTEGRADA, INSTALADO EM LOCAL COM NÍVEL ALTO DE INTERFERÊNCIAS (NÃO INCLUI FORNECIMENTO). AF_05/2024</t>
  </si>
  <si>
    <t xml:space="preserve">ASSENTAMENTO DE CONEXÃO 2 ACESSOS ALINHADOS DE PVC PBA PARA REDE DE ÁGUA, DN 100, JUNTA ELÁSTICA INTEGRADA, INSTALADO EM LOCAL COM NÍVEL BAIXO DE INTERFERÊNCIAS (NÃO INCLUI FORNECIMENTO). AF_05/2024</t>
  </si>
  <si>
    <t xml:space="preserve">ASSENTAMENTO DE CONEXÃO 2 ACESSOS ALINHADOS DE PVC PBA PARA REDE DE ÁGUA, DN 50, JUNTA ELÁSTICA INTEGRADA, INSTALADO EM LOCAL COM NÍVEL ALTO DE INTERFERÊNCIAS (NÃO INCLUI FORNECIMENTO). AF_05/2024</t>
  </si>
  <si>
    <t xml:space="preserve">ASSENTAMENTO DE CONEXÃO 2 ACESSOS ALINHADOS DE PVC PBA PARA REDE DE ÁGUA, DN 50, JUNTA ELÁSTICA INTEGRADA, INSTALADO EM LOCAL COM NÍVEL BAIXO DE INTERFERÊNCIAS (NÃO INCLUI FORNECIMENTO). AF_05/2024</t>
  </si>
  <si>
    <t xml:space="preserve">ASSENTAMENTO DE CONEXÃO 2 ACESSOS ALINHADOS DE PVC PBA PARA REDE DE ÁGUA, DN 75, JUNTA ELÁSTICA INTEGRADA, INSTALADO EM LOCAL COM NÍVEL ALTO DE INTERFERÊNCIAS (NÃO INCLUI FORNECIMENTO). AF_05/2024</t>
  </si>
  <si>
    <t xml:space="preserve">ASSENTAMENTO DE CONEXÃO 2 ACESSOS ALINHADOS DE PVC PBA PARA REDE DE ÁGUA, DN 75, JUNTA ELÁSTICA INTEGRADA, INSTALADO EM LOCAL COM NÍVEL BAIXO DE INTERFERÊNCIAS (NÃO INCLUI FORNECIMENTO). AF_05/2024</t>
  </si>
  <si>
    <t xml:space="preserve">ASSENTAMENTO DE CONEXÃO 2 ACESSOS INCLINADOS DE FERRO FUNDIDO PARA REDE DE ÁGUA, DN 100, JUNTA ELÁSTICA, INSTALADO EM LOCAL COM NÍVEL ALTO DE INTERFERÊNCIAS (NÃO INCLUI FORNECIMENTO). AF_05/2024</t>
  </si>
  <si>
    <t xml:space="preserve">ASSENTAMENTO DE CONEXÃO 2 ACESSOS INCLINADOS DE FERRO FUNDIDO PARA REDE DE ÁGUA, DN 100, JUNTA ELÁSTICA, INSTALADO EM LOCAL COM NÍVEL BAIXO DE INTERFERÊNCIAS (NÃO INCLUI FORNECIMENTO). AF_05/2024</t>
  </si>
  <si>
    <t xml:space="preserve">ASSENTAMENTO DE CONEXÃO 2 ACESSOS INCLINADOS DE FERRO FUNDIDO PARA REDE DE ÁGUA, DN 1000, JUNTA ELÁSTICA, INSTALADO EM LOCAL COM NÍVEL ALTO DE INTERFERÊNCIAS (NÃO INCLUI FORNECIMENTO). AF_05/2024</t>
  </si>
  <si>
    <t xml:space="preserve">ASSENTAMENTO DE CONEXÃO 2 ACESSOS INCLINADOS DE FERRO FUNDIDO PARA REDE DE ÁGUA, DN 1000, JUNTA ELÁSTICA, INSTALADO EM LOCAL COM NÍVEL BAIXO DE INTERFERÊNCIAS (NÃO INCLUI FORNECIMENTO). AF_05/2024</t>
  </si>
  <si>
    <t xml:space="preserve">ASSENTAMENTO DE CONEXÃO 2 ACESSOS INCLINADOS DE FERRO FUNDIDO PARA REDE DE ÁGUA, DN 1200, JUNTA ELÁSTICA, INSTALADO EM LOCAL COM NÍVEL ALTO DE INTERFERÊNCIAS (NÃO INCLUI FORNECIMENTO). AF_05/2024</t>
  </si>
  <si>
    <t xml:space="preserve">ASSENTAMENTO DE CONEXÃO 2 ACESSOS INCLINADOS DE FERRO FUNDIDO PARA REDE DE ÁGUA, DN 1200, JUNTA ELÁSTICA, INSTALADO EM LOCAL COM NÍVEL BAIXO DE INTERFERÊNCIAS (NÃO INCLUI FORNECIMENTO). AF_05/2024</t>
  </si>
  <si>
    <t xml:space="preserve">ASSENTAMENTO DE CONEXÃO 2 ACESSOS INCLINADOS DE FERRO FUNDIDO PARA REDE DE ÁGUA, DN 150, JUNTA ELÁSTICA, INSTALADO EM LOCAL COM NÍVEL ALTO DE INTERFERÊNCIAS (NÃO INCLUI FORNECIMENTO). AF_05/2024</t>
  </si>
  <si>
    <t xml:space="preserve">ASSENTAMENTO DE CONEXÃO 2 ACESSOS INCLINADOS DE FERRO FUNDIDO PARA REDE DE ÁGUA, DN 150, JUNTA ELÁSTICA, INSTALADO EM LOCAL COM NÍVEL BAIXO DE INTERFERÊNCIAS (NÃO INCLUI FORNECIMENTO). AF_05/2024</t>
  </si>
  <si>
    <t xml:space="preserve">ASSENTAMENTO DE CONEXÃO 2 ACESSOS INCLINADOS DE FERRO FUNDIDO PARA REDE DE ÁGUA, DN 200, JUNTA ELÁSTICA, INSTALADO EM LOCAL COM NÍVEL ALTO DE INTERFERÊNCIAS (NÃO INCLUI FORNECIMENTO). AF_05/2024</t>
  </si>
  <si>
    <t xml:space="preserve">ASSENTAMENTO DE CONEXÃO 2 ACESSOS INCLINADOS DE FERRO FUNDIDO PARA REDE DE ÁGUA, DN 200, JUNTA ELÁSTICA, INSTALADO EM LOCAL COM NÍVEL BAIXO DE INTERFERÊNCIAS (NÃO INCLUI FORNECIMENTO). AF_05/2024</t>
  </si>
  <si>
    <t xml:space="preserve">ASSENTAMENTO DE CONEXÃO 2 ACESSOS INCLINADOS DE FERRO FUNDIDO PARA REDE DE ÁGUA, DN 250, JUNTA ELÁSTICA, INSTALADO EM LOCAL COM NÍVEL ALTO DE INTERFERÊNCIAS (NÃO INCLUI FORNECIMENTO). AF_05/2024</t>
  </si>
  <si>
    <t xml:space="preserve">ASSENTAMENTO DE CONEXÃO 2 ACESSOS INCLINADOS DE FERRO FUNDIDO PARA REDE DE ÁGUA, DN 250, JUNTA ELÁSTICA, INSTALADO EM LOCAL COM NÍVEL BAIXO DE INTERFERÊNCIAS (NÃO INCLUI FORNECIMENTO). AF_05/2024</t>
  </si>
  <si>
    <t xml:space="preserve">ASSENTAMENTO DE CONEXÃO 2 ACESSOS INCLINADOS DE FERRO FUNDIDO PARA REDE DE ÁGUA, DN 300, JUNTA ELÁSTICA, INSTALADO EM LOCAL COM NÍVEL ALTO DE INTERFERÊNCIAS (NÃO INCLUI FORNECIMENTO). AF_05/2024</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</si>
  <si>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</si>
  <si>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ALTO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</si>
  <si>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</si>
  <si>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ASSENTAMENTO DE CONEXÃO 2 ACESSOS INCLINADOS DE FERRO FUNDIDO PARA REDE DE ÁGUA, DN 400, JUNTA ELÁSTICA, INSTALADO EM LOCAL COM NÍVEL ALTO DE INTERFERÊNCIAS (NÃO INCLUI FORNECIMENTO). AF_05/2024</t>
  </si>
  <si>
    <t xml:space="preserve">ASSENTAMENTO DE CONEXÃO 2 ACESSOS INCLINADOS DE FERRO FUNDIDO PARA REDE DE ÁGUA, DN 400, JUNTA ELÁSTICA, INSTALADO EM LOCAL COM NÍVEL BAIXO DE INTERFERÊNCIAS (NÃO INCLUI FORNECIMENTO). AF_05/2024</t>
  </si>
  <si>
    <t xml:space="preserve">ASSENTAMENTO DE CONEXÃO 2 ACESSOS INCLINADOS DE FERRO FUNDIDO PARA REDE DE ÁGUA, DN 450, JUNTA ELÁSTICA, INSTALADO EM LOCAL COM NÍVEL ALTO DE INTERFERÊNCIAS (NÃO INCLUI FORNECIMENTO). AF_05/2024</t>
  </si>
  <si>
    <t xml:space="preserve">ASSENTAMENTO DE CONEXÃO 2 ACESSOS INCLINADOS DE FERRO FUNDIDO PARA REDE DE ÁGUA, DN 450, JUNTA ELÁSTICA, INSTALADO EM LOCAL COM NÍVEL BAIXO DE INTERFERÊNCIAS (NÃO INCLUI FORNECIMENTO). AF_05/2024</t>
  </si>
  <si>
    <t xml:space="preserve">ASSENTAMENTO DE CONEXÃO 2 ACESSOS INCLINADOS DE FERRO FUNDIDO PARA REDE DE ÁGUA, DN 500, JUNTA ELÁSTICA, INSTALADO EM LOCAL COM NÍVEL ALTO DE INTERFERÊNCIAS (NÃO INCLUI FORNECIMENTO). AF_05/2024</t>
  </si>
  <si>
    <t xml:space="preserve">ASSENTAMENTO DE CONEXÃO 2 ACESSOS INCLINADOS DE FERRO FUNDIDO PARA REDE DE ÁGUA, DN 500, JUNTA ELÁSTICA, INSTALADO EM LOCAL COM NÍVEL BAIXO DE INTERFERÊNCIAS (NÃO INCLUI FORNECIMENTO). AF_05/2024</t>
  </si>
  <si>
    <t xml:space="preserve">ASSENTAMENTO DE CONEXÃO 2 ACESSOS INCLINADOS DE FERRO FUNDIDO PARA REDE DE ÁGUA, DN 600, JUNTA ELÁSTICA, INSTALADO EM LOCAL COM NÍVEL ALTO DE INTERFERÊNCIAS (NÃO INCLUI FORNECIMENTO). AF_05/2024</t>
  </si>
  <si>
    <t xml:space="preserve">ASSENTAMENTO DE CONEXÃO 2 ACESSOS INCLINADOS DE FERRO FUNDIDO PARA REDE DE ÁGUA, DN 600, JUNTA ELÁSTICA, INSTALADO EM LOCAL COM NÍVEL BAIXO DE INTERFERÊNCIAS (NÃO INCLUI FORNECIMENTO). AF_05/2024</t>
  </si>
  <si>
    <t xml:space="preserve">ASSENTAMENTO DE CONEXÃO 2 ACESSOS INCLINADOS DE FERRO FUNDIDO PARA REDE DE ÁGUA, DN 700, JUNTA ELÁSTICA, INSTALADO EM LOCAL COM NÍVEL ALTO DE INTERFERÊNCIAS (NÃO INCLUI FORNECIMENTO). AF_05/2024</t>
  </si>
  <si>
    <t xml:space="preserve">ASSENTAMENTO DE CONEXÃO 2 ACESSOS INCLINADOS DE FERRO FUNDIDO PARA REDE DE ÁGUA, DN 700, JUNTA ELÁSTICA, INSTALADO EM LOCAL COM NÍVEL BAIXO DE INTERFERÊNCIAS (NÃO INCLUI FORNECIMENTO). AF_05/2024</t>
  </si>
  <si>
    <t xml:space="preserve">ASSENTAMENTO DE CONEXÃO 2 ACESSOS INCLINADOS DE FERRO FUNDIDO PARA REDE DE ÁGUA, DN 80, JUNTA ELÁSTICA, INSTALADO EM LOCAL COM NÍVEL ALTO DE INTERFERÊNCIAS (NÃO INCLUI FORNECIMENTO). AF_05/2024</t>
  </si>
  <si>
    <t xml:space="preserve">ASSENTAMENTO DE CONEXÃO 2 ACESSOS INCLINADOS DE FERRO FUNDIDO PARA REDE DE ÁGUA, DN 80, JUNTA ELÁSTICA, INSTALADO EM LOCAL COM NÍVEL BAIXO DE INTERFERÊNCIAS (NÃO INCLUI FORNECIMENTO). AF_05/2024</t>
  </si>
  <si>
    <t xml:space="preserve">ASSENTAMENTO DE CONEXÃO 2 ACESSOS INCLINADOS DE FERRO FUNDIDO PARA REDE DE ÁGUA, DN 800, JUNTA ELÁSTICA, INSTALADO EM LOCAL COM NÍVEL ALTO DE INTERFERÊNCIAS (NÃO INCLUI FORNECIMENTO). AF_05/2024</t>
  </si>
  <si>
    <t xml:space="preserve">ASSENTAMENTO DE CONEXÃO 2 ACESSOS INCLINADOS DE FERRO FUNDIDO PARA REDE DE ÁGUA, DN 800, JUNTA ELÁSTICA, INSTALADO EM LOCAL COM NÍVEL BAIXO DE INTERFERÊNCIAS (NÃO INCLUI FORNECIMENTO). AF_05/2024</t>
  </si>
  <si>
    <t xml:space="preserve">ASSENTAMENTO DE CONEXÃO 2 ACESSOS INCLINADOS DE FERRO FUNDIDO PARA REDE DE ÁGUA, DN 900, JUNTA ELÁSTICA, INSTALADO EM LOCAL COM NÍVEL ALTO DE INTERFERÊNCIAS (NÃO INCLUI FORNECIMENTO). AF_05/2024</t>
  </si>
  <si>
    <t xml:space="preserve">ASSENTAMENTO DE CONEXÃO 2 ACESSOS INCLINADOS DE FERRO FUNDIDO PARA REDE DE ÁGUA, DN 900, JUNTA ELÁSTICA, INSTALADO EM LOCAL COM NÍVEL BAIXO DE INTERFERÊNCIAS (NÃO INCLUI FORNECIMENTO). AF_05/2024</t>
  </si>
  <si>
    <t xml:space="preserve">ASSENTAMENTO DE CONEXÃO 2 ACESSOS INCLINADOS DE PVC PBA PARA REDE DE ÁGUA, DN 100, JUNTA ELÁSTICA INTEGRADA, INSTALADO EM LOCAL COM NÍVEL ALTO DE INTERFERÊNCIAS (NÃO INCLUI FORNECIMENTO). AF_05/2024</t>
  </si>
  <si>
    <t xml:space="preserve">ASSENTAMENTO DE CONEXÃO 2 ACESSOS INCLINADOS DE PVC PBA PARA REDE DE ÁGUA, DN 100, JUNTA ELÁSTICA INTEGRADA, INSTALADO EM LOCAL COM NÍVEL BAIXO DE INTERFERÊNCIAS (NÃO INCLUI FORNECIMENTO). AF_05/2024</t>
  </si>
  <si>
    <t xml:space="preserve">ASSENTAMENTO DE CONEXÃO 2 ACESSOS INCLINADOS DE PVC PBA PARA REDE DE ÁGUA, DN 50, JUNTA ELÁSTICA INTEGRADA, INSTALADO EM LOCAL COM NÍVEL ALTO DE INTERFERÊNCIAS (NÃO INCLUI FORNECIMENTO). AF_05/2024</t>
  </si>
  <si>
    <t xml:space="preserve">ASSENTAMENTO DE CONEXÃO 2 ACESSOS INCLINADOS DE PVC PBA PARA REDE DE ÁGUA, DN 50, JUNTA ELÁSTICA INTEGRADA, INSTALADO EM LOCAL COM NÍVEL BAIXO DE INTERFERÊNCIAS (NÃO INCLUI FORNECIMENTO). AF_05/2024</t>
  </si>
  <si>
    <t xml:space="preserve">ASSENTAMENTO DE CONEXÃO 2 ACESSOS INCLINADOS DE PVC PBA PARA REDE DE ÁGUA, DN 75, JUNTA ELÁSTICA INTEGRADA, INSTALADO EM LOCAL COM NÍVEL ALTO DE INTERFERÊNCIAS (NÃO INCLUI FORNECIMENTO). AF_05/2024</t>
  </si>
  <si>
    <t xml:space="preserve">ASSENTAMENTO DE CONEXÃO 2 ACESSOS INCLINADOS DE PVC PBA PARA REDE DE ÁGUA, DN 75, JUNTA ELÁSTICA INTEGRADA, INSTALADO EM LOCAL COM NÍVEL BAIXO DE INTERFERÊNCIAS (NÃO INCLUI FORNECIMENTO). AF_05/2024</t>
  </si>
  <si>
    <t xml:space="preserve">ASSENTAMENTO DE CONEXÃO 3 ACESSOS DE FERRO FUNDIDO PARA REDE DE ÁGUA, DN 100, JUNTA ELÁSTICA, INSTALADO EM LOCAL COM NÍVEL ALTO DE INTERFERÊNCIAS (NÃO INCLUI FORNECIMENTO). AF_05/2024</t>
  </si>
  <si>
    <t xml:space="preserve">ASSENTAMENTO DE CONEXÃO 3 ACESSOS DE FERRO FUNDIDO PARA REDE DE ÁGUA, DN 100, JUNTA ELÁSTICA, INSTALADO EM LOCAL COM NÍVEL BAIXO DE INTERFERÊNCIAS (NÃO INCLUI FORNECIMENTO). AF_05/2024</t>
  </si>
  <si>
    <t xml:space="preserve">ASSENTAMENTO DE CONEXÃO 3 ACESSOS DE FERRO FUNDIDO PARA REDE DE ÁGUA, DN 1000, JUNTA ELÁSTICA, INSTALADO EM LOCAL COM NÍVEL ALTO DE INTERFERÊNCIAS (NÃO INCLUI FORNECIMENTO). AF_05/2024</t>
  </si>
  <si>
    <t xml:space="preserve">ASSENTAMENTO DE CONEXÃO 3 ACESSOS DE FERRO FUNDIDO PARA REDE DE ÁGUA, DN 1000, JUNTA ELÁSTICA, INSTALADO EM LOCAL COM NÍVEL BAIXO DE INTERFERÊNCIAS (NÃO INCLUI FORNECIMENTO). AF_05/2024</t>
  </si>
  <si>
    <t xml:space="preserve">ASSENTAMENTO DE CONEXÃO 3 ACESSOS DE FERRO FUNDIDO PARA REDE DE ÁGUA, DN 1200, JUNTA ELÁSTICA, INSTALADO EM LOCAL COM NÍVEL ALTO DE INTERFERÊNCIAS (NÃO INCLUI FORNECIMENTO). AF_05/2024</t>
  </si>
  <si>
    <t xml:space="preserve">ASSENTAMENTO DE CONEXÃO 3 ACESSOS DE FERRO FUNDIDO PARA REDE DE ÁGUA, DN 1200, JUNTA ELÁSTICA, INSTALADO EM LOCAL COM NÍVEL BAIXO DE INTERFERÊNCIAS (NÃO INCLUI FORNECIMENTO). AF_05/2024</t>
  </si>
  <si>
    <t xml:space="preserve">ASSENTAMENTO DE CONEXÃO 3 ACESSOS DE FERRO FUNDIDO PARA REDE DE ÁGUA, DN 150, JUNTA ELÁSTICA, INSTALADO EM LOCAL COM NÍVEL ALTO DE INTERFERÊNCIAS (NÃO INCLUI FORNECIMENTO). AF_05/2024</t>
  </si>
  <si>
    <t xml:space="preserve">ASSENTAMENTO DE CONEXÃO 3 ACESSOS DE FERRO FUNDIDO PARA REDE DE ÁGUA, DN 150, JUNTA ELÁSTICA, INSTALADO EM LOCAL COM NÍVEL BAIXO DE INTERFERÊNCIAS (NÃO INCLUI FORNECIMENTO). AF_05/2024</t>
  </si>
  <si>
    <t xml:space="preserve">ASSENTAMENTO DE CONEXÃO 3 ACESSOS DE FERRO FUNDIDO PARA REDE DE ÁGUA, DN 200, JUNTA ELÁSTICA, INSTALADO EM LOCAL COM NÍVEL ALTO DE INTERFERÊNCIAS (NÃO INCLUI FORNECIMENTO). AF_05/2024</t>
  </si>
  <si>
    <t xml:space="preserve">ASSENTAMENTO DE CONEXÃO 3 ACESSOS DE FERRO FUNDIDO PARA REDE DE ÁGUA, DN 200, JUNTA ELÁSTICA, INSTALADO EM LOCAL COM NÍVEL BAIXO DE INTERFERÊNCIAS (NÃO INCLUI FORNECIMENTO). AF_05/2024</t>
  </si>
  <si>
    <t xml:space="preserve">ASSENTAMENTO DE CONEXÃO 3 ACESSOS DE FERRO FUNDIDO PARA REDE DE ÁGUA, DN 250, JUNTA ELÁSTICA, INSTALADO EM LOCAL COM NÍVEL ALTO DE INTERFERÊNCIAS (NÃO INCLUI FORNECIMENTO). AF_05/2024</t>
  </si>
  <si>
    <t xml:space="preserve">ASSENTAMENTO DE CONEXÃO 3 ACESSOS DE FERRO FUNDIDO PARA REDE DE ÁGUA, DN 250, JUNTA ELÁSTICA, INSTALADO EM LOCAL COM NÍVEL BAIXO DE INTERFERÊNCIAS (NÃO INCLUI FORNECIMENTO). AF_05/2024</t>
  </si>
  <si>
    <t xml:space="preserve">ASSENTAMENTO DE CONEXÃO 3 ACESSOS DE FERRO FUNDIDO PARA REDE DE ÁGUA, DN 300, JUNTA ELÁSTICA, INSTALADO EM LOCAL COM NÍVEL ALTO DE INTERFERÊNCIAS (NÃO INCLUI FORNECIMENTO). AF_05/2024</t>
  </si>
  <si>
    <t xml:space="preserve">ASSENTAMENTO DE CONEXÃO 3 ACESSOS DE FERRO FUNDIDO PARA REDE DE ÁGUA, DN 300, JUNTA ELÁSTICA, INSTALADO EM LOCAL COM NÍVEL BAIXO DE INTERFERÊNCIAS (NÃO INCLUI FORNECIMENTO). AF_05/2024</t>
  </si>
  <si>
    <t xml:space="preserve">ASSENTAMENTO DE CONEXÃO 3 ACESSOS DE FERRO FUNDIDO PARA REDE DE ÁGUA, DN 350, JUNTA ELÁSTICA, INSTALADO EM LOCAL COM NÍVEL ALTO DE INTERFERÊNCIAS (NÃO INCLUI FORNECIMENTO). AF_05/2024</t>
  </si>
  <si>
    <t xml:space="preserve">ASSENTAMENTO DE CONEXÃO 3 ACESSOS DE FERRO FUNDIDO PARA REDE DE ÁGUA, DN 350, JUNTA ELÁSTICA, INSTALADO EM LOCAL COM NÍVEL BAIXO DE INTERFERÊNCIAS (NÃO INCLUI FORNECIMENTO). AF_05/2024</t>
  </si>
  <si>
    <t xml:space="preserve">ASSENTAMENTO DE CONEXÃO 3 ACESSOS DE FERRO FUNDIDO PARA REDE DE ÁGUA, DN 400, JUNTA ELÁSTICA, INSTALADO EM LOCAL COM NÍVEL ALTO DE INTERFERÊNCIAS (NÃO INCLUI FORNECIMENTO). AF_05/2024</t>
  </si>
  <si>
    <t xml:space="preserve">ASSENTAMENTO DE CONEXÃO 3 ACESSOS DE FERRO FUNDIDO PARA REDE DE ÁGUA, DN 400, JUNTA ELÁSTICA, INSTALADO EM LOCAL COM NÍVEL BAIXO DE INTERFERÊNCIAS (NÃO INCLUI FORNECIMENTO). AF_05/2024</t>
  </si>
  <si>
    <t xml:space="preserve">ASSENTAMENTO DE CONEXÃO 3 ACESSOS DE FERRO FUNDIDO PARA REDE DE ÁGUA, DN 450, JUNTA ELÁSTICA, INSTALADO EM LOCAL COM NÍVEL ALTO DE INTERFERÊNCIAS (NÃO INCLUI FORNECIMENTO). AF_05/2024</t>
  </si>
  <si>
    <t xml:space="preserve">ASSENTAMENTO DE CONEXÃO 3 ACESSOS DE FERRO FUNDIDO PARA REDE DE ÁGUA, DN 450, JUNTA ELÁSTICA, INSTALADO EM LOCAL COM NÍVEL BAIXO DE INTERFERÊNCIAS (NÃO INCLUI FORNECIMENTO). AF_05/2024</t>
  </si>
  <si>
    <t xml:space="preserve">ASSENTAMENTO DE CONEXÃO 3 ACESSOS DE FERRO FUNDIDO PARA REDE DE ÁGUA, DN 500, JUNTA ELÁSTICA, INSTALADO EM LOCAL COM NÍVEL ALTO DE INTERFERÊNCIAS (NÃO INCLUI FORNECIMENTO). AF_05/2024</t>
  </si>
  <si>
    <t xml:space="preserve">ASSENTAMENTO DE CONEXÃO 3 ACESSOS DE FERRO FUNDIDO PARA REDE DE ÁGUA, DN 500, JUNTA ELÁSTICA, INSTALADO EM LOCAL COM NÍVEL BAIXO DE INTERFERÊNCIAS (NÃO INCLUI FORNECIMENTO). AF_05/2024</t>
  </si>
  <si>
    <t xml:space="preserve">ASSENTAMENTO DE CONEXÃO 3 ACESSOS DE FERRO FUNDIDO PARA REDE DE ÁGUA, DN 600, JUNTA ELÁSTICA, INSTALADO EM LOCAL COM NÍVEL ALTO DE INTERFERÊNCIAS (NÃO INCLUI FORNECIMENTO). AF_05/2024</t>
  </si>
  <si>
    <t xml:space="preserve">ASSENTAMENTO DE CONEXÃO 3 ACESSOS DE FERRO FUNDIDO PARA REDE DE ÁGUA, DN 600, JUNTA ELÁSTICA, INSTALADO EM LOCAL COM NÍVEL BAIXO DE INTERFERÊNCIAS (NÃO INCLUI FORNECIMENTO). AF_05/2024</t>
  </si>
  <si>
    <t xml:space="preserve">ASSENTAMENTO DE CONEXÃO 3 ACESSOS DE FERRO FUNDIDO PARA REDE DE ÁGUA, DN 700, JUNTA ELÁSTICA, INSTALADO EM LOCAL COM NÍVEL ALTO DE INTERFERÊNCIAS (NÃO INCLUI FORNECIMENTO). AF_05/2024</t>
  </si>
  <si>
    <t xml:space="preserve">ASSENTAMENTO DE CONEXÃO 3 ACESSOS DE FERRO FUNDIDO PARA REDE DE ÁGUA, DN 700, JUNTA ELÁSTICA, INSTALADO EM LOCAL COM NÍVEL BAIXO DE INTERFERÊNCIAS (NÃO INCLUI FORNECIMENTO). AF_05/2024</t>
  </si>
  <si>
    <t xml:space="preserve">ASSENTAMENTO DE CONEXÃO 3 ACESSOS DE FERRO FUNDIDO PARA REDE DE ÁGUA, DN 80, JUNTA ELÁSTICA, INSTALADO EM LOCAL COM NÍVEL ALTO DE INTERFERÊNCIAS (NÃO INCLUI FORNECIMENTO). AF_05/2024</t>
  </si>
  <si>
    <t xml:space="preserve">ASSENTAMENTO DE CONEXÃO 3 ACESSOS DE FERRO FUNDIDO PARA REDE DE ÁGUA, DN 80, JUNTA ELÁSTICA, INSTALADO EM LOCAL COM NÍVEL BAIXO DE INTERFERÊNCIAS (NÃO INCLUI FORNECIMENTO). AF_05/2024</t>
  </si>
  <si>
    <t xml:space="preserve">ASSENTAMENTO DE CONEXÃO 3 ACESSOS DE FERRO FUNDIDO PARA REDE DE ÁGUA, DN 800, JUNTA ELÁSTICA, INSTALADO EM LOCAL COM NÍVEL ALTO DE INTERFERÊNCIAS (NÃO INCLUI FORNECIMENTO). AF_05/2024</t>
  </si>
  <si>
    <t xml:space="preserve">ASSENTAMENTO DE CONEXÃO 3 ACESSOS DE FERRO FUNDIDO PARA REDE DE ÁGUA, DN 800, JUNTA ELÁSTICA, INSTALADO EM LOCAL COM NÍVEL BAIXO DE INTERFERÊNCIAS (NÃO INCLUI FORNECIMENTO). AF_05/2024</t>
  </si>
  <si>
    <t xml:space="preserve">ASSENTAMENTO DE CONEXÃO 3 ACESSOS DE FERRO FUNDIDO PARA REDE DE ÁGUA, DN 900, JUNTA ELÁSTICA, INSTALADO EM LOCAL COM NÍVEL ALTO DE INTERFERÊNCIAS (NÃO INCLUI FORNECIMENTO). AF_05/2024</t>
  </si>
  <si>
    <t xml:space="preserve">ASSENTAMENTO DE CONEXÃO 3 ACESSOS DE FERRO FUNDIDO PARA REDE DE ÁGUA, DN 900, JUNTA ELÁSTICA, INSTALADO EM LOCAL COM NÍVEL BAIXO DE INTERFERÊNCIAS (NÃO INCLUI FORNECIMENTO). AF_05/2024</t>
  </si>
  <si>
    <t xml:space="preserve">ASSENTAMENTO DE CONEXÃO 3 ACESSOS DE PVC PBA PARA REDE DE ÁGUA, DN 100, JUNTA ELÁSTICA INTEGRADA, INSTALADO EM LOCAL COM NÍVEL ALTO DE INTERFERÊNCIAS (NÃO INCLUI FORNECIMENTO). AF_05/2024</t>
  </si>
  <si>
    <t xml:space="preserve">ASSENTAMENTO DE CONEXÃO 3 ACESSOS DE PVC PBA PARA REDE DE ÁGUA, DN 100, JUNTA ELÁSTICA INTEGRADA, INSTALADO EM LOCAL COM NÍVEL BAIXO DE INTERFERÊNCIAS (NÃO INCLUI FORNECIMENTO). AF_05/2024</t>
  </si>
  <si>
    <t xml:space="preserve">ASSENTAMENTO DE CONEXÃO 3 ACESSOS DE PVC PBA PARA REDE DE ÁGUA, DN 50, JUNTA ELÁSTICA INTEGRADA, INSTALADO EM LOCAL COM NÍVEL ALTO DE INTERFERÊNCIAS (NÃO INCLUI FORNECIMENTO). AF_05/2024</t>
  </si>
  <si>
    <t xml:space="preserve">ASSENTAMENTO DE CONEXÃO 3 ACESSOS DE PVC PBA PARA REDE DE ÁGUA, DN 50, JUNTA ELÁSTICA INTEGRADA, INSTALADO EM LOCAL COM NÍVEL BAIXO DE INTERFERÊNCIAS (NÃO INCLUI FORNECIMENTO). AF_05/2024</t>
  </si>
  <si>
    <t xml:space="preserve">ASSENTAMENTO DE CONEXÃO 3 ACESSOS DE PVC PBA PARA REDE DE ÁGUA, DN 75, JUNTA ELÁSTICA INTEGRADA, INSTALADO EM LOCAL COM NÍVEL ALTO DE INTERFERÊNCIAS (NÃO INCLUI FORNECIMENTO). AF_05/2024</t>
  </si>
  <si>
    <t xml:space="preserve">ASSENTAMENTO DE CONEXÃO 3 ACESSOS DE PVC PBA PARA REDE DE ÁGUA, DN 75, JUNTA ELÁSTICA INTEGRADA, INSTALADO EM LOCAL COM NÍVEL BAIXO DE INTERFERÊNCIAS (NÃO INCLUI FORNECIMENTO). AF_05/2024</t>
  </si>
  <si>
    <t xml:space="preserve">ASSENTAMENTO DE TUBO DE AÇO CARBONO PARA REDE DE ÁGUA, DN 1000 MM (40") OU DN 1100 MM (44"), JUNTA SOLDADA, INSTALADO EM LOCAL COM NÍVEL ALTO DE INTERFERÊNCIAS (NÃO INCLUI FORNECIMENTO). AF_05/2024</t>
  </si>
  <si>
    <t xml:space="preserve">ASSENTAMENTO DE TUBO DE AÇO CARBONO PARA REDE DE ÁGUA, DN 1000 MM (40") OU DN 1100 MM (44"), JUNTA SOLDADA, INSTALADO EM LOCAL COM NÍVEL BAIXO DE INTERFERÊNCIAS (NÃO INCLUI FORNECIMENTO). AF_05/2024</t>
  </si>
  <si>
    <t xml:space="preserve">ASSENTAMENTO DE TUBO DE AÇO CARBONO PARA REDE DE ÁGUA, DN 1200 MM (48") OU DN 1300 MM (52"), JUNTA SOLDADA, INSTALADO EM LOCAL COM NÍVEL ALTO DE INTERFERÊNCIAS (NÃO INCLUI FORNECIMENTO). AF_05/2024</t>
  </si>
  <si>
    <t xml:space="preserve">ASSENTAMENTO DE TUBO DE AÇO CARBONO PARA REDE DE ÁGUA, DN 1200 MM (48") OU DN 1300 MM (52"), JUNTA SOLDADA, INSTALADO EM LOCAL COM NÍVEL BAIXO DE INTERFERÊNCIAS (NÃO INCLUI FORNECIMENTO). AF_05/2024</t>
  </si>
  <si>
    <t xml:space="preserve">ASSENTAMENTO DE TUBO DE AÇO CARBONO PARA REDE DE ÁGUA, DN 1400 MM (56'') OU DN 1500 MM (60"), JUNTA SOLDADA, INSTALADO EM LOCAL COM NÍVEL ALTO DE INTERFERÊNCIAS (NÃO INCLUI FORNECIMENTO). AF_05/2024</t>
  </si>
  <si>
    <t xml:space="preserve">ASSENTAMENTO DE TUBO DE AÇO CARBONO PARA REDE DE ÁGUA, DN 1400 MM (56'') OU DN 1500 MM (60"), JUNTA SOLDADA, INSTALADO EM LOCAL COM NÍVEL BAIXO DE INTERFERÊNCIAS (NÃO INCLUI FORNECIMENTO). AF_05/2024</t>
  </si>
  <si>
    <t xml:space="preserve">ASSENTAMENTO DE TUBO DE AÇO CARBONO PARA REDE DE ÁGUA, DN 1600 MM (64") OU DN 1700 MM (68"), JUNTA SOLDADA, INSTALADO EM LOCAL COM NÍVEL ALTO DE INTERFERÊNCIAS (NÃO INCLUI FORNECIMENTO). AF_05/2024</t>
  </si>
  <si>
    <t xml:space="preserve">ASSENTAMENTO DE TUBO DE AÇO CARBONO PARA REDE DE ÁGUA, DN 1600 MM (64") OU DN 1700 MM (68"), JUNTA SOLDADA, INSTALADO EM LOCAL COM NÍVEL BAIXO DE INTERFERÊNCIAS (NÃO INCLUI FORNECIMENTO). AF_05/2024</t>
  </si>
  <si>
    <t xml:space="preserve">ASSENTAMENTO DE TUBO DE AÇO CARBONO PARA REDE DE ÁGUA, DN 1800 MM (72") OU DN 1900 MM (76"), JUNTA SOLDADA, INSTALADO EM LOCAL COM NÍVEL ALTO DE INTERFERÊNCIAS (NÃO INCLUI FORNECIMENTO). AF_05/2024</t>
  </si>
  <si>
    <t xml:space="preserve">ASSENTAMENTO DE TUBO DE AÇO CARBONO PARA REDE DE ÁGUA, DN 1800 MM (72") OU DN 1900 MM (76"), JUNTA SOLDADA, INSTALADO EM LOCAL COM NÍVEL BAIXO DE INTERFERÊNCIAS (NÃO INCLUI FORNECIMENTO). AF_05/2024</t>
  </si>
  <si>
    <t xml:space="preserve">ASSENTAMENTO DE TUBO DE AÇO CARBONO PARA REDE DE ÁGUA, DN 2000 MM (80") OU DN 2100 MM (84"), JUNTA SOLDADA, INSTALADO EM LOCAL COM NÍVEL ALTO DE INTERFERÊNCIAS (NÃO INCLUI FORNECIMENTO). AF_05/2024</t>
  </si>
  <si>
    <t xml:space="preserve">ASSENTAMENTO DE TUBO DE AÇO CARBONO PARA REDE DE ÁGUA, DN 2000 MM (80") OU DN 2100 MM (84"), JUNTA SOLDADA, INSTALADO EM LOCAL COM NÍVEL BAIXO DE INTERFERÊNCIAS (NÃO INCLUI FORNECIMENTO). AF_05/2024</t>
  </si>
  <si>
    <t xml:space="preserve">ASSENTAMENTO DE TUBO DE AÇO CARBONO PARA REDE DE ÁGUA, DN 600 MM (24"), JUNTA SOLDADA, INSTALADO EM LOCAL COM NÍVEL ALTO DE INTERFERÊNCIAS (NÃO INCLUI FORNECIMENTO). AF_05/2024</t>
  </si>
  <si>
    <t xml:space="preserve">ASSENTAMENTO DE TUBO DE AÇO CARBONO PARA REDE DE ÁGUA, DN 600 MM (24"), JUNTA SOLDADA, INSTALADO EM LOCAL COM NÍVEL BAIXO DE INTERFERÊNCIAS (NÃO INCLUI FORNECIMENTO). AF_05/2024</t>
  </si>
  <si>
    <t xml:space="preserve">ASSENTAMENTO DE TUBO DE AÇO CARBONO PARA REDE DE ÁGUA, DN 700 MM (28"), JUNTA SOLDADA, INSTALADO EM LOCAL COM NÍVEL ALTO DE INTERFERÊNCIAS (NÃO INCLUI FORNECIMENTO). AF_05/2024</t>
  </si>
  <si>
    <t xml:space="preserve">ASSENTAMENTO DE TUBO DE AÇO CARBONO PARA REDE DE ÁGUA, DN 700 MM (28"), JUNTA SOLDADA, INSTALADO EM LOCAL COM NÍVEL BAIXO DE INTERFERÊNCIAS (NÃO INCLUI FORNECIMENTO). AF_05/2024</t>
  </si>
  <si>
    <t xml:space="preserve">ASSENTAMENTO DE TUBO DE AÇO CARBONO PARA REDE DE ÁGUA, DN 800 MM (32"), JUNTA SOLDADA, INSTALADO EM LOCAL COM NÍVEL ALTO DE INTERFERÊNCIAS (NÃO INCLUI FORNECIMENTO). AF_05/2024</t>
  </si>
  <si>
    <t xml:space="preserve">ASSENTAMENTO DE TUBO DE AÇO CARBONO PARA REDE DE ÁGUA, DN 800 MM (32"), JUNTA SOLDADA, INSTALADO EM LOCAL COM NÍVEL BAIXO DE INTERFERÊNCIAS (NÃO INCLUI FORNECIMENTO). AF_05/2024</t>
  </si>
  <si>
    <t xml:space="preserve">ASSENTAMENTO DE TUBO DE AÇO CARBONO PARA REDE DE ÁGUA, DN 900 MM (36"), JUNTA SOLDADA, INSTALADO EM LOCAL COM NÍVEL ALTO DE INTERFERÊNCIAS (NÃO INCLUI FORNECIMENTO). AF_05/2024</t>
  </si>
  <si>
    <t xml:space="preserve">ASSENTAMENTO DE TUBO DE AÇO CARBONO PARA REDE DE ÁGUA, DN 900 MM (36"), JUNTA SOLDADA, INSTALADO EM LOCAL COM NÍVEL BAIXO DE INTERFERÊNCIAS (NÃO INCLUI FORNECIMENTO). AF_05/2024</t>
  </si>
  <si>
    <t xml:space="preserve">ASSENTAMENTO DE TUBO DE FERRO FUNDIDO PARA REDE DE ÁGUA, DN 100 MM, JUNTA ELÁSTICA, INSTALADO EM LOCAL COM NÍVEL ALTO DE INTERFERÊNCIAS (NÃO INCLUI FORNECIMENTO). AF_05/2024</t>
  </si>
  <si>
    <t xml:space="preserve">ASSENTAMENTO DE TUBO DE FERRO FUNDIDO PARA REDE DE ÁGUA, DN 100 MM, JUNTA ELÁSTICA, INSTALADO EM LOCAL COM NÍVEL BAIXO DE INTERFERÊNCIAS (NÃO INCLUI FORNECIMENTO). AF_05/2024</t>
  </si>
  <si>
    <t xml:space="preserve">ASSENTAMENTO DE TUBO DE FERRO FUNDIDO PARA REDE DE ÁGUA, DN 1000 MM, JUNTA ELÁSTICA, INSTALADO EM LOCAL COM NÍVEL ALTO DE INTERFERÊNCIAS (NÃO INCLUI FORNECIMENTO). AF_05/2024</t>
  </si>
  <si>
    <t xml:space="preserve">ASSENTAMENTO DE TUBO DE FERRO FUNDIDO PARA REDE DE ÁGUA, DN 1000 MM, JUNTA ELÁSTICA, INSTALADO EM LOCAL COM NÍVEL BAIXO DE INTERFERÊNCIAS (NÃO INCLUI FORNECIMENTO). AF_05/2024</t>
  </si>
  <si>
    <t xml:space="preserve">ASSENTAMENTO DE TUBO DE FERRO FUNDIDO PARA REDE DE ÁGUA, DN 1200 MM, JUNTA ELÁSTICA, INSTALADO EM LOCAL COM NÍVEL ALTO DE INTERFERÊNCIAS (NÃO INCLUI FORNECIMENTO). AF_05/2024</t>
  </si>
  <si>
    <t xml:space="preserve">ASSENTAMENTO DE TUBO DE FERRO FUNDIDO PARA REDE DE ÁGUA, DN 1200 MM, JUNTA ELÁSTICA, INSTALADO EM LOCAL COM NÍVEL BAIXO DE INTERFERÊNCIAS (NÃO INCLUI FORNECIMENTO). AF_05/2024</t>
  </si>
  <si>
    <t xml:space="preserve">ASSENTAMENTO DE TUBO DE FERRO FUNDIDO PARA REDE DE ÁGUA, DN 150 MM, JUNTA ELÁSTICA, INSTALADO EM LOCAL COM NÍVEL ALTO DE INTERFERÊNCIAS (NÃO INCLUI FORNECIMENTO). AF_05/2024</t>
  </si>
  <si>
    <t xml:space="preserve">ASSENTAMENTO DE TUBO DE FERRO FUNDIDO PARA REDE DE ÁGUA, DN 150 MM, JUNTA ELÁSTICA, INSTALADO EM LOCAL COM NÍVEL BAIXO DE INTERFERÊNCIAS (NÃO INCLUI FORNECIMENTO). AF_05/2024</t>
  </si>
  <si>
    <t xml:space="preserve">ASSENTAMENTO DE TUBO DE FERRO FUNDIDO PARA REDE DE ÁGUA, DN 200 MM, JUNTA ELÁSTICA, INSTALADO EM LOCAL COM NÍVEL ALTO DE INTERFERÊNCIAS (NÃO INCLUI FORNECIMENTO). AF_05/2024</t>
  </si>
  <si>
    <t xml:space="preserve">ASSENTAMENTO DE TUBO DE FERRO FUNDIDO PARA REDE DE ÁGUA, DN 200 MM, JUNTA ELÁSTICA, INSTALADO EM LOCAL COM NÍVEL BAIXO DE INTERFERÊNCIAS (NÃO INCLUI FORNECIMENTO). AF_05/2024</t>
  </si>
  <si>
    <t xml:space="preserve">ASSENTAMENTO DE TUBO DE FERRO FUNDIDO PARA REDE DE ÁGUA, DN 250 MM, JUNTA ELÁSTICA, INSTALADO EM LOCAL COM NÍVEL ALTO DE INTERFERÊNCIAS (NÃO INCLUI FORNECIMENTO). AF_05/2024</t>
  </si>
  <si>
    <t xml:space="preserve">ASSENTAMENTO DE TUBO DE FERRO FUNDIDO PARA REDE DE ÁGUA, DN 250 MM, JUNTA ELÁSTICA, INSTALADO EM LOCAL COM NÍVEL BAIXO DE INTERFERÊNCIAS (NÃO INCLUI FORNECIMENTO). AF_05/2024</t>
  </si>
  <si>
    <t xml:space="preserve">ASSENTAMENTO DE TUBO DE FERRO FUNDIDO PARA REDE DE ÁGUA, DN 300 MM, JUNTA ELÁSTICA, INSTALADO EM LOCAL COM NÍVEL ALTO DE INTERFERÊNCIAS (NÃO INCLUI FORNECIMENTO). AF_05/2024</t>
  </si>
  <si>
    <t xml:space="preserve">ASSENTAMENTO DE TUBO DE FERRO FUNDIDO PARA REDE DE ÁGUA, DN 300 MM, JUNTA ELÁSTICA, INSTALADO EM LOCAL COM NÍVEL BAIXO DE INTERFERÊNCIAS (NÃO INCLUI FORNECIMENTO). AF_05/2024</t>
  </si>
  <si>
    <t xml:space="preserve">ASSENTAMENTO DE TUBO DE FERRO FUNDIDO PARA REDE DE ÁGUA, DN 350 MM, JUNTA ELÁSTICA, INSTALADO EM LOCAL COM NÍVEL ALTO DE INTERFERÊNCIAS (NÃO INCLUI FORNECIMENTO). AF_05/2024</t>
  </si>
  <si>
    <t xml:space="preserve">ASSENTAMENTO DE TUBO DE FERRO FUNDIDO PARA REDE DE ÁGUA, DN 350 MM, JUNTA ELÁSTICA, INSTALADO EM LOCAL COM NÍVEL BAIXO DE INTERFERÊNCIAS (NÃO INCLUI FORNECIMENTO). AF_05/2024</t>
  </si>
  <si>
    <t xml:space="preserve">ASSENTAMENTO DE TUBO DE FERRO FUNDIDO PARA REDE DE ÁGUA, DN 400 MM, JUNTA ELÁSTICA, INSTALADO EM LOCAL COM NÍVEL ALTO DE INTERFERÊNCIAS (NÃO INCLUI FORNECIMENTO). AF_05/2024</t>
  </si>
  <si>
    <t xml:space="preserve">ASSENTAMENTO DE TUBO DE FERRO FUNDIDO PARA REDE DE ÁGUA, DN 400 MM, JUNTA ELÁSTICA, INSTALADO EM LOCAL COM NÍVEL BAIXO DE INTERFERÊNCIAS (NÃO INCLUI FORNECIMENTO). AF_05/2024</t>
  </si>
  <si>
    <t xml:space="preserve">ASSENTAMENTO DE TUBO DE FERRO FUNDIDO PARA REDE DE ÁGUA, DN 450 MM, JUNTA ELÁSTICA, INSTALADO EM LOCAL COM NÍVEL ALTO DE INTERFERÊNCIAS (NÃO INCLUI FORNECIMENTO). AF_05/2024</t>
  </si>
  <si>
    <t xml:space="preserve">ASSENTAMENTO DE TUBO DE FERRO FUNDIDO PARA REDE DE ÁGUA, DN 450 MM, JUNTA ELÁSTICA, INSTALADO EM LOCAL COM NÍVEL BAIXO DE INTERFERÊNCIAS (NÃO INCLUI FORNECIMENTO). AF_05/2024</t>
  </si>
  <si>
    <t xml:space="preserve">ASSENTAMENTO DE TUBO DE FERRO FUNDIDO PARA REDE DE ÁGUA, DN 500 MM, JUNTA ELÁSTICA, INSTALADO EM LOCAL COM NÍVEL ALTO DE INTERFERÊNCIAS (NÃO INCLUI FORNECIMENTO). AF_05/2024</t>
  </si>
  <si>
    <t xml:space="preserve">ASSENTAMENTO DE TUBO DE FERRO FUNDIDO PARA REDE DE ÁGUA, DN 500 MM, JUNTA ELÁSTICA, INSTALADO EM LOCAL COM NÍVEL BAIXO DE INTERFERÊNCIAS (NÃO INCLUI FORNECIMENTO). AF_05/2024</t>
  </si>
  <si>
    <t xml:space="preserve">ASSENTAMENTO DE TUBO DE FERRO FUNDIDO PARA REDE DE ÁGUA, DN 600 MM, JUNTA ELÁSTICA, INSTALADO EM LOCAL COM NÍVEL ALTO DE INTERFERÊNCIAS (NÃO INCLUI FORNECIMENTO). AF_05/2024</t>
  </si>
  <si>
    <t xml:space="preserve">ASSENTAMENTO DE TUBO DE FERRO FUNDIDO PARA REDE DE ÁGUA, DN 600 MM, JUNTA ELÁSTICA, INSTALADO EM LOCAL COM NÍVEL BAIXO DE INTERFERÊNCIAS (NÃO INCLUI FORNECIMENTO). AF_05/2024</t>
  </si>
  <si>
    <t xml:space="preserve">ASSENTAMENTO DE TUBO DE FERRO FUNDIDO PARA REDE DE ÁGUA, DN 700 MM, JUNTA ELÁSTICA, INSTALADO EM LOCAL COM NÍVEL ALTO DE INTERFERÊNCIAS (NÃO INCLUI FORNECIMENTO). AF_05/2024</t>
  </si>
  <si>
    <t xml:space="preserve">ASSENTAMENTO DE TUBO DE FERRO FUNDIDO PARA REDE DE ÁGUA, DN 700 MM, JUNTA ELÁSTICA, INSTALADO EM LOCAL COM NÍVEL BAIXO DE INTERFERÊNCIAS (NÃO INCLUI FORNECIMENTO). AF_05/2024</t>
  </si>
  <si>
    <t xml:space="preserve">ASSENTAMENTO DE TUBO DE FERRO FUNDIDO PARA REDE DE ÁGUA, DN 80 MM, JUNTA ELÁSTICA, INSTALADO EM LOCAL COM NÍVEL ALTO DE INTERFERÊNCIAS (NÃO INCLUI FORNECIMENTO). AF_05/2024</t>
  </si>
  <si>
    <t xml:space="preserve">ASSENTAMENTO DE TUBO DE FERRO FUNDIDO PARA REDE DE ÁGUA, DN 80 MM, JUNTA ELÁSTICA, INSTALADO EM LOCAL COM NÍVEL BAIXO DE INTERFERÊNCIAS (NÃO INCLUI FORNECIMENTO). AF_05/2024</t>
  </si>
  <si>
    <t xml:space="preserve">ASSENTAMENTO DE TUBO DE FERRO FUNDIDO PARA REDE DE ÁGUA, DN 800 MM, JUNTA ELÁSTICA, INSTALADO EM LOCAL COM NÍVEL ALTO DE INTERFERÊNCIAS (NÃO INCLUI FORNECIMENTO). AF_05/2024</t>
  </si>
  <si>
    <t xml:space="preserve">ASSENTAMENTO DE TUBO DE FERRO FUNDIDO PARA REDE DE ÁGUA, DN 800 MM, JUNTA ELÁSTICA, INSTALADO EM LOCAL COM NÍVEL BAIXO DE INTERFERÊNCIAS (NÃO INCLUI FORNECIMENTO). AF_05/2024</t>
  </si>
  <si>
    <t xml:space="preserve">ASSENTAMENTO DE TUBO DE FERRO FUNDIDO PARA REDE DE ÁGUA, DN 900 MM, JUNTA ELÁSTICA, INSTALADO EM LOCAL COM NÍVEL ALTO DE INTERFERÊNCIAS (NÃO INCLUI FORNECIMENTO). AF_05/2024</t>
  </si>
  <si>
    <t xml:space="preserve">ASSENTAMENTO DE TUBO DE FERRO FUNDIDO PARA REDE DE ÁGUA, DN 900 MM, JUNTA ELÁSTICA, INSTALADO EM LOCAL COM NÍVEL BAIXO DE INTERFERÊNCIAS (NÃO INCLUI FORNECIMENTO). AF_05/2024</t>
  </si>
  <si>
    <t xml:space="preserve">ASSENTAMENTO DE TUBO DE PVC DEFOFO OU PRFV OU RPVC PARA REDE DE ÁGUA, DN 100, JUNTA ELÁSTICA INTEGRADA, INSTALADO EM LOCAL COM NÍVEL ALTO DE INTERFERÊNCIAS (NÃO INCLUI FORNECIMENTO). AF_05/2024</t>
  </si>
  <si>
    <t xml:space="preserve">ASSENTAMENTO DE TUBO DE PVC DEFOFO OU PRFV OU RPVC PARA REDE DE ÁGUA, DN 100, JUNTA ELÁSTICA INTEGRADA, INSTALADO EM LOCAL COM NÍVEL BAIXO DE INTERFERÊNCIAS (NÃO INCLUI FORNECIMENTO). AF_05/2024</t>
  </si>
  <si>
    <t xml:space="preserve">ASSENTAMENTO DE TUBO DE PVC DEFOFO OU PRFV OU RPVC PARA REDE DE ÁGUA, DN 150 MM, JUNTA ELÁSTICA INTEGRADA, INSTALADO EM LOCAL COM NÍVEL ALTO DE INTERFERÊNCIAS (NÃO INCLUI FORNECIMENTO). AF_05/2024</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</si>
  <si>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</si>
  <si>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ALTO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</si>
  <si>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</si>
  <si>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ASSENTAMENTO DE TUBO DE PVC DEFOFO OU PRFV OU RPVC PARA REDE DE ÁGUA, DN 250 MM, JUNTA ELÁSTICA INTEGRADA, INSTALADO EM LOCAL COM NÍVEL ALTO DE INTERFERÊNCIAS (NÃO INCLUI FORNECIMENTO). AF_05/2024</t>
  </si>
  <si>
    <t xml:space="preserve">ASSENTAMENTO DE TUBO DE PVC DEFOFO OU PRFV OU RPVC PARA REDE DE ÁGUA, DN 250 MM, JUNTA ELÁSTICA INTEGRADA, INSTALADO EM LOCAL COM NÍVEL BAIXO DE INTERFERÊNCIAS (NÃO INCLUI FORNECIMENTO). AF_05/2024</t>
  </si>
  <si>
    <t xml:space="preserve">ASSENTAMENTO DE TUBO DE PVC DEFOFO OU PRFV OU RPVC PARA REDE DE ÁGUA, DN 300 MM, JUNTA ELÁSTICA INTEGRADA, INSTALADO EM LOCAL COM NÍVEL ALTO DE INTERFERÊNCIAS (NÃO INCLUI FORNECIMENTO). AF_05/2024</t>
  </si>
  <si>
    <t xml:space="preserve">ASSENTAMENTO DE TUBO DE PVC DEFOFO OU PRFV OU RPVC PARA REDE DE ÁGUA, DN 300 MM, JUNTA ELÁSTICA INTEGRADA, INSTALADO EM LOCAL COM NÍVEL BAIXO DE INTERFERÊNCIAS (NÃO INCLUI FORNECIMENTO). AF_05/2024</t>
  </si>
  <si>
    <t xml:space="preserve">ASSENTAMENTO DE TUBO DE PVC DEFOFO OU PRFV OU RPVC PARA REDE DE ÁGUA, DN 350 MM, JUNTA ELÁSTICA INTEGRADA, INSTALADO EM LOCAL COM NÍVEL ALTO DE INTERFERÊNCIAS (NÃO INCLUI FORNECIMENTO). AF_05/2024</t>
  </si>
  <si>
    <t xml:space="preserve">ASSENTAMENTO DE TUBO DE PVC DEFOFO OU PRFV OU RPVC PARA REDE DE ÁGUA, DN 350 MM, JUNTA ELÁSTICA INTEGRADA, INSTALADO EM LOCAL COM NÍVEL BAIXO DE INTERFERÊNCIAS (NÃO INCLUI FORNECIMENTO). AF_05/2024</t>
  </si>
  <si>
    <t xml:space="preserve">ASSENTAMENTO DE TUBO DE PVC DEFOFO OU PRFV OU RPVC PARA REDE DE ÁGUA, DN 400 MM, JUNTA ELÁSTICA INTEGRADA, INSTALADO EM LOCAL COM NÍVEL ALTO DE INTERFERÊNCIAS (NÃO INCLUI FORNECIMENTO). AF_05/2024</t>
  </si>
  <si>
    <t xml:space="preserve">ASSENTAMENTO DE TUBO DE PVC DEFOFO OU PRFV OU RPVC PARA REDE DE ÁGUA, DN 400 MM, JUNTA ELÁSTICA INTEGRADA, INSTALADO EM LOCAL COM NÍVEL BAIXO DE INTERFERÊNCIAS (NÃO INCLUI FORNECIMENTO). AF_05/2024</t>
  </si>
  <si>
    <t xml:space="preserve">ASSENTAMENTO DE TUBO DE PVC DEFOFO OU PRFV OU RPVC PARA REDE DE ÁGUA, DN 500 MM, JUNTA ELÁSTICA INTEGRADA, INSTALADO EM LOCAL COM NÍVEL ALTO DE INTERFERÊNCIAS (NÃO INCLUI FORNECIMENTO). AF_05/2024</t>
  </si>
  <si>
    <t xml:space="preserve">ASSENTAMENTO DE TUBO DE PVC DEFOFO OU PRFV OU RPVC PARA REDE DE ÁGUA, DN 500 MM, JUNTA ELÁSTICA INTEGRADA, INSTALADO EM LOCAL COM NÍVEL BAIXO DE INTERFERÊNCIAS (NÃO INCLUI FORNECIMENTO). AF_05/2024</t>
  </si>
  <si>
    <t xml:space="preserve">ASSENTAMENTO DE TUBO DE PVC PBA PARA REDE DE ÁGUA, DN 100 MM, JUNTA ELÁSTICA INTEGRADA, INSTALADO EM LOCAL COM NÍVEL ALTO DE INTERFERÊNCIAS (NÃO INCLUI FORNECIMENTO). AF_05/2024</t>
  </si>
  <si>
    <t xml:space="preserve">ASSENTAMENTO DE TUBO DE PVC PBA PARA REDE DE ÁGUA, DN 100 MM, JUNTA ELÁSTICA INTEGRADA, INSTALADO EM LOCAL COM NÍVEL BAIXO DE INTERFERÊNCIAS (NÃO INCLUI FORNECIMENTO). AF_05/2024</t>
  </si>
  <si>
    <t xml:space="preserve">ASSENTAMENTO DE TUBO DE PVC PBA PARA REDE DE ÁGUA, DN 125, JUNTA ELÁSTICA INTEGRADA, INSTALADO EM LOCAL COM NÍVEL ALTO DE INTERFERÊNCIAS (NÃO INCLUI FORNECIMENTO). AF_05/2024</t>
  </si>
  <si>
    <t xml:space="preserve">ASSENTAMENTO DE TUBO DE PVC PBA PARA REDE DE ÁGUA, DN 125, JUNTA ELÁSTICA INTEGRADA, INSTALADO EM LOCAL COM NÍVEL BAIXO DE INTERFERÊNCIAS (NÃO INCLUI FORNECIMENTO). AF_05/2024</t>
  </si>
  <si>
    <t xml:space="preserve">ASSENTAMENTO DE TUBO DE PVC PBA PARA REDE DE ÁGUA, DN 140, JUNTA ELÁSTICA INTEGRADA, INSTALADO EM LOCAL COM NÍVEL ALTO DE INTERFERÊNCIAS (NÃO INCLUI FORNECIMENTO). AF_05/2024</t>
  </si>
  <si>
    <t xml:space="preserve">ASSENTAMENTO DE TUBO DE PVC PBA PARA REDE DE ÁGUA, DN 140, JUNTA ELÁSTICA INTEGRADA, INSTALADO EM LOCAL COM NÍVEL BAIXO DE INTERFERÊNCIAS (NÃO INCLUI FORNECIMENTO). AF_05/2024</t>
  </si>
  <si>
    <t xml:space="preserve">ASSENTAMENTO DE TUBO DE PVC PBA PARA REDE DE ÁGUA, DN 180, JUNTA ELÁSTICA INTEGRADA, INSTALADO EM LOCAL COM NÍVEL ALTO DE INTERFERÊNCIAS (NÃO INCLUI FORNECIMENTO). AF_05/2024</t>
  </si>
  <si>
    <t xml:space="preserve">ASSENTAMENTO DE TUBO DE PVC PBA PARA REDE DE ÁGUA, DN 180, JUNTA ELÁSTICA INTEGRADA, INSTALADO EM LOCAL COM NÍVEL BAIXO DE INTERFERÊNCIAS (NÃO INCLUI FORNECIMENTO). AF_05/2024</t>
  </si>
  <si>
    <t xml:space="preserve">ASSENTAMENTO DE TUBO DE PVC PBA PARA REDE DE ÁGUA, DN 50 MM, JUNTA ELÁSTICA INTEGRADA, INSTALADO EM LOCAL COM NÍVEL ALTO DE INTERFERÊNCIAS (NÃO INCLUI FORNECIMENTO). AF_05/2024</t>
  </si>
  <si>
    <t xml:space="preserve">ASSENTAMENTO DE TUBO DE PVC PBA PARA REDE DE ÁGUA, DN 50 MM, JUNTA ELÁSTICA INTEGRADA, INSTALADO EM LOCAL COM NÍVEL BAIXO DE INTERFERÊNCIAS (NÃO INCLUI FORNECIMENTO). AF_05/2024</t>
  </si>
  <si>
    <t xml:space="preserve">ASSENTAMENTO DE TUBO DE PVC PBA PARA REDE DE ÁGUA, DN 75 MM, JUNTA ELÁSTICA INTEGRADA, INSTALADO EM LOCAL COM NÍVEL ALTO DE INTERFERÊNCIAS (NÃO INCLUI FORNECIMENTO). AF_05/2024</t>
  </si>
  <si>
    <t xml:space="preserve">ASSENTAMENTO DE TUBO DE PVC PBA PARA REDE DE ÁGUA, DN 75 MM, JUNTA ELÁSTICA INTEGRADA, INSTALADO EM LOCAL COM NÍVEL BAIXO DE INTERFERÊNCIAS (NÃO INCLUI FORNECIMENTO). AF_05/2024</t>
  </si>
  <si>
    <t xml:space="preserve">ASSENTAMENTO E FORNECIMENTO DE CURVA PVC PBA, JE, PB, 45 GRAUS, DN 100 / DE 110 MM, PARA REDE AGUA, JUNTA ELÁSTICA INTEGRADA, INSTALADO EM LOCAL COM NÍVEL ALTO DE INTERFERÊNCIAS (INCLUI FORNECIMENTO). AF_05/2024</t>
  </si>
  <si>
    <t xml:space="preserve">ASSENTAMENTO E FORNECIMENTO DE CURVA PVC PBA, JE, PB, 45 GRAUS, DN 100 / DE 110 MM, PARA REDE AGUA, JUNTA ELÁSTICA INTEGRADA, INSTALADO EM LOCAL COM NÍVEL BAIXO DE INTERFERÊNCIAS (INCLUI FORNECIMENTO). AF_05/2024</t>
  </si>
  <si>
    <t xml:space="preserve">ASSENTAMENTO E FORNECIMENTO DE CURVA PVC PBA, JE, PB, 45 GRAUS, DN 50 / DE 60 MM, PARA REDE AGUA, JUNTA ELÁSTICA INTEGRADA, INSTALADO EM LOCAL COM NÍVEL ALTO DE INTERFERÊNCIAS (INCLUI FORNECIMENTO). AF_05/2024</t>
  </si>
  <si>
    <t xml:space="preserve">ASSENTAMENTO E FORNECIMENTO DE CURVA PVC PBA, JE, PB, 45 GRAUS, DN 50 / DE 60 MM, PARA REDE AGUA, JUNTA ELÁSTICA INTEGRADA, INSTALADO EM LOCAL COM NÍVEL BAIXO DE INTERFERÊNCIAS (INCLUI FORNECIMENTO). AF_05/2024</t>
  </si>
  <si>
    <t xml:space="preserve">ASSENTAMENTO E FORNECIMENTO DE CURVA PVC PBA, JE, PB, 45 GRAUS, DN 75 / DE 85 MM, PARA REDE AGUA, JUNTA ELÁSTICA INTEGRADA, INSTALADO EM LOCAL COM NÍVEL ALTO DE INTERFERÊNCIAS (INCLUI FORNECIMENTO). AF_05/2024</t>
  </si>
  <si>
    <t xml:space="preserve">ASSENTAMENTO E FORNECIMENTO DE CURVA PVC PBA, JE, PB, 45 GRAUS, DN 75 / DE 85 MM, PARA REDE AGUA, JUNTA ELÁSTICA INTEGRADA, INSTALADO EM LOCAL COM NÍVEL BAIXO DE INTERFERÊNCIAS (INCLUI FORNECIMENTO). AF_05/2024</t>
  </si>
  <si>
    <t xml:space="preserve">ASSENTAMENTO E FORNECIMENTO DE LUVA SIMPLES, PVC PBA, JE, DN 100 / DE 110 MM, PARA REDE AGUA, JUNTA ELÁSTICA INTEGRADA, INSTALADO EM LOCAL COM NÍVEL ALTO DE INTERFERÊNCIAS (INCLUI FORNECIMENTO). AF_05/2024</t>
  </si>
  <si>
    <t xml:space="preserve">ASSENTAMENTO E FORNECIMENTO DE LUVA SIMPLES, PVC PBA, JE, DN 100 / DE 110 MM, PARA REDE AGUA, JUNTA ELÁSTICA INTEGRADA, INSTALADO EM LOCAL COM NÍVEL BAIXO DE INTERFERÊNCIAS (INCLUI FORNECIMENTO). AF_05/2024</t>
  </si>
  <si>
    <t xml:space="preserve">ASSENTAMENTO E FORNECIMENTO DE LUVA SIMPLES, PVC PBA, JE, DN 50 / DE 60 MM, PARA REDE AGUA, JUNTA ELÁSTICA INTEGRADA, INSTALADO EM LOCAL COM NÍVEL ALTO DE INTERFERÊNCIAS (INCLUI FORNECIMENTO). AF_05/2024</t>
  </si>
  <si>
    <t xml:space="preserve">ASSENTAMENTO E FORNECIMENTO DE LUVA SIMPLES, PVC PBA, JE, DN 50 / DE 60 MM, PARA REDE AGUA, JUNTA ELÁSTICA INTEGRADA, INSTALADO EM LOCAL COM NÍVEL BAIXO DE INTERFERÊNCIAS (INCLUI FORNECIMENTO). AF_05/2024</t>
  </si>
  <si>
    <t xml:space="preserve">ASSENTAMENTO E FORNECIMENTO DE LUVA SIMPLES, PVC PBA, JE, DN 75 / DE 85 MM, PARA REDE AGUA, JUNTA ELÁSTICA INTEGRADA, INSTALADO EM LOCAL COM NÍVEL ALTO DE INTERFERÊNCIAS (INCLUI FORNECIMENTO). AF_05/2024</t>
  </si>
  <si>
    <t xml:space="preserve">ASSENTAMENTO E FORNECIMENTO DE LUVA SIMPLES, PVC PBA, JE, DN 75 / DE 85 MM, PARA REDE AGUA, JUNTA ELÁSTICA INTEGRADA, INSTALADO EM LOCAL COM NÍVEL BAIXO DE INTERFERÊNCIAS (INCLUI FORNECIMENTO). AF_05/2024</t>
  </si>
  <si>
    <t xml:space="preserve">ASSENTAMENTO E FORNECIMENTO DE TE DE REDUCAO, PVC PBA, BBB, JE, DN 100 X 50 / DE 110 X 60 MM, PARA REDE AGUA, JUNTA ELÁSTICA INTEGRADA, INSTALADO EM LOCAL COM NÍVEL ALTO DE INTERFERÊNCIAS (INCLUI FORNECIMENTO). AF_05/2024</t>
  </si>
  <si>
    <t xml:space="preserve">ASSENTAMENTO E FORNECIMENTO DE TE DE REDUCAO, PVC PBA, BBB, JE, DN 100 X 50 / DE 110 X 60 MM, PARA REDE AGUA,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</si>
  <si>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</si>
  <si>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ASSENTAMENTO E FORNECIMENTO DE TUBO DE PVC DEFOFO OU PRFV OU RPVC PARA REDE DE ÁGUA, DN 100, JUNTA ELÁSTICA INTEGRADA, INSTALADO EM LOCAL COM NÍVEL BAIXO DE INTERFERÊNCIAS (INCLUI FORNECIMENTO). AF_05/2024</t>
  </si>
  <si>
    <t xml:space="preserve">ASSENTAMENTO E FORNECIMENTO DE TUBO DE PVC DEFOFO PARA REDE DE ÁGUA, DN 200, JUNTA ELÁSTICA INTEGRADA, INSTALADO EM LOCAL COM NÍVEL ALTO DE INTERFERÊNCIAS (INCLUI FORNECIMENTO). AF_05/2024</t>
  </si>
  <si>
    <t xml:space="preserve">ASSENTAMENTO E FORNECIMENTO DE TUBO DE PVC DEFOFO PARA REDE DE ÁGUA, DN 200, JUNTA ELÁSTICA INTEGRADA, INSTALADO EM LOCAL COM NÍVEL BAIXO DE INTERFERÊNCIAS (INCLUI FORNECIMENTO). AF_05/2024</t>
  </si>
  <si>
    <t xml:space="preserve">ASSENTAMENTO E FORNECIMENTO DE TUBO DE PVC DEFOFO PARA REDE DE ÁGUA, DN 250, JUNTA ELÁSTICA INTEGRADA, INSTALADO EM LOCAL COM NÍVEL ALTO DE INTERFERÊNCIAS (INCLUI FORNECIMENTO). AF_05/2024</t>
  </si>
  <si>
    <t xml:space="preserve">ASSENTAMENTO E FORNECIMENTO DE TUBO DE PVC DEFOFO PARA REDE DE ÁGUA, DN 250, JUNTA ELÁSTICA INTEGRADA, INSTALADO EM LOCAL COM NÍVEL BAIXO DE INTERFERÊNCIAS (INCLUI FORNECIMENTO). AF_05/2024</t>
  </si>
  <si>
    <t xml:space="preserve">ASSENTAMENTO E FORNECIMENTO DE TUBO DE PVC DEFOFO PARA REDE DE ÁGUA, DN 300, JUNTA ELÁSTICA INTEGRADA, INSTALADO EM LOCAL COM NÍVEL ALTO DE INTERFERÊNCIAS (INCLUI FORNECIMENTO). AF_05/2024</t>
  </si>
  <si>
    <t xml:space="preserve">ASSENTAMENTO E FORNECIMENTO DE TUBO DE PVC DEFOFO PARA REDE DE ÁGUA, DN 300, JUNTA ELÁSTICA INTEGRADA, INSTALADO EM LOCAL COM NÍVEL BAIXO DE INTERFERÊNCIAS (INCLUI FORNECIMENTO). AF_05/2024</t>
  </si>
  <si>
    <t xml:space="preserve">ASSENTAMENTO E FORNECIMENTO DE TUBO DE PVC PBA PARA REDE DE ÁGUA, DN 100, JUNTA ELÁSTICA INTEGRADA, INSTALADO EM LOCAL COM NÍVEL ALTO DE INTERFERÊNCIAS (INCLUI FORNECIMENTO). AF_05/2024</t>
  </si>
  <si>
    <t xml:space="preserve">ASSENTAMENTO E FORNECIMENTO DE TUBO DE PVC PBA PARA REDE DE ÁGUA, DN 100, JUNTA ELÁSTICA INTEGRADA, INSTALADO EM LOCAL COM NÍVEL BAIXO DE INTERFERÊNCIAS (INCLUI FORNECIMENTO). AF_05/2024</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</si>
  <si>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</si>
  <si>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</si>
  <si>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ASSENTAMENTO E FORNECIMENTO DE TUBO DE PVC PBA PARA REDE DE ÁGUA, DN 75, JUNTA ELÁSTICA INTEGRADA, INSTALADO EM LOCAL COM NÍVEL ALTO DE INTERFERÊNCIAS (INCLUI FORNECIMENTO). AF_05/2024</t>
  </si>
  <si>
    <t xml:space="preserve">ASSENTAMENTO E FORNECIMENTO DE TUBO DE PVC PBA PARA REDE DE ÁGUA, DN 75, JUNTA ELÁSTICA INTEGRADA, INSTALADO EM LOCAL COM NÍVEL BAIXO DE INTERFERÊNCIAS (INCLUI FORNECIMENTO). AF_05/2024</t>
  </si>
  <si>
    <t xml:space="preserve">FORNECIMENTO E ASSENTAMENTO DE CURVA 45 GRAUS RANHURADA EM FERRO FUNDIDO, DN 80 MM (3") PARA REDE DE ÁGUA, INSTALADO EM LOCAL COM NÍVEL ALTO DE INTERFERÊNCIAS (INCLUI FORNECIMENTO). AF_05/2024</t>
  </si>
  <si>
    <t xml:space="preserve">FORNECIMENTO E ASSENTAMENTO DE CURVA 45 GRAUS RANHURADA EM FERRO FUNDIDO, DN 80 MM (3") PARA REDE DE ÁGUA, INSTALADO EM LOCAL COM NÍVEL BAIXO DE INTERFERÊNCIAS (INCLUI FORNECIMENTO). AF_05/2024</t>
  </si>
  <si>
    <t xml:space="preserve">FORNECIMENTO E ASSENTAMENTO DE TE RANHURADO EM FERRO FUNDIDO, DN 80 (3") PARA REDE DE ÁGUA, INSTALADO EM LOCAL COM NÍVEL ALTO DE INTERFERÊNCIAS (INCLUI FORNECIMENTO). AF_05/2024</t>
  </si>
  <si>
    <t xml:space="preserve">FORNECIMENTO E ASSENTAMENTO DE TE RANHURADO EM FERRO FUNDIDO, DN 80 (3") PARA REDE DE ÁGUA, INSTALADO EM LOCAL COM NÍVEL BAIXO DE INTERFERÊNCIAS (INCLUI FORNECIMENTO). AF_05/2024</t>
  </si>
  <si>
    <t xml:space="preserve">ASSENTAMENTO DE TUBO DE CONCRETO PARA REDES COLETORAS DE ESGOTO SANITÁRIO, DIÂMETRO DE 1000 MM, JUNTA ELÁSTICA, INSTALADO EM LOCAL COM ALTO NÍVEL DE INTERFERÊNCIAS (NÃO INCLUI FORNECIMENTO). AF_03/2024</t>
  </si>
  <si>
    <t xml:space="preserve">ASSENTAMENTO DE TUBO DE CONCRETO PARA REDES COLETORAS DE ESGOTO SANITÁRIO, DIÂMETRO DE 1000 MM, JUNTA ELÁSTICA, INSTALADO EM LOCAL COM BAIXO NÍVEL DE INTERFERÊNCIAS (NÃO INCLUI FORNECIMENTO). AF_03/2024</t>
  </si>
  <si>
    <t xml:space="preserve">ASSENTAMENTO DE TUBO DE CONCRETO PARA REDES COLETORAS DE ESGOTO SANITÁRIO, DIÂMETRO DE 1200 MM, JUNTA ELÁSTICA, INSTALADO EM LOCAL COM ALTO NÍVEL DE INTERFERÊNCIAS (NÃO INCLUI FORNECIMENTO). AF_03/2024</t>
  </si>
  <si>
    <t xml:space="preserve">ASSENTAMENTO DE TUBO DE CONCRETO PARA REDES COLETORAS DE ESGOTO SANITÁRIO, DIÂMETRO DE 1200 MM, JUNTA ELÁSTICA, INSTALADO EM LOCAL COM BAIXO NÍVEL DE INTERFERÊNCIAS (NÃO INCLUI FORNECIMENTO). AF_03/2024</t>
  </si>
  <si>
    <t xml:space="preserve">ASSENTAMENTO DE TUBO DE CONCRETO PARA REDES COLETORAS DE ESGOTO SANITÁRIO, DIÂMETRO DE 1500 MM, JUNTA ELÁSTICA, INSTALADO EM LOCAL COM ALTO NÍVEL DE INTERFERÊNCIAS (NÃO INCLUI FORNECIMENTO). AF_03/2024</t>
  </si>
  <si>
    <t xml:space="preserve">ASSENTAMENTO DE TUBO DE CONCRETO PARA REDES COLETORAS DE ESGOTO SANITÁRIO, DIÂMETRO DE 1500 MM, JUNTA ELÁSTICA, INSTALADO EM LOCAL COM BAIXO NÍVEL DE INTERFERÊNCIAS (NÃO INCLUI FORNECIMENTO). AF_03/2024</t>
  </si>
  <si>
    <t xml:space="preserve">ASSENTAMENTO DE TUBO DE CONCRETO PARA REDES COLETORAS DE ESGOTO SANITÁRIO, DIÂMETRO DE 300 MM, JUNTA ELÁSTICA, INSTALADO EM LOCAL COM ALTO NÍVEL DE INTERFERÊNCIAS (NÃO INCLUI FORNECIMENTO). AF_03/2024</t>
  </si>
  <si>
    <t xml:space="preserve">ASSENTAMENTO DE TUBO DE CONCRETO PARA REDES COLETORAS DE ESGOTO SANITÁRIO, DIÂMETRO DE 300 MM, JUNTA ELÁSTICA, INSTALADO EM LOCAL COM BAIXO NÍVEL DE INTERFERÊNCIAS (NÃO INCLUI FORNECIMENTO). AF_03/2024</t>
  </si>
  <si>
    <t xml:space="preserve">ASSENTAMENTO DE TUBO DE CONCRETO PARA REDES COLETORAS DE ESGOTO SANITÁRIO, DIÂMETRO DE 400 MM, JUNTA ELÁSTICA, INSTALADO EM LOCAL COM ALTO NÍVEL DE INTERFERÊNCIAS (NÃO INCLUI FORNECIMENTO). AF_03/2024</t>
  </si>
  <si>
    <t xml:space="preserve">ASSENTAMENTO DE TUBO DE CONCRETO PARA REDES COLETORAS DE ESGOTO SANITÁRIO, DIÂMETRO DE 400 MM, JUNTA ELÁSTICA, INSTALADO EM LOCAL COM BAIXO NÍVEL DE INTERFERÊNCIAS (NÃO INCLUI FORNECIMENTO). AF_03/2024</t>
  </si>
  <si>
    <t xml:space="preserve">ASSENTAMENTO DE TUBO DE CONCRETO PARA REDES COLETORAS DE ESGOTO SANITÁRIO, DIÂMETRO DE 500 MM, JUNTA ELÁSTICA, INSTALADO EM LOCAL COM ALTO NÍVEL DE INTERFERÊNCIAS (NÃO INCLUI FORNECIMENTO). AF_03/2024</t>
  </si>
  <si>
    <t xml:space="preserve">ASSENTAMENTO DE TUBO DE CONCRETO PARA REDES COLETORAS DE ESGOTO SANITÁRIO, DIÂMETRO DE 500 MM, JUNTA ELÁSTICA, INSTALADO EM LOCAL COM BAIXO NÍVEL DE INTERFERÊNCIAS (NÃO INCLUI FORNECIMENTO). AF_03/2024</t>
  </si>
  <si>
    <t xml:space="preserve">ASSENTAMENTO DE TUBO DE CONCRETO PARA REDES COLETORAS DE ESGOTO SANITÁRIO, DIÂMETRO DE 600 MM, JUNTA ELÁSTICA, INSTALADO EM LOCAL COM ALTO NÍVEL DE INTERFERÊNCIAS (NÃO INCLUI FORNECIMENTO). AF_03/2024</t>
  </si>
  <si>
    <t xml:space="preserve">ASSENTAMENTO DE TUBO DE CONCRETO PARA REDES COLETORAS DE ESGOTO SANITÁRIO, DIÂMETRO DE 600 MM, JUNTA ELÁSTICA, INSTALADO EM LOCAL COM BAIXO NÍVEL DE INTERFERÊNCIAS (NÃO INCLUI FORNECIMENTO). AF_03/2024</t>
  </si>
  <si>
    <t xml:space="preserve">ASSENTAMENTO DE TUBO DE CONCRETO PARA REDES COLETORAS DE ESGOTO SANITÁRIO, DIÂMETRO DE 700 MM, JUNTA ELÁSTICA, INSTALADO EM LOCAL COM ALTO NÍVEL DE INTERFERÊNCIAS (NÃO INCLUI FORNECIMENTO). AF_03/2024</t>
  </si>
  <si>
    <t xml:space="preserve">ASSENTAMENTO DE TUBO DE CONCRETO PARA REDES COLETORAS DE ESGOTO SANITÁRIO, DIÂMETRO DE 700 MM, JUNTA ELÁSTICA, INSTALADO EM LOCAL COM BAIXO NÍVEL DE INTERFERÊNCIAS (NÃO INCLUI FORNECIMENTO). AF_03/2024</t>
  </si>
  <si>
    <t xml:space="preserve">ASSENTAMENTO DE TUBO DE CONCRETO PARA REDES COLETORAS DE ESGOTO SANITÁRIO, DIÂMETRO DE 800 MM, JUNTA ELÁSTICA, INSTALADO EM LOCAL COM ALTO NÍVEL DE INTERFERÊNCIAS (NÃO INCLUI FORNECIMENTO). AF_03/2024</t>
  </si>
  <si>
    <t xml:space="preserve">ASSENTAMENTO DE TUBO DE CONCRETO PARA REDES COLETORAS DE ESGOTO SANITÁRIO, DIÂMETRO DE 800 MM, JUNTA ELÁSTICA, INSTALADO EM LOCAL COM BAIXO NÍVEL DE INTERFERÊNCIAS (NÃO INCLUI FORNECIMENTO). AF_03/2024</t>
  </si>
  <si>
    <t xml:space="preserve">ASSENTAMENTO DE TUBO DE CONCRETO PARA REDES COLETORAS DE ESGOTO SANITÁRIO, DIÂMETRO DE 900 MM, JUNTA ELÁSTICA, INSTALADO EM LOCAL COM ALTO NÍVEL DE INTERFERÊNCIAS (NÃO INCLUI FORNECIMENTO). AF_03/2024</t>
  </si>
  <si>
    <t xml:space="preserve">ASSENTAMENTO DE TUBO DE CONCRETO PARA REDES COLETORAS DE ESGOTO SANITÁRIO, DIÂMETRO DE 900 MM, JUNTA ELÁSTICA, INSTALADO EM LOCAL COM BAIXO NÍVEL DE INTERFERÊNCIAS (NÃO INCLUI FORNECIMENTO). AF_03/2024</t>
  </si>
  <si>
    <t xml:space="preserve">ASSENTAMENTO DE TUBO DE CONCRETO PARA REDES COLETORAS DE ÁGUAS PLUVIAIS, DIÂMETRO DE 1000 MM, JUNTA RÍGIDA, INSTALADO EM LOCAL COM ALTO NÍVEL DE INTERFERÊNCIAS (NÃO INCLUI FORNECIMENTO). AF_03/2024</t>
  </si>
  <si>
    <t xml:space="preserve">ASSENTAMENTO DE TUBO DE CONCRETO PARA REDES COLETORAS DE ÁGUAS PLUVIAIS, DIÂMETRO DE 1000 MM, JUNTA RÍGIDA, INSTALADO EM LOCAL COM BAIXO NÍVEL DE INTERFERÊNCIAS (NÃO INCLUI FORNECIMENTO). AF_03/2024</t>
  </si>
  <si>
    <t xml:space="preserve">ASSENTAMENTO DE TUBO DE CONCRETO PARA REDES COLETORAS DE ÁGUAS PLUVIAIS, DIÂMETRO DE 1200 MM, JUNTA RÍGIDA, INSTALADO EM LOCAL COM ALTO NÍVEL DE INTERFERÊNCIAS (NÃO INCLUI FORNECIMENTO). AF_03/2024</t>
  </si>
  <si>
    <t xml:space="preserve">ASSENTAMENTO DE TUBO DE CONCRETO PARA REDES COLETORAS DE ÁGUAS PLUVIAIS, DIÂMETRO DE 1200 MM, JUNTA RÍGIDA, INSTALADO EM LOCAL COM BAIXO NÍVEL DE INTERFERÊNCIAS (NÃO INCLUI FORNECIMENTO). AF_03/2024</t>
  </si>
  <si>
    <t xml:space="preserve">ASSENTAMENTO DE TUBO DE CONCRETO PARA REDES COLETORAS DE ÁGUAS PLUVIAIS, DIÂMETRO DE 1500 MM, JUNTA RÍGIDA, INSTALADO EM LOCAL COM ALTO NÍVEL DE INTERFERÊNCIAS (NÃO INCLUI FORNECIMENTO). AF_03/2024</t>
  </si>
  <si>
    <t xml:space="preserve">ASSENTAMENTO DE TUBO DE CONCRETO PARA REDES COLETORAS DE ÁGUAS PLUVIAIS, DIÂMETRO DE 1500 MM, JUNTA RÍGIDA, INSTALADO EM LOCAL COM BAIXO NÍVEL DE INTERFERÊNCIAS (NÃO INCLUI FORNECIMENTO). AF_03/2024</t>
  </si>
  <si>
    <t xml:space="preserve">ASSENTAMENTO DE TUBO DE CONCRETO PARA REDES COLETORAS DE ÁGUAS PLUVIAIS, DIÂMETRO DE 300 MM, JUNTA RÍGIDA, INSTALADO EM LOCAL COM ALTO NÍVEL DE INTERFERÊNCIAS (NÃO INCLUI FORNECIMENTO). AF_03/2024</t>
  </si>
  <si>
    <t xml:space="preserve">ASSENTAMENTO DE TUBO DE CONCRETO PARA REDES COLETORAS DE ÁGUAS PLUVIAIS, DIÂMETRO DE 300 MM, JUNTA RÍGIDA, INSTALADO EM LOCAL COM BAIXO NÍVEL DE INTERFERÊNCIAS (NÃO INCLUI FORNECIMENTO). AF_03/2024</t>
  </si>
  <si>
    <t xml:space="preserve">ASSENTAMENTO DE TUBO DE CONCRETO PARA REDES COLETORAS DE ÁGUAS PLUVIAIS, DIÂMETRO DE 400 MM, JUNTA RÍGIDA, INSTALADO EM LOCAL COM ALTO NÍVEL DE INTERFERÊNCIAS (NÃO INCLUI FORNECIMENTO). AF_03/2024</t>
  </si>
  <si>
    <t xml:space="preserve">ASSENTAMENTO DE TUBO DE CONCRETO PARA REDES COLETORAS DE ÁGUAS PLUVIAIS, DIÂMETRO DE 400 MM, JUNTA RÍGIDA, INSTALADO EM LOCAL COM BAIXO NÍVEL DE INTERFERÊNCIAS (NÃO INCLUI FORNECIMENTO). AF_03/2024</t>
  </si>
  <si>
    <t xml:space="preserve">ASSENTAMENTO DE TUBO DE CONCRETO PARA REDES COLETORAS DE ÁGUAS PLUVIAIS, DIÂMETRO DE 500 MM, JUNTA RÍGIDA, INSTALADO EM LOCAL COM ALTO NÍVEL DE INTERFERÊNCIAS (NÃO INCLUI FORNECIMENTO). AF_03/2024</t>
  </si>
  <si>
    <t xml:space="preserve">ASSENTAMENTO DE TUBO DE CONCRETO PARA REDES COLETORAS DE ÁGUAS PLUVIAIS, DIÂMETRO DE 500 MM, JUNTA RÍGIDA, INSTALADO EM LOCAL COM BAIXO NÍVEL DE INTERFERÊNCIAS (NÃO INCLUI FORNECIMENTO). AF_03/2024</t>
  </si>
  <si>
    <t xml:space="preserve">ASSENTAMENTO DE TUBO DE CONCRETO PARA REDES COLETORAS DE ÁGUAS PLUVIAIS, DIÂMETRO DE 600 MM, JUNTA RÍGIDA, INSTALADO EM LOCAL COM ALTO NÍVEL DE INTERFERÊNCIAS (NÃO INCLUI FORNECIMENTO). AF_03/2024</t>
  </si>
  <si>
    <t xml:space="preserve">ASSENTAMENTO DE TUBO DE CONCRETO PARA REDES COLETORAS DE ÁGUAS PLUVIAIS, DIÂMETRO DE 600 MM, JUNTA RÍGIDA, INSTALADO EM LOCAL COM BAIXO NÍVEL DE INTERFERÊNCIAS (NÃO INCLUI FORNECIMENTO). AF_03/2024</t>
  </si>
  <si>
    <t xml:space="preserve">ASSENTAMENTO DE TUBO DE CONCRETO PARA REDES COLETORAS DE ÁGUAS PLUVIAIS, DIÂMETRO DE 700 MM, JUNTA RÍGIDA, INSTALADO EM LOCAL COM ALTO NÍVEL DE INTERFERÊNCIAS (NÃO INCLUI FORNECIMENTO). AF_03/2024</t>
  </si>
  <si>
    <t xml:space="preserve">ASSENTAMENTO DE TUBO DE CONCRETO PARA REDES COLETORAS DE ÁGUAS PLUVIAIS, DIÂMETRO DE 700 MM, JUNTA RÍGIDA, INSTALADO EM LOCAL COM BAIXO NÍVEL DE INTERFERÊNCIAS (NÃO INCLUI FORNECIMENTO). AF_03/2024</t>
  </si>
  <si>
    <t xml:space="preserve">ASSENTAMENTO DE TUBO DE CONCRETO PARA REDES COLETORAS DE ÁGUAS PLUVIAIS, DIÂMETRO DE 800 MM, JUNTA RÍGIDA, INSTALADO EM LOCAL COM ALTO NÍVEL DE INTERFERÊNCIAS (NÃO INCLUI FORNECIMENTO). AF_03/2024</t>
  </si>
  <si>
    <t xml:space="preserve">ASSENTAMENTO DE TUBO DE CONCRETO PARA REDES COLETORAS DE ÁGUAS PLUVIAIS, DIÂMETRO DE 800 MM, JUNTA RÍGIDA, INSTALADO EM LOCAL COM BAIXO NÍVEL DE INTERFERÊNCIAS (NÃO INCLUI FORNECIMENTO). AF_03/2024</t>
  </si>
  <si>
    <t xml:space="preserve">ASSENTAMENTO DE TUBO DE CONCRETO PARA REDES COLETORAS DE ÁGUAS PLUVIAIS, DIÂMETRO DE 900 MM, JUNTA RÍGIDA, INSTALADO EM LOCAL COM ALTO NÍVEL DE INTERFERÊNCIAS (NÃO INCLUI FORNECIMENTO). AF_03/2024</t>
  </si>
  <si>
    <t xml:space="preserve">ASSENTAMENTO DE TUBO DE CONCRETO PARA REDES COLETORAS DE ÁGUAS PLUVIAIS, DIÂMETRO DE 900 MM, JUNTA RÍGIDA, INSTALADO EM LOCAL COM BAIXO NÍVEL DE INTERFERÊNCIAS (NÃO INCLUI FORNECIMENTO). AF_03/2024</t>
  </si>
  <si>
    <t xml:space="preserve">TUBO DE CONCRETO (SIMPLES) PARA REDES COLETORAS DE ÁGUAS PLUVIAIS, DIÂMETRO DE 300 MM, JUNTA RÍGIDA, INSTALADO EM LOCAL COM ALTO NÍVEL DE INTERFERÊNCIAS - FORNECIMENTO E ASSENTAMENTO. AF_03/2024</t>
  </si>
  <si>
    <t xml:space="preserve">TUBO DE CONCRETO (SIMPLES) PARA REDES COLETORAS DE ÁGUAS PLUVIAIS, DIÂMETRO DE 300 MM, JUNTA RÍGIDA, INSTALADO EM LOCAL COM BAIXO NÍVEL DE INTERFERÊNCIAS - FORNECIMENTO E ASSENTAMENTO. AF_03/2024</t>
  </si>
  <si>
    <t xml:space="preserve">TUBO DE CONCRETO (SIMPLES) PARA REDES COLETORAS DE ÁGUAS PLUVIAIS, DIÂMETRO DE 400 MM, JUNTA RÍGIDA, INSTALADO EM LOCAL COM ALTO NÍVEL DE INTERFERÊNCIAS - FORNECIMENTO E ASSENTAMENTO. AF_03/2024</t>
  </si>
  <si>
    <t xml:space="preserve">TUBO DE CONCRETO (SIMPLES) PARA REDES COLETORAS DE ÁGUAS PLUVIAIS, DIÂMETRO DE 400 MM, JUNTA RÍGIDA, INSTALADO EM LOCAL COM BAIXO NÍVEL DE INTERFERÊNCIAS - FORNECIMENTO E ASSENTAMENTO. AF_03/2024</t>
  </si>
  <si>
    <t xml:space="preserve">TUBO DE CONCRETO (SIMPLES) PARA REDES COLETORAS DE ÁGUAS PLUVIAIS, DIÂMETRO DE 500 MM, JUNTA RÍGIDA, INSTALADO EM LOCAL COM ALTO NÍVEL DE INTERFERÊNCIAS - FORNECIMENTO E ASSENTAMENTO. AF_03/2024</t>
  </si>
  <si>
    <t xml:space="preserve">TUBO DE CONCRETO (SIMPLES) PARA REDES COLETORAS DE ÁGUAS PLUVIAIS, DIÂMETRO DE 500 MM, JUNTA RÍGIDA, INSTALADO EM LOCAL COM BAIXO NÍVEL DE INTERFERÊNCIAS - FORNECIMENTO E ASSENTAMENTO. AF_03/2024</t>
  </si>
  <si>
    <t xml:space="preserve">TUBO DE CONCRETO PARA REDES COLETORAS DE ESGOTO SANITÁRIO, DIÂMETRO DE 1000 MM, JUNTA ELÁSTICA, INSTALADO EM LOCAL COM ALTO NÍVEL DE INTERFERÊNCIAS - FORNECIMENTO E ASSENTAMENTO. AF_03/2024</t>
  </si>
  <si>
    <t xml:space="preserve">TUBO DE CONCRETO PARA REDES COLETORAS DE ESGOTO SANITÁRIO, DIÂMETRO DE 1000 MM, JUNTA ELÁSTICA, INSTALADO EM LOCAL COM BAIXO NÍVEL DE INTERFERÊNCIAS - FORNECIMENTO E ASSENTAMENTO. AF_03/2024</t>
  </si>
  <si>
    <t xml:space="preserve">TUBO DE CONCRETO PARA REDES COLETORAS DE ESGOTO SANITÁRIO, DIÂMETRO DE 1200 MM, JUNTA ELÁSTICA, INSTALADO EM LOCAL COM ALTO NÍVEL DE INTERFERÊNCIAS - FORNECIMENTO E ASSENTAMENTO. AF_03/2024</t>
  </si>
  <si>
    <t xml:space="preserve">TUBO DE CONCRETO PARA REDES COLETORAS DE ESGOTO SANITÁRIO, DIÂMETRO DE 1200 MM, JUNTA ELÁSTICA, INSTALADO EM LOCAL COM BAIXO NÍVEL DE INTERFERÊNCIAS - FORNECIMENTO E ASSENTAMENTO. AF_03/2024</t>
  </si>
  <si>
    <t xml:space="preserve">TUBO DE CONCRETO PARA REDES COLETORAS DE ESGOTO SANITÁRIO, DIÂMETRO DE 1500 MM, JUNTA ELÁSTICA, INSTALADO EM LOCAL COM ALTO NÍVEL DE INTERFERÊNCIAS - FORNECIMENTO E ASSENTAMENTO. AF_03/2024</t>
  </si>
  <si>
    <t xml:space="preserve">TUBO DE CONCRETO PARA REDES COLETORAS DE ESGOTO SANITÁRIO, DIÂMETRO DE 1500 MM, JUNTA ELÁSTICA, INSTALADO EM LOCAL COM BAIXO NÍVEL DE INTERFERÊNCIAS - FORNECIMENTO E ASSENTAMENTO. AF_03/2024</t>
  </si>
  <si>
    <t xml:space="preserve">TUBO DE CONCRETO PARA REDES COLETORAS DE ESGOTO SANITÁRIO, DIÂMETRO DE 300 MM, JUNTA ELÁSTICA, INSTALADO EM LOCAL COM ALTO NÍVEL DE INTERFERÊNCIAS - FORNECIMENTO E ASSENTAMENTO. AF_03/2024</t>
  </si>
  <si>
    <t xml:space="preserve">TUBO DE CONCRETO PARA REDES COLETORAS DE ESGOTO SANITÁRIO, DIÂMETRO DE 300 MM, JUNTA ELÁSTICA, INSTALADO EM LOCAL COM BAIXO NÍVEL DE INTERFERÊNCIAS - FORNECIMENTO E ASSENTAMENTO. AF_03/2024</t>
  </si>
  <si>
    <t xml:space="preserve">TUBO DE CONCRETO PARA REDES COLETORAS DE ESGOTO SANITÁRIO, DIÂMETRO DE 400 MM, JUNTA ELÁSTICA, INSTALADO EM LOCAL COM ALTO NÍVEL DE INTERFERÊNCIAS - FORNECIMENTO E ASSENTAMENTO. AF_03/2024</t>
  </si>
  <si>
    <t xml:space="preserve">TUBO DE CONCRETO PARA REDES COLETORAS DE ESGOTO SANITÁRIO, DIÂMETRO DE 400 MM, JUNTA ELÁSTICA, INSTALADO EM LOCAL COM BAIXO NÍVEL DE INTERFERÊNCIAS - FORNECIMENTO E ASSENTAMENTO. AF_03/2024</t>
  </si>
  <si>
    <t xml:space="preserve">TUBO DE CONCRETO PARA REDES COLETORAS DE ESGOTO SANITÁRIO, DIÂMETRO DE 500 MM, JUNTA ELÁSTICA, INSTALADO EM LOCAL COM ALTO NÍVEL DE INTERFERÊNCIAS - FORNECIMENTO E ASSENTAMENTO. AF_03/2024</t>
  </si>
  <si>
    <t xml:space="preserve">TUBO DE CONCRETO PARA REDES COLETORAS DE ESGOTO SANITÁRIO, DIÂMETRO DE 500 MM, JUNTA ELÁSTICA, INSTALADO EM LOCAL COM BAIXO NÍVEL DE INTERFERÊNCIAS - FORNECIMENTO E ASSENTAMENTO. AF_03/2024</t>
  </si>
  <si>
    <t xml:space="preserve">TUBO DE CONCRETO PARA REDES COLETORAS DE ESGOTO SANITÁRIO, DIÂMETRO DE 600 MM, JUNTA ELÁSTICA, INSTALADO EM LOCAL COM ALTO NÍVEL DE INTERFERÊNCIAS - FORNECIMENTO E ASSENTAMENTO. AF_03/2024</t>
  </si>
  <si>
    <t xml:space="preserve">TUBO DE CONCRETO PARA REDES COLETORAS DE ESGOTO SANITÁRIO, DIÂMETRO DE 600 MM, JUNTA ELÁSTICA, INSTALADO EM LOCAL COM BAIXO NÍVEL DE INTERFERÊNCIAS - FORNECIMENTO E ASSENTAMENTO. AF_03/2024</t>
  </si>
  <si>
    <t xml:space="preserve">TUBO DE CONCRETO PARA REDES COLETORAS DE ESGOTO SANITÁRIO, DIÂMETRO DE 700 MM, JUNTA ELÁSTICA, INSTALADO EM LOCAL COM ALTO NÍVEL DE INTERFERÊNCIAS - FORNECIMENTO E ASSENTAMENTO. AF_03/2024</t>
  </si>
  <si>
    <t xml:space="preserve">TUBO DE CONCRETO PARA REDES COLETORAS DE ESGOTO SANITÁRIO, DIÂMETRO DE 700 MM, JUNTA ELÁSTICA, INSTALADO EM LOCAL COM BAIXO NÍVEL DE INTERFERÊNCIAS - FORNECIMENTO E ASSENTAMENTO. AF_03/2024</t>
  </si>
  <si>
    <t xml:space="preserve">TUBO DE CONCRETO PARA REDES COLETORAS DE ESGOTO SANITÁRIO, DIÂMETRO DE 800 MM, JUNTA ELÁSTICA, INSTALADO EM LOCAL COM ALTO NÍVEL DE INTERFERÊNCIAS - FORNECIMENTO E ASSENTAMENTO. AF_03/2024</t>
  </si>
  <si>
    <t xml:space="preserve">TUBO DE CONCRETO PARA REDES COLETORAS DE ESGOTO SANITÁRIO, DIÂMETRO DE 800 MM, JUNTA ELÁSTICA, INSTALADO EM LOCAL COM BAIXO NÍVEL DE INTERFERÊNCIAS - FORNECIMENTO E ASSENTAMENTO. AF_03/2024</t>
  </si>
  <si>
    <t xml:space="preserve">TUBO DE CONCRETO PARA REDES COLETORAS DE ESGOTO SANITÁRIO, DIÂMETRO DE 900 MM, JUNTA ELÁSTICA, INSTALADO EM LOCAL COM ALTO NÍVEL DE INTERFERÊNCIAS - FORNECIMENTO E ASSENTAMENTO. AF_03/2024</t>
  </si>
  <si>
    <t xml:space="preserve">TUBO DE CONCRETO PARA REDES COLETORAS DE ESGOTO SANITÁRIO, DIÂMETRO DE 900 MM, JUNTA ELÁSTICA, INSTALADO EM LOCAL COM BAIXO NÍVEL DE INTERFERÊNCIAS - FORNECIMENTO E ASSENTAMENTO. AF_03/2024</t>
  </si>
  <si>
    <t xml:space="preserve">TUBO DE CONCRETO PARA REDES COLETORAS DE ÁGUAS PLUVIAIS, DIÂMETRO DE 1000 MM, JUNTA RÍGIDA, INSTALADO EM LOCAL COM ALTO NÍVEL DE INTERFERÊNCIAS - FORNECIMENTO E ASSENTAMENTO. AF_03/2024</t>
  </si>
  <si>
    <t xml:space="preserve">TUBO DE CONCRETO PARA REDES COLETORAS DE ÁGUAS PLUVIAIS, DIÂMETRO DE 1000 MM, JUNTA RÍGIDA, INSTALADO EM LOCAL COM BAIXO NÍVEL DE INTERFERÊNCIAS - FORNECIMENTO E ASSENTAMENTO. AF_03/2024</t>
  </si>
  <si>
    <t xml:space="preserve">TUBO DE CONCRETO PARA REDES COLETORAS DE ÁGUAS PLUVIAIS, DIÂMETRO DE 1200 MM, JUNTA RÍGIDA, INSTALADO EM LOCAL COM ALTO NÍVEL DE INTERFERÊNCIAS - FORNECIMENTO E ASSENTAMENTO. AF_03/2024</t>
  </si>
  <si>
    <t xml:space="preserve">TUBO DE CONCRETO PARA REDES COLETORAS DE ÁGUAS PLUVIAIS, DIÂMETRO DE 1200 MM, JUNTA RÍGIDA, INSTALADO EM LOCAL COM BAIXO NÍVEL DE INTERFERÊNCIAS - FORNECIMENTO E ASSENTAMENTO. AF_03/2024</t>
  </si>
  <si>
    <t xml:space="preserve">TUBO DE CONCRETO PARA REDES COLETORAS DE ÁGUAS PLUVIAIS, DIÂMETRO DE 1500 MM, JUNTA RÍGIDA, INSTALADO EM LOCAL COM ALTO NÍVEL DE INTERFERÊNCIAS - FORNECIMENTO E ASSENTAMENTO. AF_03/2024</t>
  </si>
  <si>
    <t xml:space="preserve">TUBO DE CONCRETO PARA REDES COLETORAS DE ÁGUAS PLUVIAIS, DIÂMETRO DE 1500 MM, JUNTA RÍGIDA, INSTALADO EM LOCAL COM BAIXO NÍVEL DE INTERFERÊNCIAS - FORNECIMENTO E ASSENTAMENTO. AF_03/2024</t>
  </si>
  <si>
    <t xml:space="preserve">TUBO DE CONCRETO PARA REDES COLETORAS DE ÁGUAS PLUVIAIS, DIÂMETRO DE 300MM, JUNTA RÍGIDA, INSTALADO EM LOCAL COM ALTO NÍVEL DE INTERFERÊNCIAS - FORNECIMENTO E ASSENTAMENTO. AF_03/2024</t>
  </si>
  <si>
    <t xml:space="preserve">TUBO DE CONCRETO PARA REDES COLETORAS DE ÁGUAS PLUVIAIS, DIÂMETRO DE 300MM, JUNTA RÍGIDA, INSTALADO EM LOCAL COM BAIXO NÍVEL DE INTERFERÊNCIAS - FORNECIMENTO E ASSENTAMENTO. AF_03/2024</t>
  </si>
  <si>
    <t xml:space="preserve">TUBO DE CONCRETO PARA REDES COLETORAS DE ÁGUAS PLUVIAIS, DIÂMETRO DE 400 MM, JUNTA RÍGIDA, INSTALADO EM LOCAL COM ALTO NÍVEL DE INTERFERÊNCIAS - FORNECIMENTO E ASSENTAMENTO. AF_03/2024</t>
  </si>
  <si>
    <t xml:space="preserve">TUBO DE CONCRETO PARA REDES COLETORAS DE ÁGUAS PLUVIAIS, DIÂMETRO DE 400 MM, JUNTA RÍGIDA, INSTALADO EM LOCAL COM BAIXO NÍVEL DE INTERFERÊNCIAS - FORNECIMENTO E ASSENTAMENTO. AF_03/2024</t>
  </si>
  <si>
    <t xml:space="preserve">TUBO DE CONCRETO PARA REDES COLETORAS DE ÁGUAS PLUVIAIS, DIÂMETRO DE 500 MM, JUNTA RÍGIDA, INSTALADO EM LOCAL COM ALTO NÍVEL DE INTERFERÊNCIAS - FORNECIMENTO E ASSENTAMENTO. AF_03/2024</t>
  </si>
  <si>
    <t xml:space="preserve">TUBO DE CONCRETO PARA REDES COLETORAS DE ÁGUAS PLUVIAIS, DIÂMETRO DE 500 MM, JUNTA RÍGIDA, INSTALADO EM LOCAL COM BAIXO NÍVEL DE INTERFERÊNCIAS - FORNECIMENTO E ASSENTAMENTO. AF_03/2024</t>
  </si>
  <si>
    <t xml:space="preserve">TUBO DE CONCRETO PARA REDES COLETORAS DE ÁGUAS PLUVIAIS, DIÂMETRO DE 600 MM, JUNTA RÍGIDA, INSTALADO EM LOCAL COM ALTO NÍVEL DE INTERFERÊNCIAS - FORNECIMENTO E ASSENTAMENTO. AF_03/2024</t>
  </si>
  <si>
    <t xml:space="preserve">TUBO DE CONCRETO PARA REDES COLETORAS DE ÁGUAS PLUVIAIS, DIÂMETRO DE 600 MM, JUNTA RÍGIDA, INSTALADO EM LOCAL COM BAIXO NÍVEL DE INTERFERÊNCIAS - FORNECIMENTO E ASSENTAMENTO. AF_03/2024</t>
  </si>
  <si>
    <t xml:space="preserve">TUBO DE CONCRETO PARA REDES COLETORAS DE ÁGUAS PLUVIAIS, DIÂMETRO DE 700 MM, JUNTA RÍGIDA, INSTALADO EM LOCAL COM ALTO NÍVEL DE INTERFERÊNCIAS - FORNECIMENTO E ASSENTAMENTO. AF_03/2024</t>
  </si>
  <si>
    <t xml:space="preserve">TUBO DE CONCRETO PARA REDES COLETORAS DE ÁGUAS PLUVIAIS, DIÂMETRO DE 700 MM, JUNTA RÍGIDA, INSTALADO EM LOCAL COM BAIXO NÍVEL DE INTERFERÊNCIAS - FORNECIMENTO E ASSENTAMENTO. AF_03/2024</t>
  </si>
  <si>
    <t xml:space="preserve">TUBO DE CONCRETO PARA REDES COLETORAS DE ÁGUAS PLUVIAIS, DIÂMETRO DE 800 MM, JUNTA RÍGIDA, INSTALADO EM LOCAL COM ALTO NÍVEL DE INTERFERÊNCIAS - FORNECIMENTO E ASSENTAMENTO. AF_03/2024</t>
  </si>
  <si>
    <t xml:space="preserve">TUBO DE CONCRETO PARA REDES COLETORAS DE ÁGUAS PLUVIAIS, DIÂMETRO DE 800 MM, JUNTA RÍGIDA, INSTALADO EM LOCAL COM BAIXO NÍVEL DE INTERFERÊNCIAS - FORNECIMENTO E ASSENTAMENTO. AF_03/2024</t>
  </si>
  <si>
    <t xml:space="preserve">TUBO DE CONCRETO PARA REDES COLETORAS DE ÁGUAS PLUVIAIS, DIÂMETRO DE 900 MM, JUNTA RÍGIDA, INSTALADO EM LOCAL COM ALTO NÍVEL DE INTERFERÊNCIAS - FORNECIMENTO E ASSENTAMENTO. AF_03/2024</t>
  </si>
  <si>
    <t xml:space="preserve">TUBO DE CONCRETO PARA REDES COLETORAS DE ÁGUAS PLUVIAIS, DIÂMETRO DE 900 MM, JUNTA RÍGIDA, INSTALADO EM LOCAL COM BAIXO NÍVEL DE INTERFERÊNCIAS - FORNECIMENTO E ASSENTAMENTO. AF_03/2024</t>
  </si>
  <si>
    <t xml:space="preserve">ATERRO MANUAL DE VALAS COM AREIA PARA ATERRO. AF_08/2023</t>
  </si>
  <si>
    <t xml:space="preserve">ATERRO MANUAL DE VALAS COM SOLO ARGILO-ARENOSO. AF_08/2023</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</si>
  <si>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</si>
  <si>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</si>
  <si>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</si>
  <si>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</si>
  <si>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</si>
  <si>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ESCAVADEIRA HIDRÁULICA (CAPACIDADE DA CAÇAMBA: 0,8 M³/POTÊNCIA: 111 HP), LARGURA ATÉ 2,5 M, PROFUNDIDADE DE 3,0 A 6,0 M, COM SOLO ARGILO-ARENOSO. AF_08/2023</t>
  </si>
  <si>
    <t xml:space="preserve">ATERRO MECANIZADO DE VALA COM MINICARREGADEIRA, COM AREIA PARA ATERRO. AF_08/2023</t>
  </si>
  <si>
    <t xml:space="preserve">ATERRO MECANIZADO DE VALA COM MINICARREGADEIRA,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</si>
  <si>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</si>
  <si>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</si>
  <si>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</si>
  <si>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</si>
  <si>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COMPACTAÇÃO DE VALAS COM ROLO COMPRESSOR. AF_08/2023</t>
  </si>
  <si>
    <t xml:space="preserve">REATERRO MANUAL DE VALAS, COM COMPACTADOR DE SOLOS DE PERCUSSÃO. AF_08/2023</t>
  </si>
  <si>
    <t xml:space="preserve">REATERRO MANUAL DE VALAS, COM PLACA VIBRATÓRIA.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</si>
  <si>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</si>
  <si>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</si>
  <si>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</si>
  <si>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</si>
  <si>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</si>
  <si>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</si>
  <si>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</si>
  <si>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</si>
  <si>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</si>
  <si>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</si>
  <si>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MINICARREGADEIRA, COM COMPACTADOR DE SOLOS DE PERCUSSÃO. AF_08/2023</t>
  </si>
  <si>
    <t xml:space="preserve">REATERRO MECANIZADO DE VALA COM MINICARREGADEIRA, COM PLACA VIBRATÓRIA.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</si>
  <si>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</si>
  <si>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</si>
  <si>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</si>
  <si>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</si>
  <si>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</si>
  <si>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</si>
  <si>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</si>
  <si>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</si>
  <si>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CONSTRUÇÃO DE BASE E SUB-BASE PARA PAVIMENTAÇÃO DE BRITA GRADUADA SIMPLES TRATADA COM CIMENTO, COM ESPESSURA DE 10 CM - EXCLUSIVE CARGA E TRANSPORTE. AF_09/2024</t>
  </si>
  <si>
    <t xml:space="preserve">CONSTRUÇÃO DE BASE E SUB-BASE PARA PAVIMENTAÇÃO DE BRITA GRADUADA SIMPLES TRATADA COM CIMENTO, COM ESPESSURA DE 15 CM - EXCLUSIVE CARGA E TRANSPORTE. AF_09/2024</t>
  </si>
  <si>
    <t xml:space="preserve">CONSTRUÇÃO DE BASE E SUB-BASE PARA PAVIMENTAÇÃO DE BRITA GRADUADA SIMPLES TRATADA COM CIMENTO, COM ESPESSURA DE 20 CM - EXCLUSIVE CARGA E TRANSPORTE. AF_09/2024</t>
  </si>
  <si>
    <t xml:space="preserve">CONSTRUÇÃO DE BASE E SUB-BASE PARA PAVIMENTAÇÃO DE BRITA GRADUADA SIMPLES, COM ESPESSURA DE 10 CM - EXCLUSIVE CARGA E TRANSPORTE. AF_09/2024</t>
  </si>
  <si>
    <t xml:space="preserve">CONSTRUÇÃO DE BASE E SUB-BASE PARA PAVIMENTAÇÃO DE BRITA GRADUADA SIMPLES, COM ESPESSURA DE 15 CM - EXCLUSIVE CARGA E TRANSPORTE. AF_09/2024</t>
  </si>
  <si>
    <t xml:space="preserve">CONSTRUÇÃO DE BASE E SUB-BASE PARA PAVIMENTAÇÃO DE BRITA GRADUADA SIMPLES, COM ESPESSURA DE 20 CM - EXCLUSIVE CARGA E TRANSPORTE. AF_09/2024</t>
  </si>
  <si>
    <t xml:space="preserve">CONSTRUÇÃO DE BASE E SUB-BASE PARA PAVIMENTAÇÃO DE CONCRETO COMPACTADO COM ROLO, COM ESPESSURA DE 10 CM - EXCLUSIVE CARGA E TRANSPORTE. AF_09/2024</t>
  </si>
  <si>
    <t xml:space="preserve">CONSTRUÇÃO DE BASE E SUB-BASE PARA PAVIMENTAÇÃO DE CONCRETO COMPACTADO COM ROLO, COM ESPESSURA DE 15 CM - EXCLUSIVE CARGA E TRANSPORTE. AF_09/2024</t>
  </si>
  <si>
    <t xml:space="preserve">CONSTRUÇÃO DE BASE E SUB-BASE PARA PAVIMENTAÇÃO DE CONCRETO COMPACTADO COM ROLO, COM ESPESSURA DE 20 CM - EXCLUSIVE CARGA E TRANSPORTE. AF_09/2024</t>
  </si>
  <si>
    <t xml:space="preserve">CONSTRUÇÃO DE BASE E SUB-BASE PARA PAVIMENTAÇÃO DE MACADAME SECO, COM ESPESSURA DE 10 CM - EXCLUSIVE CARGA E TRANSPORTE. AF_09/2024</t>
  </si>
  <si>
    <t xml:space="preserve">CONSTRUÇÃO DE BASE E SUB-BASE PARA PAVIMENTAÇÃO DE MACADAME SECO, COM ESPESSURA DE 15 CM - EXCLUSIVE CARGA E TRANSPORTE. AF_09/2024</t>
  </si>
  <si>
    <t xml:space="preserve">CONSTRUÇÃO DE BASE E SUB-BASE PARA PAVIMENTAÇÃO DE MACADAME SECO, COM ESPESSURA DE 20 CM - EXCLUSIVE CARGA E TRANSPORTE. AF_09/2024</t>
  </si>
  <si>
    <t xml:space="preserve">CONSTRUÇÃO DE BASE E SUB-BASE PARA PAVIMENTAÇÃO DE MACADAME SECO, COM ESPESSURA DE 25 CM - EXCLUSIVE CARGA E TRANSPORTE. AF_09/2024</t>
  </si>
  <si>
    <t xml:space="preserve">CONSTRUÇÃO DE BASE E SUB-BASE PARA PAVIMENTAÇÃO DE RACHÃO, COM ESPESSURA DE 30 CM - EXCLUSIVE CARGA E TRANSPORTE. AF_09/2024</t>
  </si>
  <si>
    <t xml:space="preserve">CONSTRUÇÃO DE BASE E SUB-BASE PARA PAVIMENTAÇÃO DE RACHÃO, COM ESPESSURA DE 40 CM - EXCLUSIVE CARGA E TRANSPORTE. AF_09/2024</t>
  </si>
  <si>
    <t xml:space="preserve">CONSTRUÇÃO DE BASE E SUB-BASE PARA PAVIMENTAÇÃO DE RACHÃO, COM ESPESSURA DE 50 CM - EXCLUSIVE CARGA E TRANSPORTE. AF_09/2024</t>
  </si>
  <si>
    <t xml:space="preserve">CONSTRUÇÃO DE BASE E SUB-BASE PARA PAVIMENTAÇÃO DE RACHÃO, COM ESPESSURA DE 60 CM - EXCLUSIVE CARGA E TRANSPORTE. AF_09/2024</t>
  </si>
  <si>
    <t xml:space="preserve">CONSTRUÇÃO DE BASE E SUB-BASE PARA PAVIMENTAÇÃO DE SOLO (PREDOMINANTEMENTE ARENOSO) BRITA - 40%-60% COM CIMENTO - 4%, MISTURA EM PISTA, COM ESPESSURA DE 10 CM - EXCLUSIVE ESCAVAÇÃO, CARGA E TRANSPORTE E SOLO. AF_09/2024</t>
  </si>
  <si>
    <t xml:space="preserve">CONSTRUÇÃO DE BASE E SUB-BASE PARA PAVIMENTAÇÃO DE SOLO (PREDOMINANTEMENTE ARENOSO) BRITA - 40%-60% COM CIMENTO - 4%, MISTURA EM PISTA, COM ESPESSURA DE 15 CM - EXCLUSIVE ESCAVAÇÃO, CARGA E TRANSPORTE E SOLO. AF_09/2024</t>
  </si>
  <si>
    <t xml:space="preserve">CONSTRUÇÃO DE BASE E SUB-BASE PARA PAVIMENTAÇÃO DE SOLO (PREDOMINANTEMENTE ARENOSO) BRITA - 40%-60% COM CIMENTO - 4%, MISTURA EM PISTA, COM ESPESSURA DE 20 CM - EXCLUSIVE ESCAVAÇÃO, CARGA E TRANSPORTE E SOLO. AF_09/2024</t>
  </si>
  <si>
    <t xml:space="preserve">CONSTRUÇÃO DE BASE E SUB-BASE PARA PAVIMENTAÇÃO DE SOLO (PREDOMINANTEMENTE ARENOSO) BRITA - 40%-60% COM CIMENTO - 4%, MISTURA EM USINA, COM ESPESSURA DE 10 CM - EXCLUSIVE CARGA E TRANSPORTE. AF_09/2024</t>
  </si>
  <si>
    <t xml:space="preserve">CONSTRUÇÃO DE BASE E SUB-BASE PARA PAVIMENTAÇÃO DE SOLO (PREDOMINANTEMENTE ARENOSO) BRITA - 40%-60% COM CIMENTO - 4%, MISTURA EM USINA, COM ESPESSURA DE 15 CM - EXCLUSIVE CARGA E TRANSPORTE. AF_09/2024</t>
  </si>
  <si>
    <t xml:space="preserve">CONSTRUÇÃO DE BASE E SUB-BASE PARA PAVIMENTAÇÃO DE SOLO (PREDOMINANTEMENTE ARENOSO) BRITA - 40%-60% COM CIMENTO - 4%, MISTURA EM USINA, COM ESPESSURA DE 20 CM - EXCLUSIVE CARGA E TRANSPORTE. AF_09/2024</t>
  </si>
  <si>
    <t xml:space="preserve">CONSTRUÇÃO DE BASE E SUB-BASE PARA PAVIMENTAÇÃO DE SOLO (PREDOMINANTEMENTE ARENOSO) BRITA - 40%-60% COM CIMENTO - 6%, MISTURA EM PISTA, COM ESPESSURA DE 10 CM - EXCLUSIVE ESCAVAÇÃO, CARGA E TRANSPORTE E SOLO. AF_09/2024</t>
  </si>
  <si>
    <t xml:space="preserve">CONSTRUÇÃO DE BASE E SUB-BASE PARA PAVIMENTAÇÃO DE SOLO (PREDOMINANTEMENTE ARENOSO) BRITA - 40%-60% COM CIMENTO - 6%, MISTURA EM PISTA, COM ESPESSURA DE 15 CM - EXCLUSIVE ESCAVAÇÃO, CARGA E TRANSPORTE E SOLO. AF_09/2024</t>
  </si>
  <si>
    <t xml:space="preserve">CONSTRUÇÃO DE BASE E SUB-BASE PARA PAVIMENTAÇÃO DE SOLO (PREDOMINANTEMENTE ARENOSO) BRITA - 40%-60% COM CIMENTO - 6%, MISTURA EM PISTA, COM ESPESSURA DE 20 CM - EXCLUSIVE ESCAVAÇÃO, CARGA E TRANSPORTE E SOLO. AF_09/2024</t>
  </si>
  <si>
    <t xml:space="preserve">CONSTRUÇÃO DE BASE E SUB-BASE PARA PAVIMENTAÇÃO DE SOLO (PREDOMINANTEMENTE ARENOSO) BRITA - 40%-60% COM CIMENTO - 6%, MISTURA EM USINA, COM ESPESSURA DE 10 CM - EXCLUSIVE CARGA E TRANSPORTE. AF_09/2024</t>
  </si>
  <si>
    <t xml:space="preserve">CONSTRUÇÃO DE BASE E SUB-BASE PARA PAVIMENTAÇÃO DE SOLO (PREDOMINANTEMENTE ARENOSO) BRITA - 40%-60% COM CIMENTO - 6%, MISTURA EM USINA, COM ESPESSURA DE 15 CM - EXCLUSIVE CARGA E TRANSPORTE. AF_09/2024</t>
  </si>
  <si>
    <t xml:space="preserve">CONSTRUÇÃO DE BASE E SUB-BASE PARA PAVIMENTAÇÃO DE SOLO (PREDOMINANTEMENTE ARENOSO) BRITA - 40%-60% COM CIMENTO - 6%, MISTURA EM USINA, COM ESPESSURA DE 20 CM - EXCLUSIVE CARGA E TRANSPORTE. AF_09/2024</t>
  </si>
  <si>
    <t xml:space="preserve">CONSTRUÇÃO DE BASE E SUB-BASE PARA PAVIMENTAÇÃO DE SOLO (PREDOMINANTEMENTE ARENOSO) BRITA - 40%-60% COM CIMENTO - 8%, MISTURA EM PISTA, COM ESPESSURA DE 10 CM - EXCLUSIVE ESCAVAÇÃO, CARGA E TRANSPORTE E SOLO. AF_09/2024</t>
  </si>
  <si>
    <t xml:space="preserve">CONSTRUÇÃO DE BASE E SUB-BASE PARA PAVIMENTAÇÃO DE SOLO (PREDOMINANTEMENTE ARENOSO) BRITA - 40%-60% COM CIMENTO - 8%, MISTURA EM PISTA, COM ESPESSURA DE 15 CM - EXCLUSIVE ESCAVAÇÃO, CARGA E TRANSPORTE E SOLO. AF_09/2024</t>
  </si>
  <si>
    <t xml:space="preserve">CONSTRUÇÃO DE BASE E SUB-BASE PARA PAVIMENTAÇÃO DE SOLO (PREDOMINANTEMENTE ARENOSO) BRITA - 40%-60% COM CIMENTO - 8%, MISTURA EM PISTA, COM ESPESSURA DE 20 CM - EXCLUSIVE ESCAVAÇÃO, CARGA E TRANSPORTE E SOLO. AF_09/2024</t>
  </si>
  <si>
    <t xml:space="preserve">CONSTRUÇÃO DE BASE E SUB-BASE PARA PAVIMENTAÇÃO DE SOLO (PREDOMINANTEMENTE ARENOSO) BRITA - 40%-60% COM CIMENTO - 8%, MISTURA EM USINA, COM ESPESSURA DE 10 CM - EXCLUSIVE CARGA E TRANSPORTE. AF_09/2024</t>
  </si>
  <si>
    <t xml:space="preserve">CONSTRUÇÃO DE BASE E SUB-BASE PARA PAVIMENTAÇÃO DE SOLO (PREDOMINANTEMENTE ARENOSO) BRITA - 40%-60% COM CIMENTO - 8%, MISTURA EM USINA, COM ESPESSURA DE 15 CM - EXCLUSIVE CARGA E TRANSPORTE. AF_09/2024</t>
  </si>
  <si>
    <t xml:space="preserve">CONSTRUÇÃO DE BASE E SUB-BASE PARA PAVIMENTAÇÃO DE SOLO (PREDOMINANTEMENTE ARENOSO) BRITA - 40%-60% COM CIMENTO - 8%, MISTURA EM USINA, COM ESPESSURA DE 20 CM - EXCLUSIVE CARGA E TRANSPORTE. AF_09/2024</t>
  </si>
  <si>
    <t xml:space="preserve">CONSTRUÇÃO DE BASE E SUB-BASE PARA PAVIMENTAÇÃO DE SOLO (PREDOMINANTEMENTE ARENOSO) BRITA - 40%-60%, MISTURA EM PISTA, COM ESPESSURA DE 10 CM - EXCLUSIVE ESCAVAÇÃO, CARGA E TRANSPORTE E SOLO. AF_09/2024</t>
  </si>
  <si>
    <t xml:space="preserve">CONSTRUÇÃO DE BASE E SUB-BASE PARA PAVIMENTAÇÃO DE SOLO (PREDOMINANTEMENTE ARENOSO) BRITA - 40%-60%, MISTURA EM PISTA, COM ESPESSURA DE 15 CM - EXCLUSIVE ESCAVAÇÃO, CARGA E TRANSPORTE E SOLO. AF_09/2024</t>
  </si>
  <si>
    <t xml:space="preserve">CONSTRUÇÃO DE BASE E SUB-BASE PARA PAVIMENTAÇÃO DE SOLO (PREDOMINANTEMENTE ARENOSO) BRITA - 40%-60%, MISTURA EM PISTA, COM ESPESSURA DE 20 CM - EXCLUSIVE ESCAVAÇÃO, CARGA E TRANSPORTE E SOLO. AF_09/2024</t>
  </si>
  <si>
    <t xml:space="preserve">CONSTRUÇÃO DE BASE E SUB-BASE PARA PAVIMENTAÇÃO DE SOLO (PREDOMINANTEMENTE ARENOSO) BRITA - 40%-60%, MISTURA EM USINA, COM ESPESSURA DE 10 CM - EXCLUSIVE CARGA E TRANSPORTE. AF_09/2024</t>
  </si>
  <si>
    <t xml:space="preserve">CONSTRUÇÃO DE BASE E SUB-BASE PARA PAVIMENTAÇÃO DE SOLO (PREDOMINANTEMENTE ARENOSO) BRITA - 40%-60%, MISTURA EM USINA, COM ESPESSURA DE 15 CM - EXCLUSIVE CARGA E TRANSPORTE. AF_09/2024</t>
  </si>
  <si>
    <t xml:space="preserve">CONSTRUÇÃO DE BASE E SUB-BASE PARA PAVIMENTAÇÃO DE SOLO (PREDOMINANTEMENTE ARENOSO) BRITA - 40%-60%, MISTURA EM USINA, COM ESPESSURA DE 20 CM - EXCLUSIVE CARGA E TRANSPORTE. AF_09/2024</t>
  </si>
  <si>
    <t xml:space="preserve">CONSTRUÇÃO DE BASE E SUB-BASE PARA PAVIMENTAÇÃO DE SOLO (PREDOMINANTEMENTE ARENOSO) BRITA - 50%-50% COM CIMENTO - 4%, MISTURA EM PISTA, COM ESPESSURA DE 10 CM - EXCLUSIVE ESCAVAÇÃO, CARGA E TRANSPORTE E SOLO. AF_09/2024</t>
  </si>
  <si>
    <t xml:space="preserve">CONSTRUÇÃO DE BASE E SUB-BASE PARA PAVIMENTAÇÃO DE SOLO (PREDOMINANTEMENTE ARENOSO) BRITA - 50%-50% COM CIMENTO - 4%, MISTURA EM PISTA, COM ESPESSURA DE 15 CM - EXCLUSIVE ESCAVAÇÃO, CARGA E TRANSPORTE E SOLO. AF_09/2024</t>
  </si>
  <si>
    <t xml:space="preserve">CONSTRUÇÃO DE BASE E SUB-BASE PARA PAVIMENTAÇÃO DE SOLO (PREDOMINANTEMENTE ARENOSO) BRITA - 50%-50% COM CIMENTO - 4%, MISTURA EM PISTA, COM ESPESSURA DE 20 CM - EXCLUSIVE ESCAVAÇÃO, CARGA E TRANSPORTE E SOLO. AF_09/2024</t>
  </si>
  <si>
    <t xml:space="preserve">CONSTRUÇÃO DE BASE E SUB-BASE PARA PAVIMENTAÇÃO DE SOLO (PREDOMINANTEMENTE ARENOSO) BRITA - 50%-50% COM CIMENTO - 4%, MISTURA EM USINA, COM ESPESSURA DE 10 CM - EXCLUSIVE CARGA E TRANSPORTE. AF_09/2024</t>
  </si>
  <si>
    <t xml:space="preserve">CONSTRUÇÃO DE BASE E SUB-BASE PARA PAVIMENTAÇÃO DE SOLO (PREDOMINANTEMENTE ARENOSO) BRITA - 50%-50% COM CIMENTO - 4%, MISTURA EM USINA, COM ESPESSURA DE 15 CM - EXCLUSIVE CARGA E TRANSPORTE. AF_09/2024</t>
  </si>
  <si>
    <t xml:space="preserve">CONSTRUÇÃO DE BASE E SUB-BASE PARA PAVIMENTAÇÃO DE SOLO (PREDOMINANTEMENTE ARENOSO) BRITA - 50%-50% COM CIMENTO - 4%, MISTURA EM USINA, COM ESPESSURA DE 20 CM - EXCLUSIVE CARGA E TRANSPORTE. AF_09/2024</t>
  </si>
  <si>
    <t xml:space="preserve">CONSTRUÇÃO DE BASE E SUB-BASE PARA PAVIMENTAÇÃO DE SOLO (PREDOMINANTEMENTE ARENOSO) BRITA - 50%-50% COM CIMENTO - 6%, MISTURA EM PISTA, COM ESPESSURA DE 10 CM - EXCLUSIVE ESCAVAÇÃO, CARGA E TRANSPORTE E SOLO. AF_09/2024</t>
  </si>
  <si>
    <t xml:space="preserve">CONSTRUÇÃO DE BASE E SUB-BASE PARA PAVIMENTAÇÃO DE SOLO (PREDOMINANTEMENTE ARENOSO) BRITA - 50%-50% COM CIMENTO - 6%, MISTURA EM PISTA, COM ESPESSURA DE 15 CM - EXCLUSIVE ESCAVAÇÃO, CARGA E TRANSPORTE E SOLO. AF_09/2024</t>
  </si>
  <si>
    <t xml:space="preserve">CONSTRUÇÃO DE BASE E SUB-BASE PARA PAVIMENTAÇÃO DE SOLO (PREDOMINANTEMENTE ARENOSO) BRITA - 50%-50% COM CIMENTO - 6%, MISTURA EM PISTA, COM ESPESSURA DE 20 CM - EXCLUSIVE ESCAVAÇÃO, CARGA E TRANSPORTE E SOLO. AF_09/2024</t>
  </si>
  <si>
    <t xml:space="preserve">CONSTRUÇÃO DE BASE E SUB-BASE PARA PAVIMENTAÇÃO DE SOLO (PREDOMINANTEMENTE ARENOSO) BRITA - 50%-50% COM CIMENTO - 6%, MISTURA EM USINA, COM ESPESSURA DE 10 CM - EXCLUSIVE CARGA E TRANSPORTE. AF_09/2024</t>
  </si>
  <si>
    <t xml:space="preserve">CONSTRUÇÃO DE BASE E SUB-BASE PARA PAVIMENTAÇÃO DE SOLO (PREDOMINANTEMENTE ARENOSO) BRITA - 50%-50% COM CIMENTO - 6%, MISTURA EM USINA, COM ESPESSURA DE 15 CM - EXCLUSIVE CARGA E TRANSPORTE. AF_09/2024</t>
  </si>
  <si>
    <t xml:space="preserve">CONSTRUÇÃO DE BASE E SUB-BASE PARA PAVIMENTAÇÃO DE SOLO (PREDOMINANTEMENTE ARENOSO) BRITA - 50%-50% COM CIMENTO - 6%, MISTURA EM USINA, COM ESPESSURA DE 20 CM - EXCLUSIVE CARGA E TRANSPORTE. AF_09/2024</t>
  </si>
  <si>
    <t xml:space="preserve">CONSTRUÇÃO DE BASE E SUB-BASE PARA PAVIMENTAÇÃO DE SOLO (PREDOMINANTEMENTE ARENOSO) BRITA - 50%-50% COM CIMENTO - 8%, MISTURA EM PISTA, COM ESPESSURA DE 10 CM - EXCLUSIVE ESCAVAÇÃO, CARGA E TRANSPORTE E SOLO. AF_09/2024</t>
  </si>
  <si>
    <t xml:space="preserve">CONSTRUÇÃO DE BASE E SUB-BASE PARA PAVIMENTAÇÃO DE SOLO (PREDOMINANTEMENTE ARENOSO) BRITA - 50%-50% COM CIMENTO - 8%, MISTURA EM PISTA, COM ESPESSURA DE 15 CM - EXCLUSIVE ESCAVAÇÃO, CARGA E TRANSPORTE E SOLO. AF_09/2024</t>
  </si>
  <si>
    <t xml:space="preserve">CONSTRUÇÃO DE BASE E SUB-BASE PARA PAVIMENTAÇÃO DE SOLO (PREDOMINANTEMENTE ARENOSO) BRITA - 50%-50% COM CIMENTO - 8%, MISTURA EM PISTA, COM ESPESSURA DE 20 CM - EXCLUSIVE ESCAVAÇÃO, CARGA E TRANSPORTE E SOLO. AF_09/2024</t>
  </si>
  <si>
    <t xml:space="preserve">CONSTRUÇÃO DE BASE E SUB-BASE PARA PAVIMENTAÇÃO DE SOLO (PREDOMINANTEMENTE ARENOSO) BRITA - 50%-50% COM CIMENTO - 8%, MISTURA EM USINA, COM ESPESSURA DE 10 CM - EXCLUSIVE CARGA E TRANSPORTE. AF_09/2024</t>
  </si>
  <si>
    <t xml:space="preserve">CONSTRUÇÃO DE BASE E SUB-BASE PARA PAVIMENTAÇÃO DE SOLO (PREDOMINANTEMENTE ARENOSO) BRITA - 50%-50% COM CIMENTO - 8%, MISTURA EM USINA, COM ESPESSURA DE 15 CM - EXCLUSIVE CARGA E TRANSPORTE. AF_09/2024</t>
  </si>
  <si>
    <t xml:space="preserve">CONSTRUÇÃO DE BASE E SUB-BASE PARA PAVIMENTAÇÃO DE SOLO (PREDOMINANTEMENTE ARENOSO) BRITA - 50%-50% COM CIMENTO - 8%, MISTURA EM USINA, COM ESPESSURA DE 20 CM - EXCLUSIVE CARGA E TRANSPORTE. AF_09/2024</t>
  </si>
  <si>
    <t xml:space="preserve">CONSTRUÇÃO DE BASE E SUB-BASE PARA PAVIMENTAÇÃO DE SOLO (PREDOMINANTEMENTE ARENOSO) BRITA - 50%-50%, MISTURA EM PISTA, COM ESPESSURA DE 10 CM - EXCLUSIVE ESCAVAÇÃO, CARGA E TRANSPORTE E SOLO. AF_09/2024</t>
  </si>
  <si>
    <t xml:space="preserve">CONSTRUÇÃO DE BASE E SUB-BASE PARA PAVIMENTAÇÃO DE SOLO (PREDOMINANTEMENTE ARENOSO) BRITA - 50%-50%, MISTURA EM PISTA, COM ESPESSURA DE 15 CM - EXCLUSIVE ESCAVAÇÃO, CARGA E TRANSPORTE E SOLO. AF_09/2024</t>
  </si>
  <si>
    <t xml:space="preserve">CONSTRUÇÃO DE BASE E SUB-BASE PARA PAVIMENTAÇÃO DE SOLO (PREDOMINANTEMENTE ARENOSO) BRITA - 50%-50%, MISTURA EM PISTA, COM ESPESSURA DE 20 CM - EXCLUSIVE ESCAVAÇÃO, CARGA E TRANSPORTE E SOLO. AF_09/2024</t>
  </si>
  <si>
    <t xml:space="preserve">CONSTRUÇÃO DE BASE E SUB-BASE PARA PAVIMENTAÇÃO DE SOLO (PREDOMINANTEMENTE ARENOSO) BRITA - 50%-50%, MISTURA EM USINA, COM ESPESSURA DE 10 CM - EXCLUSIVE CARGA E TRANSPORTE. AF_09/2024</t>
  </si>
  <si>
    <t xml:space="preserve">CONSTRUÇÃO DE BASE E SUB-BASE PARA PAVIMENTAÇÃO DE SOLO (PREDOMINANTEMENTE ARENOSO) BRITA - 50%-50%, MISTURA EM USINA, COM ESPESSURA DE 15 CM - EXCLUSIVE CARGA E TRANSPORTE. AF_09/2024</t>
  </si>
  <si>
    <t xml:space="preserve">CONSTRUÇÃO DE BASE E SUB-BASE PARA PAVIMENTAÇÃO DE SOLO (PREDOMINANTEMENTE ARENOSO) BRITA - 50%-50%, MISTURA EM USINA, COM ESPESSURA DE 20 CM - EXCLUSIVE CARGA E TRANSPORTE. AF_09/2024</t>
  </si>
  <si>
    <t xml:space="preserve">CONSTRUÇÃO DE BASE E SUB-BASE PARA PAVIMENTAÇÃO DE SOLO (PREDOMINANTEMENTE ARENOSO) COM CIMENTO - 6%, MISTURA EM PISTA, COM ESPESSURA DE 10 CM - EXCLUSIVE ESCAVAÇÃO, CARGA E TRANSPORTE E SOLO. AF_09/2024</t>
  </si>
  <si>
    <t xml:space="preserve">CONSTRUÇÃO DE BASE E SUB-BASE PARA PAVIMENTAÇÃO DE SOLO (PREDOMINANTEMENTE ARENOSO) COM CIMENTO - 6%, MISTURA EM PISTA, COM ESPESSURA DE 15 CM - EXCLUSIVE ESCAVAÇÃO, CARGA E TRANSPORTE E SOLO. AF_09/2024</t>
  </si>
  <si>
    <t xml:space="preserve">CONSTRUÇÃO DE BASE E SUB-BASE PARA PAVIMENTAÇÃO DE SOLO (PREDOMINANTEMENTE ARENOSO) COM CIMENTO - 6%, MISTURA EM PISTA, COM ESPESSURA DE 20 CM - EXCLUSIVE ESCAVAÇÃO, CARGA E TRANSPORTE E SOLO. AF_09/2024</t>
  </si>
  <si>
    <t xml:space="preserve">CONSTRUÇÃO DE BASE E SUB-BASE PARA PAVIMENTAÇÃO DE SOLO (PREDOMINANTEMENTE ARENOSO) COM CIMENTO - 6%, MISTURA EM USINA, COM ESPESSURA DE 10 CM - EXCLUSIVE CARGA E TRANSPORTE. AF_09/2024</t>
  </si>
  <si>
    <t xml:space="preserve">CONSTRUÇÃO DE BASE E SUB-BASE PARA PAVIMENTAÇÃO DE SOLO (PREDOMINANTEMENTE ARENOSO) COM CIMENTO - 6%, MISTURA EM USINA, COM ESPESSURA DE 15 CM - EXCLUSIVE CARGA E TRANSPORTE. AF_09/2024</t>
  </si>
  <si>
    <t xml:space="preserve">CONSTRUÇÃO DE BASE E SUB-BASE PARA PAVIMENTAÇÃO DE SOLO (PREDOMINANTEMENTE ARENOSO) COM CIMENTO - 6%, MISTURA EM USINA, COM ESPESSURA DE 20 CM - EXCLUSIVE CARGA E TRANSPORTE. AF_09/2024</t>
  </si>
  <si>
    <t xml:space="preserve">CONSTRUÇÃO DE BASE E SUB-BASE PARA PAVIMENTAÇÃO DE SOLO (PREDOMINANTEMENTE ARENOSO) COM CIMENTO - 8%, MISTURA EM PISTA, COM ESPESSURA DE 10 CM - EXCLUSIVE ESCAVAÇÃO, CARGA E TRANSPORTE E SOLO. AF_09/2024</t>
  </si>
  <si>
    <t xml:space="preserve">CONSTRUÇÃO DE BASE E SUB-BASE PARA PAVIMENTAÇÃO DE SOLO (PREDOMINANTEMENTE ARENOSO) COM CIMENTO - 8%, MISTURA EM PISTA, COM ESPESSURA DE 15 CM - EXCLUSIVE ESCAVAÇÃO, CARGA E TRANSPORTE E SOLO. AF_09/2024</t>
  </si>
  <si>
    <t xml:space="preserve">CONSTRUÇÃO DE BASE E SUB-BASE PARA PAVIMENTAÇÃO DE SOLO (PREDOMINANTEMENTE ARENOSO) COM CIMENTO - 8%, MISTURA EM PISTA, COM ESPESSURA DE 20 CM - EXCLUSIVE ESCAVAÇÃO, CARGA E TRANSPORTE E SOLO. AF_09/2024</t>
  </si>
  <si>
    <t xml:space="preserve">CONSTRUÇÃO DE BASE E SUB-BASE PARA PAVIMENTAÇÃO DE SOLO (PREDOMINANTEMENTE ARENOSO) COM CIMENTO - 8%, MISTURA EM USINA, COM ESPESSURA DE 10 CM - EXCLUSIVE CARGA E TRANSPORTE. AF_09/2024</t>
  </si>
  <si>
    <t xml:space="preserve">CONSTRUÇÃO DE BASE E SUB-BASE PARA PAVIMENTAÇÃO DE SOLO (PREDOMINANTEMENTE ARENOSO) COM CIMENTO - 8%, MISTURA EM USINA, COM ESPESSURA DE 15 CM - EXCLUSIVE CARGA E TRANSPORTE. AF_09/2024</t>
  </si>
  <si>
    <t xml:space="preserve">CONSTRUÇÃO DE BASE E SUB-BASE PARA PAVIMENTAÇÃO DE SOLO (PREDOMINANTEMENTE ARENOSO) COM CIMENTO - 8%, MISTURA EM USINA, COM ESPESSURA DE 20 CM - EXCLUSIVE CARGA E TRANSPORTE. AF_09/2024</t>
  </si>
  <si>
    <t xml:space="preserve">CONSTRUÇÃO DE BASE E SUB-BASE PARA PAVIMENTAÇÃO DE SOLO (PREDOMINANTEMENTE ARENOSO) MELHORADO COM CIMENTO - 2%, MISTURA EM PISTA, COM ESPESSURA DE 10 CM - EXCLUSIVE ESCAVAÇÃO, CARGA E TRANSPORTE E SOLO. AF_09/2024</t>
  </si>
  <si>
    <t xml:space="preserve">CONSTRUÇÃO DE BASE E SUB-BASE PARA PAVIMENTAÇÃO DE SOLO (PREDOMINANTEMENTE ARENOSO) MELHORADO COM CIMENTO - 2%, MISTURA EM PISTA, COM ESPESSURA DE 15 CM - EXCLUSIVE ESCAVAÇÃO, CARGA E TRANSPORTE E SOLO. AF_09/2024</t>
  </si>
  <si>
    <t xml:space="preserve">CONSTRUÇÃO DE BASE E SUB-BASE PARA PAVIMENTAÇÃO DE SOLO (PREDOMINANTEMENTE ARENOSO) MELHORADO COM CIMENTO - 2%, MISTURA EM PISTA, COM ESPESSURA DE 20 CM - EXCLUSIVE ESCAVAÇÃO, CARGA E TRANSPORTE E SOLO. AF_09/2024</t>
  </si>
  <si>
    <t xml:space="preserve">CONSTRUÇÃO DE BASE E SUB-BASE PARA PAVIMENTAÇÃO DE SOLO (PREDOMINANTEMENTE ARENOSO) MELHORADO COM CIMENTO - 2%, MISTURA EM USINA, COM ESPESSURA DE 10 CM - EXCLUSIVE CARGA E TRANSPORTE. AF_09/2024</t>
  </si>
  <si>
    <t xml:space="preserve">CONSTRUÇÃO DE BASE E SUB-BASE PARA PAVIMENTAÇÃO DE SOLO (PREDOMINANTEMENTE ARENOSO) MELHORADO COM CIMENTO - 2%, MISTURA EM USINA, COM ESPESSURA DE 15 CM - EXCLUSIVE CARGA E TRANSPORTE. AF_09/2024</t>
  </si>
  <si>
    <t xml:space="preserve">CONSTRUÇÃO DE BASE E SUB-BASE PARA PAVIMENTAÇÃO DE SOLO (PREDOMINANTEMENTE ARENOSO) MELHORADO COM CIMENTO - 2%, MISTURA EM USINA, COM ESPESSURA DE 20 CM - EXCLUSIVE CARGA E TRANSPORTE. AF_09/2024</t>
  </si>
  <si>
    <t xml:space="preserve">CONSTRUÇÃO DE BASE E SUB-BASE PARA PAVIMENTAÇÃO DE SOLO (PREDOMINANTEMENTE ARENOSO) MELHORADO COM CIMENTO - 4%, MISTURA EM PISTA, COM ESPESSURA DE 10 CM - EXCLUSIVE ESCAVAÇÃO, CARGA E TRANSPORTE E SOLO. AF_09/2024</t>
  </si>
  <si>
    <t xml:space="preserve">CONSTRUÇÃO DE BASE E SUB-BASE PARA PAVIMENTAÇÃO DE SOLO (PREDOMINANTEMENTE ARENOSO) MELHORADO COM CIMENTO - 4%, MISTURA EM PISTA, COM ESPESSURA DE 15 CM - EXCLUSIVE ESCAVAÇÃO, CARGA E TRANSPORTE E SOLO. AF_09/2024</t>
  </si>
  <si>
    <t xml:space="preserve">CONSTRUÇÃO DE BASE E SUB-BASE PARA PAVIMENTAÇÃO DE SOLO (PREDOMINANTEMENTE ARENOSO) MELHORADO COM CIMENTO - 4%, MISTURA EM PISTA, COM ESPESSURA DE 20 CM - EXCLUSIVE ESCAVAÇÃO, CARGA E TRANSPORTE E SOLO. AF_09/2024</t>
  </si>
  <si>
    <t xml:space="preserve">CONSTRUÇÃO DE BASE E SUB-BASE PARA PAVIMENTAÇÃO DE SOLO (PREDOMINANTEMENTE ARENOSO) MELHORADO COM CIMENTO - 4%, MISTURA EM USINA, COM ESPESSURA DE 10 CM - EXCLUSIVE CARGA E TRANSPORTE. AF_09/2024</t>
  </si>
  <si>
    <t xml:space="preserve">CONSTRUÇÃO DE BASE E SUB-BASE PARA PAVIMENTAÇÃO DE SOLO (PREDOMINANTEMENTE ARENOSO) MELHORADO COM CIMENTO - 4%, MISTURA EM USINA, COM ESPESSURA DE 15 CM - EXCLUSIVE CARGA E TRANSPORTE. AF_09/2024</t>
  </si>
  <si>
    <t xml:space="preserve">CONSTRUÇÃO DE BASE E SUB-BASE PARA PAVIMENTAÇÃO DE SOLO (PREDOMINANTEMENTE ARENOSO) MELHORADO COM CIMENTO - 4%, MISTURA EM USINA, COM ESPESSURA DE 20 CM - EXCLUSIVE CARGA E TRANSPORTE. AF_09/2024</t>
  </si>
  <si>
    <t xml:space="preserve">CONSTRUÇÃO DE BASE E SUB-BASE PARA PAVIMENTAÇÃO DE SOLO (PREDOMINANTEMENTE ARGILOSO) BRITA - 40%-60%, MISTURA EM PISTA, COM ESPESSURA DE 10 CM - EXCLUSIVE ESCAVAÇÃO, CARGA E TRANSPORTE E SOLO. AF_09/2024</t>
  </si>
  <si>
    <t xml:space="preserve">CONSTRUÇÃO DE BASE E SUB-BASE PARA PAVIMENTAÇÃO DE SOLO (PREDOMINANTEMENTE ARGILOSO) BRITA - 40%-60%, MISTURA EM PISTA, COM ESPESSURA DE 15 CM - EXCLUSIVE ESCAVAÇÃO, CARGA E TRANSPORTE E SOLO. AF_09/2024</t>
  </si>
  <si>
    <t xml:space="preserve">CONSTRUÇÃO DE BASE E SUB-BASE PARA PAVIMENTAÇÃO DE SOLO (PREDOMINANTEMENTE ARGILOSO) BRITA - 40%-60%, MISTURA EM PISTA, COM ESPESSURA DE 20 CM - EXCLUSIVE ESCAVAÇÃO, CARGA E TRANSPORTE E SOLO. AF_09/2024</t>
  </si>
  <si>
    <t xml:space="preserve">CONSTRUÇÃO DE BASE E SUB-BASE PARA PAVIMENTAÇÃO DE SOLO (PREDOMINANTEMENTE ARGILOSO) BRITA - 40%-60%, MISTURA EM USINA, COM ESPESSURA DE 10 CM - EXCLUSIVE CARGA E TRANSPORTE. AF_09/2024</t>
  </si>
  <si>
    <t xml:space="preserve">CONSTRUÇÃO DE BASE E SUB-BASE PARA PAVIMENTAÇÃO DE SOLO (PREDOMINANTEMENTE ARGILOSO) BRITA - 40%-60%, MISTURA EM USINA, COM ESPESSURA DE 15 CM - EXCLUSIVE CARGA E TRANSPORTE. AF_09/2024</t>
  </si>
  <si>
    <t xml:space="preserve">CONSTRUÇÃO DE BASE E SUB-BASE PARA PAVIMENTAÇÃO DE SOLO (PREDOMINANTEMENTE ARGILOSO) BRITA - 40%-60%, MISTURA EM USINA, COM ESPESSURA DE 20 CM - EXCLUSIVE CARGA E TRANSPORTE. AF_09/2024</t>
  </si>
  <si>
    <t xml:space="preserve">CONSTRUÇÃO DE BASE E SUB-BASE PARA PAVIMENTAÇÃO DE SOLO (PREDOMINANTEMENTE ARGILOSO) BRITA - 50%-50%, MISTURA EM PISTA, COM ESPESSURA DE 10 CM - EXCLUSIVE ESCAVAÇÃO, CARGA E TRANSPORTE E SOLO. AF_09/2024</t>
  </si>
  <si>
    <t xml:space="preserve">CONSTRUÇÃO DE BASE E SUB-BASE PARA PAVIMENTAÇÃO DE SOLO (PREDOMINANTEMENTE ARGILOSO) BRITA - 50%-50%, MISTURA EM PISTA, COM ESPESSURA DE 15 CM - EXCLUSIVE ESCAVAÇÃO, CARGA E TRANSPORTE E SOLO. AF_09/2024</t>
  </si>
  <si>
    <t xml:space="preserve">CONSTRUÇÃO DE BASE E SUB-BASE PARA PAVIMENTAÇÃO DE SOLO (PREDOMINANTEMENTE ARGILOSO) BRITA - 50%-50%, MISTURA EM PISTA, COM ESPESSURA DE 20 CM - EXCLUSIVE ESCAVAÇÃO, CARGA E TRANSPORTE E SOLO. AF_09/2024</t>
  </si>
  <si>
    <t xml:space="preserve">CONSTRUÇÃO DE BASE E SUB-BASE PARA PAVIMENTAÇÃO DE SOLO (PREDOMINANTEMENTE ARGILOSO) BRITA - 50%-50%, MISTURA EM USINA, COM ESPESSURA DE 10 CM - EXCLUSIVE CARGA E TRANSPORTE. AF_09/2024</t>
  </si>
  <si>
    <t xml:space="preserve">CONSTRUÇÃO DE BASE E SUB-BASE PARA PAVIMENTAÇÃO DE SOLO (PREDOMINANTEMENTE ARGILOSO) BRITA - 50%-50%, MISTURA EM USINA, COM ESPESSURA DE 15 CM - EXCLUSIVE CARGA E TRANSPORTE. AF_09/2024</t>
  </si>
  <si>
    <t xml:space="preserve">CONSTRUÇÃO DE BASE E SUB-BASE PARA PAVIMENTAÇÃO DE SOLO (PREDOMINANTEMENTE ARGILOSO) BRITA - 50%-50%, MISTURA EM USINA, COM ESPESSURA DE 20 CM - EXCLUSIVE CARGA E TRANSPORTE. AF_09/2024</t>
  </si>
  <si>
    <t xml:space="preserve">CONSTRUÇÃO DE BASE E SUB-BASE PARA PAVIMENTAÇÃO DE SOLO DE COMPORTAMENTO LATERÍTICO (ARENOSO), COM ESPESSURA DE 10 CM - EXCLUSIVE ESCAVAÇÃO, CARGA E TRANSPORTE E SOLO. AF_09/2024</t>
  </si>
  <si>
    <t xml:space="preserve">CONSTRUÇÃO DE BASE E SUB-BASE PARA PAVIMENTAÇÃO DE SOLO DE COMPORTAMENTO LATERÍTICO (ARENOSO), COM ESPESSURA DE 15 CM - EXCLUSIVE ESCAVAÇÃO, CARGA E TRANSPORTE E SOLO. AF_09/2024</t>
  </si>
  <si>
    <t xml:space="preserve">CONSTRUÇÃO DE BASE E SUB-BASE PARA PAVIMENTAÇÃO DE SOLO DE COMPORTAMENTO LATERÍTICO (ARENOSO), COM ESPESSURA DE 20 CM - EXCLUSIVE ESCAVAÇÃO, CARGA E TRANSPORTE E SOLO. AF_09/2024</t>
  </si>
  <si>
    <t xml:space="preserve">CONSTRUÇÃO DE BASE E SUB-BASE PARA PAVIMENTAÇÃO DE SOLO ESTABILIZADO GRANULOMETRICAMENTE COM MISTURA DE SOLOS EM PISTA - EXCLUSIVE SOLO, ESCAVAÇÃO, CARGA E TRANSPORTE. AF_09/2024</t>
  </si>
  <si>
    <t xml:space="preserve">CONSTRUÇÃO DE BASE E SUB-BASE PARA PAVIMENTAÇÃO DE SOLO ESTABILIZADO GRANULOMETRICAMENTE SEM MISTURA DE SOLOS - EXCLUSIVE SOLO, ESCAVAÇÃO, CARGA E TRANSPORTE. AF_09/2024</t>
  </si>
  <si>
    <t xml:space="preserve">ESPALHAMENTO DE MATERIAL COM TRATOR DE ESTEIRAS. AF_09/2024</t>
  </si>
  <si>
    <t xml:space="preserve">EXECUÇÃO DE IMPRIMAÇÃO COM ASFALTO DILUÍDO CM-30, PARA OBRAS DE CONSTRUÇÃO DE PAVIMENTOS. AF_09/2024</t>
  </si>
  <si>
    <t xml:space="preserve">EXECUÇÃO DE IMPRIMAÇÃO COM ASFALTO DILUÍDO CM-30, PARA OBRAS DE RECONSTRUÇÃO DE PAVIMENTOS. AF_09/2024</t>
  </si>
  <si>
    <t xml:space="preserve">EXECUÇÃO DE PINTURA DE LIGAÇÃO COM EMULSÃO ASFÁLTICA RR-2C, PARA OBRAS DE CONSTRUÇÃO DE PAVIMENTOS. AF_09/2024</t>
  </si>
  <si>
    <t xml:space="preserve">EXECUÇÃO DE PINTURA DE LIGAÇÃO COM EMULSÃO ASFÁLTICA RR-2C, PARA OBRAS DE RECONSTRUÇÃO DE PAVIMENTOS. AF_09/2024</t>
  </si>
  <si>
    <t xml:space="preserve">EXECUÇÃO E COMPACTAÇÃO DE CAMADA FINAL DE ATERRO (100% DE ENERGIA DO PROCTOR NORMAL) COM SOLO PREDOMINANTEMENTE ARENOSO, EM CAMADAS COM ESPESSURA DE 10 CM - EXCLUSIVE ESCAVAÇÃO, CARGA E TRANSPORTE E SOLO. AF_09/2024</t>
  </si>
  <si>
    <t xml:space="preserve">EXECUÇÃO E COMPACTAÇÃO DE CAMADA FINAL DE ATERRO (100% DE ENERGIA DO PROCTOR NORMAL) COM SOLO PREDOMINANTEMENTE ARENOSO, EM CAMADAS COM ESPESSURA DE 15 CM - EXCLUSIVE ESCAVAÇÃO, CARGA E TRANSPORTE E SOLO. AF_09/2024</t>
  </si>
  <si>
    <t xml:space="preserve">EXECUÇÃO E COMPACTAÇÃO DE CAMADA FINAL DE ATERRO (100% DE ENERGIA DO PROCTOR NORMAL) COM SOLO PREDOMINANTEMENTE ARENOSO, EM CAMADAS COM ESPESSURA DE 20 CM - EXCLUSIVE ESCAVAÇÃO, CARGA E TRANSPORTE E SOLO. AF_09/2024</t>
  </si>
  <si>
    <t xml:space="preserve">EXECUÇÃO E COMPACTAÇÃO DE CAMADA FINAL DE ATERRO (100% DE ENERGIA DO PROCTOR NORMAL) COM SOLO PREDOMINANTEMENTE ARGILOSO, EM CAMADAS COM ESPESSURA DE 10 CM - EXCLUSIVE ESCAVAÇÃO, CARGA E TRANSPORTE E SOLO. AF_09/2024</t>
  </si>
  <si>
    <t xml:space="preserve">EXECUÇÃO E COMPACTAÇÃO DE CAMADA FINAL DE ATERRO (100% DE ENERGIA DO PROCTOR NORMAL) COM SOLO PREDOMINANTEMENTE ARGILOSO, EM CAMADAS COM ESPESSURA DE 15 CM - EXCLUSIVE ESCAVAÇÃO, CARGA E TRANSPORTE E SOLO. AF_09/2024</t>
  </si>
  <si>
    <t xml:space="preserve">EXECUÇÃO E COMPACTAÇÃO DE CAMADA FINAL DE ATERRO (100% DE ENERGIA DO PROCTOR NORMAL) COM SOLO PREDOMINANTEMENTE ARGILOSO, EM CAMADAS COM ESPESSURA DE 20 CM - EXCLUSIVE ESCAVAÇÃO, CARGA E TRANSPORTE E SOLO. AF_09/2024</t>
  </si>
  <si>
    <t xml:space="preserve">EXECUÇÃO E COMPACTAÇÃO DE CORPO DE ATERRO (95% DE ENERGIA DO PROCTOR NORMAL) COM SOLO PREDOMINANTEMENTE ARENOSO ESPESSURA 15CM - EXCLUSIVE MATERIAL, ESCAVAÇÃO, CARGA E TRANSPORTE. AF_09/2024</t>
  </si>
  <si>
    <t xml:space="preserve">EXECUÇÃO E COMPACTAÇÃO DE CORPO DE ATERRO (95% DE ENERGIA DO PROCTOR NORMAL) COM SOLO PREDOMINANTEMENTE ARENOSO, EM CAMADAS COM ESPESSURA DE 20 CM - EXCLUSIVE ESCAVAÇÃO, CARGA E TRANSPORTE E SOLO. AF_09/2024</t>
  </si>
  <si>
    <t xml:space="preserve">EXECUÇÃO E COMPACTAÇÃO DE CORPO DE ATERRO DE ATERRO (95% DE ENERGIA DO PROCTOR NORMAL) COM SOLO PREDOMINANTEMENTE ARENOSO, EM CAMADAS COM ESPESSURA DE 10 CM - EXCLUSIVE ESCAVAÇÃO, CARGA E TRANSPORTE E SOLO. AF_09/2024</t>
  </si>
  <si>
    <t xml:space="preserve">EXECUÇÃO E COMPACTAÇÃO DE CORPO DE ATERRO DE ATERRO (95% DE ENERGIA DO PROCTOR NORMAL) COM SOLO PREDOMINANTEMENTE ARGILOSO ESPESSURA 15 CM - EXCLUSIVE MATERIAL, ESCAVAÇÃO, CARGA E TRANSPORTE. AF_09/2024</t>
  </si>
  <si>
    <t xml:space="preserve">EXECUÇÃO E COMPACTAÇÃO DE CORPO DE ATERRO DE ATERRO (95% DE ENERGIA DO PROCTOR NORMAL) COM SOLO PREDOMINANTEMENTE ARGILOSO, EM CAMADAS COM ESPESSURA DE 10 CM - EXCLUSIVE ESCAVAÇÃO, CARGA E TRANSPORTE E SOLO. AF_09/2024</t>
  </si>
  <si>
    <t xml:space="preserve">EXECUÇÃO E COMPACTAÇÃO DE CORPO DE ATERRO DE ATERRO (95% DE ENERGIA DO PROCTOR NORMAL) COM SOLO PREDOMINANTEMENTE ARGILOSO, EM CAMADAS COM ESPESSURA DE 20 CM - EXCLUSIVE ESCAVAÇÃO, CARGA E TRANSPORTE E SOLO. AF_09/2024</t>
  </si>
  <si>
    <t xml:space="preserve">RECONSTRUÇÃO DE BASE E SUB-BASE PARA PAVIMENTAÇÃO DE BRITA GRADUADA SIMPLES TRATADA COM CIMENTO, COM ESPESSURA DE 10 CM - EXCLUSIVE CARGA E TRANSPORTE. AF_09/2024</t>
  </si>
  <si>
    <t xml:space="preserve">RECONSTRUÇÃO DE BASE E SUB-BASE PARA PAVIMENTAÇÃO DE BRITA GRADUADA SIMPLES TRATADA COM CIMENTO, COM ESPESSURA DE 15 CM - EXCLUSIVE CARGA E TRANSPORTE. AF_09/2024</t>
  </si>
  <si>
    <t xml:space="preserve">RECONSTRUÇÃO DE BASE E SUB-BASE PARA PAVIMENTAÇÃO DE BRITA GRADUADA SIMPLES TRATADA COM CIMENTO, COM ESPESSURA DE 20 CM - EXCLUSIVE CARGA E TRANSPORTE. AF_09/2024</t>
  </si>
  <si>
    <t xml:space="preserve">RECONSTRUÇÃO DE BASE E SUB-BASE PARA PAVIMENTAÇÃO DE BRITA GRADUADA SIMPLES, COM ESPESSURA DE 10 CM - EXCLUSIVE CARGA E TRANSPORTE. AF_09/2024</t>
  </si>
  <si>
    <t xml:space="preserve">RECONSTRUÇÃO DE BASE E SUB-BASE PARA PAVIMENTAÇÃO DE BRITA GRADUADA SIMPLES, COM ESPESSURA DE 15 CM - EXCLUSIVE CARGA E TRANSPORTE. AF_09/2024</t>
  </si>
  <si>
    <t xml:space="preserve">RECONSTRUÇÃO DE BASE E SUB-BASE PARA PAVIMENTAÇÃO DE BRITA GRADUADA SIMPLES, COM ESPESSURA DE 20 CM - EXCLUSIVE CARGA E TRANSPORTE. AF_09/2024</t>
  </si>
  <si>
    <t xml:space="preserve">RECONSTRUÇÃO DE BASE E SUB-BASE PARA PAVIMENTAÇÃO DE CONCRETO COMPACTADO COM ROLO, COM ESPESSURA DE 10 CM - EXCLUSIVE CARGA E TRANSPORTE. AF_09/2024</t>
  </si>
  <si>
    <t xml:space="preserve">RECONSTRUÇÃO DE BASE E SUB-BASE PARA PAVIMENTAÇÃO DE CONCRETO COMPACTADO COM ROLO, COM ESPESSURA DE 15 CM - EXCLUSIVE CARGA E TRANSPORTE. AF_09/2024</t>
  </si>
  <si>
    <t xml:space="preserve">RECONSTRUÇÃO DE BASE E SUB-BASE PARA PAVIMENTAÇÃO DE CONCRETO COMPACTADO COM ROLO, COM ESPESSURA DE 20 CM - EXCLUSIVE CARGA E TRANSPORTE. AF_09/2024</t>
  </si>
  <si>
    <t xml:space="preserve">RECONSTRUÇÃO DE BASE E SUB-BASE PARA PAVIMENTAÇÃO DE MACADAME SECO, COM ESPESSURA DE 10 CM - EXCLUSIVE CARGA E TRANSPORTE. AF_09/2024</t>
  </si>
  <si>
    <t xml:space="preserve">RECONSTRUÇÃO DE BASE E SUB-BASE PARA PAVIMENTAÇÃO DE MACADAME SECO, COM ESPESSURA DE 15 CM - EXCLUSIVE CARGA E TRANSPORTE. AF_09/2024</t>
  </si>
  <si>
    <t xml:space="preserve">RECONSTRUÇÃO DE BASE E SUB-BASE PARA PAVIMENTAÇÃO DE MACADAME SECO, COM ESPESSURA DE 20 CM - EXCLUSIVE CARGA E TRANSPORTE. AF_09/2024</t>
  </si>
  <si>
    <t xml:space="preserve">RECONSTRUÇÃO DE BASE E SUB-BASE PARA PAVIMENTAÇÃO DE MACADAME SECO, COM ESPESSURA DE 25 CM - EXCLUSIVE CARGA E TRANSPORTE. AF_09/2024</t>
  </si>
  <si>
    <t xml:space="preserve">RECONSTRUÇÃO DE BASE E SUB-BASE PARA PAVIMENTAÇÃO DE RACHÃO, COM ESPESSURA DE 30 CM - EXCLUSIVE CARGA E TRANSPORTE. AF_09/2024</t>
  </si>
  <si>
    <t xml:space="preserve">RECONSTRUÇÃO DE BASE E SUB-BASE PARA PAVIMENTAÇÃO DE RACHÃO, COM ESPESSURA DE 40 CM - EXCLUSIVE CARGA E TRANSPORTE. AF_09/2024</t>
  </si>
  <si>
    <t xml:space="preserve">RECONSTRUÇÃO DE BASE E SUB-BASE PARA PAVIMENTAÇÃO DE RACHÃO, COM ESPESSURA DE 50 CM - EXCLUSIVE CARGA E TRANSPORTE. AF_09/2024</t>
  </si>
  <si>
    <t xml:space="preserve">RECONSTRUÇÃO DE BASE E SUB-BASE PARA PAVIMENTAÇÃO DE RACHÃO, COM ESPESSURA DE 60 CM - EXCLUSIVE CARGA E TRANSPORTE. AF_09/2024</t>
  </si>
  <si>
    <t xml:space="preserve">RECONSTRUÇÃO DE BASE E SUB-BASE PARA PAVIMENTAÇÃO DE SOLO (PREDOMINANTEMENTE ARENOSO) BRITA - 40%-60% COM CIMENTO - 4%, MISTURA EM PISTA, COM ESPESSURA DE 10 CM - EXCLUSIVE ESCAVAÇÃO, CARGA E TRANSPORTE E SOLO. AF_09/2024</t>
  </si>
  <si>
    <t xml:space="preserve">RECONSTRUÇÃO DE BASE E SUB-BASE PARA PAVIMENTAÇÃO DE SOLO (PREDOMINANTEMENTE ARENOSO) BRITA - 40%-60% COM CIMENTO - 4%, MISTURA EM PISTA, COM ESPESSURA DE 15 CM - EXCLUSIVE ESCAVAÇÃO, CARGA E TRANSPORTE E SOLO. AF_09/2024</t>
  </si>
  <si>
    <t xml:space="preserve">RECONSTRUÇÃO DE BASE E SUB-BASE PARA PAVIMENTAÇÃO DE SOLO (PREDOMINANTEMENTE ARENOSO) BRITA - 40%-60% COM CIMENTO - 4%, MISTURA EM PISTA, COM ESPESSURA DE 20 CM - EXCLUSIVE ESCAVAÇÃO, CARGA E TRANSPORTE E SOLO. AF_09/2024</t>
  </si>
  <si>
    <t xml:space="preserve">RECONSTRUÇÃO DE BASE E SUB-BASE PARA PAVIMENTAÇÃO DE SOLO (PREDOMINANTEMENTE ARENOSO) BRITA - 40%-60% COM CIMENTO - 4%, MISTURA EM USINA, COM ESPESSURA DE 10 CM - EXCLUSIVE CARGA E TRANSPORTE. AF_09/2024</t>
  </si>
  <si>
    <t xml:space="preserve">RECONSTRUÇÃO DE BASE E SUB-BASE PARA PAVIMENTAÇÃO DE SOLO (PREDOMINANTEMENTE ARENOSO) BRITA - 40%-60% COM CIMENTO - 4%, MISTURA EM USINA, COM ESPESSURA DE 15 CM - EXCLUSIVE CARGA E TRANSPORTE. AF_09/2024</t>
  </si>
  <si>
    <t xml:space="preserve">RECONSTRUÇÃO DE BASE E SUB-BASE PARA PAVIMENTAÇÃO DE SOLO (PREDOMINANTEMENTE ARENOSO) BRITA - 40%-60% COM CIMENTO - 4%, MISTURA EM USINA, COM ESPESSURA DE 20 CM - EXCLUSIVE CARGA E TRANSPORTE. AF_09/2024</t>
  </si>
  <si>
    <t xml:space="preserve">RECONSTRUÇÃO DE BASE E SUB-BASE PARA PAVIMENTAÇÃO DE SOLO (PREDOMINANTEMENTE ARENOSO) BRITA - 40%-60% COM CIMENTO - 6%, MISTURA EM PISTA, COM ESPESSURA DE 10 CM - EXCLUSIVE ESCAVAÇÃO, CARGA E TRANSPORTE E SOLO. AF_09/2024</t>
  </si>
  <si>
    <t xml:space="preserve">RECONSTRUÇÃO DE BASE E SUB-BASE PARA PAVIMENTAÇÃO DE SOLO (PREDOMINANTEMENTE ARENOSO) BRITA - 40%-60% COM CIMENTO - 6%, MISTURA EM PISTA, COM ESPESSURA DE 15 CM - EXCLUSIVE ESCAVAÇÃO, CARGA E TRANSPORTE E SOLO. AF_09/2024</t>
  </si>
  <si>
    <t xml:space="preserve">RECONSTRUÇÃO DE BASE E SUB-BASE PARA PAVIMENTAÇÃO DE SOLO (PREDOMINANTEMENTE ARENOSO) BRITA - 40%-60% COM CIMENTO - 6%, MISTURA EM PISTA, COM ESPESSURA DE 20 CM - EXCLUSIVE ESCAVAÇÃO, CARGA E TRANSPORTE E SOLO. AF_09/2024</t>
  </si>
  <si>
    <t xml:space="preserve">RECONSTRUÇÃO DE BASE E SUB-BASE PARA PAVIMENTAÇÃO DE SOLO (PREDOMINANTEMENTE ARENOSO) BRITA - 40%-60% COM CIMENTO - 6%, MISTURA EM USINA, COM ESPESSURA DE 10 CM - EXCLUSIVE CARGA E TRANSPORTE. AF_09/2024</t>
  </si>
  <si>
    <t xml:space="preserve">RECONSTRUÇÃO DE BASE E SUB-BASE PARA PAVIMENTAÇÃO DE SOLO (PREDOMINANTEMENTE ARENOSO) BRITA - 40%-60% COM CIMENTO - 6%, MISTURA EM USINA, COM ESPESSURA DE 15 CM - EXCLUSIVE CARGA E TRANSPORTE. AF_09/2024</t>
  </si>
  <si>
    <t xml:space="preserve">RECONSTRUÇÃO DE BASE E SUB-BASE PARA PAVIMENTAÇÃO DE SOLO (PREDOMINANTEMENTE ARENOSO) BRITA - 40%-60% COM CIMENTO - 6%, MISTURA EM USINA, COM ESPESSURA DE 20 CM - EXCLUSIVE CARGA E TRANSPORTE. AF_09/2024</t>
  </si>
  <si>
    <t xml:space="preserve">RECONSTRUÇÃO DE BASE E SUB-BASE PARA PAVIMENTAÇÃO DE SOLO (PREDOMINANTEMENTE ARENOSO) BRITA - 40%-60% COM CIMENTO - 8%, MISTURA EM PISTA, COM ESPESSURA DE 10 CM - EXCLUSIVE ESCAVAÇÃO, CARGA E TRANSPORTE E SOLO. AF_09/2024</t>
  </si>
  <si>
    <t xml:space="preserve">RECONSTRUÇÃO DE BASE E SUB-BASE PARA PAVIMENTAÇÃO DE SOLO (PREDOMINANTEMENTE ARENOSO) BRITA - 40%-60% COM CIMENTO - 8%, MISTURA EM PISTA, COM ESPESSURA DE 15 CM - EXCLUSIVE ESCAVAÇÃO, CARGA E TRANSPORTE E SOLO. AF_09/2024</t>
  </si>
  <si>
    <t xml:space="preserve">RECONSTRUÇÃO DE BASE E SUB-BASE PARA PAVIMENTAÇÃO DE SOLO (PREDOMINANTEMENTE ARENOSO) BRITA - 40%-60% COM CIMENTO - 8%, MISTURA EM PISTA, COM ESPESSURA DE 20 CM - EXCLUSIVE ESCAVAÇÃO, CARGA E TRANSPORTE E SOLO. AF_09/2024</t>
  </si>
  <si>
    <t xml:space="preserve">RECONSTRUÇÃO DE BASE E SUB-BASE PARA PAVIMENTAÇÃO DE SOLO (PREDOMINANTEMENTE ARENOSO) BRITA - 40%-60% COM CIMENTO - 8%, MISTURA EM USINA, COM ESPESSURA DE 10 CM - EXCLUSIVE CARGA E TRANSPORTE. AF_09/2024</t>
  </si>
  <si>
    <t xml:space="preserve">RECONSTRUÇÃO DE BASE E SUB-BASE PARA PAVIMENTAÇÃO DE SOLO (PREDOMINANTEMENTE ARENOSO) BRITA - 40%-60% COM CIMENTO - 8%, MISTURA EM USINA, COM ESPESSURA DE 15 CM - EXCLUSIVE CARGA E TRANSPORTE. AF_09/2024</t>
  </si>
  <si>
    <t xml:space="preserve">RECONSTRUÇÃO DE BASE E SUB-BASE PARA PAVIMENTAÇÃO DE SOLO (PREDOMINANTEMENTE ARENOSO) BRITA - 40%-60% COM CIMENTO - 8%, MISTURA EM USINA, COM ESPESSURA DE 20 CM - EXCLUSIVE CARGA E TRANSPORTE. AF_09/2024</t>
  </si>
  <si>
    <t xml:space="preserve">RECONSTRUÇÃO DE BASE E SUB-BASE PARA PAVIMENTAÇÃO DE SOLO (PREDOMINANTEMENTE ARENOSO) BRITA - 40%-60%, MISTURA EM PISTA, COM ESPESSURA DE 10 CM - EXCLUSIVE ESCAVAÇÃO, CARGA E TRANSPORTE E SOLO. AF_09/2024</t>
  </si>
  <si>
    <t xml:space="preserve">RECONSTRUÇÃO DE BASE E SUB-BASE PARA PAVIMENTAÇÃO DE SOLO (PREDOMINANTEMENTE ARENOSO) BRITA - 40%-60%, MISTURA EM PISTA, COM ESPESSURA DE 15 CM - EXCLUSIVE ESCAVAÇÃO, CARGA E TRANSPORTE E SOLO. AF_09/2024</t>
  </si>
  <si>
    <t xml:space="preserve">RECONSTRUÇÃO DE BASE E SUB-BASE PARA PAVIMENTAÇÃO DE SOLO (PREDOMINANTEMENTE ARENOSO) BRITA - 40%-60%, MISTURA EM PISTA, COM ESPESSURA DE 20 CM - EXCLUSIVE ESCAVAÇÃO, CARGA E TRANSPORTE E SOLO. AF_09/2024</t>
  </si>
  <si>
    <t xml:space="preserve">RECONSTRUÇÃO DE BASE E SUB-BASE PARA PAVIMENTAÇÃO DE SOLO (PREDOMINANTEMENTE ARENOSO) BRITA - 40%-60%, MISTURA EM USINA, COM ESPESSURA DE 10 CM - EXCLUSIVE CARGA E TRANSPORTE. AF_09/2024</t>
  </si>
  <si>
    <t xml:space="preserve">RECONSTRUÇÃO DE BASE E SUB-BASE PARA PAVIMENTAÇÃO DE SOLO (PREDOMINANTEMENTE ARENOSO) BRITA - 40%-60%, MISTURA EM USINA, COM ESPESSURA DE 15 CM - EXCLUSIVE CARGA E TRANSPORTE. AF_09/2024</t>
  </si>
  <si>
    <t xml:space="preserve">RECONSTRUÇÃO DE BASE E SUB-BASE PARA PAVIMENTAÇÃO DE SOLO (PREDOMINANTEMENTE ARENOSO) BRITA - 40%-60%, MISTURA EM USINA, COM ESPESSURA DE 20 CM - EXCLUSIVE CARGA E TRANSPORTE. AF_09/2024</t>
  </si>
  <si>
    <t xml:space="preserve">RECONSTRUÇÃO DE BASE E SUB-BASE PARA PAVIMENTAÇÃO DE SOLO (PREDOMINANTEMENTE ARENOSO) BRITA - 50%-50% COM CIMENTO - 4%, MISTURA EM PISTA, COM ESPESSURA DE 10 CM - EXCLUSIVE ESCAVAÇÃO, CARGA E TRANSPORTE E SOLO. AF_09/2024</t>
  </si>
  <si>
    <t xml:space="preserve">RECONSTRUÇÃO DE BASE E SUB-BASE PARA PAVIMENTAÇÃO DE SOLO (PREDOMINANTEMENTE ARENOSO) BRITA - 50%-50% COM CIMENTO - 4%, MISTURA EM PISTA, COM ESPESSURA DE 15 CM - EXCLUSIVE ESCAVAÇÃO, CARGA E TRANSPORTE E SOLO. AF_09/2024</t>
  </si>
  <si>
    <t xml:space="preserve">RECONSTRUÇÃO DE BASE E SUB-BASE PARA PAVIMENTAÇÃO DE SOLO (PREDOMINANTEMENTE ARENOSO) BRITA - 50%-50% COM CIMENTO - 4%, MISTURA EM PISTA, COM ESPESSURA DE 20 CM - EXCLUSIVE ESCAVAÇÃO, CARGA E TRANSPORTE E SOLO. AF_09/2024</t>
  </si>
  <si>
    <t xml:space="preserve">RECONSTRUÇÃO DE BASE E SUB-BASE PARA PAVIMENTAÇÃO DE SOLO (PREDOMINANTEMENTE ARENOSO) BRITA - 50%-50% COM CIMENTO - 4%, MISTURA EM USINA, COM ESPESSURA DE 10 CM - EXCLUSIVE CARGA E TRANSPORTE. AF_09/2024</t>
  </si>
  <si>
    <t xml:space="preserve">RECONSTRUÇÃO DE BASE E SUB-BASE PARA PAVIMENTAÇÃO DE SOLO (PREDOMINANTEMENTE ARENOSO) BRITA - 50%-50% COM CIMENTO - 4%, MISTURA EM USINA, COM ESPESSURA DE 15 CM - EXCLUSIVE CARGA E TRANSPORTE. AF_09/2024</t>
  </si>
  <si>
    <t xml:space="preserve">RECONSTRUÇÃO DE BASE E SUB-BASE PARA PAVIMENTAÇÃO DE SOLO (PREDOMINANTEMENTE ARENOSO) BRITA - 50%-50% COM CIMENTO - 4%, MISTURA EM USINA, COM ESPESSURA DE 20 CM - EXCLUSIVE CARGA E TRANSPORTE. AF_09/2024</t>
  </si>
  <si>
    <t xml:space="preserve">RECONSTRUÇÃO DE BASE E SUB-BASE PARA PAVIMENTAÇÃO DE SOLO (PREDOMINANTEMENTE ARENOSO) BRITA - 50%-50% COM CIMENTO - 6%, MISTURA EM PISTA, COM ESPESSURA DE 10 CM - EXCLUSIVE ESCAVAÇÃO, CARGA E TRANSPORTE E SOLO. AF_09/2024</t>
  </si>
  <si>
    <t xml:space="preserve">RECONSTRUÇÃO DE BASE E SUB-BASE PARA PAVIMENTAÇÃO DE SOLO (PREDOMINANTEMENTE ARENOSO) BRITA - 50%-50% COM CIMENTO - 6%, MISTURA EM PISTA, COM ESPESSURA DE 15 CM - EXCLUSIVE ESCAVAÇÃO, CARGA E TRANSPORTE E SOLO. AF_09/2024</t>
  </si>
  <si>
    <t xml:space="preserve">RECONSTRUÇÃO DE BASE E SUB-BASE PARA PAVIMENTAÇÃO DE SOLO (PREDOMINANTEMENTE ARENOSO) BRITA - 50%-50% COM CIMENTO - 6%, MISTURA EM PISTA, COM ESPESSURA DE 20 CM - EXCLUSIVE ESCAVAÇÃO, CARGA E TRANSPORTE E SOLO. AF_09/2024</t>
  </si>
  <si>
    <t xml:space="preserve">RECONSTRUÇÃO DE BASE E SUB-BASE PARA PAVIMENTAÇÃO DE SOLO (PREDOMINANTEMENTE ARENOSO) BRITA - 50%-50% COM CIMENTO - 6%, MISTURA EM USINA, COM ESPESSURA DE 10 CM - EXCLUSIVE CARGA E TRANSPORTE. AF_09/2024</t>
  </si>
  <si>
    <t xml:space="preserve">RECONSTRUÇÃO DE BASE E SUB-BASE PARA PAVIMENTAÇÃO DE SOLO (PREDOMINANTEMENTE ARENOSO) BRITA - 50%-50% COM CIMENTO - 6%, MISTURA EM USINA, COM ESPESSURA DE 15 CM - EXCLUSIVE CARGA E TRANSPORTE. AF_09/2024</t>
  </si>
  <si>
    <t xml:space="preserve">RECONSTRUÇÃO DE BASE E SUB-BASE PARA PAVIMENTAÇÃO DE SOLO (PREDOMINANTEMENTE ARENOSO) BRITA - 50%-50% COM CIMENTO - 6%, MISTURA EM USINA, COM ESPESSURA DE 20 CM - EXCLUSIVE CARGA E TRANSPORTE. AF_09/2024</t>
  </si>
  <si>
    <t xml:space="preserve">RECONSTRUÇÃO DE BASE E SUB-BASE PARA PAVIMENTAÇÃO DE SOLO (PREDOMINANTEMENTE ARENOSO) BRITA - 50%-50% COM CIMENTO - 8%, MISTURA EM PISTA, COM ESPESSURA DE 10 CM - EXCLUSIVE ESCAVAÇÃO, CARGA E TRANSPORTE E SOLO. AF_09/2024</t>
  </si>
  <si>
    <t xml:space="preserve">RECONSTRUÇÃO DE BASE E SUB-BASE PARA PAVIMENTAÇÃO DE SOLO (PREDOMINANTEMENTE ARENOSO) BRITA - 50%-50% COM CIMENTO - 8%, MISTURA EM PISTA, COM ESPESSURA DE 15 CM - EXCLUSIVE ESCAVAÇÃO, CARGA E TRANSPORTE E SOLO. AF_09/2024</t>
  </si>
  <si>
    <t xml:space="preserve">RECONSTRUÇÃO DE BASE E SUB-BASE PARA PAVIMENTAÇÃO DE SOLO (PREDOMINANTEMENTE ARENOSO) BRITA - 50%-50% COM CIMENTO - 8%, MISTURA EM PISTA, COM ESPESSURA DE 20 CM - EXCLUSIVE ESCAVAÇÃO, CARGA E TRANSPORTE E SOLO. AF_09/2024</t>
  </si>
  <si>
    <t xml:space="preserve">RECONSTRUÇÃO DE BASE E SUB-BASE PARA PAVIMENTAÇÃO DE SOLO (PREDOMINANTEMENTE ARENOSO) BRITA - 50%-50% COM CIMENTO - 8%, MISTURA EM USINA, COM ESPESSURA DE 10 CM - EXCLUSIVE CARGA E TRANSPORTE. AF_09/2024</t>
  </si>
  <si>
    <t xml:space="preserve">RECONSTRUÇÃO DE BASE E SUB-BASE PARA PAVIMENTAÇÃO DE SOLO (PREDOMINANTEMENTE ARENOSO) BRITA - 50%-50% COM CIMENTO - 8%, MISTURA EM USINA, COM ESPESSURA DE 15 CM - EXCLUSIVE CARGA E TRANSPORTE. AF_09/2024</t>
  </si>
  <si>
    <t xml:space="preserve">RECONSTRUÇÃO DE BASE E SUB-BASE PARA PAVIMENTAÇÃO DE SOLO (PREDOMINANTEMENTE ARENOSO) BRITA - 50%-50% COM CIMENTO - 8%, MISTURA EM USINA, COM ESPESSURA DE 20 CM - EXCLUSIVE CARGA E TRANSPORTE. AF_09/2024</t>
  </si>
  <si>
    <t xml:space="preserve">RECONSTRUÇÃO DE BASE E SUB-BASE PARA PAVIMENTAÇÃO DE SOLO (PREDOMINANTEMENTE ARENOSO) BRITA - 50%-50%, MISTURA EM PISTA, COM ESPESSURA DE 10 CM - EXCLUSIVE ESCAVAÇÃO, CARGA E TRANSPORTE E SOLO. AF_09/2024</t>
  </si>
  <si>
    <t xml:space="preserve">RECONSTRUÇÃO DE BASE E SUB-BASE PARA PAVIMENTAÇÃO DE SOLO (PREDOMINANTEMENTE ARENOSO) BRITA - 50%-50%, MISTURA EM PISTA, COM ESPESSURA DE 15 CM - EXCLUSIVE ESCAVAÇÃO, CARGA E TRANSPORTE E SOLO. AF_09/2024</t>
  </si>
  <si>
    <t xml:space="preserve">RECONSTRUÇÃO DE BASE E SUB-BASE PARA PAVIMENTAÇÃO DE SOLO (PREDOMINANTEMENTE ARENOSO) BRITA - 50%-50%, MISTURA EM PISTA, COM ESPESSURA DE 20 CM - EXCLUSIVE ESCAVAÇÃO, CARGA E TRANSPORTE E SOLO. AF_09/2024</t>
  </si>
  <si>
    <t xml:space="preserve">RECONSTRUÇÃO DE BASE E SUB-BASE PARA PAVIMENTAÇÃO DE SOLO (PREDOMINANTEMENTE ARENOSO) BRITA - 50%-50%, MISTURA EM USINA, COM ESPESSURA DE 10 CM - EXCLUSIVE CARGA E TRANSPORTE. AF_09/2024</t>
  </si>
  <si>
    <t xml:space="preserve">RECONSTRUÇÃO DE BASE E SUB-BASE PARA PAVIMENTAÇÃO DE SOLO (PREDOMINANTEMENTE ARENOSO) BRITA - 50%-50%, MISTURA EM USINA, COM ESPESSURA DE 15 CM - EXCLUSIVE CARGA E TRANSPORTE. AF_09/2024</t>
  </si>
  <si>
    <t xml:space="preserve">RECONSTRUÇÃO DE BASE E SUB-BASE PARA PAVIMENTAÇÃO DE SOLO (PREDOMINANTEMENTE ARENOSO) BRITA - 50%-50%, MISTURA EM USINA, COM ESPESSURA DE 20 CM - EXCLUSIVE CARGA E TRANSPORTE. AF_09/2024</t>
  </si>
  <si>
    <t xml:space="preserve">RECONSTRUÇÃO DE BASE E SUB-BASE PARA PAVIMENTAÇÃO DE SOLO (PREDOMINANTEMENTE ARENOSO) COM CIMENTO - 6%, MISTURA EM PISTA, COM ESPESSURA DE 10 CM - EXCLUSIVE ESCAVAÇÃO, CARGA E TRANSPORTE E SOLO. AF_09/2024</t>
  </si>
  <si>
    <t xml:space="preserve">RECONSTRUÇÃO DE BASE E SUB-BASE PARA PAVIMENTAÇÃO DE SOLO (PREDOMINANTEMENTE ARENOSO) COM CIMENTO - 6%, MISTURA EM PISTA, COM ESPESSURA DE 15 CM - EXCLUSIVE ESCAVAÇÃO, CARGA E TRANSPORTE E SOLO. AF_09/2024</t>
  </si>
  <si>
    <t xml:space="preserve">RECONSTRUÇÃO DE BASE E SUB-BASE PARA PAVIMENTAÇÃO DE SOLO (PREDOMINANTEMENTE ARENOSO) COM CIMENTO - 6%, MISTURA EM PISTA, COM ESPESSURA DE 20 CM - EXCLUSIVE ESCAVAÇÃO, CARGA E TRANSPORTE E SOLO. AF_09/2024</t>
  </si>
  <si>
    <t xml:space="preserve">RECONSTRUÇÃO DE BASE E SUB-BASE PARA PAVIMENTAÇÃO DE SOLO (PREDOMINANTEMENTE ARENOSO) COM CIMENTO - 6%, MISTURA EM USINA, COM ESPESSURA DE 10 CM - EXCLUSIVE CARGA E TRANSPORTE. AF_09/2024</t>
  </si>
  <si>
    <t xml:space="preserve">RECONSTRUÇÃO DE BASE E SUB-BASE PARA PAVIMENTAÇÃO DE SOLO (PREDOMINANTEMENTE ARENOSO) COM CIMENTO - 6%, MISTURA EM USINA, COM ESPESSURA DE 15 CM - EXCLUSIVE CARGA E TRANSPORTE. AF_09/2024</t>
  </si>
  <si>
    <t xml:space="preserve">RECONSTRUÇÃO DE BASE E SUB-BASE PARA PAVIMENTAÇÃO DE SOLO (PREDOMINANTEMENTE ARENOSO) COM CIMENTO - 6%, MISTURA EM USINA, COM ESPESSURA DE 20 CM - EXCLUSIVE CARGA E TRANSPORTE. AF_09/2024</t>
  </si>
  <si>
    <t xml:space="preserve">RECONSTRUÇÃO DE BASE E SUB-BASE PARA PAVIMENTAÇÃO DE SOLO (PREDOMINANTEMENTE ARENOSO) COM CIMENTO - 8%, MISTURA EM PISTA, COM ESPESSURA DE 10 CM - EXCLUSIVE ESCAVAÇÃO, CARGA E TRANSPORTE E SOLO. AF_09/2024</t>
  </si>
  <si>
    <t xml:space="preserve">RECONSTRUÇÃO DE BASE E SUB-BASE PARA PAVIMENTAÇÃO DE SOLO (PREDOMINANTEMENTE ARENOSO) COM CIMENTO - 8%, MISTURA EM PISTA, COM ESPESSURA DE 15 CM - EXCLUSIVE ESCAVAÇÃO, CARGA E TRANSPORTE E SOLO. AF_09/2024</t>
  </si>
  <si>
    <t xml:space="preserve">RECONSTRUÇÃO DE BASE E SUB-BASE PARA PAVIMENTAÇÃO DE SOLO (PREDOMINANTEMENTE ARENOSO) COM CIMENTO - 8%, MISTURA EM PISTA, COM ESPESSURA DE 20 CM - EXCLUSIVE ESCAVAÇÃO, CARGA E TRANSPORTE E SOLO. AF_09/2024</t>
  </si>
  <si>
    <t xml:space="preserve">RECONSTRUÇÃO DE BASE E SUB-BASE PARA PAVIMENTAÇÃO DE SOLO (PREDOMINANTEMENTE ARENOSO) COM CIMENTO - 8%, MISTURA EM USINA, COM ESPESSURA DE 10 CM - EXCLUSIVE CARGA E TRANSPORTE. AF_09/2024</t>
  </si>
  <si>
    <t xml:space="preserve">RECONSTRUÇÃO DE BASE E SUB-BASE PARA PAVIMENTAÇÃO DE SOLO (PREDOMINANTEMENTE ARENOSO) COM CIMENTO - 8%, MISTURA EM USINA, COM ESPESSURA DE 15 CM - EXCLUSIVE CARGA E TRANSPORTE. AF_09/2024</t>
  </si>
  <si>
    <t xml:space="preserve">RECONSTRUÇÃO DE BASE E SUB-BASE PARA PAVIMENTAÇÃO DE SOLO (PREDOMINANTEMENTE ARENOSO) COM CIMENTO - 8%, MISTURA EM USINA, COM ESPESSURA DE 20 CM - EXCLUSIVE CARGA E TRANSPORTE. AF_09/2024</t>
  </si>
  <si>
    <t xml:space="preserve">RECONSTRUÇÃO DE BASE E SUB-BASE PARA PAVIMENTAÇÃO DE SOLO (PREDOMINANTEMENTE ARENOSO) MELHORADO COM CIMENTO - 2%, MISTURA EM PISTA, COM ESPESSURA DE 10 CM - EXCLUSIVE ESCAVAÇÃO, CARGA E TRANSPORTE E SOLO. AF_09/2024</t>
  </si>
  <si>
    <t xml:space="preserve">RECONSTRUÇÃO DE BASE E SUB-BASE PARA PAVIMENTAÇÃO DE SOLO (PREDOMINANTEMENTE ARENOSO) MELHORADO COM CIMENTO - 2%, MISTURA EM PISTA, COM ESPESSURA DE 15 CM - EXCLUSIVE ESCAVAÇÃO, CARGA E TRANSPORTE E SOLO. AF_09/2024</t>
  </si>
  <si>
    <t xml:space="preserve">RECONSTRUÇÃO DE BASE E SUB-BASE PARA PAVIMENTAÇÃO DE SOLO (PREDOMINANTEMENTE ARENOSO) MELHORADO COM CIMENTO - 2%, MISTURA EM PISTA, COM ESPESSURA DE 20 CM - EXCLUSIVE ESCAVAÇÃO, CARGA E TRANSPORTE E SOLO. AF_09/2024</t>
  </si>
  <si>
    <t xml:space="preserve">RECONSTRUÇÃO DE BASE E SUB-BASE PARA PAVIMENTAÇÃO DE SOLO (PREDOMINANTEMENTE ARENOSO) MELHORADO COM CIMENTO - 2%, MISTURA EM USINA, COM ESPESSURA DE 10 CM - EXCLUSIVE CARGA E TRANSPORTE. AF_09/2024</t>
  </si>
  <si>
    <t xml:space="preserve">RECONSTRUÇÃO DE BASE E SUB-BASE PARA PAVIMENTAÇÃO DE SOLO (PREDOMINANTEMENTE ARENOSO) MELHORADO COM CIMENTO - 2%, MISTURA EM USINA, COM ESPESSURA DE 15 CM - EXCLUSIVE CARGA E TRANSPORTE. AF_09/2024</t>
  </si>
  <si>
    <t xml:space="preserve">RECONSTRUÇÃO DE BASE E SUB-BASE PARA PAVIMENTAÇÃO DE SOLO (PREDOMINANTEMENTE ARENOSO) MELHORADO COM CIMENTO - 2%, MISTURA EM USINA, COM ESPESSURA DE 20 CM - EXCLUSIVE CARGA E TRANSPORTE. AF_09/2024</t>
  </si>
  <si>
    <t xml:space="preserve">RECONSTRUÇÃO DE BASE E SUB-BASE PARA PAVIMENTAÇÃO DE SOLO (PREDOMINANTEMENTE ARENOSO) MELHORADO COM CIMENTO - 4%, MISTURA EM PISTA, COM ESPESSURA DE 10 CM - EXCLUSIVE ESCAVAÇÃO, CARGA E TRANSPORTE E SOLO. AF_09/2024</t>
  </si>
  <si>
    <t xml:space="preserve">RECONSTRUÇÃO DE BASE E SUB-BASE PARA PAVIMENTAÇÃO DE SOLO (PREDOMINANTEMENTE ARENOSO) MELHORADO COM CIMENTO - 4%, MISTURA EM PISTA, COM ESPESSURA DE 15 CM - EXCLUSIVE ESCAVAÇÃO, CARGA E TRANSPORTE E SOLO. AF_09/2024</t>
  </si>
  <si>
    <t xml:space="preserve">RECONSTRUÇÃO DE BASE E SUB-BASE PARA PAVIMENTAÇÃO DE SOLO (PREDOMINANTEMENTE ARENOSO) MELHORADO COM CIMENTO - 4%, MISTURA EM PISTA, COM ESPESSURA DE 20 CM - EXCLUSIVE ESCAVAÇÃO, CARGA E TRANSPORTE E SOLO. AF_09/2024</t>
  </si>
  <si>
    <t xml:space="preserve">RECONSTRUÇÃO DE BASE E SUB-BASE PARA PAVIMENTAÇÃO DE SOLO (PREDOMINANTEMENTE ARENOSO) MELHORADO COM CIMENTO - 4%, MISTURA EM USINA, COM ESPESSURA DE 10 CM - EXCLUSIVE CARGA E TRANSPORTE. AF_09/2024</t>
  </si>
  <si>
    <t xml:space="preserve">RECONSTRUÇÃO DE BASE E SUB-BASE PARA PAVIMENTAÇÃO DE SOLO (PREDOMINANTEMENTE ARENOSO) MELHORADO COM CIMENTO - 4%, MISTURA EM USINA, COM ESPESSURA DE 15 CM - EXCLUSIVE CARGA E TRANSPORTE. AF_09/2024</t>
  </si>
  <si>
    <t xml:space="preserve">RECONSTRUÇÃO DE BASE E SUB-BASE PARA PAVIMENTAÇÃO DE SOLO (PREDOMINANTEMENTE ARENOSO) MELHORADO COM CIMENTO - 4%, MISTURA EM USINA, COM ESPESSURA DE 20 CM - EXCLUSIVE CARGA E TRANSPORTE. AF_09/2024</t>
  </si>
  <si>
    <t xml:space="preserve">RECONSTRUÇÃO DE BASE E SUB-BASE PARA PAVIMENTAÇÃO DE SOLO (PREDOMINANTEMENTE ARGILOSO) BRITA - 40%-60%, MISTURA EM PISTA, COM ESPESSURA DE 10 CM - EXCLUSIVE ESCAVAÇÃO, CARGA E TRANSPORTE E SOLO. AF_09/2024</t>
  </si>
  <si>
    <t xml:space="preserve">RECONSTRUÇÃO DE BASE E SUB-BASE PARA PAVIMENTAÇÃO DE SOLO (PREDOMINANTEMENTE ARGILOSO) BRITA - 40%-60%, MISTURA EM PISTA, COM ESPESSURA DE 15 CM - EXCLUSIVE ESCAVAÇÃO, CARGA E TRANSPORTE E SOLO. AF_09/2024</t>
  </si>
  <si>
    <t xml:space="preserve">RECONSTRUÇÃO DE BASE E SUB-BASE PARA PAVIMENTAÇÃO DE SOLO (PREDOMINANTEMENTE ARGILOSO) BRITA - 40%-60%, MISTURA EM PISTA, COM ESPESSURA DE 20 CM - EXCLUSIVE ESCAVAÇÃO, CARGA E TRANSPORTE E SOLO. AF_09/2024</t>
  </si>
  <si>
    <t xml:space="preserve">RECONSTRUÇÃO DE BASE E SUB-BASE PARA PAVIMENTAÇÃO DE SOLO (PREDOMINANTEMENTE ARGILOSO) BRITA - 40%-60%, MISTURA EM USINA, COM ESPESSURA DE 10 CM - EXCLUSIVE CARGA E TRANSPORTE. AF_09/2024</t>
  </si>
  <si>
    <t xml:space="preserve">RECONSTRUÇÃO DE BASE E SUB-BASE PARA PAVIMENTAÇÃO DE SOLO (PREDOMINANTEMENTE ARGILOSO) BRITA - 40%-60%, MISTURA EM USINA, COM ESPESSURA DE 15 CM - EXCLUSIVE CARGA E TRANSPORTE. AF_09/2024</t>
  </si>
  <si>
    <t xml:space="preserve">RECONSTRUÇÃO DE BASE E SUB-BASE PARA PAVIMENTAÇÃO DE SOLO (PREDOMINANTEMENTE ARGILOSO) BRITA - 40%-60%, MISTURA EM USINA, COM ESPESSURA DE 20 CM - EXCLUSIVE CARGA E TRANSPORTE. AF_09/2024</t>
  </si>
  <si>
    <t xml:space="preserve">RECONSTRUÇÃO DE BASE E SUB-BASE PARA PAVIMENTAÇÃO DE SOLO (PREDOMINANTEMENTE ARGILOSO) BRITA - 50%-50%, MISTURA EM PISTA, COM ESPESSURA DE 10 CM - EXCLUSIVE ESCAVAÇÃO, CARGA E TRANSPORTE E SOLO. AF_09/2024</t>
  </si>
  <si>
    <t xml:space="preserve">RECONSTRUÇÃO DE BASE E SUB-BASE PARA PAVIMENTAÇÃO DE SOLO (PREDOMINANTEMENTE ARGILOSO) BRITA - 50%-50%, MISTURA EM PISTA, COM ESPESSURA DE 15 CM - EXCLUSIVE ESCAVAÇÃO, CARGA E TRANSPORTE E SOLO. AF_09/2024</t>
  </si>
  <si>
    <t xml:space="preserve">RECONSTRUÇÃO DE BASE E SUB-BASE PARA PAVIMENTAÇÃO DE SOLO (PREDOMINANTEMENTE ARGILOSO) BRITA - 50%-50%, MISTURA EM PISTA, COM ESPESSURA DE 20 CM - EXCLUSIVE ESCAVAÇÃO, CARGA E TRANSPORTE E SOLO. AF_09/2024</t>
  </si>
  <si>
    <t xml:space="preserve">RECONSTRUÇÃO DE BASE E SUB-BASE PARA PAVIMENTAÇÃO DE SOLO (PREDOMINANTEMENTE ARGILOSO) BRITA - 50%-50%, MISTURA EM USINA, COM ESPESSURA DE 10 CM - EXCLUSIVE CARGA E TRANSPORTE. AF_09/2024</t>
  </si>
  <si>
    <t xml:space="preserve">RECONSTRUÇÃO DE BASE E SUB-BASE PARA PAVIMENTAÇÃO DE SOLO (PREDOMINANTEMENTE ARGILOSO) BRITA - 50%-50%, MISTURA EM USINA, COM ESPESSURA DE 15 CM - EXCLUSIVE CARGA E TRANSPORTE. AF_09/2024</t>
  </si>
  <si>
    <t xml:space="preserve">RECONSTRUÇÃO DE BASE E SUB-BASE PARA PAVIMENTAÇÃO DE SOLO (PREDOMINANTEMENTE ARGILOSO) BRITA - 50%-50%, MISTURA EM USINA, COM ESPESSURA DE 20 CM - EXCLUSIVE CARGA E TRANSPORTE. AF_09/2024</t>
  </si>
  <si>
    <t xml:space="preserve">RECONSTRUÇÃO DE BASE E SUB-BASE PARA PAVIMENTAÇÃO DE SOLO DE COMPORTAMENTO LATERÍTICO (ARENOSO), COM ESPESSURA DE 10 CM - EXCLUSIVE ESCAVAÇÃO, CARGA E TRANSPORTE E SOLO. AF_09/2024</t>
  </si>
  <si>
    <t xml:space="preserve">RECONSTRUÇÃO DE BASE E SUB-BASE PARA PAVIMENTAÇÃO DE SOLO DE COMPORTAMENTO LATERÍTICO (ARENOSO), COM ESPESSURA DE 15 CM - EXCLUSIVE ESCAVAÇÃO, CARGA E TRANSPORTE E SOLO. AF_09/2024</t>
  </si>
  <si>
    <t xml:space="preserve">RECONSTRUÇÃO DE BASE E SUB-BASE PARA PAVIMENTAÇÃO DE SOLO DE COMPORTAMENTO LATERÍTICO (ARENOSO), COM ESPESSURA DE 20 CM - EXCLUSIVE ESCAVAÇÃO, CARGA E TRANSPORTE E SOLO. AF_09/2024</t>
  </si>
  <si>
    <t xml:space="preserve">REGULARIZAÇÃO DE SUPERFÍCIES COM MOTONIVELADORA. AF_09/2024</t>
  </si>
  <si>
    <t xml:space="preserve">REGULARIZAÇÃO E COMPACTAÇÃO DE SUBLEITO DE SOLO PREDOMINANTEMENTE ARENOSO, PARA OBRAS DE CONSTRUÇÃO DE PAVIMENTOS. AF_09/2024</t>
  </si>
  <si>
    <t xml:space="preserve">REGULARIZAÇÃO E COMPACTAÇÃO DE SUBLEITO DE SOLO PREDOMINANTEMENTE ARENOSO, PARA OBRAS DE RECONSTRUÇÃO DE PAVIMENTOS. AF_09/2024</t>
  </si>
  <si>
    <t xml:space="preserve">REGULARIZAÇÃO E COMPACTAÇÃO DE SUBLEITO DE SOLO PREDOMINANTEMENTE ARGILOSO, PARA OBRAS DE CONSTRUÇÃO DE PAVIMENTOS. AF_09/2024</t>
  </si>
  <si>
    <t xml:space="preserve">REGULARIZAÇÃO E COMPACTAÇÃO DE SUBLEITO DE SOLO PREDOMINANTEMENTE ARGILOSO, PARA OBRAS DE RECONSTRUÇÃO DE PAVIMENTOS. AF_09/2024</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</si>
  <si>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</si>
  <si>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</si>
  <si>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</si>
  <si>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</si>
  <si>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MURO ALA E MURO TESTA UTILIZANDO AÇO CA-50 DE 6,3 MM - MONTAGEM. AF_07/2021</t>
  </si>
  <si>
    <t xml:space="preserve">ARMAÇÃO DE MURO ALA E MURO TESTA UTILIZANDO AÇO CA-50 DE 8 MM - MONTAGEM. AF_07/2021</t>
  </si>
  <si>
    <t xml:space="preserve">ARMAÇÃO DE SOLEIRA UTILIZANDO AÇO CA-50 DE 6,3 MM - MONTAGEM. AF_07/2021</t>
  </si>
  <si>
    <t xml:space="preserve">ARMAÇÃO DE SOLEIRA UTILIZANDO AÇO CA-50 DE 8 MM - MONTAGEM. AF_07/2021</t>
  </si>
  <si>
    <t xml:space="preserve">BOCA PARA BUEIRO DUPLO CELULAR 150 X 150 CM EM CONCRETO, ALAS COM ESCONSIDADE DE 30°, INCLUINDO FÔRMAS E MATERIAIS. AF_07/2021</t>
  </si>
  <si>
    <t xml:space="preserve">BOCA PARA BUEIRO DUPLO CELULAR 150 X 150 CM EM GABIÃO, ALAS COM ESCONSIDADE DE 45°, INCLUINDO FÔRMAS E MATERIAIS. AF_07/2021</t>
  </si>
  <si>
    <t xml:space="preserve">BOCA PARA BUEIRO DUPLO CELULAR 200 X 200 CM EM CONCRETO, ALAS COM ESCONSIDADE DE 30°, INCLUINDO FÔRMAS E MATERIAIS. AF_07/2021</t>
  </si>
  <si>
    <t xml:space="preserve">BOCA PARA BUEIRO DUPLO CELULAR 200 X 200 CM EM GABIÃO, ALAS COM ESCONSIDADE DE 45°, INCLUINDO FÔRMAS E MATERIAIS. AF_07/2021</t>
  </si>
  <si>
    <t xml:space="preserve">BOCA PARA BUEIRO DUPLO CELULAR 250 X 250 CM EM CONCRETO, ALAS COM ESCONSIDADE DE 30°, INCLUINDO FÔRMAS E MATERIAIS. AF_07/2021</t>
  </si>
  <si>
    <t xml:space="preserve">BOCA PARA BUEIRO DUPLO CELULAR 250 X 250 CM EM GABIÃO, ALAS COM ESCONSIDADE DE 45°, INCLUINDO FÔRMAS E MATERIAIS. AF_07/2021</t>
  </si>
  <si>
    <t xml:space="preserve">BOCA PARA BUEIRO DUPLO CELULAR 300 X 300 CM EM CONCRETO, ALAS COM ESCONSIDADE DE 30°, INCLUINDO FÔRMAS E MATERIAIS. AF_07/2021</t>
  </si>
  <si>
    <t xml:space="preserve">BOCA PARA BUEIRO DUPLO CELULAR 300 X 300 CM EM GABIÃO, ALAS COM ESCONSIDADE DE 45°, INCLUINDO FÔRMAS E MATERIAIS. AF_07/2021</t>
  </si>
  <si>
    <t xml:space="preserve">BOCA PARA BUEIRO DUPLO TUBULAR D = 100 CM EM CONCRETO, ALAS COM ESCONSIDADE DE 0°, INCLUINDO FÔRMAS E MATERIAIS. AF_07/2021</t>
  </si>
  <si>
    <t xml:space="preserve">BOCA PARA BUEIRO DUPLO TUBULAR D = 100 CM EM CONCRETO, ALAS COM ESCONSIDADE DE 30°, INCLUINDO FÔRMAS E MATERIAIS. AF_07/2021</t>
  </si>
  <si>
    <t xml:space="preserve">BOCA PARA BUEIRO DUPLO TUBULAR D = 100 CM EM GABIÃO, ALAS COM ESCONSIDADE DE 45°, INCLUINDO FÔRMAS E MATERIAIS. AF_07/2021</t>
  </si>
  <si>
    <t xml:space="preserve">BOCA PARA BUEIRO DUPLO TUBULAR D = 120 CM EM CONCRETO, ALAS COM ESCONSIDADE DE 0°, INCLUINDO FÔRMAS E MATERIAIS. AF_07/2021</t>
  </si>
  <si>
    <t xml:space="preserve">BOCA PARA BUEIRO DUPLO TUBULAR D = 120 CM EM CONCRETO, ALAS COM ESCONSIDADE DE 30°, INCLUINDO FÔRMAS E MATERIAIS. AF_07/2021</t>
  </si>
  <si>
    <t xml:space="preserve">BOCA PARA BUEIRO DUPLO TUBULAR D = 120 CM EM GABIÃO, ALAS COM ESCONSIDADE DE 45°, INCLUINDO FÔRMAS E MATERIAIS. AF_07/2021</t>
  </si>
  <si>
    <t xml:space="preserve">BOCA PARA BUEIRO DUPLO TUBULAR D = 150 CM EM CONCRETO, ALAS COM ESCONSIDADE DE 0°, INCLUINDO FÔRMAS E MATERIAIS. AF_07/2021</t>
  </si>
  <si>
    <t xml:space="preserve">BOCA PARA BUEIRO DUPLO TUBULAR D = 150 CM EM CONCRETO, ALAS COM ESCONSIDADE DE 30°, INCLUINDO FÔRMAS E MATERIAIS. AF_07/2021</t>
  </si>
  <si>
    <t xml:space="preserve">BOCA PARA BUEIRO DUPLO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</si>
  <si>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</si>
  <si>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</si>
  <si>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CONCRETO, ALAS COM ESCONSIDADE DE 0°, INCLUINDO FÔRMAS E MATERIAIS. AF_07/2021</t>
  </si>
  <si>
    <t xml:space="preserve">BOCA PARA BUEIRO DUPLO TUBULAR D = 80 CM EM GABIÃO, ALAS COM ESCONSIDADE DE 45°, INCLUINDO FÔRMAS E MATERIAIS. AF_07/2021</t>
  </si>
  <si>
    <t xml:space="preserve">BOCA PARA BUEIRO SIMPLES CELULAR 150 X 150 CM EM CONCRETO, ALAS COM ESCONSIDADE DE 30°, INCLUINDO FÔRMAS E MATERIAIS. AF_07/2021</t>
  </si>
  <si>
    <t xml:space="preserve">BOCA PARA BUEIRO SIMPLES CELULAR 150 X 150 CM EM GABIÃO, ALAS COM ESCONSIDADE DE 45°, INCLUINDO FÔRMAS E MATERIAIS. AF_07/2021</t>
  </si>
  <si>
    <t xml:space="preserve">BOCA PARA BUEIRO SIMPLES CELULAR 200 X 200 CM EM CONCRETO, ALAS COM ESCONSIDADE DE 30°, INCLUINDO FÔRMAS E MATERIAIS. AF_07/2021</t>
  </si>
  <si>
    <t xml:space="preserve">BOCA PARA BUEIRO SIMPLES CELULAR 200 X 200 CM EM GABIÃO, ALAS COM ESCONSIDADE DE 45°, INCLUINDO FÔRMAS E MATERIAIS. AF_07/2021</t>
  </si>
  <si>
    <t xml:space="preserve">BOCA PARA BUEIRO SIMPLES CELULAR 250 X 250 CM EM CONCRETO, ALAS COM ESCONSIDADE DE 30°, INCLUINDO FÔRMAS E MATERIAIS. AF_07/2021</t>
  </si>
  <si>
    <t xml:space="preserve">BOCA PARA BUEIRO SIMPLES CELULAR 250 X 250 CM EM GABIÃO, ALAS COM ESCONSIDADE DE 45°, INCLUINDO FÔRMAS E MATERIAIS. AF_07/2021</t>
  </si>
  <si>
    <t xml:space="preserve">BOCA PARA BUEIRO SIMPLES CELULAR 300 X 300 CM EM CONCRETO, ALAS COM ESCONSIDADE DE 30°, INCLUINDO FÔRMAS E MATERIAIS. AF_07/2021</t>
  </si>
  <si>
    <t xml:space="preserve">BOCA PARA BUEIRO SIMPLES CELULAR 300 X 300 CM EM GABIÃO, ALAS COM ESCONSIDADE DE 45°, INCLUINDO FÔRMAS E MATERIAIS. AF_07/2021</t>
  </si>
  <si>
    <t xml:space="preserve">BOCA PARA BUEIRO SIMPLES TUBULAR D = 100 CM EM CONCRETO, ALAS COM ESCONSIDADE DE 0°, INCLUINDO FÔRMAS E MATERIAIS. AF_07/2021</t>
  </si>
  <si>
    <t xml:space="preserve">BOCA PARA BUEIRO SIMPLES TUBULAR D = 100 CM EM CONCRETO, ALAS COM ESCONSIDADE DE 30°, INCLUINDO FÔRMAS E MATERIAIS. AF_07/2021</t>
  </si>
  <si>
    <t xml:space="preserve">BOCA PARA BUEIRO SIMPLES TUBULAR D = 100 CM EM GABIÃO, ALAS COM ESCONSIDADE DE 45°, INCLUINDO FÔRMAS E MATERIAIS. AF_07/2021</t>
  </si>
  <si>
    <t xml:space="preserve">BOCA PARA BUEIRO SIMPLES TUBULAR D = 120 CM EM CONCRETO, ALAS COM ESCONSIDADE DE 0°, INCLUINDO FÔRMAS E MATERIAIS. AF_07/2021</t>
  </si>
  <si>
    <t xml:space="preserve">BOCA PARA BUEIRO SIMPLES TUBULAR D = 120 CM EM CONCRETO, ALAS COM ESCONSIDADE DE 30°, INCLUINDO FÔRMAS E MATERIAIS. AF_07/2021</t>
  </si>
  <si>
    <t xml:space="preserve">BOCA PARA BUEIRO SIMPLES TUBULAR D = 120 CM EM GABIÃO, ALAS COM ESCONSIDADE DE 45°, INCLUINDO FÔRMAS E MATERIAIS. AF_07/2021</t>
  </si>
  <si>
    <t xml:space="preserve">BOCA PARA BUEIRO SIMPLES TUBULAR D = 150 CM EM CONCRETO, ALAS COM ESCONSIDADE DE 0°, INCLUINDO FÔRMAS E MATERIAIS. AF_07/2021</t>
  </si>
  <si>
    <t xml:space="preserve">BOCA PARA BUEIRO SIMPLES TUBULAR D = 150 CM EM CONCRETO, ALAS COM ESCONSIDADE DE 30°, INCLUINDO FÔRMAS E MATERIAIS. AF_07/2021</t>
  </si>
  <si>
    <t xml:space="preserve">BOCA PARA BUEIRO SIMPLES TUBULAR D = 150 CM EM GABIÃO, ALAS COM ESCONSIDADE DE 45°, INCLUINDO FÔRMAS E MATERIAIS. AF_07/2021</t>
  </si>
  <si>
    <t xml:space="preserve">BOCA PARA BUEIRO SIMPLES TUBULAR D = 40 CM EM CONCRETO, ALAS COM ESCONSIDADE DE 0°, INCLUINDO FÔRMAS E MATERIAIS. AF_07/2021</t>
  </si>
  <si>
    <t xml:space="preserve">BOCA PARA BUEIRO SIMPLES TUBULAR D = 40 CM EM GABIÃO, ALAS COM ESCONSIDADE DE 45°, INCLUINDO FÔRMAS E MATERIAIS. AF_07/2021</t>
  </si>
  <si>
    <t xml:space="preserve">BOCA PARA BUEIRO SIMPLES TUBULAR D = 60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</si>
  <si>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</si>
  <si>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60 CM EM GABIÃO, ALAS COM ESCONSIDADE DE 45°, INCLUINDO FÔRMAS E MATERIAIS. AF_07/2021</t>
  </si>
  <si>
    <t xml:space="preserve">BOCA PARA BUEIRO SIMPLES TUBULAR D = 80 CM EM CONCRETO, ALAS COM ESCONSIDADE DE 0°, INCLUINDO FÔRMAS E MATERIAIS. AF_07/2021</t>
  </si>
  <si>
    <t xml:space="preserve">BOCA PARA BUEIRO SIMPLES TUBULAR D = 80 CM EM CONCRETO, ALAS COM ESCONSIDADE DE 30°, INCLUINDO FÔRMAS E MATERIAIS. AF_07/2021</t>
  </si>
  <si>
    <t xml:space="preserve">BOCA PARA BUEIRO SIMPLES TUBULAR D = 80 CM EM GABIÃO, ALAS COM ESCONSIDADE DE 45°, INCLUINDO FÔRMAS E MATERIAIS. AF_07/2021</t>
  </si>
  <si>
    <t xml:space="preserve">BOCA PARA BUEIRO TRIPLO CELULAR 150 X 150 CM EM CONCRETO, ALAS COM ESCONSIDADE DE 30°, INCLUINDO FÔRMAS E MATERIAIS. AF_07/2021</t>
  </si>
  <si>
    <t xml:space="preserve">BOCA PARA BUEIRO TRIPLO CELULAR 150 X 150 CM EM GABIÃO, ALAS COM ESCONSIDADE DE 45°, INCLUINDO FÔRMAS E MATERIAIS. AF_07/2021</t>
  </si>
  <si>
    <t xml:space="preserve">BOCA PARA BUEIRO TRIPLO CELULAR 200 X 200 CM EM CONCRETO, ALAS COM ESCONSIDADE DE 30°, INCLUINDO FÔRMAS E MATERIAIS. AF_07/2021</t>
  </si>
  <si>
    <t xml:space="preserve">BOCA PARA BUEIRO TRIPLO CELULAR 200 X 200 CM EM GABIÃO, ALAS COM ESCONSIDADE DE 45°, INCLUINDO FÔRMAS E MATERIAIS. AF_07/2021</t>
  </si>
  <si>
    <t xml:space="preserve">BOCA PARA BUEIRO TRIPLO CELULAR 250 X 250 CM EM CONCRETO, ALAS COM ESCONSIDADE DE 30°, INCLUINDO FÔRMAS E MATERIAIS. AF_07/2021</t>
  </si>
  <si>
    <t xml:space="preserve">BOCA PARA BUEIRO TRIPLO CELULAR 250 X 250 CM EM GABIÃO, ALAS COM ESCONSIDADE DE 45°, INCLUINDO FÔRMAS E MATERIAIS. AF_07/2021</t>
  </si>
  <si>
    <t xml:space="preserve">BOCA PARA BUEIRO TRIPLO CELULAR 300 X 300 CM EM CONCRETO, ALAS COM ESCONSIDADE DE 30°, INCLUINDO FÔRMAS E MATERIAIS. AF_07/2021</t>
  </si>
  <si>
    <t xml:space="preserve">BOCA PARA BUEIRO TRIPLO CELULAR 300 X 300 CM EM GABIÃO, ALAS COM ESCONSIDADE DE 45°, INCLUINDO FÔRMAS E MATERIAIS. AF_07/2021</t>
  </si>
  <si>
    <t xml:space="preserve">BOCA PARA BUEIRO TRIPLO TUBULAR D = 100 CM EM CONCRETO, ALAS COM ESCONSIDADE DE 0°, INCLUINDO FÔRMAS E MATERIAIS. AF_07/2021</t>
  </si>
  <si>
    <t xml:space="preserve">BOCA PARA BUEIRO TRIPLO TUBULAR D = 100 CM EM CONCRETO, ALAS COM ESCONSIDADE DE 30°, INCLUINDO FÔRMAS E MATERIAIS. AF_07/2021</t>
  </si>
  <si>
    <t xml:space="preserve">BOCA PARA BUEIRO TRIPLO TUBULAR D = 100 CM EM GABIÃO, ALAS COM ESCONSIDADE DE 45°, INCLUINDO FÔRMAS E MATERIAIS. AF_07/2021</t>
  </si>
  <si>
    <t xml:space="preserve">BOCA PARA BUEIRO TRIPLO TUBULAR D = 120 CM EM CONCRETO, ALAS COM ESCONSIDADE DE 0°, INCLUINDO FÔRMAS E MATERIAIS. AF_07/2021</t>
  </si>
  <si>
    <t xml:space="preserve">BOCA PARA BUEIRO TRIPLO TUBULAR D = 120 CM EM CONCRETO, ALAS COM ESCONSIDADE DE 30°, INCLUINDO FÔRMAS E MATERIAIS. AF_07/2021</t>
  </si>
  <si>
    <t xml:space="preserve">BOCA PARA BUEIRO TRIPLO TUBULAR D = 120 CM EM GABIÃO, ALAS COM ESCONSIDADE DE 45°, INCLUINDO FÔRMAS E MATERIAIS. AF_07/2021</t>
  </si>
  <si>
    <t xml:space="preserve">BOCA PARA BUEIRO TRIPLO TUBULAR D = 150 CM EM CONCRETO, ALAS COM ESCONSIDADE DE 0°, INCLUINDO FÔRMAS E MATERIAIS. AF_07/2021</t>
  </si>
  <si>
    <t xml:space="preserve">BOCA PARA BUEIRO TRIPLO TUBULAR D = 150 CM EM CONCRETO, ALAS COM ESCONSIDADE DE 30°, INCLUINDO FÔRMAS E MATERIAIS. AF_07/2021</t>
  </si>
  <si>
    <t xml:space="preserve">BOCA PARA BUEIRO TRIPLO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</si>
  <si>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</si>
  <si>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</si>
  <si>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</si>
  <si>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CONCRETAGEM DE BOCA PARA BUEIRO, FCK = 20 MPA, COM USO DE BOMBA - LANÇAMENTO, ADENSAMENTO E ACABAMENTO. AF_07/2021</t>
  </si>
  <si>
    <t xml:space="preserve">FABRICAÇÃO, MONTAGEM E DESMONTAGEM DE FÔRMA PARA BOCA PARA BUEIRO, EM CHAPA DE MADEIRA COMPENSADA RESINADA, E = 17 MM, 2 UTILIZAÇÕES. AF_07/2021</t>
  </si>
  <si>
    <t xml:space="preserve">BOMBA CENTRÍFUGA, MONOFÁSICA, 0,5 CV OU 0,49 HP, HM 6 A 20 M, Q 1,2 A 8,3 M3/H - FORNECIMENTO E INSTALAÇÃO. AF_11/2025_PS</t>
  </si>
  <si>
    <t xml:space="preserve">BOMBA CENTRÍFUGA, TRIFÁSICA, 1,0 CV OU 0,99 HP, HM 14 A 40 M, Q 0,6 A 8,4 M3/H - FORNECIMENTO E INSTALAÇÃO. AF_11/2025_PS</t>
  </si>
  <si>
    <t xml:space="preserve">BOMBA CENTRÍFUGA, TRIFÁSICA, 1,5 CV OU 1,48 HP, HM 10 A 24 M, Q 6,1 A 21,9 M3/H - FORNECIMENTO E INSTALAÇÃO. AF_11/2025_PS</t>
  </si>
  <si>
    <t xml:space="preserve">BOMBA CENTRÍFUGA, TRIFÁSICA, 1,5 CV OU 1,48 HP, HM 10 A 24 M, Q 6,1 A 21,9 M3/H, 2 UNIDADES, INCLUSO QUADRO ELÉTRICO - FORNECIMENTO E INSTALAÇÃO. AF_11/2025</t>
  </si>
  <si>
    <t xml:space="preserve">BOMBA CENTRÍFUGA, TRIFÁSICA, 1,5 CV OU 1,48 HP, HM 10 A 70 M, Q 1,8 A 5,3 M3/H - FORNECIMENTO E INSTALAÇÃO. AF_11/2025_PS</t>
  </si>
  <si>
    <t xml:space="preserve">BOMBA CENTRÍFUGA, TRIFÁSICA, 10 CV OU 9,86 HP, HM 85 A 140 M, Q 4,2 A 14,9 M3/H - FORNECIMENTO E INSTALAÇÃO. AF_11/2025_PS</t>
  </si>
  <si>
    <t xml:space="preserve">BOMBA CENTRÍFUGA, TRIFÁSICA, 3 CV OU 2,96 HP, HM 34 A 40 M, Q 8,6 A 14,8 M3/H - FORNECIMENTO E INSTALAÇÃO. AF_11/2025_PS</t>
  </si>
  <si>
    <t xml:space="preserve">BOMBA CENTRÍFUGA, TRIFÁSICA, 3 CV OU 2,96 HP, HM 34 A 40 M, Q 8,6 A 14,8 M3/H, 2 UNIDADES, INCLUSO QUADRO ELÉTRICO - FORNECIMENTO E INSTALAÇÃO. AF_11/2025</t>
  </si>
  <si>
    <t xml:space="preserve">BOMBA SUBMERSÍVEL, TRIFÁSICA, 3,80 CV OU 3,75 HP, HM 5 A 25,5 M, Q 3,6 A 61,2 M3/H - FORNECIMENTO E INSTALAÇÃO. AF_11/2025</t>
  </si>
  <si>
    <t xml:space="preserve">CHAVE DE BOIA AUTOMÁTICA SUPERIOR/INFERIOR 15A/250V - FORNECIMENTO E INSTALAÇÃO. AF_11/2025</t>
  </si>
  <si>
    <t xml:space="preserve">CONJUNTO FLUTUANTE DE SUCÇÃO DE 1", TECHNIK OU EQUIVALENTE - FORNECIMENTO E INSTALAÇÃO. AF_11/2025</t>
  </si>
  <si>
    <t xml:space="preserve">INSTALAÇÃO DE BOMBA CENTRÍFUGA, MONOFÁSICA, 0,5 CV OU 0,49 HP, HM 6 A 20 M, Q 1,2 A 8,3 M3/H (SEM FORNECIMENTO). AF_11/2025_PS</t>
  </si>
  <si>
    <t xml:space="preserve">INSTALAÇÃO DE BOMBA CENTRÍFUGA, TRIFÁSICA, 1,0 CV OU 0,99 HP, HM 14 A 40 M, Q 0,6 A 8,4 M3/H (SEM FORNECIMENTO). AF_11/2025_PS</t>
  </si>
  <si>
    <t xml:space="preserve">INSTALAÇÃO DE BOMBA CENTRÍFUGA, TRIFÁSICA, 1,5 CV OU 1,48 HP (SEM FORNECIMENTO). AF_11/2025_PS</t>
  </si>
  <si>
    <t xml:space="preserve">INSTALAÇÃO DE BOMBA CENTRÍFUGA, TRIFÁSICA, 10 CV OU 9,86 HP, HM 85 A 140 M, Q 4,2 A 14,9 M3/H (SEM FORNECIMENTO). AF_11/2025_PS</t>
  </si>
  <si>
    <t xml:space="preserve">INSTALAÇÃO DE BOMBA CENTRÍFUGA, TRIFÁSICA, 3 CV OU 2,96 HP, HM 34 A 40 M, Q 8,6 A 14,8 M3/H (SEM FORNECIMENTO). AF_11/2025_PS</t>
  </si>
  <si>
    <t xml:space="preserve">INSTALAÇÃO DE BOMBA SUBMERSÍVEL, TRIFÁSICA, 3,80 CV OU 3,75 HP, HM 5 A 25,5 M, Q 3,6 A 61,2 M3/H (SEM FORNECIMENTO). AF_11/2025</t>
  </si>
  <si>
    <t xml:space="preserve">INSTALAÇÃO DE MOTO BOMBA HORIZONTAL ATÉ 10 CV, HM 75 A 80 M, Q 25,4 A 48 M3/H (SEM FORNECIMENTO). AF_11/2025_PS</t>
  </si>
  <si>
    <t xml:space="preserve">INSTALAÇÃO DE MOTO BOMBA HORIZONTAL DE 12,5 A 25 CV, HM 140 M (SEM FORNECIMENTO). AF_11/2025_PS</t>
  </si>
  <si>
    <t xml:space="preserve">INSTALAÇÃO DE MOTO BOMBA SUBMERSÍVEL ATÉ 10 CV, HM 21 M (SEM FORNECIMENTO). AF_11/2025</t>
  </si>
  <si>
    <t xml:space="preserve">INSTALAÇÃO DE MOTO BOMBA SUBMERSÍVEL DE 11 A 25 CV, HM 33 M (SEM FORNECIMENTO). AF_11/2025</t>
  </si>
  <si>
    <t xml:space="preserve">MOTO BOMBA HORIZONTAL ATÉ 10 CV, HM 75 A 80 M, Q 25,4 A 48 M3/H- FORNECIMENTO E INSTALAÇÃO. AF_11/2025</t>
  </si>
  <si>
    <t xml:space="preserve">MOTO BOMBA HORIZONTAL DE 12,5 A 25CV, HM 140 M - FORNECIMENTO E INSTALAÇÃO. AF_11/2025</t>
  </si>
  <si>
    <t xml:space="preserve">MOTO BOMBA SUBMERSÍVEL ATÉ 10 CV, HM 21 M - FORNECIMENTO E INSTALAÇÃO. AF_11/2025</t>
  </si>
  <si>
    <t xml:space="preserve">MOTO BOMBA SUBMERSÍVEL DE 11 A 25 CV, HM 33 M - FORNECIMENTO E INSTALAÇÃO. AF_11/2025</t>
  </si>
  <si>
    <t xml:space="preserve">FORNECIMENTO E INSTALAÇÃO DE BRISE DE ALUMÍNIO B57, COM PINTURA ELETROSTÁTICA BRANCA, ACABAMENTO LISO, FIXADO EM PORTA-PAINEL RANHURADO. AF_03/2024</t>
  </si>
  <si>
    <t xml:space="preserve">FORNECIMENTO E INSTALAÇÃO DE BRISE DE ALUZINC SL4, COM PINTURA ELETROSTÁTICA BRANCA, INCLINAÇÃO DE 45°, ACABAMENTO LISO, FIXADO EM PORTA-PAINEL RANHURADO. AF_03/2024</t>
  </si>
  <si>
    <t xml:space="preserve">FORNECIMENTO E INSTALAÇÃO DE CAIXA DE ALUMÍNIO PROTETORA PARA CONDENSADORA DE AR-CONDICIONADO, PINTURA ELETROSTÁTICA BRANCA, DIMENSÕES 100 CM X 78 CM X 50 CM. AF_03/2024</t>
  </si>
  <si>
    <t xml:space="preserve">FORNECIMENTO E INSTALAÇÃO DE CONJUNTO DE BRISE EM REQUADRO DE ALUMÍNIO DESLIZANTE, COM PERFIS INTERNOS TUBULARES FIXOS, COM PINTURA ELETROSTÁTICA BRANCA, ACABAMENTO, 150 CM X 265 CM. AF_03/2024</t>
  </si>
  <si>
    <t xml:space="preserve">CAIXA COM GRELHA RETANGULAR DE FERRO FUNDIDO, EM ALVENARIA COM BLOCOS DE CONCRETO, DIMENSÕES INTERNAS: 0,30 X 1,00 X 1,00. AF_12/2020</t>
  </si>
  <si>
    <t xml:space="preserve">CAIXA COM GRELHA RETANGULAR DE FERRO FUNDIDO, EM ALVENARIA COM TIJOLOS CERÂMICOS MACIÇOS, DIMENSÕES INTERNAS: 0,30 X 1,00 X 1,00. AF_12/2020</t>
  </si>
  <si>
    <t xml:space="preserve">CAIXA DE GORDURA DUPLA (CAPACIDADE: 126 L), RETANGULAR, EM ALVENARIA COM BLOCOS DE CONCRETO, DIMENSÕES INTERNAS = 0,4X0,7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</si>
  <si>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</si>
  <si>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BLOCOS DE CONCRETO, DIMENSÕES INTERNAS = 0,4X1,2 M, ALTURA INTERNA = 1 M. AF_12/2020</t>
  </si>
  <si>
    <t xml:space="preserve">CAIXA DE GORDURA ESPECIAL (CAPACIDADE: 312 L - PARA ATÉ 146 PESSOAS SERVIDAS NO PICO), RETANGULAR, EM ALVENARIA COM TIJOLOS CERÂMICOS MACIÇOS, DIMENSÕES INTERNAS = 0,4X1,2 M, ALTURA INTERNA = 1 M. AF_12/2020</t>
  </si>
  <si>
    <t xml:space="preserve">CAIXA DE GORDURA PEQUENA (CAPACIDADE: 19 L), CIRCULAR, EM PVC, DIÂMETRO INTERNO= 0,3 M. AF_12/2020</t>
  </si>
  <si>
    <t xml:space="preserve">CAIXA DE GORDURA SIMPLES (CAPACIDADE: 36 L), RETANGULAR, EM ALVENARIA COM BLOCOS DE CONCRETO, DIMENSÕES INTERNAS = 0,2X0,4 M, ALTURA INTERNA = 0,8 M. AF_12/2020</t>
  </si>
  <si>
    <t xml:space="preserve">CAIXA DE GORDURA SIMPLES (CAPACIDADE: 36L), RETANGULAR, EM ALVENARIA COM TIJOLOS CERÂMICOS MACIÇOS, DIMENSÕES INTERNAS = 0,2X0,4 M, ALTURA INTERNA = 0,8 M. AF_12/2020</t>
  </si>
  <si>
    <t xml:space="preserve">CAIXA DE GORDURA SIMPLES, CIRCULAR, EM CONCRETO PRÉ-MOLDADO, DIÂMETRO INTERNO = 0,4 M, ALTURA INTERNA = 0,4 M. AF_12/2020</t>
  </si>
  <si>
    <t xml:space="preserve">CAIXA DE INSPEÇÃO PARA ATERRAMENTO, CIRCULAR, EM POLIETILENO, DIÂMETRO INTERNO = 0,3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</si>
  <si>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</si>
  <si>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</si>
  <si>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</si>
  <si>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</si>
  <si>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</si>
  <si>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</si>
  <si>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</si>
  <si>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</si>
  <si>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</si>
  <si>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</si>
  <si>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</si>
  <si>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</si>
  <si>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</si>
  <si>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</si>
  <si>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</si>
  <si>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</si>
  <si>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</si>
  <si>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</si>
  <si>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</si>
  <si>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</si>
  <si>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</si>
  <si>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</si>
  <si>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DRENAGEM.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</si>
  <si>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</si>
  <si>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</si>
  <si>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</si>
  <si>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</si>
  <si>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</si>
  <si>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</si>
  <si>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</si>
  <si>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DRENAGEM. AF_12/2020</t>
  </si>
  <si>
    <t xml:space="preserve">CAIXA ENTERRADA HIDRÁULICA RETANGULAR, EM ALVENARIA COM BLOCOS DE CONCRETO, DIMENSÕES INTERNAS: 1X1X0,6 M PARA REDE DE ESGOTO. AF_12/2020</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</si>
  <si>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</si>
  <si>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</si>
  <si>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</si>
  <si>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</si>
  <si>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CONCRETO PRÉ-MOLDADO, DIMENSÕES INTERNAS: 1X1X0,5 M. AF_12/2020</t>
  </si>
  <si>
    <t xml:space="preserve">CAIXA ENTERRADA PARA INSTALAÇÕES TELEFÔNICAS TIPO R1, EM ALVENARIA COM BLOCOS DE CONCRETO, DIMENSÕES INTERNAS: 0,35X0,60X0,60 M, EXCLUINDO TAMPÃO. AF_12/2020</t>
  </si>
  <si>
    <t xml:space="preserve">CAIXA ENTERRADA PARA INSTALAÇÕES TELEFÔNICAS TIPO R2, EM ALVENARIA COM BLOCOS DE CONCRETO, DIMENSÕES INTERNAS: 0,52X1,07X0,60 M, EXCLUINDO TAMPÃO. AF_12/2020</t>
  </si>
  <si>
    <t xml:space="preserve">CAIXA ENTERRADA PARA INSTALAÇÕES TELEFÔNICAS TIPO R3, EM ALVENARIA COM BLOCOS DE CONCRETO, DIMENSÕES INTERNAS: 1,2X1,5X1,40 M, EXCLUINDO TAMPÃO.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</si>
  <si>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</si>
  <si>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</si>
  <si>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</si>
  <si>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</si>
  <si>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TAMPA CIRCULAR PARA ESGOTO E DRENAGEM, EM CONCRETO PRÉ-MOLDADO, DIÂMETRO INTERNO = 0,60 M E ALTURA = 0,10 M. AF_12/2020</t>
  </si>
  <si>
    <t xml:space="preserve">TAMPA CIRCULAR PARA ESGOTO E DRENAGEM, EM FERRO FUNDIDO, DIÂMETRO INTERNO = 0,6 M. AF_12/2020</t>
  </si>
  <si>
    <t xml:space="preserve">TIL (TUBO DE INSPEÇÃO E LIMPEZA) CONDOMINIAL PARA ESGOTO, EM PVC, DN 100 X 100 MM. AF_12/2020</t>
  </si>
  <si>
    <t xml:space="preserve">TIL (TUBO DE INSPEÇÃO E LIMPEZA) RADIAL PARA ESGOTO, EM PVC, DN 300X200 MM. AF_12/2020</t>
  </si>
  <si>
    <t xml:space="preserve">CAIXA D´ÁGUA EM POLIETILENO, 1000 LITROS (INCLUSOS TUBOS, CONEXÕES E TORNEIRA DE BÓIA)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</si>
  <si>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</si>
  <si>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</si>
  <si>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</si>
  <si>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</si>
  <si>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POLIETILENO, 500 LITROS (INCLUSOS TUBOS, CONEXÕES E TORNEIRA DE BÓIA) - FORNECIMENTO E INSTALAÇÃO. AF_06/2021</t>
  </si>
  <si>
    <t xml:space="preserve">CAIXA D´ÁGUA EM POLIETILENO, 500 LITROS - FORNECIMENTO E INSTALAÇÃO. AF_06/2021</t>
  </si>
  <si>
    <t xml:space="preserve">CAIXA D´ÁGUA EM POLIETILENO, 750 LITROS - FORNECIMENTO E INSTALAÇÃO. AF_06/2021</t>
  </si>
  <si>
    <t xml:space="preserve">CAIXA D´ÁGUA EM POLIÉSTER REFORÇADO COM FIBRA DE VIDRO, 1000 LITROS - FORNECIMENTO E INSTALAÇÃO. AF_06/2021</t>
  </si>
  <si>
    <t xml:space="preserve">CAIXA D´ÁGUA EM POLIÉSTER REFORÇADO COM FIBRA DE VIDRO, 10000 LITROS - FORNECIMENTO E INSTALAÇÃO. AF_06/2021</t>
  </si>
  <si>
    <t xml:space="preserve">CAIXA D´ÁGUA EM POLIÉSTER REFORÇADO COM FIBRA DE VIDRO, 1500 LITROS - FORNECIMENTO E INSTALAÇÃO. AF_06/2021</t>
  </si>
  <si>
    <t xml:space="preserve">CAIXA D´ÁGUA EM POLIÉSTER REFORÇADO COM FIBRA DE VIDRO, 15000 LITROS - FORNECIMENTO E INSTALAÇÃO. AF_06/2021</t>
  </si>
  <si>
    <t xml:space="preserve">CAIXA D´ÁGUA EM POLIÉSTER REFORÇADO COM FIBRA DE VIDRO, 2000 LITROS - FORNECIMENTO E INSTALAÇÃO. AF_06/2021</t>
  </si>
  <si>
    <t xml:space="preserve">CAIXA D´ÁGUA EM POLIÉSTER REFORÇADO COM FIBRA DE VIDRO, 20000 LITROS - FORNECIMENTO E INSTALAÇÃO. AF_06/2021</t>
  </si>
  <si>
    <t xml:space="preserve">CAIXA D´ÁGUA EM POLIÉSTER REFORÇADO COM FIBRA DE VIDRO, 3000 LITROS - FORNECIMENTO E INSTALAÇÃO. AF_06/2021</t>
  </si>
  <si>
    <t xml:space="preserve">CAIXA D´ÁGUA EM POLIÉSTER REFORÇADO COM FIBRA DE VIDRO, 500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</si>
  <si>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</si>
  <si>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</si>
  <si>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750 LITROS - FORNECIMENTO E INSTALAÇÃO. AF_06/2021</t>
  </si>
  <si>
    <t xml:space="preserve">FURO EM CAIXA D'ÁGUA COM ESPESSURA DE 2 ATÉ 5 MM E DIÂMETRO DE 100 MM. AF_06/2021</t>
  </si>
  <si>
    <t xml:space="preserve">FURO EM CAIXA D'ÁGUA COM ESPESSURA DE 2 ATÉ 5 MM E DIÂMETRO DE 15 MM. AF_06/2021</t>
  </si>
  <si>
    <t xml:space="preserve">FURO EM CAIXA D'ÁGUA COM ESPESSURA DE 2 ATÉ 5 MM E DIÂMETRO DE 20 MM. AF_06/2021</t>
  </si>
  <si>
    <t xml:space="preserve">FURO EM CAIXA D'ÁGUA COM ESPESSURA DE 2 ATÉ 5 MM E DIÂMETRO DE 25 MM. AF_06/2021</t>
  </si>
  <si>
    <t xml:space="preserve">FURO EM CAIXA D'ÁGUA COM ESPESSURA DE 2 ATÉ 5 MM E DIÂMETRO DE 32 MM. AF_06/2021</t>
  </si>
  <si>
    <t xml:space="preserve">FURO EM CAIXA D'ÁGUA COM ESPESSURA DE 2 ATÉ 5 MM E DIÂMETRO DE 40 MM. AF_06/2021</t>
  </si>
  <si>
    <t xml:space="preserve">FURO EM CAIXA D'ÁGUA COM ESPESSURA DE 2 ATÉ 5 MM E DIÂMETRO DE 50 MM. AF_06/2021</t>
  </si>
  <si>
    <t xml:space="preserve">FURO EM CAIXA D'ÁGUA COM ESPESSURA DE 2 ATÉ 5 MM E DIÂMETRO DE 60 MM. AF_06/2021</t>
  </si>
  <si>
    <t xml:space="preserve">FURO EM CAIXA D'ÁGUA COM ESPESSURA DE 2 ATÉ 5 MM E DIÂMETRO DE 75 MM. AF_06/2021</t>
  </si>
  <si>
    <t xml:space="preserve">FURO EM CAIXA D'ÁGUA COM ESPESSURA DE 6 ATÉ 8 MM E DIÂMETRO DE 100 MM. AF_06/2021</t>
  </si>
  <si>
    <t xml:space="preserve">FURO EM CAIXA D'ÁGUA COM ESPESSURA DE 6 ATÉ 8 MM E DIÂMETRO DE 15 MM. AF_06/2021</t>
  </si>
  <si>
    <t xml:space="preserve">FURO EM CAIXA D'ÁGUA COM ESPESSURA DE 6 ATÉ 8 MM E DIÂMETRO DE 20 MM. AF_06/2021</t>
  </si>
  <si>
    <t xml:space="preserve">FURO EM CAIXA D'ÁGUA COM ESPESSURA DE 6 ATÉ 8 MM E DIÂMETRO DE 25 MM. AF_06/2021</t>
  </si>
  <si>
    <t xml:space="preserve">FURO EM CAIXA D'ÁGUA COM ESPESSURA DE 6 ATÉ 8 MM E DIÂMETRO DE 32 MM. AF_06/2021</t>
  </si>
  <si>
    <t xml:space="preserve">FURO EM CAIXA D'ÁGUA COM ESPESSURA DE 6 ATÉ 8 MM E DIÂMETRO DE 40 MM. AF_06/2021</t>
  </si>
  <si>
    <t xml:space="preserve">FURO EM CAIXA D'ÁGUA COM ESPESSURA DE 6 ATÉ 8 MM E DIÂMETRO DE 50 MM. AF_06/2021</t>
  </si>
  <si>
    <t xml:space="preserve">FURO EM CAIXA D'ÁGUA COM ESPESSURA DE 6 ATÉ 8 MM E DIÂMETRO DE 60 MM. AF_06/2021</t>
  </si>
  <si>
    <t xml:space="preserve">FURO EM CAIXA D'ÁGUA COM ESPESSURA DE 6 ATÉ 8 MM E DIÂMETRO DE 75 MM. AF_06/2021</t>
  </si>
  <si>
    <t xml:space="preserve">CAIXA COM GRELHA RETANGULAR DE FERRO FUNDIDO, EM ALVENARIA COM TIJOLOS CERÂMICOS MACIÇOS, DIMENSÕES INTERNAS: 0,15 X 1,00 X 0,3 M. AF_05/2025</t>
  </si>
  <si>
    <t xml:space="preserve">CAIXA COM GRELHA RETANGULAR DE FERRO FUNDIDO, EM ALVENARIA COM TIJOLOS CERÂMICOS MACIÇOS, DIMENSÕES INTERNAS: 0,20 X 1,00 X 0,4 M. AF_05/2025</t>
  </si>
  <si>
    <t xml:space="preserve">CAIXA COM GRELHA RETANGULAR DE FERRO FUNDIDO, EM ALVENARIA COM TIJOLOS CERÂMICOS MACIÇOS, DIMENSÕES INTERNAS: 0,30 X 1,00 X 0,5 M. AF_05/2025</t>
  </si>
  <si>
    <t xml:space="preserve">CANALETA DE CONCRETO POLIMÉRICO COM GRELHA, LARGURA DE 13 CM - FORNECIMENTO E INSTALAÇÃO. AF_05/2025</t>
  </si>
  <si>
    <t xml:space="preserve">CANALETA MEIA CANA PRÉ-MOLDADA DE CONCRETO (D = 20 CM) - FORNECIMENTO E INSTALAÇÃO. AF_05/2025</t>
  </si>
  <si>
    <t xml:space="preserve">CANALETA MEIA CANA PRÉ-MOLDADA DE CONCRETO (D = 30 CM) - FORNECIMENTO E INSTALAÇÃO. AF_05/2025</t>
  </si>
  <si>
    <t xml:space="preserve">CANALETA MEIA CANA PRÉ-MOLDADA DE CONCRETO (D = 40 CM) - FORNECIMENTO E INSTALAÇÃO. AF_05/2025</t>
  </si>
  <si>
    <t xml:space="preserve">CANALETA MEIA CANA PRÉ-MOLDADA DE CONCRETO (D = 50 CM) - FORNECIMENTO E INSTALAÇÃO. AF_05/2025</t>
  </si>
  <si>
    <t xml:space="preserve">CANALETA MEIA CANA PRÉ-MOLDADA DE CONCRETO (D = 60 CM) - FORNECIMENTO E INSTALAÇÃO. AF_05/2025</t>
  </si>
  <si>
    <t xml:space="preserve">CANALETA MEIA CANA PRÉ-MOLDADA DE CONCRETO (D = 80 CM) - FORNECIMENTO E INSTALAÇÃO. AF_05/2025</t>
  </si>
  <si>
    <t xml:space="preserve">CANALETA PRÉ-MOLDADA DE CONCRETO, COM GRELHA PERFURADA DE CONCRETO, GEOMETRIA RETANGULAR, COM DIMENSÕES INTERNAS: L=0,20 M; H=0,20 M; C=*0,60* M - FORNECIMENTO E INSTALAÇÃO. AF_05/2025</t>
  </si>
  <si>
    <t xml:space="preserve">CONCRETAGEM DE VALETA/ CANALETA MOLDADA IN LOCO. AF_05/2025</t>
  </si>
  <si>
    <t xml:space="preserve">EXECUÇÃO DE CANALETA DE CONCRETO ARMADO MOLDADA IN LOCO, ESPESSURA DE 0,1 M, GEOMETRIA QUADRADA, COM DIMENSÕES INTERNAS: L=0,20 M; H=0,20 M. AF_05/2025</t>
  </si>
  <si>
    <t xml:space="preserve">EXECUÇÃO DE CANALETA DE CONCRETO ARMADO MOLDADA IN LOCO, ESPESSURA DE 0,1 M, GEOMETRIA QUADRADA, COM DIMENSÕES INTERNAS: L=0,25 M; H=0,25 M. AF_05/2025</t>
  </si>
  <si>
    <t xml:space="preserve">EXECUÇÃO DE CANALETA DE CONCRETO ARMADO MOLDADA IN LOCO, ESPESSURA DE 0,1 M, GEOMETRIA QUADRADA, COM DIMENSÕES INTERNAS: L=0,30 M; H=0,30 M. AF_05/2025</t>
  </si>
  <si>
    <t xml:space="preserve">EXECUÇÃO DE CANALETA DE CONCRETO ARMADO MOLDADA IN LOCO, ESPESSURA DE 0,1 M, GEOMETRIA QUADRADA, COM DIMENSÕES INTERNAS: L=0,35 M; H=0,35 M. AF_05/2025</t>
  </si>
  <si>
    <t xml:space="preserve">EXECUÇÃO DE CANALETA DE CONCRETO ARMADO MOLDADA IN LOCO, ESPESSURA DE 0,1 M, GEOMETRIA QUADRADA, COM DIMENSÕES INTERNAS: L=0,40 M; H=0,40 M. AF_05/2025</t>
  </si>
  <si>
    <t xml:space="preserve">EXECUÇÃO DE CANALETA DE CONCRETO ARMADO MOLDADA IN LOCO, ESPESSURA DE 0,1 M, GEOMETRIA QUADRADA, COM DIMENSÕES INTERNAS: L=0,50 M; H=0,50 M. AF_05/2025</t>
  </si>
  <si>
    <t xml:space="preserve">EXECUÇÃO DE CANALETA DE CONCRETO ARMADO MOLDADA IN LOCO, ESPESSURA DE 0,1 M, GEOMETRIA QUADRADA, COM DIMENSÕES INTERNAS: L=0,60 M; H=0,60 M. AF_05/2025</t>
  </si>
  <si>
    <t xml:space="preserve">EXECUÇÃO DE CANALETA DE CONCRETO MOLDADO IN LOCO, COM GRELHA DE CONCRETO; ESPESSURA DE 0,15 M, GEOMETRIA RETANGULAR, COM DIMENSÕES INTERNAS: L=0,4 M; H=*0,3*M. AF_05/2025</t>
  </si>
  <si>
    <t xml:space="preserve">EXECUÇÃO DE CANALETA DE CONCRETO MOLDADO IN LOCO, COM GRELHA DE CONCRETO; ESPESSURA DE 0,15 M, GEOMETRIA RETANGULAR, COM DIMENSÕES INTERNAS: L=0,60 M; H=0,50 M. AF_05/2025</t>
  </si>
  <si>
    <t xml:space="preserve">EXECUÇÃO DE CANALETA DE CONCRETO MOLDADO IN LOCO, COM GRELHA DE CONCRETO; ESPESSURA DE 0,15 M, GEOMETRIA RETANGULAR, COM DIMENSÕES INTERNAS:L=*0,6* M; H=* 0,3* M. AF_05/2025</t>
  </si>
  <si>
    <t xml:space="preserve">EXECUÇÃO DE CANALETA DE CONCRETO MOLDADO IN LOCO, COM GRELHA DE CONCRETO; ESPESSURA DE 0,20 M, GEOMETRIA RETANGULAR, COM DIMENSÕES INTERNAS: L=0,80 M; H=0,30 M. AF_05/2025</t>
  </si>
  <si>
    <t xml:space="preserve">EXECUÇÃO DE CANALETA DE CONCRETO MOLDADO IN LOCO, COM GRELHA DE CONCRETO; ESPESSURA DE 0,20 M, GEOMETRIA RETANGULAR, COM DIMENSÕES INTERNAS: L=0,80 M; H=0,60 M. AF_05/2025</t>
  </si>
  <si>
    <t xml:space="preserve">EXECUÇÃO DE CANALETA DE CONCRETO MOLDADO IN LOCO, COM GRELHA DE CONCRETO; ESPESSURA DE 0,20 M, GEOMETRIA RETANGULAR, COM DIMENSÕES INTERNAS: L=0,80 M; H=0,90 M. AF_05/2025</t>
  </si>
  <si>
    <t xml:space="preserve">EXECUÇÃO DE VALETA DE CONCRETO ARMADO MOLDADO IN LOCO, ESPESSURA DE 0,08 M, GEOMETRIA TRAPEIZOIDAL, COM DIMENSÕES INTERNAS: B1=*1,20* M; B2=*0,4* M; H=0,4 M. AF_05/2025</t>
  </si>
  <si>
    <t xml:space="preserve">EXECUÇÃO DE VALETA DE CONCRETO ARMADO MOLDADO IN LOCO, ESPESSURA DE 0,08 M, GEOMETRIA TRAPEIZOIDAL, COM DIMENSÕES INTERNAS: B1=0,6 M; B2=0,20 M; H=0,20 M. AF_05/2025</t>
  </si>
  <si>
    <t xml:space="preserve">EXECUÇÃO DE VALETA DE CONCRETO ARMADO MOLDADO IN LOCO, ESPESSURA DE 0,08 M, GEOMETRIA TRAPEIZOIDAL, COM DIMENSÕES INTERNAS: B1=0,7 M; B2=0,30 M; H=0,20 M. AF_05/2025</t>
  </si>
  <si>
    <t xml:space="preserve">EXECUÇÃO DE VALETA DE CONCRETO ARMADO MOLDADO IN LOCO, ESPESSURA DE 0,08 M, GEOMETRIA TRAPEIZOIDAL, COM DIMENSÕES INTERNAS: B1=0,8 M; B2=0,30 M; H=0,25 M. AF_05/2025</t>
  </si>
  <si>
    <t xml:space="preserve">EXECUÇÃO DE VALETA DE CONCRETO ARMADO MOLDADO IN LOCO, ESPESSURA DE 0,08 M, GEOMETRIA TRAPEIZOIDAL, COM DIMENSÕES INTERNAS: B1=0,9 M; B2=0,30 M; H=0,30 M. AF_05/2025</t>
  </si>
  <si>
    <t xml:space="preserve">EXECUÇÃO DE VALETA DE CONCRETO ARMADO MOLDADO IN LOCO, ESPESSURA DE 0,08 M, GEOMETRIA TRAPEIZOIDAL, COM DIMENSÕES INTERNAS: B1=1,0 M; B2=0,40 M; H=0,30 M. AF_05/2025</t>
  </si>
  <si>
    <t xml:space="preserve">EXECUÇÃO DE VALETA DE CONCRETO ARMADO MOLDADO IN LOCO, ESPESSURA DE 0,08 M, GEOMETRIA TRAPEIZOIDAL, COM DIMENSÕES INTERNAS: B1=1,1 M; B2=0,40 M; H=0,35 M. AF_05/2025</t>
  </si>
  <si>
    <t xml:space="preserve">EXECUÇÃO DE VALETA DE CONCRETO MOLDADO IN LOCO, ESPESSURA DE 0,08 M, GEOMETRIA TRAPEIZOIDAL, COM DIMENSÕES INTERNAS: B1=*1,0* M; B2=0,40 M; H=*0,30* M. AF_05/2025</t>
  </si>
  <si>
    <t xml:space="preserve">EXECUÇÃO DE VALETA DE CONCRETO MOLDADO IN LOCO, ESPESSURA DE 0,08 M, GEOMETRIA TRAPEIZOIDAL, COM DIMENSÕES INTERNAS: B1=*1,2* M; B2=*0,4* M; H= 0,4 M. AF_05/2025</t>
  </si>
  <si>
    <t xml:space="preserve">EXECUÇÃO DE VALETA DE CONCRETO MOLDADO IN LOCO, ESPESSURA DE 0,08 M, GEOMETRIA TRAPEIZOIDAL, COM DIMENSÕES INTERNAS: B1=*1,5* M; B2=*0,50* M; H=*0,50* M. AF_05/2025</t>
  </si>
  <si>
    <t xml:space="preserve">EXECUÇÃO DE VALETA DE CONCRETO MOLDADO IN LOCO, ESPESSURA DE 0,08 M, GEOMETRIA TRAPEIZOIDAL, COM DIMENSÕES INTERNAS: B1=*1,8* M; B2=*0,60* M; H=*0,6* M. AF_05/2025</t>
  </si>
  <si>
    <t xml:space="preserve">EXECUÇÃO DE VALETA DE CONCRETO MOLDADO IN LOCO, ESPESSURA DE 0,08 M, GEOMETRIA TRAPEIZOIDAL, COM DIMENSÕES INTERNAS: B1=*2,0* M; B2=*0,8* M; H=0,6 M. AF_05/2025</t>
  </si>
  <si>
    <t xml:space="preserve">EXECUÇÃO DE VALETA DE CONCRETO MOLDADO IN LOCO, ESPESSURA DE 0,08 M, GEOMETRIA TRAPEIZOIDAL, COM DIMENSÕES INTERNAS: B1=0,6M; B2=0,20 M; H=0,20 M. AF_05/2025</t>
  </si>
  <si>
    <t xml:space="preserve">EXECUÇÃO DE VALETA DE CONCRETO MOLDADO IN LOCO, ESPESSURA DE 0,08 M, GEOMETRIA TRAPEIZOIDAL, COM DIMENSÕES INTERNAS: B1=0,7 M; B2=0,30 M; H=0,20 M. AF_05/2025</t>
  </si>
  <si>
    <t xml:space="preserve">EXECUÇÃO DE VALETA DE CONCRETO MOLDADO IN LOCO, ESPESSURA DE 0,08 M, GEOMETRIA TRAPEIZOIDAL, COM DIMENSÕES INTERNAS: B1=0,8 M; B2=0,30 M; H=0,25 M. AF_05/2025</t>
  </si>
  <si>
    <t xml:space="preserve">EXECUÇÃO DE VALETA DE CONCRETO MOLDADO IN LOCO, ESPESSURA DE 0,08 M, GEOMETRIA TRAPEIZOIDAL, COM DIMENSÕES INTERNAS: B1=0,9 M; B2=0,30 M; H=0,30 M. AF_05/2025</t>
  </si>
  <si>
    <t xml:space="preserve">EXECUÇÃO DE VALETA DE CONCRETO MOLDADO IN LOCO, ESPESSURA DE 0,08 M, GEOMETRIA TRAPEIZOIDAL, COM DIMENSÕES INTERNAS: B1=1,2 M; B2=0,6 M; H=0,3 M. AF_05/2025</t>
  </si>
  <si>
    <t xml:space="preserve">EXECUÇÃO DE VALETA DE CONCRETO MOLDADO IN LOCO, ESPESSURA DE 0,08 M, GEOMETRIA TRAPEIZOIDAL, COM DIMENSÕES INTERNAS: B1=1,6 M; B2=1,0 M; H=0,3 M. AF_05/2025</t>
  </si>
  <si>
    <t xml:space="preserve">GRELHA ARTICULADA PARA CALHA DE PISO 20X50 CM - FORNECIMENTO E INSTALAÇÃO. AF_05/2025</t>
  </si>
  <si>
    <t xml:space="preserve">GRELHA DE FERRO FUNDIDO SIMPLES COM REQUADRO, 150 X 1000 MM, ASSENTADA COM ARGAMASSA 1 : 3 CIMENTO: AREIA - FORNECIMENTO E INSTALAÇÃO. AF_05/2025</t>
  </si>
  <si>
    <t xml:space="preserve">GRELHA DE FERRO FUNDIDO SIMPLES COM REQUADRO, 200 X 1000 MM, ASSENTADA COM ARGAMASSA 1 : 3 CIMENTO: AREIA - FORNECIMENTO E INSTALAÇÃO. AF_05/2025</t>
  </si>
  <si>
    <t xml:space="preserve">GRELHA DE FERRO FUNDIDO SIMPLES COM REQUADRO, 300 X 1000 MM, ASSENTADA COM ARGAMASSA 1 : 3 CIMENTO: AREIA - FORNECIMENTO E INSTALAÇÃO. AF_05/2025</t>
  </si>
  <si>
    <t xml:space="preserve">GRELHA PARA CALHA DE PISO 20X50 CM - FORNECIMENTO E INSTALAÇÃO. AF_05/2025</t>
  </si>
  <si>
    <t xml:space="preserve">PREPARO DE SOLO E GABARITO DE MADEIRA PARA VALETA MOLDADA IN LOCO COM GEOMETRIA TRAPEZOIDAL. AF_05/2025</t>
  </si>
  <si>
    <t xml:space="preserve">ALAMBRADO EM MOURÕES DE CONCRETO, COM TELA DE ARAME GALVANIZADO (INCLUSIVE MURETA EM CONCRETO). AF_12/2025</t>
  </si>
  <si>
    <t xml:space="preserve">ALAMBRADO EM PERFIS METÁLICOS RETANGULARES COM GRADIL METÁLICO (EXCLUSIVE MURETA EM CONCRETO). AF_12/2025</t>
  </si>
  <si>
    <t xml:space="preserve">ALAMBRADO PARA QUADRA POLIESPORTIVA, ESTRUTURADO POR TUBOS DE AÇO GALVANIZADO, (MONTANTES COM DIÂMETRO 2", TRAVESSAS E ESCORAS COM DIÂMETRO 1 ¼"), COM TELA DE ARAME GALVANIZADO, FIO 10 BWG E MALHA QUADRADA 5X5CM (EXCETO MURETA). AF_12/2025</t>
  </si>
  <si>
    <t xml:space="preserve">ALAMBRADO PARA QUADRA POLIESPORTIVA, ESTRUTURADO POR TUBOS DE AÇO GALVANIZADO, (MONTANTES COM DIÂMETRO 2", TRAVESSAS E ESCORAS COM DIÂMETRO 1 ¼"), COM TELA DE ARAME GALVANIZADO, FIO 12 BWG E MALHA QUADRADA 5X5CM (EXCETO MURETA). AF_12/2025</t>
  </si>
  <si>
    <t xml:space="preserve">ALAMBRADO PARA QUADRA POLIESPORTIVA, ESTRUTURADO POR TUBOS DE AÇO GALVANIZADO, (MONTANTES COM DIÂMETRO 2", TRAVESSAS E ESCORAS COM DIÂMETRO 1 ¼"), COM TELA DE ARAME GALVANIZADO, FIO 14 BWG E MALHA QUADRADA 5X5CM (EXCETO MURETA). AF_12/2025</t>
  </si>
  <si>
    <t xml:space="preserve">CERCA COM MOURÕES DE CONCRETO, RETO, 15X15 CM, H= 2,30 M, ESPAÇAMENTO DE 2,5 M, CRAVADOS 0,5 M, ESCORAS DE 10X10 CM A CADA 50 M, COM 12 FIOS DE ARAME DE AÇO OVALADO 15X17 - FORNECIMENTO E INSTALAÇÃO. AF_12/2025</t>
  </si>
  <si>
    <t xml:space="preserve">CERCA COM MOURÕES DE CONCRETO, RETO, 15X15 CM,H= 2,30 M, ESPAÇAMENTO DE 2,5 M, CRAVADOS 0,5 M, ESCORAS DE 10X10 CM A CADA 50 M, COM 9 FIOS DE ARAME DE AÇO OVALADO 15X17 - FORNECIMENTO E INSTALAÇÃO. AF_12/2025</t>
  </si>
  <si>
    <t xml:space="preserve">CERCA COM MOURÕES DE CONCRETO, RETO, H=2,30 M, ESPAÇAMENTO DE 2,5 M, CRAVADOS 0,5 M, COM 4 FIOS DE ARAME DE AÇO OVALADO 15X17 - FORNECIMENTO E INSTALAÇÃO. AF_12/2025</t>
  </si>
  <si>
    <t xml:space="preserve">CERCA COM MOURÕES DE CONCRETO, RETO, H=2,30 M, ESPAÇAMENTO DE 2,5 M, CRAVADOS 0,5 M, COM 4 FIOS DE ARAME FARPADO Nº 14 OU 16 CLASSE 250 - FORNECIMENTO E INSTALAÇÃO. AF_12/2025</t>
  </si>
  <si>
    <t xml:space="preserve">CERCA COM MOURÕES DE CONCRETO, RETO, H=2,30 M, ESPAÇAMENTO DE 2,5 M, CRAVADOS 0,5 M, COM 4 FIOS DE ARAME MISTO - FORNECIMENTO E INSTALAÇÃO. AF_12/2025</t>
  </si>
  <si>
    <t xml:space="preserve">CERCA COM MOURÕES DE CONCRETO, RETO, H=3,00 M, ESPAÇAMENTO DE 2,5 M, CRAVADOS 0,5 M, COM 4 FIOS DE ARAME DE AÇO OVALADO 15X17 - FORNECIMENTO E INSTALAÇÃO. AF_12/2025</t>
  </si>
  <si>
    <t xml:space="preserve">CERCA COM MOURÕES DE CONCRETO, RETO, H=3,00 M, ESPAÇAMENTO DE 2,5 M, CRAVADOS 0,5 M, COM 4 FIOS DE ARAME FARPADO Nº 14 OU 16 CLASSE 250 - FORNECIMENTO E INSTALAÇÃO. AF_12/2025</t>
  </si>
  <si>
    <t xml:space="preserve">CERCA COM MOURÕES DE CONCRETO, RETO, H=3,00 M, ESPAÇAMENTO DE 2,5 M, CRAVADOS 0,5 M, COM 4 FIOS DE ARAME MISTO - FORNECIMENTO E INSTALAÇÃO. AF_12/2025</t>
  </si>
  <si>
    <t xml:space="preserve">CERCA COM MOURÕES DE CONCRETO, SEÇÃO "T" PONTA INCLINADA, 10X10 CM, ESPAÇAMENTO DE 2,5 M, CRAVADOS 0,5 M, COM 11 FIOS DE ARAME DE AÇO OVALADO 15X17 - FORNECIMENTO E INSTALAÇÃO. AF_12/2025</t>
  </si>
  <si>
    <t xml:space="preserve">CERCA COM MOURÕES DE CONCRETO, SEÇÃO "T" PONTA INCLINADA, 10X10CM, ESPAÇAMENTO DE 2,5M, CRAVADOS 0,5M, COM 11 FIOS DE ARAME FARPADO Nº 14 OU 16 - FORNECIMENTO E INSTALAÇÃO. AF_12/2025</t>
  </si>
  <si>
    <t xml:space="preserve">CERCA COM MOURÕES DE CONCRETO, SEÇÃO "T" PONTA INCLINADA, 10X10CM, ESPAÇAMENTO DE 2,5M, CRAVADOS 0,5M, COM 11 FIOS DE ARAME MISTO - FORNECIMENTO E INSTALAÇÃO. AF_12/2025</t>
  </si>
  <si>
    <t xml:space="preserve">CERCA COM MOURÕES DE MADEIRA ROLIÇA, DIÂMETRO 11 CM, ESPAÇAMENTO DE 2,5 M, ALTURA LIVRE DE 1,7 M, CRAVADOS 0,5 M, COM 5 FIOS DE ARAME DE AÇO OVALADO 15X17 - FORNECIMENTO E INSTALAÇÃO. AF_12/2025</t>
  </si>
  <si>
    <t xml:space="preserve">CERCA COM MOURÕES DE MADEIRA ROLIÇA, DIÂMETRO 11 CM, ESPAÇAMENTO DE 2,5 M, ALTURA LIVRE DE 1,7 M, CRAVADOS 0,5 M, COM 5 FIOS DE ARAME MISTO - FORNECIMENTO E INSTALAÇÃO. AF_12/2025</t>
  </si>
  <si>
    <t xml:space="preserve">CERCA COM MOURÕES DE MADEIRA ROLIÇA, DIÂMETRO 11CM, ESPAÇAMENTO DE 2,5M, ALTURA LIVRE DE 1,7M, CRAVADOS 0,5M, COM 5 FIOS DE ARAME FARPADO Nº 14 OU 16 CLASSE 250 - FORNECIMENTO E INSTALAÇÃO. AF_12/2025</t>
  </si>
  <si>
    <t xml:space="preserve">CERCA COM MOURÕES DE MADEIRA, 7,5X7,5 CM, ESPAÇAMENTO DE 2,5 M, ALTURA LIVRE DE 2 M, CRAVADOS 0,5 M, COM 4 FIOS DE ARAME FARPADO Nº 14 OU 16 CLASSE 250 - FORNECIMENTO E INSTALAÇÃO. AF_12/2025</t>
  </si>
  <si>
    <t xml:space="preserve">CERCA COM MOURÕES DE MADEIRA, 7,5X7,5CM, ESPAÇAMENTO DE 2,5M, ALTURA LIVRE DE 2M, CRAVADOS 0,5M, COM 8 FIOS DE ARAME FARPADO Nº 14 OU 16 CLASSE 250 - FORNECIMENTO E INSTALAÇÃO. AF_12/2025</t>
  </si>
  <si>
    <t xml:space="preserve">INSTALAÇÃO DE ESCORAS PARA ALAMBRADO EM TUBO AÇO GALVANIZADO COM COSTURA, CLASSE MÉDIA, DN 1.1/4", E = *3,25* MM, PESO *3,14* KG/M. AF_12/2025</t>
  </si>
  <si>
    <t xml:space="preserve">INSTALAÇÃO DE MOURÃO DE CONCRETO PONTA INCLINADA (CURVA), *10 X 10* CM, H= *2,60* M + CURVA DE 0,40 M. AF_12/2025</t>
  </si>
  <si>
    <t xml:space="preserve">INSTALAÇÃO DE MOURÃO DE CONCRETO PONTA INCLINADA (CURVA), SEÇÃO "T", H = 2,80 M + CURVA COM 0,45 M, COM FUROS PARA FIOS. AF_12/2025</t>
  </si>
  <si>
    <t xml:space="preserve">INSTALAÇÃO DE MOURÃO DE CONCRETO RETO, SEÇÃO QUADRADA *10 X 10* CM, H= 2,30 A 2,50 M. AF_12/2025</t>
  </si>
  <si>
    <t xml:space="preserve">INSTALAÇÃO DE MOURÃO DE CONCRETO RETO, SEÇÃO QUADRADA *15 X 15* CM, H= 2,30 M. AF_12/2025</t>
  </si>
  <si>
    <t xml:space="preserve">INSTALAÇÃO DE MOURÃO DE CONCRETO RETO, SEÇÃO QUADRADA, *10 X 10* CM, H= 3,00 M. AF_12/2025</t>
  </si>
  <si>
    <t xml:space="preserve">INSTALAÇÃO DE TELA DE ARAME GALVANIZADA REVESTIDA EM PVC, PARA ALAMBRADO COM TUBOS DE AÇO, QUADRANGULAR / LOSANGULAR, FIO 2,11 MM (14 BWG), MALHA 5 X 5 CM, H = 2 M. AF_12/2025</t>
  </si>
  <si>
    <t xml:space="preserve">INSTALAÇÃO DE TELA DE ARAME GALVANIZADA REVESTIDA EM PVC, PARA ALAMBRADO COM TUBOS DE AÇO, QUADRANGULAR / LOSANGULAR, FIO 2,77 MM (12 BWG), MALHA 5 X 5 CM, H = 2 M. AF_12/2025</t>
  </si>
  <si>
    <t xml:space="preserve">INSTALAÇÃO DE TELA DE ARAME GALVANIZADA, PARA ALAMBRADO COM MOURÕES DE CONCRETO, QUADRANGULAR / LOSANGULAR, FIO 2,11 MM (14 BWG), MALHA 8 X 8 CM, H = 2 M, COM REVESTIMENTO EM PVC. AF_12/2025</t>
  </si>
  <si>
    <t xml:space="preserve">INSTALAÇÃO DE TELA DE ARAME GALVANIZADA, PARA ALAMBRADO COM MOURÕES DE CONCRETO, QUADRANGULAR / LOSANGULAR, FIO 2,11 MM (14 BWG), MALHA 8 X 8 CM, H = 2 M. AF_12/2025</t>
  </si>
  <si>
    <t xml:space="preserve">INSTALAÇÃO DE TELA DE ARAME GALVANIZADA, PARA ALAMBRADO COM TUBOS DE AÇO, QUADRANGULAR / LOSANGULAR, FIO 2,11 MM (14 BWG), MALHA 5 X 5 CM, H = 2 M. AF_12/2025</t>
  </si>
  <si>
    <t xml:space="preserve">INSTALAÇÃO DE TELA DE ARAME GALVANIZADA, PARA ALAMBRADO COM TUBOS DE AÇO, QUADRANGULAR / LOSANGULAR, FIO 2,77 MM (12 BWG), MALHA 5 X 5 CM, H = 2 M. AF_12/2025</t>
  </si>
  <si>
    <t xml:space="preserve">INSTALAÇÃO DE TRAVESSA PARA ALAMBRADO EM TUBO AÇO GALVANIZADO COM COSTURA, CLASSE MÉDIA, DN 1 1/4", E = *3,25* MM, PESO *3,14* KG/M, COM ESPAÇAMENTO DE 2,0 A 2,5 M. AF_12/2025</t>
  </si>
  <si>
    <t xml:space="preserve">INSTALAÇÃO DE TRAVESSA PARA ALAMBRADO EM TUBO AÇO GALVANIZADO COM COSTURA, CLASSE MÉDIA, DN 1", E = *3,25* MM, PESO *3,14* KG/M, COM ESPAÇAMENTO DE 2,0 A 2,5 M. AF_12/2025</t>
  </si>
  <si>
    <t xml:space="preserve">INSTALAÇÃO DE TRAVESSA PARA ALAMBRADO EM TUBO AÇO GALVANIZADO COM COSTURA, CLASSE MÉDIA, DN 2 1/2", E = *3,65* MM, PESO *6,51* KG/M, COM ESPAÇAMENTO DE 2,0 A 2,5 M. AF_12/2025</t>
  </si>
  <si>
    <t xml:space="preserve">INSTALAÇÃO MONTANTE, PARA ALAMBRADO COM 1 M DE ALTURA, EM TUBO AÇO GALVANIZADO COM COSTURA, CLASSE MÉDIA, DN 2 1/2", E = *3,65* MM, PESO *6,51* KG/M. AF_12/2025</t>
  </si>
  <si>
    <t xml:space="preserve">INSTALAÇÃO MONTANTE, PARA ALAMBRADO COM 1 M DE ALTURA, EM TUBO AÇO GALVANIZADO COM COSTURA, CLASSE MÉDIA, DN 2", E = *3,65* MM, PESO *5,10* KG/M. AF_12/2025</t>
  </si>
  <si>
    <t xml:space="preserve">INSTALAÇÃO MONTANTE, PARA ALAMBRADO COM 1 M DE ALTURA, EM TUBO AÇO GALVANIZADO COM COSTURA, CLASSE MÉDIA, DN 3", E = *3,35* MM, PESO *7,32* KG/M. AF_12/2025</t>
  </si>
  <si>
    <t xml:space="preserve">INSTALAÇÃO MONTANTE, PARA ALAMBRADO COM 2,40 A 5,00 M DE ALTURA, EM TUBO AÇO GALVANIZADO COM COSTURA, CLASSE MÉDIA, DN 3", E = *3,35* MM, PESO *7,32* KG/M. AF_12/2025</t>
  </si>
  <si>
    <t xml:space="preserve">INSTALAÇÃO MONTANTE, PARA ALAMBRADO DE 2,40 A 5,00 M DE ALTURA, EM TUBO AÇO GALVANIZADO COM COSTURA, CLASSE MÉDIA, DN 2 1/2", E = *3,65* MM, PESO *6,51* KG/M. AF_12/2025</t>
  </si>
  <si>
    <t xml:space="preserve">INSTALAÇÃO MONTANTE, PARA ALAMBRADO DE 2,40 A 5,00 M DE ALTURA, EM TUBO AÇO GALVANIZADO COM COSTURA, CLASSE MÉDIA, DN 2", E = *3,65* MM, PESO *5,10* KG/M. AF_12/2025</t>
  </si>
  <si>
    <t xml:space="preserve">PORTÃO COM MOURÕES DE MADEIRA ROLIÇA, DIÂMETRO 11 CM, COM 5 FIOS DE ARAME FARPADO Nº 14 CLASSE 250, SEM DOBRADIÇAS - FORNECIMENTO E INSTALAÇÃO. AF_12/2025</t>
  </si>
  <si>
    <t xml:space="preserve">PORTÃO DE ABRIR/GIRO, ESTRUTURADO POR TUBOS DE AÇO GALVANIZADO, COM TELA DE ARAME, PARA PEDESTRE - COMPLETO. AF_12/2025</t>
  </si>
  <si>
    <t xml:space="preserve">RECOMPOSIÇÃO PARCIAL DE ARAME FARPADO Nº 14 OU 16 CLASSE 250, FIXADO EM CERCA COM MOURÕES DE CONCRETO - FORNECIMENTO E INSTALAÇÃO. AF_12/2025</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</si>
  <si>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</si>
  <si>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</si>
  <si>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</si>
  <si>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</si>
  <si>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</si>
  <si>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</si>
  <si>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</si>
  <si>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</si>
  <si>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</si>
  <si>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</si>
  <si>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</si>
  <si>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</si>
  <si>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</si>
  <si>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</si>
  <si>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</si>
  <si>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</si>
  <si>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E ESTRUTURAS DE CONCRETO INTERNAS, COM EQUIPAMENTO DE PROJEÇÃO. ARGAMASSA TRAÇO 1:3 COM PREPARO EM BETONEIRA 400 L. AF_10/2022</t>
  </si>
  <si>
    <t xml:space="preserve">CHAPISCO APLICADO EM ALVENARIA E ESTRUTURAS DE CONCRETO INTERNAS, COM EQUIPAMENTO DE PROJEÇÃO. ARGAMASSA TRAÇO 1:3 COM PREPARO MANUAL. AF_10/2022</t>
  </si>
  <si>
    <t xml:space="preserve">CHAPISCO APLICADO EM ALVENARIAS E ESTRUTURAS DE CONCRETO INTERNAS, COM COLHER DE PEDREIRO. ARGAMASSA TRAÇO 1:3 COM PREPARO EM BETONEIRA 400L. AF_10/2022</t>
  </si>
  <si>
    <t xml:space="preserve">CHAPISCO APLICADO EM ALVENARIAS E ESTRUTURAS DE CONCRETO INTERNAS, COM COLHER DE PEDREIRO. ARGAMASSA TRAÇO 1:3 COM PREPARO MANUAL. AF_10/2022</t>
  </si>
  <si>
    <t xml:space="preserve">CHAPISCO APLICADO NO TETO OU EM ALVENARIA E ESTRUTURA, COM ROLO PARA TEXTURA ACRÍLICA. ARGAMASSA INDUSTRIALIZADA COM PREPARO EM MISTURADOR 300 KG.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</si>
  <si>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</si>
  <si>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</si>
  <si>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</si>
  <si>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ESTRUTURA, COM DESEMPENADEIRA DENTADA. ARGAMASSA INDUSTRIALIZADA COM PREPARO EM MISTURADOR 300 KG. AF_10/2022</t>
  </si>
  <si>
    <t xml:space="preserve">CHAPISCO APLICADO NO TETO OU EM ESTRUTURA,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</si>
  <si>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</si>
  <si>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SOMENTE NA ESTRUTURA DE CONCRETO DA FACHADA, COM DESEMPENADEIRA DENTADA. ARGAMASSA INDUSTRIALIZADA COM PREPARO MANUAL. AF_10/2022</t>
  </si>
  <si>
    <t xml:space="preserve">CONCRETAGEM DE ESCADAS, FCK=25 MPA, COM USO DE BOMBA - LANÇAMENTO, ADENSAMENTO E ACABAMENTO. AF_02/2022_PS</t>
  </si>
  <si>
    <t xml:space="preserve">CONCRETAGEM DE MURETAS, FCK=25 MPA, COM USO DE BOMBA - LANÇAMENTO, ADENSAMENTO E ACABAMENTO. AF_02/2022_PS</t>
  </si>
  <si>
    <t xml:space="preserve">CONCRETAGEM DE PILARES, FCK = 25 MPA, COM USO DE BALDES - LANÇAMENTO, ADENSAMENTO E ACABAMENTO. AF_02/2022</t>
  </si>
  <si>
    <t xml:space="preserve">CONCRETAGEM DE PILARES, FCK = 25 MPA, COM USO DE BOMBA - LANÇAMENTO, ADENSAMENTO E ACABAMENTO. AF_02/2022_PS</t>
  </si>
  <si>
    <t xml:space="preserve">CONCRETAGEM DE PILARES, FCK = 25 MPA, COM USO DE GRUA - LANÇAMENTO, ADENSAMENTO E ACABAMENTO. AF_02/2022</t>
  </si>
  <si>
    <t xml:space="preserve">CONCRETAGEM DE PILARES, FCK=25 MPA, COM USO DE JERICAS EM CREMALHEIRA - LANÇAMENTO, ADENSAMENTO E ACABAMENTO. AF_02/2022</t>
  </si>
  <si>
    <t xml:space="preserve">CONCRETAGEM DE PILARES, FCK=25 MPA, COM USO DE JERICAS EM ELEVADOR DE CABO - LANÇAMENTO, ADENSAMENTO E ACABAMENTO. AF_02/2022</t>
  </si>
  <si>
    <t xml:space="preserve">CONCRETAGEM DE RESERVATÓRIOS, FCK=25 MPA, COM USO DE BOMBA - LANÇAMENTO, ADENSAMENTO E ACABAMENTO. AF_02/2022_PS</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</si>
  <si>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</si>
  <si>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</si>
  <si>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</si>
  <si>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MACIÇAS OU NERVURADAS COM USO DE BOMBA - LANÇAMENTO, ADENSAMENTO E ACABAMENTO. AF_02/2022_PS</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</si>
  <si>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</si>
  <si>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</si>
  <si>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</si>
  <si>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PREMOLDADAS COM USO DE BOMBA - LANÇAMENTO, ADENSAMENTO E ACABAMENTO. AF_02/2022_PS</t>
  </si>
  <si>
    <t xml:space="preserve">CONCRETAGEM DE VIGAS E LAJES, FCK=25 MPA, PARA QUALQUER TIPO DE LAJE COM BALDES EM EDIFICAÇÃO DE MULTIPAVIMENTOS ATÉ 04 ANDARES - LANÇAMENTO, ADENSAMENTO E ACABAMENTO. AF_02/2022</t>
  </si>
  <si>
    <t xml:space="preserve">CONCRETAGEM DE VIGAS E LAJES, FCK=25 MPA, PARA QUALQUER TIPO DE LAJE COM BALDES EM EDIFICAÇÃO TÉRREA - LANÇAMENTO, ADENSAMENTO E ACABAMENTO. AF_02/2022</t>
  </si>
  <si>
    <t xml:space="preserve">LANÇAMENTO COM USO DE BALDES, ADENSAMENTO E ACABAMENTO DE CONCRETO EM ESTRUTURAS. AF_02/2022</t>
  </si>
  <si>
    <t xml:space="preserve">LANÇAMENTO COM USO DE BOMBA, ADENSAMENTO E ACABAMENTO DE CONCRETO EM ESTRUTURAS. AF_02/2022</t>
  </si>
  <si>
    <t xml:space="preserve">EXECUÇÃO DE REVESTIMENTO DE CONCRETO PROJETADO COM ESPESSURA DE 10 CM, ARMADO COM FIBRAS DE AÇO, INCLINAÇÃO DE 90°, APLICAÇÃO CONTÍNUA, UTILIZANDO EQUIPAMENTO DE PROJEÇÃO COM 3 M3/H DE CAPACIDADE. AF_07/2024</t>
  </si>
  <si>
    <t xml:space="preserve">EXECUÇÃO DE REVESTIMENTO DE CONCRETO PROJETADO COM ESPESSURA DE 10 CM, ARMADO COM FIBRAS DE AÇO, INCLINAÇÃO DE 90°, APLICAÇÃO CONTÍNUA, UTILIZANDO EQUIPAMENTO DE PROJEÇÃO COM 6 M3/H DE CAPACIDADE. AF_07/2024</t>
  </si>
  <si>
    <t xml:space="preserve">EXECUÇÃO DE REVESTIMENTO DE CONCRETO PROJETADO COM ESPESSURA DE 10 CM, ARMADO COM FIBRAS DE AÇO, INCLINAÇÃO DE 90°, APLICAÇÃO DESCONTÍNUA, UTILIZANDO EQUIPAMENTO DE PROJEÇÃO COM 3 M3/H DE CAPACIDADE. AF_07/2024</t>
  </si>
  <si>
    <t xml:space="preserve">EXECUÇÃO DE REVESTIMENTO DE CONCRETO PROJETADO COM ESPESSURA DE 10 CM, ARMADO COM FIBRAS DE AÇO, INCLINAÇÃO DE 90°, APLICAÇÃO DESCONTÍNUA, UTILIZANDO EQUIPAMENTO DE PROJEÇÃO COM 6 M3/H DE CAPACIDADE. AF_07/2024</t>
  </si>
  <si>
    <t xml:space="preserve">EXECUÇÃO DE REVESTIMENTO DE CONCRETO PROJETADO COM ESPESSURA DE 10 CM, ARMADO COM FIBRAS DE AÇO, INCLINAÇÃO MENOR QUE 90°, APLICAÇÃO CONTÍNUA, UTILIZANDO EQUIPAMENTO DE PROJEÇÃO COM 3 M3/H DE CAPACIDADE. AF_07/2024</t>
  </si>
  <si>
    <t xml:space="preserve">EXECUÇÃO DE REVESTIMENTO DE CONCRETO PROJETADO COM ESPESSURA DE 10 CM, ARMADO COM FIBRAS DE AÇO, INCLINAÇÃO MENOR QUE 90°, APLICAÇÃO CONTÍNUA, UTILIZANDO EQUIPAMENTO DE PROJEÇÃO COM 6 M3/H DE CAPACIDADE. AF_07/2024</t>
  </si>
  <si>
    <t xml:space="preserve">EXECUÇÃO DE REVESTIMENTO DE CONCRETO PROJETADO COM ESPESSURA DE 10 CM, ARMADO COM FIBRAS DE AÇO, INCLINAÇÃO MENOR QUE 90°, APLICAÇÃO DESCONTÍNUA, UTILIZANDO EQUIPAMENTO DE PROJEÇÃO COM 3 M3/H DE CAPACIDADE. AF_07/2024</t>
  </si>
  <si>
    <t xml:space="preserve">EXECUÇÃO DE REVESTIMENTO DE CONCRETO PROJETADO COM ESPESSURA DE 10 CM, ARMADO COM FIBRAS DE AÇO, INCLINAÇÃO MENOR QUE 90°, APLICAÇÃO DESCONTÍNUA, UTILIZANDO EQUIPAMENTO DE PROJEÇÃO COM 6 M3/H DE CAPACIDADE. AF_07/2024</t>
  </si>
  <si>
    <t xml:space="preserve">EXECUÇÃO DE REVESTIMENTO DE CONCRETO PROJETADO COM ESPESSURA DE 10 CM, ARMADO COM TELA, INCLINAÇÃO DE 90°, APLICAÇÃO CONTÍNUA, UTILIZANDO EQUIPAMENTO DE PROJEÇÃO COM 3 M3/H DE CAPACIDADE. AF_07/2024</t>
  </si>
  <si>
    <t xml:space="preserve">EXECUÇÃO DE REVESTIMENTO DE CONCRETO PROJETADO COM ESPESSURA DE 10 CM, ARMADO COM TELA, INCLINAÇÃO DE 90°, APLICAÇÃO CONTÍNUA, UTILIZANDO EQUIPAMENTO DE PROJEÇÃO COM 6 M3/H DE CAPACIDADE. AF_07/2024</t>
  </si>
  <si>
    <t xml:space="preserve">EXECUÇÃO DE REVESTIMENTO DE CONCRETO PROJETADO COM ESPESSURA DE 10 CM, ARMADO COM TELA, INCLINAÇÃO DE 90°, APLICAÇÃO DESCONTÍNUA, UTILIZANDO EQUIPAMENTO DE PROJEÇÃO COM 3 M3/H DE CAPACIDADE. AF_07/2024</t>
  </si>
  <si>
    <t xml:space="preserve">EXECUÇÃO DE REVESTIMENTO DE CONCRETO PROJETADO COM ESPESSURA DE 10 CM, ARMADO COM TELA, INCLINAÇÃO DE 90°, APLICAÇÃO DESCONTÍNUA, UTILIZANDO EQUIPAMENTO DE PROJEÇÃO COM 6 M3/H DE CAPACIDADE. AF_07/2024</t>
  </si>
  <si>
    <t xml:space="preserve">EXECUÇÃO DE REVESTIMENTO DE CONCRETO PROJETADO COM ESPESSURA DE 10 CM, ARMADO COM TELA, INCLINAÇÃO MENOR QUE 90°, APLICAÇÃO CONTÍNUA, UTILIZANDO EQUIPAMENTO DE PROJEÇÃO COM 3 M3/H DE CAPACIDADE. AF_07/2024</t>
  </si>
  <si>
    <t xml:space="preserve">EXECUÇÃO DE REVESTIMENTO DE CONCRETO PROJETADO COM ESPESSURA DE 10 CM, ARMADO COM TELA, INCLINAÇÃO MENOR QUE 90°, APLICAÇÃO CONTÍNUA, UTILIZANDO EQUIPAMENTO DE PROJEÇÃO COM 6 M3/H DE CAPACIDADE. AF_07/2024</t>
  </si>
  <si>
    <t xml:space="preserve">EXECUÇÃO DE REVESTIMENTO DE CONCRETO PROJETADO COM ESPESSURA DE 10 CM, ARMADO COM TELA, INCLINAÇÃO MENOR QUE 90°, APLICAÇÃO DESCONTÍNUA, UTILIZANDO EQUIPAMENTO DE PROJEÇÃO COM 3 M3/H DE CAPACIDADE. AF_07/2024</t>
  </si>
  <si>
    <t xml:space="preserve">EXECUÇÃO DE REVESTIMENTO DE CONCRETO PROJETADO COM ESPESSURA DE 10 CM, ARMADO COM TELA, INCLINAÇÃO MENOR QUE 90°, APLICAÇÃO DESCONTÍNUA, UTILIZANDO EQUIPAMENTO DE PROJEÇÃO COM 6 M3/H DE CAPACIDADE. AF_07/2024</t>
  </si>
  <si>
    <t xml:space="preserve">EXECUÇÃO DE REVESTIMENTO DE CONCRETO PROJETADO COM ESPESSURA DE 7 CM, ARMADO COM FIBRAS DE AÇO, INCLINAÇÃO DE 90°, APLICAÇÃO CONTÍNUA, UTILIZANDO EQUIPAMENTO DE PROJEÇÃO COM 3 M3/H DE CAPACIDADE. AF_07/2024</t>
  </si>
  <si>
    <t xml:space="preserve">EXECUÇÃO DE REVESTIMENTO DE CONCRETO PROJETADO COM ESPESSURA DE 7 CM, ARMADO COM FIBRAS DE AÇO, INCLINAÇÃO DE 90°, APLICAÇÃO CONTÍNUA, UTILIZANDO EQUIPAMENTO DE PROJEÇÃO COM 6 M3/H DE CAPACIDADE. AF_07/2024</t>
  </si>
  <si>
    <t xml:space="preserve">EXECUÇÃO DE REVESTIMENTO DE CONCRETO PROJETADO COM ESPESSURA DE 7 CM, ARMADO COM FIBRAS DE AÇO, INCLINAÇÃO DE 90°, APLICAÇÃO DESCONTÍNUA, UTILIZANDO EQUIPAMENTO DE PROJEÇÃO COM 3 M3/H DE CAPACIDADE. AF_07/2024</t>
  </si>
  <si>
    <t xml:space="preserve">EXECUÇÃO DE REVESTIMENTO DE CONCRETO PROJETADO COM ESPESSURA DE 7 CM, ARMADO COM FIBRAS DE AÇO, INCLINAÇÃO DE 90°, APLICAÇÃO DESCONTÍNUA, UTILIZANDO EQUIPAMENTO DE PROJEÇÃO COM 6 M3/H DE CAPACIDADE. AF_07/2024</t>
  </si>
  <si>
    <t xml:space="preserve">EXECUÇÃO DE REVESTIMENTO DE CONCRETO PROJETADO COM ESPESSURA DE 7 CM, ARMADO COM FIBRAS DE AÇO, INCLINAÇÃO MENOR QUE 90°, APLICAÇÃO CONTÍNUA, UTILIZANDO EQUIPAMENTO DE PROJEÇÃO COM 3 M3/H DE CAPACIDADE. AF_07/2024</t>
  </si>
  <si>
    <t xml:space="preserve">EXECUÇÃO DE REVESTIMENTO DE CONCRETO PROJETADO COM ESPESSURA DE 7 CM, ARMADO COM FIBRAS DE AÇO, INCLINAÇÃO MENOR QUE 90°, APLICAÇÃO CONTÍNUA, UTILIZANDO EQUIPAMENTO DE PROJEÇÃO COM 6 M3/H DE CAPACIDADE. AF_07/2024</t>
  </si>
  <si>
    <t xml:space="preserve">EXECUÇÃO DE REVESTIMENTO DE CONCRETO PROJETADO COM ESPESSURA DE 7 CM, ARMADO COM FIBRAS DE AÇO, INCLINAÇÃO MENOR QUE 90°, APLICAÇÃO DESCONTÍNUA, UTILIZANDO EQUIPAMENTO DE PROJEÇÃO COM 3 M3/H DE CAPACIDADE. AF_07/2024</t>
  </si>
  <si>
    <t xml:space="preserve">EXECUÇÃO DE REVESTIMENTO DE CONCRETO PROJETADO COM ESPESSURA DE 7 CM, ARMADO COM FIBRAS DE AÇO, INCLINAÇÃO MENOR QUE 90°, APLICAÇÃO DESCONTÍNUA, UTILIZANDO EQUIPAMENTO DE PROJEÇÃO COM 6 M3/H DE CAPACIDADE. AF_07/2024</t>
  </si>
  <si>
    <t xml:space="preserve">EXECUÇÃO DE REVESTIMENTO DE CONCRETO PROJETADO COM ESPESSURA DE 7 CM, ARMADO COM TELA, INCLINAÇÃO DE 90°, APLICAÇÃO CONTÍNUA, UTILIZANDO EQUIPAMENTO DE PROJEÇÃO COM 3 M3/H DE CAPACIDADE. AF_07/2024</t>
  </si>
  <si>
    <t xml:space="preserve">EXECUÇÃO DE REVESTIMENTO DE CONCRETO PROJETADO COM ESPESSURA DE 7 CM, ARMADO COM TELA, INCLINAÇÃO DE 90°, APLICAÇÃO CONTÍNUA, UTILIZANDO EQUIPAMENTO DE PROJEÇÃO COM 6 M3/H DE CAPACIDADE. AF_07/2024</t>
  </si>
  <si>
    <t xml:space="preserve">EXECUÇÃO DE REVESTIMENTO DE CONCRETO PROJETADO COM ESPESSURA DE 7 CM, ARMADO COM TELA, INCLINAÇÃO DE 90°, APLICAÇÃO DESCONTÍNUA, UTILIZANDO EQUIPAMENTO DE PROJEÇÃO COM 3 M3/H DE CAPACIDADE. AF_07/2024</t>
  </si>
  <si>
    <t xml:space="preserve">EXECUÇÃO DE REVESTIMENTO DE CONCRETO PROJETADO COM ESPESSURA DE 7 CM, ARMADO COM TELA, INCLINAÇÃO DE 90°, APLICAÇÃO DESCONTÍNUA, UTILIZANDO EQUIPAMENTO DE PROJEÇÃO COM 6 M3/H DE CAPACIDADE. AF_07/2024</t>
  </si>
  <si>
    <t xml:space="preserve">EXECUÇÃO DE REVESTIMENTO DE CONCRETO PROJETADO COM ESPESSURA DE 7 CM, ARMADO COM TELA, INCLINAÇÃO MENOR QUE 90°, APLICAÇÃO CONTÍNUA, UTILIZANDO EQUIPAMENTO DE PROJEÇÃO COM 3 M3/H DE CAPACIDADE. AF_07/2024</t>
  </si>
  <si>
    <t xml:space="preserve">EXECUÇÃO DE REVESTIMENTO DE CONCRETO PROJETADO COM ESPESSURA DE 7 CM, ARMADO COM TELA, INCLINAÇÃO MENOR QUE 90°, APLICAÇÃO CONTÍNUA, UTILIZANDO EQUIPAMENTO DE PROJEÇÃO COM 6 M3/H DE CAPACIDADE. AF_07/2024</t>
  </si>
  <si>
    <t xml:space="preserve">EXECUÇÃO DE REVESTIMENTO DE CONCRETO PROJETADO COM ESPESSURA DE 7 CM, ARMADO COM TELA, INCLINAÇÃO MENOR QUE 90°, APLICAÇÃO DESCONTÍNUA, UTILIZANDO EQUIPAMENTO DE PROJEÇÃO COM 3 M3/H DE CAPACIDADE. AF_07/2024</t>
  </si>
  <si>
    <t xml:space="preserve">EXECUÇÃO DE REVESTIMENTO DE CONCRETO PROJETADO COM ESPESSURA DE 7 CM, ARMADO COM TELA, INCLINAÇÃO MENOR QUE 90°, APLICAÇÃO DESCONTÍNUA, UTILIZANDO EQUIPAMENTO DE PROJEÇÃO COM 6 M3/H DE CAPACIDADE. AF_07/2024</t>
  </si>
  <si>
    <t xml:space="preserve">REVESTIMENTO VEGETAL PARA SOLO GRAMPEADO VERDE, ATRAVÉS DE HIDROSSEMEADURA. AF_07/2024</t>
  </si>
  <si>
    <t xml:space="preserve">ANCORAGEM ATIVA PARA CABO COM 1 CORDOALHA DE DIÂMETRO NOMINAL DE 12,7 MM. AF_08/2022</t>
  </si>
  <si>
    <t xml:space="preserve">ANCORAGEM ATIVA PARA CABO COM 1 CORDOALHA DE DIÂMETRO NOMINAL DE 15,2 MM. AF_08/2022</t>
  </si>
  <si>
    <t xml:space="preserve">ANCORAGEM ATIVA PARA CABO COM 12 CORDOALHAS DE DIÂMETRO NOMINAL DE 12,7 MM. AF_08/2022</t>
  </si>
  <si>
    <t xml:space="preserve">ANCORAGEM ATIVA PARA CABO COM 12 CORDOALHAS DE DIÂMETRO NOMINAL DE 15,2 MM. AF_08/2022</t>
  </si>
  <si>
    <t xml:space="preserve">ANCORAGEM ATIVA PARA CABO COM 2 CORDOALHAS DE DIÂMETRO NOMINAL DE 12,7 MM. AF_08/2022</t>
  </si>
  <si>
    <t xml:space="preserve">ANCORAGEM ATIVA PARA CABO COM 2 CORDOALHAS DE DIÂMETRO NOMINAL DE 15,2 MM. AF_08/2022</t>
  </si>
  <si>
    <t xml:space="preserve">ANCORAGEM ATIVA PARA CABO COM 4 CORDOALHAS DE DIÂMETRO NOMINAL DE 12,7 MM. AF_08/2022</t>
  </si>
  <si>
    <t xml:space="preserve">ANCORAGEM ATIVA PARA CABO COM 4 CORDOALHAS DE DIÂMETRO NOMINAL DE 15,2 MM. AF_08/2022</t>
  </si>
  <si>
    <t xml:space="preserve">ANCORAGEM ATIVA PARA CABO COM 6 CORDOALHAS DE DIÂMETRO NOMINAL DE 12,7 MM. AF_08/2022</t>
  </si>
  <si>
    <t xml:space="preserve">ANCORAGEM ATIVA PARA CABO COM 6 CORDOALHAS DE DIÂMETRO NOMINAL DE 15,2 MM. AF_08/2022</t>
  </si>
  <si>
    <t xml:space="preserve">ANCORAGEM ATIVA PARA CABO COM 7 CORDOALHAS DE DIÂMETRO NOMINAL DE 12,7 MM. AF_08/2022</t>
  </si>
  <si>
    <t xml:space="preserve">ANCORAGEM ATIVA PARA CABO COM 7 CORDOALHAS DE DIÂMETRO NOMINAL DE 15,2 MM. AF_08/2022</t>
  </si>
  <si>
    <t xml:space="preserve">ANCORAGEM ATIVA PARA CORDOALHA COM 7 FIOS E DIÂMETRO NOMINAL DE 12,7 MM. AF_08/2022</t>
  </si>
  <si>
    <t xml:space="preserve">ANCORAGEM ATIVA PARA CORDOALHA COM 7 FIOS E DIÂMETRO NOMINAL DE 15,2 MM. AF_08/2022</t>
  </si>
  <si>
    <t xml:space="preserve">ANCORAGEM PASSIVA PARA CABO COM 1 CORDOALHA DE DIÂMETRO NOMINAL DE 12,7 MM. AF_08/2022</t>
  </si>
  <si>
    <t xml:space="preserve">ANCORAGEM PASSIVA PARA CABO COM 1 CORDOALHA DE DIÂMETRO NOMINAL DE 15,2 MM. AF_08/2022</t>
  </si>
  <si>
    <t xml:space="preserve">ANCORAGEM PASSIVA PARA CABO COM 12 CORDOALHAS DE DIÂMETRO NOMINAL DE 12,7 MM. AF_08/2022</t>
  </si>
  <si>
    <t xml:space="preserve">ANCORAGEM PASSIVA PARA CABO COM 12 CORDOALHAS DE DIÂMETRO NOMINAL DE 15,2 MM. AF_08/2022</t>
  </si>
  <si>
    <t xml:space="preserve">ANCORAGEM PASSIVA PARA CABO COM 2 CORDOALHAS DE DIÂMETRO NOMINAL DE 12,7 MM. AF_08/2022</t>
  </si>
  <si>
    <t xml:space="preserve">ANCORAGEM PASSIVA PARA CABO COM 2 CORDOALHAS DE DIÂMETRO NOMINAL DE 15,2 MM. AF_08/2022</t>
  </si>
  <si>
    <t xml:space="preserve">ANCORAGEM PASSIVA PARA CABO COM 4 CORDOALHAS DE DIÂMETRO NOMINAL DE 12,7 MM. AF_08/2022</t>
  </si>
  <si>
    <t xml:space="preserve">ANCORAGEM PASSIVA PARA CABO COM 4 CORDOALHAS DE DIÂMETRO NOMINAL DE 15,2 MM. AF_08/2022</t>
  </si>
  <si>
    <t xml:space="preserve">ANCORAGEM PASSIVA PARA CABO COM 6 CORDOALHAS DE DIÂMETRO NOMINAL DE 12,7 MM. AF_08/2022</t>
  </si>
  <si>
    <t xml:space="preserve">ANCORAGEM PASSIVA PARA CABO COM 6 CORDOALHAS DE DIÂMETRO NOMINAL DE 15,2 MM. AF_08/2022</t>
  </si>
  <si>
    <t xml:space="preserve">ANCORAGEM PASSIVA PARA CABO COM 7 CORDOALHAS DE DIÂMETRO NOMINAL DE 12,7 MM. AF_08/2022</t>
  </si>
  <si>
    <t xml:space="preserve">ANCORAGEM PASSIVA PARA CABO COM 7 CORDOALHAS DE DIÂMETRO NOMINAL DE 15,2 MM. AF_08/2022</t>
  </si>
  <si>
    <t xml:space="preserve">ANCORAGEM PASSIVA PARA CORDOALHA COM 7 FIOS E DIÂMETRO NOMINAL DE 12,7 MM. AF_08/2022</t>
  </si>
  <si>
    <t xml:space="preserve">ANCORAGEM PASSIVA PARA CORDOALHA COM 7 FIOS E DIÂMETRO NOMINAL DE 15,2 MM. AF_08/2022</t>
  </si>
  <si>
    <t xml:space="preserve">FORNECIMENTO E INSTALAÇÃO DE BAINHA CIRCULAR COM DIÂMETRO NOMINAL DE 35 MM, INCLUSIVE INJEÇÃO DE NATA DE CIMENTO. AF_08/2022</t>
  </si>
  <si>
    <t xml:space="preserve">FORNECIMENTO E INSTALAÇÃO DE BAINHA CIRCULAR COM DIÂMETRO NOMINAL DE 40 MM, INCLUSIVE INJEÇÃO DE NATA DE CIMENTO. AF_08/2022</t>
  </si>
  <si>
    <t xml:space="preserve">FORNECIMENTO E INSTALAÇÃO DE BAINHA CIRCULAR COM DIÂMETRO NOMINAL DE 50 MM, INCLUSIVE INJEÇÃO DE NATA DE CIMENTO. AF_08/2022</t>
  </si>
  <si>
    <t xml:space="preserve">FORNECIMENTO E INSTALAÇÃO DE BAINHA CIRCULAR COM DIÂMETRO NOMINAL DE 55 MM, INCLUSIVE INJEÇÃO DE NATA DE CIMENTO. AF_08/2022</t>
  </si>
  <si>
    <t xml:space="preserve">FORNECIMENTO E INSTALAÇÃO DE BAINHA CIRCULAR COM DIÂMETRO NOMINAL DE 60 MM, INCLUSIVE INJEÇÃO DE NATA DE CIMENTO. AF_08/2022</t>
  </si>
  <si>
    <t xml:space="preserve">FORNECIMENTO E INSTALAÇÃO DE BAINHA CIRCULAR COM DIÂMETRO NOMINAL DE 65 MM, INCLUSIVE INJEÇÃO DE NATA DE CIMENTO. AF_08/2022</t>
  </si>
  <si>
    <t xml:space="preserve">FORNECIMENTO E INSTALAÇÃO DE BAINHA CIRCULAR COM DIÂMETRO NOMINAL DE 80 MM, INCLUSIVE INJEÇÃO DE NATA DE CIMENTO. AF_08/2022</t>
  </si>
  <si>
    <t xml:space="preserve">FORNECIMENTO E INSTALAÇÃO DE CABO COM CORDOALHA NUA, RESISTÊNCIA À TRAÇÃO DE 190 KGF/MM² E DIÂMETRO NOMINAL DE 12,7 MM, EM VIGA. AF_08/2022</t>
  </si>
  <si>
    <t xml:space="preserve">FORNECIMENTO E INSTALAÇÃO DE CABO COM CORDOALHA NUA, RESISTÊNCIA À TRAÇÃO DE 190 KGF/MM² E DIÂMETRO NOMINAL DE 15,2 MM, EM VIGA. AF_08/2022</t>
  </si>
  <si>
    <t xml:space="preserve">FORNECIMENTO E INSTALAÇÃO DE CABO COM CORDOALHA NUA, RESISTÊNCIA À TRAÇÃO DE 210 KGF/MM² E DIÂMETRO NOMINAL DE 12,7 MM, EM VIGA. AF_08/2022</t>
  </si>
  <si>
    <t xml:space="preserve">FORNECIMENTO E INSTALAÇÃO DE CABO COM CORDOALHA NUA, RESISTÊNCIA À TRAÇÃO DE 210 KGF/MM² E DIÂMETRO NOMINAL DE 15,2 MM, EM VIGA. AF_08/2022</t>
  </si>
  <si>
    <t xml:space="preserve">FORNECIMENTO E INSTALAÇÃO DE CORDOALHA COM 7 FIOS, RESISTÊNCIA À TRAÇÃO DE 190 KGF/MM² E DIÂMETRO NOMINAL DE 12,7 MM, EM LAJE. AF_08/2022</t>
  </si>
  <si>
    <t xml:space="preserve">FORNECIMENTO E INSTALAÇÃO DE CORDOALHA COM 7 FIOS, RESISTÊNCIA À TRAÇÃO DE 190 KGF/MM² E DIÂMETRO NOMINAL DE 12,7 MM, EM VIGA. AF_08/2022</t>
  </si>
  <si>
    <t xml:space="preserve">FORNECIMENTO E INSTALAÇÃO DE CORDOALHA COM 7 FIOS, RESISTÊNCIA À TRAÇÃO DE 190 KGF/MM² E DIÂMETRO NOMINAL DE 15,2 MM, EM LAJE. AF_08/2022</t>
  </si>
  <si>
    <t xml:space="preserve">FORNECIMENTO E INSTALAÇÃO DE CORDOALHA COM 7 FIOS, RESISTÊNCIA À TRAÇÃO DE 190 KGF/MM² E DIÂMETRO NOMINAL DE 15,2 MM, EM VIGA. AF_08/2022</t>
  </si>
  <si>
    <t xml:space="preserve">FORNECIMENTO E INSTALAÇÃO DE CORDOALHA COM 7 FIOS, RESISTÊNCIA À TRAÇÃO DE 210 KGF/MM² E DIÂMETRO NOMINAL DE 12,7 MM, EM LAJE. AF_08/2022</t>
  </si>
  <si>
    <t xml:space="preserve">FORNECIMENTO E INSTALAÇÃO DE CORDOALHA COM 7 FIOS, RESISTÊNCIA À TRAÇÃO DE 210 KGF/MM² E DIÂMETRO NOMINAL DE 12,7 MM, EM VIGA. AF_08/2022</t>
  </si>
  <si>
    <t xml:space="preserve">FORNECIMENTO E INSTALAÇÃO DE CORDOALHA COM 7 FIOS, RESISTÊNCIA À TRAÇÃO DE 210 KGF/MM² E DIÂMETRO NOMINAL DE 15,2 MM, EM LAJE. AF_08/2022</t>
  </si>
  <si>
    <t xml:space="preserve">FORNECIMENTO E INSTALAÇÃO DE CORDOALHA COM 7 FIOS, RESISTÊNCIA À TRAÇÃO DE 210 KGF/MM² E DIÂMETRO NOMINAL DE 15,2 MM, EM VIGA. AF_08/2022</t>
  </si>
  <si>
    <t xml:space="preserve">CONTRAPISO ACÚSTICO EM ARGAMASSA PRONTA, PREPARO MANUAL, APLICADO EM ÁREAS SECA, ACABAMENTO NÃO REFORÇADO, ESPESSURA 6CM. AF_07/2021</t>
  </si>
  <si>
    <t xml:space="preserve">CONTRAPISO ACÚSTICO EM ARGAMASSA PRONTA, PREPARO MANUAL, APLICADO EM ÁREAS SECAS, ACABAMENTO NÃO REFORÇADO, ESPESSURA 5CM. AF_07/2021</t>
  </si>
  <si>
    <t xml:space="preserve">CONTRAPISO ACÚSTICO EM ARGAMASSA PRONTA, PREPARO MANUAL, APLICADO EM ÁREAS SECAS, ACABAMENTO NÃO REFORÇADO, ESPESSURA 7CM. AF_07/2021</t>
  </si>
  <si>
    <t xml:space="preserve">CONTRAPISO ACÚSTICO EM ARGAMASSA PRONTA, PREPARO MECÂNICO COM MISTURADOR 300 KG, APLICADO EM ÁREAS SECAS, ACABAMENTO NÃO REFORÇADO, ESPESSURA 5CM. AF_07/2021</t>
  </si>
  <si>
    <t xml:space="preserve">CONTRAPISO ACÚSTICO EM ARGAMASSA PRONTA, PREPARO MECÂNICO COM MISTURADOR 300 KG, APLICADO EM ÁREAS SECAS, ACABAMENTO NÃO REFORÇADO, ESPESSURA 6CM. AF_07/2021</t>
  </si>
  <si>
    <t xml:space="preserve">CONTRAPISO ACÚSTICO EM ARGAMASSA PRONTA, PREPARO MECÂNICO COM MISTURADOR 300 KG, APLICADO EM ÁREAS SECAS, ACABAMENTO NÃO REFORÇADO, ESPESSURA 7CM. AF_07/2021</t>
  </si>
  <si>
    <t xml:space="preserve">CONTRAPISO ACÚSTICO EM ARGAMASSA TRAÇO 1:4 (CIMENTO E AREIA), PREPARO MANUAL, APLICADO EM ÁREAS SECAS, ACABAMENTO NÃO REFORÇADO, ESPESSURA 5CM. AF_07/2021</t>
  </si>
  <si>
    <t xml:space="preserve">CONTRAPISO ACÚSTICO EM ARGAMASSA TRAÇO 1:4 (CIMENTO E AREIA), PREPARO MANUAL, APLICADO EM ÁREAS SECAS, ACABAMENTO NÃO REFORÇADO, ESPESSURA 6CM. AF_07/2021</t>
  </si>
  <si>
    <t xml:space="preserve">CONTRAPISO ACÚSTICO EM ARGAMASSA TRAÇO 1:4 (CIMENTO E AREIA), PREPARO MANUAL, APLICADO EM ÁREAS SECAS, ACABAMENTO NÃO REFORÇADO, ESPESSURA 7CM.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</si>
  <si>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</si>
  <si>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</si>
  <si>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</si>
  <si>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</si>
  <si>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</si>
  <si>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</si>
  <si>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</si>
  <si>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</si>
  <si>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</si>
  <si>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EM ARGAMASSA PRONTA, PREPARO MANUAL, APLICADO EM ÁREAS MOLHADAS SOBRE IMPERMEABILIZAÇÃO, ACABAMENTO NÃO REFORÇADO, ESPESSURA 3CM. AF_07/2021</t>
  </si>
  <si>
    <t xml:space="preserve">CONTRAPISO EM ARGAMASSA PRONTA, PREPARO MANUAL, APLICADO EM ÁREAS MOLHADAS SOBRE IMPERMEABILIZAÇÃO, ACABAMENTO NÃO REFORÇADO, ESPESSURA 4CM. AF_07/2021</t>
  </si>
  <si>
    <t xml:space="preserve">CONTRAPISO EM ARGAMASSA PRONTA, PREPARO MANUAL, APLICADO EM ÁREAS MOLHADAS SOBRE LAJE, ADERIDO, ACABAMENTO NÃO REFORÇADO, ESPESSURA 2CM. AF_07/2021</t>
  </si>
  <si>
    <t xml:space="preserve">CONTRAPISO EM ARGAMASSA PRONTA, PREPARO MANUAL, APLICADO EM ÁREAS MOLHADAS SOBRE LAJE, ADERIDO, ACABAMENTO NÃO REFORÇADO, ESPESSURA 3CM. AF_07/2021</t>
  </si>
  <si>
    <t xml:space="preserve">CONTRAPISO EM ARGAMASSA PRONTA, PREPARO MANUAL, APLICADO EM ÁREAS SECAS SOBRE LAJE, ADERIDO, ACABAMENTO NÃO REFORÇADO, ESPESSURA 2CM. AF_07/2021</t>
  </si>
  <si>
    <t xml:space="preserve">CONTRAPISO EM ARGAMASSA PRONTA, PREPARO MANUAL, APLICADO EM ÁREAS SECAS SOBRE LAJE, ADERIDO, ACABAMENTO NÃO REFORÇADO, ESPESSURA 3CM. AF_07/2021</t>
  </si>
  <si>
    <t xml:space="preserve">CONTRAPISO EM ARGAMASSA PRONTA, PREPARO MANUAL, APLICADO EM ÁREAS SECAS SOBRE LAJE,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</si>
  <si>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</si>
  <si>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PRONTA, PREPARO MANUAL, APLICADO EM ÁREAS SECAS SOBRE LAJE, NÃO ADERIDO, ACABAMENTO NÃO REFORÇADO, ESPESSURA 5CM. AF_07/2021</t>
  </si>
  <si>
    <t xml:space="preserve">CONTRAPISO EM ARGAMASSA PRONTA, PREPARO MANUAL, APLICADO EM ÁREAS SECAS SOBRE LAJE, NÃO ADERIDO, ACABAMENTO NÃO REFORÇADO, ESPESSURA 6CM. AF_07/2021</t>
  </si>
  <si>
    <t xml:space="preserve">CONTRAPISO EM ARGAMASSA PRONTA, PREPARO MECÂNICO COM MISTURADOR 300 KG,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</si>
  <si>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4CM. AF_07/2021</t>
  </si>
  <si>
    <t xml:space="preserve">CONTRAPISO EM ARGAMASSA PRONTA, PREPARO MECÂNICO COM MISTURADOR 300 KG, APLICADO EM ÁREAS MOLHADAS SOBRE LAJE, ADERIDO, ACABAMENTO NÃO REFORÇADO, ESPESSURA 2CM. AF_07/2021</t>
  </si>
  <si>
    <t xml:space="preserve">CONTRAPISO EM ARGAMASSA PRONTA, PREPARO MECÂNICO COM MISTURADOR 300 KG, APLICADO EM ÁREAS MOLHADAS SOBRE LAJE, ADERIDO, ACABAMENTO NÃO REFORÇADO, ESPESSURA 3CM. AF_07/2021</t>
  </si>
  <si>
    <t xml:space="preserve">CONTRAPISO EM ARGAMASSA PRONTA, PREPARO MECÂNICO COM MISTURADOR 300 KG, APLICADO EM ÁREAS SECAS SOBRE LAJE, ADERIDO, ACABAMENTO NÃO REFORÇADO, ESPESSURA 2CM. AF_07/2021</t>
  </si>
  <si>
    <t xml:space="preserve">CONTRAPISO EM ARGAMASSA PRONTA, PREPARO MECÂNICO COM MISTURADOR 300 KG, APLICADO EM ÁREAS SECAS SOBRE LAJE, ADERIDO, ACABAMENTO NÃO REFORÇADO, ESPESSURA 3CM. AF_07/2021</t>
  </si>
  <si>
    <t xml:space="preserve">CONTRAPISO EM ARGAMASSA PRONTA, PREPARO MECÂNICO COM MISTURADOR 300 KG, APLICADO EM ÁREAS SECAS SOBRE LAJE,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</si>
  <si>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</si>
  <si>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6CM. AF_07/2021</t>
  </si>
  <si>
    <t xml:space="preserve">CONTRAPISO EM ARGAMASSA PRONTA, PREPARO MECÂNICO COM MISTURADOR 300 KG, APLICADO EM ÁREAS SECAS SOBRE LAJE, NÃO ADERIDO, ESPESSURA 5CM. AF_07/2021</t>
  </si>
  <si>
    <t xml:space="preserve">CONTRAPISO EM ARGAMASSA TRAÇO 1:4 (CIMENTO E AREIA), PREPARO MANUAL,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</si>
  <si>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4CM. AF_07/2021</t>
  </si>
  <si>
    <t xml:space="preserve">CONTRAPISO EM ARGAMASSA TRAÇO 1:4 (CIMENTO E AREIA), PREPARO MANUAL, APLICADO EM ÁREAS MOLHADAS SOBRE LAJE, ADERIDO, ACABAMENTO NÃO REFORÇADO, ESPESSURA 2CM. AF_07/2021</t>
  </si>
  <si>
    <t xml:space="preserve">CONTRAPISO EM ARGAMASSA TRAÇO 1:4 (CIMENTO E AREIA), PREPARO MANUAL, APLICADO EM ÁREAS MOLHADAS SOBRE LAJE, ADERIDO, ACABAMENTO NÃO REFORÇADO, ESPESSURA 3CM. AF_07/2021</t>
  </si>
  <si>
    <t xml:space="preserve">CONTRAPISO EM ARGAMASSA TRAÇO 1:4 (CIMENTO E AREIA), PREPARO MANUAL, APLICADO EM ÁREAS SECAS SOBRE LAJE, ADERIDO, ACABAMENTO NÃO REFORÇADO, ESPESSURA 2CM. AF_07/2021</t>
  </si>
  <si>
    <t xml:space="preserve">CONTRAPISO EM ARGAMASSA TRAÇO 1:4 (CIMENTO E AREIA), PREPARO MANUAL, APLICADO EM ÁREAS SECAS SOBRE LAJE, ADERIDO, ACABAMENTO NÃO REFORÇADO, ESPESSURA 3CM. AF_07/2021</t>
  </si>
  <si>
    <t xml:space="preserve">CONTRAPISO EM ARGAMASSA TRAÇO 1:4 (CIMENTO E AREIA), PREPARO MANUAL, APLICADO EM ÁREAS SECAS SOBRE LAJE,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</si>
  <si>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</si>
  <si>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TRAÇO 1:4 (CIMENTO E AREIA), PREPARO MANUAL, APLICADO EM ÁREAS SECAS SOBRE LAJE, NÃO ADERIDO, ACABAMENTO NÃO REFORÇADO, ESPESSURA 5CM. AF_07/2021</t>
  </si>
  <si>
    <t xml:space="preserve">CONTRAPISO EM ARGAMASSA TRAÇO 1:4 (CIMENTO E AREIA), PREPARO MANUAL, APLICADO EM ÁREAS SECAS SOBRE LAJE, NÃO ADERIDO, ACABAMENTO NÃO REFORÇADO, ESPESSURA 6CM.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</si>
  <si>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</si>
  <si>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</si>
  <si>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</si>
  <si>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</si>
  <si>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</si>
  <si>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</si>
  <si>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</si>
  <si>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</si>
  <si>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</si>
  <si>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</si>
  <si>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REFORÇO SUPERFICIAL PARA CONTRAPISOS DE ARGAMASSA SEMI-SECA. AF_07/2021</t>
  </si>
  <si>
    <t xml:space="preserve">APARELHO PARA CORTE E SOLDA OXI-ACETILENO SOBRE RODAS, INCLUSIVE CILINDROS E MAÇARICOS - CHI DIURNO. AF_05/2023</t>
  </si>
  <si>
    <t xml:space="preserve">APARELHO PARA CORTE E SOLDA OXI-ACETILENO SOBRE RODAS, INCLUSIVE CILINDROS E MAÇARICOS - CHP DIURNO. AF_05/2023</t>
  </si>
  <si>
    <t xml:space="preserve">BATE ESTACA PARA INSTALAÇÃO DE DEFENSAS METÁLICAS (GUARD RAIL) FIXO, INCLUSIVE CAMINHÃO TOCO PBT 9.700 KG, POTÊNCIA DE 160 CV - CHI DIURNO. AF_05/2023</t>
  </si>
  <si>
    <t xml:space="preserve">BATE ESTACA PARA INSTALAÇÃO DE DEFENSAS METÁLICAS (GUARD RAIL) FIXO, INCLUSIVE CAMINHÃO TOCO PBT 9.700 KG, POTÊNCIA DE 160 CV - CHP DIURNO. AF_05/2023</t>
  </si>
  <si>
    <t xml:space="preserve">BATE-ESTACAS POR GRAVIDADE, POTÊNCIA DE 160 HP, PESO DO MARTELO ATÉ 3 TONELADAS - CHI DIURNO. AF_11/2014</t>
  </si>
  <si>
    <t xml:space="preserve">BATE-ESTACAS POR GRAVIDADE, POTÊNCIA DE 160 HP, PESO DO MARTELO ATÉ 3 TONELADAS - CHP DIURNO. AF_11/2014</t>
  </si>
  <si>
    <t xml:space="preserve">BETONEIRA CAPACIDADE NOMINAL 400 L, CAPACIDADE DE MISTURA 310 L, MOTOR A DIESEL POTÊNCIA 5,0 HP, SEM CARREGADOR - CHI DIURNO. AF_05/2023</t>
  </si>
  <si>
    <t xml:space="preserve">BETONEIRA CAPACIDADE NOMINAL 400 L, CAPACIDADE DE MISTURA 310 L, MOTOR A DIESEL POTÊNCIA 5,0 HP, SEM CARREGADOR - CHP DIURNO. AF_05/2023</t>
  </si>
  <si>
    <t xml:space="preserve">BETONEIRA CAPACIDADE NOMINAL 400 L, CAPACIDADE DE MISTURA 310 L, MOTOR A GASOLINA POTÊNCIA 5,5 HP, SEM CARREGADOR - CHI DIURNO. AF_02/2016</t>
  </si>
  <si>
    <t xml:space="preserve">BETONEIRA CAPACIDADE NOMINAL 400 L, CAPACIDADE DE MISTURA 310 L, MOTOR A GASOLINA POTÊNCIA 5,5 HP, SEM CARREGADOR - CHP DIURNO. AF_02/2016</t>
  </si>
  <si>
    <t xml:space="preserve">BETONEIRA CAPACIDADE NOMINAL DE 250 L, CAPACIDADE DE MISTURA DE 175 L, MOTOR ELÉTRICO MONOFÁSICO POTÊNCIA 1CV - CHI DIURNO. AF_05/2023</t>
  </si>
  <si>
    <t xml:space="preserve">BETONEIRA CAPACIDADE NOMINAL DE 250 L, CAPACIDADE DE MISTURA DE 175 L, MOTOR ELÉTRICO MONOFÁSICO POTÊNCIA 1CV - CHP DIURNO. AF_05/2023</t>
  </si>
  <si>
    <t xml:space="preserve">BETONEIRA CAPACIDADE NOMINAL DE 400 L, CAPACIDADE DE MISTURA 280 L, MOTOR ELÉTRICO TRIFÁSICO POTÊNCIA DE 2 CV, SEM CARREGADOR - CHI DIURNO. AF_05/2023</t>
  </si>
  <si>
    <t xml:space="preserve">BETONEIRA CAPACIDADE NOMINAL DE 400 L, CAPACIDADE DE MISTURA 280 L, MOTOR ELÉTRICO TRIFÁSICO POTÊNCIA DE 2 CV, SEM CARREGADOR - CHP DIURNO. AF_05/2023</t>
  </si>
  <si>
    <t xml:space="preserve">BETONEIRA CAPACIDADE NOMINAL DE 600 L, CAPACIDADE DE MISTURA 360 L, MOTOR ELÉTRICO TRIFÁSICO POTÊNCIA DE 4 CV, SEM CARREGADOR - CHI DIURNO. AF_05/2023</t>
  </si>
  <si>
    <t xml:space="preserve">BETONEIRA CAPACIDADE NOMINAL DE 600 L, CAPACIDADE DE MISTURA 360 L, MOTOR ELÉTRICO TRIFÁSICO POTÊNCIA DE 4 CV, SEM CARREGADOR - CHP DIURNO. AF_05/2023</t>
  </si>
  <si>
    <t xml:space="preserve">BETONEIRA CAPACIDADE NOMINAL DE 600 L, CAPACIDADE DE MISTURA 440 L, MOTOR A DIESEL POTÊNCIA 10 HP, COM CARREGADOR - CHI DIURNO. AF_05/2023</t>
  </si>
  <si>
    <t xml:space="preserve">BETONEIRA CAPACIDADE NOMINAL DE 600 L, CAPACIDADE DE MISTURA 440 L, MOTOR A DIESEL POTÊNCIA 10 HP, COM CARREGADOR - CHP DIURNO. AF_05/2023</t>
  </si>
  <si>
    <t xml:space="preserve">BOMBA CENTRÍFUGA MONOESTÁGIO COM MOTOR ELÉTRICO MONOFÁSICO, POTÊNCIA 15 HP, DIÂMETRO DO ROTOR 173 MM, HM/Q = 30 MCA / 90 M3/H A 45 MCA / 55 M3/H - CHI DIURNO. AF_06/2015</t>
  </si>
  <si>
    <t xml:space="preserve">BOMBA CENTRÍFUGA MONOESTÁGIO COM MOTOR ELÉTRICO MONOFÁSICO, POTÊNCIA 15 HP, DIÂMETRO DO ROTOR 173 MM, HM/Q = 30 MCA / 90 M3/H A 45 MCA / 55 M3/H - CHP DIURNO. AF_06/2015</t>
  </si>
  <si>
    <t xml:space="preserve">BOMBA DE INJEÇÃO, ELÉTRICA, TRIFÁSICA, POTÊNCIA 7,5 CV - CHI DIURNO. AF_08/2025</t>
  </si>
  <si>
    <t xml:space="preserve">BOMBA DE INJEÇÃO, ELÉTRICA, TRIFÁSICA, POTÊNCIA 7,5 CV- CHP DIURNO. AF_08/2025</t>
  </si>
  <si>
    <t xml:space="preserve">BOMBA DE PROJEÇÃO DE CONCRETO SECO, POTÊNCIA 10 CV, VAZÃO 3 M3/H - CHI DIURNO. AF_06/2015</t>
  </si>
  <si>
    <t xml:space="preserve">BOMBA DE PROJEÇÃO DE CONCRETO SECO, POTÊNCIA 10 CV, VAZÃO 3 M3/H - CHP DIURNO. AF_06/2015</t>
  </si>
  <si>
    <t xml:space="preserve">BOMBA DE PROJEÇÃO DE CONCRETO SECO, POTÊNCIA 10 CV, VAZÃO 6 M3/H - CHI DIURNO. AF_06/2015</t>
  </si>
  <si>
    <t xml:space="preserve">BOMBA DE PROJEÇÃO DE CONCRETO SECO, POTÊNCIA 10 CV, VAZÃO 6 M3/H - CHP DIURNO. AF_06/2015</t>
  </si>
  <si>
    <t xml:space="preserve">BOMBA SUBMERSÍVEL ELÉTRICA TRIFÁSICA, POTÊNCIA 2,96 HP, Ø ROTOR 144 MM SEMI-ABERTO, BOCAL DE SAÍDA Ø 2", HM/Q = 2 MCA / 38,8 M3/H A 28 MCA / 5 M3/H - CHI DIURNO. AF_06/2014</t>
  </si>
  <si>
    <t xml:space="preserve">BOMBA SUBMERSÍVEL ELÉTRICA TRIFÁSICA, POTÊNCIA 2,96 HP, Ø ROTOR 144 MM SEMI-ABERTO, BOCAL DE SAÍDA Ø 2", HM/Q = 2 MCA / 38,8 M3/H A 28 MCA / 5 M3/H - CHP DIURNO. AF_06/2014</t>
  </si>
  <si>
    <t xml:space="preserve">BOMBA TRIPLEX, PARA INJEÇÃO DE NATA DE CIMENTO, VAZÃO MÁXIMA DE 100 LITROS/MINUTO, PRESSÃO MÁXIMA DE 70 BAR - CHI DIURNO. AF_06/2015</t>
  </si>
  <si>
    <t xml:space="preserve">BOMBA TRIPLEX, PARA INJEÇÃO DE NATA DE CIMENTO, VAZÃO MÁXIMA DE 100 LITROS/MINUTO, PRESSÃO MÁXIMA DE 70 BAR - CHP DIURNO. AF_06/2015</t>
  </si>
  <si>
    <t xml:space="preserve">CALDEIRA A GÁS COM TERMOSTATO, CAPACIDADE 100 LITROS - CHI DIURNO. AF_05/2023</t>
  </si>
  <si>
    <t xml:space="preserve">CALDEIRA A GÁS COM TERMOSTATO, CAPACIDADE 100 LITROS - CHP DIURNO. AF_05/2023</t>
  </si>
  <si>
    <t xml:space="preserve">CAMINHONETE CABINE SIMPLES COM MOTOR 1.6 FLEX, CÂMBIO MANUAL, POTÊNCIA 101/104 CV, 2 PORTAS - CHI DIURNO. AF_11/2015</t>
  </si>
  <si>
    <t xml:space="preserve">CAMINHONETE CABINE SIMPLES COM MOTOR 1.6 FLEX, CÂMBIO MANUAL, POTÊNCIA 101/104 CV, 2 PORTAS - CHP DIURNO. AF_11/2015</t>
  </si>
  <si>
    <t xml:space="preserve">CAMINHONETE COM MOTOR A DIESEL, POTÊNCIA 180 CV, CABINE DUPLA, 4X4 - CHI DIURNO. AF_11/2015</t>
  </si>
  <si>
    <t xml:space="preserve">CAMINHONETE COM MOTOR A DIESEL, POTÊNCIA 180 CV, CABINE DUPLA, 4X4 - CHP DIURNO. AF_11/2015</t>
  </si>
  <si>
    <t xml:space="preserve">CAMINHÃO BASCULANTE 10 M3, TRUCADO CABINE SIMPLES, PESO BRUTO TOTAL 23.000 KG, CARGA ÚTIL MÁXIMA 15.935 KG, DISTÂNCIA ENTRE EIXOS 4,80 M, POTÊNCIA 230 CV INCLUSIVE CAÇAMBA METÁLICA - CHI DIURNO. AF_06/2014</t>
  </si>
  <si>
    <t xml:space="preserve">CAMINHÃO BASCULANTE 10 M3, TRUCADO CABINE SIMPLES, PESO BRUTO TOTAL 23.000 KG, CARGA ÚTIL MÁXIMA 15.935 KG, DISTÂNCIA ENTRE EIXOS 4,80 M, POTÊNCIA 230 CV INCLUSIVE CAÇAMBA METÁLICA - CHP DIURNO. AF_06/2014</t>
  </si>
  <si>
    <t xml:space="preserve">CAMINHÃO BASCULANTE 10 M3, TRUCADO, POTÊNCIA 230 CV, INCLUSIVE CAÇAMBA METÁLICA, COM DISTRIBUIDOR DE AGREGADOS ACOPLADO - CHI DIURNO. AF_02/2017</t>
  </si>
  <si>
    <t xml:space="preserve">CAMINHÃO BASCULANTE 10 M3, TRUCADO, POTÊNCIA 230 CV, INCLUSIVE CAÇAMBA METÁLICA, COM DISTRIBUIDOR DE AGREGADOS ACOPLADO - CHP DIURNO. AF_02/2017</t>
  </si>
  <si>
    <t xml:space="preserve">CAMINHÃO BASCULANTE 14 M3, COM CAVALO MECÂNICO DE CAPACIDADE MÁXIMA DE TRAÇÃO COMBINADO DE 36000 KG, POTÊNCIA 286 CV, INCLUSIVE SEMIREBOQUE COM CAÇAMBA METÁLICA - CHI DIURNO. AF_12/2014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</si>
  <si>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</si>
  <si>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CHI DIURNO. AF_12/2014</t>
  </si>
  <si>
    <t xml:space="preserve">CAMINHÃO BASCULANTE 18 M3, COM CAVALO MECÂNICO DE CAPACIDADE MÁXIMA DE TRAÇÃO COMBINADO DE 45000 KG, POTÊNCIA 330 CV, INCLUSIVE SEMIREBOQUE COM CAÇAMBA METÁLICA - CHP DIURNO. AF_12/2014</t>
  </si>
  <si>
    <t xml:space="preserve">CAMINHÃO BASCULANTE 6 M3 TOCO, PESO BRUTO TOTAL 16.000 KG, CARGA ÚTIL MÁXIMA 11.130 KG, DISTÂNCIA ENTRE EIXOS 5,36 M, POTÊNCIA 185 CV, INCLUSIVE CAÇAMBA METÁLICA - CHI DIURNO. AF_06/2014</t>
  </si>
  <si>
    <t xml:space="preserve">CAMINHÃO BASCULANTE 6 M3 TOCO, PESO BRUTO TOTAL 16.000 KG, CARGA ÚTIL MÁXIMA 11.130 KG, DISTÂNCIA ENTRE EIXOS 5,36 M, POTÊNCIA 185 CV, INCLUSIVE CAÇAMBA METÁLICA - CHP DIURNO. AF_06/2014</t>
  </si>
  <si>
    <t xml:space="preserve">CAMINHÃO BASCULANTE 6 M3, PESO BRUTO TOTAL 16.000 KG, CARGA ÚTIL MÁXIMA 13.071 KG, DISTÂNCIA ENTRE EIXOS 4,80 M, POTÊNCIA 230 CV INCLUSIVE CAÇAMBA METÁLICA - CHI DIURNO. AF_06/2014</t>
  </si>
  <si>
    <t xml:space="preserve">CAMINHÃO BASCULANTE 6 M3, PESO BRUTO TOTAL 16.000 KG, CARGA ÚTIL MÁXIMA 13.071 KG, DISTÂNCIA ENTRE EIXOS 4,80 M, POTÊNCIA 230 CV INCLUSIVE CAÇAMBA METÁLICA - CHP DIURNO. AF_06/2014</t>
  </si>
  <si>
    <t xml:space="preserve">CAMINHÃO BITRUCK TRAÇÃO 8X2, PBT 29.000 KG, PESO BRUTO TOTAL COMBINADO (PBTC) *36.000* KG, POTÊNCIA 321 CV, INCLUSIVE PLATAFORMA GUINCHO-SOCORRO, COMPRIMENTO ÚTIL 10 M, LARGURA 2,60 M COM GUINCHO DE ARRASTE BASCULANTE - CHI DIURNO. AF_11/2025</t>
  </si>
  <si>
    <t xml:space="preserve">CAMINHÃO BITRUCK TRAÇÃO 8X2, PBT 29.000 KG, PESO BRUTO TOTAL COMBINADO (PBTC) *36.000* KG, POTÊNCIA 321 CV, INCLUSIVE PLATAFORMA GUINCHO-SOCORRO, COMPRIMENTO ÚTIL 10 M, LARGURA 2,60 M COM GUINCHO DE ARRASTE BASCULANTE - CHP DIURNO. AF_11/2025</t>
  </si>
  <si>
    <t xml:space="preserve">CAMINHÃO BITRUCK TRAÇÃO 8X2, PBT 29.000 KG, PESO BRUTO TOTAL COMBINADO (PBTC) *36.000* KG, POTÊNCIA 321 CV, INCLUSIVE PLATAFORMA SOBRE CHASSI, COMPRIMENTO ÚTIL 10 M, LARGURA 2,60 M COM GUINCHO DE ARRASTE E RAMPA COM ACIONAMENTO ELETRO-HIDRÁULICO - CHI DIURNO. AF_11/2025</t>
  </si>
  <si>
    <t xml:space="preserve">CAMINHÃO BITRUCK TRAÇÃO 8X2, PBT 29.000 KG, PESO BRUTO TOTAL COMBINADO (PBTC) *36.000* KG, POTÊNCIA 321 CV, INCLUSIVE PLATAFORMA SOBRE CHASSI, COMPRIMENTO ÚTIL 10 M, LARGURA 2,60 M COM GUINCHO DE ARRASTE E RAMPA COM ACIONAMENTO ELETRO-HIDRÁULICO - CHP DIURNO. AF_11/2025</t>
  </si>
  <si>
    <t xml:space="preserve">CAMINHÃO DE TRANSPORTE DE MATERIAL ASFÁLTICO 20.000 L, COM CAVALO MECÂNICO DE CAPACIDADE MÁXIMA DE TRAÇÃO COMBINADO DE 45.000 KG, POTÊNCIA 330 CV, INCLUSIVE TANQUE DE ASFALTO COM MAÇARICO - CHI DIURNO. AF_12/2015</t>
  </si>
  <si>
    <t xml:space="preserve">CAMINHÃO DE TRANSPORTE DE MATERIAL ASFÁLTICO 20.000 L, COM CAVALO MECÂNICO DE CAPACIDADE MÁXIMA DE TRAÇÃO COMBINADO DE 45.000 KG, POTÊNCIA 330 CV, INCLUSIVE TANQUE DE ASFALTO COM MAÇARICO - CHP DIURNO. AF_12/2015</t>
  </si>
  <si>
    <t xml:space="preserve">CAMINHÃO DE TRANSPORTE DE MATERIAL ASFÁLTICO 30.000 L, COM CAVALO MECÂNICO DE CAPACIDADE MÁXIMA DE TRAÇÃO COMBINADO DE 66.000 KG, POTÊNCIA 360 CV, INCLUSIVE TANQUE DE ASFALTO COM SERPENTINA - CHI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</si>
  <si>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</si>
  <si>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</si>
  <si>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</si>
  <si>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CAMINHÃO PIPA 10.000 L TRUCADO, PESO BRUTO TOTAL 23.000 KG, CARGA ÚTIL MÁXIMA 15.935 KG, DISTÂNCIA ENTRE EIXOS 4,8 M, POTÊNCIA 230 CV, INCLUSIVE TANQUE DE AÇO PARA TRANSPORTE DE ÁGUA - CHI DIURNO. AF_06/2014</t>
  </si>
  <si>
    <t xml:space="preserve">CAMINHÃO PIPA 10.000 L TRUCADO, PESO BRUTO TOTAL 23.000 KG, CARGA ÚTIL MÁXIMA 15.935 KG, DISTÂNCIA ENTRE EIXOS 4,8 M, POTÊNCIA 230 CV, INCLUSIVE TANQUE DE AÇO PARA TRANSPORTE DE ÁGUA - CHP DIURNO. AF_06/2014</t>
  </si>
  <si>
    <t xml:space="preserve">CAMINHÃO PIPA 14.000 L TRUCADO, PESO BRUTO TOTAL 23.000 KG, CARGA ÚTIL MÁXIMA 16.540 KG, DISTÂNCIA ENTRE EIXOS 4,8 M, POTÊNCIA 256 CV, INCLUSIVE TANQUE DE AÇO PARA TRANSPORTE DE ÁGUA - CHI DIURNO. AF_10/2025</t>
  </si>
  <si>
    <t xml:space="preserve">CAMINHÃO PIPA 14.000 L TRUCADO, PESO BRUTO TOTAL 23.000 KG, CARGA ÚTIL MÁXIMA 16.540 KG, DISTÂNCIA ENTRE EIXOS 4,8 M, POTÊNCIA 256 CV, INCLUSIVE TANQUE DE AÇO PARA TRANSPORTE DE ÁGUA - CHP DIURNO. AF_10/2025</t>
  </si>
  <si>
    <t xml:space="preserve">CAMINHÃO PIPA 6.000 L, PESO BRUTO TOTAL 13.000 KG, DISTÂNCIA ENTRE EIXOS 4,80 M, POTÊNCIA 189 CV INCLUSIVE TANQUE DE AÇO PARA TRANSPORTE DE ÁGUA, CAPACIDADE 6 M3 - CHI DIURNO. AF_06/2014</t>
  </si>
  <si>
    <t xml:space="preserve">CAMINHÃO PIPA 6.000 L, PESO BRUTO TOTAL 13.000 KG, DISTÂNCIA ENTRE EIXOS 4,80 M, POTÊNCIA 189 CV INCLUSIVE TANQUE DE AÇO PARA TRANSPORTE DE ÁGUA, CAPACIDADE 6 M3 - CHP DIURNO. AF_06/2014</t>
  </si>
  <si>
    <t xml:space="preserve">CAMINHÃO TANQUE PARA HIDROSSEMEADURA, COM CAPACIDADE DE 8.000 LITROS, INCLUINDO BOMBA PARA LANÇAMENTO COM MOTOR DIESEL COM POTÊNCIA DE 105 CV - CHI DIURNO. AF_06/2023</t>
  </si>
  <si>
    <t xml:space="preserve">CAMINHÃO TANQUE PARA HIDROSSEMEADURA, COM CAPACIDADE DE 8.000 LITROS, INCLUINDO BOMBA PARA LANÇAMENTO COM MOTOR DIESEL COM POTÊNCIA DE 105 CV - CHP DIURNO. AF_06/2023</t>
  </si>
  <si>
    <t xml:space="preserve">CAMINHÃO TOCO, PBT 14.300 KG, CARGA ÚTIL MÁX. 9.710 KG, DIST. ENTRE EIXOS 3,56 M, POTÊNCIA 185 CV, INCLUSIVE CARROCERIA FIXA ABERTA DE MADEIRA P/ TRANSPORTE GERAL DE CARGA SECA, DIMEN. APROX. 2,50 X 6,50 X 0,50 M - CHI DIURNO. AF_06/2014</t>
  </si>
  <si>
    <t xml:space="preserve">CAMINHÃO TOCO, PBT 14.300 KG, CARGA ÚTIL MÁX. 9.710 KG, DIST. ENTRE EIXOS 3,56 M, POTÊNCIA 185 CV, INCLUSIVE CARROCERIA FIXA ABERTA DE MADEIRA P/ TRANSPORTE GERAL DE CARGA SECA, DIMEN. APROX. 2,50 X 6,50 X 0,50 M - CHP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</si>
  <si>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</si>
  <si>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CAMINHÃO TOCO, PBT 16.000 KG, CARGA ÚTIL MÁX. 10.685 KG, DIST. ENTRE EIXOS 4,8 M, POTÊNCIA 189 CV, INCLUSIVE CARROCERIA FIXA ABERTA DE MADEIRA P/ TRANSPORTE GERAL DE CARGA SECA, DIMEN. APROX. 2,5 X 7,00 X 0,50 M - CHP DIURNO. AF_06/2014</t>
  </si>
  <si>
    <t xml:space="preserve">CAMINHÃO TOCO, PBT 16.000 KG, CARGA ÚTIL MÁX. 10.830 KG, DIST. ENTRE EIXOS 3,56 M, POTÊNCIA 226 CV, INCLUSIVE PLATAFORMA SOBRE CHASSI, COMPRIMENTO ÚTIL 10 M, LARGURA 2,60 M COM GUINCHO DE ARRASTE E RAMPA COM ACIONAMENTO ELETRO-HIDRÁULICO - CHI DIURNO. AF_11/2025</t>
  </si>
  <si>
    <t xml:space="preserve">CAMINHÃO TOCO, PBT 16.000 KG, CARGA ÚTIL MÁX. 10.830 KG, DIST. ENTRE EIXOS 3,56 M, POTÊNCIA 226 CV, INCLUSIVE PLATAFORMA SOBRE CHASSI, COMPRIMENTO ÚTIL 10 M, LARGURA 2,60 M COM GUINCHO DE ARRASTE E RAMPA COM ACIONAMENTO ELETRO-HIDRÁULICO - CHP DIURNO. AF_11/2025</t>
  </si>
  <si>
    <t xml:space="preserve">CAMINHÃO TOCO, PBT 23.000 KG, CARGA ÚTIL MÁX. 16.540 KG, DIST. ENTRE EIXOS 4,8 M, POTÊNCIA 256 CV, INCLUSIVE CARROCERIA FIXA ABERTA DE MADEIRA P/ TRANSPORTE GERAL DE CARGA SECA, DIMEN. APROX. 2,6 X 12,50 X 0,50 M - CHI DIURNO. AF_10/2025</t>
  </si>
  <si>
    <t xml:space="preserve">CAMINHÃO TOCO, PBT 23.000 KG, CARGA ÚTIL MÁX. 16.540 KG, DIST. ENTRE EIXOS 4,8 M, POTÊNCIA 256 CV, INCLUSIVE CARROCERIA FIXA ABERTA DE MADEIRA P/ TRANSPORTE GERAL DE CARGA SECA, DIMEN. APROX. 2,6 X 12,50 X 0,50 M - CHP DIURNO. AF_10/2025</t>
  </si>
  <si>
    <t xml:space="preserve">CAMINHÃO TOCO, PBT 23.000 KG, CARGA ÚTIL MÁX. 16.540 KG, DIST. ENTRE EIXOS 4,80 M, POTÊNCIA 256 CV, INCLUSIVE PLATAFORMA GUINCHO-SOCORRO, COMPRIMENTO ÚTIL 10 M, LARGURA 2,60 M COM GUINCHO DE ARRASTE BASCULANTE - CHI DIURNO. AF_11/2025</t>
  </si>
  <si>
    <t xml:space="preserve">CAMINHÃO TOCO, PBT 23.000 KG, CARGA ÚTIL MÁX. 16.540 KG, DIST. ENTRE EIXOS 4,80 M, POTÊNCIA 256 CV, INCLUSIVE PLATAFORMA GUINCHO-SOCORRO, COMPRIMENTO ÚTIL 10 M, LARGURA 2,60 M COM GUINCHO DE ARRASTE BASCULANTE - CHP DIURNO. AF_11/2025</t>
  </si>
  <si>
    <t xml:space="preserve">CAMINHÃO TOCO, PBT 23.000 KG, CARGA ÚTIL MÁX. 16.540 KG, DIST. ENTRE EIXOS 4,80 M, POTÊNCIA 256 CV, INCLUSIVE PLATAFORMA SOBRE CHASSI, COMPRIMENTO ÚTIL 10 M, LARGURA 2,60 M COM GUINCHO DE ARRASTE E RAMPA COM ACIONAMENTO ELETRO-HIDRÁULICO - CHI DIURNO. AF_11/2025</t>
  </si>
  <si>
    <t xml:space="preserve">CAMINHÃO TOCO, PBT 23.000 KG, CARGA ÚTIL MÁX. 16.540 KG, DIST. ENTRE EIXOS 4,80 M, POTÊNCIA 256 CV, INCLUSIVE PLATAFORMA SOBRE CHASSI, COMPRIMENTO ÚTIL 10 M, LARGURA 2,60 M COM GUINCHO DE ARRASTE E RAMPA COM ACIONAMENTO ELETRO-HIDRÁULICO - CHP DIURNO. AF_11/2025</t>
  </si>
  <si>
    <t xml:space="preserve">CAMINHÃO TOCO, PESO BRUTO TOTAL 14.300 KG, CARGA ÚTIL MÁXIMA 9590 KG, DISTÂNCIA ENTRE EIXOS 4,76 M, POTÊNCIA 185 CV (NÃO INCLUI CARROCERIA) - CHI DIURNO. AF_06/2014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</si>
  <si>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</si>
  <si>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CHI DIURNO. AF_06/2014</t>
  </si>
  <si>
    <t xml:space="preserve">CAMINHÃO TOCO, PESO BRUTO TOTAL 16.000 KG, CARGA ÚTIL MÁXIMA DE 10.685 KG, DISTÂNCIA ENTRE EIXOS 4,80 M, POTÊNCIA 189 CV EXCLUSIVE CARROCERIA - CHP DIURNO. AF_06/2014</t>
  </si>
  <si>
    <t xml:space="preserve">CAMINHÃO TRUCADO (C/ TERCEIRO EIXO) ELETRÔNICO - POTÊNCIA 231CV - PBT = 22000KG - DIST. ENTRE EIXOS 5170 MM - INCLUI CARROCERIA FIXA ABERTA DE MADEIRA - CHI DIURNO. AF_06/2015</t>
  </si>
  <si>
    <t xml:space="preserve">CAMINHÃO TRUCADO (C/ TERCEIRO EIXO) ELETRÔNICO - POTÊNCIA 231CV - PBT = 22000KG - DIST. ENTRE EIXOS 5170 MM - INCLUI CARROCERIA FIXA ABERTA DE MADEIRA - CHP DIURNO. AF_06/2015</t>
  </si>
  <si>
    <t xml:space="preserve">CAVALO MECÂNICO TRAÇÃO 6X2, PBT COMBINADO 56.000 KG, CAPACIDADE MÁX. TRAÇÃO 66.000 KG, POTÊNCIA 360 CV, INCLUSIVE CARROCERIA FIXA ABERTA DE MADEIRA P/ TRANSPORTE GERAL DE CARGA SECA, DIMEN. APROX. 2,6 X 14,50 X 0,50 M - CHI DIURNO. AF_10/2025</t>
  </si>
  <si>
    <t xml:space="preserve">CAVALO MECÂNICO TRAÇÃO 6X2, PBT COMBINADO 56.000 KG, CAPACIDADE MÁX. TRAÇÃO 66.000 KG, POTÊNCIA 360 CV, INCLUSIVE CARROCERIA FIXA ABERTA DE MADEIRA P/ TRANSPORTE GERAL DE CARGA SECA, DIMEN. APROX. 2,6 X 14,50 X 0,50 M - CHP DIURNO. AF_10/2025</t>
  </si>
  <si>
    <t xml:space="preserve">CAVALO MECÂNICO TRAÇÃO 6X2, PBT COMBINADO 56.000 KG, CAPACIDADE MÁX. TRAÇÃO 66.000 KG, POTÊNCIA 360 CV, INCLUSIVE PRANCHA REBAIXADA 3 EIXOS, DIMENSÕES *17,33 X 3,00* M, COM RAMPA DE ACIONAMENTO HIDRÁULICO - CHI DIURNO. AF_11/2025</t>
  </si>
  <si>
    <t xml:space="preserve">CAVALO MECÂNICO TRAÇÃO 6X2, PBT COMBINADO 56.000 KG, CAPACIDADE MÁX. TRAÇÃO 66.000 KG, POTÊNCIA 360 CV, INCLUSIVE PRANCHA REBAIXADA 3 EIXOS, DIMENSÕES *17,33 X 3,00* M, COM RAMPA DE ACIONAMENTO HIDRÁULICO - CHP DIURNO. AF_11/2025</t>
  </si>
  <si>
    <t xml:space="preserve">CAVALO MECÂNICO TRAÇÃO 6X2, PBT COMBINADO 56.000 KG, CAPACIDADE MÁX. TRAÇÃO 66.000 KG, POTÊNCIA 360 CV, INCLUSIVE PRANCHA RETA 3 EIXOS, COMPRIMENTO ÚTIL 11,3 M, PESCOÇO DE 3,5 M, LARGURA 3,00 M, COM RAMPA DE ACIONAMENTO HIDRÁULICO - CHI DIURNO. AF_11/2025</t>
  </si>
  <si>
    <t xml:space="preserve">CAVALO MECÂNICO TRAÇÃO 6X2, PBT COMBINADO 56.000 KG, CAPACIDADE MÁX. TRAÇÃO 66.000 KG, POTÊNCIA 360 CV, INCLUSIVE PRANCHA RETA 3 EIXOS, COMPRIMENTO ÚTIL 11,3 M, PESCOÇO DE 3,5 M, LARGURA 3,00 M, COM RAMPA DE ACIONAMENTO HIDRÁULICO - CHP DIURNO. AF_11/2025</t>
  </si>
  <si>
    <t xml:space="preserve">CENTRAL DE LAMA BENTONÍTICA (DEPÓSITO DE BENTONITA, MISTURADOR DE ALTA TURBULÊNCIA, SILOS DE ARMAZENAMENTO DE LAMA E ÁGUA, LABORATÓRIO DE CONTROLE DE QUALIDADE DA LAMA) - CHI DIURNO. AF_04/2019</t>
  </si>
  <si>
    <t xml:space="preserve">CENTRAL DE LAMA BENTONÍTICA (DEPÓSITO DE BENTONITA, MISTURADOR DE ALTA TURBULÊNCIA, SILOS DE ARMAZENAMENTO DE LAMA E ÁGUA, LABORATÓRIO DE CONTROLE DE QUALIDADE DA LAMA) - CHP DIURNO. AF_04/2019</t>
  </si>
  <si>
    <t xml:space="preserve">COMPACTADOR DE SOLOS DE PERCUSSÃO (SOQUETE) COM MOTOR A GASOLINA 4 TEMPOS, POTÊNCIA 4 CV - CHI DIURNO. AF_08/2015</t>
  </si>
  <si>
    <t xml:space="preserve">COMPACTADOR DE SOLOS DE PERCUSSÃO (SOQUETE) COM MOTOR A GASOLINA 4 TEMPOS, POTÊNCIA 4 CV - CHP DIURNO. AF_08/2015</t>
  </si>
  <si>
    <t xml:space="preserve">COMPACTADOR DE SOLOS DE PERCUSÃO (SOQUETE) COM MOTOR A GASOLINA, POTÊNCIA 3 CV - CHI DIURNO. AF_09/2016</t>
  </si>
  <si>
    <t xml:space="preserve">COMPACTADOR DE SOLOS DE PERCUSÃO (SOQUETE) COM MOTOR A GASOLINA, POTÊNCIA 3 CV - CHP DIURNO. AF_09/2016</t>
  </si>
  <si>
    <t xml:space="preserve">COMPRESSOR DE AR REBOCAVEL, VAZÃO 250 PCM, PRESSAO DE TRABALHO 102 PSI, MOTOR A DIESEL POTÊNCIA 81 CV - CHI DIURNO. AF_06/2015</t>
  </si>
  <si>
    <t xml:space="preserve">COMPRESSOR DE AR REBOCAVEL, VAZÃO 250 PCM, PRESSAO DE TRABALHO 102 PSI, MOTOR A DIESEL POTÊNCIA 81 CV - CHP DIURNO. AF_06/2015</t>
  </si>
  <si>
    <t xml:space="preserve">COMPRESSOR DE AR REBOCAVEL, VAZÃO 400 PCM, PRESSAO DE TRABALHO 102 PSI, MOTOR A DIESEL POTÊNCIA 110 CV - CHI DIURNO. AF_06/2015</t>
  </si>
  <si>
    <t xml:space="preserve">COMPRESSOR DE AR REBOCAVEL, VAZÃO 400 PCM, PRESSAO DE TRABALHO 102 PSI, MOTOR A DIESEL POTÊNCIA 110 CV - CHP DIURNO. AF_06/2015</t>
  </si>
  <si>
    <t xml:space="preserve">COMPRESSOR DE AR REBOCÁVEL, VAZÃO 189 PCM, PRESSÃO EFETIVA DE TRABALHO 102 PSI, MOTOR DIESEL, POTÊNCIA 63 CV - CHI DIURNO. AF_06/2015</t>
  </si>
  <si>
    <t xml:space="preserve">COMPRESSOR DE AR REBOCÁVEL, VAZÃO 189 PCM, PRESSÃO EFETIVA DE TRABALHO 102 PSI, MOTOR DIESEL, POTÊNCIA 63 CV - CHP DIURNO. AF_06/2015</t>
  </si>
  <si>
    <t xml:space="preserve">COMPRESSOR DE AR REBOCÁVEL, VAZÃO 748 PCM, PRESSÃO EFETIVA DE TRABALHO 102 PSI, MOTOR DIESEL, POTÊNCIA 210 CV - CHI DIURNO. AF_06/2015</t>
  </si>
  <si>
    <t xml:space="preserve">COMPRESSOR DE AR REBOCÁVEL, VAZÃO 748 PCM, PRESSÃO EFETIVA DE TRABALHO 102 PSI, MOTOR DIESEL, POTÊNCIA 210 CV - CHP DIURNO. AF_06/2015</t>
  </si>
  <si>
    <t xml:space="preserve">COMPRESSOR DE AR REBOCÁVEL, VAZÃO 89 PCM, PRESSÃO EFETIVA DE TRABALHO 102 PSI, MOTOR DIESEL, POTÊNCIA 20 CV - CHI DIURNO. AF_06/2015</t>
  </si>
  <si>
    <t xml:space="preserve">COMPRESSOR DE AR REBOCÁVEL, VAZÃO 89 PCM, PRESSÃO EFETIVA DE TRABALHO 102 PSI, MOTOR DIESEL, POTÊNCIA 20 CV - CHP DIURNO. AF_06/2015</t>
  </si>
  <si>
    <t xml:space="preserve">COMPRESSOR DE AR, VAZAO DE 10 PCM, RESERVATORIO 100 L, PRESSAO DE TRABALHO ENTRE 6,9 E 9,7 BAR POTENCIA 2 HP, TENSAO 110/220 V - CHI DIURNO. AF_05/2023</t>
  </si>
  <si>
    <t xml:space="preserve">COMPRESSOR DE AR, VAZAO DE 10 PCM, RESERVATORIO 100 L, PRESSAO DE TRABALHO ENTRE 6,9 E 9,7 BAR, POTENCIA 2 HP, TENSAO 110/220 V - CHP DIURNO. AF_05/2023</t>
  </si>
  <si>
    <t xml:space="preserve">CONJUNTO CILINDRO E BOMBA HIDRÁULICA PARA PROTENSÃO DE MONOBARRAS PARA TIRANTES, ESFORÇO MÁXIMO DE 30 TONELADAS - CHI DIURNO. AF_05/2023</t>
  </si>
  <si>
    <t xml:space="preserve">CONJUNTO CILINDRO E BOMBA HIDRÁULICA PARA PROTENSÃO DE MONOBARRAS PARA TIRANTES, ESFORÇO MÁXIMO DE 30 TONELADAS - CHP DIURNO. AF_05/2023</t>
  </si>
  <si>
    <t xml:space="preserve">CONJUNTO MACACO E BOMBA HIDRÁULICA PARA PROTENSAO DE CORDOALHAS, ESFORÇO MAXIMO DE 115 TONELADAS - CHI DIURNO. AF_05/2023</t>
  </si>
  <si>
    <t xml:space="preserve">CONJUNTO MACACO E BOMBA HIDRÁULICA PARA PROTENSAO DE CORDOALHAS, ESFORÇO MAXIMO DE 115 TONELADAS - CHP DIURNO. AF_05/2023</t>
  </si>
  <si>
    <t xml:space="preserve">CONJUNTO MACACO HIDRÁULICO E CENTRAL DE BOMBEAMENTO MOTORIZADO 1,8 KW PARA PROTENSÃO DE MONOCABOS PARA CONCRETO PROTENDIDO, ESFORÇO MÁXIMO DE 20 TONELADAS - CHI DIURNO. AF_05/2022</t>
  </si>
  <si>
    <t xml:space="preserve">CONJUNTO MACACO HIDRÁULICO E CENTRAL DE BOMBEAMENTO MOTORIZADO 1,8 KW PARA PROTENSÃO DE MONOCABOS PARA CONCRETO PROTENDIDO, ESFORÇO MÁXIMO DE 20 TONELADAS - CHP DIURNO. AF_05/2022</t>
  </si>
  <si>
    <t xml:space="preserve">CONJUNTO MACACO HIDRÁULICO E CENTRAL DE BOMBEAMENTO MOTORIZADO 1,8 KW PARA PROTENSÃO DE MONOCABOS PARA CONCRETO PROTENDIDO, ESFORÇO MÁXIMO DE 30 TONELADAS - CHI DIURNO. AF_05/2022</t>
  </si>
  <si>
    <t xml:space="preserve">CONJUNTO MACACO HIDRÁULICO E CENTRAL DE BOMBEAMENTO MOTORIZADO 1,8 KW PARA PROTENSÃO DE MONOCABOS PARA CONCRETO PROTENDIDO, ESFORÇO MÁXIMO DE 30 TONELADAS - CHP DIURNO. AF_05/2022</t>
  </si>
  <si>
    <t xml:space="preserve">CORTADEIRA HIDRÁULICA DE VERGALHÃO, PARA AÇO DE DIÂMETRO ATÉ 50 MM, MOTOR ELÉTRICO TRIFÁSICO, POTÊNCIA DE 5,5 HP A 7,5 HP - CHI DIURNO. AF_12/2025</t>
  </si>
  <si>
    <t xml:space="preserve">CORTADEIRA HIDRÁULICA DE VERGALHÃO, PARA AÇO DE DIÂMETRO ATÉ 50 MM, MOTOR ELÉTRICO TRIFÁSICO, POTÊNCIA DE 5,5 HP A 7,5 HP - CHP DIURNO. AF_12/2025</t>
  </si>
  <si>
    <t xml:space="preserve">CORTADORA DE PISO COM MOTOR 4 TEMPOS A GASOLINA, POTÊNCIA DE 13 HP, COM DISCO DE CORTE DIAMANTADO SEGMENTADO PARA CONCRETO, DIÂMETRO DE 350 MM, FURO DE 1" (14 X 1") - CHI DIURNO. AF_08/2015</t>
  </si>
  <si>
    <t xml:space="preserve">CORTADORA DE PISO COM MOTOR 4 TEMPOS A GASOLINA, POTÊNCIA DE 13 HP, COM DISCO DE CORTE DIAMANTADO SEGMENTADO PARA CONCRETO, DIÂMETRO DE 350 MM, FURO DE 1" (14 X 1") - CHP DIURNO. AF_08/2015</t>
  </si>
  <si>
    <t xml:space="preserve">DESEMPENADEIRA DE CONCRETO, PESO DE 78 KG, 4 PÁS, MOTOR A GASOLINA, POTÊNCIA 5,5 HP - CHI DIURNO. AF_05/2023</t>
  </si>
  <si>
    <t xml:space="preserve">DESEMPENADEIRA DE CONCRETO, PESO DE 78 KG, 4 PÁS, MOTOR A GASOLINA, POTÊNCIA 5,5 HP - CHP DIURNO. AF_05/2023</t>
  </si>
  <si>
    <t xml:space="preserve">DISTRIBUIDOR DE AGREGADOS AUTOPROPELIDO, CAP 3 M3, A DIESEL, POTÊNCIA 176CV - CHI DIURNO. AF_07/2016</t>
  </si>
  <si>
    <t xml:space="preserve">DISTRIBUIDOR DE AGREGADOS AUTOPROPELIDO, CAP 3 M3, A DIESEL, POTÊNCIA 176CV - CHP DIURNO. AF_07/2016</t>
  </si>
  <si>
    <t xml:space="preserve">DISTRIBUIDOR DE AGREGADOS REBOCAVEL, CAPACIDADE 1,9 M³, LARGURA DE TRABALHO 3,66 M - CHI DIURNO. AF_11/2015</t>
  </si>
  <si>
    <t xml:space="preserve">DISTRIBUIDOR DE AGREGADOS REBOCAVEL, CAPACIDADE 1,9 M³, LARGURA DE TRABALHO 3,66 M - CHP DIURNO. AF_11/2015</t>
  </si>
  <si>
    <t xml:space="preserve">DOBRADEIRA ELETROMECÂNICA DE VERGALHÃO, PARA AÇO DE DIÂMETRO ATÉ 1 1/2", MOTOR ELÉTRICO TRIFÁSICO, POTÊNCIA DE 3 HP ATÉ 5 HP- CHI DIURNO. AF_12/2025</t>
  </si>
  <si>
    <t xml:space="preserve">DOBRADEIRA ELETROMECÂNICA DE VERGALHÃO, PARA AÇO DE DIÂMETRO ATÉ 1 1/2", MOTOR ELÉTRICO TRIFÁSICO, POTÊNCIA DE 3 HP ATÉ 5 HP- CHP DIURNO. AF_12/2025</t>
  </si>
  <si>
    <t xml:space="preserve">DOBRADEIRA TDC, ESPESSURA 1,5MM - CHI DIURNO. AF_05/2023</t>
  </si>
  <si>
    <t xml:space="preserve">DOBRADEIRA TDC, ESPESSURA 1,5MM - CHP DIURNO. AF_05/2023</t>
  </si>
  <si>
    <t xml:space="preserve">DOSADOR DE AREIA, CAPACIDADE DE 26 LITROS - CHI DIURNO. AF_05/2023</t>
  </si>
  <si>
    <t xml:space="preserve">DOSADOR DE AREIA, CAPACIDADE DE 26 LITROS - CHP DIURNO. AF_05/2023</t>
  </si>
  <si>
    <t xml:space="preserve">ENCERADEIRA INDUSTRIAL, 400 MM, 220V, 1 HP - CHI DIURNO. AF_05/2023</t>
  </si>
  <si>
    <t xml:space="preserve">ENCERADEIRA INDUSTRIAL, 400 MM, 220V, 1 HP - CHP DIURNO. AF_05/2023</t>
  </si>
  <si>
    <t xml:space="preserve">ESCAVADEIRA HIDRAULICA SOBRE ESTEIRA, EQUIPADA COM CLAMSHELL, COM CAPACIDADE DA CAÇAMBA ENTRE 1,20 E 1,50 M3, PESO OPERACIONAL ENTRE 20,00 E 22,00 TON, POTENCIA LIQUIDA ENTRE 150 E 160 HP - CHI DIURNO. AF_11/2016</t>
  </si>
  <si>
    <t xml:space="preserve">ESCAVADEIRA HIDRAULICA SOBRE ESTEIRA, EQUIPADA COM CLAMSHELL, COM CAPACIDADE DA CAÇAMBA ENTRE 1,20 E 1,50 M3, PESO OPERACIONAL ENTRE 20,00 E 22,00 TON, POTENCIA LIQUIDA ENTRE 150 E 160 HP - CHP DIURNO. AF_11/2016</t>
  </si>
  <si>
    <t xml:space="preserve">ESCAVADEIRA HIDRÁULICA DE BRAÇO LONGO (LONGO ALCANCE) SOBRE ESTEIRAS, CAÇAMBA 0,52 M3, PESO OPERACIONAL 24 T, POTÊNCIA LÍQUIDA 155 HP - CHI DIURNO. AF_06/2023</t>
  </si>
  <si>
    <t xml:space="preserve">ESCAVADEIRA HIDRÁULICA DE BRAÇO LONGO (LONGO ALCANCE) SOBRE ESTEIRAS, CAÇAMBA 0,52 M3, PESO OPERACIONAL 24 T, POTÊNCIA LÍQUIDA 155 HP - CHP DIURNO. AF_06/2023</t>
  </si>
  <si>
    <t xml:space="preserve">ESCAVADEIRA HIDRÁULICA SOBRE ESTEIRA, PESO OPERACIONAL 21,00 T, POTÊNCIA NOMINAL 155 HP, COM MARTELO VIBRATÓRIO HIDRÁULICO *1200 A 2200* KG - CHI DIURNO. AF_11/2025</t>
  </si>
  <si>
    <t xml:space="preserve">ESCAVADEIRA HIDRÁULICA SOBRE ESTEIRA, PESO OPERACIONAL 21,00 T, POTÊNCIA NOMINAL 155 HP, COM MARTELO VIBRATÓRIO HIDRÁULICO *1200 A 2200* KG - CHP DIURNO. AF_11/2025</t>
  </si>
  <si>
    <t xml:space="preserve">ESCAVADEIRA HIDRÁULICA SOBRE ESTEIRA, PESO OPERACIONAL 21,00 T, POTÊNCIA NOMINAL 155 HP, COM TORRE DE CRAVAÇÃO PARA EXECUÇÃO DE GEODRENO VERTICAL, LANÇA DE 32 M, PARA DRENO FIBROQUÍMICO DE LARGURA PADRÃO (100 MM) - CHI DIURNO. AF_12/2025</t>
  </si>
  <si>
    <t xml:space="preserve">ESCAVADEIRA HIDRÁULICA SOBRE ESTEIRA, PESO OPERACIONAL 21,00 T, POTÊNCIA NOMINAL 155 HP, COM TORRE DE CRAVAÇÃO PARA EXECUÇÃO DE GEODRENO VERTICAL, LANÇA DE 32 M, PARA DRENO FIBROQUÍMICO DE LARGURA PADRÃO (100 MM)- CHP DIURNO. AF_12/2025</t>
  </si>
  <si>
    <t xml:space="preserve">ESCAVADEIRA HIDRÁULICA SOBRE ESTEIRA, PESO OPERACIONAL ENTRE 22,00 E 23,50 T, POTÊNCIA NOMINAL 139 HP, COM MARTELO ROMPEDOR HIDRÁULICO 1700 KG - CHI DIURNO. AF_04/2019</t>
  </si>
  <si>
    <t xml:space="preserve">ESCAVADEIRA HIDRÁULICA SOBRE ESTEIRA, PESO OPERACIONAL ENTRE 22,00 E 23,50 T, POTÊNCIA NOMINAL 139 HP, COM MARTELO ROMPEDOR HIDRÁULICO 1700 KG - CHP DIURNO. AF_04/2019</t>
  </si>
  <si>
    <t xml:space="preserve">ESCAVADEIRA HIDRÁULICA SOBRE ESTEIRAS, CAÇAMBA 1,20 M3, PESO OPERACIONAL 21 T, POTÊNCIA BRUTA 155 HP - CHI DIURNO. AF_06/2014</t>
  </si>
  <si>
    <t xml:space="preserve">ESCAVADEIRA HIDRÁULICA SOBRE ESTEIRAS, CAÇAMBA 1,20 M3, PESO OPERACIONAL 21 T, POTÊNCIA BRUTA 155 HP - CHP DIURNO. AF_06/2014</t>
  </si>
  <si>
    <t xml:space="preserve">ESPARGIDOR DE ASFALTO PRESSURIZADO COM TANQUE DE 2500 L, REBOCÁVEL COM MOTOR A GASOLINA POTÊNCIA 3,4 HP - CHI DIURNO. AF_07/2014</t>
  </si>
  <si>
    <t xml:space="preserve">ESPARGIDOR DE ASFALTO PRESSURIZADO COM TANQUE DE 2500 L, REBOCÁVEL COM MOTOR A GASOLINA POTÊNCIA 3,4 HP - CHP DIURNO. AF_07/2014</t>
  </si>
  <si>
    <t xml:space="preserve">ESPARGIDOR DE ASFALTO PRESSURIZADO, TANQUE 6 M3 COM ISOLAÇÃO TÉRMICA, AQUECIDO COM 2 MAÇARICOS, COM BARRA ESPARGIDORA 3,60 M, MONTADO SOBRE CAMINHÃO TOCO, PBT 14.300 KG, POTÊNCIA 185 CV - CHI DIURNO. AF_05/2023</t>
  </si>
  <si>
    <t xml:space="preserve">ESPARGIDOR DE ASFALTO PRESSURIZADO, TANQUE 6 M3 COM ISOLAÇÃO TÉRMICA, AQUECIDO COM 2 MAÇARICOS, COM BARRA ESPARGIDORA 3,60 M, MONTADO SOBRE CAMINHÃO TOCO, PBT 14.300 KG, POTÊNCIA 185 CV - CHP DIURNO. AF_05/2023</t>
  </si>
  <si>
    <t xml:space="preserve">ESTABILIZADOR DE LINHA E PRESSÃO, CAPACIDADE DE 120 BAR, COM MANÔMETRO DE LEITURA, REGISTRO DE 1 COM RETORNO E LINHA - CHI DIURNO. AF_05/2023</t>
  </si>
  <si>
    <t xml:space="preserve">ESTABILIZADOR DE LINHA E PRESSÃO, CAPACIDADE DE 120 BAR, COM MANÔMETRO DE LEITURA, REGISTRO DE 1 COM RETORNO E LINHA - CHP DIURNO. AF_05/2023</t>
  </si>
  <si>
    <t xml:space="preserve">FRESADORA DE ASFALTO A FRIO SOBRE RODAS, LARGURA FRESAGEM DE 1,0 M, POTÊNCIA 208 HP - CHI DIURNO. AF_11/2014</t>
  </si>
  <si>
    <t xml:space="preserve">FRESADORA DE ASFALTO A FRIO SOBRE RODAS, LARGURA FRESAGEM DE 1,0 M, POTÊNCIA 208 HP - CHP DIURNO. AF_11/2014</t>
  </si>
  <si>
    <t xml:space="preserve">FRESADORA DE ASFALTO A FRIO SOBRE RODAS, LARGURA FRESAGEM DE 2,0 M, POTÊNCIA 550 HP - CHI DIURNO. AF_11/2014</t>
  </si>
  <si>
    <t xml:space="preserve">FRESADORA DE ASFALTO A FRIO SOBRE RODAS, LARGURA FRESAGEM DE 2,0 M, POTÊNCIA 550 HP - CHP DIURNO. AF_11/2014</t>
  </si>
  <si>
    <t xml:space="preserve">FURADEIRA ELETROMAGNÉTICA, VELOCIDADE (SEM CARGA/ COM CARGA) 450/ 270 RPM, ESPESSURA MÁXIMA DA CHAPA A SER FURADA 50 MM, PORÇA DE ADESÃO MAGNÉTICA 17000 N, POTÊNCIA 1100 W, ALIMENTÇÃO 220 - 60 HZ, MONOFÁSICA - CHI DIURNO. AF_08/2019</t>
  </si>
  <si>
    <t xml:space="preserve">FURADEIRA ELETROMAGNÉTICA, VELOCIDADE (SEM CARGA/ COM CARGA) 450/ 270 RPM, ESPESSURA MÁXIMA DA CHAPA A SER FURADA 50 MM, PORÇA DE ADESÃO MAGNÉTICA 17000 N, POTÊNCIA 1100 W, ALIMENTÇÃO 220 - 60 HZ, MONOFÁSICA - CHP DIURNO. AF_08/2019</t>
  </si>
  <si>
    <t xml:space="preserve">GERADOR PORTÁTIL MONOFÁSICO, POTÊNCIA 5500 VA, MOTOR A GASOLINA, POTÊNCIA DO MOTOR 13 CV - CHI DIURNO. AF_03/2016</t>
  </si>
  <si>
    <t xml:space="preserve">GERADOR PORTÁTIL MONOFÁSICO, POTÊNCIA 5500 VA, MOTOR A GASOLINA, POTÊNCIA DO MOTOR 13 CV - CHP DIURNO. AF_03/2016</t>
  </si>
  <si>
    <t xml:space="preserve">GRADE DE DISCO CONTROLE REMOTO REBOCÁVEL, COM 24 DISCOS 24 X 6 MM COM PNEUS PARA TRANSPORTE - CHP DIURNO. AF_06/2014</t>
  </si>
  <si>
    <t xml:space="preserve">GRADE DE DISCO CONTROLE REMOTO REBOCÁVEL, COM 24 DISCOS 24" X 6 MM COM PNEUS PARA TRANSPORTE - CHI DIURNO. AF_06/2014</t>
  </si>
  <si>
    <t xml:space="preserve">GRADE DE DISCO REBOCÁVEL COM 20 DISCOS 24" X 6 MM COM PNEUS PARA TRANSPORTE - CHI DIURNO. AF_06/2014</t>
  </si>
  <si>
    <t xml:space="preserve">GRADE DE DISCO REBOCÁVEL COM 20 DISCOS 24" X 6 MM COM PNEUS PARA TRANSPORTE - CHP DIURNO. AF_06/2014</t>
  </si>
  <si>
    <t xml:space="preserve">GRUA ASCENCIONAL, LANCA DE 42 M, CAPACIDADE DE 1,5 T A 30 M, ALTURA ATE 39 M - CHP DIURNO. AF_05/2023</t>
  </si>
  <si>
    <t xml:space="preserve">GRUA ASCENCIONAL, LANÇA DE 42 M, CAPACIDADE DE 1,5 T A 30 M, ALTURA ATÉ 39 M - CHI DIURNO. AF_05/2023</t>
  </si>
  <si>
    <t xml:space="preserve">GRUA ASCENSIONAL, LANCA DE 30 M, CAPACIDADE DE 1,0 T A 30 M, ALTURA ATE 39 M - CHP DIURNO. AF_05/2023</t>
  </si>
  <si>
    <t xml:space="preserve">GRUA ASCENSIONAL, LANÇA DE 30 M, CAPACIDADE DE 1,0 T A 30 M, ALTURA ATÉ 39 M - CHI DIURNO. AF_05/2023</t>
  </si>
  <si>
    <t xml:space="preserve">GRUPO DE SOLDAGEM COM GERADOR A DIESEL 60 CV PARA SOLDA ELÉTRICA, SOBRE 04 RODAS, COM MOTOR 4 CILINDROS 600 A - CHI DIURNO. AF_02/2016</t>
  </si>
  <si>
    <t xml:space="preserve">GRUPO DE SOLDAGEM COM GERADOR A DIESEL 60 CV PARA SOLDA ELÉTRICA, SOBRE 04 RODAS, COM MOTOR 4 CILINDROS 600 A - CHP DIURNO. AF_02/2016</t>
  </si>
  <si>
    <t xml:space="preserve">GRUPO GERADOR COM CARENAGEM, MOTOR DIESEL POTÊNCIA STANDART ENTRE 250 E 260 KVA - CHI DIURNO. AF_12/2016</t>
  </si>
  <si>
    <t xml:space="preserve">GRUPO GERADOR COM CARENAGEM, MOTOR DIESEL POTÊNCIA STANDART ENTRE 250 E 260 KVA - CHP DIURNO. AF_12/2016</t>
  </si>
  <si>
    <t xml:space="preserve">GRUPO GERADOR DIESEL, COM CARENAGEM, POTÊNCIA STANDART ENTRE 400 E 460 KVA, VELOCIDADE DE 1800 RPM, FREQUÊNCIA DE 60 HZ - CHI DIURNO. AF_05/2023</t>
  </si>
  <si>
    <t xml:space="preserve">GRUPO GERADOR DIESEL, COM CARENAGEM, POTÊNCIA STANDART ENTRE 400 E 460 KVA, VELOCIDADE DE 1800 RPM, FREQUÊNCIA DE 60 HZ - CHP DIURNO. AF_05/2023</t>
  </si>
  <si>
    <t xml:space="preserve">GRUPO GERADOR ESTACIONÁRIO, MOTOR DIESEL POTÊNCIA 170 KVA - CHI DIURNO. AF_02/2016</t>
  </si>
  <si>
    <t xml:space="preserve">GRUPO GERADOR ESTACIONÁRIO, MOTOR DIESEL POTÊNCIA 170 KVA - CHP DIURNO. AF_02/2016</t>
  </si>
  <si>
    <t xml:space="preserve">GRUPO GERADOR ESTACIONÁRIO, POTÊNCIA 150 KVA, MOTOR A DIESEL- CHI DIURNO. AF_03/2016</t>
  </si>
  <si>
    <t xml:space="preserve">GRUPO GERADOR ESTACIONÁRIO, POTÊNCIA 150 KVA, MOTOR A DIESEL- CHP DIURNO. AF_03/2016</t>
  </si>
  <si>
    <t xml:space="preserve">GRUPO GERADOR REBOCÁVEL, POTÊNCIA 66 KVA, MOTOR A DIESEL - CHI DIURNO. AF_03/2016</t>
  </si>
  <si>
    <t xml:space="preserve">GRUPO GERADOR REBOCÁVEL, POTÊNCIA 66 KVA, MOTOR A DIESEL - CHP DIURNO. AF_03/2016</t>
  </si>
  <si>
    <t xml:space="preserve">GUINCHO ELÉTRICO DE COLUNA, CAPACIDADE 400 KG, COM MOTO FREIO, MOTOR TRIFÁSICO DE 1,25 CV - CHI DIURNO. AF_03/2016</t>
  </si>
  <si>
    <t xml:space="preserve">GUINCHO ELÉTRICO DE COLUNA, CAPACIDADE 400 KG, COM MOTO FREIO, MOTOR TRIFÁSICO DE 1,25 CV - CHP DIURNO. AF_03/2016</t>
  </si>
  <si>
    <t xml:space="preserve">GUINDASTE DERRICK, LANÇA DE *20* M, CARGA MÁXIMA 10T, POTÊNCIA 45 KW - CHI DIURNO. AF_01/2024</t>
  </si>
  <si>
    <t xml:space="preserve">GUINDASTE DERRICK, LANÇA DE *20* M, CARGA MÁXIMA 10T, POTÊNCIA 45 KW - CHP DIURNO. AF_01/2024</t>
  </si>
  <si>
    <t xml:space="preserve">GUINDASTE HIDRAULICO AUTOPROPELIDO, COM LANÇA TRELIÇADA 40 M, CAPACIDADE MÁXIMA 75 T, EQUIPADO COM CLAMSHELL - CHI DIURNO. AF_04/2019</t>
  </si>
  <si>
    <t xml:space="preserve">GUINDASTE HIDRAULICO AUTOPROPELIDO, COM LANÇA TRELIÇADA 40 M, CAPACIDADE MÁXIMA 75 T, EQUIPADO COM CLAMSHELL - CHP DIURNO. AF_04/2019</t>
  </si>
  <si>
    <t xml:space="preserve">GUINDASTE HIDRÁULICO AUTOPROPELIDO, COM LANÇA TELESCÓPICA 28,80 M, CAPACIDADE MÁXIMA 30 T, POTÊNCIA 97 KW, TRAÇÃO 4 X 4 - CHI DIURNO. AF_11/2014</t>
  </si>
  <si>
    <t xml:space="preserve">GUINDASTE HIDRÁULICO AUTOPROPELIDO, COM LANÇA TELESCÓPICA 28,80 M, CAPACIDADE MÁXIMA 30 T, POTÊNCIA 97 KW, TRAÇÃO 4 X 4 - CHP DIURNO. AF_11/2014</t>
  </si>
  <si>
    <t xml:space="preserve">GUINDASTE HIDRÁULICO AUTOPROPELIDO, COM LANÇA TELESCÓPICA 40 M, CAPACIDADE MÁXIMA 60 T, POTÊNCIA 260 KW - CHI DIURNO. AF_03/2016</t>
  </si>
  <si>
    <t xml:space="preserve">GUINDASTE HIDRÁULICO AUTOPROPELIDO, COM LANÇA TELESCÓPICA 40 M, CAPACIDADE MÁXIMA 60 T, POTÊNCIA 260 KW - CHP DIURNO. AF_03/2016</t>
  </si>
  <si>
    <t xml:space="preserve">GUINDASTE HIDRÁULICO AUTOPROPELIDO, COM LANÇA TRELICADA 41 M, CAPACIDADE MÁXIMA DE ELEVAÇÃO 43 T, POTÊNCIA 230 KW, EQUIPADO COM CAÇAMBA DE ARRASTO (DRAGLINE) DE 0,76 M3 - CHI DIURNO. AF_06/2023</t>
  </si>
  <si>
    <t xml:space="preserve">GUINDASTE HIDRÁULICO AUTOPROPELIDO, COM LANÇA TRELICADA 41 M, CAPACIDADE MÁXIMA DE ELEVAÇÃO 43 T, POTÊNCIA 230 KW, EQUIPADO COM CAÇAMBA DE ARRASTO (DRAGLINE) DE 0,76 M3 - CHP DIURNO. AF_06/2023</t>
  </si>
  <si>
    <t xml:space="preserve">GUINDASTE HIDRÁULICO RODOVIÁRIO, LANCA TELESCÓPICA DE *50+20* M, CAPACIDADE MÁXIMA DE 90T, 4 EIXOS, POTÊNCIA 330 KW, MOTOR DIESEL - CHI DIURNO. AF_01/2024</t>
  </si>
  <si>
    <t xml:space="preserve">GUINDASTE HIDRÁULICO RODOVIÁRIO, LANCA TELESCÓPICA DE *50+20* M, CAPACIDADE MÁXIMA DE 90T, 4 EIXOS, POTÊNCIA 330 KW, MOTOR DIESEL - CHP DIURNO. AF_01/2024</t>
  </si>
  <si>
    <t xml:space="preserve">GUINDASTE SOBRE ESTEIRAS, COM LANÇA TRELIÇADA 40 M, CAPACIDADE MÁXIMA 75 T - CHI DIURNO. AF_04/2019</t>
  </si>
  <si>
    <t xml:space="preserve">GUINDASTE SOBRE ESTEIRAS, COM LANÇA TRELIÇADA 40 M, CAPACIDADE MÁXIMA 75 T - CHP DIURNO. AF_04/2019</t>
  </si>
  <si>
    <t xml:space="preserve">GUINDASTE SOBRE ESTEIRAS, COM LANÇA TRELIÇADA 40 M, CAPACIDADE MÁXIMA 75 T, EQUIPADO COM CLAMSHELL - CHI DIURNO. AF_04/2019</t>
  </si>
  <si>
    <t xml:space="preserve">GUINDASTE SOBRE ESTEIRAS, COM LANÇA TRELIÇADA 40 M, CAPACIDADE MÁXIMA 75 T, EQUIPADO COM CLAMSHELL - CHP DIURNO. AF_04/2019</t>
  </si>
  <si>
    <t xml:space="preserve">GUINDAUTO HIDRÁULICO, CAPACIDADE MÁXIMA DE CARGA 14340 KG, MOMENTO MÁXIMO DE CARGA 42,3 TM, ALCANCE MÁXIMO HORIZONTAL16,80 M, INCLUSIVE CAMINHÃO TOCO PBT 23.000 KG, POTÊNCIA DE 256 CV - CHI DIURNO. AF_10/2025</t>
  </si>
  <si>
    <t xml:space="preserve">GUINDAUTO HIDRÁULICO, CAPACIDADE MÁXIMA DE CARGA 14340 KG, MOMENTO MÁXIMO DE CARGA 42,3 TM, ALCANCE MÁXIMO HORIZONTAL16,80 M, INCLUSIVE CAMINHÃO TOCO PBT 23.000 KG, POTÊNCIA DE 256 CV - CHP DIURNO. AF_10/2025</t>
  </si>
  <si>
    <t xml:space="preserve">GUINDAUTO HIDRÁULICO, CAPACIDADE MÁXIMA DE CARGA 3300 KG, MOMENTO MÁXIMO DE CARGA 5,8 TM, ALCANCE MÁXIMO HORIZONTAL 7,60 M, INCLUSIVE CAMINHÃO TOCO PBT 16.000 KG, POTÊNCIA DE 189 CV - CHI DIURNO. AF_03/2016</t>
  </si>
  <si>
    <t xml:space="preserve">GUINDAUTO HIDRÁULICO, CAPACIDADE MÁXIMA DE CARGA 3300 KG, MOMENTO MÁXIMO DE CARGA 5,8 TM, ALCANCE MÁXIMO HORIZONTAL 7,60 M, INCLUSIVE CAMINHÃO TOCO PBT 16.000 KG, POTÊNCIA DE 189 CV - CHP DIURNO. AF_03/2016</t>
  </si>
  <si>
    <t xml:space="preserve">GUINDAUTO HIDRÁULICO, CAPACIDADE MÁXIMA DE CARGA 6200 KG, MOMENTO MÁXIMO DE CARGA 11,7 TM, ALCANCE MÁXIMO HORIZONTAL 9,70 M, INCLUSIVE CAMINHÃO TOCO PBT 16.000 KG, POTÊNCIA DE 189 CV - CHI DIURNO. AF_06/2014</t>
  </si>
  <si>
    <t xml:space="preserve">GUINDAUTO HIDRÁULICO, CAPACIDADE MÁXIMA DE CARGA 6200 KG, MOMENTO MÁXIMO DE CARGA 11,7 TM, ALCANCE MÁXIMO HORIZONTAL 9,70 M, INCLUSIVE CAMINHÃO TOCO PBT 16.000 KG, POTÊNCIA DE 189 CV - CHP DIURNO. AF_06/2014</t>
  </si>
  <si>
    <t xml:space="preserve">GUINDAUTO HIDRÁULICO, CAPACIDADE MÁXIMA DE CARGA 6200 KG, MOMENTO MÁXIMO DE CARGA 11,7 TM, ALCANCE MÁXIMO HORIZONTAL 9,70 M, INCLUSIVE CAMINHÃO TOCO PBT 16.000 KG, POTÊNCIA DE 189 CV E CESTA AÉREA COM ISOLAMENTO CLASSE C - CHI DIURNO. AF_01/2025</t>
  </si>
  <si>
    <t xml:space="preserve">GUINDAUTO HIDRÁULICO, CAPACIDADE MÁXIMA DE CARGA 6200 KG, MOMENTO MÁXIMO DE CARGA 11,7 TM, ALCANCE MÁXIMO HORIZONTAL 9,70 M, INCLUSIVE CAMINHÃO TOCO PBT 16.000 KG, POTÊNCIA DE 189 CV E CESTA AÉREA COM ISOLAMENTO CLASSE C - CHP DIURNO. AF_01/2025</t>
  </si>
  <si>
    <t xml:space="preserve">GUINDAUTO HIDRÁULICO, CAPACIDADE MÁXIMA DE CARGA 6500 KG, MOMENTO MÁXIMO DE CARGA 5,8 TM, ALCANCE MÁXIMO HORIZONTAL 7,60 M, INCLUSIVE CAMINHÃO TOCO PBT 9.700 KG, POTÊNCIA DE 160 CV - CHI DIURNO. AF_08/2015</t>
  </si>
  <si>
    <t xml:space="preserve">GUINDAUTO HIDRÁULICO, CAPACIDADE MÁXIMA DE CARGA 6500 KG, MOMENTO MÁXIMO DE CARGA 5,8 TM, ALCANCE MÁXIMO HORIZONTAL 7,60 M, INCLUSIVE CAMINHÃO TOCO PBT 9.700 KG, POTÊNCIA DE 160 CV - CHP DIURNO. AF_08/2015</t>
  </si>
  <si>
    <t xml:space="preserve">INVERSOR DE SOLDA MONOFÁSICO DE 160 A, POTÊNCIA DE 7000 W, TENSÃO DE 220 V, TURBO VENTILADO, PROTEÇÃO POR TERMOSTATO, PARA ELETRODOS DE 2,0 A 4,0 MM - CHI DIURNO. AF_06/2018</t>
  </si>
  <si>
    <t xml:space="preserve">INVERSOR DE SOLDA MONOFÁSICO DE 160 A, POTÊNCIA DE 7000 W, TENSÃO DE 220 V, TURBO VENTILADO, PROTEÇÃO POR TERMOSTATO, PARA ELETRODOS DE 2,0 A 4,0 MM - CHP DIURNO. AF_06/2018</t>
  </si>
  <si>
    <t xml:space="preserve">LAVADORA DE ALTA PRESSAO (LAVA-JATO) PARA AGUA FRIA, PRESSAO DE OPERACAO ENTRE 1400 E 1900 LIB/POL2, VAZAO MAXIMA ENTRE 400 E 700 L/H - CHI DIURNO. AF_05/2023</t>
  </si>
  <si>
    <t xml:space="preserve">LAVADORA DE ALTA PRESSAO (LAVA-JATO) PARA AGUA FRIA, PRESSAO DE OPERACAO ENTRE 1400 E 1900 LIB/POL2, VAZAO MAXIMA ENTRE 400 E 700 L/H - CHP DIURNO. AF_05/2023</t>
  </si>
  <si>
    <t xml:space="preserve">LIXADEIRA DE PAREDE, COM LED, POTÊNCIA 750 W, FREQUÊNCIA 60 HZ, VELOCIDADE 1000 A 2100 RPM, DIÂMETRO DA LIXA 225 MM - CHI DIURNO AF_12/2022</t>
  </si>
  <si>
    <t xml:space="preserve">LIXADEIRA DE PAREDE, COM LED, POTÊNCIA 750 W, FREQUÊNCIA 60 HZ, VELOCIDADE 1000 A 2100 RPM, DIÂMETRO DA LIXA 225 MM - CHP DIURNO. AF_12/2022</t>
  </si>
  <si>
    <t xml:space="preserve">MANIPULADOR TELESCÓPICO, POTÊNCIA DE 85 HP, CAPACIDADE DE CARGA DE 3.500 KG, ALTURA MÁXIMA DE ELEVAÇÃO DE 12,3 M - CHI DIURNO. AF_05/2023</t>
  </si>
  <si>
    <t xml:space="preserve">MANIPULADOR TELESCÓPICO, POTÊNCIA DE 85 HP, CAPACIDADE DE CARGA DE 3.500 KG, ALTURA MÁXIMA DE ELEVAÇÃO DE 12,3 M - CHP DIURNO. AF_05/2023</t>
  </si>
  <si>
    <t xml:space="preserve">MARTELETE OU ROMPEDOR PNEUMÁTICO MANUAL, 28 KG, COM SILENCIADOR - CHI DIURNO. AF_07/2016</t>
  </si>
  <si>
    <t xml:space="preserve">MARTELETE OU ROMPEDOR PNEUMÁTICO MANUAL, 28 KG, COM SILENCIADOR - CHP DIURNO. AF_07/2016</t>
  </si>
  <si>
    <t xml:space="preserve">MARTELETE PERFURADOR/ ROMPEDOR ELÉTRICO, POTÊNCIA 800 W, 220 V - CHI DIURNO. AF_05/2023</t>
  </si>
  <si>
    <t xml:space="preserve">MARTELETE PERFURADOR/ ROMPEDOR ELÉTRICO, POTÊNCIA 800 W, 220 V - CHP DIURNO. AF_05/2023</t>
  </si>
  <si>
    <t xml:space="preserve">MARTELO DEMOLIDOR ELÉTRICO, COM POTÊNCIA DE 2.000 W, 1.000 IMPACTOS POR MINUTO, PESO DE 30 KG - CHI DIURNO. AF_01/2021</t>
  </si>
  <si>
    <t xml:space="preserve">MARTELO DEMOLIDOR ELÉTRICO, COM POTÊNCIA DE 2.000 W, 1.000 IMPACTOS POR MINUTO, PESO DE 30 KG - CHP DIURNO. AF_01/2021</t>
  </si>
  <si>
    <t xml:space="preserve">MARTELO DEMOLIDOR PNEUMÁTICO MANUAL, 32 KG - CHI DIURNO. AF_09/2016</t>
  </si>
  <si>
    <t xml:space="preserve">MARTELO DEMOLIDOR PNEUMÁTICO MANUAL, 32 KG - CHP DIURNO. AF_09/2016</t>
  </si>
  <si>
    <t xml:space="preserve">MARTELO PERFURADOR PNEUMÁTICO MANUAL, HASTE 19 X 108 MM, *11* KG - CHI DIURNO. AF_02/2025</t>
  </si>
  <si>
    <t xml:space="preserve">MARTELO PERFURADOR PNEUMÁTICO MANUAL, HASTE 19 X 108 MM, *11* KG - CHP DIURNO. AF_02/2025</t>
  </si>
  <si>
    <t xml:space="preserve">MINI GUINDASTE ARANHA SOBRE ESTEIRAS E LANCA TELESCÓPICA, CAPACIDADE MÁXIMA DE CARGA 3,0 TON, RAIO MÁXIMO DE TRABALHO 8,25 M, ALTURA DE LANÇA DO SOLO 9,2 M, 55 M DE CABO DE AÇO 8 MM, MOTOR ELÉTRICO 220/380 VOLTS TRIFÁSICO - CHI DIURNO. AF_03/2022</t>
  </si>
  <si>
    <t xml:space="preserve">MINI GUINDASTE ARANHA SOBRE ESTEIRAS E LANCA TELESCÓPICA, CAPACIDADE MÁXIMA DE CARGA 3,0 TON, RAIO MÁXIMO DE TRABALHO 8,25 M, ALTURA DE LANÇA DO SOLO 9,2 M, 55 M DE CABO DE AÇO 8 MM, MOTOR ELÉTRICO 220/380 VOLTS TRIFÁSICO - CHP DIURNO. AF_03/2022</t>
  </si>
  <si>
    <t xml:space="preserve">MINICARREGADEIRA SOBRE RODAS POTENCIA 47HP CAPACIDADE OPERACAO 646 KG, COM VASSOURA MECÂNICA ACOPLADA - CHI DIURNO. AF_03/2017</t>
  </si>
  <si>
    <t xml:space="preserve">MINICARREGADEIRA SOBRE RODAS POTENCIA 47HP CAPACIDADE OPERACAO 646 KG, COM VASSOURA MECÂNICA ACOPLADA - CHP DIURNO. AF_03/2017</t>
  </si>
  <si>
    <t xml:space="preserve">MINICARREGADEIRA SOBRE RODAS, POTÊNCIA LÍQUIDA DE 47 HP, CAPACIDADE NOMINAL DE OPERAÇÃO DE 646 KG - CHI DIURNO. AF_06/2015</t>
  </si>
  <si>
    <t xml:space="preserve">MINICARREGADEIRA SOBRE RODAS, POTÊNCIA LÍQUIDA DE 47 HP, CAPACIDADE NOMINAL DE OPERAÇÃO DE 646 KG - CHP DIURNO. AF_06/2015</t>
  </si>
  <si>
    <t xml:space="preserve">MINIESCAVADEIRA SOBRE ESTEIRAS, POTÊNCIA LÍQUIDA DE *30* HP, PESO OPERACIONAL DE *3.500* KG - CHI DIURNO. AF_04/2017</t>
  </si>
  <si>
    <t xml:space="preserve">MINIESCAVADEIRA SOBRE ESTEIRAS, POTÊNCIA LÍQUIDA DE *30* HP, PESO OPERACIONAL DE *3.500* KG - CHP DIURNO. AF_04/2017</t>
  </si>
  <si>
    <t xml:space="preserve">MISTURADOR DE ARGAMASSA, EIXO HORIZONTAL, CAPACIDADE DE MISTURA 160 KG, MOTOR ELÉTRICO POTÊNCIA 3 CV - CHI DIURNO. AF_05/2023</t>
  </si>
  <si>
    <t xml:space="preserve">MISTURADOR DE ARGAMASSA, EIXO HORIZONTAL, CAPACIDADE DE MISTURA 160 KG, MOTOR ELÉTRICO POTÊNCIA 3 CV - CHP DIURNO. AF_05/2023</t>
  </si>
  <si>
    <t xml:space="preserve">MISTURADOR DE ARGAMASSA, EIXO HORIZONTAL, CAPACIDADE DE MISTURA 300 KG, MOTOR ELÉTRICO POTÊNCIA 5 CV - CHI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</si>
  <si>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</si>
  <si>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CHI DIURNO. AF_05/2023</t>
  </si>
  <si>
    <t xml:space="preserve">MISTURADOR DE ARGAMASSA, EIXO HORIZONTAL, CAPACIDADE DE MISTURA 600 KG, MOTOR ELÉTRICO POTÊNCIA 7,5 CV - CHP DIURNO. AF_05/2023</t>
  </si>
  <si>
    <t xml:space="preserve">MISTURADOR DUPLO HORIZONTAL DE ALTA TURBULÊNCIA, CAPACIDADE / VOLUME 2 X 500 LITROS, MOTORES ELÉTRICOS MÍNIMO 5 CV CADA, PARA NATA CIMENTO, ARGAMASSA E OUTROS - CHI DIURNO. AF_06/2015</t>
  </si>
  <si>
    <t xml:space="preserve">MISTURADOR DUPLO HORIZONTAL DE ALTA TURBULÊNCIA, CAPACIDADE / VOLUME 2 X 500 LITROS, MOTORES ELÉTRICOS MÍNIMO 5 CV CADA, PARA NATA CIMENTO, ARGAMASSA E OUTROS - CHP DIURNO. AF_06/2015</t>
  </si>
  <si>
    <t xml:space="preserve">MISTURADOR PARA PREPARO DE LAMA ESTABILIZANTE COM CAPACIDADE DE *4000* L, COM BOMBA CENTRÍFUGA 5,5 HP A 23,07 HP, PARA SISTEMA DE FURO DIRECIONAL - CHI DIURNO. AF_05/2023</t>
  </si>
  <si>
    <t xml:space="preserve">MISTURADOR PARA PREPARO DE LAMA ESTABILIZANTE COM CAPACIDADE DE *4000* L, COM BOMBA CENTRÍFUGA 5,5 HP A 23,07 HP, PARA SISTEMA DE FURO DIRECIONAL - CHP DIURNO. AF_05/2023</t>
  </si>
  <si>
    <t xml:space="preserve">MOTOBOMBA CENTRÍFUGA, MOTOR A GASOLINA, POTÊNCIA 5,42 HP, BOCAIS 1 1/2" X 1", DIÂMETRO ROTOR 143 MM HM/Q = 6 MCA / 16,8 M3/H A 38 MCA / 6,6 M3/H - CHI DIURNO. AF_06/2014</t>
  </si>
  <si>
    <t xml:space="preserve">MOTOBOMBA CENTRÍFUGA, MOTOR A GASOLINA, POTÊNCIA 5,42 HP, BOCAIS 1 1/2" X 1", DIÂMETRO ROTOR 143 MM HM/Q = 6 MCA / 16,8 M3/H A 38 MCA / 6,6 M3/H - CHP DIURNO. AF_06/2014</t>
  </si>
  <si>
    <t xml:space="preserve">MOTOBOMBA TRASH (PARA ÁGUA SUJA) AUTO ESCORVANTE, MOTOR GASOLINA DE 6,41 HP, DIÂMETROS DE SUCÇÃO X RECALQUE: 3" X 3", HM/Q = 10 MCA / 60 M3/H A 23 MCA / 0 M3/H - CHI DIURNO. AF_10/2014</t>
  </si>
  <si>
    <t xml:space="preserve">MOTOBOMBA TRASH (PARA ÁGUA SUJA) AUTO ESCORVANTE, MOTOR GASOLINA DE 6,41 HP, DIÂMETROS DE SUCÇÃO X RECALQUE: 3" X 3", HM/Q = 10 MCA / 60 M3/H A 23 MCA / 0 M3/H - CHP DIURNO. AF_10/2014</t>
  </si>
  <si>
    <t xml:space="preserve">MOTONIVELADORA POTÊNCIA BÁSICA LÍQUIDA (PRIMEIRA MARCHA) 125 HP, PESO BRUTO 13032 KG, LARGURA DA LÂMINA DE 3,7 M - CHI DIURNO. AF_06/2014</t>
  </si>
  <si>
    <t xml:space="preserve">MOTONIVELADORA POTÊNCIA BÁSICA LÍQUIDA (PRIMEIRA MARCHA) 125 HP, PESO BRUTO 13032 KG, LARGURA DA LÂMINA DE 3,7 M - CHP DIURNO. AF_06/2014</t>
  </si>
  <si>
    <t xml:space="preserve">MÁQUINA DEMARCADORA DE FAIXA DE TRÁFEGO À FRIO, AUTOPROPELIDA, POTÊNCIA 38 HP - CHI DIURNO. AF_07/2016</t>
  </si>
  <si>
    <t xml:space="preserve">MÁQUINA DEMARCADORA DE FAIXA DE TRÁFEGO À FRIO, AUTOPROPELIDA, POTÊNCIA 38 HP - CHP DIURNO. AF_07/2016</t>
  </si>
  <si>
    <t xml:space="preserve">MÁQUINA DEMARCADORA DE FAIXA DE TRÁFEGO À FRIO, TRAÇÃO MANUAL, 4 CV, PRESSÃO MAX 3300 PSI, TANQUE 20 L - CHI DIURNO. AF_06/2021</t>
  </si>
  <si>
    <t xml:space="preserve">MÁQUINA DEMARCADORA DE FAIXA DE TRÁFEGO À FRIO, TRAÇÃO MANUAL, 4 CV, PRESSÃO MAX 3300 PSI, TANQUE 20 L - CHP DIURNO. AF_06/2021</t>
  </si>
  <si>
    <t xml:space="preserve">MÁQUINA EXTRUSORA DE CONCRETO PARA GUIAS E SARJETAS, MOTOR A DIESEL, POTÊNCIA 14 CV - CHI DIURNO. AF_12/2015</t>
  </si>
  <si>
    <t xml:space="preserve">MÁQUINA EXTRUSORA DE CONCRETO PARA GUIAS E SARJETAS, MOTOR A DIESEL, POTÊNCIA 14 CV - CHP DIURNO. AF_12/2015</t>
  </si>
  <si>
    <t xml:space="preserve">MÁQUINA FORMER DOBRAS DIVERSAS: 220V/380V TRIFÁSICO OU MONOFÁSICO, CAPACIDADE 0,5-1,27MM, MOTOR 2CV - CHI DIURNO. AF_05/2023</t>
  </si>
  <si>
    <t xml:space="preserve">MÁQUINA FORMER DOBRAS DIVERSAS: 220V/380V TRIFÁSICO OU MONOFÁSICO, CAPACIDADE 0,5-1,27MM, MOTOR 2CV - CHP DIURNO. AF_05/2023</t>
  </si>
  <si>
    <t xml:space="preserve">MÁQUINA JATO DE PRESSAO PORTÁTIL, CAMARA DE 1 SAIDA, CAPACIDADE 280 L, DIAMETRO 670 MM, BICO DE JATO CURTO VENTURI DE 5/16", MANGUEIRA DE 1" COM COMPRESSOR DE AR REBOCÁVEL 189 PCM E MOTOR DIESEL 63 CV - CHI DIURNO. AF_05/2023</t>
  </si>
  <si>
    <t xml:space="preserve">MÁQUINA JATO DE PRESSAO PORTÁTIL, CAMARA DE 1 SAIDA, CAPACIDADE 280 L, DIAMETRO 670 MM, BICO DE JATO CURTO VENTURI DE 5/16", MANGUEIRA DE 1" COM COMPRESSOR DE AR REBOCÁVEL 189 PCM E MOTOR DIESEL 63 CV - CHP DIURNO. AF_05/2023</t>
  </si>
  <si>
    <t xml:space="preserve">MÁQUINA METALEIRA UNIVERSAL MODELO IW 110/180 BTD - CHI DIURNO. AF_05/2023</t>
  </si>
  <si>
    <t xml:space="preserve">MÁQUINA METALEIRA UNIVERSAL MODELO IW 110/180 BTD - CHP DIURNO. AF_05/2023</t>
  </si>
  <si>
    <t xml:space="preserve">MÁQUINA PARA SOLDA POR ELETROFUSÃO PARA TUBOS DE POLIETILENO DE ALTA DENSIDADE (PEAD) COM DIÂMETRO EXTERNO DE 20 A 1600 MM, POTÊNCIA DE 3500 W - CHI DIURNO. AF_05/2023</t>
  </si>
  <si>
    <t xml:space="preserve">MÁQUINA PARA SOLDA POR ELETROFUSÃO PARA TUBOS DE POLIETILENO DE ALTA DENSIDADE (PEAD) COM DIÂMETRO EXTERNO DE 20 A 1600 MM, POTÊNCIA DE 3500 W - CHP DIURNO. AF_05/2023</t>
  </si>
  <si>
    <t xml:space="preserve">MÁQUINA PARA SOLDA POR ELETROFUSÃO PARA TUBOS DE POLIETILENO DE ALTA DENSIDADE (PEAD) COM DIÂMETRO EXTERNO DE 20 A 800 MM, POTÊNCIA ENTRE 2750 E 3000 W - CHI DIURNO. AF_05/2023</t>
  </si>
  <si>
    <t xml:space="preserve">MÁQUINA PARA SOLDA POR ELETROFUSÃO PARA TUBOS DE POLIETILENO DE ALTA DENSIDADE (PEAD) COM DIÂMETRO EXTERNO DE 20 A 800 MM, POTÊNCIA ENTRE 2750 E 3000 W - CHP DIURNO. AF_05/2023</t>
  </si>
  <si>
    <t xml:space="preserve">MÁQUINA PARA SOLDA POR TERMOFUSÃO PARA TUBOS DE POLIETILENO DE ALTA DENSIDADE (PEAD) COM DIÂMETRO EXTERNO DE 315 A 630 MM, POTÊNCIA ENTRE 8000 E 12350 W - CHI DIURNO. AF_05/2023</t>
  </si>
  <si>
    <t xml:space="preserve">MÁQUINA PARA SOLDA POR TERMOFUSÃO PARA TUBOS DE POLIETILENO DE ALTA DENSIDADE (PEAD) COM DIÂMETRO EXTERNO DE 315 A 630 MM, POTÊNCIA ENTRE 8000 E 12350 W - CHP DIURNO. AF_05/2023</t>
  </si>
  <si>
    <t xml:space="preserve">MÁQUINA PARA SOLDA POR TERMOFUSÃO PARA TUBOS DE POLIETILENO DE ALTA DENSIDADE (PEAD) COM DIÂMETRO EXTERNO DE 710 A 1200 MM, POTÊNCIA ENTRE 16000 E 29500 W - CHI DIURNO. AF_05/2023</t>
  </si>
  <si>
    <t xml:space="preserve">MÁQUINA PARA SOLDA POR TERMOFUSÃO PARA TUBOS DE POLIETILENO DE ALTA DENSIDADE (PEAD) COM DIÂMETRO EXTERNO DE 710 A 1200 MM, POTÊNCIA ENTRE 16000 E 29500 W - CHP DIURNO. AF_05/2023</t>
  </si>
  <si>
    <t xml:space="preserve">MÁQUINA PARA SOLDA POR TERMOFUSÃO PARA TUBOS DE POLIETILENO DE ALTA DENSIDADE (PEAD) COM DIÂMETRO EXTERNO DE 90 A 315 MM, POTÊNCIA ENTRE 2500 E 5350 W - CHI DIURNO. AF_05/2023</t>
  </si>
  <si>
    <t xml:space="preserve">MÁQUINA PARA SOLDA POR TERMOFUSÃO PARA TUBOS DE POLIETILENO DE ALTA DENSIDADE (PEAD) COM DIÂMETRO EXTERNO DE 90 A 315 MM, POTÊNCIA ENTRE 2500 E 5350 W - CHP DIURNO. AF_05/2023</t>
  </si>
  <si>
    <t xml:space="preserve">MÁQUINA SOLDA ARCO COM PISTOLA DE SOLDAGEM PARA STUD BOLT DE 5 MM A 22 MM - CHI DIURNO. AF_05/2023</t>
  </si>
  <si>
    <t xml:space="preserve">MÁQUINA SOLDA ARCO COM PISTOLA DE SOLDAGEM PARA STUD BOLT DE 5 MM A 22 MM - CHP DIURNO. AF_05/2023</t>
  </si>
  <si>
    <t xml:space="preserve">PENEIRA ROTATIVA COM MOTOR ELÉTRICO MONOFÁSICO DE *0,5 A 1,0* CV, CILINDRO COM DIÂMETRO DE *0,48 A 0,85* M E COMPRIMENTO DE *1,0 A 1,65* M - CHI DIURNO. AF_11/2025</t>
  </si>
  <si>
    <t xml:space="preserve">PENEIRA ROTATIVA COM MOTOR ELÉTRICO MONOFÁSICO DE *0,5 A 1,0* CV, CILINDRO COM DIÂMETRO DE *0,48 A 0,85* M E COMPRIMENTO DE *1,0 A 1,65* M - CHP DIURNO. AF_11/2025</t>
  </si>
  <si>
    <t xml:space="preserve">PENEIRA ROTATIVA COM MOTOR ELÉTRICO TRIFÁSICO DE 2 CV, CILINDRO DE 1 M X 0,60 M, COM FUROS DE 3,17 MM - CHI DIURNO. AF_05/2023</t>
  </si>
  <si>
    <t xml:space="preserve">PENEIRA ROTATIVA COM MOTOR ELÉTRICO TRIFÁSICO DE 2 CV, CILINDRO DE 1 M X 0,60 M, COM FUROS DE 3,17 MM - CHP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</si>
  <si>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</si>
  <si>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</si>
  <si>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</si>
  <si>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</si>
  <si>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PERFURATRIZ DE COROA DIAMANTADA PARA CONCRETO, DIÂMETRO ATÉ 250 MM, MOTOR ELÉTRICO 220 V, POTÊNCIA 2.500 W - CHI DIURNO. AF_05/2023</t>
  </si>
  <si>
    <t xml:space="preserve">PERFURATRIZ DE COROA DIAMANTADA PARA CONCRETO, DIÂMETRO ATÉ 250 MM, MOTOR ELÉTRICO 220 V, POTÊNCIA 2.500 W - CHP DIURNO. AF_05/2023</t>
  </si>
  <si>
    <t xml:space="preserve">PERFURATRIZ HIDRÁULICA SOBRE CAMINHÃO COM TRADO CURTO ACOPLADO, PROFUNDIDADE MÁXIMA DE 20 M, DIÂMETRO MÁXIMO DE 1500 MM, POTÊNCIA INSTALADA DE 137 HP, MESA ROTATIVA COM TORQUE MÁXIMO DE 30 KNM - CHI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</si>
  <si>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</si>
  <si>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PERFURATRIZ HIDRÁULICA SOBRE ESTEIRA, TORQUE MÁXIMO 161 KNM, PROFUNDIDADE MÁXIMA 54 M, DIÂMETRO MÁXIMO 1500 MM, POTÊNCIA MOTOR 268 HP - CHI DIURNO. AF_04/2019</t>
  </si>
  <si>
    <t xml:space="preserve">PERFURATRIZ HIDRÁULICA SOBRE ESTEIRA, TORQUE MÁXIMO 161 KNM, PROFUNDIDADE MÁXIMA 54 M, DIÂMETRO MÁXIMO 1500 MM, POTÊNCIA MOTOR 268 HP - CHP DIURNO. AF_04/2019</t>
  </si>
  <si>
    <t xml:space="preserve">PERFURATRIZ HIDRÁULICA SOBRE ESTEIRA, TORQUE MÁXIMO 98 KNM, PROFUNDIDADE MÁXIMA 25 M, DIÂMETRO MÁXIMO 115 MM, POTÊNCIA MOTOR 190 HP - CHI DIURNO. AF_02/2021</t>
  </si>
  <si>
    <t xml:space="preserve">PERFURATRIZ HIDRÁULICA SOBRE ESTEIRA, TORQUE MÁXIMO 98 KNM, PROFUNDIDADE MÁXIMA 25 M, DIÂMETRO MÁXIMO 115 MM, POTÊNCIA MOTOR 190 HP - CHP DIURNO. AF_02/2021</t>
  </si>
  <si>
    <t xml:space="preserve">PERFURATRIZ MANUAL, TORQUE MÁXIMO 83 N.M, POTÊNCIA 5 CV, COM DIÂMETRO MÁXIMO 4" - CHI DIURNO. AF_06/2015</t>
  </si>
  <si>
    <t xml:space="preserve">PERFURATRIZ MANUAL, TORQUE MÁXIMO 83 N.M, POTÊNCIA 5 CV, COM DIÂMETRO MÁXIMO 4" - CHP DIURNO. AF_06/2015</t>
  </si>
  <si>
    <t xml:space="preserve">PERFURATRIZ PARA EXECUÇÃO DE ESTACAS SECANTES, TIPO HÉLICE CONTÍNUA COM CABEÇOTE DUPLO E TUBO METÁLICO - CHI DIURNO. AF_04/2019</t>
  </si>
  <si>
    <t xml:space="preserve">PERFURATRIZ PARA EXECUÇÃO DE ESTACAS SECANTES, TIPO HÉLICE CONTÍNUA COM CABEÇOTE DUPLO E TUBO METÁLICO - CHP DIURNO. AF_04/2019</t>
  </si>
  <si>
    <t xml:space="preserve">PERFURATRIZ PARA FURO DIRECIONAL HORIZONTAL (HDD) COM CAPACIDADE ATÉ 89 KN, POTÊNCIA 24,8 HP A 80 HP (INCLUSO FERRAMENTAS E LOCALIZADOR) - CHI DIURNO. AF_05/2023</t>
  </si>
  <si>
    <t xml:space="preserve">PERFURATRIZ PARA FURO DIRECIONAL HORIZONTAL (HDD) COM CAPACIDADE ATÉ 89 KN, POTÊNCIA 24,8 HP A 80 HP (INCLUSO FERRAMENTAS E LOCALIZADOR) - CHP DIURNO. AF_05/2023</t>
  </si>
  <si>
    <t xml:space="preserve">PERFURATRIZ PARA FURO DIRECIONAL HORIZONTAL (HDD) COM CAPACIDADE DE 201 KN A 560 KN, POTÊNCIA 200 HP A 260 HP (INCLUSO FERRAMENTAS E LOCALIZADOR) - CHI DIURNO. AF_05/2023</t>
  </si>
  <si>
    <t xml:space="preserve">PERFURATRIZ PARA FURO DIRECIONAL HORIZONTAL (HDD) COM CAPACIDADE DE 201 KN A 560 KN, POTÊNCIA 200 HP A 260 HP (INCLUSO FERRAMENTAS E LOCALIZADOR) - CHP DIURNO. AF_05/2023</t>
  </si>
  <si>
    <t xml:space="preserve">PERFURATRIZ PARA FURO DIRECIONAL HORIZONTAL (HDD) COM CAPACIDADE DE 90 KN A 200 KN, POTÊNCIA 100 HP A 160 HP (INCLUSO FERRAMENTAS E LOCALIZADOR) - CHI DIURNO. AF_05/2023</t>
  </si>
  <si>
    <t xml:space="preserve">PERFURATRIZ PARA FURO DIRECIONAL HORIZONTAL (HDD) COM CAPACIDADE DE 90 KN A 200 KN, POTÊNCIA 100 HP A 160 HP (INCLUSO FERRAMENTAS E LOCALIZADOR) - CHP DIURNO. AF_05/2023</t>
  </si>
  <si>
    <t xml:space="preserve">PERFURATRIZ ROTATIVA SOBRE ESTEIRA, TORQUE MAXIMO 2500 KGM, POTENCIA 110 HP, MOTOR DIESEL - CHI DIURNO. AF_05/2017</t>
  </si>
  <si>
    <t xml:space="preserve">PERFURATRIZ ROTATIVA SOBRE ESTEIRA, TORQUE MAXIMO 2500 KGM, POTENCIA 110 HP, MOTOR DIESEL- CHP DIURNO. AF_05/2017</t>
  </si>
  <si>
    <t xml:space="preserve">PERFURATRIZ SOBRE ESTEIRA, TORQUE MÁXIMO 600 KGF, PESO MÉDIO 1000 KG, POTÊNCIA 20 HP, DIÂMETRO MÁXIMO 10" - CHI DIURNO. AF_06/2015</t>
  </si>
  <si>
    <t xml:space="preserve">PERFURATRIZ SOBRE ESTEIRA, TORQUE MÁXIMO 600 KGF, PESO MÉDIO 1000 KG, POTÊNCIA 20 HP, DIÂMETRO MÁXIMO 10" - CHP DIURNO. AF_06/2015</t>
  </si>
  <si>
    <t xml:space="preserve">PERFURATRIZ SOBRE ESTEIRA, TORQUE MÁXIMO 600 KGF, POTÊNCIA ENTRE 50 E 60 HP, DIÂMETRO MÁXIMO 10" - CHI DIURNO. AF_11/2016</t>
  </si>
  <si>
    <t xml:space="preserve">PERFURATRIZ SOBRE ESTEIRA, TORQUE MÁXIMO 600 KGF, POTÊNCIA ENTRE 50 E 60 HP, DIÂMETRO MÁXIMO 10" - CHP DIURNO. AF_11/2016</t>
  </si>
  <si>
    <t xml:space="preserve">PLACA VIBRATÓRIA REVERSÍVEL COM MOTOR 4 TEMPOS A GASOLINA, FORÇA CENTRÍFUGA DE 25 KN (2500 KGF), POTÊNCIA 5,5 CV - CHI DIURNO. AF_08/2015</t>
  </si>
  <si>
    <t xml:space="preserve">PLACA VIBRATÓRIA REVERSÍVEL COM MOTOR 4 TEMPOS A GASOLINA, FORÇA CENTRÍFUGA DE 25 KN (2500 KGF), POTÊNCIA 5,5 CV - CHP DIURNO. AF_08/2015</t>
  </si>
  <si>
    <t xml:space="preserve">PLATAFORMA ELEVATÓRIA - CHI DIURNO. AF_04/2019</t>
  </si>
  <si>
    <t xml:space="preserve">PLATAFORMA ELEVATÓRIA - CHP DIURNO. AF_04/2019</t>
  </si>
  <si>
    <t xml:space="preserve">POLIDORA DE PISO (POLITRIZ), PESO DE 100KG, DIÂMETRO 450 MM, MOTOR ELÉTRICO, POTÊNCIA 4 HP - CHI DIURNO. AF_05/2023</t>
  </si>
  <si>
    <t xml:space="preserve">POLIDORA DE PISO (POLITRIZ), PESO DE 100KG, DIÂMETRO 450 MM, MOTOR ELÉTRICO, POTÊNCIA 4 HP - CHP DIURNO. AF_05/2023</t>
  </si>
  <si>
    <t xml:space="preserve">POLIGUINDASTE, CAPACIDADE MÁXIMA DE CARGA 8000 KG, PARA TRANSPORTE DE CAÇAMBAS ESTACIONÁRIAS, INCLUSIVE CAMINHÃO TOCO PBT 14.300 KG, POTÊNCIA DE 185 CV - CHI DIURNO. AF_10/2025</t>
  </si>
  <si>
    <t xml:space="preserve">POLIGUINDASTE, CAPACIDADE MÁXIMA DE CARGA 8000 KG, PARA TRANSPORTE DE CAÇAMBAS ESTACIONÁRIAS, INCLUSIVE CAMINHÃO TOCO PBT 14.300 KG, POTÊNCIA DE 185 CV - CHP DIURNO. AF_10/2025</t>
  </si>
  <si>
    <t xml:space="preserve">PROJETOR DE ARGAMASSA, CAPACIDADE DE PROJEÇÃO 1,5 M3/H, ALCANCE DE 30 ATÉ 60 M, MOTOR ELÉTRICO POTÊNCIA 7,5 HP - CHI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</si>
  <si>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</si>
  <si>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CHI DIURNO. AF_06/2014</t>
  </si>
  <si>
    <t xml:space="preserve">PROJETOR DE ARGAMASSA, CAPACIDADE DE PROJEÇÃO 2 M3/H, ALCANCE ATÉ 50 M, MOTOR ELÉTRICO POTÊNCIA 7,5 HP - CHP DIURNO. AF_06/2014</t>
  </si>
  <si>
    <t xml:space="preserve">PROJETOR PNEUMÁTICO DE ARGAMASSA PARA CHAPISCO E REBOCO COM RECIPIENTE ACOPLADO, TIPO CANEQUINHA, COM COMPRESSOR DE AR REBOCÁVEL VAZÃO 89 PCM E MOTOR DIESEL DE 20 CV - CHI DIURNO. AF_05/2023</t>
  </si>
  <si>
    <t xml:space="preserve">PROJETOR PNEUMÁTICO DE ARGAMASSA PARA CHAPISCO E REBOCO COM RECIPIENTE ACOPLADO, TIPO CANEQUINHA, COM COMPRESSOR DE AR REBOCÁVEL VAZÃO 89 PCM E MOTOR DIESEL DE 20 CV - CHP DIURNO. AF_05/2023</t>
  </si>
  <si>
    <t xml:space="preserve">PULVERIZADOR DE TINTA ELÉTRICO/MÁQUINA DE PINTURA AIRLESS, VAZÃO 2 L/MIN - CHI DIURNO. AF_05/2023</t>
  </si>
  <si>
    <t xml:space="preserve">PULVERIZADOR DE TINTA ELÉTRICO/MÁQUINA DE PINTURA AIRLESS, VAZÃO 2 L/MIN - CHP DIURNO. AF_05/2023</t>
  </si>
  <si>
    <t xml:space="preserve">PÁ CARREGADEIRA SOBRE RODAS, POTÊNCIA 197 HP, CAPACIDADE DA CAÇAMBA 2,5 A 3,5 M3, PESO OPERACIONAL 18338 KG - CHI DIURNO. AF_06/2014</t>
  </si>
  <si>
    <t xml:space="preserve">PÁ CARREGADEIRA SOBRE RODAS, POTÊNCIA 197 HP, CAPACIDADE DA CAÇAMBA 2,5 A 3,5 M3, PESO OPERACIONAL 18338 KG - CHP DIURNO. AF_06/2014</t>
  </si>
  <si>
    <t xml:space="preserve">PÁ CARREGADEIRA SOBRE RODAS, POTÊNCIA LÍQUIDA 128 HP, CAPACIDADE DA CAÇAMBA 1,7 A 2,8 M3, PESO OPERACIONAL 11632 KG - CHI DIURNO. AF_06/2014</t>
  </si>
  <si>
    <t xml:space="preserve">PÁ CARREGADEIRA SOBRE RODAS, POTÊNCIA LÍQUIDA 128 HP, CAPACIDADE DA CAÇAMBA 1,7 A 2,8 M3, PESO OPERACIONAL 11632 KG - CHP DIURNO. AF_06/2014</t>
  </si>
  <si>
    <t xml:space="preserve">PÓRTICO ROLANTE MONOVIGA, PERFIL I, 4 PERNAS, CAPACIDADE 5 T - CHI DIURNO. AF_04/2019</t>
  </si>
  <si>
    <t xml:space="preserve">PÓRTICO ROLANTE MONOVIGA, PERFIL I, 4 PERNAS, CAPACIDADE 5 T - CHP DIURNO. AF_04/2019</t>
  </si>
  <si>
    <t xml:space="preserve">RECICLADORA DE ASFALTO A FRIO SOBRE RODAS, LARGURA FRESAGEM DE 2,0 M, POTÊNCIA 422 HP - CHI DIURNO. AF_11/2014</t>
  </si>
  <si>
    <t xml:space="preserve">RECICLADORA DE ASFALTO A FRIO SOBRE RODAS, LARGURA FRESAGEM DE 2,0 M, POTÊNCIA 422 HP - CHP DIURNO. AF_11/2014</t>
  </si>
  <si>
    <t xml:space="preserve">RETROESCAVADEIRA SOBRE RODAS COM CARREGADEIRA, PESO OPERACIONAL MÍN. 6,674, POTÊNCIA LÍQ 88 HP, COM MARTELO ROMPEDOR HIDRÁULICO ENTRE 275 A 362 KG - CHI DIURNO. AF_02/2021</t>
  </si>
  <si>
    <t xml:space="preserve">RETROESCAVADEIRA SOBRE RODAS COM CARREGADEIRA, PESO OPERACIONAL MÍN. 6,674, POTÊNCIA LÍQ 88 HP, COM MARTELO ROMPEDOR HIDRÁULICO ENTRE 275 A 362 KG - CHP DIURNO. AF_02/2021</t>
  </si>
  <si>
    <t xml:space="preserve">RETROESCAVADEIRA SOBRE RODAS COM CARREGADEIRA, TRAÇÃO 4X2, POTÊNCIA LÍQ. 79 HP, CAÇAMBA CARREG. CAP. MÍN. 1 M3, CAÇAMBA RETRO CAP. 0,20 M3, PESO OPERACIONAL MÍN. 6.570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</si>
  <si>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</si>
  <si>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</si>
  <si>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</si>
  <si>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</si>
  <si>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4X4, POTÊNCIA LÍQ. 88 HP, CAÇAMBA CARREG. CAP. MÍN. 1 M3, CAÇAMBA RETRO CAP. 0,26 M3, PESO OPERACIONAL MÍN. 6.674 KG, PROFUNDIDADE ESCAVAÇÃO MÁX. 4,37 M - CHP DIURNO. AF_06/2014</t>
  </si>
  <si>
    <t xml:space="preserve">ROLO COMPACTADOR DE PNEUS ESTÁTICO, PRESSÃO VARIÁVEL, POTÊNCIA 111 HP, PESO SEM/COM LASTRO 9,5 / 26 T, LARGURA DE TRABALHO 1,90 M - CHI DIURNO. AF_07/2014</t>
  </si>
  <si>
    <t xml:space="preserve">ROLO COMPACTADOR DE PNEUS ESTÁTICO, PRESSÃO VARIÁVEL, POTÊNCIA 111 HP, PESO SEM/COM LASTRO 9,5 / 26 T, LARGURA DE TRABALHO 1,90 M - CHP DIURNO. AF_07/2014</t>
  </si>
  <si>
    <t xml:space="preserve">ROLO COMPACTADOR DE PNEUS, ESTÁTICO, PRESSÃO VARIÁVEL, POTÊNCIA 110 HP, PESO SEM/COM LASTRO 10,8/27 T, LARGURA DE ROLAGEM 2,30 M - CHI DIURNO. AF_06/2017</t>
  </si>
  <si>
    <t xml:space="preserve">ROLO COMPACTADOR DE PNEUS, ESTÁTICO, PRESSÃO VARIÁVEL, POTÊNCIA 110 HP, PESO SEM/COM LASTRO 10,8/27 T, LARGURA DE ROLAGEM 2,30 M - CHP DIURNO. AF_06/2017</t>
  </si>
  <si>
    <t xml:space="preserve">ROLO COMPACTADOR PE DE CARNEIRO VIBRATORIO, POTENCIA 125 HP, PESO OPERACIONAL SEM/COM LASTRO 11,95 / 13,30 T, IMPACTO DINAMICO 38,5 / 22,5 T, LARGURA DE TRABALHO 2,15 M - CHI DIURNO. AF_06/2014</t>
  </si>
  <si>
    <t xml:space="preserve">ROLO COMPACTADOR PE DE CARNEIRO VIBRATORIO, POTENCIA 125 HP, PESO OPERACIONAL SEM/COM LASTRO 11,95 / 13,30 T, IMPACTO DINAMICO 38,5 / 22,5 T, LARGURA DE TRABALHO 2,15 M - CHP DIURNO. AF_06/2014</t>
  </si>
  <si>
    <t xml:space="preserve">ROLO COMPACTADOR VIBRATORIO TANDEM, ACO LISO, POTENCIA 125 HP, PESO SEM/COM LASTRO 10,20/11,65 T, LARGURA DE TRABALHO 1,73 M - CHI DIURNO. AF_11/2016</t>
  </si>
  <si>
    <t xml:space="preserve">ROLO COMPACTADOR VIBRATORIO TANDEM, ACO LISO, POTENCIA 125 HP, PESO SEM/COM LASTRO 10,20/11,65 T, LARGURA DE TRABALHO 1,73 M - CHP DIURNO. AF_11/2016</t>
  </si>
  <si>
    <t xml:space="preserve">ROLO COMPACTADOR VIBRATÓRIO DE UM CILINDRO AÇO LISO, POTÊNCIA 80 HP, PESO OPERACIONAL MÁXIMO 8,1 T, IMPACTO DINÂMICO 16,15 / 9,5 T, LARGURA DE TRABALHO 1,68 M - CHI DIURNO. AF_06/2014</t>
  </si>
  <si>
    <t xml:space="preserve">ROLO COMPACTADOR VIBRATÓRIO DE UM CILINDRO AÇO LISO, POTÊNCIA 80 HP, PESO OPERACIONAL MÁXIMO 8,1 T, IMPACTO DINÂMICO 16,15 / 9,5 T, LARGURA DE TRABALHO 1,68 M - CHP DIURNO. AF_06/2014</t>
  </si>
  <si>
    <t xml:space="preserve">ROLO COMPACTADOR VIBRATÓRIO PÉ DE CARNEIRO PARA SOLOS, POTÊNCIA 80 HP, PESO OPERACIONAL SEM/COM LASTRO 7,4 / 8,8 T, LARGURA DE TRABALHO 1,68 M - CHI DIURNO. AF_02/2016</t>
  </si>
  <si>
    <t xml:space="preserve">ROLO COMPACTADOR VIBRATÓRIO PÉ DE CARNEIRO PARA SOLOS, POTÊNCIA 80 HP, PESO OPERACIONAL SEM/COM LASTRO 7,4 / 8,8 T, LARGURA DE TRABALHO 1,68 M - CHP DIURNO. AF_02/2016</t>
  </si>
  <si>
    <t xml:space="preserve">ROLO COMPACTADOR VIBRATÓRIO PÉ DE CARNEIRO, OPERADO POR CONTROLE REMOTO, POTÊNCIA 12,5 KW, PESO OPERACIONAL 1,675 T, LARGURA DE TRABALHO 0,85 M - CHI DIURNO. AF_02/2016</t>
  </si>
  <si>
    <t xml:space="preserve">ROLO COMPACTADOR VIBRATÓRIO PÉ DE CARNEIRO, OPERADO POR CONTROLE REMOTO, POTÊNCIA 12,5 KW, PESO OPERACIONAL 1,675 T, LARGURA DE TRABALHO 0,85 M - CHP DIURNO. AF_02/2016</t>
  </si>
  <si>
    <t xml:space="preserve">ROLO COMPACTADOR VIBRATÓRIO REBOCÁVEL, CILINDRO DE AÇO LISO, POTÊNCIA DE TRAÇÃO DE 65 CV, PESO 4,7 T, IMPACTO DINÂMICO 18,3 T, LARGURA DE TRABALHO 1,67 M - CHI DIURNO. AF_02/2016</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</si>
  <si>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</si>
  <si>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CHI DIURNO. AF_06/2014</t>
  </si>
  <si>
    <t xml:space="preserve">ROLO COMPACTADOR VIBRATÓRIO TANDEM AÇO LISO, POTÊNCIA 58 HP, PESO SEM/COM LASTRO 6,5 / 9,4 T, LARGURA DE TRABALHO 1,2 M - CHP DIURNO. AF_06/2014</t>
  </si>
  <si>
    <t xml:space="preserve">RÉGUA VIBRATÓRIA DUPLA PARA CONCRETO, PESO DE 60KG, COMPRIMENTO 4 M, COM MOTOR A GASOLINA, POTÊNCIA 5,5 HP - CHI DIURNO. AF_09/2016</t>
  </si>
  <si>
    <t xml:space="preserve">RÉGUA VIBRATÓRIA DUPLA PARA CONCRETO, PESO DE 60KG, COMPRIMENTO 4 M, COM MOTOR A GASOLINA, POTÊNCIA 5,5 HP - CHP DIURNO. AF_09/2016</t>
  </si>
  <si>
    <t xml:space="preserve">SERRA CIRCULAR DE BANCADA COM MOTOR ELÉTRICO POTÊNCIA DE 5HP, COM COIFA PARA DISCO 10" - CHI DIURNO. AF_08/2015</t>
  </si>
  <si>
    <t xml:space="preserve">SERRA CIRCULAR DE BANCADA COM MOTOR ELÉTRICO POTÊNCIA DE 5HP, COM COIFA PARA DISCO 10" - CHP DIURNO. AF_08/2015</t>
  </si>
  <si>
    <t xml:space="preserve">SERRA FITA HORIZONTAL, ELÉTRICA, COM CONTROLE HIDRÁULICO, PAINEL DE COMANDO EM 24 V, MOTOR ELÉTRICO 1,5 CV, DIMENSÕES DA FITA 3880 X 27 X 0,9 MM, TRIFÁSICA - CHI DIURNO. AF_05/2023</t>
  </si>
  <si>
    <t xml:space="preserve">SERRA FITA HORIZONTAL, ELÉTRICA, COM CONTROLE HIDRÁULICO, PAINEL DE COMANDO EM 24 V, MOTOR ELÉTRICO 1,5 CV, DIMENSÕES DA FITA 3880 X 27 X 0,9 MM, TRIFÁSICA - CHP DIURNO. AF_05/2023</t>
  </si>
  <si>
    <t xml:space="preserve">TALHA MANUAL DE CORRENTE, CAPACIDADE DE 2 TON. COM ELEVAÇÃO DE 3 M - CHI DIURNO. AF_07/2016</t>
  </si>
  <si>
    <t xml:space="preserve">TALHA MANUAL DE CORRENTE, CAPACIDADE DE 2 TON. COM ELEVAÇÃO DE 3 M - CHP DIURNO. AF_07/2016</t>
  </si>
  <si>
    <t xml:space="preserve">TANQUE DE ASFALTO ESTACIONÁRIO COM MAÇARICO, CAPACIDADE 20.000 L - CHI DIURNO. AF_05/2023</t>
  </si>
  <si>
    <t xml:space="preserve">TANQUE DE ASFALTO ESTACIONÁRIO COM MAÇARICO, CAPACIDADE 20.000 L - CHP DIURNO. AF_05/2023</t>
  </si>
  <si>
    <t xml:space="preserve">TANQUE DE ASFALTO ESTACIONÁRIO COM SERPENTINA, CAPACIDADE 30.000 L - CHI DIURNO. AF_05/2023</t>
  </si>
  <si>
    <t xml:space="preserve">TANQUE DE ASFALTO ESTACIONÁRIO COM SERPENTINA, CAPACIDADE 30.000 L - CHP DIURNO. AF_05/2023</t>
  </si>
  <si>
    <t xml:space="preserve">TARTARUGA DE OXICORTE CG1, MONOFÁSICA, 220 V, FREQUÊNCIA 50 HZ, VELOCIDADE DE CORTE (MM/MIN) 50 A 750, DIÂMETRO MÍNIMO DO COMPASSO MM 200 - CHI DIURNO. AF_05/2023</t>
  </si>
  <si>
    <t xml:space="preserve">TARTARUGA DE OXICORTE CG1, MONOFÁSICA, 220 V, FREQUÊNCIA 50 HZ, VELOCIDADE DE CORTE (MM/MIN) 50 A 750, DIÂMETRO MÍNIMO DO COMPASSO MM 200 - CHP DIURNO. AF_05/2023</t>
  </si>
  <si>
    <t xml:space="preserve">TERMOFUSORA PARA TUBOS E CONEXÕES EM PPR COM DIÂMETROS DE 20 A 63 MM, POTÊNCIA DE 800 W, TENSAO 220 V - CHI DIURNO. AF_05/2022</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</si>
  <si>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</si>
  <si>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CHI DIURNO. AF_05/2022</t>
  </si>
  <si>
    <t xml:space="preserve">TERMOFUSORA PARA TUBOS E CONEXÕES EM PPR COM DIÂMETROS DE 75 A 110 MM, POTÊNCIA DE *1100* W, TENSÃO 220 V - CHP DIURNO. AF_05/2022</t>
  </si>
  <si>
    <t xml:space="preserve">TORRE, COMPOSTA POR GUINCHO MECÂNICO, GUINCHO MANUAL, CABOS DE AÇO, PITEIRA E SOQUETE - CHI DIURNO. AF_05/2023</t>
  </si>
  <si>
    <t xml:space="preserve">TORRE, COMPOSTA POR GUINCHO MECÂNICO, GUINCHO MANUAL, CABOS DE AÇO, PITEIRA E SOQUETE - CHP DIURNO. AF_05/2023</t>
  </si>
  <si>
    <t xml:space="preserve">TRATOR DE ESTEIRAS, POTÊNCIA 100 HP, PESO OPERACIONAL 9,4 T, COM LÂMINA 2,19 M3 - CHI DIURNO. AF_06/2014</t>
  </si>
  <si>
    <t xml:space="preserve">TRATOR DE ESTEIRAS, POTÊNCIA 100 HP, PESO OPERACIONAL 9,4 T, COM LÂMINA 2,19 M3 - CHP DIURNO. AF_06/2014</t>
  </si>
  <si>
    <t xml:space="preserve">TRATOR DE ESTEIRAS, POTÊNCIA 125 HP, PESO OPERACIONAL 12,9 T, COM LÂMINA 2,7 M3 - CHI DIURNO. AF_10/2014</t>
  </si>
  <si>
    <t xml:space="preserve">TRATOR DE ESTEIRAS, POTÊNCIA 125 HP, PESO OPERACIONAL 12,9 T, COM LÂMINA 2,7 M3 - CHP DIURNO. AF_10/2014</t>
  </si>
  <si>
    <t xml:space="preserve">TRATOR DE ESTEIRAS, POTÊNCIA 150 HP, PESO OPERACIONAL 16,7 T, COM RODA MOTRIZ ELEVADA E LÂMINA 3,18 M3 - CHI DIURNO. AF_06/2014</t>
  </si>
  <si>
    <t xml:space="preserve">TRATOR DE ESTEIRAS, POTÊNCIA 150 HP, PESO OPERACIONAL 16,7 T, COM RODA MOTRIZ ELEVADA E LÂMINA 3,18 M3 - CHP DIURNO. AF_06/2014</t>
  </si>
  <si>
    <t xml:space="preserve">TRATOR DE ESTEIRAS, POTÊNCIA 170 HP, PESO OPERACIONAL 19 T, CAÇAMBA 5,2 M3 - CHI DIURNO. AF_06/2014</t>
  </si>
  <si>
    <t xml:space="preserve">TRATOR DE ESTEIRAS, POTÊNCIA 170 HP, PESO OPERACIONAL 19 T, CAÇAMBA 5,2 M3 - CHP DIURNO. AF_06/2014</t>
  </si>
  <si>
    <t xml:space="preserve">TRATOR DE ESTEIRAS, POTÊNCIA 347 HP, PESO OPERACIONAL 38,5 T, COM LÂMINA 8,70 M3 - CHI DIURNO. AF_06/2014</t>
  </si>
  <si>
    <t xml:space="preserve">TRATOR DE ESTEIRAS, POTÊNCIA 347 HP, PESO OPERACIONAL 38,5 T, COM LÂMINA 8,70 M3 - CHP DIURNO. AF_06/2014</t>
  </si>
  <si>
    <t xml:space="preserve">TRATOR DE PNEUS COM POTÊNCIA DE 122 CV, TRAÇÃO 4X4, COM GRADE DE DISCOS ACOPLADA - CHI DIURNO. AF_02/2017</t>
  </si>
  <si>
    <t xml:space="preserve">TRATOR DE PNEUS COM POTÊNCIA DE 122 CV, TRAÇÃO 4X4, COM GRADE DE DISCOS ACOPLADA - CHP DIURNO. AF_02/2017</t>
  </si>
  <si>
    <t xml:space="preserve">TRATOR DE PNEUS COM POTÊNCIA DE 122 CV, TRAÇÃO 4X4, COM VASSOURA MECÂNICA ACOPLADA - CHI DIURNO. AF_02/2017</t>
  </si>
  <si>
    <t xml:space="preserve">TRATOR DE PNEUS COM POTÊNCIA DE 122 CV, TRAÇÃO 4X4, COM VASSOURA MECÂNICA ACOPLADA - CHP DIURNO. AF_02/2017</t>
  </si>
  <si>
    <t xml:space="preserve">TRATOR DE PNEUS COM POTÊNCIA DE 85 CV, TRAÇÃO 4X4, COM GRADE DE DISCOS ACOPLADA - CHI DIURNO. AF_02/2017</t>
  </si>
  <si>
    <t xml:space="preserve">TRATOR DE PNEUS COM POTÊNCIA DE 85 CV, TRAÇÃO 4X4, COM GRADE DE DISCOS ACOPLADA - CHP DIURNO. AF_02/2017</t>
  </si>
  <si>
    <t xml:space="preserve">TRATOR DE PNEUS COM POTÊNCIA DE 85 CV, TRAÇÃO 4X4, COM VASSOURA MECÂNICA ACOPLADA - CHI DIURNO. AF_02/2017</t>
  </si>
  <si>
    <t xml:space="preserve">TRATOR DE PNEUS COM POTÊNCIA DE 85 CV, TRAÇÃO 4X4, COM VASSOURA MECÂNICA ACOPLADA - CHP DIURNO. AF_03/2017</t>
  </si>
  <si>
    <t xml:space="preserve">TRATOR DE PNEUS, POTÊNCIA 122 CV, TRAÇÃO 4X4, PESO COM LASTRO DE 4.510 KG - CHI DIURNO. AF_06/2014</t>
  </si>
  <si>
    <t xml:space="preserve">TRATOR DE PNEUS, POTÊNCIA 122 CV, TRAÇÃO 4X4, PESO COM LASTRO DE 4.510 KG - CHP DIURNO. AF_06/2014</t>
  </si>
  <si>
    <t xml:space="preserve">TRATOR DE PNEUS, POTÊNCIA 85 CV, TRAÇÃO 4X4, PESO COM LASTRO DE 4.675 KG - CHI DIURNO. AF_06/2014</t>
  </si>
  <si>
    <t xml:space="preserve">TRATOR DE PNEUS, POTÊNCIA 85 CV, TRAÇÃO 4X4, PESO COM LASTRO DE 4.675 KG - CHP DIURNO. AF_06/2014</t>
  </si>
  <si>
    <t xml:space="preserve">UNIDADE DOSADORA AIRLESS TIPO HOT SPRAY - CHI DIURNO. AF_05/2023</t>
  </si>
  <si>
    <t xml:space="preserve">UNIDADE DOSADORA AIRLESS TIPO HOT SPRAY - CHP DIURNO. AF_05/2023</t>
  </si>
  <si>
    <t xml:space="preserve">USINA DE ASFALTO À FRIO, CAPACIDADE DE 40 A 60 TON/HORA, ELÉTRICA POTÊNCIA 30 CV - CHI DIURNO. AF_05/2023</t>
  </si>
  <si>
    <t xml:space="preserve">USINA DE ASFALTO À FRIO, CAPACIDADE DE 40 A 60 TON/HORA, ELÉTRICA POTÊNCIA 30 CV - CHP DIURNO. AF_05/2023</t>
  </si>
  <si>
    <t xml:space="preserve">USINA DE ASFALTO, TIPO GRAVIMÉTRICA, PROD 150 TON/HORA - CHI DIURNO. AF_12/2019</t>
  </si>
  <si>
    <t xml:space="preserve">USINA DE ASFALTO, TIPO GRAVIMÉTRICA, PROD 150 TON/HORA - CHP DIURNO. AF_12/2019</t>
  </si>
  <si>
    <t xml:space="preserve">USINA DE CONCRETO FIXA, CAPACIDADE NOMINAL DE 90 A 120 M3/H, SEM SILO - CHI DIURNO. AF_07/2016</t>
  </si>
  <si>
    <t xml:space="preserve">USINA DE CONCRETO FIXA, CAPACIDADE NOMINAL DE 90 A 120 M3/H, SEM SILO - CHP DIURNO. AF_07/2016</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</si>
  <si>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</si>
  <si>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</si>
  <si>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 xml:space="preserve">USINA DE MISTURA ASFÁLTICA À QUENTE, TIPO CONTRA FLUXO, PROD 100 A 140 TON/HORA - CHI DIURNO. AF_12/2019</t>
  </si>
  <si>
    <t xml:space="preserve">USINA DE MISTURA ASFÁLTICA À QUENTE, TIPO CONTRA FLUXO, PROD 100 A 140 TON/HORA - CHP DIURNO. AF_12/2019</t>
  </si>
  <si>
    <t xml:space="preserve">USINA DE MISTURA ASFÁLTICA À QUENTE, TIPO CONTRA FLUXO, PROD 40 A 80 TON/HORA - CHI DIURNO. AF_05/2023</t>
  </si>
  <si>
    <t xml:space="preserve">USINA DE MISTURA ASFÁLTICA À QUENTE, TIPO CONTRA FLUXO, PROD 40 A 80 TON/HORA - CHP DIURNO. AF_05/2023</t>
  </si>
  <si>
    <t xml:space="preserve">USINA MISTURADORA DE SOLOS, CAPACIDADE DE 200 A 500 TON/H, POTENCIA 75KW - CHI DIURNO. AF_07/2016</t>
  </si>
  <si>
    <t xml:space="preserve">USINA MISTURADORA DE SOLOS, CAPACIDADE DE 200 A 500 TON/H, POTENCIA 75KW - CHP DIURNO. AF_07/2016</t>
  </si>
  <si>
    <t xml:space="preserve">VARREDEIRA DE GRAMA SINTÉTICA A GASOLINA, 2,4 CV, 4 TEMPOS - CHI DIURNO. AF_05/2023</t>
  </si>
  <si>
    <t xml:space="preserve">VARREDEIRA DE GRAMA SINTÉTICA A GASOLINA, 2,4 CV, 4 TEMPOS - CHP DIURNO. AF_05/2023</t>
  </si>
  <si>
    <t xml:space="preserve">VASSOURA MECÂNICA REBOCÁVEL COM ESCOVA CILÍNDRICA, LARGURA ÚTIL DE VARRIMENTO DE 2,44 M - CHI DIURNO. AF_06/2014</t>
  </si>
  <si>
    <t xml:space="preserve">VASSOURA MECÂNICA REBOCÁVEL COM ESCOVA CILÍNDRICA, LARGURA ÚTIL DE VARRIMENTO DE 2,44 M - CHP DIURNO. AF_06/2014</t>
  </si>
  <si>
    <t xml:space="preserve">VIBRADOR DE IMERSÃO, DIÂMETRO DE PONTEIRA 45MM, MOTOR ELÉTRICO TRIFÁSICO POTÊNCIA DE 2 CV - CHI DIURNO. AF_06/2015</t>
  </si>
  <si>
    <t xml:space="preserve">VIBRADOR DE IMERSÃO, DIÂMETRO DE PONTEIRA 45MM, MOTOR ELÉTRICO TRIFÁSICO POTÊNCIA DE 2 CV - CHP DIURNO. AF_06/2015</t>
  </si>
  <si>
    <t xml:space="preserve">VIBROACABADORA DE ASFALTO SOBRE ESTEIRAS, LARG. PAVIM. 2,60 M A 5,75 M, POT. 110 HP, CAP. 450 T/ H - CHI DIURNO. AF_11/2025</t>
  </si>
  <si>
    <t xml:space="preserve">VIBROACABADORA DE ASFALTO SOBRE ESTEIRAS, LARG. PAVIM. 2,60 M A 5,75 M, POT. 110 HP, CAP. 450 T/ H - CHP DIURNO. AF_11/2025</t>
  </si>
  <si>
    <t xml:space="preserve">VIBROACABADORA DE ASFALTO SOBRE ESTEIRAS, LARG. PAVIM. MÁX. 8,00 M, POT. 100 KW/ 134 HP, CAP. 600 T/ H - CHI DIURNO. AF_11/2025</t>
  </si>
  <si>
    <t xml:space="preserve">VIBROACABADORA DE ASFALTO SOBRE ESTEIRAS, LARG. PAVIM. MÁX. 8,00 M, POT. 100 KW/ 134 HP, CAP. 600 T/ H - CHP DIURNO. AF_11/2025</t>
  </si>
  <si>
    <t xml:space="preserve">VIBROACABADORA DE ASFALTO SOBRE ESTEIRAS, LARGURA DE PAVIMENTAÇÃO 1,90 M A 5,30 M, POTÊNCIA 105 HP CAPACIDADE 450 T/H - CHI DIURNO. AF_11/2014</t>
  </si>
  <si>
    <t xml:space="preserve">VIBROACABADORA DE ASFALTO SOBRE ESTEIRAS, LARGURA DE PAVIMENTAÇÃO 1,90 M A 5,30 M, POTÊNCIA 105 HP CAPACIDADE 450 T/H - CHP DIURNO. AF_11/2014</t>
  </si>
  <si>
    <t xml:space="preserve">VIBROACABADORA DE ASFALTO SOBRE ESTEIRAS, LARGURA DE PAVIMENTAÇÃO 2,13 M A 4,55 M, POTÊNCIA 100 HP CAPACIDADE 400 T/H - CHP DIURNO. AF_11/2014</t>
  </si>
  <si>
    <t xml:space="preserve">VIBROACABADORA DE ASFALTO SOBRE ESTEIRAS, LARGURA DE PAVIMENTAÇÃO 2,13 M A 4,55 M, POTÊNCIA 100 HP, CAPACIDADE 400 T/H - CHI DIURNO. AF_11/2014</t>
  </si>
  <si>
    <t xml:space="preserve">VIBROACABADORA DE ASFALTO SOBRE RODAS, LARGURA DE PAVIMENTAÇÃO DE 1,70 A 4,20 M, POTÊNCIA 78 KW/105 HP, CAPACIDADE 300 T/H - CHI DIURNO. AF_11/2025</t>
  </si>
  <si>
    <t xml:space="preserve">VIBROACABADORA DE ASFALTO SOBRE RODAS, LARGURA DE PAVIMENTAÇÃO DE 1,70 A 4,20 M, POTÊNCIA 78 KW/105 HP, CAPACIDADE 300 T/H - CHP DIURNO. AF_11/2025</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</si>
  <si>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</si>
  <si>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</si>
  <si>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</si>
  <si>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</si>
  <si>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</si>
  <si>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ARGAMASSAS, DE FORMA DE FORMA MECANIZADA COM MARTELETE, SEM REAPROVEITAMENTO. AF_09/2023</t>
  </si>
  <si>
    <t xml:space="preserve">DEMOLIÇÃO DE ARGAMASSAS, DE FORMA MANUAL, SEM REAPROVEITAMENTO. AF_09/2023</t>
  </si>
  <si>
    <t xml:space="preserve">DEMOLIÇÃO DE ESTRUTURAS DE CONCRETO ARMADO EM GERAL, DE FORMA MECANIZADA COM ROMPEDOR ACOPLADO EM ESCAVADEIRA HIDRÁULICA, SEM REAPROVEITAMENTO. AF_09/2023</t>
  </si>
  <si>
    <t xml:space="preserve">DEMOLIÇÃO DE GUIAS, SARJETAS OU SARJETÕES, DE FORMA MECANIZADA,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</si>
  <si>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</si>
  <si>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</si>
  <si>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</si>
  <si>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</si>
  <si>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</si>
  <si>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</si>
  <si>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</si>
  <si>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</si>
  <si>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DEMOLIÇÃO DE RODAPÉ CERÂMICO, DE FORMA MANUAL, SEM REAPROVEITAMENTO. AF_09/2023</t>
  </si>
  <si>
    <t xml:space="preserve">DEMOLIÇÃO PARCIAL DE PAVIMENTO ASFÁLTICO, DE FORMA MECANIZADA, SEM REAPROVEITAMENTO. AF_09/2023</t>
  </si>
  <si>
    <t xml:space="preserve">REMOÇAO DE GUIAS PRÉ-FABRICADAS DE CONCRETO, DE FORMA MECANIZADA, COM REAPROVEITAMENTO. AF_09/2023</t>
  </si>
  <si>
    <t xml:space="preserve">REMOÇÃO CALHAS E RUFOS, DE FORMA MANUAL, SEM REAPROVEITAMENTO. AF_09/2023</t>
  </si>
  <si>
    <t xml:space="preserve">REMOÇÃO DE ACESSÓRIOS,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</si>
  <si>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</si>
  <si>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CABOS ELÉTRICOS, COM SEÇÃO DE 10 MM²,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</si>
  <si>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</si>
  <si>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</si>
  <si>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</si>
  <si>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</si>
  <si>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CERCAS E MOURÕES, DE FORMA MANUAL, SEM REAPROVEITAMENTO. AF_09/2023</t>
  </si>
  <si>
    <t xml:space="preserve">REMOÇÃO DE CHAPAS E PERFIS DE DRYWALL, DE FORMA MANUAL, SEM REAPROVEITAMENTO. AF_09/2023</t>
  </si>
  <si>
    <t xml:space="preserve">REMOÇÃO DE FORRO DE GESSO, DE FORMA MANUAL, SEM REAPROVEITAMENTO. AF_09/2023</t>
  </si>
  <si>
    <t xml:space="preserve">REMOÇÃO DE FORROS DE DRYWALL, PVC E FIBROMINERAL, DE FORMA MANUAL, SEM REAPROVEITAMENTO. AF_09/2023</t>
  </si>
  <si>
    <t xml:space="preserve">REMOÇÃO DE INTERRUPTORES/TOMADAS ELÉTRICAS, DE FORMA MANUAL, SEM REAPROVEITAMENTO. AF_09/2023</t>
  </si>
  <si>
    <t xml:space="preserve">REMOÇÃO DE JANELAS, DE FORMA MANUAL, SEM REAPROVEITAMENTO. AF_09/2023</t>
  </si>
  <si>
    <t xml:space="preserve">REMOÇÃO DE LOUÇAS, DE FORMA MANUAL, SEM REAPROVEITAMENTO. AF_09/2023</t>
  </si>
  <si>
    <t xml:space="preserve">REMOÇÃO DE LUMINÁRIAS, DE FORMA MANUAL, SEM REAPROVEITAMENTO. AF_09/2023</t>
  </si>
  <si>
    <t xml:space="preserve">REMOÇÃO DE METAIS SANITÁRIOS, DE FORMA MANUAL, SEM REAPROVEITAMENTO. AF_09/2023</t>
  </si>
  <si>
    <t xml:space="preserve">REMOÇÃO DE PISO DE BLOCO INTERTRAVADO OU DE PEDRA PORTUGUESA, DE FORMA MANUAL, COM REAPROVEITAMENTO. AF_09/2023</t>
  </si>
  <si>
    <t xml:space="preserve">REMOÇÃO DE PISO DE MADEIRA (ASSOALHO E BARROTE), DE FORMA MANUAL, SEM REAPROVEITAMENTO. AF_09/2023</t>
  </si>
  <si>
    <t xml:space="preserve">REMOÇÃO DE PLACAS DE SINALIZAÇÃO VIÁRIA, DE FORMA MANUAL, SEM REAPROVEITAMENTO. AF_09/2023</t>
  </si>
  <si>
    <t xml:space="preserve">REMOÇÃO DE PLACAS E PILARETES DE CONCRETO, DE FORMA MANUAL, SEM REAPROVEITAMENTO. AF_09/2023</t>
  </si>
  <si>
    <t xml:space="preserve">REMOÇÃO DE PORTAS, DE FORMA MANUAL, SEM REAPROVEITAMENTO. AF_09/2023</t>
  </si>
  <si>
    <t xml:space="preserve">REMOÇÃO DE PROTEÇÃO TÉRMICA PARA COBERTURA EM EPS, DE FORMA MANUAL, SEM REAPROVEITAMENTO. AF_09/2023</t>
  </si>
  <si>
    <t xml:space="preserve">REMOÇÃO DE SUPORTE METÁLICO OU DE MADEIRA PARA PLACAS DE SINALIZAÇÃO VIÁRIA, DE FORMA MANUAL, SEM REAPROVEITAMENTO. AF_09/2023</t>
  </si>
  <si>
    <t xml:space="preserve">REMOÇÃO DE TAPUME/ CHAPAS METÁLICAS E DE MADEIRA,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</si>
  <si>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</si>
  <si>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DE TELHAS DE FIBROCIMENTO METÁLICA E CERÂMICA, DE FORMA MANUAL, SEM REAPROVEITAMENTO. AF_09/2023</t>
  </si>
  <si>
    <t xml:space="preserve">REMOÇÃO DE TELHAS DE FIBROCIMENTO, METÁLICA E CERÂMICA, DE FORMA MECANIZADA, COM USO DE GUINDASTE, SEM REAPROVEITAMENTO. AF_09/2023</t>
  </si>
  <si>
    <t xml:space="preserve">REMOÇÃO DE TESOURAS DE MADEIRA, COM VÃO MAIOR OU IGUAL A 8M, DE FORMA MANUAL, SEM REAPROVEITAMENTO. AF_09/2023</t>
  </si>
  <si>
    <t xml:space="preserve">REMOÇÃO DE TESOURAS DE MADEIRA, COM VÃO MAIOR OU IGUAL A 8M, DE FORMA MECANIZADA, COM REAPROVEITAMENTO. AF_09/2023</t>
  </si>
  <si>
    <t xml:space="preserve">REMOÇÃO DE TESOURAS DE MADEIRA, COM VÃO MENOR QUE 8M, DE FORMA MANUAL, SEM REAPROVEITAMENTO. AF_09/2023</t>
  </si>
  <si>
    <t xml:space="preserve">REMOÇÃO DE TESOURAS DE MADEIRA, COM VÃO MENOR QUE 8M, DE FORMA MECANIZADA, COM REAPROVEITAMENTO. AF_09/2023</t>
  </si>
  <si>
    <t xml:space="preserve">REMOÇÃO DE TESOURAS METÁLICAS, COM VÃO MAIOR OU IGUAL A 8M, DE FORMA MANUAL, SEM REAPROVEITAMENTO. AF_09/2023</t>
  </si>
  <si>
    <t xml:space="preserve">REMOÇÃO DE TESOURAS METÁLICAS, COM VÃO MAIOR OU IGUAL A 8M, DE FORMA MECANIZADA, COM REAPROVEITAMENTO. AF_09/2023</t>
  </si>
  <si>
    <t xml:space="preserve">REMOÇÃO DE TESOURAS METÁLICAS, COM VÃO MENOR QUE 8M, DE FORMA MANUAL, SEM REAPROVEITAMENTO. AF_09/2023</t>
  </si>
  <si>
    <t xml:space="preserve">REMOÇÃO DE TESOURAS METÁLICAS, COM VÃO MENOR QUE 8M, DE FORMA MECANIZADA, COM REAPROVEITAMENTO. AF_09/2023</t>
  </si>
  <si>
    <t xml:space="preserve">REMOÇÃO DE TRAMA DE MADEIRA PARA COBERTURA, DE FORMA MANUAL, SEM REAPROVEITAMENTO. AF_09/2023</t>
  </si>
  <si>
    <t xml:space="preserve">REMOÇÃO DE TRAMA METÁLICA OU DE MADEIRA PARA FORRO, DE FORMA MANUAL, SEM REAPROVEITAMENTO. AF_09/2023</t>
  </si>
  <si>
    <t xml:space="preserve">REMOÇÃO DE TRAMA METÁLICA PARA COBERTURA, DE FORMA MANUAL, SEM REAPROVEITAMENTO. AF_09/2023</t>
  </si>
  <si>
    <t xml:space="preserve">REMOÇÃO DE TUBULAÇÕES (TUBOS E CONEXÕES) DE ÁGUA FRIA, DE FORMA MANUAL, SEM REAPROVEITAMENTO. AF_09/2023</t>
  </si>
  <si>
    <t xml:space="preserve">REMOÇÃO DE VIDRO, EM FACHADAS DE VIDRO, DE FORMA MECANIZADA, COM USO DE PLATAFORMA ELEVATÓRIA, SEM REAPROVEITAMENTO. AF_09/2023</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</si>
  <si>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</si>
  <si>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</si>
  <si>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</si>
  <si>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</si>
  <si>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BATE ESTACA PARA INSTALAÇÃO DE DEFENSAS METÁLICAS (GUARD RAIL) FIXO, INCLUSIVE CAMINHÃO TOCO PBT 9.700 KG, POTÊNCIA DE 160 CV - DEPRECIAÇÃO. AF_05/2023</t>
  </si>
  <si>
    <t xml:space="preserve">BATE ESTACA PARA INSTALAÇÃO DE DEFENSAS METÁLICAS (GUARD RAIL) FIXO, INCLUSIVE CAMINHÃO TOCO PBT 9.700 KG, POTÊNCIA DE 160 CV - IMPOSTOS E SEGUROS. AF_05/2023</t>
  </si>
  <si>
    <t xml:space="preserve">BATE ESTACA PARA INSTALAÇÃO DE DEFENSAS METÁLICAS (GUARD RAIL) FIXO, INCLUSIVE CAMINHÃO TOCO PBT 9.700 KG, POTÊNCIA DE 160 CV - JUROS. AF_05/2023</t>
  </si>
  <si>
    <t xml:space="preserve">BATE ESTACA PARA INSTALAÇÃO DE DEFENSAS METÁLICAS (GUARD RAIL) FIXO, INCLUSIVE CAMINHÃO TOCO PBT 9.700 KG, POTÊNCIA DE 160 CV - MANUTENÇÃO. AF_05/2023</t>
  </si>
  <si>
    <t xml:space="preserve">BATE ESTACA PARA INSTALAÇÃO DE DEFENSAS METÁLICAS (GUARD RAIL) FIXO, INCLUSIVE CAMINHÃO TOCO PBT 9.700 KG, POTÊNCIA DE 160 CV - MATERIAIS NA OPERAÇÃO. AF_05/2023</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</si>
  <si>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</si>
  <si>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</si>
  <si>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</si>
  <si>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</si>
  <si>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</si>
  <si>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</si>
  <si>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</si>
  <si>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</si>
  <si>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</si>
  <si>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</si>
  <si>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</si>
  <si>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</si>
  <si>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BETONEIRA CAPACIDADE NOMINAL DE 250 L, CAPACIDADE DE MISTURA DE 175 L, MOTOR ELÉTRICO MONOFÁSICO POTÊNCIA 1CV - DEPRECIAÇÃO. AF_05/2023</t>
  </si>
  <si>
    <t xml:space="preserve">BETONEIRA CAPACIDADE NOMINAL DE 250 L, CAPACIDADE DE MISTURA DE 175 L, MOTOR ELÉTRICO MONOFÁSICO POTÊNCIA 1CV - JUROS. AF_05/2023</t>
  </si>
  <si>
    <t xml:space="preserve">BETONEIRA CAPACIDADE NOMINAL DE 250 L, CAPACIDADE DE MISTURA DE 175 L, MOTOR ELÉTRICO MONOFÁSICO POTÊNCIA 1CV - MANUTENÇÃO. AF_05/2023</t>
  </si>
  <si>
    <t xml:space="preserve">BETONEIRA CAPACIDADE NOMINAL DE 250 L, CAPACIDADE DE MISTURA DE 175 L, MOTOR ELÉTRICO MONOFÁSICO POTÊNCIA 1CV - MATERIAIS NA OPERAÇÃO. AF_05/2023</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</si>
  <si>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</si>
  <si>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</si>
  <si>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</si>
  <si>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</si>
  <si>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</si>
  <si>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</si>
  <si>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</si>
  <si>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</si>
  <si>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</si>
  <si>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</si>
  <si>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</si>
  <si>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</si>
  <si>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</si>
  <si>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</si>
  <si>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</si>
  <si>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</si>
  <si>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INJEÇÃO, ELÉTRICA, TRIFÁSICA, POTÊNCIA 7,5 CV - DEPRECIAÇÃO. AF_08/2025</t>
  </si>
  <si>
    <t xml:space="preserve">BOMBA DE INJEÇÃO, ELÉTRICA, TRIFÁSICA, POTÊNCIA 7,5 CV - JUROS. AF_08/2025</t>
  </si>
  <si>
    <t xml:space="preserve">BOMBA DE INJEÇÃO, ELÉTRICA, TRIFÁSICA, POTÊNCIA 7,5 CV - MANUTENÇÃO. AF_08/2025</t>
  </si>
  <si>
    <t xml:space="preserve">BOMBA DE INJEÇÃO, ELÉTRICA, TRIFÁSICA, POTÊNCIA 7,5 CV - MATERIAIS NA OPERAÇÃO. AF_08/2025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</si>
  <si>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</si>
  <si>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</si>
  <si>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</si>
  <si>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</si>
  <si>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</si>
  <si>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</si>
  <si>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</si>
  <si>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</si>
  <si>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</si>
  <si>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</si>
  <si>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BOMBA SUBMERSÍVEL ELÉTRICA TRIFÁSICA, POTÊNCIA 2,96 HP, Ø ROTOR 144 MM SEMI-ABERTO, BOCAL DE SAÍDA Ø 2", HM/Q = 2 MCA / 38,8 M3/H A 28 MCA / 5 M3/H - MANUTENÇÃO. AF_06/2014</t>
  </si>
  <si>
    <t xml:space="preserve">BOMBA SUBMERSÍVEL ELÉTRICA TRIFÁSICA, POTÊNCIA 2,96 HP, Ø ROTOR 144 MM SEMI-ABERTO, BOCAL DE SAÍDA Ø 2", HM/Q = 2 MCA / 38,8 M3/H A 28 MCA / 5 M3/H - MATERIAIS NA OPERAÇÃO. AF_06/2014</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</si>
  <si>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</si>
  <si>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</si>
  <si>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</si>
  <si>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</si>
  <si>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CALDEIRA A GÁS COM TERMOSTATO, CAPACIDADE 100 LITROS - DEPRECIAÇÃO. AF_05/2023</t>
  </si>
  <si>
    <t xml:space="preserve">CALDEIRA A GÁS COM TERMOSTATO, CAPACIDADE 100 LITROS - JUROS. AF_05/2023</t>
  </si>
  <si>
    <t xml:space="preserve">CALDEIRA A GÁS COM TERMOSTATO, CAPACIDADE 100 LITROS - MANUTENÇÃO. AF_05/2023</t>
  </si>
  <si>
    <t xml:space="preserve">CALDEIRA A GÁS COM TERMOSTATO, CAPACIDADE 100 LITROS - MATERIAIS NA OPERAÇÃO. AF_05/2023</t>
  </si>
  <si>
    <t xml:space="preserve">CAMINHONETE CABINE SIMPLES COM MOTOR 1.6 FLEX, CÂMBIO MANUAL, POTÊNCIA 101/104 CV, 2 PORTAS - DEPRECIAÇÃO. AF_11/2015</t>
  </si>
  <si>
    <t xml:space="preserve">CAMINHONETE CABINE SIMPLES COM MOTOR 1.6 FLEX, CÂMBIO MANUAL, POTÊNCIA 101/104 CV, 2 PORTAS - IMPOSTOS E SEGUROS. AF_11/2015</t>
  </si>
  <si>
    <t xml:space="preserve">CAMINHONETE CABINE SIMPLES COM MOTOR 1.6 FLEX, CÂMBIO MANUAL, POTÊNCIA 101/104 CV, 2 PORTAS - JUROS.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</si>
  <si>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</si>
  <si>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</si>
  <si>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CAMINHONETE COM MOTOR A DIESEL, POTÊNCIA 180 CV, CABINE DUPLA, 4X4 - DEPRECIAÇÃO. AF_11/2015</t>
  </si>
  <si>
    <t xml:space="preserve">CAMINHONETE COM MOTOR A DIESEL, POTÊNCIA 180 CV, CABINE DUPLA, 4X4 - IMPOSTOS E SEGUROS. AF_11/2015</t>
  </si>
  <si>
    <t xml:space="preserve">CAMINHONETE COM MOTOR A DIESEL, POTÊNCIA 180 CV, CABINE DUPLA, 4X4 - JUROS.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</si>
  <si>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</si>
  <si>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</si>
  <si>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</si>
  <si>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</si>
  <si>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</si>
  <si>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</si>
  <si>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</si>
  <si>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</si>
  <si>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</si>
  <si>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</si>
  <si>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</si>
  <si>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</si>
  <si>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</si>
  <si>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</si>
  <si>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</si>
  <si>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</si>
  <si>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</si>
  <si>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</si>
  <si>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</si>
  <si>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</si>
  <si>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</si>
  <si>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</si>
  <si>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</si>
  <si>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IMPOSTOS E SEGUROS.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</si>
  <si>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</si>
  <si>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</si>
  <si>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</si>
  <si>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</si>
  <si>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IMPOSTOS E SEGUROS.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</si>
  <si>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</si>
  <si>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MANUTENÇÃO. AF_06/2014</t>
  </si>
  <si>
    <t xml:space="preserve">CAMINHÃO BASCULANTE 6 M3, PESO BRUTO TOTAL 16.000 KG, CARGA ÚTIL MÁXIMA 13.071 KG, DISTÂNCIA ENTRE EIXOS 4,80 M, POTÊNCIA 230 CV INCLUSIVE CAÇAMBA METÁLICA - MATERIAIS NA OPERAÇÃO. AF_06/2014</t>
  </si>
  <si>
    <t xml:space="preserve">CAMINHÃO BITRUCK TRAÇÃO 8X2, PBT 29.000 KG, PESO BRUTO TOTAL COMBINADO (PBTC) *36.000* KG, POTÊNCIA 321 CV, INCLUSIVE PLATAFORMA GUINCHO-SOCORRO, COMPRIMENTO ÚTIL 10 M, LARGURA 2,60 M COM GUINCHO DE ARRASTE BASCULANTE - DEPRECIAÇÃO. AF_11/2025</t>
  </si>
  <si>
    <t xml:space="preserve">CAMINHÃO BITRUCK TRAÇÃO 8X2, PBT 29.000 KG, PESO BRUTO TOTAL COMBINADO (PBTC) *36.000* KG, POTÊNCIA 321 CV, INCLUSIVE PLATAFORMA GUINCHO-SOCORRO, COMPRIMENTO ÚTIL 10 M, LARGURA 2,60 M COM GUINCHO DE ARRASTE BASCULANTE - IMPOSTOS E SEGUROS. AF_11/2025</t>
  </si>
  <si>
    <t xml:space="preserve">CAMINHÃO BITRUCK TRAÇÃO 8X2, PBT 29.000 KG, PESO BRUTO TOTAL COMBINADO (PBTC) *36.000* KG, POTÊNCIA 321 CV, INCLUSIVE PLATAFORMA GUINCHO-SOCORRO, COMPRIMENTO ÚTIL 10 M, LARGURA 2,60 M COM GUINCHO DE ARRASTE BASCULANTE - JUROS. AF_11/2025</t>
  </si>
  <si>
    <t xml:space="preserve">CAMINHÃO BITRUCK TRAÇÃO 8X2, PBT 29.000 KG, PESO BRUTO TOTAL COMBINADO (PBTC) *36.000* KG, POTÊNCIA 321 CV, INCLUSIVE PLATAFORMA GUINCHO-SOCORRO, COMPRIMENTO ÚTIL 10 M, LARGURA 2,60 M COM GUINCHO DE ARRASTE BASCULANTE - MANUTENÇÃO. AF_11/2025</t>
  </si>
  <si>
    <t xml:space="preserve">CAMINHÃO BITRUCK TRAÇÃO 8X2, PBT 29.000 KG, PESO BRUTO TOTAL COMBINADO (PBTC) *36.000* KG, POTÊNCIA 321 CV, INCLUSIVE PLATAFORMA GUINCHO-SOCORRO, COMPRIMENTO ÚTIL 10 M, LARGURA 2,60 M COM GUINCHO DE ARRASTE BASCULANTE - MATERIAIS NA OPERAÇÃO. AF_11/2025</t>
  </si>
  <si>
    <t xml:space="preserve">CAMINHÃO BITRUCK TRAÇÃO 8X2, PBT 29.000 KG, PESO BRUTO TOTAL COMBINADO (PBTC) *36.000* KG, POTÊNCIA 321 CV, INCLUSIVE PLATAFORMA SOBRE CHASSI, COMPRIMENTO ÚTIL 10 M, LARGURA 2,60 M COM GUINCHO DE ARRASTE E RAMPA COM ACIONAMENTO ELETRO-HIDRÁULICO - DEPRECIAÇÃO. AF_11/2025</t>
  </si>
  <si>
    <t xml:space="preserve">CAMINHÃO BITRUCK TRAÇÃO 8X2, PBT 29.000 KG, PESO BRUTO TOTAL COMBINADO (PBTC) *36.000* KG, POTÊNCIA 321 CV, INCLUSIVE PLATAFORMA SOBRE CHASSI, COMPRIMENTO ÚTIL 10 M, LARGURA 2,60 M COM GUINCHO DE ARRASTE E RAMPA COM ACIONAMENTO ELETRO-HIDRÁULICO - IMPOSTOS E SEGUROS. AF_11/2025</t>
  </si>
  <si>
    <t xml:space="preserve">CAMINHÃO BITRUCK TRAÇÃO 8X2, PBT 29.000 KG, PESO BRUTO TOTAL COMBINADO (PBTC) *36.000* KG, POTÊNCIA 321 CV, INCLUSIVE PLATAFORMA SOBRE CHASSI, COMPRIMENTO ÚTIL 10 M, LARGURA 2,60 M COM GUINCHO DE ARRASTE E RAMPA COM ACIONAMENTO ELETRO-HIDRÁULICO - JUROS. AF_11/2025</t>
  </si>
  <si>
    <t xml:space="preserve">CAMINHÃO BITRUCK TRAÇÃO 8X2, PBT 29.000 KG, PESO BRUTO TOTAL COMBINADO (PBTC) *36.000* KG, POTÊNCIA 321 CV, INCLUSIVE PLATAFORMA SOBRE CHASSI, COMPRIMENTO ÚTIL 10 M, LARGURA 2,60 M COM GUINCHO DE ARRASTE E RAMPA COM ACIONAMENTO ELETRO-HIDRÁULICO - MANUTENÇÃO. AF_11/2025</t>
  </si>
  <si>
    <t xml:space="preserve">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</si>
  <si>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</si>
  <si>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</si>
  <si>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</si>
  <si>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</si>
  <si>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</si>
  <si>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</si>
  <si>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</si>
  <si>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</si>
  <si>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</si>
  <si>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</si>
  <si>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</si>
  <si>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</si>
  <si>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</si>
  <si>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</si>
  <si>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</si>
  <si>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</si>
  <si>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</si>
  <si>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</si>
  <si>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MANUTENÇÃO.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</si>
  <si>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</si>
  <si>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CAMINHÃO PIPA 14.000 L TRUCADO, PESO BRUTO TOTAL 23.000 KG, CARGA ÚTIL MÁXIMA 16.540 KG, DISTÂNCIA ENTRE EIXOS 4,8 M, POTÊNCIA 256 CV, INCLUSIVE TANQUE DE AÇO PARA TRANSPORTE DE ÁGUA - DEPRECIAÇÃO. AF_10/2025</t>
  </si>
  <si>
    <t xml:space="preserve">CAMINHÃO PIPA 14.000 L TRUCADO, PESO BRUTO TOTAL 23.000 KG, CARGA ÚTIL MÁXIMA 16.540 KG, DISTÂNCIA ENTRE EIXOS 4,8 M, POTÊNCIA 256 CV, INCLUSIVE TANQUE DE AÇO PARA TRANSPORTE DE ÁGUA - IMPOSTOS E SEGUROS. AF_10/2025</t>
  </si>
  <si>
    <t xml:space="preserve">CAMINHÃO PIPA 14.000 L TRUCADO, PESO BRUTO TOTAL 23.000 KG, CARGA ÚTIL MÁXIMA 16.540 KG, DISTÂNCIA ENTRE EIXOS 4,8 M, POTÊNCIA 256 CV, INCLUSIVE TANQUE DE AÇO PARA TRANSPORTE DE ÁGUA - JUROS. AF_10/2025</t>
  </si>
  <si>
    <t xml:space="preserve">CAMINHÃO PIPA 14.000 L TRUCADO, PESO BRUTO TOTAL 23.000 KG, CARGA ÚTIL MÁXIMA 16.540 KG, DISTÂNCIA ENTRE EIXOS 4,8 M, POTÊNCIA 256 CV, INCLUSIVE TANQUE DE AÇO PARA TRANSPORTE DE ÁGUA - MANUTENÇÃO. AF_10/2025</t>
  </si>
  <si>
    <t xml:space="preserve">CAMINHÃO PIPA 14.000 L TRUCADO, PESO BRUTO TOTAL 23.000 KG, CARGA ÚTIL MÁXIMA 16.540 KG, DISTÂNCIA ENTRE EIXOS 4,8 M, POTÊNCIA 256 CV, INCLUSIVE TANQUE DE AÇO PARA TRANSPORTE DE ÁGUA - MATERIAIS NA OPERAÇÃO. AF_10/2025</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</si>
  <si>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</si>
  <si>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IMPOSTOS E SEGUROS.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</si>
  <si>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</si>
  <si>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MANUTENÇÃO. AF_06/2014</t>
  </si>
  <si>
    <t xml:space="preserve">CAMINHÃO PIPA 6.000 L, PESO BRUTO TOTAL 13.000 KG, DISTÂNCIA ENTRE EIXOS 4,80 M, POTÊNCIA 189 CV INCLUSIVE TANQUE DE AÇO PARA TRANSPORTE DE ÁGUA, CAPACIDADE 6 M3 - MATERIAIS NA OPERAÇÃO. AF_06/2014</t>
  </si>
  <si>
    <t xml:space="preserve">CAMINHÃO TANQUE PARA HIDROSSEMEADURA, COM CAPACIDADE DE 8.000 LITROS, INCLUINDO BOMBA PARA LANÇAMENTO COM MOTOR DIESEL COM POTÊNCIA DE 105 CV - DEPRECIAÇÃO. AF_06/2023</t>
  </si>
  <si>
    <t xml:space="preserve">CAMINHÃO TANQUE PARA HIDROSSEMEADURA, COM CAPACIDADE DE 8.000 LITROS, INCLUINDO BOMBA PARA LANÇAMENTO COM MOTOR DIESEL COM POTÊNCIA DE 105 CV - IMPOSTOS E SEGUROS. AF_06/2023</t>
  </si>
  <si>
    <t xml:space="preserve">CAMINHÃO TANQUE PARA HIDROSSEMEADURA, COM CAPACIDADE DE 8.000 LITROS, INCLUINDO BOMBA PARA LANÇAMENTO COM MOTOR DIESEL COM POTÊNCIA DE 105 CV - JUROS. AF_06/2023</t>
  </si>
  <si>
    <t xml:space="preserve">CAMINHÃO TANQUE PARA HIDROSSEMEADURA, COM CAPACIDADE DE 8.000 LITROS, INCLUINDO BOMBA PARA LANÇAMENTO COM MOTOR DIESEL COM POTÊNCIA DE 105 CV - MANUTENÇÃO. AF_06/2023</t>
  </si>
  <si>
    <t xml:space="preserve">CAMINHÃO TANQUE PARA HIDROSSEMEADURA, COM CAPACIDADE DE 8.000 LITROS, INCLUINDO BOMBA PARA LANÇAMENTO COM MOTOR DIESEL COM POTÊNCIA DE 105 CV - MATERIAIS NA OPERAÇÃO. AF_06/2023</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</si>
  <si>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</si>
  <si>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</si>
  <si>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</si>
  <si>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</si>
  <si>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</si>
  <si>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</si>
  <si>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</si>
  <si>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</si>
  <si>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MANUTENÇÃO. AF_06/2014</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</si>
  <si>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</si>
  <si>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CAMINHÃO TOCO, PBT 16.000 KG, CARGA ÚTIL MÁX. 10.830 KG, DIST. ENTRE EIXOS 3,56 M, POTÊNCIA 226 CV, INCLUSIVE PLATAFORMA SOBRE CHASSI, COMPRIMENTO ÚTIL 10 M, LARGURA 2,60 M COM GUINCHO DE ARRASTE E RAMPA COM ACIONAMENTO ELETRO-HIDRÁULICO - DEPRECIAÇÃO. AF_11/2025</t>
  </si>
  <si>
    <t xml:space="preserve">CAMINHÃO TOCO, PBT 16.000 KG, CARGA ÚTIL MÁX. 10.830 KG, DIST. ENTRE EIXOS 3,56 M, POTÊNCIA 226 CV, INCLUSIVE PLATAFORMA SOBRE CHASSI, COMPRIMENTO ÚTIL 10 M, LARGURA 2,60 M COM GUINCHO DE ARRASTE E RAMPA COM ACIONAMENTO ELETRO-HIDRÁULICO - IMPOSTOS E SEGUROS. AF_11/2025</t>
  </si>
  <si>
    <t xml:space="preserve">CAMINHÃO TOCO, PBT 16.000 KG, CARGA ÚTIL MÁX. 10.830 KG, DIST. ENTRE EIXOS 3,56 M, POTÊNCIA 226 CV, INCLUSIVE PLATAFORMA SOBRE CHASSI, COMPRIMENTO ÚTIL 10 M, LARGURA 2,60 M COM GUINCHO DE ARRASTE E RAMPA COM ACIONAMENTO ELETRO-HIDRÁULICO - JUROS. AF_11/2025</t>
  </si>
  <si>
    <t xml:space="preserve">CAMINHÃO TOCO, PBT 16.000 KG, CARGA ÚTIL MÁX. 10.830 KG, DIST. ENTRE EIXOS 3,56 M, POTÊNCIA 226 CV, INCLUSIVE PLATAFORMA SOBRE CHASSI, COMPRIMENTO ÚTIL 10 M, LARGURA 2,60 M COM GUINCHO DE ARRASTE E RAMPA COM ACIONAMENTO ELETRO-HIDRÁULICO - MANUTENÇÃO. AF_11/2025</t>
  </si>
  <si>
    <t xml:space="preserve">CAMINHÃO TOCO, PBT 16.000 KG, CARGA ÚTIL MÁX. 10.830 KG, DIST. ENTRE EIXOS 3,56 M, POTÊNCIA 226 CV, INCLUSIVE PLATAFORMA SOBRE CHASSI, COMPRIMENTO ÚTIL 10 M, LARGURA 2,60 M COM GUINCHO DE ARRASTE E RAMPA COM ACIONAMENTO ELETRO-HIDRÁULICO - MATERIAIS NA OPERAÇÃO. AF_11/2025</t>
  </si>
  <si>
    <t xml:space="preserve">CAMINHÃO TOCO, PBT 23.000 KG, CARGA ÚTIL MÁX. 16.540 KG, DIST. ENTRE EIXOS 4,8 M, POTÊNCIA 256 CV, INCLUSIVE CARROCERIA FIXA ABERTA DE MADEIRA P/ TRANSPORTE GERAL DE CARGA SECA, DIMEN. APROX. 2,6 X 12,50 X 0,50 M - DEPRECIAÇÃO. AF_10/2025</t>
  </si>
  <si>
    <t xml:space="preserve">CAMINHÃO TOCO, PBT 23.000 KG, CARGA ÚTIL MÁX. 16.540 KG, DIST. ENTRE EIXOS 4,8 M, POTÊNCIA 256 CV, INCLUSIVE CARROCERIA FIXA ABERTA DE MADEIRA P/ TRANSPORTE GERAL DE CARGA SECA, DIMEN. APROX. 2,6 X 12,50 X 0,50 M - IMPOSTOS E SEGUROS. AF_10/2025</t>
  </si>
  <si>
    <t xml:space="preserve">CAMINHÃO TOCO, PBT 23.000 KG, CARGA ÚTIL MÁX. 16.540 KG, DIST. ENTRE EIXOS 4,8 M, POTÊNCIA 256 CV, INCLUSIVE CARROCERIA FIXA ABERTA DE MADEIRA P/ TRANSPORTE GERAL DE CARGA SECA, DIMEN. APROX. 2,6 X 12,50 X 0,50 M - JUROS. AF_10/2025</t>
  </si>
  <si>
    <t xml:space="preserve">CAMINHÃO TOCO, PBT 23.000 KG, CARGA ÚTIL MÁX. 16.540 KG, DIST. ENTRE EIXOS 4,8 M, POTÊNCIA 256 CV, INCLUSIVE CARROCERIA FIXA ABERTA DE MADEIRA P/ TRANSPORTE GERAL DE CARGA SECA, DIMEN. APROX. 2,6 X 12,50 X 0,50 M - MANUTENÇÃO. AF_10/2025</t>
  </si>
  <si>
    <t xml:space="preserve">CAMINHÃO TOCO, PBT 23.000 KG, CARGA ÚTIL MÁX. 16.540 KG, DIST. ENTRE EIXOS 4,8 M, POTÊNCIA 256 CV, INCLUSIVE CARROCERIA FIXA ABERTA DE MADEIRA P/ TRANSPORTE GERAL DE CARGA SECA, DIMEN. APROX. 2,6 X 12,50 X 0,50 M - MATERIAIS NA OPERAÇÃO. AF_10/2025</t>
  </si>
  <si>
    <t xml:space="preserve">CAMINHÃO TOCO, PBT 23.000 KG, CARGA ÚTIL MÁX. 16.540 KG, DIST. ENTRE EIXOS 4,80 M, POTÊNCIA 256 CV, INCLUSIVE PLATAFORMA GUINCHO-SOCORRO, COMPRIMENTO ÚTIL 10 M, LARGURA 2,60 M COM GUINCHO DE ARRASTE BASCULANTE - DEPRECIAÇÃO. AF_11/2025</t>
  </si>
  <si>
    <t xml:space="preserve">CAMINHÃO TOCO, PBT 23.000 KG, CARGA ÚTIL MÁX. 16.540 KG, DIST. ENTRE EIXOS 4,80 M, POTÊNCIA 256 CV, INCLUSIVE PLATAFORMA GUINCHO-SOCORRO, COMPRIMENTO ÚTIL 10 M, LARGURA 2,60 M COM GUINCHO DE ARRASTE BASCULANTE - IMPOSTOS E SEGUROS. AF_11/2025</t>
  </si>
  <si>
    <t xml:space="preserve">CAMINHÃO TOCO, PBT 23.000 KG, CARGA ÚTIL MÁX. 16.540 KG, DIST. ENTRE EIXOS 4,80 M, POTÊNCIA 256 CV, INCLUSIVE PLATAFORMA GUINCHO-SOCORRO, COMPRIMENTO ÚTIL 10 M, LARGURA 2,60 M COM GUINCHO DE ARRASTE BASCULANTE - JUROS. AF_11/2025</t>
  </si>
  <si>
    <t xml:space="preserve">CAMINHÃO TOCO, PBT 23.000 KG, CARGA ÚTIL MÁX. 16.540 KG, DIST. ENTRE EIXOS 4,80 M, POTÊNCIA 256 CV, INCLUSIVE PLATAFORMA GUINCHO-SOCORRO, COMPRIMENTO ÚTIL 10 M, LARGURA 2,60 M COM GUINCHO DE ARRASTE BASCULANTE - MANUTENÇÃO. AF_11/2025</t>
  </si>
  <si>
    <t xml:space="preserve">CAMINHÃO TOCO, PBT 23.000 KG, CARGA ÚTIL MÁX. 16.540 KG, DIST. ENTRE EIXOS 4,80 M, POTÊNCIA 256 CV, INCLUSIVE PLATAFORMA GUINCHO-SOCORRO, COMPRIMENTO ÚTIL 10 M, LARGURA 2,60 M COM GUINCHO DE ARRASTE BASCULANTE - MATERIAIS NA OPERAÇÃO. AF_11/2025</t>
  </si>
  <si>
    <t xml:space="preserve">CAMINHÃO TOCO, PBT 23.000 KG, CARGA ÚTIL MÁX. 16.540 KG, DIST. ENTRE EIXOS 4,80 M, POTÊNCIA 256 CV, INCLUSIVE PLATAFORMA SOBRE CHASSI, COMPRIMENTO ÚTIL 10 M, LARGURA 2,60 M COM GUINCHO DE ARRASTE E RAMPA COM ACIONAMENTO ELETRO-HIDRÁULICO - DEPRECIAÇÃO. AF_11/2025</t>
  </si>
  <si>
    <t xml:space="preserve">CAMINHÃO TOCO, PBT 23.000 KG, CARGA ÚTIL MÁX. 16.540 KG, DIST. ENTRE EIXOS 4,80 M, POTÊNCIA 256 CV, INCLUSIVE PLATAFORMA SOBRE CHASSI, COMPRIMENTO ÚTIL 10 M, LARGURA 2,60 M COM GUINCHO DE ARRASTE E RAMPA COM ACIONAMENTO ELETRO-HIDRÁULICO - IMPOSTOS E SEGUROS. AF_11/2025</t>
  </si>
  <si>
    <t xml:space="preserve">CAMINHÃO TOCO, PBT 23.000 KG, CARGA ÚTIL MÁX. 16.540 KG, DIST. ENTRE EIXOS 4,80 M, POTÊNCIA 256 CV, INCLUSIVE PLATAFORMA SOBRE CHASSI, COMPRIMENTO ÚTIL 10 M, LARGURA 2,60 M COM GUINCHO DE ARRASTE E RAMPA COM ACIONAMENTO ELETRO-HIDRÁULICO - JUROS. AF_11/2025</t>
  </si>
  <si>
    <t xml:space="preserve">CAMINHÃO TOCO, PBT 23.000 KG, CARGA ÚTIL MÁX. 16.540 KG, DIST. ENTRE EIXOS 4,80 M, POTÊNCIA 256 CV, INCLUSIVE PLATAFORMA SOBRE CHASSI, COMPRIMENTO ÚTIL 10 M, LARGURA 2,60 M COM GUINCHO DE ARRASTE E RAMPA COM ACIONAMENTO ELETRO-HIDRÁULICO - MANUTENÇÃO. AF_11/2025</t>
  </si>
  <si>
    <t xml:space="preserve">CAMINHÃO TOCO, PBT 23.000 KG, CARGA ÚTIL MÁX. 16.540 KG, DIST. ENTRE EIXOS 4,80 M, POTÊNCIA 256 CV, INCLUSIVE PLATAFORMA SOBRE CHASSI, COMPRIMENTO ÚTIL 10 M, LARGURA 2,60 M COM GUINCHO DE ARRASTE E RAMPA COM ACIONAMENTO ELETRO-HIDRÁULICO - MATERIAIS NA OPERAÇÃO. AF_11/2025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</si>
  <si>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</si>
  <si>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IMPOSTOS E SEGUROS.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</si>
  <si>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</si>
  <si>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MANUTENÇÃO. AF_06/2014</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</si>
  <si>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</si>
  <si>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</si>
  <si>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IMPOSTOS E SEGUROS.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</si>
  <si>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</si>
  <si>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MANUTENÇÃO. AF_06/2014</t>
  </si>
  <si>
    <t xml:space="preserve">CAMINHÃO TOCO, PESO BRUTO TOTAL 16.000 KG, CARGA ÚTIL MÁXIMA DE 10.685 KG, DISTÂNCIA ENTRE EIXOS 4,80 M, POTÊNCIA 189 CV EXCLUSIVE CARROCERIA - MATERIAIS NA OPERAÇÃO. AF_06/2014</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</si>
  <si>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</si>
  <si>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</si>
  <si>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</si>
  <si>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</si>
  <si>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</si>
  <si>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CAVALO MECÂNICO TRAÇÃO 6X2, PBT COMBINADO 56.000 KG, CAPACIDADE MÁX. TRAÇÃO 66.000 KG, POTÊNCIA 360 CV, INCLUSIVE CARROCERIA FIXA ABERTA DE MADEIRA P/ TRANSPORTE GERAL DE CARGA SECA, DIMEN. APROX. 2,6 X 14,50 X 0,50 M - DEPRECIAÇÃO. AF_10/2025</t>
  </si>
  <si>
    <t xml:space="preserve">CAVALO MECÂNICO TRAÇÃO 6X2, PBT COMBINADO 56.000 KG, CAPACIDADE MÁX. TRAÇÃO 66.000 KG, POTÊNCIA 360 CV, INCLUSIVE CARROCERIA FIXA ABERTA DE MADEIRA P/ TRANSPORTE GERAL DE CARGA SECA, DIMEN. APROX. 2,6 X 14,50 X 0,50 M - IMPOSTOS E SEGUROS. AF_10/2025</t>
  </si>
  <si>
    <t xml:space="preserve">CAVALO MECÂNICO TRAÇÃO 6X2, PBT COMBINADO 56.000 KG, CAPACIDADE MÁX. TRAÇÃO 66.000 KG, POTÊNCIA 360 CV, INCLUSIVE CARROCERIA FIXA ABERTA DE MADEIRA P/ TRANSPORTE GERAL DE CARGA SECA, DIMEN. APROX. 2,6 X 14,50 X 0,50 M - JUROS. AF_10/2025</t>
  </si>
  <si>
    <t xml:space="preserve">CAVALO MECÂNICO TRAÇÃO 6X2, PBT COMBINADO 56.000 KG, CAPACIDADE MÁX. TRAÇÃO 66.000 KG, POTÊNCIA 360 CV, INCLUSIVE CARROCERIA FIXA ABERTA DE MADEIRA P/ TRANSPORTE GERAL DE CARGA SECA, DIMEN. APROX. 2,6 X 14,50 X 0,50 M - MANUTENÇÃO. AF_10/2025</t>
  </si>
  <si>
    <t xml:space="preserve">CAVALO MECÂNICO TRAÇÃO 6X2, PBT COMBINADO 56.000 KG, CAPACIDADE MÁX. TRAÇÃO 66.000 KG, POTÊNCIA 360 CV, INCLUSIVE CARROCERIA FIXA ABERTA DE MADEIRA P/ TRANSPORTE GERAL DE CARGA SECA, DIMEN. APROX. 2,6 X 14,50 X 0,50 M - MATERIAIS NA OPERAÇÃO. AF_10/2025</t>
  </si>
  <si>
    <t xml:space="preserve">CAVALO MECÂNICO TRAÇÃO 6X2, PBT COMBINADO 56.000 KG, CAPACIDADE MÁX. TRAÇÃO 66.000 KG, POTÊNCIA 360 CV, INCLUSIVE PRANCHA REBAIXADA 3 EIXOS, DIMENSÕES *17,33 X 3,00* M, COM RAMPA DE ACIONAMENTO HIDRÁULICO - DEPRECIAÇÃO. AF_11/2025</t>
  </si>
  <si>
    <t xml:space="preserve">CAVALO MECÂNICO TRAÇÃO 6X2, PBT COMBINADO 56.000 KG, CAPACIDADE MÁX. TRAÇÃO 66.000 KG, POTÊNCIA 360 CV, INCLUSIVE PRANCHA REBAIXADA 3 EIXOS, DIMENSÕES *17,33 X 3,00* M, COM RAMPA DE ACIONAMENTO HIDRÁULICO - IMPOSTOS E SEGUROS. AF_11/2025</t>
  </si>
  <si>
    <t xml:space="preserve">CAVALO MECÂNICO TRAÇÃO 6X2, PBT COMBINADO 56.000 KG, CAPACIDADE MÁX. TRAÇÃO 66.000 KG, POTÊNCIA 360 CV, INCLUSIVE PRANCHA REBAIXADA 3 EIXOS, DIMENSÕES *17,33 X 3,00* M, COM RAMPA DE ACIONAMENTO HIDRÁULICO - JUROS. AF_11/2025</t>
  </si>
  <si>
    <t xml:space="preserve">CAVALO MECÂNICO TRAÇÃO 6X2, PBT COMBINADO 56.000 KG, CAPACIDADE MÁX. TRAÇÃO 66.000 KG, POTÊNCIA 360 CV, INCLUSIVE PRANCHA REBAIXADA 3 EIXOS, DIMENSÕES *17,33 X 3,00* M, COM RAMPA DE ACIONAMENTO HIDRÁULICO - MANUTENÇÃO. AF_11/2025</t>
  </si>
  <si>
    <t xml:space="preserve">CAVALO MECÂNICO TRAÇÃO 6X2, PBT COMBINADO 56.000 KG, CAPACIDADE MÁX. TRAÇÃO 66.000 KG, POTÊNCIA 360 CV, INCLUSIVE PRANCHA REBAIXADA 3 EIXOS, DIMENSÕES *17,33 X 3,00* M, COM RAMPA DE ACIONAMENTO HIDRÁULICO - MATERIAIS NA OPERAÇÃO. AF_11/2025</t>
  </si>
  <si>
    <t xml:space="preserve">CAVALO MECÂNICO TRAÇÃO 6X2, PBT COMBINADO 56.000 KG, CAPACIDADE MÁX. TRAÇÃO 66.000 KG, POTÊNCIA 360 CV, INCLUSIVE PRANCHA RETA 3 EIXOS, COMPRIMENTO ÚTIL 11,3 M, PESCOÇO DE 3,5 M, LARGURA 3,00 M, COM RAMPA DE ACIONAMENTO HIDRÁULICO - DEPRECIAÇÃO. AF_11/2025</t>
  </si>
  <si>
    <t xml:space="preserve">CAVALO MECÂNICO TRAÇÃO 6X2, PBT COMBINADO 56.000 KG, CAPACIDADE MÁX. TRAÇÃO 66.000 KG, POTÊNCIA 360 CV, INCLUSIVE PRANCHA RETA 3 EIXOS, COMPRIMENTO ÚTIL 11,3 M, PESCOÇO DE 3,5 M, LARGURA 3,00 M, COM RAMPA DE ACIONAMENTO HIDRÁULICO - IMPOSTOS E SEGUROS. AF_11/2025</t>
  </si>
  <si>
    <t xml:space="preserve">CAVALO MECÂNICO TRAÇÃO 6X2, PBT COMBINADO 56.000 KG, CAPACIDADE MÁX. TRAÇÃO 66.000 KG, POTÊNCIA 360 CV, INCLUSIVE PRANCHA RETA 3 EIXOS, COMPRIMENTO ÚTIL 11,3 M, PESCOÇO DE 3,5 M, LARGURA 3,00 M, COM RAMPA DE ACIONAMENTO HIDRÁULICO - JUROS. AF_11/2025</t>
  </si>
  <si>
    <t xml:space="preserve">CAVALO MECÂNICO TRAÇÃO 6X2, PBT COMBINADO 56.000 KG, CAPACIDADE MÁX. TRAÇÃO 66.000 KG, POTÊNCIA 360 CV, INCLUSIVE PRANCHA RETA 3 EIXOS, COMPRIMENTO ÚTIL 11,3 M, PESCOÇO DE 3,5 M, LARGURA 3,00 M, COM RAMPA DE ACIONAMENTO HIDRÁULICO - MANUTENÇÃO. AF_11/2025</t>
  </si>
  <si>
    <t xml:space="preserve">CAVALO MECÂNICO TRAÇÃO 6X2, PBT COMBINADO 56.000 KG, CAPACIDADE MÁX. TRAÇÃO 66.000 KG, POTÊNCIA 360 CV, INCLUSIVE PRANCHA RETA 3 EIXOS, COMPRIMENTO ÚTIL 11,3 M, PESCOÇO DE 3,5 M, LARGURA 3,00 M, COM RAMPA DE ACIONAMENTO HIDRÁULICO - MATERIAIS NA OPERAÇÃO. AF_11/2025</t>
  </si>
  <si>
    <t xml:space="preserve">CENTRAL DE LAMA BENTONÍTICA (DEPÓSITO DE BENTONITA, MISTURADOR DE ALTA TURBULÊNCIA, SILOS DE ARMAZENAMENTO DE LAMA E ÁGUA, LABORATÓRIO DE CONTROLE DE QUALIDADE DA LAMA) - DEPRECIAÇÃO. AF_04/2019</t>
  </si>
  <si>
    <t xml:space="preserve">CENTRAL DE LAMA BENTONÍTICA (DEPÓSITO DE BENTONITA, MISTURADOR DE ALTA TURBULÊNCIA, SILOS DE ARMAZENAMENTO DE LAMA E ÁGUA, LABORATÓRIO DE CONTROLE DE QUALIDADE DA LAMA) - JUROS. AF_04/2019</t>
  </si>
  <si>
    <t xml:space="preserve">CENTRAL DE LAMA BENTONÍTICA (DEPÓSITO DE BENTONITA, MISTURADOR DE ALTA TURBULÊNCIA, SILOS DE ARMAZENAMENTO DE LAMA E ÁGUA, LABORATÓRIO DE CONTROLE DE QUALIDADE DA LAMA) - MANUTENÇÃO. AF_04/2019</t>
  </si>
  <si>
    <t xml:space="preserve">CENTRAL DE LAMA BENTONÍTICA (DEPÓSITO DE BENTONITA, MISTURADOR DE ALTA TURBULÊNCIA, SILOS DE ARMAZENAMENTO DE LAMA E ÁGUA, LABORATÓRIO DE CONTROLE DE QUALIDADE DA LAMA) - MATERIAIS NA OPERAÇÃO. AF_04/2019</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</si>
  <si>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</si>
  <si>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</si>
  <si>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</si>
  <si>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</si>
  <si>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</si>
  <si>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</si>
  <si>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</si>
  <si>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</si>
  <si>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</si>
  <si>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</si>
  <si>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</si>
  <si>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</si>
  <si>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</si>
  <si>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</si>
  <si>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</si>
  <si>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</si>
  <si>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</si>
  <si>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</si>
  <si>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189 PCM, PRESSÃO EFETIVA DE TRABALHO 102 PSI, MOTOR DIESEL, POTÊNCIA 63 CV - MANUTENÇÃO. AF_06/2015</t>
  </si>
  <si>
    <t xml:space="preserve">COMPRESSOR DE AR REBOCÁVEL, VAZÃO 189 PCM, PRESSÃO EFETIVA DE TRABALHO 102 PSI, MOTOR DIESEL, POTÊNCIA 63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</si>
  <si>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</si>
  <si>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</si>
  <si>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</si>
  <si>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</si>
  <si>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</si>
  <si>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</si>
  <si>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</si>
  <si>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</si>
  <si>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VAZAO DE 10 PCM, RESERVATORIO 100 L, PRESSAO DE TRABALHO ENTRE 6,9 E 9,7 BAR, POTENCIA 2 HP, TENSAO 110/220 V - DEPRECIAÇÃO. AF_05/2023</t>
  </si>
  <si>
    <t xml:space="preserve">COMPRESSOR DE AR, VAZAO DE 10 PCM, RESERVATORIO 100 L, PRESSAO DE TRABALHO ENTRE 6,9 E 9,7 BAR, POTENCIA 2 HP, TENSAO 110/220 V - JUROS. AF_05/2023</t>
  </si>
  <si>
    <t xml:space="preserve">COMPRESSOR DE AR, VAZAO DE 10 PCM, RESERVATORIO 100 L, PRESSAO DE TRABALHO ENTRE 6,9 E 9,7 BAR, POTENCIA 2 HP, TENSAO 110/220 V - MANUTENÇÃO. AF_05/2023</t>
  </si>
  <si>
    <t xml:space="preserve">COMPRESSOR DE AR, VAZAO DE 10 PCM, RESERVATORIO 100 L, PRESSAO DE TRABALHO ENTRE 6,9 E 9,7 BAR, POTENCIA 2 HP, TENSAO 110/220 V - MATERIAIS NA OPERAÇÃO. AF_05/2023</t>
  </si>
  <si>
    <t xml:space="preserve">CONJUNTO CILINDRO E BOMBA HIDRÁULICA PARA PROTENSÃO DE MONOBARRAS PARA TIRANTES, ESFORÇO MÁXIMO DE 30 TONELADAS - DEPRECIAÇÃO. AF_05/2023</t>
  </si>
  <si>
    <t xml:space="preserve">CONJUNTO CILINDRO E BOMBA HIDRÁULICA PARA PROTENSÃO DE MONOBARRAS PARA TIRANTES, ESFORÇO MÁXIMO DE 30 TONELADAS - JUROS. AF_05/2023</t>
  </si>
  <si>
    <t xml:space="preserve">CONJUNTO CILINDRO E BOMBA HIDRÁULICA PARA PROTENSÃO DE MONOBARRAS PARA TIRANTES, ESFORÇO MÁXIMO DE 30 TONELADAS - MANUTENÇÃO. AF_05/2023</t>
  </si>
  <si>
    <t xml:space="preserve">CONJUNTO CILINDRO E BOMBA HIDRÁULICA PARA PROTENSÃO DE MONOBARRAS PARA TIRANTES, ESFORÇO MÁXIMO DE 30 TONELADAS - MATERIAIS NA OPERAÇÃO. AF_05/2023</t>
  </si>
  <si>
    <t xml:space="preserve">CONJUNTO MACACO E BOMBA HIDRÁULICA PARA PROTENSAO DE CORDOALHAS, ESFORÇO MAXIMO DE 115 TONELADAS - DEPRECIAÇÃO. AF_05/2023</t>
  </si>
  <si>
    <t xml:space="preserve">CONJUNTO MACACO E BOMBA HIDRÁULICA PARA PROTENSAO DE CORDOALHAS, ESFORÇO MAXIMO DE 115 TONELADAS - JUROS. AF_05/2023</t>
  </si>
  <si>
    <t xml:space="preserve">CONJUNTO MACACO E BOMBA HIDRÁULICA PARA PROTENSAO DE CORDOALHAS, ESFORÇO MAXIMO DE 115 TONELADAS - MANUTENÇÃO. AF_05/2023</t>
  </si>
  <si>
    <t xml:space="preserve">CONJUNTO MACACO E BOMBA HIDRÁULICA PARA PROTENSAO DE CORDOALHAS, ESFORÇO MAXIMO DE 115 TONELADAS - MATERIAIS NA OPERAÇÃO. AF_05/2023</t>
  </si>
  <si>
    <t xml:space="preserve">CONJUNTO MACACO HIDRÁULICO E CENTRAL DE BOMBEAMENTO MOTORIZADO 1,8 KW PARA PROTENSÃO DE MONOCABOS PARA CONCRETO PROTENDIDO, ESFORÇO MÁXIMO DE 20 TONELADAS - DEPRECIAÇÃO. AF_05/2022</t>
  </si>
  <si>
    <t xml:space="preserve">CONJUNTO MACACO HIDRÁULICO E CENTRAL DE BOMBEAMENTO MOTORIZADO 1,8 KW PARA PROTENSÃO DE MONOCABOS PARA CONCRETO PROTENDIDO, ESFORÇO MÁXIMO DE 20 TONELADAS - JUROS. AF_05/2022</t>
  </si>
  <si>
    <t xml:space="preserve">CONJUNTO MACACO HIDRÁULICO E CENTRAL DE BOMBEAMENTO MOTORIZADO 1,8 KW PARA PROTENSÃO DE MONOCABOS PARA CONCRETO PROTENDIDO, ESFORÇO MÁXIMO DE 20 TONELADAS - MANUTENÇÃO. AF_05/2022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</si>
  <si>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</si>
  <si>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DEPRECIAÇÃO. AF_05/2022</t>
  </si>
  <si>
    <t xml:space="preserve">CONJUNTO MACACO HIDRÁULICO E CENTRAL DE BOMBEAMENTO MOTORIZADO 1,8 KW PARA PROTENSÃO DE MONOCABOS PARA CONCRETO PROTENDIDO, ESFORÇO MÁXIMO DE 30 TONELADAS - JUROS. AF_05/2022</t>
  </si>
  <si>
    <t xml:space="preserve">CONJUNTO MACACO HIDRÁULICO E CENTRAL DE BOMBEAMENTO MOTORIZADO 1,8 KW PARA PROTENSÃO DE MONOCABOS PARA CONCRETO PROTENDIDO, ESFORÇO MÁXIMO DE 30 TONELADAS - MANUTENÇÃO. AF_05/2022</t>
  </si>
  <si>
    <t xml:space="preserve">CONJUNTO MACACO HIDRÁULICO E CENTRAL DE BOMBEAMENTO MOTORIZADO 1,8 KW PARA PROTENSÃO DE MONOCABOS PARA CONCRETO PROTENDIDO, ESFORÇO MÁXIMO DE 30 TONELADAS - MATERIAIS NA OPERAÇÃO. AF_05/2022</t>
  </si>
  <si>
    <t xml:space="preserve">CORTADEIRA HIDRÁULICA DE VERGALHÃO, PARA AÇO DE DIÂMETRO ATÉ 50 MM, MOTOR ELÉTRICO TRIFÁSICO, POTÊNCIA DE 5,5 HP A 7,5 HP - DEPRECIAÇÃO. AF_12/2025</t>
  </si>
  <si>
    <t xml:space="preserve">CORTADEIRA HIDRÁULICA DE VERGALHÃO, PARA AÇO DE DIÂMETRO ATÉ 50 MM, MOTOR ELÉTRICO TRIFÁSICO, POTÊNCIA DE 5,5 HP A 7,5 HP - JUROS. AF_12/2025</t>
  </si>
  <si>
    <t xml:space="preserve">CORTADEIRA HIDRÁULICA DE VERGALHÃO, PARA AÇO DE DIÂMETRO ATÉ 50 MM, MOTOR ELÉTRICO TRIFÁSICO, POTÊNCIA DE 5,5 HP A 7,5 HP - MANUTENÇÃO. AF_12/2025</t>
  </si>
  <si>
    <t xml:space="preserve">CORTADEIRA HIDRÁULICA DE VERGALHÃO, PARA AÇO DE DIÂMETRO ATÉ 50 MM, MOTOR ELÉTRICO TRIFÁSICO, POTÊNCIA DE 5,5 HP A 7,5 HP - MATERIAIS NA OPERAÇÃO. AF_12/2025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</si>
  <si>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</si>
  <si>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</si>
  <si>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</si>
  <si>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</si>
  <si>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</si>
  <si>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</si>
  <si>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</si>
  <si>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</si>
  <si>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DISTRIBUIDOR DE AGREGADOS AUTOPROPELIDO, C/AP 3 M3, A DIESEL, POTÊNCIA 176CV - JUROS. AF_07/2016</t>
  </si>
  <si>
    <t xml:space="preserve">DISTRIBUIDOR DE AGREGADOS AUTOPROPELIDO, CAP 3 M3, A DIESEL, POTÊNCIA 176CV - DEPRECIAÇÃO.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</si>
  <si>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</si>
  <si>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</si>
  <si>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</si>
  <si>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</si>
  <si>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</si>
  <si>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DOBRADEIRA ELETROMECÂNICA DE VERGALHÃO, PARA AÇO DE DIÂMETRO ATÉ 1 1/2", MOTOR ELÉTRICO TRIFÁSICO, POTÊNCIA DE 3 HP ATÉ 5 HP - DEPRECIAÇÃO. AF_12/2025</t>
  </si>
  <si>
    <t xml:space="preserve">DOBRADEIRA ELETROMECÂNICA DE VERGALHÃO, PARA AÇO DE DIÂMETRO ATÉ 1 1/2", MOTOR ELÉTRICO TRIFÁSICO, POTÊNCIA DE 3 HP ATÉ 5 HP - JUROS. AF_12/2025</t>
  </si>
  <si>
    <t xml:space="preserve">DOBRADEIRA ELETROMECÂNICA DE VERGALHÃO, PARA AÇO DE DIÂMETRO ATÉ 1 1/2", MOTOR ELÉTRICO TRIFÁSICO, POTÊNCIA DE 3 HP ATÉ 5 HP - MANUTENÇÃO. AF_12/2025</t>
  </si>
  <si>
    <t xml:space="preserve">DOBRADEIRA ELETROMECÂNICA DE VERGALHÃO, PARA AÇO DE DIÂMETRO ATÉ 1 1/2", MOTOR ELÉTRICO TRIFÁSICO, POTÊNCIA DE 3 HP ATÉ 5 HP - MATERIAIS NA OPERAÇÃO. AF_12/2025</t>
  </si>
  <si>
    <t xml:space="preserve">DOBRADEIRA TDC, ESPESSURA 1,5MM - DEPRECIAÇÃO. AF_05/2023</t>
  </si>
  <si>
    <t xml:space="preserve">DOBRADEIRA TDC, ESPESSURA 1,5MM - JUROS. AF_05/2023</t>
  </si>
  <si>
    <t xml:space="preserve">DOBRADEIRA TDC, ESPESSURA 1,5MM - MANUTENÇÃO.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</si>
  <si>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</si>
  <si>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</si>
  <si>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</si>
  <si>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ENCERADEIRA INDUSTRIAL, 400 MM, 220V, 1 HP - DEPRECIAÇÃO. AF_05/2023</t>
  </si>
  <si>
    <t xml:space="preserve">ENCERADEIRA INDUSTRIAL, 400 MM, 220V, 1 HP - JUROS. AF_05/2023</t>
  </si>
  <si>
    <t xml:space="preserve">ENCERADEIRA INDUSTRIAL, 400 MM, 220V, 1 HP - MANUTENÇÃO. AF_05/2023</t>
  </si>
  <si>
    <t xml:space="preserve">ENCERADEIRA INDUSTRIAL, 400 MM, 220V, 1 HP - MATERIAIS NA OPERAÇÃO. AF_05/2023</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</si>
  <si>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</si>
  <si>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</si>
  <si>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</si>
  <si>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</si>
  <si>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ESCAVADEIRA HIDRÁULICA DE BRAÇO LONGO (LONGO ALCANCE) SOBRE ESTEIRAS, CAÇAMBA 0,52 M3, PESO OPERACIONAL 24 T, POTÊNCIA LÍQUIDA 155 HP - DEPRECIAÇÃO. AF_06/2023</t>
  </si>
  <si>
    <t xml:space="preserve">ESCAVADEIRA HIDRÁULICA DE BRAÇO LONGO (LONGO ALCANCE) SOBRE ESTEIRAS, CAÇAMBA 0,52 M3, PESO OPERACIONAL 24 T, POTÊNCIA LÍQUIDA 155 HP - JUROS. AF_06/2023</t>
  </si>
  <si>
    <t xml:space="preserve">ESCAVADEIRA HIDRÁULICA DE BRAÇO LONGO (LONGO ALCANCE) SOBRE ESTEIRAS, CAÇAMBA 0,52 M3, PESO OPERACIONAL 24 T, POTÊNCIA LÍQUIDA 155 HP - MANUTENÇÃO. AF_06/2023</t>
  </si>
  <si>
    <t xml:space="preserve">ESCAVADEIRA HIDRÁULICA DE BRAÇO LONGO (LONGO ALCANCE) SOBRE ESTEIRAS, CAÇAMBA 0,52 M3, PESO OPERACIONAL 24 T, POTÊNCIA LÍQUIDA 155 HP - MATERIAIS NA OPERAÇÃO. AF_06/2023</t>
  </si>
  <si>
    <t xml:space="preserve">ESCAVADEIRA HIDRÁULICA SOBRE ESTEIRA, PESO OPERACIONAL 21,00 T, POTÊNCIA NOMINAL 155 HP, COM MARTELO VIBRATÓRIO HIDRÁULICO *1200 A 2200* KG - DEPRECIAÇÃO. AF_11/2025</t>
  </si>
  <si>
    <t xml:space="preserve">ESCAVADEIRA HIDRÁULICA SOBRE ESTEIRA, PESO OPERACIONAL 21,00 T, POTÊNCIA NOMINAL 155 HP, COM MARTELO VIBRATÓRIO HIDRÁULICO *1200 A 2200* KG - JUROS. AF_11/2025</t>
  </si>
  <si>
    <t xml:space="preserve">ESCAVADEIRA HIDRÁULICA SOBRE ESTEIRA, PESO OPERACIONAL 21,00 T, POTÊNCIA NOMINAL 155 HP, COM MARTELO VIBRATÓRIO HIDRÁULICO *1200 A 2200* KG - MANUTENÇÃO. AF_11/2025</t>
  </si>
  <si>
    <t xml:space="preserve">ESCAVADEIRA HIDRÁULICA SOBRE ESTEIRA, PESO OPERACIONAL 21,00 T, POTÊNCIA NOMINAL 155 HP, COM MARTELO VIBRATÓRIO HIDRÁULICO *1200 A 2200* KG - MATERIAIS NA OPERAÇÃO. AF_11/2025</t>
  </si>
  <si>
    <t xml:space="preserve">ESCAVADEIRA HIDRÁULICA SOBRE ESTEIRA, PESO OPERACIONAL 21,00 T, POTÊNCIA NOMINAL 155 HP, COM TORRE DE CRAVAÇÃO PARA EXECUÇÃO DE GEODRENO VERTICAL, LANÇA DE 32 M, PARA DRENO FIBROQUÍMICO DE LARGURA PADRÃO (100 MM) - DEPRECIAÇÃO. AF_12/2025</t>
  </si>
  <si>
    <t xml:space="preserve">ESCAVADEIRA HIDRÁULICA SOBRE ESTEIRA, PESO OPERACIONAL 21,00 T, POTÊNCIA NOMINAL 155 HP, COM TORRE DE CRAVAÇÃO PARA EXECUÇÃO DE GEODRENO VERTICAL, LANÇA DE 32 M, PARA DRENO FIBROQUÍMICO DE LARGURA PADRÃO (100 MM) - JUROS. AF_12/2025</t>
  </si>
  <si>
    <t xml:space="preserve">ESCAVADEIRA HIDRÁULICA SOBRE ESTEIRA, PESO OPERACIONAL 21,00 T, POTÊNCIA NOMINAL 155 HP, COM TORRE DE CRAVAÇÃO PARA EXECUÇÃO DE GEODRENO VERTICAL, LANÇA DE 32 M, PARA DRENO FIBROQUÍMICO DE LARGURA PADRÃO (100 MM) - MANUTENÇÃO. AF_12/2025</t>
  </si>
  <si>
    <t xml:space="preserve">ESCAVADEIRA HIDRÁULICA SOBRE ESTEIRA, PESO OPERACIONAL 21,00 T, POTÊNCIA NOMINAL 155 HP, COM TORRE DE CRAVAÇÃO PARA EXECUÇÃO DE GEODRENO VERTICAL, LANÇA DE 32 M, PARA DRENO FIBROQUÍMICO DE LARGURA PADRÃO (100 MM) - MATERIAIS NA OPERAÇÃO. AF_12/2025</t>
  </si>
  <si>
    <t xml:space="preserve">ESCAVADEIRA HIDRÁULICA SOBRE ESTEIRA, PESO OPERACIONAL ENTRE 22,00 E 23,50 T, POTÊNCIA NOMINAL 139 HP, COM MARTELO ROMPEDOR HIDRÁULICO 1700 KG - DEPRECIAÇÃO. AF_04/2019</t>
  </si>
  <si>
    <t xml:space="preserve">ESCAVADEIRA HIDRÁULICA SOBRE ESTEIRA, PESO OPERACIONAL ENTRE 22,00 E 23,50 T, POTÊNCIA NOMINAL 139 HP, COM MARTELO ROMPEDOR HIDRÁULICO 1700 KG - JUROS. AF_04/2019</t>
  </si>
  <si>
    <t xml:space="preserve">ESCAVADEIRA HIDRÁULICA SOBRE ESTEIRA, PESO OPERACIONAL ENTRE 22,00 E 23,50 T, POTÊNCIA NOMINAL 139 HP, COM MARTELO ROMPEDOR HIDRÁULICO 1700 KG - MANUTENÇÃO. AF_04/2019</t>
  </si>
  <si>
    <t xml:space="preserve">ESCAVADEIRA HIDRÁULICA SOBRE ESTEIRA, PESO OPERACIONAL ENTRE 22,00 E 23,50 T, POTÊNCIA NOMINAL 139 HP, COM MARTELO ROMPEDOR HIDRÁULICO 1700 KG - MATERIAIS NA OPERAÇÃO. AF_04/2019</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</si>
  <si>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</si>
  <si>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</si>
  <si>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</si>
  <si>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</si>
  <si>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</si>
  <si>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</si>
  <si>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</si>
  <si>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</si>
  <si>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</si>
  <si>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</si>
  <si>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</si>
  <si>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</si>
  <si>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</si>
  <si>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</si>
  <si>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</si>
  <si>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MANUTENÇÃO. AF_08/2015</t>
  </si>
  <si>
    <t xml:space="preserve">ESPARGIDOR DE ASFALTO PRESSURIZADO, TANQUE 6 M3 COM ISOLAÇÃO TÉRMICA, AQUECIDO COM 2 MAÇARICOS, COM BARRA ESPARGIDORA 3,60 M, MONTADO SOBRE CAMINHÃO TOCO, PBT 14.300 KG, POTÊNCIA 185 CV - MATERIAIS NA OPERAÇÃO. AF_05/2023</t>
  </si>
  <si>
    <t xml:space="preserve">ESTABILIZADOR DE LINHA E PRESSÃO, CAPACIDADE DE 120 BAR, COM MANÔMETRO DE LEITURA, REGISTRO DE 1 COM RETORNO E LINHA - DEPRECIAÇÃO. AF_05/2023</t>
  </si>
  <si>
    <t xml:space="preserve">ESTABILIZADOR DE LINHA E PRESSÃO, CAPACIDADE DE 120 BAR, COM MANÔMETRO DE LEITURA, REGISTRO DE 1 COM RETORNO E LINHA - JUROS. AF_05/2023</t>
  </si>
  <si>
    <t xml:space="preserve">ESTABILIZADOR DE LINHA E PRESSÃO, CAPACIDADE DE 120 BAR, COM MANÔMETRO DE LEITURA, REGISTRO DE 1 COM RETORNO E LINHA - MANUTENÇÃO. AF_05/2023</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</si>
  <si>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</si>
  <si>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</si>
  <si>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</si>
  <si>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</si>
  <si>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</si>
  <si>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</si>
  <si>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</si>
  <si>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</si>
  <si>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FURADEIRA ELETROMAGNÉTICA, VELOCIDADE (SEM CARGA/ COM CARGA) 450/ 270 RPM, ESPESSURA MÁXIMA DA CHAPA A SER FURADA 50 MM, PORÇA DE ADESÃO MAGNÉTICA 17000 N, POTÊNCIA 1100 W, ALIMENTÇÃO 220 - 60 HZ, MONOFÁSICA - DEPRECIAÇÃO. AF_08/2019</t>
  </si>
  <si>
    <t xml:space="preserve">FURADEIRA ELETROMAGNÉTICA, VELOCIDADE (SEM CARGA/ COM CARGA) 450/ 270 RPM, ESPESSURA MÁXIMA DA CHAPA A SER FURADA 50 MM, PORÇA DE ADESÃO MAGNÉTICA 17000 N, POTÊNCIA 1100 W, ALIMENTÇÃO 220 - 60 HZ, MONOFÁSICA - JUROS. AF_08/2019</t>
  </si>
  <si>
    <t xml:space="preserve">FURADEIRA ELETROMAGNÉTICA, VELOCIDADE (SEM CARGA/ COM CARGA) 450/ 270 RPM, ESPESSURA MÁXIMA DA CHAPA A SER FURADA 50 MM, PORÇA DE ADESÃO MAGNÉTICA 17000 N, POTÊNCIA 1100 W, ALIMENTÇÃO 220 - 60 HZ, MONOFÁSICA - MANUTENÇÃO.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</si>
  <si>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</si>
  <si>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</si>
  <si>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</si>
  <si>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</si>
  <si>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</si>
  <si>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</si>
  <si>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</si>
  <si>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GRADE DE DISCO CONTROLE REMOTO REBOCÁVEL, COM 24 DISCOS 24" X 6 MM COM PNEUS PARA TRANSPORTE - MANUTENÇÃO. AF_06/2014</t>
  </si>
  <si>
    <t xml:space="preserve">GRADE DE DISCO REBOCÁVEL COM 20 DISCOS 24" X 6 MM COM PNEUS PARA TRANSPORTE - DEPRECIAÇÃO. AF_06/2014</t>
  </si>
  <si>
    <t xml:space="preserve">GRADE DE DISCO REBOCÁVEL COM 20 DISCOS 24" X 6 MM COM PNEUS PARA TRANSPORTE - JUROS. AF_06/2014</t>
  </si>
  <si>
    <t xml:space="preserve">GRADE DE DISCO REBOCÁVEL COM 20 DISCOS 24" X 6 MM COM PNEUS PARA TRANSPORTE - MANUTENÇÃO. AF_06/2014</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</si>
  <si>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</si>
  <si>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</si>
  <si>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</si>
  <si>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</si>
  <si>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</si>
  <si>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</si>
  <si>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</si>
  <si>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GRUA ASCENCIONAL, LANÇA DE 42 M, CAPACIDADE DE 1,5 T A 30 M, ALTURA ATÉ 39 M DEPRECIAÇÃO. AF_05/2023</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</si>
  <si>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</si>
  <si>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JUROS.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</si>
  <si>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</si>
  <si>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</si>
  <si>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GERADOR COM CARENAGEM, MOTOR DIESEL POTÊNCIA STANDART ENTRE 250 E 260 KVA - DEPRECIAÇÃO. AF_12/2016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</si>
  <si>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</si>
  <si>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</si>
  <si>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</si>
  <si>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DIESEL, COM CARENAGEM, POTÊNCIA STANDART ENTRE 400 E 460 KVA, VELOCIDADE DE 1800 RPM, FREQUÊNCIA DE 60 HZ - DEPRECIAÇÃO. AF_05/2023</t>
  </si>
  <si>
    <t xml:space="preserve">GRUPO GERADOR DIESEL, COM CARENAGEM, POTÊNCIA STANDART ENTRE 400 E 460 KVA, VELOCIDADE DE 1800 RPM, FREQUÊNCIA DE 60 HZ - JUROS. AF_05/2023</t>
  </si>
  <si>
    <t xml:space="preserve">GRUPO GERADOR DIESEL, COM CARENAGEM, POTÊNCIA STANDART ENTRE 400 E 460 KVA, VELOCIDADE DE 1800 RPM, FREQUÊNCIA DE 60 HZ - MANUTENÇÃO. AF_05/2023</t>
  </si>
  <si>
    <t xml:space="preserve">GRUPO GERADOR DIESEL, COM CARENAGEM, POTÊNCIA STANDART ENTRE 400 E 460 KVA, VELOCIDADE DE 1800 RPM, FREQUÊNCIA DE 60 HZ - MATERIAIS NA OPERAÇÃO. AF_05/2023</t>
  </si>
  <si>
    <t xml:space="preserve">GRUPO GERADOR ESTACIONÁRIO, MOTOR DIESEL POTÊNCIA 170 KVA - DEPRECIAÇÃO. AF_02/2016</t>
  </si>
  <si>
    <t xml:space="preserve">GRUPO GERADOR ESTACIONÁRIO, MOTOR DIESEL POTÊNCIA 170 KVA - JUROS. AF_02/2016</t>
  </si>
  <si>
    <t xml:space="preserve">GRUPO GERADOR ESTACIONÁRIO, MOTOR DIESEL POTÊNCIA 170 KVA - MANUTENÇÃO. AF_02/2016</t>
  </si>
  <si>
    <t xml:space="preserve">GRUPO GERADOR ESTACIONÁRIO, MOTOR DIESEL POTÊNCIA 170 KVA - MATERIAIS NA OPERAÇÃO. AF_02/2016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</si>
  <si>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</si>
  <si>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</si>
  <si>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</si>
  <si>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</si>
  <si>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</si>
  <si>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</si>
  <si>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</si>
  <si>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</si>
  <si>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</si>
  <si>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</si>
  <si>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</si>
  <si>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</si>
  <si>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DERRICK, LANÇA DE *20* M, CARGA MÁXIMA 10T, POTÊNCIA 45 KW - DEPRECIAÇÃO. AF_01/2024</t>
  </si>
  <si>
    <t xml:space="preserve">GUINDASTE DERRICK, LANÇA DE *20* M, CARGA MÁXIMA 10T, POTÊNCIA 45 KW - JUROS. AF_01/2024</t>
  </si>
  <si>
    <t xml:space="preserve">GUINDASTE DERRICK, LANÇA DE *20* M, CARGA MÁXIMA 10T, POTÊNCIA 45 KW - MANUTENÇÃO. AF_01/2024</t>
  </si>
  <si>
    <t xml:space="preserve">GUINDASTE DERRICK, LANÇA DE *20* M, CARGA MÁXIMA 10T, POTÊNCIA 45 KW - MATERIAIS NA OPERAÇÃO. AF_01/2024</t>
  </si>
  <si>
    <t xml:space="preserve">GUINDASTE HIDRAULICO AUTOPROPELIDO, COM LANÇA TRELIÇADA 40 M, CAPACIDADE MÁXIMA 75 T, EQUIPADO COM CLAMSHELL - DEPRECIAÇÃO. AF_04/2019</t>
  </si>
  <si>
    <t xml:space="preserve">GUINDASTE HIDRAULICO AUTOPROPELIDO, COM LANÇA TRELIÇADA 40 M, CAPACIDADE MÁXIMA 75 T, EQUIPADO COM CLAMSHELL - JUROS. AF_04/2019</t>
  </si>
  <si>
    <t xml:space="preserve">GUINDASTE HIDRAULICO AUTOPROPELIDO, COM LANÇA TRELIÇADA 40 M, CAPACIDADE MÁXIMA 75 T, EQUIPADO COM CLAMSHELL - MANUTENÇÃO. AF_04/2019</t>
  </si>
  <si>
    <t xml:space="preserve">GUINDASTE HIDRAULICO AUTOPROPELIDO, COM LANÇA TRELIÇADA 40 M, CAPACIDADE MÁXIMA 75 T, EQUIPADO COM CLAMSHELL - MATERIAIS NA OPERAÇÃO. AF_04/2019</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</si>
  <si>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</si>
  <si>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</si>
  <si>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</si>
  <si>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</si>
  <si>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</si>
  <si>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</si>
  <si>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IMPOSTOS E SEGUROS.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</si>
  <si>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</si>
  <si>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</si>
  <si>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</si>
  <si>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TRELICADA 41 M, CAPACIDADE MÁXIMA DE ELEVAÇÃO 43 T, POTÊNCIA 230 KW, EQUIPADO COM CAÇAMBA DE ARRASTO (DRAGLINE) DE 0,76 M3 - DEPRECIAÇÃO. AF_06/2023</t>
  </si>
  <si>
    <t xml:space="preserve">GUINDASTE HIDRÁULICO AUTOPROPELIDO, COM LANÇA TRELICADA 41 M, CAPACIDADE MÁXIMA DE ELEVAÇÃO 43 T, POTÊNCIA 230 KW, EQUIPADO COM CAÇAMBA DE ARRASTO (DRAGLINE) DE 0,76 M3 - JUROS. AF_06/2023</t>
  </si>
  <si>
    <t xml:space="preserve">GUINDASTE HIDRÁULICO AUTOPROPELIDO, COM LANÇA TRELICADA 41 M, CAPACIDADE MÁXIMA DE ELEVAÇÃO 43 T, POTÊNCIA 230 KW, EQUIPADO COM CAÇAMBA DE ARRASTO (DRAGLINE) DE 0,76 M3 - MANUTENÇÃO. AF_06/2023</t>
  </si>
  <si>
    <t xml:space="preserve">GUINDASTE HIDRÁULICO AUTOPROPELIDO, COM LANÇA TRELICADA 41 M, CAPACIDADE MÁXIMA DE ELEVAÇÃO 43 T, POTÊNCIA 230 KW, EQUIPADO COM CAÇAMBA DE ARRASTO (DRAGLINE) DE 0,76 M3 - MATERIAIS NA OPERAÇÃO. AF_06/2023</t>
  </si>
  <si>
    <t xml:space="preserve">GUINDASTE HIDRÁULICO RODOVIÁRIO, LANCA TELESCÓPICA DE *50+20* M, CAPACIDADE MÁXIMA DE 90T, 4 EIXOS, POTÊNCIA 330 KW, MOTOR DIESEL - DEPRECIAÇÃO. AF_01/2024</t>
  </si>
  <si>
    <t xml:space="preserve">GUINDASTE HIDRÁULICO RODOVIÁRIO, LANCA TELESCÓPICA DE *50+20* M, CAPACIDADE MÁXIMA DE 90T, 4 EIXOS, POTÊNCIA 330 KW, MOTOR DIESEL - JUROS. AF_01/2024</t>
  </si>
  <si>
    <t xml:space="preserve">GUINDASTE HIDRÁULICO RODOVIÁRIO, LANCA TELESCÓPICA DE *50+20* M, CAPACIDADE MÁXIMA DE 90T, 4 EIXOS, POTÊNCIA 330 KW, MOTOR DIESEL - MANUTENÇÃO. AF_01/2024</t>
  </si>
  <si>
    <t xml:space="preserve">GUINDASTE HIDRÁULICO RODOVIÁRIO, LANCA TELESCÓPICA DE *50+20* M, CAPACIDADE MÁXIMA DE 90T, 4 EIXOS, POTÊNCIA 330 KW, MOTOR DIESEL - MATERIAIS NA OPERAÇÃO. AF_01/2024</t>
  </si>
  <si>
    <t xml:space="preserve">GUINDASTE SOBRE ESTEIRAS, COM LANÇA TRELIÇADA 40 M, CAPACIDADE MÁXIMA 75 T - DEPRECIAÇÃO. AF_04/2019</t>
  </si>
  <si>
    <t xml:space="preserve">GUINDASTE SOBRE ESTEIRAS, COM LANÇA TRELIÇADA 40 M, CAPACIDADE MÁXIMA 75 T - JUROS. AF_04/2019</t>
  </si>
  <si>
    <t xml:space="preserve">GUINDASTE SOBRE ESTEIRAS, COM LANÇA TRELIÇADA 40 M, CAPACIDADE MÁXIMA 75 T - MANUTENÇÃO. AF_04/2019</t>
  </si>
  <si>
    <t xml:space="preserve">GUINDASTE SOBRE ESTEIRAS, COM LANÇA TRELIÇADA 40 M, CAPACIDADE MÁXIMA 75 T - MATERIAIS NA OPERAÇÃO. AF_04/2019</t>
  </si>
  <si>
    <t xml:space="preserve">GUINDASTE SOBRE ESTEIRAS, COM LANÇA TRELIÇADA 40 M, CAPACIDADE MÁXIMA 75 T, EQUIPADO COM CLAMSHELL - DEPRECIAÇÃO. AF_04/2019</t>
  </si>
  <si>
    <t xml:space="preserve">GUINDASTE SOBRE ESTEIRAS, COM LANÇA TRELIÇADA 40 M, CAPACIDADE MÁXIMA 75 T, EQUIPADO COM CLAMSHELL - JUROS. AF_04/2019</t>
  </si>
  <si>
    <t xml:space="preserve">GUINDASTE SOBRE ESTEIRAS, COM LANÇA TRELIÇADA 40 M, CAPACIDADE MÁXIMA 75 T, EQUIPADO COM CLAMSHELL - MANUTENÇÃO. AF_04/2019</t>
  </si>
  <si>
    <t xml:space="preserve">GUINDASTE SOBRE ESTEIRAS, COM LANÇA TRELIÇADA 40 M, CAPACIDADE MÁXIMA 75 T, EQUIPADO COM CLAMSHELL - MATERIAIS NA OPERAÇÃO. AF_04/2019</t>
  </si>
  <si>
    <t xml:space="preserve">GUINDAUTO HIDRÁULICO, CAPACIDADE MÁXIMA DE CARGA 14340 KG, MOMENTO MÁXIMO DE CARGA 42,3 TM, ALCANCE MÁXIMO HORIZONTAL16,80 M, INCLUSIVE CAMINHÃO TOCO PBT 23.000 KG, POTÊNCIA DE 256 CV - DEPRECIAÇÃO. AF_10/2025</t>
  </si>
  <si>
    <t xml:space="preserve">GUINDAUTO HIDRÁULICO, CAPACIDADE MÁXIMA DE CARGA 14340 KG, MOMENTO MÁXIMO DE CARGA 42,3 TM, ALCANCE MÁXIMO HORIZONTAL16,80 M, INCLUSIVE CAMINHÃO TOCO PBT 23.000 KG, POTÊNCIA DE 256 CV - IMPOSTOS E SEGUROS. AF_10/2025</t>
  </si>
  <si>
    <t xml:space="preserve">GUINDAUTO HIDRÁULICO, CAPACIDADE MÁXIMA DE CARGA 14340 KG, MOMENTO MÁXIMO DE CARGA 42,3 TM, ALCANCE MÁXIMO HORIZONTAL16,80 M, INCLUSIVE CAMINHÃO TOCO PBT 23.000 KG, POTÊNCIA DE 256 CV - JUROS. AF_10/2025</t>
  </si>
  <si>
    <t xml:space="preserve">GUINDAUTO HIDRÁULICO, CAPACIDADE MÁXIMA DE CARGA 14340 KG, MOMENTO MÁXIMO DE CARGA 42,3 TM, ALCANCE MÁXIMO HORIZONTAL16,80 M, INCLUSIVE CAMINHÃO TOCO PBT 23.000 KG, POTÊNCIA DE 256 CV - MANUTENÇÃO. AF_10/2025</t>
  </si>
  <si>
    <t xml:space="preserve">GUINDAUTO HIDRÁULICO, CAPACIDADE MÁXIMA DE CARGA 14340 KG, MOMENTO MÁXIMO DE CARGA 42,3 TM, ALCANCE MÁXIMO HORIZONTAL16,80 M, INCLUSIVE CAMINHÃO TOCO PBT 23.000 KG, POTÊNCIA DE 256 CV - MATERIAIS NA OPERAÇÃO. AF_10/2025</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</si>
  <si>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</si>
  <si>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</si>
  <si>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</si>
  <si>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</si>
  <si>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</si>
  <si>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</si>
  <si>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</si>
  <si>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</si>
  <si>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</si>
  <si>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GUINDAUTO HIDRÁULICO, CAPACIDADE MÁXIMA DE CARGA 6200 KG, MOMENTO MÁXIMO DE CARGA 11,7 TM, ALCANCE MÁXIMO HORIZONTAL 9,70 M, INCLUSIVE CAMINHÃO TOCO PBT 16.000 KG, POTÊNCIA DE 189 CV - MATERIAIS NA OPERAÇÃO. AF_08/2015</t>
  </si>
  <si>
    <t xml:space="preserve">GUINDAUTO HIDRÁULICO, CAPACIDADE MÁXIMA DE CARGA 6200 KG, MOMENTO MÁXIMO DE CARGA 11,7 TM, ALCANCE MÁXIMO HORIZONTAL 9,70 M, INCLUSIVE CAMINHÃO TOCO PBT 16.000 KG, POTÊNCIA DE 189 CV E CESTA AÉREA COM ISOLAMENTO CLASSE C - DEPRECIAÇÃO. AF_01/2025</t>
  </si>
  <si>
    <t xml:space="preserve">GUINDAUTO HIDRÁULICO, CAPACIDADE MÁXIMA DE CARGA 6200 KG, MOMENTO MÁXIMO DE CARGA 11,7 TM, ALCANCE MÁXIMO HORIZONTAL 9,70 M, INCLUSIVE CAMINHÃO TOCO PBT 16.000 KG, POTÊNCIA DE 189 CV E CESTA AÉREA COM ISOLAMENTO CLASSE C - IMPOSTOS E SEGUROS. AF_01/2025</t>
  </si>
  <si>
    <t xml:space="preserve">GUINDAUTO HIDRÁULICO, CAPACIDADE MÁXIMA DE CARGA 6200 KG, MOMENTO MÁXIMO DE CARGA 11,7 TM, ALCANCE MÁXIMO HORIZONTAL 9,70 M, INCLUSIVE CAMINHÃO TOCO PBT 16.000 KG, POTÊNCIA DE 189 CV E CESTA AÉREA COM ISOLAMENTO CLASSE C - JUROS. AF_01/2025</t>
  </si>
  <si>
    <t xml:space="preserve">GUINDAUTO HIDRÁULICO, CAPACIDADE MÁXIMA DE CARGA 6200 KG, MOMENTO MÁXIMO DE CARGA 11,7 TM, ALCANCE MÁXIMO HORIZONTAL 9,70 M, INCLUSIVE CAMINHÃO TOCO PBT 16.000 KG, POTÊNCIA DE 189 CV E CESTA AÉREA COM ISOLAMENTO CLASSE C - MANUTENÇÃO. AF_01/2025</t>
  </si>
  <si>
    <t xml:space="preserve">GUINDAUTO HIDRÁULICO, CAPACIDADE MÁXIMA DE CARGA 6200 KG, MOMENTO MÁXIMO DE CARGA 11,7 TM, ALCANCE MÁXIMO HORIZONTAL 9,70 M, INCLUSIVE CAMINHÃO TOCO PBT 16.000 KG, POTÊNCIA DE 189 CV E CESTA AÉREA COM ISOLAMENTO CLASSE C - MATERIAIS NA OPERAÇÃO. AF_01/2025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</si>
  <si>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</si>
  <si>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</si>
  <si>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</si>
  <si>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</si>
  <si>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</si>
  <si>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GUINDAUTO HIDRÁULICO, CAPACIDADE MÁXIMA DE CARGA 8500 KG, MOMENTO MÁXIMO DE CARGA 30,4 TM, ALCANCE MÁXIMO HORIZONTAL 14,30 M, INCLUSIVE CAMINHÃO TRUCADO PBT 23.000 KG, POTÊNCIA DE 256 CV E CARROCERIA FIXA ABERTA DE MADEIRA - DEPRECIAÇÃO. AF_05/2025</t>
  </si>
  <si>
    <t xml:space="preserve">GUINDAUTO HIDRÁULICO, CAPACIDADE MÁXIMA DE CARGA 8500 KG, MOMENTO MÁXIMO DE CARGA 30,4 TM, ALCANCE MÁXIMO HORIZONTAL 14,30 M, INCLUSIVE CAMINHÃO TRUCADO PBT 23.000 KG, POTÊNCIA DE 256 CV E CARROCERIA FIXA ABERTA DE MADEIRA - IMPOSTOS E SEGUROS. AF_05/2025</t>
  </si>
  <si>
    <t xml:space="preserve">GUINDAUTO HIDRÁULICO, CAPACIDADE MÁXIMA DE CARGA 8500 KG, MOMENTO MÁXIMO DE CARGA 30,4 TM, ALCANCE MÁXIMO HORIZONTAL 14,30 M, INCLUSIVE CAMINHÃO TRUCADO PBT 23.000 KG, POTÊNCIA DE 256 CV E CARROCERIA FIXA ABERTA DE MADEIRA - JUROS. AF_05/2025</t>
  </si>
  <si>
    <t xml:space="preserve">GUINDAUTO HIDRÁULICO, CAPACIDADE MÁXIMA DE CARGA 8500 KG, MOMENTO MÁXIMO DE CARGA 30,4 TM, ALCANCE MÁXIMO HORIZONTAL 14,30 M, INCLUSIVE CAMINHÃO TRUCADO PBT 23.000 KG, POTÊNCIA DE 256 CV E CARROCERIA FIXA ABERTA DE MADEIRA - MANUTENÇÃO. AF_05/2025</t>
  </si>
  <si>
    <t xml:space="preserve">GUINDAUTO HIDRÁULICO, CAPACIDADE MÁXIMA DE CARGA 8500 KG, MOMENTO MÁXIMO DE CARGA 30,4 TM, ALCANCE MÁXIMO HORIZONTAL 14,30 M, INCLUSIVE CAMINHÃO TRUCADO PBT 23.000 KG, POTÊNCIA DE 256 CV E CARROCERIA FIXA ABERTA DE MADEIRA - MATERIAIS NA OPERAÇÃO. AF_05/2025</t>
  </si>
  <si>
    <t xml:space="preserve">INVERSOR DE SOLDA MONOFÁSICO DE 160 A, POTÊNCIA DE 7000 W, TENSÃO DE 220 V, TURBO VENTILADO, PROTEÇÃO POR TERMOSTATO, PARA ELETRODOS DE 2,0 A 4,0 MM - DEPRECIAÇÃO. AF_06/2018</t>
  </si>
  <si>
    <t xml:space="preserve">INVERSOR DE SOLDA MONOFÁSICO DE 160 A, POTÊNCIA DE 7000 W, TENSÃO DE 220 V, TURBO VENTILADO, PROTEÇÃO POR TERMOSTATO, PARA ELETRODOS DE 2,0 A 4,0 MM - JUROS. AF_06/2018</t>
  </si>
  <si>
    <t xml:space="preserve">INVERSOR DE SOLDA MONOFÁSICO DE 160 A, POTÊNCIA DE 7000 W, TENSÃO DE 220 V, TURBO VENTILADO, PROTEÇÃO POR TERMOSTATO, PARA ELETRODOS DE 2,0 A 4,0 MM - MANUTENÇÃO. AF_06/2018</t>
  </si>
  <si>
    <t xml:space="preserve">INVERSOR DE SOLDA MONOFÁSICO DE 160 A, POTÊNCIA DE 7000 W, TENSÃO DE 220 V, TURBO VENTILADO, PROTEÇÃO POR TERMOSTATO, PARA ELETRODOS DE 2,0 A 4,0 MM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</si>
  <si>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</si>
  <si>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</si>
  <si>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</si>
  <si>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</si>
  <si>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LIXADEIRA DE PAREDE, COM LED, POTÊNCIA 750 W, FREQUÊNCIA 60 HZ, VELOCIDADE 1000 A 2100 RPM, DIÂMETRO DA LIXA 225 MM - DEPRECIAÇÃO. AF_12/2022</t>
  </si>
  <si>
    <t xml:space="preserve">LIXADEIRA DE PAREDE, COM LED, POTÊNCIA 750 W, FREQUÊNCIA 60 HZ, VELOCIDADE 1000 A 2100 RPM, DIÂMETRO DA LIXA 225 MM - JUROS. AF_12/2022</t>
  </si>
  <si>
    <t xml:space="preserve">LIXADEIRA DE PAREDE, COM LED, POTÊNCIA 750 W, FREQUÊNCIA 60 HZ, VELOCIDADE 1000 A 2100 RPM, DIÂMETRO DA LIXA 225 MM - MANUTENÇÃO. AF_12/2022</t>
  </si>
  <si>
    <t xml:space="preserve">LIXADEIRA DE PAREDE, COM LED, POTÊNCIA 750 W, FREQUÊNCIA 60 HZ, VELOCIDADE 1000 A 2100 RPM, DIÂMETRO DA LIXA 225 MM - MATERIAIS NA OPERAÇÃO. AF_12/2022</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</si>
  <si>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</si>
  <si>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</si>
  <si>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</si>
  <si>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</si>
  <si>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MARTELETE OU ROMPEDOR PNEUMÁTICO MANUAL, 28 KG, COM SILENCIADOR - DEPRECIAÇÃO. AF_07/2016</t>
  </si>
  <si>
    <t xml:space="preserve">MARTELETE OU ROMPEDOR PNEUMÁTICO MANUAL, 28 KG, COM SILENCIADOR - JUROS. AF_07/2016</t>
  </si>
  <si>
    <t xml:space="preserve">MARTELETE OU ROMPEDOR PNEUMÁTICO MANUAL, 28 KG, COM SILENCIADOR - MANUTENÇÃO. AF_07/2016</t>
  </si>
  <si>
    <t xml:space="preserve">MARTELETE PERFURADOR/ ROMPEDOR ELÉTRICO, POTÊNCIA 800 W, 220 V - DEPRECIAÇÃO. AF_05/2023</t>
  </si>
  <si>
    <t xml:space="preserve">MARTELETE PERFURADOR/ ROMPEDOR ELÉTRICO, POTÊNCIA 800 W, 220 V - JUROS. AF_05/2023</t>
  </si>
  <si>
    <t xml:space="preserve">MARTELETE PERFURADOR/ ROMPEDOR ELÉTRICO, POTÊNCIA 800 W, 220 V - MANUTENÇÃO. AF_05/2023</t>
  </si>
  <si>
    <t xml:space="preserve">MARTELETE PERFURADOR/ ROMPEDOR ELÉTRICO, POTÊNCIA 800 W, 220 V - MATERIAIS NA OPERAÇÃO. AF_05/2023</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</si>
  <si>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</si>
  <si>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</si>
  <si>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</si>
  <si>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</si>
  <si>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</si>
  <si>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</si>
  <si>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</si>
  <si>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MARTELO PERFURADOR PNEUMÁTICO MANUAL, HASTE 19 X 108 MM, *11* KG - DEPRECIAÇÃO. AF_02/2025</t>
  </si>
  <si>
    <t xml:space="preserve">MARTELO PERFURADOR PNEUMÁTICO MANUAL, HASTE 19 X 108 MM, *11* KG - JUROS. AF_02/2025</t>
  </si>
  <si>
    <t xml:space="preserve">MARTELO PERFURADOR PNEUMÁTICO MANUAL, HASTE 19 X 108 MM, *11* KG - MANUTENÇÃO. AF_02/2025</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</si>
  <si>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</si>
  <si>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MINI GUINDASTE ARANHA SOBRE ESTEIRAS E LANCA TELESCÓPICA, CAPACIDADE MÁXIMA DE CARGA 3,0 TON, RAIO MÁXIMO DE TRABALHO 8,25 M, ALTURA DE LANÇA DO SOLO 9,2 M, 55 M DE CABO DE AÇO 8 MM, MOTOR ELÉTRICO 220/380 VOLTS TRIFÁSICO - DEPRECIAÇÃO. AF_03/2022</t>
  </si>
  <si>
    <t xml:space="preserve">MINI GUINDASTE ARANHA SOBRE ESTEIRAS E LANCA TELESCÓPICA, CAPACIDADE MÁXIMA DE CARGA 3,0 TON, RAIO MÁXIMO DE TRABALHO 8,25 M, ALTURA DE LANÇA DO SOLO 9,2 M, 55 M DE CABO DE AÇO 8 MM, MOTOR ELÉTRICO 220/380 VOLTS TRIFÁSICO - JUROS. AF_03/2022</t>
  </si>
  <si>
    <t xml:space="preserve">MINI GUINDASTE ARANHA SOBRE ESTEIRAS E LANCA TELESCÓPICA, CAPACIDADE MÁXIMA DE CARGA 3,0 TON, RAIO MÁXIMO DE TRABALHO 8,25 M, ALTURA DE LANÇA DO SOLO 9,2 M, 55 M DE CABO DE AÇO 8 MM, MOTOR ELÉTRICO 220/380 VOLTS TRIFÁSICO - MANUTENÇÃO. AF_03/2022</t>
  </si>
  <si>
    <t xml:space="preserve">MINICARREGADEIRA SOBRE RODAS POTENCIA 47HP CAPACIDADE OPERACAO 646 KG, COM VASSOURA MECÂNICA ACOPLADA - DEPRECIAÇÃO.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</si>
  <si>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</si>
  <si>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</si>
  <si>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</si>
  <si>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</si>
  <si>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</si>
  <si>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</si>
  <si>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</si>
  <si>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MINIESCAVADEIRA SOBRE ESTEIRAS, POTÊNCIA LÍQUIDA DE *30* HP, PESO OPERACIONAL DE *3.500* KG - DEPRECIAÇÃO. AF_04/2017</t>
  </si>
  <si>
    <t xml:space="preserve">MINIESCAVADEIRA SOBRE ESTEIRAS, POTÊNCIA LÍQUIDA DE *30* HP, PESO OPERACIONAL DE *3.500* KG - JUROS. AF_04/2017</t>
  </si>
  <si>
    <t xml:space="preserve">MINIESCAVADEIRA SOBRE ESTEIRAS, POTÊNCIA LÍQUIDA DE *30* HP, PESO OPERACIONAL DE *3.500* KG - MANUTENÇÃO. AF_04/2017</t>
  </si>
  <si>
    <t xml:space="preserve">MINIESCAVADEIRA SOBRE ESTEIRAS, POTÊNCIA LÍQUIDA DE *30* HP, PESO OPERACIONAL DE *3.500* KG - MATERIAIS NA OPERAÇÃO. AF_04/2017</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</si>
  <si>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</si>
  <si>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</si>
  <si>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</si>
  <si>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</si>
  <si>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</si>
  <si>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</si>
  <si>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</si>
  <si>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</si>
  <si>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</si>
  <si>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</si>
  <si>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</si>
  <si>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</si>
  <si>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</si>
  <si>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</si>
  <si>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</si>
  <si>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</si>
  <si>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MISTURADOR PARA PREPARO DE LAMA ESTABILIZANTE COM CAPACIDADE DE *4000* L, COM BOMBA CENTRÍFUGA 5,5 HP A 23,07 HP, PARA SISTEMA DE FURO DIRECIONAL - DEPRECIAÇÃO. AF_05/2023</t>
  </si>
  <si>
    <t xml:space="preserve">MISTURADOR PARA PREPARO DE LAMA ESTABILIZANTE COM CAPACIDADE DE *4000* L, COM BOMBA CENTRÍFUGA 5,5 HP A 23,07 HP, PARA SISTEMA DE FURO DIRECIONAL - JUROS. AF_05/2023</t>
  </si>
  <si>
    <t xml:space="preserve">MISTURADOR PARA PREPARO DE LAMA ESTABILIZANTE COM CAPACIDADE DE *4000* L, COM BOMBA CENTRÍFUGA 5,5 HP A 23,07 HP, PARA SISTEMA DE FURO DIRECIONAL - MANUTENÇÃO. AF_05/2023</t>
  </si>
  <si>
    <t xml:space="preserve">MISTURADOR PARA PREPARO DE LAMA ESTABILIZANTE COM CAPACIDADE DE *4000* L, COM BOMBA CENTRÍFUGA 5,5 HP A 23,07 HP, PARA SISTEMA DE FURO DIRECIONAL - MATERIAIS NA OPERAÇÃO. AF_05/2023</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</si>
  <si>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</si>
  <si>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</si>
  <si>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</si>
  <si>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</si>
  <si>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</si>
  <si>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</si>
  <si>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</si>
  <si>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</si>
  <si>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</si>
  <si>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</si>
  <si>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MOTONIVELADORA POTÊNCIA BÁSICA LÍQUIDA (PRIMEIRA MARCHA) 125 HP, PESO BRUTO 13032 KG, LARGURA DA LÂMINA DE 3,7 M - MANUTENÇÃO. AF_06/2014</t>
  </si>
  <si>
    <t xml:space="preserve">MOTONIVELADORA POTÊNCIA BÁSICA LÍQUIDA (PRIMEIRA MARCHA) 125 HP, PESO BRUTO 13032 KG, LARGURA DA LÂMINA DE 3,7 M - MATERIAIS NA OPERAÇÃO. AF_06/2014</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</si>
  <si>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</si>
  <si>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</si>
  <si>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</si>
  <si>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</si>
  <si>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MÁQUINA DEMARCADORA DE FAIXA DE TRÁFEGO À FRIO, TRAÇÃO MANUAL, 4 CV, PRESSÃO MAX 3300 PSI, TANQUE 20 L - DEPRECIAÇÃO. AF_06/2021</t>
  </si>
  <si>
    <t xml:space="preserve">MÁQUINA DEMARCADORA DE FAIXA DE TRÁFEGO À FRIO, TRAÇÃO MANUAL, 4 CV, PRESSÃO MAX 3300 PSI, TANQUE 20 L - JUROS. AF_06/2021</t>
  </si>
  <si>
    <t xml:space="preserve">MÁQUINA DEMARCADORA DE FAIXA DE TRÁFEGO À FRIO, TRAÇÃO MANUAL, 4 CV, PRESSÃO MAX 3300 PSI, TANQUE 20 L - MANUTENÇÃO. AF_06/2021</t>
  </si>
  <si>
    <t xml:space="preserve">MÁQUINA DEMARCADORA DE FAIXA DE TRÁFEGO À FRIO, TRAÇÃO MANUAL, 4 CV, PRESSÃO MAX 3300 PSI, TANQUE 20 L - MATERIAIS NA OPERAÇÃO. AF_06/2021</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</si>
  <si>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</si>
  <si>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</si>
  <si>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</si>
  <si>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</si>
  <si>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MÁQUINA FORMER DOBRAS DIVERSAS: 220V/380V TRIFÁSICO OU MONOFÁSICO, CAPACIDADE 0,5-1,27MM, MOTOR 2CV - DEPRECIAÇÃO. AF_05/2023</t>
  </si>
  <si>
    <t xml:space="preserve">MÁQUINA FORMER DOBRAS DIVERSAS: 220V/380V TRIFÁSICO OU MONOFÁSICO, CAPACIDADE 0,5-1,27MM, MOTOR 2CV - JUROS. AF_05/2023</t>
  </si>
  <si>
    <t xml:space="preserve">MÁQUINA FORMER DOBRAS DIVERSAS: 220V/380V TRIFÁSICO OU MONOFÁSICO, CAPACIDADE 0,5-1,27MM, MOTOR 2CV - MANUTENÇÃO. AF_05/2023</t>
  </si>
  <si>
    <t xml:space="preserve">MÁQUINA FORMER DOBRAS DIVERSAS: 220V/380V TRIFÁSICO OU MONOFÁSICO, CAPACIDADE 0,5-1,27MM, MOTOR 2CV - MATERIAIS NA OPERAÇÃO. AF_05/2023</t>
  </si>
  <si>
    <t xml:space="preserve">MÁQUINA JATO DE PRESSAO PORTÁTIL, CAMARA DE 1 SAIDA, CAPACIDADE 280 L, DIAMETRO 670 MM, BICO DE JATO CURTO VENTURI DE 5/16", MANGUEIRA DE 1" COM COMPRESSOR DE AR REBOCÁVEL 189 PCM E MOTOR DIESEL 63 CV - DEPRECIAÇÃO. AF_05/2023</t>
  </si>
  <si>
    <t xml:space="preserve">MÁQUINA JATO DE PRESSAO PORTÁTIL, CAMARA DE 1 SAIDA, CAPACIDADE 280 L, DIAMETRO 670 MM, BICO DE JATO CURTO VENTURI DE 5/16", MANGUEIRA DE 1" COM COMPRESSOR DE AR REBOCÁVEL 189 PCM E MOTOR DIESEL 63 CV - JUROS. AF_05/2023</t>
  </si>
  <si>
    <t xml:space="preserve">MÁQUINA JATO DE PRESSAO PORTÁTIL, CAMARA DE 1 SAIDA, CAPACIDADE 280 L, DIAMETRO 670 MM, BICO DE JATO CURTO VENTURI DE 5/16", MANGUEIRA DE 1" COM COMPRESSOR DE AR REBOCÁVEL 189 PCM E MOTOR DIESEL 63 CV - MANUTENÇÃO. AF_05/2023</t>
  </si>
  <si>
    <t xml:space="preserve">MÁQUINA JATO DE PRESSAO PORTÁTIL, CAMARA DE 1 SAIDA, CAPACIDADE 280 L, DIAMETRO 670 MM, BICO DE JATO CURTO VENTURI DE 5/16", MANGUEIRA DE 1" COM COMPRESSOR DE AR REBOCÁVEL 189 PCM E MOTOR DIESEL 63 CV - MATERIAIS NA OPERAÇÃO. AF_05/2023</t>
  </si>
  <si>
    <t xml:space="preserve">MÁQUINA METALEIRA UNIVERSAL MODELO IW 110/180 BTD - DEPRECIAÇÃO. AF_05/2023</t>
  </si>
  <si>
    <t xml:space="preserve">MÁQUINA METALEIRA UNIVERSAL MODELO IW 110/180 BTD - JUROS. AF_05/2023</t>
  </si>
  <si>
    <t xml:space="preserve">MÁQUINA METALEIRA UNIVERSAL MODELO IW 110/180 BTD - MANUTENÇÃO. AF_05/2023</t>
  </si>
  <si>
    <t xml:space="preserve">MÁQUINA METALEIRA UNIVERSAL MODELO IW 110/180 BTD - MATERIAIS NA OPERAÇÃO. AF_05/2023</t>
  </si>
  <si>
    <t xml:space="preserve">MÁQUINA PARA SOLDA POR ELETROFUSÃO PARA TUBOS DE POLIETILENO DE ALTA DENSIDADE (PEAD) COM DIÂMETRO EXTERNO DE 20 A 1600 MM, POTÊNCIA DE 3500 W - DEPRECIAÇÃO. AF_05/2023</t>
  </si>
  <si>
    <t xml:space="preserve">MÁQUINA PARA SOLDA POR ELETROFUSÃO PARA TUBOS DE POLIETILENO DE ALTA DENSIDADE (PEAD) COM DIÂMETRO EXTERNO DE 20 A 1600 MM, POTÊNCIA DE 3500 W - JUROS. AF_05/2023</t>
  </si>
  <si>
    <t xml:space="preserve">MÁQUINA PARA SOLDA POR ELETROFUSÃO PARA TUBOS DE POLIETILENO DE ALTA DENSIDADE (PEAD) COM DIÂMETRO EXTERNO DE 20 A 1600 MM, POTÊNCIA DE 3500 W - MANUTENÇÃO. AF_05/2023</t>
  </si>
  <si>
    <t xml:space="preserve">MÁQUINA PARA SOLDA POR ELETROFUSÃO PARA TUBOS DE POLIETILENO DE ALTA DENSIDADE (PEAD) COM DIÂMETRO EXTERNO DE 20 A 1600 MM, POTÊNCIA DE 3500 W - MATERIAIS NA OPERAÇÃO. AF_05/2023</t>
  </si>
  <si>
    <t xml:space="preserve">MÁQUINA PARA SOLDA POR ELETROFUSÃO PARA TUBOS DE POLIETILENO DE ALTA DENSIDADE (PEAD) COM DIÂMETRO EXTERNO DE 20 A 800 MM, POTÊNCIA ENTRE 2750 E 3000 W - DEPRECIAÇÃO. AF_05/2023</t>
  </si>
  <si>
    <t xml:space="preserve">MÁQUINA PARA SOLDA POR ELETROFUSÃO PARA TUBOS DE POLIETILENO DE ALTA DENSIDADE (PEAD) COM DIÂMETRO EXTERNO DE 20 A 800 MM, POTÊNCIA ENTRE 2750 E 3000 W - JUROS. AF_05/2023</t>
  </si>
  <si>
    <t xml:space="preserve">MÁQUINA PARA SOLDA POR ELETROFUSÃO PARA TUBOS DE POLIETILENO DE ALTA DENSIDADE (PEAD) COM DIÂMETRO EXTERNO DE 20 A 800 MM, POTÊNCIA ENTRE 2750 E 3000 W - MANUTENÇÃO. AF_05/2023</t>
  </si>
  <si>
    <t xml:space="preserve">MÁQUINA PARA SOLDA POR ELETROFUSÃO PARA TUBOS DE POLIETILENO DE ALTA DENSIDADE (PEAD) COM DIÂMETRO EXTERNO DE 20 A 800 MM, POTÊNCIA ENTRE 2750 E 3000 W - MATERIAIS NA OPERAÇÃO. AF_05/2023</t>
  </si>
  <si>
    <t xml:space="preserve">MÁQUINA PARA SOLDA POR TERMOFUSÃO PARA TUBOS DE POLIETILENO DE ALTA DENSIDADE (PEAD) COM DIÂMETRO EXTERNO DE 315 A 630 MM, POTÊNCIA ENTRE 8000 E 12350 W - DEPRECIAÇÃO. AF_05/2023</t>
  </si>
  <si>
    <t xml:space="preserve">MÁQUINA PARA SOLDA POR TERMOFUSÃO PARA TUBOS DE POLIETILENO DE ALTA DENSIDADE (PEAD) COM DIÂMETRO EXTERNO DE 315 A 630 MM, POTÊNCIA ENTRE 8000 E 12350 W - JUROS. AF_05/2023</t>
  </si>
  <si>
    <t xml:space="preserve">MÁQUINA PARA SOLDA POR TERMOFUSÃO PARA TUBOS DE POLIETILENO DE ALTA DENSIDADE (PEAD) COM DIÂMETRO EXTERNO DE 315 A 630 MM, POTÊNCIA ENTRE 8000 E 12350 W - MANUTENÇÃO.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</si>
  <si>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</si>
  <si>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DEPRECIAÇÃO. AF_05/2023</t>
  </si>
  <si>
    <t xml:space="preserve">MÁQUINA PARA SOLDA POR TERMOFUSÃO PARA TUBOS DE POLIETILENO DE ALTA DENSIDADE (PEAD) COM DIÂMETRO EXTERNO DE 710 A 1200 MM, POTÊNCIA ENTRE 16000 E 29500 W - JUROS. AF_05/2023</t>
  </si>
  <si>
    <t xml:space="preserve">MÁQUINA PARA SOLDA POR TERMOFUSÃO PARA TUBOS DE POLIETILENO DE ALTA DENSIDADE (PEAD) COM DIÂMETRO EXTERNO DE 710 A 1200 MM, POTÊNCIA ENTRE 16000 E 29500 W - MANUTENÇÃO. AF_05/2023</t>
  </si>
  <si>
    <t xml:space="preserve">MÁQUINA PARA SOLDA POR TERMOFUSÃO PARA TUBOS DE POLIETILENO DE ALTA DENSIDADE (PEAD) COM DIÂMETRO EXTERNO DE 710 A 1200 MM, POTÊNCIA ENTRE 16000 E 29500 W - MATERIAIS NA OPERAÇÃO. AF_05/2023</t>
  </si>
  <si>
    <t xml:space="preserve">MÁQUINA PARA SOLDA POR TERMOFUSÃO PARA TUBOS DE POLIETILENO DE ALTA DENSIDADE (PEAD) COM DIÂMETRO EXTERNO DE 90 A 315 MM, POTÊNCIA ENTRE 2500 E 5350 W - DEPRECIAÇÃO. AF_05/2023</t>
  </si>
  <si>
    <t xml:space="preserve">MÁQUINA PARA SOLDA POR TERMOFUSÃO PARA TUBOS DE POLIETILENO DE ALTA DENSIDADE (PEAD) COM DIÂMETRO EXTERNO DE 90 A 315 MM, POTÊNCIA ENTRE 2500 E 5350 W - JUROS. AF_05/2023</t>
  </si>
  <si>
    <t xml:space="preserve">MÁQUINA PARA SOLDA POR TERMOFUSÃO PARA TUBOS DE POLIETILENO DE ALTA DENSIDADE (PEAD) COM DIÂMETRO EXTERNO DE 90 A 315 MM, POTÊNCIA ENTRE 2500 E 5350 W - MANUTENÇÃO. AF_05/2023</t>
  </si>
  <si>
    <t xml:space="preserve">MÁQUINA PARA SOLDA POR TERMOFUSÃO PARA TUBOS DE POLIETILENO DE ALTA DENSIDADE (PEAD) COM DIÂMETRO EXTERNO DE 90 A 315 MM, POTÊNCIA ENTRE 2500 E 5350 W - MATERIAIS NA OPERAÇÃO. AF_05/2023</t>
  </si>
  <si>
    <t xml:space="preserve">MÁQUINA SOLDA ARCO COM PISTOLA DE SOLDAGEM PARA STUD BOLT DE 5 MM A 22 MM - DEPRECIAÇÃO. AF_05/2023</t>
  </si>
  <si>
    <t xml:space="preserve">MÁQUINA SOLDA ARCO COM PISTOLA DE SOLDAGEM PARA STUD BOLT DE 5 MM A 22 MM - JUROS. AF_05/2023</t>
  </si>
  <si>
    <t xml:space="preserve">MÁQUINA SOLDA ARCO COM PISTOLA DE SOLDAGEM PARA STUD BOLT DE 5 MM A 22 MM - MANUTENÇÃO. AF_05/2023</t>
  </si>
  <si>
    <t xml:space="preserve">MÁQUINA SOLDA ARCO COM PISTOLA DE SOLDAGEM PARA STUD BOLT DE 5 MM A 22 MM - MATERIAIS NA OPERAÇÃO. AF_05/2023</t>
  </si>
  <si>
    <t xml:space="preserve">PENEIRA ROTATIVA COM MOTOR ELÉTRICO MONOFÁSICO DE *0,5 A 1,0* CV, CILINDRO COM DIÂMETRO DE *0,48 A 0,85* M E COMPRIMENTO DE *1,0 A 1,65* M - DEPRECIAÇÃO. AF_11/2025</t>
  </si>
  <si>
    <t xml:space="preserve">PENEIRA ROTATIVA COM MOTOR ELÉTRICO MONOFÁSICO DE *0,5 A 1,0* CV, CILINDRO COM DIÂMETRO DE *0,48 A 0,85* M E COMPRIMENTO DE *1,0 A 1,65* M - JUROS. AF_11/2025</t>
  </si>
  <si>
    <t xml:space="preserve">PENEIRA ROTATIVA COM MOTOR ELÉTRICO MONOFÁSICO DE *0,5 A 1,0* CV, CILINDRO COM DIÂMETRO DE *0,48 A 0,85* M E COMPRIMENTO DE *1,0 A 1,65* M - MANUTENÇÃO. AF_11/2025</t>
  </si>
  <si>
    <t xml:space="preserve">PENEIRA ROTATIVA COM MOTOR ELÉTRICO MONOFÁSICO DE *0,5 A 1,0* CV, CILINDRO COM DIÂMETRO DE *0,48 A 0,85* M E COMPRIMENTO DE *1,0 A 1,65* M - MATERIAIS NA OPERAÇÃO. AF_11/2025</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</si>
  <si>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</si>
  <si>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</si>
  <si>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</si>
  <si>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</si>
  <si>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</si>
  <si>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</si>
  <si>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</si>
  <si>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</si>
  <si>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</si>
  <si>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</si>
  <si>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</si>
  <si>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</si>
  <si>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PERFURATRIZ DE COROA DIAMANTADA PARA CONCRETO, DIÂMETRO ATÉ 250 MM, MOTOR ELÉTRICO 220 V, POTÊNCIA 2.500 W - DEPRECIAÇÃO. AF_05/2023</t>
  </si>
  <si>
    <t xml:space="preserve">PERFURATRIZ DE COROA DIAMANTADA PARA CONCRETO, DIÂMETRO ATÉ 250 MM, MOTOR ELÉTRICO 220 V, POTÊNCIA 2.500 W - JUROS. AF_05/2023</t>
  </si>
  <si>
    <t xml:space="preserve">PERFURATRIZ DE COROA DIAMANTADA PARA CONCRETO, DIÂMETRO ATÉ 250 MM, MOTOR ELÉTRICO 220 V, POTÊNCIA 2.500 W - MANUTENÇÃO. AF_05/2023</t>
  </si>
  <si>
    <t xml:space="preserve">PERFURATRIZ DE COROA DIAMANTADA PARA CONCRETO, DIÂMETRO ATÉ 250 MM, MOTOR ELÉTRICO 220 V, POTÊNCIA 2.500 W - MATERIAIS NA OPERAÇÃO. AF_05/2023</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</si>
  <si>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</si>
  <si>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</si>
  <si>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</si>
  <si>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</si>
  <si>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</si>
  <si>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PERFURATRIZ HIDRÁULICA SOBRE ESTEIRA, TORQUE MÁXIMO 161 KNM, PROFUNDIDADE MÁXIMA 54 M, DIÂMETRO MÁXIMO 1500 MM, POTÊNCIA MOTOR 268 HP - DEPRECIAÇÃO. AF_04/2019</t>
  </si>
  <si>
    <t xml:space="preserve">PERFURATRIZ HIDRÁULICA SOBRE ESTEIRA, TORQUE MÁXIMO 161 KNM, PROFUNDIDADE MÁXIMA 54 M, DIÂMETRO MÁXIMO 1500 MM, POTÊNCIA MOTOR 268 HP - JUROS. AF_04/2019</t>
  </si>
  <si>
    <t xml:space="preserve">PERFURATRIZ HIDRÁULICA SOBRE ESTEIRA, TORQUE MÁXIMO 161 KNM, PROFUNDIDADE MÁXIMA 54 M, DIÂMETRO MÁXIMO 1500 MM, POTÊNCIA MOTOR 268 HP - MANUTENÇÃO. AF_04/2019</t>
  </si>
  <si>
    <t xml:space="preserve">PERFURATRIZ HIDRÁULICA SOBRE ESTEIRA, TORQUE MÁXIMO 161 KNM, PROFUNDIDADE MÁXIMA 54 M, DIÂMETRO MÁXIMO 1500 MM, POTÊNCIA MOTOR 268 HP - MATERIAIS NA OPERAÇÃO. AF_04/2019</t>
  </si>
  <si>
    <t xml:space="preserve">PERFURATRIZ HIDRÁULICA SOBRE ESTEIRA, TORQUE MÁXIMO 98 KNM, PROFUNDIDADE MÁXIMA 25 M, DIÂMETRO MÁXIMO 115 MM, POTÊNCIA MOTOR 190 HP - DEPRECIAÇÃO. AF_02/2021</t>
  </si>
  <si>
    <t xml:space="preserve">PERFURATRIZ HIDRÁULICA SOBRE ESTEIRA, TORQUE MÁXIMO 98 KNM, PROFUNDIDADE MÁXIMA 25 M, DIÂMETRO MÁXIMO 115 MM, POTÊNCIA MOTOR 190 HP - JUROS. AF_02/2021</t>
  </si>
  <si>
    <t xml:space="preserve">PERFURATRIZ HIDRÁULICA SOBRE ESTEIRA, TORQUE MÁXIMO 98 KNM, PROFUNDIDADE MÁXIMA 25 M, DIÂMETRO MÁXIMO 115 MM, POTÊNCIA MOTOR 190 HP - MANUTENÇÃO. AF_02/2021</t>
  </si>
  <si>
    <t xml:space="preserve">PERFURATRIZ HIDRÁULICA SOBRE ESTEIRA, TORQUE MÁXIMO 98 KNM, PROFUNDIDADE MÁXIMA 25 M, DIÂMETRO MÁXIMO 115 MM, POTÊNCIA MOTOR 190 HP - MATERIAIS NA OPERAÇÃO. AF_02/2021</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</si>
  <si>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</si>
  <si>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</si>
  <si>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</si>
  <si>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</si>
  <si>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PARA EXECUÇÃO DE ESTACAS SECANTES, TIPO HÉLICE CONTÍNUA COM CABEÇOTE DUPLO E TUBO METÁLICO - DEPRECIAÇÃO. AF_04/2019</t>
  </si>
  <si>
    <t xml:space="preserve">PERFURATRIZ PARA EXECUÇÃO DE ESTACAS SECANTES, TIPO HÉLICE CONTÍNUA COM CABEÇOTE DUPLO E TUBO METÁLICO - JUROS. AF_04/2019</t>
  </si>
  <si>
    <t xml:space="preserve">PERFURATRIZ PARA EXECUÇÃO DE ESTACAS SECANTES, TIPO HÉLICE CONTÍNUA COM CABEÇOTE DUPLO E TUBO METÁLICO - MANUTENÇÃO. AF_04/2019</t>
  </si>
  <si>
    <t xml:space="preserve">PERFURATRIZ PARA EXECUÇÃO DE ESTACAS SECANTES, TIPO HÉLICE CONTÍNUA COM CABEÇOTE DUPLO E TUBO METÁLICO - MATERIAIS NA OPERAÇÃO. AF_04/2019</t>
  </si>
  <si>
    <t xml:space="preserve">PERFURATRIZ PARA FURO DIRECIONAL HORIZONTAL (HDD) COM CAPACIDADE ATÉ 89 KN, POTÊNCIA 24,8 HP A 80 HP (INCLUSO FERRAMENTAS E LOCALIZADOR) - DEPRECIAÇÃO. AF_05/2023</t>
  </si>
  <si>
    <t xml:space="preserve">PERFURATRIZ PARA FURO DIRECIONAL HORIZONTAL (HDD) COM CAPACIDADE ATÉ 89 KN, POTÊNCIA 24,8 HP A 80 HP (INCLUSO FERRAMENTAS E LOCALIZADOR) - JUROS. AF_05/2023</t>
  </si>
  <si>
    <t xml:space="preserve">PERFURATRIZ PARA FURO DIRECIONAL HORIZONTAL (HDD) COM CAPACIDADE ATÉ 89 KN, POTÊNCIA 24,8 HP A 80 HP (INCLUSO FERRAMENTAS E LOCALIZADOR) - MANUTENÇÃO.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</si>
  <si>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</si>
  <si>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201 KN A 560 KN, POTÊNCIA 200 HP A 260 HP (INCLUSO FERRAMENTAS E LOCALIZADOR) - DEPRECIAÇÃO. AF_05/2023</t>
  </si>
  <si>
    <t xml:space="preserve">PERFURATRIZ PARA FURO DIRECIONAL HORIZONTAL (HDD) COM CAPACIDADE DE 201 KN A 560 KN, POTÊNCIA 200 HP A 260 HP (INCLUSO FERRAMENTAS E LOCALIZADOR) - JUROS. AF_05/2023</t>
  </si>
  <si>
    <t xml:space="preserve">PERFURATRIZ PARA FURO DIRECIONAL HORIZONTAL (HDD) COM CAPACIDADE DE 201 KN A 560 KN, POTÊNCIA 200 HP A 260 HP (INCLUSO FERRAMENTAS E LOCALIZADOR) - MANUTENÇÃO. AF_05/2023</t>
  </si>
  <si>
    <t xml:space="preserve">PERFURATRIZ PARA FURO DIRECIONAL HORIZONTAL (HDD) COM CAPACIDADE DE 201 KN A 560 KN, POTÊNCIA 200 HP A 260 HP (INCLUSO FERRAMENTAS E LOCALIZADOR) - MATERIAIS NA OPERAÇÃO. AF_05/2023</t>
  </si>
  <si>
    <t xml:space="preserve">PERFURATRIZ PARA FURO DIRECIONAL HORIZONTAL (HDD) COM CAPACIDADE DE 90 KN A 200 KN, POTÊNCIA 100 HP A 160 HP (INCLUSO FERRAMENTAS E LOCALIZADOR - MANUTENÇÃO. AF_05/2023</t>
  </si>
  <si>
    <t xml:space="preserve">PERFURATRIZ PARA FURO DIRECIONAL HORIZONTAL (HDD) COM CAPACIDADE DE 90 KN A 200 KN, POTÊNCIA 100 HP A 160 HP (INCLUSO FERRAMENTAS E LOCALIZADOR) - DEPRECIAÇÃO. AF_05/2023</t>
  </si>
  <si>
    <t xml:space="preserve">PERFURATRIZ PARA FURO DIRECIONAL HORIZONTAL (HDD) COM CAPACIDADE DE 90 KN A 200 KN, POTÊNCIA 100 HP A 160 HP (INCLUSO FERRAMENTAS E LOCALIZADOR) - JUROS. AF_05/2023</t>
  </si>
  <si>
    <t xml:space="preserve">PERFURATRIZ PARA FURO DIRECIONAL HORIZONTAL (HDD) COM CAPACIDADE DE 90 KN A 200 KN, POTÊNCIA 100 HP A 160 HP (INCLUSO FERRAMENTAS E LOCALIZADOR) - MATERIAIS NA OPERAÇÃO. AF_05/2023</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</si>
  <si>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</si>
  <si>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</si>
  <si>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</si>
  <si>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</si>
  <si>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</si>
  <si>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</si>
  <si>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</si>
  <si>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</si>
  <si>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</si>
  <si>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</si>
  <si>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</si>
  <si>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</si>
  <si>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</si>
  <si>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</si>
  <si>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</si>
  <si>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</si>
  <si>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PLATAFORMA ELEVATÓRIA - DEPRECIAÇÃO. AF_04/2019</t>
  </si>
  <si>
    <t xml:space="preserve">PLATAFORMA ELEVATÓRIA - JUROS. AF_04/2019</t>
  </si>
  <si>
    <t xml:space="preserve">PLATAFORMA ELEVATÓRIA - MANUTENÇÃO. AF_04/2019</t>
  </si>
  <si>
    <t xml:space="preserve">PLATAFORMA ELEVATÓRIA - MATERIAIS NA OPERAÇÃO. AF_04/2019</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</si>
  <si>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</si>
  <si>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</si>
  <si>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</si>
  <si>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</si>
  <si>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POLIGUINDASTE, CAPACIDADE MÁXIMA DE CARGA 8000 KG, PARA TRANSPORTE DE CAÇAMBAS ESTACIONÁRIAS, INCLUSIVE CAMINHÃO TOCO PBT 14.300 KG, POTÊNCIA DE 185 CV - DEPRECIAÇÃO. AF_10/2025</t>
  </si>
  <si>
    <t xml:space="preserve">POLIGUINDASTE, CAPACIDADE MÁXIMA DE CARGA 8000 KG, PARA TRANSPORTE DE CAÇAMBAS ESTACIONÁRIAS, INCLUSIVE CAMINHÃO TOCO PBT 14.300 KG, POTÊNCIA DE 185 CV - IMPOSTOS E SEGUROS. AF_10/2025</t>
  </si>
  <si>
    <t xml:space="preserve">POLIGUINDASTE, CAPACIDADE MÁXIMA DE CARGA 8000 KG, PARA TRANSPORTE DE CAÇAMBAS ESTACIONÁRIAS, INCLUSIVE CAMINHÃO TOCO PBT 14.300 KG, POTÊNCIA DE 185 CV - JUROS. AF_10/2025</t>
  </si>
  <si>
    <t xml:space="preserve">POLIGUINDASTE, CAPACIDADE MÁXIMA DE CARGA 8000 KG, PARA TRANSPORTE DE CAÇAMBAS ESTACIONÁRIAS, INCLUSIVE CAMINHÃO TOCO PBT 14.300 KG, POTÊNCIA DE 185 CV - MANUTENÇÃO. AF_10/2025</t>
  </si>
  <si>
    <t xml:space="preserve">POLIGUINDASTE, CAPACIDADE MÁXIMA DE CARGA 8000 KG, PARA TRANSPORTE DE CAÇAMBAS ESTACIONÁRIAS, INCLUSIVE CAMINHÃO TOCO PBT 14.300 KG, POTÊNCIA DE 185 CV - MATERIAIS NA OPERAÇÃO. AF_10/2025</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</si>
  <si>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</si>
  <si>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</si>
  <si>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</si>
  <si>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</si>
  <si>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</si>
  <si>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</si>
  <si>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</si>
  <si>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</si>
  <si>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</si>
  <si>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</si>
  <si>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</si>
  <si>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</si>
  <si>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PULVERIZADOR DE TINTA ELÉTRICO/MÁQUINA DE PINTURA AIRLESS, VAZÃO 2 L/MIN - DEPRECIAÇÃO. AF_05/2023</t>
  </si>
  <si>
    <t xml:space="preserve">PULVERIZADOR DE TINTA ELÉTRICO/MÁQUINA DE PINTURA AIRLESS, VAZÃO 2 L/MIN - JUROS. AF_05/2023</t>
  </si>
  <si>
    <t xml:space="preserve">PULVERIZADOR DE TINTA ELÉTRICO/MÁQUINA DE PINTURA AIRLESS, VAZÃO 2 L/MIN - MANUTENÇÃO. AF_05/2023</t>
  </si>
  <si>
    <t xml:space="preserve">PULVERIZADOR DE TINTA ELÉTRICO/MÁQUINA DE PINTURA AIRLESS, VAZÃO 2 L/MIN - MATERIAIS NA OPERAÇÃO. AF_05/2023</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</si>
  <si>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</si>
  <si>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</si>
  <si>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PÁ CARREGADEIRA SOBRE RODAS, POTÊNCIA 197 HP, CAPACIDADE DA CAÇAMBA 2,5 A 3,5 M3, PESO OPERACIONAL 18338 KG - MANUTENÇÃO. AF_06/2014</t>
  </si>
  <si>
    <t xml:space="preserve">PÁ CARREGADEIRA SOBRE RODAS, POTÊNCIA 197 HP, CAPACIDADE DA CAÇAMBA 2,5 A 3,5 M3, PESO OPERACIONAL 18338 KG - MATERIAIS NA OPERAÇÃO.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</si>
  <si>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</si>
  <si>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</si>
  <si>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</si>
  <si>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</si>
  <si>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PÓRTICO ROLANTE MONOVIGA, PERFIL I, 4 PERNAS, CAPACIDADE 5 T - DEPRECIAÇÃO. AF_04/2019</t>
  </si>
  <si>
    <t xml:space="preserve">PÓRTICO ROLANTE MONOVIGA, PERFIL I, 4 PERNAS, CAPACIDADE 5 T - JUROS. AF_04/2019</t>
  </si>
  <si>
    <t xml:space="preserve">PÓRTICO ROLANTE MONOVIGA, PERFIL I, 4 PERNAS, CAPACIDADE 5 T - MANUTENÇÃO. AF_04/2019</t>
  </si>
  <si>
    <t xml:space="preserve">PÓRTICO ROLANTE MONOVIGA, PERFIL I, 4 PERNAS, CAPACIDADE 5 T - MATERIAIS NA OPERAÇÃO. AF_04/2019</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</si>
  <si>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</si>
  <si>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</si>
  <si>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</si>
  <si>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</si>
  <si>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RETROESCAVADEIRA SOBRE RODAS COM CARREGADEIRA, PESO OPERACIONAL MÍN. 6,674, POTÊNCIA LÍQ 88 HP, COM MARTELO ROMPEDOR HIDRÁULICO ENTRE 275 A 362 KG - DEPRECIAÇÃO. AF_02/2021</t>
  </si>
  <si>
    <t xml:space="preserve">RETROESCAVADEIRA SOBRE RODAS COM CARREGADEIRA, PESO OPERACIONAL MÍN. 6,674, POTÊNCIA LÍQ 88 HP, COM MARTELO ROMPEDOR HIDRÁULICO ENTRE 275 A 362 KG - JUROS. AF_02/2021</t>
  </si>
  <si>
    <t xml:space="preserve">RETROESCAVADEIRA SOBRE RODAS COM CARREGADEIRA, PESO OPERACIONAL MÍN. 6,674, POTÊNCIA LÍQ 88 HP, COM MARTELO ROMPEDOR HIDRÁULICO ENTRE 275 A 362 KG - MANUTENÇÃO. AF_02/2021</t>
  </si>
  <si>
    <t xml:space="preserve">RETROESCAVADEIRA SOBRE RODAS COM CARREGADEIRA, PESO OPERACIONAL MÍN. 6,674, POTÊNCIA LÍQ 88 HP, COM MARTELO ROMPEDOR HIDRÁULICO ENTRE 275 A 362 KG - MATERIAIS NA OPERAÇÃO. AF_02/2021</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</si>
  <si>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</si>
  <si>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</si>
  <si>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</si>
  <si>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</si>
  <si>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</si>
  <si>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</si>
  <si>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</si>
  <si>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</si>
  <si>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</si>
  <si>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</si>
  <si>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</si>
  <si>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</si>
  <si>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</si>
  <si>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</si>
  <si>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</si>
  <si>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ROLO COMPACTADOR DE PNEUS ESTÁTICO, PRESSÃO VARIÁVEL, POTÊNCIA 111 HP, PESO SEM/COM LASTRO 9,5 / 26 T, LARGURA DE TRABALHO 1,90 M - MATERIAIS NA OPERAÇÃO. AF_07/2014</t>
  </si>
  <si>
    <t xml:space="preserve">ROLO COMPACTADOR DE PNEUS, ESTÁTICO, PRESSÃO VARIÁVEL, POTÊNCIA 110 HP, PESO SEM/COM LASTRO 10,8/27 T, LARGURA DE ROLAGEM 2,30 M - DEPRECIAÇÃO. AF_06/2017</t>
  </si>
  <si>
    <t xml:space="preserve">ROLO COMPACTADOR DE PNEUS, ESTÁTICO, PRESSÃO VARIÁVEL, POTÊNCIA 110 HP, PESO SEM/COM LASTRO 10,8/27 T, LARGURA DE ROLAGEM 2,30 M - JUROS. AF_06/2017</t>
  </si>
  <si>
    <t xml:space="preserve">ROLO COMPACTADOR DE PNEUS, ESTÁTICO, PRESSÃO VARIÁVEL, POTÊNCIA 110 HP, PESO SEM/COM LASTRO 10,8/27 T, LARGURA DE ROLAGEM 2,30 M - MANUTENÇÃO. AF_06/2017</t>
  </si>
  <si>
    <t xml:space="preserve">ROLO COMPACTADOR DE PNEUS, ESTÁTICO, PRESSÃO VARIÁVEL, POTÊNCIA 110 HP, PESO SEM/COM LASTRO 10,8/27 T, LARGURA DE ROLAGEM 2,30 M - MATERIAIS NA OPERAÇÃO. AF_06/2017</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</si>
  <si>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</si>
  <si>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</si>
  <si>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</si>
  <si>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</si>
  <si>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</si>
  <si>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</si>
  <si>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</si>
  <si>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</si>
  <si>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</si>
  <si>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</si>
  <si>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ROLO COMPACTADOR VIBRATÓRIO DE UM CILINDRO AÇO LISO, POTÊNCIA 80 HP, PESO OPERACIONAL MÁXIMO 8,1 T, IMPACTO DINÂMICO 16,15 / 9,5 T, LARGURA DE TRABALHO 1,68 M - MANUTENÇÃO. AF_06/2014</t>
  </si>
  <si>
    <t xml:space="preserve">ROLO COMPACTADOR VIBRATÓRIO DE UM CILINDRO AÇO LISO, POTÊNCIA 80 HP, PESO OPERACIONAL MÁXIMO 8,1 T, IMPACTO DINÂMICO 16,15 / 9,5 T, LARGURA DE TRABALHO 1,68 M - MATERIAIS NA OPERAÇÃO. AF_06/2014</t>
  </si>
  <si>
    <t xml:space="preserve">ROLO COMPACTADOR VIBRATÓRIO PÉ DE CARNEIRO PARA SOLOS, POTÊNCIA 80 HP, PESO OPERACIONAL SEM/COM LASTRO 7,4 / 8,8 T, LARGURA DE TRABALHO 1,68 M - DEPRECIAÇÃO.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</si>
  <si>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</si>
  <si>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MANUTENÇÃO. AF_02/2016</t>
  </si>
  <si>
    <t xml:space="preserve">ROLO COMPACTADOR VIBRATÓRIO PÉ DE CARNEIRO PARA SOLOS, POTÊNCIA 80 HP, PESO OPERACIONAL SEM/COM LASTRO 7,4 / 8,8 T, LARGURA DE TRABALHO 1,68 M - MATERIAIS NA OPERAÇÃO. AF_02/2016</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</si>
  <si>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</si>
  <si>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</si>
  <si>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MANUTENÇÃO. AF_02/2016</t>
  </si>
  <si>
    <t xml:space="preserve">ROLO COMPACTADOR VIBRATÓRIO PÉ DE CARNEIRO, OPERADO POR CONTROLE REMOTO, POTÊNCIA 12,5 KW, PESO OPERACIONAL 1,675 T, LARGURA DE TRABALHO 0,85 M - MATERIAIS NA OPERAÇÃO. AF_02/2016</t>
  </si>
  <si>
    <t xml:space="preserve">ROLO COMPACTADOR VIBRATÓRIO REBOCÁVEL, CILINDRO DE AÇO LISO, POTÊNCIA DE TRAÇÃO DE 65 CV, PESO 4,7 T, IMPACTO DINÂMICO 18,3 T, LARGURA DE TRABALHO 1,67 M - DEPRECIAÇÃO. AF_02/2016</t>
  </si>
  <si>
    <t xml:space="preserve">ROLO COMPACTADOR VIBRATÓRIO REBOCÁVEL, CILINDRO DE AÇO LISO, POTÊNCIA DE TRAÇÃO DE 65 CV, PESO 4,7 T, IMPACTO DINÂMICO 18,3 T, LARGURA DE TRABALHO 1,67 M - JUROS. AF_02/2016</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</si>
  <si>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</si>
  <si>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</si>
  <si>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</si>
  <si>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</si>
  <si>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</si>
  <si>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</si>
  <si>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</si>
  <si>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</si>
  <si>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</si>
  <si>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</si>
  <si>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</si>
  <si>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</si>
  <si>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</si>
  <si>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SERRA FITA HORIZONTAL, ELÉTRICA, COM CONTROLE HIDRÁULICO, PAINEL DE COMANDO EM 24 V, MOTOR ELÉTRICO 1,5 CV, DIMENSÕES DA FITA 3880 X 27 X 0,9 MM, TRIFÁSICA - DEPRECIAÇÃO. AF_05/2023</t>
  </si>
  <si>
    <t xml:space="preserve">SERRA FITA HORIZONTAL, ELÉTRICA, COM CONTROLE HIDRÁULICO, PAINEL DE COMANDO EM 24 V, MOTOR ELÉTRICO 1,5 CV, DIMENSÕES DA FITA 3880 X 27 X 0,9 MM, TRIFÁSICA - JUROS. AF_05/2023</t>
  </si>
  <si>
    <t xml:space="preserve">SERRA FITA HORIZONTAL, ELÉTRICA, COM CONTROLE HIDRÁULICO, PAINEL DE COMANDO EM 24 V, MOTOR ELÉTRICO 1,5 CV, DIMENSÕES DA FITA 3880 X 27 X 0,9 MM, TRIFÁSICA - MANUTENÇÃO. AF_05/2023</t>
  </si>
  <si>
    <t xml:space="preserve">SERRA FITA HORIZONTAL, ELÉTRICA, COM CONTROLE HIDRÁULICO, PAINEL DE COMANDO EM 24 V, MOTOR ELÉTRICO 1,5 CV, DIMENSÕES DA FITA 3880 X 27 X 0,9 MM, TRIFÁSICA - MATERIAIS NA OPERAÇÃO. AF_05/2023</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</si>
  <si>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</si>
  <si>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</si>
  <si>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</si>
  <si>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</si>
  <si>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</si>
  <si>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</si>
  <si>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</si>
  <si>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</si>
  <si>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</si>
  <si>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</si>
  <si>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</si>
  <si>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TARTARUGA DE OXICORTE CG1, MONOFÁSICA, 220 V, FREQUÊNCIA 50 HZ, VELOCIDADE DE CORTE (MM/MIN) 50 A 750, DIÂMETRO MÍNIMO DO COMPASSO MM 200 - DEPRECIAÇÃO. AF_05/2023</t>
  </si>
  <si>
    <t xml:space="preserve">TARTARUGA DE OXICORTE CG1, MONOFÁSICA, 220 V, FREQUÊNCIA 50 HZ, VELOCIDADE DE CORTE (MM/MIN) 50 A 750, DIÂMETRO MÍNIMO DO COMPASSO MM 200 - JUROS. AF_05/2023</t>
  </si>
  <si>
    <t xml:space="preserve">TARTARUGA DE OXICORTE CG1, MONOFÁSICA, 220 V, FREQUÊNCIA 50 HZ, VELOCIDADE DE CORTE (MM/MIN) 50 A 750, DIÂMETRO MÍNIMO DO COMPASSO MM 200 - MANUTENÇÃO. AF_05/2023</t>
  </si>
  <si>
    <t xml:space="preserve">TARTARUGA DE OXICORTE CG1, MONOFÁSICA, 220 V, FREQUÊNCIA 50 HZ, VELOCIDADE DE CORTE (MM/MIN) 50 A 750, DIÂMETRO MÍNIMO DO COMPASSO MM 200 - MATERIAIS NA OPERAÇÃO. AF_05/2023</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</si>
  <si>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</si>
  <si>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</si>
  <si>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</si>
  <si>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</si>
  <si>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</si>
  <si>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</si>
  <si>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</si>
  <si>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</si>
  <si>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TORRE, COMPOSTA POR GUINCHO MECÂNICO, GUINCHO MANUAL, CABOS DE AÇO, PITEIRA E SOQUETE - DEPRECIAÇÃO. AF_05/2023</t>
  </si>
  <si>
    <t xml:space="preserve">TORRE, COMPOSTA POR GUINCHO MECÂNICO, GUINCHO MANUAL, CABOS DE AÇO, PITEIRA E SOQUETE - JUROS. AF_05/2023</t>
  </si>
  <si>
    <t xml:space="preserve">TORRE, COMPOSTA POR GUINCHO MECÂNICO, GUINCHO MANUAL, CABOS DE AÇO, PITEIRA E SOQUETE - MANUTENÇÃO. AF_05/2023</t>
  </si>
  <si>
    <t xml:space="preserve">TORRE, COMPOSTA POR GUINCHO MECÂNICO, GUINCHO MANUAL, CABOS DE AÇO, PITEIRA E SOQUETE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</si>
  <si>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</si>
  <si>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</si>
  <si>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ESTEIRAS, POTÊNCIA 100 HP, PESO OPERACIONAL 9,4 T, COM LÂMINA 2,19 M3 - MANUTENÇÃO. AF_06/2014</t>
  </si>
  <si>
    <t xml:space="preserve">TRATOR DE ESTEIRAS, POTÊNCIA 100 HP, PESO OPERACIONAL 9,4 T, COM LÂMINA 2,19 M3 - MATERIAIS NA OPERAÇÃO. AF_06/2014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</si>
  <si>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</si>
  <si>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</si>
  <si>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</si>
  <si>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</si>
  <si>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</si>
  <si>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</si>
  <si>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TRATOR DE ESTEIRAS, POTÊNCIA 150 HP, PESO OPERACIONAL 16,7 T, COM RODA MOTRIZ ELEVADA E LÂMINA 3,18 M3 - MANUTENÇÃO. AF_06/2014</t>
  </si>
  <si>
    <t xml:space="preserve">TRATOR DE ESTEIRAS, POTÊNCIA 150 HP, PESO OPERACIONAL 16,7 T, COM RODA MOTRIZ ELEVADA E LÂMINA 3,18 M3 - MATERIAIS NA OPERAÇÃO. AF_06/2014</t>
  </si>
  <si>
    <t xml:space="preserve">TRATOR DE ESTEIRAS, POTÊNCIA 170 HP, PESO OPERACIONAL 19 T, CAÇAMBA 5,2 M3 - DEPRECIAÇÃO. AF_06/2014</t>
  </si>
  <si>
    <t xml:space="preserve">TRATOR DE ESTEIRAS, POTÊNCIA 170 HP, PESO OPERACIONAL 19 T, CAÇAMBA 5,2 M3 - JUROS. AF_06/2014</t>
  </si>
  <si>
    <t xml:space="preserve">TRATOR DE ESTEIRAS, POTÊNCIA 170 HP, PESO OPERACIONAL 19 T, CAÇAMBA 5,2 M3 - MANUTENÇÃO. AF_06/2014</t>
  </si>
  <si>
    <t xml:space="preserve">TRATOR DE ESTEIRAS, POTÊNCIA 170 HP, PESO OPERACIONAL 19 T, CAÇAMBA 5,2 M3 - MATERIAIS NA OPERAÇÃO.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</si>
  <si>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</si>
  <si>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</si>
  <si>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TRATOR DE ESTEIRAS, POTÊNCIA 347 HP, PESO OPERACIONAL 38,5 T, COM LÂMINA 8,70 M3 - MANUTENÇÃO. AF_06/2014</t>
  </si>
  <si>
    <t xml:space="preserve">TRATOR DE ESTEIRAS, POTÊNCIA 347 HP, PESO OPERACIONAL 38,5 T, COM LÂMINA 8,70 M3 - MATERIAIS NA OPERAÇÃO. AF_06/2014</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</si>
  <si>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</si>
  <si>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</si>
  <si>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</si>
  <si>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</si>
  <si>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</si>
  <si>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</si>
  <si>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</si>
  <si>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</si>
  <si>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</si>
  <si>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</si>
  <si>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</si>
  <si>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</si>
  <si>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TRATOR DE PNEUS COM POTÊNCIA DE 85 CV, TRAÇÃO 4X4,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</si>
  <si>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</si>
  <si>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</si>
  <si>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</si>
  <si>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</si>
  <si>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</si>
  <si>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</si>
  <si>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</si>
  <si>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TRATOR DE PNEUS, POTÊNCIA 85 CV, TRAÇÃO 4X4, PESO COM LASTRO DE 4.675 KG - DEPRECIAÇÃO. AF_06/2014</t>
  </si>
  <si>
    <t xml:space="preserve">TRATOR DE PNEUS, POTÊNCIA 85 CV, TRAÇÃO 4X4, PESO COM LASTRO DE 4.675 KG - JUROS. AF_06/2014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</si>
  <si>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</si>
  <si>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</si>
  <si>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UNIDADE DOSADORA AIRLESS TIPO HOT SPRAY - DEPRECIAÇÃO. AF_05/2023</t>
  </si>
  <si>
    <t xml:space="preserve">UNIDADE DOSADORA AIRLESS TIPO HOT SPRAY - JUROS. AF_05/2023</t>
  </si>
  <si>
    <t xml:space="preserve">UNIDADE DOSADORA AIRLESS TIPO HOT SPRAY - MANUTENÇÃO. AF_05/2023</t>
  </si>
  <si>
    <t xml:space="preserve">UNIDADE DOSADORA AIRLESS TIPO HOT SPRAY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</si>
  <si>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</si>
  <si>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</si>
  <si>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</si>
  <si>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</si>
  <si>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</si>
  <si>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</si>
  <si>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</si>
  <si>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</si>
  <si>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USINA DE CONCRETO FIXA, CAPACIDADE NOMINAL DE 90 A 120 M3/H, SEM SILO - DEPRECIAÇÃO. AF_07/2016</t>
  </si>
  <si>
    <t xml:space="preserve">USINA DE CONCRETO FIXA, CAPACIDADE NOMINAL DE 90 A 120 M3/H, SEM SILO - JUROS. AF_07/2016</t>
  </si>
  <si>
    <t xml:space="preserve">USINA DE CONCRETO FIXA, CAPACIDADE NOMINAL DE 90 A 120 M3/H, SEM SILO - MANUTENÇÃO. AF_07/2016</t>
  </si>
  <si>
    <t xml:space="preserve">USINA DE CONCRETO FIXA, CAPACIDADE NOMINAL DE 90 A 120 M3/H, SEM SILO - MATERIAIS NA OPERAÇÃO. AF_07/2016</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</si>
  <si>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</si>
  <si>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</si>
  <si>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</si>
  <si>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</si>
  <si>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 xml:space="preserve">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</si>
  <si>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</si>
  <si>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</si>
  <si>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</si>
  <si>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</si>
  <si>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</si>
  <si>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</si>
  <si>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</si>
  <si>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</si>
  <si>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</si>
  <si>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</si>
  <si>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MANUTENÇÃO. AF_07/2016</t>
  </si>
  <si>
    <t xml:space="preserve">USINA MISTURADORA DE SOLOS, CAPACIDADE DE 200 A 500 TON/H, POTENCIA 75KW - MATERIAIS NA OPERAÇÃO. AF_07/2016</t>
  </si>
  <si>
    <t xml:space="preserve">VARREDEIRA DE GRAMA SINTÉTICA A GASOLINA, 2,4 CV, 4 TEMPOS - DEPRECIAÇÃO. AF_05/2023</t>
  </si>
  <si>
    <t xml:space="preserve">VARREDEIRA DE GRAMA SINTÉTICA A GASOLINA, 2,4 CV, 4 TEMPOS - JUROS. AF_05/2023</t>
  </si>
  <si>
    <t xml:space="preserve">VARREDEIRA DE GRAMA SINTÉTICA A GASOLINA, 2,4 CV, 4 TEMPOS - MANUTENÇÃO. AF_05/2023</t>
  </si>
  <si>
    <t xml:space="preserve">VARREDEIRA DE GRAMA SINTÉTICA A GASOLINA, 2,4 CV, 4 TEMPOS - MATERIAIS NA OPERAÇÃO. AF_05/2023</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</si>
  <si>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</si>
  <si>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</si>
  <si>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VASSOURA MECÂNICA REBOCÁVEL COM ESCOVA CILÍNDRICA, LARGURA ÚTIL DE VARRIMENTO DE 2,44 M - MANUTENÇÃO. AF_06/2014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</si>
  <si>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</si>
  <si>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</si>
  <si>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</si>
  <si>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</si>
  <si>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VIBROACABADORA DE ASFALTO SOBRE ESTEIRAS, LARG. PAVIM. 2,60 M A 5,75 M, POT. 110 HP, CAP. 450 T/ H - DEPRECIAÇÃO. AF_11/2025</t>
  </si>
  <si>
    <t xml:space="preserve">VIBROACABADORA DE ASFALTO SOBRE ESTEIRAS, LARG. PAVIM. 2,60 M A 5,75 M, POT. 110 HP, CAP. 450 T/ H - JUROS. AF_11/2025</t>
  </si>
  <si>
    <t xml:space="preserve">VIBROACABADORA DE ASFALTO SOBRE ESTEIRAS, LARG. PAVIM. 2,60 M A 5,75 M, POT. 110 HP, CAP. 450 T/ H - MANUTENÇÃO. AF_11/2025</t>
  </si>
  <si>
    <t xml:space="preserve">VIBROACABADORA DE ASFALTO SOBRE ESTEIRAS, LARG. PAVIM. 2,60 M A 5,75 M, POT. 110 HP, CAP. 450 T/ H - MATERIAIS NA OPERAÇÃO. AF_11/2025</t>
  </si>
  <si>
    <t xml:space="preserve">VIBROACABADORA DE ASFALTO SOBRE ESTEIRAS, LARG. PAVIM. MÁX. 8,00 M, POT. 100 KW/ 134 HP, CAP. 600 T/ H - DEPRECIAÇÃO. AF_11/2025</t>
  </si>
  <si>
    <t xml:space="preserve">VIBROACABADORA DE ASFALTO SOBRE ESTEIRAS, LARG. PAVIM. MÁX. 8,00 M, POT. 100 KW/ 134 HP, CAP. 600 T/ H - JUROS. AF_11/2025</t>
  </si>
  <si>
    <t xml:space="preserve">VIBROACABADORA DE ASFALTO SOBRE ESTEIRAS, LARG. PAVIM. MÁX. 8,00 M, POT. 100 KW/ 134 HP, CAP. 600 T/ H - MANUTENÇÃO. AF_11/2025</t>
  </si>
  <si>
    <t xml:space="preserve">VIBROACABADORA DE ASFALTO SOBRE ESTEIRAS, LARG. PAVIM. MÁX. 8,00 M, POT. 100 KW/ 134 HP, CAP. 600 T/ H - MATERIAIS NA OPERAÇÃO. AF_11/2025</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</si>
  <si>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</si>
  <si>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</si>
  <si>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</si>
  <si>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</si>
  <si>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</si>
  <si>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</si>
  <si>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</si>
  <si>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</si>
  <si>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VIBROACABADORA DE ASFALTO SOBRE RODAS, LARGURA DE PAVIMENTAÇÃO DE 1,70 A 4,20 M, POTÊNCIA 78 KW/105 HP, CAPACIDADE 300 T/H - DEPRECIAÇÃO. AF_11/2025</t>
  </si>
  <si>
    <t xml:space="preserve">VIBROACABADORA DE ASFALTO SOBRE RODAS, LARGURA DE PAVIMENTAÇÃO DE 1,70 A 4,20 M, POTÊNCIA 78 KW/105 HP, CAPACIDADE 300 T/H - JUROS. AF_11/2025</t>
  </si>
  <si>
    <t xml:space="preserve">VIBROACABADORA DE ASFALTO SOBRE RODAS, LARGURA DE PAVIMENTAÇÃO DE 1,70 A 4,20 M, POTÊNCIA 78 KW/105 HP, CAPACIDADE 300 T/H - MANUTENÇÃO. AF_11/2025</t>
  </si>
  <si>
    <t xml:space="preserve">VIBROACABADORA DE ASFALTO SOBRE RODAS, LARGURA DE PAVIMENTAÇÃO DE 1,70 A 4,20 M, POTÊNCIA 78 KW/105 HP, CAPACIDADE 300 T/H - MATERIAIS NA OPERAÇÃO. AF_11/2025</t>
  </si>
  <si>
    <t xml:space="preserve">ACIONADOR MANUAL, TIPO COM SIRENE, SISTEMA CONVENCIONAL, FORNECIMENTO E INSTALAÇÃO. AF_12/2025</t>
  </si>
  <si>
    <t xml:space="preserve">ACIONADOR MANUAL, TIPO QUEBRA VIDRO COM MARTELINHO, SISTEMA CONVENCIONAL, FORNECIMENTO E INSTALAÇÃO. AF_12/2025</t>
  </si>
  <si>
    <t xml:space="preserve">ACIONADOR MANUAL, TIPO QUEBRA VIDRO COM MARTELINHO, SISTEMA ENDEREÇÁVEL, FORNECIMENTO E INSTALAÇÃO. AF_12/2025</t>
  </si>
  <si>
    <t xml:space="preserve">ACIONADOR MANUAL, TIPO REARMÁVEL, SISTEMA CONVENCIONAL, FORNECIMENTO E INSTALAÇÃO. AF_12/2025</t>
  </si>
  <si>
    <t xml:space="preserve">ACIONADOR MANUAL, TIPO REARMÁVEL, SISTEMA ENDEREÇÁVEL, FORNECIMENTO E INSTALAÇÃO. AF_12/2025</t>
  </si>
  <si>
    <t xml:space="preserve">CENTRAL DE ALARME DE 12 LAÇOS, SISTEMA CONVENCIONAL, COM ATÉ 20 DISPOSITIVOS POR LAÇO, FORNECIMENTO E INSTALAÇÃO. AF_12/2025</t>
  </si>
  <si>
    <t xml:space="preserve">CENTRAL DE ALARME DE 24 LAÇOS, SISTEMA CONVENCIONAL, COM ATÉ 20 DISPOSITIVOS POR LAÇO, FORNECIMENTO E INSTALAÇÃO. AF_12/2025</t>
  </si>
  <si>
    <t xml:space="preserve">CENTRAL DE ALARME DE 6 LAÇOS, SISTEMA CONVENCIONAL, COM ATÉ 20 DISPOSITIVOS POR LAÇO, FORNECIMENTO E INSTALAÇÃO. AF_12/2025</t>
  </si>
  <si>
    <t xml:space="preserve">CENTRAL DE ALARME DE INCÊNDIO ENDEREÇÁVEL PARA ATÉ 500 PONTOS, FORNECIMENTO E INSTALAÇÃO. AF_12/2025</t>
  </si>
  <si>
    <t xml:space="preserve">DETECTOR DE GÁS NATURAL E GLP BIVOLT COM LED INDICADOR E SIRENE EMBUTIDA, FORNECIMENTO E INSTALAÇÃO. AF_12/2025</t>
  </si>
  <si>
    <t xml:space="preserve">DETECTOR ÓPTICO DE FUMAÇA CONVENCIONAL, FORNECIMENTO E INSTALAÇÃO. AF_12/2025</t>
  </si>
  <si>
    <t xml:space="preserve">DETECTOR ÓPTICO DE FUMAÇA ENDEREÇÁVEL, FORNECIMENTO E INSTALAÇÃO. AF_12/2025</t>
  </si>
  <si>
    <t xml:space="preserve">SIRENE AUDIOVISUAL, SISTEMA CONVENCIONAL, FORNECIMENTO E INSTALAÇÃO. AF_12/2025</t>
  </si>
  <si>
    <t xml:space="preserve">SIRENE AUDIOVISUAL, SISTEMA ENDEREÇÁVEL, FORNECIMENTO E INSTALAÇÃO. AF_12/2025</t>
  </si>
  <si>
    <t xml:space="preserve">ARMAÇÃO DE DESCIDA D'ÁGUA UTILIZANDO AÇO CA-60 DE 5 MM - MONTAGEM.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</si>
  <si>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</si>
  <si>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</si>
  <si>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</si>
  <si>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</si>
  <si>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TIPO BACIA EM PEDRA DE MÃO ARGAMASSADA (DES 01, 02, 03, 04), LANÇADO MANUALMENTE, INCLUINDO MATERIAIS E FÔRMAS (2 UTILIZAÇÕES). AF_08/2022</t>
  </si>
  <si>
    <t xml:space="preserve">CONCRETAGEM DE DISSIPADOR DE ENERGIA, CONCRETO USINADO, FCK = 20 MPA, COM USO DE BOMBA - LANÇAMENTO, ADENSAMENTO E ACABAMENTO. AF_08/2022</t>
  </si>
  <si>
    <t xml:space="preserve">CONCRETAGEM DE DISSIPADOR DE ENERGIA, FCK = 20 MPA, COM USO DE JERICAS E PREPARO EM BETONEIRA DE 600 L - AREIA E BRITA COMERCIAIS - LANÇAMENTO, ADENSAMENTO E ACABAMENTO. AF_08/2022</t>
  </si>
  <si>
    <t xml:space="preserve">DESCIDA D'ÁGUA RÁPIDA (DAR 03), EM CONCRETO USINADO, FCK = 20 MPA, LANÇADO COM BOMBA, INCLUINDO ARMAÇÃO, MATERIAIS E FÔRMAS (2 UTILIZAÇÕES).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</si>
  <si>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</si>
  <si>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</si>
  <si>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FABRICAÇÃO, MONTAGEM E DESMONTAGEM DE FÔRMA PARA BACIA DE DISSIPAÇÃO, EM MADEIRA SERRADA, E = 25 MM, 2 UTILIZAÇÕES. AF_08/2022</t>
  </si>
  <si>
    <t xml:space="preserve">FABRICAÇÃO, MONTAGEM E DESMONTAGEM DE FÔRMA PARA ESCADA HIDRÁULICA, EM CHAPA DE MADEIRA COMPENSADA RESINADA, E = 17 MM, 3 UTILIZAÇÕES. AF_08/2022</t>
  </si>
  <si>
    <t xml:space="preserve">PEDRA ARGAMASSADA COM CIMENTO E AREIA 1:3, 40% DE ARGAMASSA EM VOLUME - AREIA E PEDRA DE MÃO COMERCIAIS - FORNECIMENTO E ASSENTAMENTO.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</si>
  <si>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</si>
  <si>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DRAGAGEM DE MATERIAIS DE 1A CATEGORIA E COMPOSTOS ORGÂNICOS E INORGÂNICOS COM DRAGLINE (CAÇAMBA: 0,76 M3/ 43 T). AF_03/2024</t>
  </si>
  <si>
    <t xml:space="preserve">DRAGAGEM DE MATERIAIS DE 1A CATEGORIA E COMPOSTOS ORGÂNICOS E INORGÂNICOS COM ESCAVADEIRA HIDRÁULICA (CAÇAMBA: 0,80 M3/111 HP). AF_03/2024</t>
  </si>
  <si>
    <t xml:space="preserve">DRAGAGEM DE MATERIAIS DE 1A CATEGORIA E COMPOSTOS ORGÂNICOS E INORGÂNICOS COM ESCAVADEIRA HIDRÁULICA DE LONGO ALCANCE (CAÇAMBA: 0,52 M3/155 HP). AF_03/2024</t>
  </si>
  <si>
    <t xml:space="preserve">DRAGAGEM DE MATERIAIS DE 1A CATEGORIA E COMPOSTOS ORGÂNICOS E INORGÂNICOS COM RETROESCAVADEIRA (CAÇAMBA: 0,26 M3/88 HP). AF_03/2024</t>
  </si>
  <si>
    <t xml:space="preserve">ASSENTAMENTO DE TUBO DRENO DE PEAD CORRUGADO EM GEOCOMPOSTO, DN 100 MM - FORNECIMENTO E INSTALAÇÃO. AF_01/2026</t>
  </si>
  <si>
    <t xml:space="preserve">ASSENTAMENTO DE TUBO DRENO DE PEAD CORRUGADO EM GEOCOMPOSTO, DN 160 MM - FORNECIMENTO E INSTALAÇÃO. AF_01/2026</t>
  </si>
  <si>
    <t xml:space="preserve">ASSENTAMENTO DE TUBO DRENO DE PEAD CORRUGADO EM GEOCOMPOSTO, DN 200 MM - FORNECIMENTO E INSTALAÇÃO. AF_01/2026</t>
  </si>
  <si>
    <t xml:space="preserve">ASSENTAMENTO DE TUBO DRENO DE PEAD CORRUGADO EM GEOCOMPOSTO, DN 65 MM - FORNECIMENTO E INSTALAÇÃO. AF_01/2026</t>
  </si>
  <si>
    <t xml:space="preserve">CONEXÃO TUBO CORRUGADO PEAD EM TUBO PVC PARA DRENAGEM DE GEOCOMPOSTO APENAS INSTALAÇÃO. AF_01/2026</t>
  </si>
  <si>
    <t xml:space="preserve">GEOCOMPOSTO COM DUAS FACES DE GEOTÊXTIL E NÚCLEO EM PEAD COM BOLSA PARA TUBO CORRUGADO PEAD PARA TRINCHEIRA DRENANTE - FORNECIMENTO E INSTALAÇÃO. AF_01/2026</t>
  </si>
  <si>
    <t xml:space="preserve">GEOCOMPOSTO COM DUAS FACES DE GEOTÊXTIL E NÚCLEO EM PEAD HORIZONTAL - FORNECIMENTO E INSTALAÇÃO. AF_01/2026</t>
  </si>
  <si>
    <t xml:space="preserve">GEOCOMPOSTO COM DUAS FACES DE GEOTÊXTIL E NÚCLEO EM PEAD VERTICAL FIXADO POR ADESIVO CONTATO - FORNECIMENTO E INSTALAÇÃO. AF_01/2026</t>
  </si>
  <si>
    <t xml:space="preserve">GEOCOMPOSTO COM DUAS FACES DE GEOTÊXTIL E NÚCLEO EM PEAD VERTICAL FIXADO POR FINCAPINO - FORNECIMENTO E INSTALAÇÃO. AF_01/2026</t>
  </si>
  <si>
    <t xml:space="preserve">GEOCOMPOSTO COM DUAS FACES DE GEOTÊXTIL E NÚCLEO EM PEAD VERTICAL FIXADO POR MADEIRA - FORNECIMENTO E INSTALAÇÃO. AF_01/2026</t>
  </si>
  <si>
    <t xml:space="preserve">GEOCOMPOSTO COM UMA FACE DE GEOTÊXTIL E NÚCLEO EM PEAD HORIZONTAL - FORNECIMENTO E INSTALAÇÃO. AF_01/2026</t>
  </si>
  <si>
    <t xml:space="preserve">GEOCOMPOSTO COM UMA FACE DE GEOTÊXTIL E NÚCLEO EM PEAD VERTICAL FIXADO POR ADESIVO CONTATO - FORNECIMENTO E INSTALAÇÃO. AF_01/2026</t>
  </si>
  <si>
    <t xml:space="preserve">GEOCOMPOSTO COM UMA FACE DE GEOTÊXTIL E NÚCLEO EM PEAD VERTICAL FIXADO POR FINCAPINO - FORNECIMENTO E INSTALAÇÃO. AF_01/2026</t>
  </si>
  <si>
    <t xml:space="preserve">GEOCOMPOSTO COM UMA FACE DE GEOTÊXTIL E NÚCLEO EM PEAD VERTICAL FIXADO POR MADEIRA - FORNECIMENTO E INSTALAÇÃO. AF_01/2026</t>
  </si>
  <si>
    <t xml:space="preserve">GEOCOMPOSTO COM UMA FACE DE GEOTÊXTIL, NÚCLEO EM PEAD E LONA PLÁSTICA IMPERMEÁVEL HORIZONTAL - FORNECIMENTO E INSTALAÇÃO. AF_01/2026</t>
  </si>
  <si>
    <t xml:space="preserve">GEOCOMPOSTO COM UMA FACE DE GEOTÊXTIL, NÚCLEO EM PEAD E LONA PLÁSTICA IMPERMEÁVEL VERTICAL FIXADO POR ADESIVO CONTATO - FORNECIMENTO E INSTALAÇÃO. AF_01/2026</t>
  </si>
  <si>
    <t xml:space="preserve">GEOCOMPOSTO COM UMA FACE DE GEOTÊXTIL, NÚCLEO EM PEAD E LONA PLÁSTICA IMPERMEÁVEL VERTICAL FIXADO POR FINCAPINO - FORNECIMENTO E INSTALAÇÃO. AF_01/2026</t>
  </si>
  <si>
    <t xml:space="preserve">GEOCOMPOSTO COM UMA FACE DE GEOTÊXTIL, NÚCLEO EM PEAD E LONA PLÁSTICA IMPERMEÁVEL VERTICAL FIXADO POR MADEIRA - FORNECIMENTO E INSTALAÇÃO. AF_01/2026</t>
  </si>
  <si>
    <t xml:space="preserve">CAIXA DE PASSAGEM PARA AR CONDICIONADO - FORNECIMENTO E INSTALAÇÃO. AF_08/2022</t>
  </si>
  <si>
    <t xml:space="preserve">JOELHO 45 GRAUS, PVC, SOLDÁVEL, DN 20 MM, INSTALADO EM DRENO DE AR CONDICIONADO - FORNECIMENTO E INSTALAÇÃO. AF_08/2022</t>
  </si>
  <si>
    <t xml:space="preserve">JOELHO 45 GRAUS, PVC, SOLDÁVEL, DN 25MM, INSTALADO EM DRENO DE AR-CONDICIONADO - FORNECIMENTO E INSTALAÇÃO. AF_08/2022</t>
  </si>
  <si>
    <t xml:space="preserve">JOELHO 45 GRAUS, PVC, SOLDÁVEL, DN 32 MM, INSTALADO EM DRENO DE AR CONDICIONADO - FORNECIMENTO E INSTALAÇÃO. AF_08/2022</t>
  </si>
  <si>
    <t xml:space="preserve">JOELHO 90 GRAUS, PVC, SOLDÁVEL, DN 20 MM, INSTALADO EM DRENO DE AR CONDICIONADO - FORNECIMENTO E INSTALAÇÃO. AF_08/2022</t>
  </si>
  <si>
    <t xml:space="preserve">JOELHO 90 GRAUS, PVC, SOLDÁVEL, DN 25MM, INSTALADO EM DRENO DE AR-CONDICIONADO - FORNECIMENTO E INSTALAÇÃO. AF_08/2022</t>
  </si>
  <si>
    <t xml:space="preserve">JOELHO 90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</si>
  <si>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</si>
  <si>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25MM, INSTALADO EM DRENO DE AR-CONDICIONADO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</si>
  <si>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</si>
  <si>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</si>
  <si>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25MM, INSTALADO EM DRENO DE AR-CONDICIONADO - FORNECIMENTO E INSTALAÇÃO. AF_08/2022</t>
  </si>
  <si>
    <t xml:space="preserve">TE, PVC, SOLDÁVEL, DN 32 MM, INSTALADO EM DRENO DE AR CONDICIONADO - FORNECIMENTO E INSTALAÇÃO. AF_08/2022</t>
  </si>
  <si>
    <t xml:space="preserve">TUBO, PVC, SOLDÁVEL, DE 20MM, INSTALADO EM DRENO DE AR CONDICIONADO - FORNECIMENTO E INSTALAÇÃO. AF_08/2022</t>
  </si>
  <si>
    <t xml:space="preserve">TUBO, PVC, SOLDÁVEL, DE 25MM, INSTALADO EM DRENO DE AR-CONDICIONADO - FORNECIMENTO E INSTALAÇÃO. AF_08/2022</t>
  </si>
  <si>
    <t xml:space="preserve">TUBO, PVC, SOLDÁVEL, DE 32MM, INSTALADO EM DRENO DE AR CONDICIONADO - FORNECIMENTO E INSTALAÇÃO. AF_08/2022</t>
  </si>
  <si>
    <t xml:space="preserve">DRENO BARBACÃ, DN 100 MM, COM MATERIAL DRENANTE. AF_07/2021</t>
  </si>
  <si>
    <t xml:space="preserve">DRENO BARBACÃ, DN 50 MM, COM MATERIAL DRENANTE. AF_07/2021</t>
  </si>
  <si>
    <t xml:space="preserve">DRENO BARBACÃ, DN 75 MM, COM MATERIAL DRENANTE.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</si>
  <si>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</si>
  <si>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PEAD CORRUGADO FLEXÍVEL PERFURADO, ENVOLVIDO COM GEOCOMPOSTO DRENANTE. AF_07/2021</t>
  </si>
  <si>
    <t xml:space="preserve">DRENO EM MURO DE CONTENÇÃO, EXECUTADO NO PÉ DO MURO, COM TUBO DE PVC CORRUGADO RÍGIDO PERFURADO, ENCHIMENTO COM BRITA, ENVOLVIDO COM MANTA GEOTÊXTIL.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</si>
  <si>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</si>
  <si>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</si>
  <si>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</si>
  <si>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</si>
  <si>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</si>
  <si>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</si>
  <si>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</si>
  <si>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PVC CORRUGADO RÍGIDO PERFURADO, DN 100 MM, ENCHIMENTO COM BRITA, ENVOLVIDO COM MANTA GEOTÊXTIL, INCLUSIVE CONEXÕES.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</si>
  <si>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</si>
  <si>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</si>
  <si>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CONCRETO SIMPLES POROSO, DN 200 MM, ENCHIMENTO COM AREIA, COM SELO DE ARGILA. AF_07/2021</t>
  </si>
  <si>
    <t xml:space="preserve">DRENO PROFUNDO (SEÇÃO 0,50 X 1,50 M), COM TUBO DE CONCRETO SIMPLES POROSO, DN 200 MM, ENCHIMENTO COM AREIA. AF_07/2021</t>
  </si>
  <si>
    <t xml:space="preserve">DRENO PROFUNDO (SEÇÃO 0,50 X 1,50 M), COM TUBO DE CONCRETO SIMPLES POROSO, DN 200 MM, ENCHIMENTO COM BRITA, ENVOLVIDO COM MANTA GEOTÊXTIL, COM SELO DE ARGILA. AF_07/2021</t>
  </si>
  <si>
    <t xml:space="preserve">DRENO PROFUNDO (SEÇÃO 0,50 X 1,50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</si>
  <si>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</si>
  <si>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PEAD CORRUGADO PERFURADO, DN 100 MM, ENCHIMENTO COM AREIA. AF_07/2021</t>
  </si>
  <si>
    <t xml:space="preserve">DRENO PROFUNDO (SEÇÃO 0,50 X 1,50 M), COM TUBO DE PEAD CORRUGADO PERFURADO, DN 100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</si>
  <si>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</si>
  <si>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AREIA, COM SELO DE ARGILA. AF_07/2021</t>
  </si>
  <si>
    <t xml:space="preserve">DRENO PROFUNDO (SEÇÃO 0,50 X 1,50 M), COM TUBO DE PVC CORRUGADO RÍGIDO PERFURADO, DN 100 MM, ENCHIMENTO COM AREIA. AF_07/2021</t>
  </si>
  <si>
    <t xml:space="preserve">DRENO PROFUNDO (SEÇÃO 0,50 X 1,50 M), COM TUBO DE PVC CORRUGADO RÍGIDO PERFURADO, DN 100 MM, ENCHIMENTO COM BRITA, ENVOLVIDO COM MANTA GEOTÊXTIL, COM SELO DE ARGILA. AF_07/2021</t>
  </si>
  <si>
    <t xml:space="preserve">DRENO PROFUNDO (SEÇÃO 0,50 X 1,50 M), COM TUBO DE PVC CORRUGADO RÍGIDO PERFURADO, DN 100 MM, ENCHIMENTO COM BRITA, ENVOLVIDO COM MANTA GEOTÊXTIL.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</si>
  <si>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</si>
  <si>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</si>
  <si>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CONCRETO SIMPLES POROSO, DN 200 MM, ENCHIMENTO COM AREIA. AF_07/2021</t>
  </si>
  <si>
    <t xml:space="preserve">DRENO SUBSUPERFICIAL (SEÇÃO 0,40 X 0,40 M), COM TUBO DE CONCRETO SIMPLES POROSO, DN 200 MM, ENCHIMENTO COM BRITA, ENVOLVIDO COM MANTA GEOTÊXTIL. AF_07/2021</t>
  </si>
  <si>
    <t xml:space="preserve">DRENO SUBSUPERFICIAL (SEÇÃO 0,40 X 0,40 M), COM TUBO DE PEAD CORRUGADO PERFURADO, DN 100 MM, ENCHIMENTO COM AREIA.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</si>
  <si>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</si>
  <si>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AREIA. AF_07/2021</t>
  </si>
  <si>
    <t xml:space="preserve">DRENO SUBSUPERFICIAL (SEÇÃO 0,40 X 0,40 M), COM TUBO DE PVC CORRUGADO RÍGIDO PERFURADO, DN 100 MM, ENCHIMENTO COM BRITA, ENVOLVIDO COM MANTA GEOTÊXTIL. AF_07/2021</t>
  </si>
  <si>
    <t xml:space="preserve">ENCHIMENTO DE AREIA PARA DRENO, LANÇAMENTO MANUAL. AF_07/2021</t>
  </si>
  <si>
    <t xml:space="preserve">ENCHIMENTO DE AREIA PARA DRENO, LANÇAMENTO MECANIZADO. AF_07/2021</t>
  </si>
  <si>
    <t xml:space="preserve">ENCHIMENTO DE BRITA PARA DRENO, LANÇAMENTO MANUAL. AF_07/2021</t>
  </si>
  <si>
    <t xml:space="preserve">ENCHIMENTO DE BRITA PARA DRENO, LANÇAMENTO MECANIZADO. AF_07/2021</t>
  </si>
  <si>
    <t xml:space="preserve">GEOCOMPOSTO DRENANTE, INSTALADO EM MURO DE CONTENÇÃO - EXCLUSIVE DRENO NO PÉ DO MURO.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</si>
  <si>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</si>
  <si>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</si>
  <si>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GEOTÊXTIL NÃO TECIDO 100% POLIÉSTER, RESISTÊNCIA A TRAÇÃO DE 31 KN/M (RT-31), INSTALADO EM DRENO - FORNECIMENTO E INSTALAÇÃO. AF_07/2021</t>
  </si>
  <si>
    <t xml:space="preserve">GEOTÊXTIL NÃO TECIDO 100% POLIÉSTER, RESISTÊNCIA A TRAÇÃO DE 9 KN/M (RT - 9), INSTALADO EM DRENO - FORNECIMENTO E INSTALAÇÃO. AF_07/2021</t>
  </si>
  <si>
    <t xml:space="preserve">JUNÇÃO DUPLA DE PVC, SÉRIE NORMAL, PARA ESGOTO PREDIAL, DN 100 X 100 X 100 MM, INSTALADA EM DRENO - FORNECIMENTO E INSTALAÇÃO. AF_07/2021</t>
  </si>
  <si>
    <t xml:space="preserve">JUNÇÃO SIMPLES DE PVC, 45 GRAUS, SÉRIE NORMAL, PARA ESGOTO PREDIAL, DN 100 MM, INSTALADA EM DRENO - FORNECIMENTO E INSTALAÇÃO. AF_07/2021</t>
  </si>
  <si>
    <t xml:space="preserve">LUVA DE PEAD, DN 100 MM, INSTALADA EM DRENO - FORNECIMENTO E INSTALAÇÃO. AF_07/2021</t>
  </si>
  <si>
    <t xml:space="preserve">LUVA DE PVC, SÉRIE NORMAL, PARA ESGOTO PREDIAL, DN 100 MM, INSTALADA EM DRENO - FORNECIMENTO E INSTALAÇÃO. AF_07/2021</t>
  </si>
  <si>
    <t xml:space="preserve">TUBO DE CONCRETO SIMPLES POROSO, DN 200 MM, PARA DRENO - FORNECIMENTO E ASSENTAMENTO. AF_07/2021</t>
  </si>
  <si>
    <t xml:space="preserve">TUBO DE PEAD CORRUGADO PERFURADO, DN 100 MM, PARA DRENO - FORNECIMENTO E ASSENTAMENTO. AF_07/2021</t>
  </si>
  <si>
    <t xml:space="preserve">TUBO DE PVC CORRUGADO RÍGIDO PERFURADO, DN 100 MM, PARA DRENO - FORNECIMENTO E ASSENTAMENTO. AF_07/2021</t>
  </si>
  <si>
    <t xml:space="preserve">FABRICAÇÃO DE CURVA, REDUÇÃO OU TÊ PARA DUTO PARA AR CONDICIONADO EM CHAPA GALVANIZADA BITOLA 22. AF_03/2024</t>
  </si>
  <si>
    <t xml:space="preserve">FABRICAÇÃO DE CURVA, REDUÇÃO OU TÊ PARA DUTO PARA AR CONDICIONADO EM CHAPA GALVANIZADA BITOLA 24. AF_03/2024</t>
  </si>
  <si>
    <t xml:space="preserve">FABRICAÇÃO DE CURVA, REDUÇÃO OU TÊ PARA DUTO PARA AR CONDICIONADO EM CHAPA GALVANIZADA BITOLA 26. AF_03/2024</t>
  </si>
  <si>
    <t xml:space="preserve">FABRICAÇÃO DE DUTO RETANGULAR PARA AR CONDICIONADO (TRECHO RETO) EM CHAPA GALVANIZADA BITOLA 22. AF_03/2024</t>
  </si>
  <si>
    <t xml:space="preserve">FABRICAÇÃO DE DUTO RETANGULAR PARA AR CONDICIONADO (TRECHO RETO) EM CHAPA GALVANIZADA BITOLA 24. AF_03/2024</t>
  </si>
  <si>
    <t xml:space="preserve">FABRICAÇÃO DE DUTO RETANGULAR PARA AR CONDICIONADO (TRECHO RETO) EM CHAPA GALVANIZADA BITOLA 26. AF_03/2024</t>
  </si>
  <si>
    <t xml:space="preserve">FABRICAÇÃO DE DUTO RETANGULAR PARA AR CONDICIONADO EM PAINEL PRÉ-ISOLADO. AF_03/2024</t>
  </si>
  <si>
    <t xml:space="preserve">INSTALAÇÃO DE COLARINHO DE AÇO GALVANIZADO DN 109 MM (4") PARA DUTO FLEXÍVEL CIRCULAR PARA AR CONDICIONADO. AF_03/2024</t>
  </si>
  <si>
    <t xml:space="preserve">INSTALAÇÃO DE COLARINHO DE AÇO GALVANIZADO DN 131 MM (5") PARA DUTO FLEXÍVEL CIRCULAR PARA AR CONDICIONADO. AF_03/2024</t>
  </si>
  <si>
    <t xml:space="preserve">INSTALAÇÃO DE COLARINHO DE AÇO GALVANIZADO DN 161 MM (6") PARA DUTO FLEXÍVEL CIRCULAR PARA AR CONDICIONADO. AF_03/2024</t>
  </si>
  <si>
    <t xml:space="preserve">INSTALAÇÃO DE COLARINHO DE AÇO GALVANIZADO DN 185 MM (7") PARA DUTO FLEXÍVEL CIRCULAR PARA AR CONDICIONADO. AF_03/2024</t>
  </si>
  <si>
    <t xml:space="preserve">INSTALAÇÃO DE COLARINHO DE AÇO GALVANIZADO DN 209 MM (8") PARA DUTO FLEXÍVEL CIRCULAR PARA AR CONDICIONADO. AF_03/2024</t>
  </si>
  <si>
    <t xml:space="preserve">INSTALAÇÃO DE COLARINHO DE AÇO GALVANIZADO DN 263 MM (10") PARA DUTO FLEXÍVEL CIRCULAR PARA AR CONDICIONADO. AF_03/2024</t>
  </si>
  <si>
    <t xml:space="preserve">INSTALAÇÃO DE COLARINHO DE AÇO GALVANIZADO DN 314 MM (12") PARA DUTO FLEXÍVEL CIRCULAR PARA AR CONDICIONADO. AF_03/2024</t>
  </si>
  <si>
    <t xml:space="preserve">INSTALAÇÃO DE COLARINHO DE AÇO GALVANIZADO DN 364 MM (14") PARA DUTO FLEXÍVEL CIRCULAR PARA AR CONDICIONADO. AF_03/2024</t>
  </si>
  <si>
    <t xml:space="preserve">INSTALAÇÃO DE CURVA, REDUÇÃO OU TÊ DE DUTO PARA AR CONDICIONADO EM CHAPA GALVANIZADA BITOLA 22 - COM ISOLAMENTO DE MANTA FIXADA NA CHAPA COM CLAVO, INCLUSO FABRICAÇÃO. AF_03/2024</t>
  </si>
  <si>
    <t xml:space="preserve">INSTALAÇÃO DE CURVA, REDUÇÃO OU TÊ DE DUTO PARA AR CONDICIONADO EM CHAPA GALVANIZADA BITOLA 22 - COM ISOLAMENTO DE MANTA FIXADA NA CHAPA COM FITA PLÁSTICA, INCLUSO FABRICAÇÃO. AF_03/2024</t>
  </si>
  <si>
    <t xml:space="preserve">INSTALAÇÃO DE CURVA, REDUÇÃO OU TÊ DE DUTO PARA AR CONDICIONADO EM CHAPA GALVANIZADA BITOLA 24 - COM ISOLAMENTO DE MANTA FIXADA NA CHAPA COM CLAVO, INCLUSO FABRICAÇÃO. AF_03/2024</t>
  </si>
  <si>
    <t xml:space="preserve">INSTALAÇÃO DE CURVA, REDUÇÃO OU TÊ DE DUTO PARA AR CONDICIONADO EM CHAPA GALVANIZADA BITOLA 24 - COM ISOLAMENTO DE MANTA FIXADA NA CHAPA COM FITA PLÁSTICA, INCLUSO FABRICAÇÃO. AF_03/2024</t>
  </si>
  <si>
    <t xml:space="preserve">INSTALAÇÃO DE CURVA, REDUÇÃO OU TÊ DE DUTO PARA AR CONDICIONADO EM CHAPA GALVANIZADA BITOLA 26 - COM ISOLAMENTO DE MANTA FIXADA NA CHAPA COM CLAVO, INCLUSO FABRICAÇÃO. AF_03/2024</t>
  </si>
  <si>
    <t xml:space="preserve">INSTALAÇÃO DE CURVA, REDUÇÃO OU TÊ DE DUTO PARA AR CONDICIONADO EM CHAPA GALVANIZADA BITOLA 26 - COM ISOLAMENTO DE MANTA FIXADA NA CHAPA COM FITA PLÁSTICA, INCLUSO FABRICAÇÃO. AF_03/2024</t>
  </si>
  <si>
    <t xml:space="preserve">INSTALAÇÃO DE CURVA, REDUÇÃO OU TÊ PARA DUTO PARA AR CONDICIONADO EM CHAPA GALVANIZADA BITOLA 22 - COM ISOLAMENTO DE MANTA COLADA NA CHAPA, INCLUSO FABRICAÇÃO. AF_03/2024</t>
  </si>
  <si>
    <t xml:space="preserve">INSTALAÇÃO DE CURVA, REDUÇÃO OU TÊ PARA DUTO PARA AR CONDICIONADO EM CHAPA GALVANIZADA BITOLA 22 - SEM ISOLAMENTO, INCLUSO FABRICAÇÃO. AF_03/2024</t>
  </si>
  <si>
    <t xml:space="preserve">INSTALAÇÃO DE CURVA, REDUÇÃO OU TÊ PARA DUTO PARA AR CONDICIONADO EM CHAPA GALVANIZADA BITOLA 24 - COM ISOLAMENTO DE MANTA COLADA NA CHAPA, INCLUSO FABRICAÇÃO. AF_03/2024</t>
  </si>
  <si>
    <t xml:space="preserve">INSTALAÇÃO DE CURVA, REDUÇÃO OU TÊ PARA DUTO PARA AR CONDICIONADO EM CHAPA GALVANIZADA BITOLA 24 - SEM ISOLAMENTO, INCLUSO FABRICAÇÃO. AF_03/2024</t>
  </si>
  <si>
    <t xml:space="preserve">INSTALAÇÃO DE CURVA, REDUÇÃO OU TÊ PARA DUTO PARA AR CONDICIONADO EM CHAPA GALVANIZADA BITOLA 26 - COM ISOLAMENTO DE MANTA COLADA NA CHAPA, INCLUSO FABRICAÇÃO. AF_03/2024</t>
  </si>
  <si>
    <t xml:space="preserve">INSTALAÇÃO DE CURVA, REDUÇÃO OU TÊ PARA DUTO PARA AR CONDICIONADO EM CHAPA GALVANIZADA BITOLA 26 - SEM ISOLAMENTO, INCLUSO FABRICAÇÃO. AF_03/2024</t>
  </si>
  <si>
    <t xml:space="preserve">INSTALAÇÃO DE DUTO FLEXÍVEL CIRCULAR PARA AR CONDICIONADO EM ALUMÍNIO ISOLADO - DN 109 MM (4"). AF_03/2024</t>
  </si>
  <si>
    <t xml:space="preserve">INSTALAÇÃO DE DUTO FLEXÍVEL CIRCULAR PARA AR CONDICIONADO EM ALUMÍNIO ISOLADO - DN 131 MM (5"). AF_03/2024</t>
  </si>
  <si>
    <t xml:space="preserve">INSTALAÇÃO DE DUTO FLEXÍVEL CIRCULAR PARA AR CONDICIONADO EM ALUMÍNIO ISOLADO - DN 161 MM (6"). AF_03/2024</t>
  </si>
  <si>
    <t xml:space="preserve">INSTALAÇÃO DE DUTO FLEXÍVEL CIRCULAR PARA AR CONDICIONADO EM ALUMÍNIO ISOLADO - DN 185 MM (7"). AF_03/2024</t>
  </si>
  <si>
    <t xml:space="preserve">INSTALAÇÃO DE DUTO FLEXÍVEL CIRCULAR PARA AR CONDICIONADO EM ALUMÍNIO ISOLADO - DN 209 MM (8"). AF_03/2024</t>
  </si>
  <si>
    <t xml:space="preserve">INSTALAÇÃO DE DUTO FLEXÍVEL CIRCULAR PARA AR CONDICIONADO EM ALUMÍNIO ISOLADO - DN 263 MM (10"). AF_03/2024</t>
  </si>
  <si>
    <t xml:space="preserve">INSTALAÇÃO DE DUTO FLEXÍVEL CIRCULAR PARA AR CONDICIONADO EM ALUMÍNIO ISOLADO - DN 314 MM (12"). AF_03/2024</t>
  </si>
  <si>
    <t xml:space="preserve">INSTALAÇÃO DE DUTO FLEXÍVEL CIRCULAR PARA AR CONDICIONADO EM ALUMÍNIO ISOLADO - DN 364 MM (14"). AF_03/2024</t>
  </si>
  <si>
    <t xml:space="preserve">INSTALAÇÃO DE DUTO RETANGULAR PARA AR CONDICIONADO (TRECHO RETO) EM CHAPA GALVANIZADA BITOLA 22 - COM ISOLAMENTO DE MANTA COLADA NA CHAPA, INCLUSO FABRICAÇÃO. AF_03/2024</t>
  </si>
  <si>
    <t xml:space="preserve">INSTALAÇÃO DE DUTO RETANGULAR PARA AR CONDICIONADO (TRECHO RETO) EM CHAPA GALVANIZADA BITOLA 22 - COM ISOLAMENTO DE MANTA FIXADA NA CHAPA COM CLAVO, INCLUSO FABRICAÇÃO. AF_03/2024</t>
  </si>
  <si>
    <t xml:space="preserve">INSTALAÇÃO DE DUTO RETANGULAR PARA AR CONDICIONADO (TRECHO RETO) EM CHAPA GALVANIZADA BITOLA 22 - COM ISOLAMENTO DE MANTA FIXADA NA CHAPA COM FITA PLÁSTICA, INCLUSO FABRICAÇÃO. AF_03/2024</t>
  </si>
  <si>
    <t xml:space="preserve">INSTALAÇÃO DE DUTO RETANGULAR PARA AR CONDICIONADO (TRECHO RETO) EM CHAPA GALVANIZADA BITOLA 22 - SEM ISOLAMENTO, INCLUSO FABRICAÇÃO. AF_03/2024</t>
  </si>
  <si>
    <t xml:space="preserve">INSTALAÇÃO DE DUTO RETANGULAR PARA AR CONDICIONADO (TRECHO RETO) EM CHAPA GALVANIZADA BITOLA 24 - COM ISOLAMENTO DE MANTA COLADA NA CHAPA, INCLUSO FABRICAÇÃO. AF_03/2024</t>
  </si>
  <si>
    <t xml:space="preserve">INSTALAÇÃO DE DUTO RETANGULAR PARA AR CONDICIONADO (TRECHO RETO) EM CHAPA GALVANIZADA BITOLA 24 - COM ISOLAMENTO DE MANTA FIXADA NA CHAPA COM CLAVO, INCLUSO FABRICAÇÃO. AF_03/2024</t>
  </si>
  <si>
    <t xml:space="preserve">INSTALAÇÃO DE DUTO RETANGULAR PARA AR CONDICIONADO (TRECHO RETO) EM CHAPA GALVANIZADA BITOLA 24 - COM ISOLAMENTO DE MANTA FIXADA NA CHAPA COM FITA PLÁSTICA, INCLUSO FABRICAÇÃO. AF_03/2024</t>
  </si>
  <si>
    <t xml:space="preserve">INSTALAÇÃO DE DUTO RETANGULAR PARA AR CONDICIONADO (TRECHO RETO) EM CHAPA GALVANIZADA BITOLA 24 - SEM ISOLAMENTO, INCLUSO FABRICAÇÃO. AF_03/2024</t>
  </si>
  <si>
    <t xml:space="preserve">INSTALAÇÃO DE DUTO RETANGULAR PARA AR CONDICIONADO (TRECHO RETO) EM CHAPA GALVANIZADA BITOLA 26 - COM ISOLAMENTO DE MANTA COLADA NA CHAPA, INCLUSO FABRICAÇÃO. AF_03/2024</t>
  </si>
  <si>
    <t xml:space="preserve">INSTALAÇÃO DE DUTO RETANGULAR PARA AR CONDICIONADO (TRECHO RETO) EM CHAPA GALVANIZADA BITOLA 26 - COM ISOLAMENTO DE MANTA FIXADA NA CHAPA COM CLAVO, INCLUSO FABRICAÇÃO. AF_03/2024</t>
  </si>
  <si>
    <t xml:space="preserve">INSTALAÇÃO DE DUTO RETANGULAR PARA AR CONDICIONADO (TRECHO RETO) EM CHAPA GALVANIZADA BITOLA 26 - COM ISOLAMENTO DE MANTA FIXADA NA CHAPA COM FITA PLÁSTICA, INCLUSO FABRICAÇÃO. AF_03/2024</t>
  </si>
  <si>
    <t xml:space="preserve">INSTALAÇÃO DE DUTO RETANGULAR PARA AR CONDICIONADO (TRECHO RETO) EM CHAPA GALVANIZADA BITOLA 26 - SEM ISOLAMENTO, INCLUSO FABRICAÇÃO. AF_03/2024</t>
  </si>
  <si>
    <t xml:space="preserve">INSTALAÇÃO DE DUTO RETANGULAR PARA AR CONDICIONADO EM PAINEL PRÉ-ISOLADO, INCLUSO FABRICAÇÃO. AF_03/2024</t>
  </si>
  <si>
    <t xml:space="preserve">PINTURA ANTICORROSIVA DE DUTO METÁLICO. AF_03/2024</t>
  </si>
  <si>
    <t xml:space="preserve">COTOVELO HORIZONTAL 90º PARA ELETROCALHA, LISA OU PERFURADA EM AÇO GALVANIZADO, LARGURA DE 100MM E ALTURA DE 50MM - FORNECIMENTO E INSTALAÇÃO. AF_04/2023</t>
  </si>
  <si>
    <t xml:space="preserve">COTOVELO HORIZONTAL 90º PARA ELETROCALHA, LISA OU PERFURADA EM AÇO GALVANIZADO, LARGURA DE 50MM E ALTURA DE 50MM - FORNECIMENTO E INSTALAÇÃO. AF_04/2023</t>
  </si>
  <si>
    <t xml:space="preserve">COTOVELO HORIZONTAL 90º PARA ELETROCALHA, LISA OU PERFURADA EM AÇO GALVANIZADO, LARGURA DE 75MM E ALTURA DE 50MM - FORNECIMENTO E INSTALAÇÃO. AF_04/2023</t>
  </si>
  <si>
    <t xml:space="preserve">COTOVELO HORIZONTAL 90º, PARA ELETROCALHA, LISA OU PERFURADA EM AÇO GALVANIZADO, LARGURA DE 125MM E ALTURA DE 50MM - FORNECIMENTO E INSTALAÇÃO. AF_04/2023</t>
  </si>
  <si>
    <t xml:space="preserve">COTOVELO HORIZONTAL 90º, PARA ELETROCALHA, LISA OU PERFURADA EM AÇO GALVANIZADO, LARGURA DE 150MM E ALTURA DE 50MM - FORNECIMENTO E INSTALAÇÃO. AF_04/2023</t>
  </si>
  <si>
    <t xml:space="preserve">COTOVELO HORIZONTAL 90º, PARA ELETROCALHA, LISA OU PERFURADA EM AÇO GALVANIZADO, LARGURA DE 200MM E ALTURA DE 50MM - FORNECIMENTO E INSTALAÇÃO. AF_04/2023</t>
  </si>
  <si>
    <t xml:space="preserve">COTOVELO HORIZONTAL 90º, PARA ELETROCALHA, LISA OU PERFURADA EM AÇO GALVANIZADO, LARGURA DE 250MM E ALTURA DE 50MM - FORNECIMENTO E INSTALAÇÃO. AF_04/2023</t>
  </si>
  <si>
    <t xml:space="preserve">COTOVELO HORIZONTAL 90º, PARA ELETROCALHA, LISA OU PERFURADA EM AÇO GALVANIZADO, LARGURA DE 300MM E ALTURA DE 50MM - FORNECIMENTO E INSTALAÇÃO. AF_04/2023</t>
  </si>
  <si>
    <t xml:space="preserve">COTOVELO HORIZONTAL 90º, PARA ELETROCALHA, LISA OU PERFURADA EM AÇO GALVANIZADO, LARGURA DE 400MM E ALTURA DE 50MM - FORNECIMENTO E INSTALAÇÃO. AF_04/2023</t>
  </si>
  <si>
    <t xml:space="preserve">COTOVELO HORIZONTAL 90º, PARA ELETROCALHA, LISA OU PERFURADA EM AÇO GALVANIZADO, LARGURA DE 500MM E ALTURA DE 50MM - FORNECIMENTO E INSTALAÇÃO. AF_04/2023</t>
  </si>
  <si>
    <t xml:space="preserve">COTOVELO HORIZONTAL 90º, PARA ELETROCALHA, LISA OU PERFURADA EM AÇO GALVANIZADO, LARGURA DE 600MM E ALTURA DE 50MM - FORNECIMENTO E INSTALAÇÃO. AF_04/2023</t>
  </si>
  <si>
    <t xml:space="preserve">COTOVELO HORIZONTAL 90º, PARA ELETROCALHA, LISA OU PERFURADA EM AÇO GALVANIZADO, LARGURA DE 700MM E ALTURA DE 50MM - FORNECIMENTO E INSTALAÇÃO. AF_04/2023</t>
  </si>
  <si>
    <t xml:space="preserve">COTOVELO HORIZONTAL 90º, PARA ELETROCALHA, LISA OU PERFURADA EM AÇO GALVANIZADO, LARGURA DE 800MM E ALTURA DE 50MM - FORNECIMENTO E INSTALAÇÃO. AF_04/2023</t>
  </si>
  <si>
    <t xml:space="preserve">COTOVELO RETO 90º PARA ELETROCALHA, LISA OU PERFURADA EM AÇO GALVANIZADO, LARGURA DE 100MM E ALTURA DE 50MM - FORNECIMENTO E INSTALAÇÃO. AF_04/2023</t>
  </si>
  <si>
    <t xml:space="preserve">COTOVELO RETO 90º PARA ELETROCALHA, LISA OU PERFURADA EM AÇO GALVANIZADO, LARGURA DE 50MM E ALTURA DE 50MM - FORNECIMENTO E INSTALAÇÃO. AF_04/2023</t>
  </si>
  <si>
    <t xml:space="preserve">COTOVELO RETO 90º PARA ELETROCALHA, LISA OU PERFURADA EM AÇO GALVANIZADO, LARGURA DE 75MM E ALTURA DE 50MM - FORNECIMENTO E INSTALAÇÃO. AF_04/2023</t>
  </si>
  <si>
    <t xml:space="preserve">COTOVELO RETO 90º, PARA ELETROCALHA, LISA OU PERFURADA EM AÇO GALVANIZADO, LARGURA DE 125MM E ALTURA DE 50MM - FORNECIMENTO E INSTALAÇÃO. AF_04/2023</t>
  </si>
  <si>
    <t xml:space="preserve">COTOVELO RETO 90º, PARA ELETROCALHA, LISA OU PERFURADA EM AÇO GALVANIZADO, LARGURA DE 150MM E ALTURA DE 50MM - FORNECIMENTO E INSTALAÇÃO. AF_04/2023</t>
  </si>
  <si>
    <t xml:space="preserve">COTOVELO RETO 90º, PARA ELETROCALHA, LISA OU PERFURADA EM AÇO GALVANIZADO, LARGURA DE 200MM E ALTURA DE 50MM - FORNECIMENTO E INSTALAÇÃO. AF_04/2023</t>
  </si>
  <si>
    <t xml:space="preserve">COTOVELO RETO 90º, PARA ELETROCALHA, LISA OU PERFURADA EM AÇO GALVANIZADO, LARGURA DE 250MM E ALTURA DE 50MM - FORNECIMENTO E INSTALAÇÃO. AF_04/2023</t>
  </si>
  <si>
    <t xml:space="preserve">COTOVELO RETO 90º, PARA ELETROCALHA, LISA OU PERFURADA EM AÇO GALVANIZADO, LARGURA DE 300MM E ALTURA DE 50MM - FORNECIMENTO E INSTALAÇÃO. AF_04/2023</t>
  </si>
  <si>
    <t xml:space="preserve">COTOVELO RETO 90º, PARA ELETROCALHA, LISA OU PERFURADA EM AÇO GALVANIZADO, LARGURA DE 400MM E ALTURA DE 50MM - FORNECIMENTO E INSTALAÇÃO. AF_04/2023</t>
  </si>
  <si>
    <t xml:space="preserve">COTOVELO RETO 90º, PARA ELETROCALHA, LISA OU PERFURADA EM AÇO GALVANIZADO, LARGURA DE 500MM E ALTURA DE 50MM - FORNECIMENTO E INSTALAÇÃO. AF_04/2023</t>
  </si>
  <si>
    <t xml:space="preserve">COTOVELO RETO 90º, PARA ELETROCALHA, LISA OU PERFURADA EM AÇO GALVANIZADO, LARGURA DE 600MM E ALTURA DE 50MM - FORNECIMENTO E INSTALAÇÃO. AF_04/2023</t>
  </si>
  <si>
    <t xml:space="preserve">COTOVELO RETO 90º, PARA ELETROCALHA, LISA OU PERFURADA EM AÇO GALVANIZADO, LARGURA DE 700MM E ALTURA DE 50MM - FORNECIMENTO E INSTALAÇÃO. AF_04/2023</t>
  </si>
  <si>
    <t xml:space="preserve">COTOVELO RETO 90º, PARA ELETROCALHA, LISA OU PERFURADA EM AÇO GALVANIZADO, LARGURA DE 800MM E ALTURA DE 50MM - FORNECIMENTO E INSTALAÇÃO. AF_04/2023</t>
  </si>
  <si>
    <t xml:space="preserve">CURVA HORIZONTAL 90º PARA ELETROCALHA, LISA OU PERFURADA EM AÇO GALVANIZADO, LARGURA DE 100MM E ALTURA DE 50MM - FORNECIMENTO E INSTALAÇÃO. AF_04/2023</t>
  </si>
  <si>
    <t xml:space="preserve">CURVA HORIZONTAL 90º PARA ELETROCALHA, LISA OU PERFURADA EM AÇO GALVANIZADO, LARGURA DE 50MM E ALTURA DE 50MM - FORNECIMENTO E INSTALAÇÃO. AF_04/2023</t>
  </si>
  <si>
    <t xml:space="preserve">CURVA HORIZONTAL 90º, PARA ELETROCALHA, LISA OU PERFURADA EM AÇO GALVANIZADO, LARGURA DE 125MM E ALTURA DE 50MM - FORNECIMENTO E INSTALAÇÃO. AF_04/2023</t>
  </si>
  <si>
    <t xml:space="preserve">CURVA HORIZONTAL 90º, PARA ELETROCALHA, LISA OU PERFURADA EM AÇO GALVANIZADO, LARGURA DE 150MM E ALTURA DE 50MM - FORNECIMENTO E INSTALAÇÃO. AF_04/2023</t>
  </si>
  <si>
    <t xml:space="preserve">CURVA HORIZONTAL 90º, PARA ELETROCALHA, LISA OU PERFURADA EM AÇO GALVANIZADO, LARGURA DE 200MM E ALTURA DE 50MM - FORNECIMENTO E INSTALAÇÃO. AF_04/2023</t>
  </si>
  <si>
    <t xml:space="preserve">CURVA HORIZONTAL 90º, PARA ELETROCALHA, LISA OU PERFURADA EM AÇO GALVANIZADO, LARGURA DE 250MM E ALTURA DE 50MM - FORNECIMENTO E INSTALAÇÃO. AF_04/2023</t>
  </si>
  <si>
    <t xml:space="preserve">CURVA HORIZONTAL 90º, PARA ELETROCALHA, LISA OU PERFURADA EM AÇO GALVANIZADO, LARGURA DE 300MM E ALTURA DE 50MM - FORNECIMENTO E INSTALAÇÃO. AF_04/2023</t>
  </si>
  <si>
    <t xml:space="preserve">CURVA HORIZONTAL 90º, PARA ELETROCALHA, LISA OU PERFURADA EM AÇO GALVANIZADO, LARGURA DE 400MM E ALTURA DE 50MM - FORNECIMENTO E INSTALAÇÃO. AF_04/2023</t>
  </si>
  <si>
    <t xml:space="preserve">CURVA HORIZONTAL 90º, PARA ELETROCALHA, LISA OU PERFURADA EM AÇO GALVANIZADO, LARGURA DE 500MM E ALTURA DE 50MM - FORNECIMENTO E INSTALAÇÃO. AF_04/2023</t>
  </si>
  <si>
    <t xml:space="preserve">CURVA HORIZONTAL 90º, PARA ELETROCALHA, LISA OU PERFURADA EM AÇO GALVANIZADO, LARGURA DE 600MM E ALTURA DE 50MM - FORNECIMENTO E INSTALAÇÃO. AF_04/2023</t>
  </si>
  <si>
    <t xml:space="preserve">CURVA HORIZONTAL 90º, PARA ELETROCALHA, LISA OU PERFURADA EM AÇO GALVANIZADO, LARGURA DE 700MM E ALTURA DE 50MM - FORNECIMENTO E INSTALAÇÃO. AF_04/2023</t>
  </si>
  <si>
    <t xml:space="preserve">CURVA HORIZONTAL 90º, PARA ELETROCALHA, LISA OU PERFURADA EM AÇO GALVANIZADO, LARGURA DE 75MM E ALTURA DE 50MM - FORNECIMENTO E INSTALAÇÃO. AF_04/2023</t>
  </si>
  <si>
    <t xml:space="preserve">CURVA HORIZONTAL 90º, PARA ELETROCALHA, LISA OU PERFURADA EM AÇO GALVANIZADO, LARGURA DE 800MM E ALTURA DE 50MM - FORNECIMENTO E INSTALAÇÃO. AF_04/2023</t>
  </si>
  <si>
    <t xml:space="preserve">ELETROCALHA LISA OU PERFURADA EM AÇO GALVANIZADO, LARGURA 100MM E ALTURA 50MM, INCLUSIVE EMENDA E FIXAÇÃO - FORNECIMENTO E INSTALAÇÃO. AF_04/2023</t>
  </si>
  <si>
    <t xml:space="preserve">ELETROCALHA LISA OU PERFURADA EM AÇO GALVANIZADO, LARGURA 125MM E ALTURA 50MM, INCLUSIVE EMENDA E FIXAÇÃO - FORNECIMENTO E INSTALAÇÃO. AF_04/2023</t>
  </si>
  <si>
    <t xml:space="preserve">ELETROCALHA LISA OU PERFURADA EM AÇO GALVANIZADO, LARGURA 150MM E ALTURA 50MM, INCLUSIVE EMENDA E FIXAÇÃO - FORNECIMENTO E INSTALAÇÃO. AF_04/2023</t>
  </si>
  <si>
    <t xml:space="preserve">ELETROCALHA LISA OU PERFURADA EM AÇO GALVANIZADO, LARGURA 200MM E ALTURA 50MM, INCLUSIVE EMENDA E FIXAÇÃO - FORNECIMENTO E INSTALAÇÃO. AF_04/2023</t>
  </si>
  <si>
    <t xml:space="preserve">ELETROCALHA LISA OU PERFURADA EM AÇO GALVANIZADO, LARGURA 250MM E ALTURA 50MM, INCLUSIVE EMENDA E FIXAÇÃO - FORNECIMENTO E INSTALAÇÃO. AF_04/2023</t>
  </si>
  <si>
    <t xml:space="preserve">ELETROCALHA LISA OU PERFURADA EM AÇO GALVANIZADO, LARGURA 300MM E ALTURA 50MM, INCLUSIVE EMENDA E FIXAÇÃO - FORNECIMENTO E INSTALAÇÃO. AF_04/2023</t>
  </si>
  <si>
    <t xml:space="preserve">ELETROCALHA LISA OU PERFURADA EM AÇO GALVANIZADO, LARGURA 400MM E ALTURA 50MM, INCLUSIVE EMENDA E FIXAÇÃO - FORNECIMENTO E INSTALAÇÃO. AF_04/2023</t>
  </si>
  <si>
    <t xml:space="preserve">ELETROCALHA LISA OU PERFURADA EM AÇO GALVANIZADO, LARGURA 500MM E ALTURA 50MM, INCLUSIVE EMENDA E FIXAÇÃO - FORNECIMENTO E INSTALAÇÃO. AF_04/2023</t>
  </si>
  <si>
    <t xml:space="preserve">ELETROCALHA LISA OU PERFURADA EM AÇO GALVANIZADO, LARGURA 50MM E ALTURA 50MM, INCLUSIVE EMENDA E FIXAÇÃO - FORNECIMENTO E INSTALAÇÃO. AF_04/2023</t>
  </si>
  <si>
    <t xml:space="preserve">ELETROCALHA LISA OU PERFURADA EM AÇO GALVANIZADO, LARGURA 600MM E ALTURA 50MM, INCLUSIVE EMENDA E FIXAÇÃO - FORNECIMENTO E INSTALAÇÃO. AF_04/2023</t>
  </si>
  <si>
    <t xml:space="preserve">ELETROCALHA LISA OU PERFURADA EM AÇO GALVANIZADO, LARGURA 700MM E ALTURA 50MM, INCLUSIVE EMENDA E FIXAÇÃO - FORNECIMENTO E INSTALAÇÃO. AF_04/2023</t>
  </si>
  <si>
    <t xml:space="preserve">ELETROCALHA LISA OU PERFURADA EM AÇO GALVANIZADO, LARGURA 75MM E ALTURA 50MM, INCLUSIVE EMENDA E FIXAÇÃO - FORNECIMENTO E INSTALAÇÃO. AF_04/2023</t>
  </si>
  <si>
    <t xml:space="preserve">ELETROCALHA LISA OU PERFURADA EM AÇO GALVANIZADO, LARGURA 800MM E ALTURA 50MM, INCLUSIVE EMENDA E FIXAÇÃO - FORNECIMENTO E INSTALAÇÃO. AF_04/2023</t>
  </si>
  <si>
    <t xml:space="preserve">EMENDA PARA ELETROCALHA, LISA OU PERFURADA EM AÇO GALVANIZADO, LARGURA 100MM E ALTURA 50MM - FORNECIMENTO E INSTALAÇÃO. AF_04/2023</t>
  </si>
  <si>
    <t xml:space="preserve">EMENDA PARA ELETROCALHA, LISA OU PERFURADA EM AÇO GALVANIZADO, LARGURA 125MM E ALTURA 50MM - FORNECIMENTO E INSTALAÇÃO. AF_04/2023</t>
  </si>
  <si>
    <t xml:space="preserve">EMENDA PARA ELETROCALHA, LISA OU PERFURADA EM AÇO GALVANIZADO, LARGURA 150MM E ALTURA 50MM - FORNECIMENTO E INSTALAÇÃO. AF_04/2023</t>
  </si>
  <si>
    <t xml:space="preserve">EMENDA PARA ELETROCALHA, LISA OU PERFURADA EM AÇO GALVANIZADO, LARGURA 50MM E ALTURA 50MM - FORNECIMENTO E INSTALAÇÃO. AF_04/2023</t>
  </si>
  <si>
    <t xml:space="preserve">EMENDA PARA ELETROCALHA, LISA OU PERFURADA EM AÇO GALVANIZADO, LARGURA 75MM E ALTURA 50MM - FORNECIMENTO E INSTALAÇÃO. AF_04/2023</t>
  </si>
  <si>
    <t xml:space="preserve">EMENDA PARA ELETROCALHA, LISA OU PERFURADA EM AÇO GALVANIZADO, LARGURA DE 200MM E ALTURA DE 50MM - FORNECIMENTO E INSTALAÇÃO. AF_04/2023</t>
  </si>
  <si>
    <t xml:space="preserve">EMENDA PARA ELETROCALHA, LISA OU PERFURADA EM AÇO GALVANIZADO, LARGURA DE 250MM E ALTURA DE 50MM - FORNECIMENTO E INSTALAÇÃO. AF_04/2023</t>
  </si>
  <si>
    <t xml:space="preserve">EMENDA PARA ELETROCALHA, LISA OU PERFURADA EM AÇO GALVANIZADO, LARGURA DE 300MM E ALTURA DE 50MM - FORNECIMENTO E INSTALAÇÃO. AF_04/2023</t>
  </si>
  <si>
    <t xml:space="preserve">EMENDA PARA ELETROCALHA, LISA OU PERFURADA EM AÇO GALVANIZADO, LARGURA DE 400MM E ALTURA DE 50MM - FORNECIMENTO E INSTALAÇÃO. AF_04/2023</t>
  </si>
  <si>
    <t xml:space="preserve">EMENDA PARA ELETROCALHA, LISA OU PERFURADA EM AÇO GALVANIZADO, LARGURA DE 500MM E ALTURA DE 50MM - FORNECIMENTO E INSTALAÇÃO. AF_04/2023</t>
  </si>
  <si>
    <t xml:space="preserve">EMENDA PARA ELETROCALHA, LISA OU PERFURADA EM AÇO GALVANIZADO, LARGURA DE 600MM E ALTURA DE 50MM - FORNECIMENTO E INSTALAÇÃO. AF_04/2023</t>
  </si>
  <si>
    <t xml:space="preserve">EMENDA PARA ELETROCALHA, LISA OU PERFURADA EM AÇO GALVANIZADO, LARGURA DE 700MM E ALTURA DE 50MM - FORNECIMENTO E INSTALAÇÃO. AF_04/2023</t>
  </si>
  <si>
    <t xml:space="preserve">EMENDA PARA ELETROCALHA, LISA OU PERFURADA EM AÇO GALVANIZADO, LARGURA DE 800MM E ALTURA DE 50MM - FORNECIMENTO E INSTALAÇÃO. AF_04/2023</t>
  </si>
  <si>
    <t xml:space="preserve">REDUÇÃO PARA ELETROCALHA, LISA OU PERFURADA EM AÇO GALVANIZADO, 100X75MM E ALTURA 50MM - FORNECIMENTO E INSTALAÇÃO. AF_04/2023</t>
  </si>
  <si>
    <t xml:space="preserve">REDUÇÃO PARA ELETROCALHA, LISA OU PERFURADA EM AÇO GALVANIZADO, 125X100MM E ALTURA DE 50MM - FORNECIMENTO E INSTALAÇÃO. AF_04/2023</t>
  </si>
  <si>
    <t xml:space="preserve">REDUÇÃO PARA ELETROCALHA, LISA OU PERFURADA EM AÇO GALVANIZADO, 150X125MM E ALTURA DE 50MM - FORNECIMENTO E INSTALAÇÃO. AF_04/2023</t>
  </si>
  <si>
    <t xml:space="preserve">REDUÇÃO PARA ELETROCALHA, LISA OU PERFURADA EM AÇO GALVANIZADO, 75X50MM E ALTURA 50MM - FORNECIMENTO E INSTALAÇÃO. AF_04/2023</t>
  </si>
  <si>
    <t xml:space="preserve">REDUÇÃO PARA ELETROCALHA, LISA OU PERFURADA EM AÇO GALVANIZADO, LARGURA DE 200X150MM E ALTURA DE 50MM - FORNECIMENTO E INSTALAÇÃO. AF_04/2023</t>
  </si>
  <si>
    <t xml:space="preserve">REDUÇÃO PARA ELETROCALHA, LISA OU PERFURADA EM AÇO GALVANIZADO, LARGURA DE 250X200MM E ALTURA DE 50MM - FORNECIMENTO E INSTALAÇÃO. AF_04/2023</t>
  </si>
  <si>
    <t xml:space="preserve">REDUÇÃO PARA ELETROCALHA, LISA OU PERFURADA EM AÇO GALVANIZADO, LARGURA DE 300X250MM E ALTURA DE 50MM - FORNECIMENTO E INSTALAÇÃO. AF_04/2023</t>
  </si>
  <si>
    <t xml:space="preserve">REDUÇÃO PARA ELETROCALHA, LISA OU PERFURADA EM AÇO GALVANIZADO, LARGURA DE 400X300MM E ALTURA DE 50MM - FORNECIMENTO E INSTALAÇÃO. AF_04/2023</t>
  </si>
  <si>
    <t xml:space="preserve">REDUÇÃO PARA ELETROCALHA, LISA OU PERFURADA EM AÇO GALVANIZADO, LARGURA DE 500X400MM E ALTURA DE 50MM - FORNECIMENTO E INSTALAÇÃO. AF_04/2023</t>
  </si>
  <si>
    <t xml:space="preserve">REDUÇÃO PARA ELETROCALHA, LISA OU PERFURADA EM AÇO GALVANIZADO, LARGURA DE 600X500MM E ALTURA DE 50MM - FORNECIMENTO E INSTALAÇÃO. AF_04/2023</t>
  </si>
  <si>
    <t xml:space="preserve">REDUÇÃO PARA ELETROCALHA, LISA OU PERFURADA EM AÇO GALVANIZADO, LARGURA DE 700X600MM E ALTURA DE 50MM - FORNECIMENTO E INSTALAÇÃO. AF_04/2023</t>
  </si>
  <si>
    <t xml:space="preserve">REDUÇÃO PARA ELETROCALHA, LISA OU PERFURADA EM AÇO GALVANIZADO, LARGURA DE 800X700MM E ALTURA DE 50MM - FORNECIMENTO E INSTALAÇÃO. AF_04/2023</t>
  </si>
  <si>
    <t xml:space="preserve">TÊ HORIZONTAL 90º, PARA ELETROCALHA, LISA OU PERFURADA EM AÇO GALVANIZADO, LARGURA DE 100MM E ALTURA DE 50MM - FORNECIMENTO E INSTALAÇÃO. AF_04/2023</t>
  </si>
  <si>
    <t xml:space="preserve">TÊ HORIZONTAL 90º, PARA ELETROCALHA, LISA OU PERFURADA EM AÇO GALVANIZADO, LARGURA DE 125MM E ALTURA DE 50MM - FORNECIMENTO E INSTALAÇÃO. AF_04/2023</t>
  </si>
  <si>
    <t xml:space="preserve">TÊ HORIZONTAL 90º, PARA ELETROCALHA, LISA OU PERFURADA EM AÇO GALVANIZADO, LARGURA DE 150MM E ALTURA DE 50MM - FORNECIMENTO E INSTALAÇÃO. AF_04/2023</t>
  </si>
  <si>
    <t xml:space="preserve">TÊ HORIZONTAL 90º, PARA ELETROCALHA, LISA OU PERFURADA EM AÇO GALVANIZADO, LARGURA DE 200MM E ALTURA DE 50MM - FORNECIMENTO E INSTALAÇÃO. AF_04/2023</t>
  </si>
  <si>
    <t xml:space="preserve">TÊ HORIZONTAL 90º, PARA ELETROCALHA, LISA OU PERFURADA EM AÇO GALVANIZADO, LARGURA DE 250MM E ALTURA DE 50MM - FORNECIMENTO E INSTALAÇÃO. AF_04/2023</t>
  </si>
  <si>
    <t xml:space="preserve">TÊ HORIZONTAL 90º, PARA ELETROCALHA, LISA OU PERFURADA EM AÇO GALVANIZADO, LARGURA DE 300MM E ALTURA DE 50MM - FORNECIMENTO E INSTALAÇÃO. AF_04/2023</t>
  </si>
  <si>
    <t xml:space="preserve">TÊ HORIZONTAL 90º, PARA ELETROCALHA, LISA OU PERFURADA EM AÇO GALVANIZADO, LARGURA DE 400MM E ALTURA DE 50MM - FORNECIMENTO E INSTALAÇÃO. AF_04/2023</t>
  </si>
  <si>
    <t xml:space="preserve">TÊ HORIZONTAL 90º, PARA ELETROCALHA, LISA OU PERFURADA EM AÇO GALVANIZADO, LARGURA DE 500MM E ALTURA DE 50MM - FORNECIMENTO E INSTALAÇÃO. AF_04/2023</t>
  </si>
  <si>
    <t xml:space="preserve">TÊ HORIZONTAL 90º, PARA ELETROCALHA, LISA OU PERFURADA EM AÇO GALVANIZADO, LARGURA DE 50MM E ALTURA DE 50MM - FORNECIMENTO E INSTALAÇÃO. AF_04/2023</t>
  </si>
  <si>
    <t xml:space="preserve">TÊ HORIZONTAL 90º, PARA ELETROCALHA, LISA OU PERFURADA EM AÇO GALVANIZADO, LARGURA DE 600MM E ALTURA DE 50MM - FORNECIMENTO E INSTALAÇÃO. AF_04/2023</t>
  </si>
  <si>
    <t xml:space="preserve">TÊ HORIZONTAL 90º, PARA ELETROCALHA, LISA OU PERFURADA EM AÇO GALVANIZADO, LARGURA DE 700MM E ALTURA DE 50MM - FORNECIMENTO E INSTALAÇÃO. AF_04/2023</t>
  </si>
  <si>
    <t xml:space="preserve">TÊ HORIZONTAL 90º, PARA ELETROCALHA, LISA OU PERFURADA EM AÇO GALVANIZADO, LARGURA DE 75MM E ALTURA DE 50MM - FORNECIMENTO E INSTALAÇÃO. AF_04/2023</t>
  </si>
  <si>
    <t xml:space="preserve">TÊ HORIZONTAL 90º, PARA ELETROCALHA, LISA OU PERFURADA EM AÇO GALVANIZADO, LARGURA DE 800MM E ALTURA DE 50MM - FORNECIMENTO E INSTALAÇÃO. AF_04/2023</t>
  </si>
  <si>
    <t xml:space="preserve">AQUECEDOR SOLAR COMPACTO, KIT PARA 1 COLETOR SOLAR A VÁCUO COM SUPORTE, RESERVATÓRIO, FIXAÇÕES E TUBOS - FORNECIMENTO E INSTALAÇÃO. AF_01/2026</t>
  </si>
  <si>
    <t xml:space="preserve">AQUECEDOR SOLAR COMPACTO, KIT PARA 1 COLETOR SOLAR EM VIDRO TEMPERADO E SERPENTINA EM TUBO DE COBRE SEM SUPORTE, RESERVATÓRIO, FIXAÇÕES E TUBOS - FORNECIMENTO E INSTALAÇÃO. AF_01/2026</t>
  </si>
  <si>
    <t xml:space="preserve">BLOCO CONCRETADO NO LOCAL, 20X20X15CM, PARA BASE DE FIXAÇÃO DA ESTRUTURA SOLAR PARA LAJE DE CONCRETO - FORNECIMENTO E INSTALAÇÃO. AF_01/2026</t>
  </si>
  <si>
    <t xml:space="preserve">BOMBA DE CIRCULACAO DE ÁGUA QUENTE, 93 ATÉ 150 W - FORNECIMENTO E INSTALAÇÃO. AF_01/2026</t>
  </si>
  <si>
    <t xml:space="preserve">CABO FOTOVOLTAICO 4 MM² FORNECIMENTO E INSTALAÇÃO. AF_01/2026</t>
  </si>
  <si>
    <t xml:space="preserve">CABO FOTOVOLTAICO 6 MM² - FORNECIMENTO E INSTALAÇÃO. AF_01/2026</t>
  </si>
  <si>
    <t xml:space="preserve">COLETOR PARA AQUECIMENTO SOLAR A VÁCUO, COM SUPORTE PARA LAJE DE CONCRETO - FORNECIMENTO E INSTALAÇÃO. AF_01/2026</t>
  </si>
  <si>
    <t xml:space="preserve">COLETOR PARA AQUECIMENTO SOLAR A VÁCUO, COM SUPORTE PARA TELHA CERÂMICA - FORNECIMENTO E INSTALAÇÃO. AF_01/2026</t>
  </si>
  <si>
    <t xml:space="preserve">COLETOR PARA AQUECIMENTO SOLAR A VÁCUO, COM SUPORTE PARA TELHA METÁLICA - FORNECIMENTO E INSTALAÇÃO. AF_01/2026</t>
  </si>
  <si>
    <t xml:space="preserve">COLETOR PARA AQUECIMENTO SOLAR DE POLIPROPILENO PARA PISCINA 1,5 M2, COM SUPORTE PARA LAJE DE CONCRETO - FORNECIMENTO E INSTALAÇÃO. AF_01/2026</t>
  </si>
  <si>
    <t xml:space="preserve">COLETOR PARA AQUECIMENTO SOLAR DE POLIPROPILENO PARA PISCINA 1,5 M2, COM SUPORTE PARA TELHA CERÂMICA - FORNECIMENTO E INSTALAÇÃO. AF_01/2026</t>
  </si>
  <si>
    <t xml:space="preserve">COLETOR PARA AQUECIMENTO SOLAR DE POLIPROPILENO PARA PISCINA 1,5 M2, COM SUPORTE PARA TELHA METÁLICA - FORNECIMENTO E INSTALAÇÃO. AF_01/2026</t>
  </si>
  <si>
    <t xml:space="preserve">COLETOR PARA AQUECIMENTO SOLAR, EM VIDRO TEMPERADO E SERPENTINA EM TUBO DE COBRE, COM SUPORTE PARA LAJE DE CONCRETO - FORNECIMENTO E INSTALAÇÃO. AF_01/2026</t>
  </si>
  <si>
    <t xml:space="preserve">COLETOR PARA AQUECIMENTO SOLAR, EM VIDRO TEMPERADO E SERPENTINA EM TUBO DE COBRE, COM SUPORTE PARA TELHA CERÂMICA - FORNECIMENTO E INSTALAÇÃO. AF_01/2026</t>
  </si>
  <si>
    <t xml:space="preserve">COLETOR PARA AQUECIMENTO SOLAR, EM VIDRO TEMPERADO E SERPENTINA EM TUBO DE COBRE, COM SUPORTE PARA TELHA METÁLICA - FORNECIMENTO E INSTALAÇÃO. AF_01/2026</t>
  </si>
  <si>
    <t xml:space="preserve">CONTROLADOR POR DIFERENCIAL DE TEMPERATURA COM 2 SENSORES - FORNECIMENTO E INSTALAÇÃO. AF_01/2026</t>
  </si>
  <si>
    <t xml:space="preserve">INVERSOR SOLAR FOTOVOLTAICO 1 MPPT - FORNECIMENTO E INSTALAÇÃO. AF_01/2026</t>
  </si>
  <si>
    <t xml:space="preserve">INVERSOR SOLAR FOTOVOLTAICO 2 MPPT - FORNECIMENTO E INSTALAÇÃO. AF_01/2026</t>
  </si>
  <si>
    <t xml:space="preserve">MICRO INVERSOR SOLAR FOTOVOLTAICO - FORNECIMENTO E INSTALAÇÃO. AF_01/2026</t>
  </si>
  <si>
    <t xml:space="preserve">PAINEL SOLAR FOTOVOLTAICO, 2 X 1 M, COM SUPORTE PARA LAJE DE CONCRETO - FORNECIMENTO E INSTALAÇÃO. AF_01/2026</t>
  </si>
  <si>
    <t xml:space="preserve">PAINEL SOLAR FOTOVOLTAICO, 2 X 1 M, COM SUPORTE PARA TELHA CERÂMICA - FORNECIMENTO E INSTALAÇÃO. AF_01/2026</t>
  </si>
  <si>
    <t xml:space="preserve">PAINEL SOLAR FOTOVOLTAICO, 2 X 1 M, COM SUPORTE PARA TELHA METÁLICA - FORNECIMENTO E INSTALAÇÃO. AF_01/2026</t>
  </si>
  <si>
    <t xml:space="preserve">RESERVATÓRIO TÉRMICO/BOILER SOLAR EM AÇO INOX 1000 L - FORNECIMENTO E INSTALAÇÃO. AF_01/2026</t>
  </si>
  <si>
    <t xml:space="preserve">RESERVATÓRIO TÉRMICO/BOILER SOLAR EM AÇO INOX 1000 L COM 5 PLACAS COLETORAS EM VIDRO TEMPERADO COM SERPENTINA EM TUBO DE COBRE 2 X 1 M - FORNECIMENTO E INSTALAÇÃO. AF_01/2026</t>
  </si>
  <si>
    <t xml:space="preserve">RESERVATÓRIO TÉRMICO/BOILER SOLAR EM AÇO INOX 200 L - FORNECIMENTO E INSTALAÇÃO. AF_01/2026</t>
  </si>
  <si>
    <t xml:space="preserve">RESERVATÓRIO TÉRMICO/BOILER SOLAR EM AÇO INOX 3000 L - FORNECIMENTO E INSTALAÇÃO. AF_01/2026</t>
  </si>
  <si>
    <t xml:space="preserve">RESERVATÓRIO TÉRMICO/BOILER SOLAR EM AÇO INOX 400 L - FORNECIMENTO E INSTALAÇÃO. AF_01/2026</t>
  </si>
  <si>
    <t xml:space="preserve">RESERVATÓRIO TÉRMICO/BOILER SOLAR EM AÇO INOX 400 L COM 2 PLACAS COLETORAS EM VIDRO TEMPERADO COM SERPENTINA EM TUBO DE COBRE 2 X 1 M - FORNECIMENTO E INSTALAÇÃO. AF_01/2026</t>
  </si>
  <si>
    <t xml:space="preserve">RESERVATÓRIO TÉRMICO/BOILER SOLAR EM AÇO INOX 600 L - FORNECIMENTO E INSTALAÇÃO. AF_01/2026</t>
  </si>
  <si>
    <t xml:space="preserve">RESERVATÓRIO TÉRMICO/BOILER SOLAR EM AÇO INOX 600 L COM 3 PLACAS COLETORAS EM VIDRO TEMPERADO COM SERPENTINA EM TUBO DE COBRE 2 X 1 M - FORNECIMENTO E INSTALAÇÃO. AF_01/2026</t>
  </si>
  <si>
    <t xml:space="preserve">RESERVATÓRIO TÉRMICO/BOILER SOLAR EM AÇO INOX 800 L - FORNECIMENTO E INSTALAÇÃO. AF_01/2026</t>
  </si>
  <si>
    <t xml:space="preserve">RESERVATÓRIO TÉRMICO/BOILER SOLAR EM AÇO INOX 800 L COM 4 PLACAS COLETORAS EM VIDRO TEMPERADO COM SERPENTINA EM TUBO DE COBRE 2 X 1 M - FORNECIMENTO E INSTALAÇÃO. AF_01/2026</t>
  </si>
  <si>
    <t xml:space="preserve">STRING BOX PARA SISTEMA FOTOVOLTAICO - FORNECIMENTO E INSTALAÇÃO. AF_01/2026</t>
  </si>
  <si>
    <t xml:space="preserve">SUPORTE DE 1 COLETOR SOLAR PARA LAJE DE CONCRETO - FORNECIMENTO E INSTALAÇÃO. AF_01/2026</t>
  </si>
  <si>
    <t xml:space="preserve">SUPORTE DE 1 COLETOR SOLAR PARA TELHA CERÂMICA - FORNECIMENTO E INSTALAÇÃO. AF_01/2026</t>
  </si>
  <si>
    <t xml:space="preserve">SUPORTE DE 1 COLETOR SOLAR PARA TELHA METÁLICA - FORNECIMENTO E INSTALAÇÃO. AF_01/2026</t>
  </si>
  <si>
    <t xml:space="preserve">COLOCAÇÃO DE TELA EM ANDAIME FACHADEIRO. AF_03/2024</t>
  </si>
  <si>
    <t xml:space="preserve">COLOCAÇÃO DE TELA FACHADEIRA PERIMETRAL. AF_03/2024</t>
  </si>
  <si>
    <t xml:space="preserve">FECHAMENTO METÁLICO REMOVÍVEL DE ABERTURA DE CAIXILHO (PROTEÇÃO DE GESSEIRO) - 4 MONTAGENS EM OBRA. AF_03/2024</t>
  </si>
  <si>
    <t xml:space="preserve">FECHAMENTO METÁLICO REMOVÍVEL DE VÃO DE PORTAS (VÃO DO ELEVADOR) - 1 MONTAGEM EM OBRA. AF_03/2024</t>
  </si>
  <si>
    <t xml:space="preserve">FECHAMENTO REMOVÍVEL DE ABERTURA DE CAIXILHO EM MADEIRA - 4 MONTAGENS EM OBRA. AF_03/2024</t>
  </si>
  <si>
    <t xml:space="preserve">FECHAMENTO REMOVÍVEL DE ABERTURA NO PISO EM MADEIRA - 1 MONTAGEM EM OBRA. AF_03/2024</t>
  </si>
  <si>
    <t xml:space="preserve">FECHAMENTO REMOVÍVEL DE VÃO DE PORTAS EM MADEIRA (VÃO DO ELEVADOR) - 1 MONTAGEM EM OBRA. AF_03/2024</t>
  </si>
  <si>
    <t xml:space="preserve">FITA DE SINALIZAÇÃO FIXADA NA ESTRUTURA. AF_03/2024</t>
  </si>
  <si>
    <t xml:space="preserve">GUARDA-CORPO DE CONCRETAGEM COM MONTANTES METÁLICOS FIXADOS EM BARROTES (VIGAMENTO) DE FORMA DE MADEIRA COM FECHAMENTO EM PAINEL DE TELA METÁLICA. AF_03/2024</t>
  </si>
  <si>
    <t xml:space="preserve">GUARDA-CORPO DE CONCRETAGEM COM MONTANTES METÁLICOS FIXADOS NOS GARFOS DE FORMA DE MADEIRA COM FECHAMENTO EM PAINEL DE TELA METÁLICA. AF_03/2024</t>
  </si>
  <si>
    <t xml:space="preserve">GUARDA-CORPO EM LAJE PÓS DESFÔRMA COM MONTANTE METÁLICO FIXADO EM LAJE COM PARABOLT E FECHAMENTO EM PAINEL DE TELA METÁLICA. AF_03/2024</t>
  </si>
  <si>
    <t xml:space="preserve">GUARDA-CORPO EM LAJE PÓS DESFÔRMA COM MONTANTE METÁLICO FIXADO EM LAJE COM SARGENTO E FECHAMENTO EM PAINEL DE TELA METÁLICA. AF_03/2024</t>
  </si>
  <si>
    <t xml:space="preserve">GUARDA-CORPO EM LAJE PÓS-DESFÔRMA COM CABOS DE AÇO E FECHAMENTO EM TELA DE POLIPROPILENO (SISTEMA DE BARREIRA COM REDE) PARA EDIFÍCIOS ACIMA DE 4 PAVIMENTOS (2 MONTAGENS). AF_03/2024</t>
  </si>
  <si>
    <t xml:space="preserve">GUARDA-CORPO EM LAJE PÓS-DESFÔRMA COM CABOS DE AÇO E FECHAMENTO EM TELA DE POLIPROPILENO (SISTEMA DE BARREIRA COM REDE) PARA EDIFÍCIOS COM ATÉ 4 PAVIMENTOS (1 MONTAGEM). AF_03/2024</t>
  </si>
  <si>
    <t xml:space="preserve">GUARDA-CORPO EM LAJE PÓS-DESFÔRMA COM ESCORAS DE MADEIRA ESTRONCADAS NA ESTRUTURA, TRAVESSÕES DE MADEIRA E FECHAMENTO EM TELA DE POLIPROPILENO PARA EDIFÍCIOS ACIMA DE 4 PAVIMENTOS (2 MONTAGENS). AF_03/2024</t>
  </si>
  <si>
    <t xml:space="preserve">GUARDA-CORPO EM LAJE PÓS-DESFÔRMA COM ESCORAS DE MADEIRA ESTRONCADAS NA ESTRUTURA, TRAVESSÕES DE MADEIRA E FECHAMENTO EM TELA DE POLIPROPILENO PARA EDIFÍCIOS COM ATÉ 4 PAVIMENTOS (1 MONTAGEM). AF_03/2024</t>
  </si>
  <si>
    <t xml:space="preserve">GUARDA-CORPO EM LAJE PÓS-DESFÔRMA COM ESCORAS METÁLICAS ESTRONCADAS NA ESTRUTURA E FECHAMENTO EM PAINEL DE TELA METÁLICA PARA EDIFÍCIOS ACIMA DE 4 PAVIMENTOS (2 MONTAGENS). AF_03/2024</t>
  </si>
  <si>
    <t xml:space="preserve">GUARDA-CORPO EM LAJE PÓS-DESFÔRMA COM ESCORAS METÁLICAS ESTRONCADAS NA ESTRUTURA E FECHAMENTO EM PAINEL DE TELA METÁLICA PARA EDIFÍCIOS COM ATÉ 4 PAVIMENTOS (1 MONTAGEM). AF_03/2024</t>
  </si>
  <si>
    <t xml:space="preserve">GUARDA-CORPO EM LAJE PÓS-DESFÔRMA COM ESCORAS METÁLICAS ESTRONCADAS NA ESTRUTURA, TRAVESSÕES DE MADEIRA E FECHAMENTO EM TELA DE POLIPROPILENO PARA EDIFÍCIOS ACIMA DE 4 PAVIMENTOS (2 MONTAGENS). AF_03/2024_PS</t>
  </si>
  <si>
    <t xml:space="preserve">GUARDA-CORPO EM LAJE PÓS-DESFÔRMA COM ESCORAS METÁLICAS ESTRONCADAS NA ESTRUTURA, TRAVESSÕES DE MADEIRA E FECHAMENTO EM TELA DE POLIPROPILENO PARA EDIFÍCIOS COM ATÉ 4 PAVIMENTOS (1 MONTAGEM). AF_03/2024_PS</t>
  </si>
  <si>
    <t xml:space="preserve">GUARDA-CORPO EM LAJE PÓS-DESFÔRMA COM MONTANTE METÁLICO FIXADO COM BARRAS DE AÇO ENGASTADAS NA LAJE, CABOS DE AÇO E FECHAMENTO EM TELA DE POLIPROPILENO PARA EDIFÍCIOS ACIMA DE 4 PAVIMENTOS (2 MONTAGENS). AF_03/2024</t>
  </si>
  <si>
    <t xml:space="preserve">GUARDA-CORPO EM LAJE PÓS-DESFÔRMA COM MONTANTE METÁLICO FIXADO COM BARRAS DE AÇO ENGASTADAS NA LAJE, CABOS DE AÇO E FECHAMENTO EM TELA DE POLIPROPILENO PARA EDIFÍCIOS COM ATÉ 4 PAVIMENTOS (1 MONTAGEM). AF_03/2024</t>
  </si>
  <si>
    <t xml:space="preserve">GUARDA-CORPO EM LAJE PÓS-DESFÔRMA COM MONTANTE METÁLICO FIXADO COM BARRAS DE AÇO ENGASTADAS NA LAJE, TRAVESSÃO EM MADEIRA E FECHAMENTO EM TELA DE POLIPROPILENO PARA EDIFÍCIOS ACIMA DE 4 PAVIMENTOS (2 MONTAGENS). AF_03/2024</t>
  </si>
  <si>
    <t xml:space="preserve">GUARDA-CORPO EM LAJE PÓS-DESFÔRMA COM MONTANTE METÁLICO FIXADO COM BARRAS DE AÇO ENGASTADAS NA LAJE, TRAVESSÃO EM MADEIRA E FECHAMENTO EM TELA DE POLIPROPILENO PARA EDIFÍCIOS COM ATÉ 4 PAVIMENTOS (1 MONTAGEM). AF_03/2024</t>
  </si>
  <si>
    <t xml:space="preserve">GUARDA-CORPO EM LAJE PÓS-DESFÔRMA COM MONTANTE METÁLICO FIXADO EM VIGA DE BORDA E FECHAMENTO EM PAINEL DE TELA METÁLICA PARA EDIFÍCIOS ACIMA DE 4 PAVIMENTOS (2 MONTAGENS). AF_03/2024</t>
  </si>
  <si>
    <t xml:space="preserve">GUARDA-CORPO EM LAJE PÓS-DESFÔRMA, PARA ESTRUTURAS EM CONCRETO, COM MONTANTE METÁLICO FIXADO EM VIGA DE BORDA E FECHAMENTO EM PAINEL DE TELA METÁLICA PARA EDIFÍCIOS COM ATÉ 4 PAVIMENTOS (1 MONTAGEM). AF_03/2024</t>
  </si>
  <si>
    <t xml:space="preserve">GUARDA-CORPO FIXADO EM FÔRMA DE MADEIRA COM MONTANTES E TRAVESSÕES EM MADEIRA E FECHAMENTO EM PLACA COMPENSADO PARA EDIFÍCIOS COM 3 PAVIMENTOS. AF_03/2024</t>
  </si>
  <si>
    <t xml:space="preserve">GUARDA-CORPO FIXADO EM FÔRMA DE MADEIRA COM MONTANTES E TRAVESSÕES EM MADEIRA E FECHAMENTO EM PLACA COMPENSADO PARA EDIFÍCIOS COM ALTURA IGUAL OU SUPERIOR A 4 PAVIMENTOS. AF_03/2024</t>
  </si>
  <si>
    <t xml:space="preserve">GUARDA-CORPO FIXADO EM FÔRMA DE MADEIRA COM MONTANTES E TRAVESSÕES EM MADEIRA E FECHAMENTO EM PLACA COMPENSADO PARA EDIFÍCIOS COM ATÉ 2 PAVIMENTOS. AF_03/2024</t>
  </si>
  <si>
    <t xml:space="preserve">GUARDA-CORPO FIXADO EM FÔRMA DE MADEIRA COM MONTANTES E TRAVESSÕES EM MADEIRA PRÉ-MONTADOS PARA EDIFÍCIOS COM 3 PAVIMENTOS. AF_03/2024</t>
  </si>
  <si>
    <t xml:space="preserve">GUARDA-CORPO FIXADO EM FÔRMA DE MADEIRA COM MONTANTES E TRAVESSÕES EM MADEIRA PRÉ-MONTADOS PARA EDIFÍCIOS COM ALTURA IGUAL OU SUPERIOR A 4 PAVIMENTOS. AF_03/2024</t>
  </si>
  <si>
    <t xml:space="preserve">GUARDA-CORPO FIXADO EM FÔRMA DE MADEIRA COM MONTANTES E TRAVESSÕES EM MADEIRA PRÉ-MONTADOS PARA EDIFÍCIOS COM ATÉ 2 PAVIMENTOS. AF_03/2024</t>
  </si>
  <si>
    <t xml:space="preserve">GUARDA-CORPO PARA ALVENARIA ESTRUTURAL, COM MONTANTE METÁLICO PARA DOIS NÍVEIS DE PROTEÇÃO E FECHAMENTO EM PAINEL DE TELA METÁLICA PARA EDIFÍCIOS ACIMA DE 8 PAVIMENTOS. AF_03/2024</t>
  </si>
  <si>
    <t xml:space="preserve">GUARDA-CORPO PARA ALVENARIA ESTRUTURAL, COM MONTANTE METÁLICO PARA DOIS NÍVEIS DE PROTEÇÃO E FECHAMENTO EM PAINEL DE TELA METÁLICA PARA EDIFÍCIOS COM ALTURA DE 5 A 8 PAVIMENTOS. AF_03/2024</t>
  </si>
  <si>
    <t xml:space="preserve">GUARDA-CORPO PARA ALVENARIA ESTRUTURAL, COM MONTANTE METÁLICO PARA DOIS NÍVEIS DE PROTEÇÃO E FECHAMENTO EM PAINEL DE TELA METÁLICA PARA EDIFÍCIOS COM ATÉ 4 PAVIMENTOS. AF_03/2024</t>
  </si>
  <si>
    <t xml:space="preserve">GUARDA-CORPO PARA POÇO DE CREMALHEIRA, COM MONTANTE METÁLICO FIXADO EM LAJE COM CHUMBADOR PARABOLT E FECHAMENTO EM PAINEL DE TELA METÁLICA (EXCLUSO PROTEÇÃO). AF_03/2024</t>
  </si>
  <si>
    <t xml:space="preserve">INSTALAÇÃO DE GAMBIARRA PARA SINALIZAÇÃO, INCLUINDO LÂMPADA, E SINALIZADOR. AF_03/2024</t>
  </si>
  <si>
    <t xml:space="preserve">INSTALAÇÃO DE SINALIZADOR NOTURNO LED. AF_03/2024</t>
  </si>
  <si>
    <t xml:space="preserve">LINHA DE VIDA INSTALADA JUNTO AO PISO PARA EDIFÍCIOS ACIMA DE 8 PAVIMENTOS. AF_03/2024</t>
  </si>
  <si>
    <t xml:space="preserve">LINHA DE VIDA INSTALADA JUNTO AO PISO PARA EDIFÍCIOS DE 5 A 8 PAVIMENTOS. AF_03/2024</t>
  </si>
  <si>
    <t xml:space="preserve">LINHA DE VIDA INSTALADA JUNTO AO PISO PARA EDIFÍCIOS DE ATÉ 4 PAVIMENTOS. AF_03/2024</t>
  </si>
  <si>
    <t xml:space="preserve">LINHA DE VIDA TIPO VARAL DE SEGURANÇA COM CABO DE AÇO PARA PROTEÇÃO DE PERIFERIA PARA EDIFÍCIOS ACIMA DE 8 PAVIMENTOS. AF_03/2024</t>
  </si>
  <si>
    <t xml:space="preserve">LINHA DE VIDA TIPO VARAL DE SEGURANÇA COM CABO DE AÇO PARA PROTEÇÃO DE PERIFERIA PARA EDIFÍCIOS DE 5 A 8 PAVIMENTOS. AF_03/2024</t>
  </si>
  <si>
    <t xml:space="preserve">LINHA DE VIDA TIPO VARAL DE SEGURANÇA COM CABO DE AÇO PARA PROTEÇÃO DE PERIFERIA PARA EDIFÍCIOS DE ATÉ 4 PAVIMENTOS. AF_03/2024</t>
  </si>
  <si>
    <t xml:space="preserve">MONTAGEM E DESMONTAGEM DE ANDAIME MODULAR FACHADEIRO, COM PISO METÁLICO, PARA EDIFÍCIOS COM MULTIPLOS PAVIMENTOS (EXCLUSIVE ANDAIME E LIMPEZA). AF_03/2024</t>
  </si>
  <si>
    <t xml:space="preserve">MONTAGEM E DESMONTAGEM DE ANDAIME MULTIDIRECIONAL (EXCLUSIVE ANDAIME E LIMPEZA). AF_03/2024</t>
  </si>
  <si>
    <t xml:space="preserve">MONTAGEM E DESMONTAGEM DE ANDAIME TUBULAR TIPO "TORRE" (EXCLUSIVE ANDAIME E LIMPEZA). AF_03/2024</t>
  </si>
  <si>
    <t xml:space="preserve">PLACA INDICATIVA FIXADA DIRETAMENTE NA ESTRUTURA ATRAVÉS DE PREGOS. AF_03/2024</t>
  </si>
  <si>
    <t xml:space="preserve">PLATAFORMA DE PROTEÇÃO PRINCIPAL (PRIMÁRIA) PARA COLETA DE RESÍDUOS COM ESTRUTURA METÁLICA E FORRAÇÃO EM TÁBUA DE MADEIRA SERRADA - 1 MONTAGEM POR OBRA. AF_03/2024</t>
  </si>
  <si>
    <t xml:space="preserve">PLATAFORMA DE PROTEÇÃO PRINCIPAL (PRIMÁRIA) PARA COLETA DE RESÍDUOS COM ESTRUTURA METÁLICA E FORRAÇÃO EM TÁBUA DE MADEIRA SERRADA - 2 MONTAGENS POR OBRA. AF_03/2024</t>
  </si>
  <si>
    <t xml:space="preserve">PLATAFORMA DE PROTEÇÃO PRINCIPAL (PRIMÁRIA) PARA COLETA DE RESÍDUOS COM ESTRUTURA METÁLICA E TRAMA DE MADEIRA FORRADA EM PAINEL COMPENSADO - 1 MONTAGEM POR OBRA. AF_03/2024</t>
  </si>
  <si>
    <t xml:space="preserve">PLATAFORMA DE PROTEÇÃO PRINCIPAL (PRIMÁRIA) PARA COLETA DE RESÍDUOS COM ESTRUTURA METÁLICA E TRAMA DE MADEIRA FORRADA EM PAINEL COMPENSADO - 2 MONTAGENS POR OBRA. AF_03/2024</t>
  </si>
  <si>
    <t xml:space="preserve">PLATAFORMA DE PROTEÇÃO PRINCIPAL PARA ALVENARIA ESTRUTURAL PARA SER APOIADA EM ANDAIME, INCLUSIVE MONTAGEM E DESMONTAGEM. AF_03/2024</t>
  </si>
  <si>
    <t xml:space="preserve">PLATAFORMA DE PROTEÇÃO SECUNDÁRIA PARA COLETA DE RESÍDUOS COM ESTRUTURA METÁLICA E FORRAÇÃO EM TÁBUA DE MADEIRA SERRADA - 1 MONTAGEM POR OBRA. AF_03/2024</t>
  </si>
  <si>
    <t xml:space="preserve">PLATAFORMA DE PROTEÇÃO SECUNDÁRIA PARA COLETA DE RESÍDUOS COM ESTRUTURA METÁLICA E FORRAÇÃO EM TÁBUA DE MADEIRA SERRADA - 2 MONTAGENS POR OBRA. AF_03/2024</t>
  </si>
  <si>
    <t xml:space="preserve">PLATAFORMA DE PROTEÇÃO SECUNDÁRIA PARA COLETA DE RESÍDUOS COM ESTRUTURA METÁLICA E FORRAÇÃO EM TÁBUA DE MADEIRA SERRADA - 3 MONTAGENS POR OBRA. AF_03/2024</t>
  </si>
  <si>
    <t xml:space="preserve">PLATAFORMA DE PROTEÇÃO SECUNDÁRIA PARA COLETA DE RESÍDUOS COM ESTRUTURA METÁLICA E TRAMA DE MADEIRA FORRADA EM PAINEL COMPENSADO - 1 MONTAGEM POR OBRA. AF_03/2024</t>
  </si>
  <si>
    <t xml:space="preserve">PLATAFORMA DE PROTEÇÃO SECUNDÁRIA PARA COLETA DE RESÍDUOS COM ESTRUTURA METÁLICA E TRAMA DE MADEIRA FORRADA EM PAINEL COMPENSADO - 2 MONTAGENS POR OBRA. AF_03/2024</t>
  </si>
  <si>
    <t xml:space="preserve">PLATAFORMA DE PROTEÇÃO SECUNDÁRIA PARA COLETA DE RESÍDUOS COM ESTRUTURA METÁLICA E TRAMA DE MADEIRA FORRADA EM PAINEL COMPENSADO - 3 MONTAGENS POR OBRA. AF_03/2024</t>
  </si>
  <si>
    <t xml:space="preserve">PLATAFORMA DE PROTEÇÃO TERCIÁRIA PARA COLETA DE RESÍDUOS COM ESTRUTURA METÁLICA E FORRAÇÃO EM TÁBUA DE MADEIRA SERRADA - 1 MONTAGEM POR OBRA. AF_03/2024</t>
  </si>
  <si>
    <t xml:space="preserve">PLATAFORMA DE PROTEÇÃO TERCIÁRIA PARA COLETA DE RESÍDUOS COM ESTRUTURA METÁLICA E FORRAÇÃO EM TÁBUA DE MADEIRA SERRADA - 2 MONTAGENS POR OBRA. AF_03/2024</t>
  </si>
  <si>
    <t xml:space="preserve">PLATAFORMA DE PROTEÇÃO TERCIÁRIA PARA COLETA DE RESÍDUOS COM ESTRUTURA METÁLICA E TRAMA DE MADEIRA FORRADA EM PAINEL COMPENSADO - 1 MONTAGEM POR OBRA. AF_03/2024</t>
  </si>
  <si>
    <t xml:space="preserve">PLATAFORMA DE PROTEÇÃO TERCIÁRIA PARA COLETA DE RESÍDUOS COM ESTRUTURA METÁLICA E TRAMA DE MADEIRA FORRADA EM PAINEL COMPENSADO - 2 MONTAGENS POR OBRA. AF_03/2024</t>
  </si>
  <si>
    <t xml:space="preserve">PONTEIRAS DE PROTEÇÃO DE PONTAS E VERGALHÕES EXPOSTOS EM ALVENARIA ESTRUTURAL. AF_03/2024</t>
  </si>
  <si>
    <t xml:space="preserve">PONTEIRAS DE PROTEÇÃO DE PONTAS E VERGALHÕES EXPOSTOS EM ESTRUTURAS DE CONCRETO ARMADO CONVENCIONAL. AF_03/2024</t>
  </si>
  <si>
    <t xml:space="preserve">PONTEIRAS DE PROTEÇÃO DE PONTAS E VERGALHÕES EXPOSTOS EM FUNDAÇÕES. AF_03/2024</t>
  </si>
  <si>
    <t xml:space="preserve">PROTEÇÃO DE ACESSO A CREMALHEIRA, COM CANCELA FIXADA EM LAJE - 1 MONTAGEM (EXCLUSO CANCELA). AF_03/2024</t>
  </si>
  <si>
    <t xml:space="preserve">PROTEÇÃO DE PEDESTRES, INCLUSIVE MONTAGEM E DESMONTAGEM. AF_03/2024_PS</t>
  </si>
  <si>
    <t xml:space="preserve">REDE DE PROTEÇÃO PISO A PISO (SISTEMA U). AF_03/2024</t>
  </si>
  <si>
    <t xml:space="preserve">REDE DE PROTEÇÃO TIPO SLQA INTERMEDIÁRIO PARA EDIFÍCIOS ACIMA DE 8 PAVIMENTOS. AF_03/2024</t>
  </si>
  <si>
    <t xml:space="preserve">REDE DE PROTEÇÃO TIPO SLQA INTERMEDIÁRIO PARA EDIFÍCIOS DE 5 A 8 PAVIMENTOS. AF_03/2024</t>
  </si>
  <si>
    <t xml:space="preserve">REDE DE PROTEÇÃO TIPO SLQA INTERMEDIÁRIO PARA EDIFÍCIOS DE ATÉ 4 PAVIMENTOS. AF_03/2024</t>
  </si>
  <si>
    <t xml:space="preserve">REDE DE PROTEÇÃO TIPO SLQA PESADO COM SUPORTES METÁLICOS TIPO FORCA PARA EDIFÍCIOS DE 5 A 8 PAVIMENTOS. AF_03/2024</t>
  </si>
  <si>
    <t xml:space="preserve">REDE DE PROTEÇÃO TIPO SLQA PESADO COM SUPORTES METÁLICOS TIPO FORCA PARA EDIFÍCIOS DE ACIMA DE 8 PAVIMENTOS. AF_03/2024</t>
  </si>
  <si>
    <t xml:space="preserve">REDE DE PROTEÇÃO TIPO SLQA PESADO COM SUPORTES METÁLICOS TIPO FORCA PARA EDIFÍCIOS DE ATÉ 4 PAVIMENTOS. AF_03/2024</t>
  </si>
  <si>
    <t xml:space="preserve">SINALIZAÇÃO COM FITA FIXADA EM CONE PLÁSTICO, INCLUINDO CONE. AF_03/2024</t>
  </si>
  <si>
    <t xml:space="preserve">SISTEMA DE PROTEÇÃO PARA PILARES DE PERIFERIA. AF_03/2024</t>
  </si>
  <si>
    <t xml:space="preserve">TOTEN EM MADEIRA COM PLACA INDICATIVA POSICIONADA NO TERRENO. AF_03/2024</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</si>
  <si>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</si>
  <si>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</si>
  <si>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</si>
  <si>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</si>
  <si>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</si>
  <si>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CA-60 DE 5,0 MM - MONTAGEM. AF_11/2020</t>
  </si>
  <si>
    <t xml:space="preserve">ESCADA EM CONCRETO ARMADO MOLDADO IN LOCO, FCK 25 MPA, COM 1 LANCE E LAJE CASCATA, FÔRMA EM CHAPA DE MADEIRA COMPENSADA RESINADA. AF_11/2020</t>
  </si>
  <si>
    <t xml:space="preserve">ESCADA EM CONCRETO ARMADO MOLDADO IN LOCO, FCK 25 MPA, COM 1 LANCE E LAJE PLANA, FÔRMA EM CHAPA DE MADEIRA COMPENSADA RESINADA. AF_11/2020</t>
  </si>
  <si>
    <t xml:space="preserve">ESCADA EM CONCRETO ARMADO MOLDADO IN LOCO, FCK 25 MPA, COM 2 LANCES EM L E LAJE CASCATA, FÔRMA EM CHAPA DE MADEIRA COMPENSADA RESINADA. AF_11/2020</t>
  </si>
  <si>
    <t xml:space="preserve">ESCADA EM CONCRETO ARMADO MOLDADO IN LOCO, FCK 25 MPA, COM 2 LANCES EM L E LAJE PLANA, FÔRMA EM CHAPA DE MADEIRA COMPENSADA RESINADA. AF_11/2020</t>
  </si>
  <si>
    <t xml:space="preserve">ESCADA EM CONCRETO ARMADO MOLDADO IN LOCO, FCK 25 MPA, COM 2 LANCES EM U E LAJE CASCATA, FÔRMA EM CHAPA DE MADEIRA COMPENSADA RESINADA. AF_11/2020</t>
  </si>
  <si>
    <t xml:space="preserve">ESCADA EM CONCRETO ARMADO MOLDADO IN LOCO, FCK 25 MPA, COM 2 LANCES EM U E LAJE PLANA, FÔRMA EM CHAPA DE MADEIRA COMPENSADA RESINADA. AF_11/2020</t>
  </si>
  <si>
    <t xml:space="preserve">ESCADA EM CONCRETO ARMADO MOLDADO IN LOCO, FCK 25 MPA, COM 2 LANCES EM X E LAJE CASCATA, FÔRMA EM CHAPA DE MADEIRA COMPENSADA RESINADA. AF_11/2020</t>
  </si>
  <si>
    <t xml:space="preserve">ESCADA EM CONCRETO ARMADO MOLDADO IN LOCO, FCK 25 MPA, COM 2 LANCES EM X E LAJE PLANA, FÔRMA EM CHAPA DE MADEIRA COMPENSADA RESINADA. AF_11/2020</t>
  </si>
  <si>
    <t xml:space="preserve">ESCADA HELICOIDAL EM AÇO GALVANIZADO, DIAMETRO DE 1,2 M, DOTADA DE GUARDA-CORPO, FIXADA COM CHUMBADOR MECÂNICO. AF_11/2020</t>
  </si>
  <si>
    <t xml:space="preserve">ESCADA TIPO MARINHEIRO EM TUBO ACO GALVANIZADO 1 1/2", COM GUARDA-CORPO, PARA ALTURAS MAIORES QUE 3 M, FIXADA COM CHUMBADOR MECÂNICO. AF_11/2020</t>
  </si>
  <si>
    <t xml:space="preserve">ESCADA TIPO MARINHEIRO EM TUBO ACO GALVANIZADO 1 1/2", SEM GUARDA-CORPO, FIXADA COM CHUMBADOR MECÂNICO. AF_11/2020</t>
  </si>
  <si>
    <t xml:space="preserve">ESCADA TIPO MARINHEIRO EM TUBO AÇO GALVANIZADO 1 1/2", COM GUARDA-CORPO, PARA ALTURAS DE ATÉ 3 M, FIXADA COM CHUMBADOR MECÂNICO.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</si>
  <si>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</si>
  <si>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</si>
  <si>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</si>
  <si>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</si>
  <si>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CASCATA, EM MADEIRA SERRADA, E=25 MM. AF_11/2020</t>
  </si>
  <si>
    <t xml:space="preserve">FABRICAÇÃO DE FÔRMA PARA ESCADA DUPLA COM 2 LANCES EM X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</si>
  <si>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</si>
  <si>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</si>
  <si>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</si>
  <si>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</si>
  <si>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</si>
  <si>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</si>
  <si>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</si>
  <si>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</si>
  <si>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</si>
  <si>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</si>
  <si>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</si>
  <si>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</si>
  <si>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</si>
  <si>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</si>
  <si>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</si>
  <si>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</si>
  <si>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</si>
  <si>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</si>
  <si>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 DUPLA COM 2 LANCES EM "X" E LAJE CASCATA, EM CHAPA DE MADEIRA COMPENSADA PLASTIFICADA, 10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</si>
  <si>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</si>
  <si>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</si>
  <si>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</si>
  <si>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</si>
  <si>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</si>
  <si>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</si>
  <si>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</si>
  <si>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</si>
  <si>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</si>
  <si>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</si>
  <si>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</si>
  <si>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</si>
  <si>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</si>
  <si>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ESCADAS, COM 1 LANCE E LAJE CASCATA, EM CHAPA DE MADEIRA COMPENSADA PLASTIFICADA, 10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</si>
  <si>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</si>
  <si>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</si>
  <si>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</si>
  <si>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</si>
  <si>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</si>
  <si>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</si>
  <si>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</si>
  <si>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</si>
  <si>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</si>
  <si>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</si>
  <si>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</si>
  <si>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</si>
  <si>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</si>
  <si>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2 LANCES EM "L" E LAJE CASCATA, EM CHAPA DE MADEIRA COMPENSADA PLASTIFICADA, 10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</si>
  <si>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</si>
  <si>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</si>
  <si>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</si>
  <si>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</si>
  <si>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</si>
  <si>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</si>
  <si>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</si>
  <si>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</si>
  <si>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</si>
  <si>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</si>
  <si>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</si>
  <si>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</si>
  <si>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</si>
  <si>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</si>
  <si>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</si>
  <si>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</si>
  <si>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</si>
  <si>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</si>
  <si>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</si>
  <si>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</si>
  <si>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PLANA, EM CHAPA DE MADEIRA COMPENSADA PLASTIFICADA, 10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</si>
  <si>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</si>
  <si>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</si>
  <si>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</si>
  <si>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</si>
  <si>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</si>
  <si>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</si>
  <si>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ESCAVAÇÃO HORIZONTAL EM SOLO DE 1A CATEGORIA COM TRATOR DE ESTEIRAS (100HP/LÂMINA: 2,19M3). AF_07/2020</t>
  </si>
  <si>
    <t xml:space="preserve">ESCAVAÇÃO HORIZONTAL EM SOLO DE 1A CATEGORIA COM TRATOR DE ESTEIRAS (125HP/LÂMINA: 2,70M3).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</si>
  <si>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</si>
  <si>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</si>
  <si>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</si>
  <si>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</si>
  <si>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(125HP/LÂMINA: 2,70M3).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</si>
  <si>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</si>
  <si>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</si>
  <si>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</si>
  <si>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</si>
  <si>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</si>
  <si>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</si>
  <si>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</si>
  <si>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</si>
  <si>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</si>
  <si>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</si>
  <si>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</si>
  <si>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</si>
  <si>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</si>
  <si>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</si>
  <si>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(125HP/LÂMINA: 2,70M3).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</si>
  <si>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</si>
  <si>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</si>
  <si>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</si>
  <si>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</si>
  <si>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(125HP/LÂMINA: 2,70M3).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</si>
  <si>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</si>
  <si>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</si>
  <si>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</si>
  <si>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</si>
  <si>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</si>
  <si>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</si>
  <si>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</si>
  <si>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</si>
  <si>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</si>
  <si>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</si>
  <si>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</si>
  <si>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</si>
  <si>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</si>
  <si>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</si>
  <si>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</si>
  <si>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</si>
  <si>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</si>
  <si>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</si>
  <si>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</si>
  <si>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</si>
  <si>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</si>
  <si>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</si>
  <si>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</si>
  <si>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</si>
  <si>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</si>
  <si>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</si>
  <si>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</si>
  <si>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</si>
  <si>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</si>
  <si>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</si>
  <si>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</si>
  <si>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</si>
  <si>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</si>
  <si>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</si>
  <si>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</si>
  <si>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</si>
  <si>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</si>
  <si>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</si>
  <si>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</si>
  <si>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</si>
  <si>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</si>
  <si>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</si>
  <si>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</si>
  <si>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</si>
  <si>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</si>
  <si>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</si>
  <si>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</si>
  <si>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</si>
  <si>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</si>
  <si>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</si>
  <si>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</si>
  <si>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</si>
  <si>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</si>
  <si>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</si>
  <si>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</si>
  <si>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</si>
  <si>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</si>
  <si>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</si>
  <si>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</si>
  <si>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</si>
  <si>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</si>
  <si>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</si>
  <si>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</si>
  <si>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</si>
  <si>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</si>
  <si>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</si>
  <si>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</si>
  <si>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</si>
  <si>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</si>
  <si>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</si>
  <si>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</si>
  <si>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</si>
  <si>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</si>
  <si>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</si>
  <si>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</si>
  <si>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</si>
  <si>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</si>
  <si>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</si>
  <si>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</si>
  <si>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</si>
  <si>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</si>
  <si>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</si>
  <si>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</si>
  <si>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</si>
  <si>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</si>
  <si>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MANUAL DE VALA. AF_09/2024</t>
  </si>
  <si>
    <t xml:space="preserve">ESCAVAÇÃO MECANIZADA DE VALA COM PROF. ATÉ 1,5 M (MÉDIA MONTANTE E JUSANTE/UMA COMPOSIÇÃO POR TRECHO), ESCAVADEIRA (0,8 M3), LARG. DE 1,5 M A 2,5 M, EM SOLO DE 1A CATEGORIA, EM LOCAIS COM ALTO NÍVEL DE INTERFERÊNCIA. AF_09/2024</t>
  </si>
  <si>
    <t xml:space="preserve">ESCAVAÇÃO MECANIZADA DE VALA COM PROF. ATÉ 1,5 M (MÉDIA MONTANTE E JUSANTE/UMA COMPOSIÇÃO POR TRECHO), ESCAVADEIRA (0,8 M3), LARG. DE 1,5 M A 2,5 M, EM SOLO DE 1A CATEGORIA, LOCAIS COM BAIXO NÍVEL DE INTERFERÊNCIA. AF_09/2024</t>
  </si>
  <si>
    <t xml:space="preserve">ESCAVAÇÃO MECANIZADA DE VALA COM PROF. ATÉ 1,5 M (MÉDIA MONTANTE E JUSANTE/UMA COMPOSIÇÃO POR TRECHO), ESCAVADEIRA (0,8 M3), LARG. DE 1,5 M A 2,5 M, EM SOLO DE 2A CATEGORIA, EM LOCAIS COM ALTO NÍVEL DE INTERFERÊNCIA. AF_09/2024</t>
  </si>
  <si>
    <t xml:space="preserve">ESCAVAÇÃO MECANIZADA DE VALA COM PROF. ATÉ 1,5 M (MÉDIA MONTANTE E JUSANTE/UMA COMPOSIÇÃO POR TRECHO), ESCAVADEIRA (0,8 M3), LARG. DE 1,5 M A 2,5 M, EM SOLO DE 2A CATEGORIA, LOCAIS COM BAIXO NÍVEL DE INTERFERÊNCIA. AF_09/2024</t>
  </si>
  <si>
    <t xml:space="preserve">ESCAVAÇÃO MECANIZADA DE VALA COM PROF. ATÉ 1,5 M (MÉDIA MONTANTE E JUSANTE/UMA COMPOSIÇÃO POR TRECHO), ESCAVADEIRA (0,8 M3), LARG. DE 1,5 M A 2,5 M, EM SOLO MOLE, EM LOCAIS COM ALTO NÍVEL DE INTERFERÊNCIA. AF_09/2024</t>
  </si>
  <si>
    <t xml:space="preserve">ESCAVAÇÃO MECANIZADA DE VALA COM PROF. ATÉ 1,5 M (MÉDIA MONTANTE E JUSANTE/UMA COMPOSIÇÃO POR TRECHO), ESCAVADEIRA (0,8 M3), LARG. DE 1,5 M A 2,5 M, EM SOLO MOLE, LOCAIS COM BAIXO NÍVEL DE INTERFERÊNCIA. AF_09/2024</t>
  </si>
  <si>
    <t xml:space="preserve">ESCAVAÇÃO MECANIZADA DE VALA COM PROF. ATÉ 1,5 M (MÉDIA MONTANTE E JUSANTE/UMA COMPOSIÇÃO POR TRECHO), ESCAVADEIRA (0,8 M3), LARG. MENOR QUE 1,5 M, EM SOLO DE 1A CATEGORIA, EM LOCAIS COM ALTO NÍVEL DE INTERFERÊNCIA. AF_09/2024</t>
  </si>
  <si>
    <t xml:space="preserve">ESCAVAÇÃO MECANIZADA DE VALA COM PROF. ATÉ 1,5 M (MÉDIA MONTANTE E JUSANTE/UMA COMPOSIÇÃO POR TRECHO), ESCAVADEIRA (0,8 M3),LARG. ATÉ 1,5 M, EM SOLO DE 2A CATEGORIA, EM LOCAIS COM ALTO NÍVEL DE INTERFERÊNCIA. AF_09/2024</t>
  </si>
  <si>
    <t xml:space="preserve">ESCAVAÇÃO MECANIZADA DE VALA COM PROF. ATÉ 1,5 M (MÉDIA MONTANTE E JUSANTE/UMA COMPOSIÇÃO POR TRECHO), ESCAVADEIRA (0,8 M3),LARG. MENOR QUE 1,5 M, EM SOLO DE 1A CATEGORIA, LOCAIS COM BAIXO NÍVEL DE INTERFERÊNCIA. AF_09/2024</t>
  </si>
  <si>
    <t xml:space="preserve">ESCAVAÇÃO MECANIZADA DE VALA COM PROF. ATÉ 1,5 M (MÉDIA MONTANTE E JUSANTE/UMA COMPOSIÇÃO POR TRECHO), ESCAVADEIRA (0,8 M3),LARG. MENOR QUE 1,5 M, EM SOLO DE MOLE, EM LOCAIS COM ALTO NÍVEL DE INTERFERÊNCIA. AF_09/2024</t>
  </si>
  <si>
    <t xml:space="preserve">ESCAVAÇÃO MECANIZADA DE VALA COM PROF. ATÉ 1,5 M (MÉDIA MONTANTE E JUSANTE/UMA COMPOSIÇÃO POR TRECHO), ESCAVADEIRA (0,8 M3),LARG. MENOR QUE 1,5 M, EM SOLO MOLE, LOCAIS COM BAIXO NÍVEL DE INTERFERÊNCIA. AF_09/2024</t>
  </si>
  <si>
    <t xml:space="preserve">ESCAVAÇÃO MECANIZADA DE VALA COM PROF. ATÉ 1,5 M (MÉDIA MONTANTE E JUSANTE/UMA COMPOSIÇÃO POR TRECHO), RETROESCAV. (0,26 M3), LARG. DE 0,8 M A 1,5 M, EM SOLO DE 1A CATEGORIA, EM LOCAIS COM ALTO NÍVEL DE INTERFERÊNCIA. AF_09/2024</t>
  </si>
  <si>
    <t xml:space="preserve">ESCAVAÇÃO MECANIZADA DE VALA COM PROF. ATÉ 1,5 M (MÉDIA MONTANTE E JUSANTE/UMA COMPOSIÇÃO POR TRECHO), RETROESCAV. (0,26 M3), LARG. DE 0,8 M A 1,5 M, EM SOLO DE 2A CATEGORIA, EM LOCAIS COM ALTO NÍVEL DE INTERFERÊNCIA. AF_09/2024</t>
  </si>
  <si>
    <t xml:space="preserve">ESCAVAÇÃO MECANIZADA DE VALA COM PROF. ATÉ 1,5 M (MÉDIA MONTANTE E JUSANTE/UMA COMPOSIÇÃO POR TRECHO), RETROESCAV. (0,26 M3), LARG. DE 0,8 M A 1,5 M, EM SOLO DE 2A CATEGORIA, EM LOCAIS COM BAIXO NÍVEL DE INTERFERÊNCIA. AF_09/2024</t>
  </si>
  <si>
    <t xml:space="preserve">ESCAVAÇÃO MECANIZADA DE VALA COM PROF. ATÉ 1,5 M (MÉDIA MONTANTE E JUSANTE/UMA COMPOSIÇÃO POR TRECHO), RETROESCAV. (0,26 M3), LARG. DE 0,8 M A 1,5 M, EM SOLO MOLE, EM LOCAIS COM ALTO NÍVEL DE INTERFERÊNCIA. AF_09/2024</t>
  </si>
  <si>
    <t xml:space="preserve">ESCAVAÇÃO MECANIZADA DE VALA COM PROF. ATÉ 1,5 M (MÉDIA MONTANTE E JUSANTE/UMA COMPOSIÇÃO POR TRECHO), RETROESCAV. (0,26 M3), LARG. DE 0,8 M A 1,5 M, EM SOLO MOLE, LOCAIS COM BAIXO NÍVEL DE INTERFERÊNCIA. AF_09/2024</t>
  </si>
  <si>
    <t xml:space="preserve">ESCAVAÇÃO MECANIZADA DE VALA COM PROF. ATÉ 1,5 M (MÉDIA MONTANTE E JUSANTE/UMA COMPOSIÇÃO POR TRECHO), RETROESCAV. (0,26 M3), LARG. MENOR QUE 0,8 M, EM SOLO DE 1A CATEGORIA, EM LOCAIS COM ALTO NÍVEL DE INTERFERÊNCIA. AF_09/2024</t>
  </si>
  <si>
    <t xml:space="preserve">ESCAVAÇÃO MECANIZADA DE VALA COM PROF. ATÉ 1,5 M (MÉDIA MONTANTE E JUSANTE/UMA COMPOSIÇÃO POR TRECHO), RETROESCAV. (0,26 M3), LARG. MENOR QUE 0,8 M, EM SOLO DE 2A CATEGORIA, EM LOCAIS COM ALTO NÍVEL DE INTERFERÊNCIA. AF_09/2024</t>
  </si>
  <si>
    <t xml:space="preserve">ESCAVAÇÃO MECANIZADA DE VALA COM PROF. ATÉ 1,5 M (MÉDIA MONTANTE E JUSANTE/UMA COMPOSIÇÃO POR TRECHO), RETROESCAV. (0,26 M3), LARG. MENOR QUE 0,8 M, EM SOLO MOLE, EM LOCAIS COM ALTO NÍVEL DE INTERFERÊNCIA. AF_09/2024</t>
  </si>
  <si>
    <t xml:space="preserve">ESCAVAÇÃO MECANIZADA DE VALA COM PROF. ATÉ 1,5 M (MÉDIA MONTANTE E JUSANTE/UMA COMPOSIÇÃO POR TRECHO), RETROESCAV. (0,26 M3), LARG. MENOR QUE 0,8 M, EM SOLO MOLE, LOCAIS COM BAIXO NÍVEL DE INTERFERÊNCIA. AF_09/2024</t>
  </si>
  <si>
    <t xml:space="preserve">ESCAVAÇÃO MECANIZADA DE VALA COM PROF. ATÉ 1,5 M (MÉDIA MONTANTE E JUSANTE/UMA COMPOSIÇÃO POR TRECHO), RETROESCAV. (0,26 M3), LARGURA MENOR QUE 0,8 M, EM SOLO DE 2A CATEGORIA, EM LOCAIS COM BAIXO NÍVEL DE INTERFERÊNCIA. AF_09/2024</t>
  </si>
  <si>
    <t xml:space="preserve">ESCAVAÇÃO MECANIZADA DE VALA COM PROF. ATÉ 1,5 M (MÉDIA MONTANTE E JUSANTE/UMA COMPOSIÇÃO POR TRECHO),COM ESCAVADEIRA (0,8 M3), LARG. MENOR QUE 1,5 M, EM SOLO DE 2A CATEGORIA, LOCAIS COM BAIXO NÍVEL DE INTERFERÊNCIA. AF_09/2024</t>
  </si>
  <si>
    <t xml:space="preserve">ESCAVAÇÃO MECANIZADA DE VALA COM PROF. DE 3,0 M ATÉ 4,5 M (MÉDIA MONTANTE E JUSANTE/UMA COMPOSIÇÃO POR TRECHO), ESCAVADEIRA (1,2 M3), LARG. DE 1,5 M A 2,5 M, EM SOLO DE 2A CATEGORIA, EM LOCAIS COM ALTO NÍVEL DE INTERFERÊNCIA. AF_09/2024</t>
  </si>
  <si>
    <t xml:space="preserve">ESCAVAÇÃO MECANIZADA DE VALA COM PROF. DE 3,0 M ATÉ 4,5 M (MÉDIA MONTANTE E JUSANTE/UMA COMPOSIÇÃO POR TRECHO), ESCAVADEIRA (1,2 M3), LARG. DE 1,5 M A 2,5 M, EM SOLO MOLE, EM LOCAIS COM ALTO NÍVEL DE INTERFERÊNCIA. AF_09/2024</t>
  </si>
  <si>
    <t xml:space="preserve">ESCAVAÇÃO MECANIZADA DE VALA COM PROF. DE 3,0 M ATÉ 4,5 M(MÉDIA MONTANTE E JUSANTE/UMA COMPOSIÇÃO POR TRECHO), ESCAVADEIRA (1,2 M3), LARG. DE 1,5 M A 2,5 M, EM SOLO DE 1A CATEGORIA, EM LOCAIS COM ALTO NÍVEL DE INTERFERÊNCIA. AF_09/2024</t>
  </si>
  <si>
    <t xml:space="preserve">ESCAVAÇÃO MECANIZADA DE VALA COM PROF. MAIOR QUE 1,5 M ATÉ 3,0 M (MÉDIA MONTANTE E JUSANTE/UMA COMPOSIÇÃO POR TRECHO), ESCAVADEIRA (0,8 M3), LARG. ATÉ 1,5 M, EM SOLO DE 2A CATEGORIA, EM LOCAIS COM ALTO NÍVEL DE INTERFERÊNCIA. AF_09/2024</t>
  </si>
  <si>
    <t xml:space="preserve">ESCAVAÇÃO MECANIZADA DE VALA COM PROF. MAIOR QUE 1,5 M ATÉ 3,0 M (MÉDIA MONTANTE E JUSANTE/UMA COMPOSIÇÃO POR TRECHO), ESCAVADEIRA (0,8 M3), LARGURA ATÉ 1,5 M, EM SOLO DE 1A CATEGORIA, EM LOCAIS COM ALTO NÍVEL DE INTERFERÊNCIA. AF_09/2024</t>
  </si>
  <si>
    <t xml:space="preserve">ESCAVAÇÃO MECANIZADA DE VALA COM PROF. MAIOR QUE 1,5 M ATÉ 3,0 M (MÉDIA MONTANTE E JUSANTE/UMA COMPOSIÇÃO POR TRECHO), ESCAVADEIRA (0,8 M3), LARGURA ATÉ 1,5 M, EM SOLO MOLE, EM LOCAIS COM ALTO NÍVEL DE INTERFERÊNCIA. AF_09/2024</t>
  </si>
  <si>
    <t xml:space="preserve">ESCAVAÇÃO MECANIZADA DE VALA COM PROF. MAIOR QUE 1,5 M ATÉ 3,0 M (MÉDIA MONTANTE E JUSANTE/UMA COMPOSIÇÃO POR TRECHO), RETROESCAV. (0,26 M3), LARG. DE 0,8 M A 1,5 M, EM SOLO DE 2A CATEGORIA, EM LOCAIS COM ALTO NÍVEL DE INTERFERÊNCIA. AF_09/2024</t>
  </si>
  <si>
    <t xml:space="preserve">ESCAVAÇÃO MECANIZADA DE VALA COM PROF. MAIOR QUE 1,5 M ATÉ 3,0 M (MÉDIA MONTANTE E JUSANTE/UMA COMPOSIÇÃO POR TRECHO), RETROESCAV. (0,26 M3), LARG. DE 0,8 M A 1,5 M, EM SOLO DE 2A CATEGORIA, EM LOCAIS COM BAIXO NÍVEL DE INTERFERÊNCIA. AF_09/2024</t>
  </si>
  <si>
    <t xml:space="preserve">ESCAVAÇÃO MECANIZADA DE VALA COM PROF. MAIOR QUE 1,5 M ATÉ 3,0 M (MÉDIA MONTANTE E JUSANTE/UMA COMPOSIÇÃO POR TRECHO), RETROESCAV. (0,26 M3), LARG. DE 0,8 M A 1,5 M, EM SOLO MOLE, EM LOCAIS COM ALTO NÍVEL DE INTERFERÊNCIA. AF_09/2024</t>
  </si>
  <si>
    <t xml:space="preserve">ESCAVAÇÃO MECANIZADA DE VALA COM PROF. MAIOR QUE 1,5 M ATÉ 3,0 M (MÉDIA MONTANTE E JUSANTE/UMA COMPOSIÇÃO POR TRECHO), RETROESCAV. (0,26 M3), LARG. DE 0,8 M A 1,5 M, EM SOLO MOLE, LOCAIS COM BAIXO NÍVEL DE INTERFERÊNCIA. AF_09/2024</t>
  </si>
  <si>
    <t xml:space="preserve">ESCAVAÇÃO MECANIZADA DE VALA COM PROF. MAIOR QUE 1,5 M ATÉ 3,0 M (MÉDIA MONTANTE E JUSANTE/UMA COMPOSIÇÃO POR TRECHO), RETROESCAV. (0,26 M3), LARG. MENOR QUE 0,8 M, EM SOLO DE 1A CATEGORIA, EM LOCAIS COM ALTO NÍVEL DE INTERFERÊNCIA. AF_09/2024</t>
  </si>
  <si>
    <t xml:space="preserve">ESCAVAÇÃO MECANIZADA DE VALA COM PROF. MAIOR QUE 1,5 M ATÉ 3,0 M (MÉDIA MONTANTE E JUSANTE/UMA COMPOSIÇÃO POR TRECHO), RETROESCAV. (0,26 M3), LARG. MENOR QUE 0,8 M, EM SOLO DE 2A CATEGORIA, EM LOCAIS COM ALTO NÍVEL DE INTERFERÊNCIA. AF_09/2024</t>
  </si>
  <si>
    <t xml:space="preserve">ESCAVAÇÃO MECANIZADA DE VALA COM PROF. MAIOR QUE 1,5 M ATÉ 3,0 M (MÉDIA MONTANTE E JUSANTE/UMA COMPOSIÇÃO POR TRECHO), RETROESCAV. (0,26 M3), LARG. MENOR QUE 0,8 M, EM SOLO MOLE, EM LOCAIS COM ALTO NÍVEL DE INTERFERÊNCIA. AF_09/2024</t>
  </si>
  <si>
    <t xml:space="preserve">ESCAVAÇÃO MECANIZADA DE VALA COM PROF. MAIOR QUE 1,5 M ATÉ 3,0 M (MÉDIA MONTANTE E JUSANTE/UMA COMPOSIÇÃO POR TRECHO), RETROESCAV. (0,26 M3), LARGURA DE 0,8 M A 1,5 M, EM SOLO DE 1A CATEGORIA, EM LOCAIS COM ALTO NÍVEL DE INTERFERÊNCIA. AF_09/2024</t>
  </si>
  <si>
    <t xml:space="preserve">ESCAVAÇÃO MECANIZADA DE VALA COM PROF. MAIOR QUE 1,5 M ATÉ 3,0 M (MÉDIA MONTANTE E JUSANTE/UMA COMPOSIÇÃO POR TRECHO), RETROESCAV. (0,26 M3),LARG. MENOR QUE 0,8 M, EM SOLO DE 2A CATEGORIA, EM LOCAIS COM BAIXO NÍVEL DE INTERFERÊNCIA. AF_09/2024</t>
  </si>
  <si>
    <t xml:space="preserve">ESCAVAÇÃO MECANIZADA DE VALA COM PROF. MAIOR QUE 1,5 M ATÉ 3,0 M (MÉDIA MONTANTE E JUSANTE/UMA COMPOSIÇÃO POR TRECHO), RETROESCAV. (0,26 M3),LARG. MENOR QUE 0,8 M, EM SOLO MOLE, LOCAIS COM BAIXO NÍVEL DE INTERFERÊNCIA. AF_09/2024</t>
  </si>
  <si>
    <t xml:space="preserve">ESCAVAÇÃO MECANIZADA DE VALA COM PROF. MAIOR QUE 1,5 M ATÉ 3,0 M (MÉDIA MONTANTE E JUSANTE/UMA COMPOSIÇÃO POR TRECHO),COM ESCAVADEIRA (1,2 M3), LARG. DE 1,5 M A 2,5 M, EM SOLO MOLE, LOCAIS COM BAIXO NÍVEL DE INTERFERÊNCIA. AF_09/2024</t>
  </si>
  <si>
    <t xml:space="preserve">ESCAVAÇÃO MECANIZADA DE VALA COM PROF. MAIOR QUE 1,5 M ATÉ 3,0 M (MÉDIA MONTANTE E JUSANTE/UMA COMPOSIÇÃO POR TRECHO),COM ESCAVADEIRA (1,2 M3),LARG. DE 1,5 M A 2,5 M, EM SOLO DE 1A CATEGORIA, LOCAIS COM BAIXO NÍVEL DE INTERFERÊNCIA. AF_09/2024</t>
  </si>
  <si>
    <t xml:space="preserve">ESCAVAÇÃO MECANIZADA DE VALA COM PROF. MAIOR QUE 1,5 M ATÉ 3,0 M (MÉDIA MONTANTE E JUSANTE/UMA COMPOSIÇÃO POR TRECHO),COM ESCAVADEIRA (1,2 M3),LARG. DE 1,5 M A 2,5 M, EM SOLO DE 2A CATEGORIA, EM LOCAIS COM ALTO NÍVEL DE INTERFERÊNCIA. AF_09/2024</t>
  </si>
  <si>
    <t xml:space="preserve">ESCAVAÇÃO MECANIZADA DE VALA COM PROF. MAIOR QUE 1,5 M ATÉ 3,0 M (MÉDIA MONTANTE E JUSANTE/UMA COMPOSIÇÃO POR TRECHO),COM ESCAVADEIRA (1,2 M3),LARG. DE 1,5 M A 2,5 M, EM SOLO DE 2A CATEGORIA, LOCAIS COM BAIXO NÍVEL DE INTERFERÊNCIA. AF_09/2024</t>
  </si>
  <si>
    <t xml:space="preserve">ESCAVAÇÃO MECANIZADA DE VALA COM PROF. MAIOR QUE 1,5 M ATÉ 3,0 M (MÉDIA MONTANTE E JUSANTE/UMA COMPOSIÇÃO POR TRECHO),COM ESCAVADEIRA (1,2 M3),LARG. DE 1,5 M A 2,5 M, EM SOLO MOLE, EM LOCAIS COM ALTO NÍVEL DE INTERFERÊNCIA. AF_09/2024</t>
  </si>
  <si>
    <t xml:space="preserve">ESCAVAÇÃO MECANIZADA DE VALA COM PROF. MAIOR QUE 1,5 M E ATÉ 3,0 M (MÉDIA MONTANTE E JUSANTE/UMA COMPOSIÇÃO POR TRECHO), ESCAVADEIRA (0,8 M3), LARG. MENOR QUE 1,5 M, EM SOLO DE 2A CATEGORIA, LOCAIS COM BAIXO NÍVEL DE INTERFERÊNCIA. AF_09/2024</t>
  </si>
  <si>
    <t xml:space="preserve">ESCAVAÇÃO MECANIZADA DE VALA COM PROF. MAIOR QUE 1,5 M E ATÉ 3,0 M (MÉDIA MONTANTE E JUSANTE/UMA COMPOSIÇÃO POR TRECHO), ESCAVADEIRA (0,8 M3), LARG. MENOR QUE 1,5 M, EM SOLO MOLE, LOCAIS COM BAIXO NÍVEL DE INTERFERÊNCIA. AF_09/2024</t>
  </si>
  <si>
    <t xml:space="preserve">ESCAVAÇÃO MECANIZADA DE VALA COM PROF. MAIOR QUE 1,5 M E ATÉ 3,0 M(MÉDIA MONTANTE E JUSANTE/UMA COMPOSIÇÃO POR TRECHO), ESCAVADEIRA (0,8 M3), LARG. MENOR QUE 1,5 M, EM SOLO DE 1A CATEGORIA, LOCAIS COM BAIXO NÍVEL DE INTERFERÊNCIA. AF_09/2024</t>
  </si>
  <si>
    <t xml:space="preserve">ESCAVAÇÃO MECANIZADA DE VALA COM PROF. MAIOR QUE 1,50 M ATÉ 3,0 M (MÉDIA MONTANTE E JUSANTE/UMA COMPOSIÇÃO POR TRECHO), ESCAVADEIRA (1,2 M3), LARG. DE 1,5 M A 2,5 M, EM SOLO DE 1A CATEGORIA, EM LOCAIS COM ALTO NÍVEL DE INTERFERÊNCIA. AF_09/2024</t>
  </si>
  <si>
    <t xml:space="preserve">ESCAVAÇÃO MECANIZADA DE VALA COM PROF. MAIOR QUE 3,0 M ATÉ 4,5 M (MÉDIA MONTANTE E JUSANTE/UMA COMPOSIÇÃO POR TRECHO), ESCAVADEIRA (0,8 M3), LARG. MENOR QUE 1,5 M, EM SOLO DE 1A CATEGORIA, LOCAIS COM BAIXO NÍVEL DE INTERFERÊNCIA. AF_09/2024</t>
  </si>
  <si>
    <t xml:space="preserve">ESCAVAÇÃO MECANIZADA DE VALA COM PROF. MAIOR QUE 3,0 M ATÉ 4,5 M (MÉDIA MONTANTE E JUSANTE/UMA COMPOSIÇÃO POR TRECHO), ESCAVADEIRA (0,8 M3), LARG. MENOR QUE 1,5 M, EM SOLO DE 2A CATEGORIA, EM LOCAIS COM ALTO NÍVEL DE INTERFERÊNCIA. AF_09/2024</t>
  </si>
  <si>
    <t xml:space="preserve">ESCAVAÇÃO MECANIZADA DE VALA COM PROF. MAIOR QUE 3,0 M ATÉ 4,5 M (MÉDIA MONTANTE E JUSANTE/UMA COMPOSIÇÃO POR TRECHO), ESCAVADEIRA (0,8 M3), LARG. MENOR QUE 1,5 M, EM SOLO MOLE, EM LOCAIS COM ALTO NÍVEL DE INTERFERÊNCIA. AF_09/2024</t>
  </si>
  <si>
    <t xml:space="preserve">ESCAVAÇÃO MECANIZADA DE VALA COM PROF. MAIOR QUE 3,0 M ATÉ 4,5 M (MÉDIA MONTANTE E JUSANTE/UMA COMPOSIÇÃO POR TRECHO), ESCAVADEIRA (1,2 M3), LARG. DE 1,5 M A 2,5 M, EM SOLO DE 1A CATEGORIA, LOCAIS COM BAIXO NÍVEL DE INTERFERÊNCIA. AF_09/2024</t>
  </si>
  <si>
    <t xml:space="preserve">ESCAVAÇÃO MECANIZADA DE VALA COM PROF. MAIOR QUE 3,0 M ATÉ 4,5 M (MÉDIA MONTANTE E JUSANTE/UMA COMPOSIÇÃO POR TRECHO), ESCAVADEIRA (1,2 M3), LARG. DE 1,5 M A 2,5 M, EM SOLO DE 2A CATEGORIA, LOCAIS COM BAIXO NÍVEL DE INTERFERÊNCIA. AF_09/2024</t>
  </si>
  <si>
    <t xml:space="preserve">ESCAVAÇÃO MECANIZADA DE VALA COM PROF. MAIOR QUE 3,0 M ATÉ 4,5 M (MÉDIA MONTANTE E JUSANTE/UMA COMPOSIÇÃO POR TRECHO), ESCAVADEIRA (1,2 M3), LARG. DE 1,5 M A 2,5 M, EM SOLO MOLE, LOCAIS COM BAIXO NÍVEL DE INTERFERÊNCIA. AF_09/2024</t>
  </si>
  <si>
    <t xml:space="preserve">ESCAVAÇÃO MECANIZADA DE VALA COM PROF. MAIOR QUE 3,0 M ATÉ 4,5 M(MÉDIA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</si>
  <si>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 LARG. MENOR QUE 1,5 M, EM SOLO DE 1A CATEGORIA, EM LOCAIS COM ALTO NÍVEL DE INTERFERÊNCIA. AF_09/2024</t>
  </si>
  <si>
    <t xml:space="preserve">ESCAVAÇÃO MECANIZADA DE VALA COM PROF. MAIOR QUE 4,5 M ATÉ 6,0 M (MÉDIA MONTANTE E JUSANTE/UMA COMPOSIÇÃO POR TRECHO), ESCAVADEIRA (0,8 M3),LARG. MENOR QUE 1,5 M, EM SOLO DE MOLE, EM LOCAIS COM ALTO NÍVEL DE INTERFERÊNCIA. AF_09/2024</t>
  </si>
  <si>
    <t xml:space="preserve">ESCAVAÇÃO MECANIZADA DE VALA COM PROF. MAIOR QUE 4,5 M ATÉ 6,0 M (MÉDIA MONTANTE E JUSANTE/UMA COMPOSIÇÃO POR TRECHO), ESCAVADEIRA (1,2 M3), LARG. DE 1,5 M A 2,5 M, EM SOLO DE 1A CATEGORIA, LOCAIS COM BAIXO NÍVEL DE INTERFERÊNCIA. AF_09/2024</t>
  </si>
  <si>
    <t xml:space="preserve">ESCAVAÇÃO MECANIZADA DE VALA COM PROF. MAIOR QUE 4,5 M ATÉ 6,0 M (MÉDIA MONTANTE E JUSANTE/UMA COMPOSIÇÃO POR TRECHO), ESCAVADEIRA (1,2 M3), LARG. DE 1,5 M A 2,5 M, EM SOLO DE 2A CATEGORIA, EM LOCAIS COM ALTO NÍVEL DE INTERFERÊNCIA. AF_09/2024</t>
  </si>
  <si>
    <t xml:space="preserve">ESCAVAÇÃO MECANIZADA DE VALA COM PROF. MAIOR QUE 4,5 M ATÉ 6,0 M (MÉDIA MONTANTE E JUSANTE/UMA COMPOSIÇÃO POR TRECHO), ESCAVADEIRA (1,2 M3), LARG. DE 1,5 M A 2,5 M, EM SOLO DE 2A CATEGORIA, LOCAIS COM BAIXO NÍVEL DE INTERFERÊNCIA. AF_09/2024</t>
  </si>
  <si>
    <t xml:space="preserve">ESCAVAÇÃO MECANIZADA DE VALA COM PROF. MAIOR QUE 4,5 M ATÉ 6,0 M (MÉDIA MONTANTE E JUSANTE/UMA COMPOSIÇÃO POR TRECHO), ESCAVADEIRA (1,2 M3), LARG. DE 1,5 M A 2,5 M, EM SOLO MOLE, EM LOCAIS COM ALTO NÍVEL DE INTERFERÊNCIA. AF_09/2024</t>
  </si>
  <si>
    <t xml:space="preserve">ESCAVAÇÃO MECANIZADA DE VALA COM PROF. MAIOR QUE 4,5 M ATÉ 6,0 M (MÉDIA MONTANTE E JUSANTE/UMA COMPOSIÇÃO POR TRECHO), ESCAVADEIRA (1,2 M3), LARG. DE 1,5 M A 2,5 M, EM SOLO MOLE, LOCAIS COM BAIXO NÍVEL DE INTERFERÊNCIA. AF_09/2024</t>
  </si>
  <si>
    <t xml:space="preserve">ESCAVAÇÃO MECANIZADA DE VALA COM PROF. MAIOR QUE 4,5 M ATÉ 6,0 M (MÉDIA MONTANTE E JUSANTE/UMA COMPOSIÇÃO POR TRECHO),COM ESCAVADEIRA (0,8 M3), LARG. MENOR QUE 1,5 M, EM SOLO DE 1A CATEGORIA, LOCAIS COM BAIXO NÍVEL DE INTERFERÊNCIA. AF_09/2024</t>
  </si>
  <si>
    <t xml:space="preserve">ESCAVAÇÃO MECANIZADA DE VALA COM PROF. MAIOR QUE 4,5 M ATÉ 6,0 M (MÉDIA MONTANTE E JUSANTE/UMA COMPOSIÇÃO POR TRECHO),COM ESCAVADEIRA (0,8 M3), LARG. MENOR QUE 1,5 M, EM SOLO MOLE, LOCAIS COM BAIXO NÍVEL DE INTERFERÊNCIA. AF_09/2024</t>
  </si>
  <si>
    <t xml:space="preserve">ESCAVAÇÃO MECANIZADA DE VALA COM PROF. MAIOR QUE 4,5 M ATÉ 6,0 M(MÉDIA MONTANTE E JUSANTE/UMA COMPOSIÇÃO POR TRECHO), ESCAVADEIRA (1,2 M3), LARG. DE 1,5 M A 2,5 M, EM SOLO DE 1A CATEGORIA, EM LOCAIS COM ALTO NÍVEL DE INTERFERÊNCIA. AF_09/2024</t>
  </si>
  <si>
    <t xml:space="preserve">ESCAVAÇÃO MECANIZADA DE VALA COM PROF.MAIOR QUE 3,0 M ATÉ 4,5 M (MÉDIA MONTANTE E JUSANTE/UMA COMPOSIÇÃO POR TRECHO), ESCAVADEIRA (0,8 M3), LARG. MENOR QUE 1,5 M, EM SOLO DE 2A CATEGORIA, LOCAIS COM BAIXO NÍVEL DE INTERFERÊNCIA. AF_09/2024</t>
  </si>
  <si>
    <t xml:space="preserve">ESCAVAÇÃO MECANIZADA DE VALA COM PROF.MAIOR QUE 3,0 M ATÉ 4,5 M (MÉDIA MONTANTE E JUSANTE/UMA COMPOSIÇÃO POR TRECHO), ESCAVADEIRA (0,8 M3), LARG. MENOR QUE 1,5 M, EM SOLO MOLE, LOCAIS COM BAIXO NÍVEL DE INTERFERÊNCIA. AF_09/2024</t>
  </si>
  <si>
    <t xml:space="preserve">ESCAVAÇÃO MECANIZADA DE VALA COM PROF.MAIOR QUE 4,5 M ATÉ 6,0 M (MÉDIA MONTANTE E JUSANTE/UMA COMPOSIÇÃO POR TRECHO),COM ESCAVADEIRA (0,8 M3), LARG. MENOR QUE 1,5 M, EM SOLO DE 2A CATEGORIA, EM LOCAIS COM ALTO NÍVEL DE INTERFERÊNCIA. AF_09/2024</t>
  </si>
  <si>
    <t xml:space="preserve">ESCAVAÇÃO MECANIZADA DE VALA COM PROF.MAIOR QUE 4,5 M ATÉ 6,0 M (MÉDIA MONTANTE E JUSANTE/UMA COMPOSIÇÃO POR TRECHO),COM ESCAVADEIRA (0,8 M3), LARG. MENOR QUE 1,5 M, EM SOLO DE 2A CATEGORIA, EM LOCAIS COM BAIXO NÍVEL DE INTERFERÊNCIA. AF_09/2024</t>
  </si>
  <si>
    <t xml:space="preserve">ESCAVAÇÃO MECANIZADA DE VALA COM PROFUNDIDADE ATÉ 1,5 M (MÉDIA MONTANTE E JUSANTE/UMA COMPOSIÇÃO POR TRECHO), RETROESCAV. (0,26 M3), LARGURA DE 0,8 M A 1,5 M, EM SOLO DE 1A CATEGORIA, LOCAIS COM BAIXO NÍVEL DE INTERFERÊNCIA. AF_09/2024</t>
  </si>
  <si>
    <t xml:space="preserve">ESCAVAÇÃO MECANIZADA DE VALA COM PROFUNDIDADE ATÉ 1,5 M (MÉDIA MONTANTE E JUSANTE/UMA COMPOSIÇÃO POR TRECHO), RETROESCAV. (0,26 M3), LARGURA MENOR QUE 0,8 M, EM SOLO DE 1A CATEGORIA, LOCAIS COM BAIXO NÍVEL DE INTERFERÊNCIA. AF_09/2024</t>
  </si>
  <si>
    <t xml:space="preserve">ESCAVAÇÃO MECANIZADA DE VALA COM PROFUNDIDADE MAIOR QUE 1,5 M ATÉ 3,0 M (MÉDIA MONTANTE E JUSANTE/UMA COMPOSIÇÃO POR TRECHO), RETROESCAV (0,26 M3), LARGURA DE 0,8 M A 1,5 M, EM SOLO DE 1A CATEGORIA, LOCAIS COM BAIXO NÍVEL DE INTERFERÊNCIA. AF_09/2024</t>
  </si>
  <si>
    <t xml:space="preserve">ESCAVAÇÃO MECANIZADA DE VALA COM PROFUNDIDADE MAIOR QUE 1,5 M ATÉ 3,0 M (MÉDIA MONTANTE E JUSANTE/UMA COMPOSIÇÃO POR TRECHO), RETROESCAV. (0,26 M3), LARGURA MENOR QUE 0,8 M, EM SOLO DE 1A CATEGORIA, LOCAIS COM BAIXO NÍVEL DE INTERFERÊNCIA. AF_09/2024</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</si>
  <si>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</si>
  <si>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</si>
  <si>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DESMONTE DE MATERIAL DE 3ª CATEGORIA, COM USO DE ARGAMASSA EXPANSIVA - EXCLUSIVE CARGA E TRANSPORTE. AF_03/2021</t>
  </si>
  <si>
    <t xml:space="preserve">DESMONTE DE MATERIAL DE 3ª CATEGORIA, COM USO DE ARGAMASSA EXPANSIVA, EM VALA - EXCLUSIVE RETIRADA, CARGA E TRANSPORTE. AF_03/2021</t>
  </si>
  <si>
    <t xml:space="preserve">DESMONTE DE MATERIAL DE 3ª CATEGORIA, COM USO DE EMULSÃO EXPLOSIVA ENCARTUCHADA - EXCLUSIVE CARGA E TRANSPORTE. AF_03/2021</t>
  </si>
  <si>
    <t xml:space="preserve">DESMONTE DE MATERIAL DE 3ª CATEGORIA, EM VALA, COM USO DE EMULSÃO EXPLOSIVA ENCARTUCHADA - EXCLUSIVE RETIRADA, CARGA E TRANSPORTE. AF_03/2021</t>
  </si>
  <si>
    <t xml:space="preserve">ESCAVAÇÃO DE VALA EM MATERIAL DE 3ª CATEGORIA, RESISTÊNCIA À COMPRESSÃO MAIOR OU IGUAL A 50 MPA, COM ROMPEDOR ACOPLADO EM ESCAVADEIRA HIDRÁULICA - EXCLUSIVE RETIRADA, CARGA E TRANSPORTE. AF_03/2021</t>
  </si>
  <si>
    <t xml:space="preserve">ESCAVAÇÃO DE VALA EM MATERIAL DE 3ª CATEGORIA, RESISTÊNCIA À COMPRESSÃO MENOR QUE 50 MPA, COM ROMPEDOR ACOPLADO EM ESCAVADEIRA HIDRÁULICA - EXCLUSIVE RETIRADA, CARGA E TRANSPORTE. AF_03/2021</t>
  </si>
  <si>
    <t xml:space="preserve">ESCAVAÇÃO DE VALA EM MATERIAL DE 3ª CATEGORIA, RESISTÊNCIA À COMPRESSÃO MENOR QUE 50 MPA, COM ROMPEDOR ACOPLADO EM RETROESCAVADEIRA - EXCLUSIVE RETIRADA CARGA E TRANSPORTE. AF_03/2021</t>
  </si>
  <si>
    <t xml:space="preserve">ESCAVAÇÃO EM MATERIAL DE 3ª CATEGORIA, RESISTÊNCIA À COMPRESSÃO MAIOR OU IGUAL A 50 MPA E MENOR QUE 70 MPA, COM ROMPEDOR ACOPLADO EM ESCAVADEIRA HIDRÁULICA - EXCLUSIVE CARGA E TRANSPORTE. AF_03/2021</t>
  </si>
  <si>
    <t xml:space="preserve">ESCAVAÇÃO EM MATERIAL DE 3ª CATEGORIA, RESISTÊNCIA À COMPRESSÃO MAIOR OU IGUAL A 70 MPA E MENOR QUE 90 MPA, COM ROMPEDOR ACOPLADO EM ESCAVADEIRA HIDRÁULICA - EXCLUSIVE CARGA E TRANSPORTE. AF_03/2021</t>
  </si>
  <si>
    <t xml:space="preserve">ESCAVAÇÃO EM MATERIAL DE 3ª CATEGORIA, RESISTÊNCIA À COMPRESSÃO MAIOR OU IGUAL A 90 MPA E MENOR QUE 110 MPA, COM ROMPEDOR ACOPLADO EM ESCAVADEIRA HIDRÁULICA - EXCLUSIVE CARGA E TRANSPORTE. AF_03/2021</t>
  </si>
  <si>
    <t xml:space="preserve">ESCAVAÇÃO EM MATERIAL DE 3ª CATEGORIA, RESISTÊNCIA À COMPRESSÃO MAIOR QUE 110 MPA, COM ROMPEDOR ACOPLADO EM ESCAVADEIRA HIDRÁULICA - EXCLUSIVE CARGA E TRANSPORTE. AF_03/2021</t>
  </si>
  <si>
    <t xml:space="preserve">ESCAVAÇÃO EM MATERIAL DE 3ª CATEGORIA, RESISTÊNCIA À COMPRESSÃO MENOR QUE 50 MPA, COM ROMPEDOR ACOPLADO EM ESCAVADEIRA HIDRÁULICA - EXCLUSIVE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</si>
  <si>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</si>
  <si>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</si>
  <si>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ESCORAMENTO DE VALA, TIPO BLINDADEM, COM PROFUNDIDADE DE 0 A 1,5 M, LARGURA MAIOR OU IGUAL A 1,5 M E MENOR QUE 2,5 M - EXECUÇÃO E FORNECIMENTO, INCLUI MATERIAL. AF_01/2026</t>
  </si>
  <si>
    <t xml:space="preserve">ESCORAMENTO DE VALA, TIPO BLINDAGEM COM PROFUNDIDADE DE 0 A 1,5 M, LARGURA MAIOR OU IGUAL A 1,5 M E MENOR QUE 2,5 M - EXECUÇÃO, NÃO INCLUI MATERIAL. AF_01/2026</t>
  </si>
  <si>
    <t xml:space="preserve">ESCORAMENTO DE VALA, TIPO BLINDAGEM, COM PROFUNDIDADE DE 0 A 1,5 M, LARGURA MENOR QUE 1,5 M - EXECUÇÃO E FORNECIMENTO, INCLUI MATERIAL. AF_01/2026</t>
  </si>
  <si>
    <t xml:space="preserve">ESCORAMENTO DE VALA, TIPO BLINDAGEM, COM PROFUNDIDADE DE 0 A 1,5 M, LARGURA MENOR QUE 1,5 M - EXECUÇÃO, NÃO INCLUI MATERIAL. AF_01/2026</t>
  </si>
  <si>
    <t xml:space="preserve">ESCORAMENTO DE VALA, TIPO BLINDAGEM, COM PROFUNDIDADE DE 1,5 A 3,0 M, LARGURA MAIOR OU IGUAL A 1,5 M E MENOR QUE 2,5 M - EXECUÇÃO E FORNECIMENTO, INCLUI MATERIAL. AF_01/2026</t>
  </si>
  <si>
    <t xml:space="preserve">ESCORAMENTO DE VALA, TIPO BLINDAGEM, COM PROFUNDIDADE DE 1,5 A 3,0 M, LARGURA MAIOR OU IGUAL A 1,5 M E MENOR QUE 2,5 M - EXECUÇÃO, NÃO INCLUI MATERIAL. AF_01/2026</t>
  </si>
  <si>
    <t xml:space="preserve">ESCORAMENTO DE VALA, TIPO BLINDAGEM, COM PROFUNDIDADE DE 1,5 A 3,0 M, LARGURA MENOR QUE 1,5 M - EXECUÇÃO E FORNECIMENTO, INCLUI MATERIAL. AF_01/2026</t>
  </si>
  <si>
    <t xml:space="preserve">ESCORAMENTO DE VALA, TIPO BLINDAGEM, COM PROFUNDIDADE DE 1,5 A 3,0 M, LARGURA MENOR QUE 1,5 M - EXECUÇÃO, NÃO INCLUI MATERIAL. AF_01/2026</t>
  </si>
  <si>
    <t xml:space="preserve">ESCORAMENTO DE VALA, TIPO BLINDAGEM, COM PROFUNDIDADE DE 3,0 A 4,5 M, LARGURA MAIOR OU IGUAL A 1,5 M E MENOR QUE 2,5 M - EXECUÇÃO E FORNECIMENTO, INCLUI MATERIAL. AF_01/2026</t>
  </si>
  <si>
    <t xml:space="preserve">ESCORAMENTO DE VALA, TIPO BLINDAGEM, COM PROFUNDIDADE DE 3,0 A 4,5 M, LARGURA MAIOR OU IGUAL A 1,5 M E MENOR QUE 2,5 M - EXECUÇÃO, NÃO INCLUI MATERIAL. AF_01/2026</t>
  </si>
  <si>
    <t xml:space="preserve">ESCORAMENTO DE VALA, TIPO BLINDAGEM, COM PROFUNDIDADE DE 3,0 A 4,5 M, LARGURA MENOR QUE 1,5 M - EXECUÇÃO E FORNECIMENTO, INCLUI MATERIAL. AF_01/2026</t>
  </si>
  <si>
    <t xml:space="preserve">ESCORAMENTO DE VALA, TIPO BLINDAGEM, COM PROFUNDIDADE DE 3,0 A 4,5 M, LARGURA MENOR QUE 1,5 M - EXECUÇÃO, NÃO INCLUI MATERIAL. AF_01/2026</t>
  </si>
  <si>
    <t xml:space="preserve">ESCORAMENTO DE VALA, TIPO CONTÍNUO COM PERFIL METÁLICO "U", COM PROFUNDIDADE DE 0 A 1,5 M, LARGURA MENOR QUE 1,5 M. AF_01/2026</t>
  </si>
  <si>
    <t xml:space="preserve">ESCORAMENTO DE VALA, TIPO CONTÍNUO COM PERFIL METÁLICO "U", COM PROFUNDIDADE DE 1,5 A 3,0 M, LARGURA MAIOR OU IGUAL 1,5 M E MENOR QUE 2,5 M. AF_01/2026</t>
  </si>
  <si>
    <t xml:space="preserve">ESCORAMENTO DE VALA, TIPO CONTÍNUO COM PERFIL METÁLICO "U", COM PROFUNDIDADE DE 1,5 A 3,0 M, LARGURA MENOR QUE 1,5 M. AF_01/2026</t>
  </si>
  <si>
    <t xml:space="preserve">ESCORAMENTO DE VALA, TIPO CONTÍNUO COM PERFIL METÁLICO "U", COM PROFUNDIDADE DE 3,0 A 4,5 M, LARGURA MAIOR OU IGUAL A 1,5 M E MENOR QUE 2,5 M. AF_01/2026</t>
  </si>
  <si>
    <t xml:space="preserve">ESCORAMENTO DE VALA, TIPO CONTÍNUO COM PERFIL METÁLICO "U", COM PROFUNDIDADE DE 3,0 A 4,5 M, LARGURA MENOR QUE 1,5 M. AF_01/2026</t>
  </si>
  <si>
    <t xml:space="preserve">ESCORAMENTO DE VALA, TIPO CONTÍNUO, COM PROFUNDIDADE DE 0 A 1,5 M, LARGURA MAIOR OU IGUAL A 1,5 M E MENOR QUE 2,5 M. AF_01/2026</t>
  </si>
  <si>
    <t xml:space="preserve">ESCORAMENTO DE VALA, TIPO CONTÍNUO, COM PROFUNDIDADE DE 0 A 1,5 M, LARGURA MENOR QUE 1,5 M. AF_01/2026</t>
  </si>
  <si>
    <t xml:space="preserve">ESCORAMENTO DE VALA, TIPO CONTÍNUO, COM PROFUNDIDADE DE 1,5 A 3,0 M, LARGURA MAIOR OU IGUAL A 1,5 M E MENOR QUE 2,5 M. AF_01/2026</t>
  </si>
  <si>
    <t xml:space="preserve">ESCORAMENTO DE VALA, TIPO CONTÍNUO, COM PROFUNDIDADE DE 1,5 M A 3,0 M, LARGURA MENOR QUE 1,5 M. AF_01/2026</t>
  </si>
  <si>
    <t xml:space="preserve">ESCORAMENTO DE VALA, TIPO CONTÍNUO, COM PROFUNDIDADE DE 3,0 A 4,5 M, LARGURA MAIOR OU IGUAL A 1,5 E MENOR QUE 2,5 M. AF_01/2026</t>
  </si>
  <si>
    <t xml:space="preserve">ESCORAMENTO DE VALA, TIPO CONTÍNUO, COM PROFUNDIDADE DE 3,0 A 4,5 M, LARGURA MENOR QUE 1,5 M. AF_01/2026</t>
  </si>
  <si>
    <t xml:space="preserve">ESCORAMENTO DE VALA, TIPO DESCONTÍNUO, COM PROFUNDIDADE DE 0 A 1,5 M, LARGURA MAIOR OU IGUAL A 1,5 M E MENOR QUE 2,5 M. AF_01/2026</t>
  </si>
  <si>
    <t xml:space="preserve">ESCORAMENTO DE VALA, TIPO DESCONTÍNUO, COM PROFUNDIDADE DE 0 A 1,5 M, LARGURA MENOR QUE 1,5 M. AF_01/2026</t>
  </si>
  <si>
    <t xml:space="preserve">ESCORAMENTO DE VALA, TIPO DESCONTÍNUO, COM PROFUNDIDADE DE 1,5 A 3,0 M, LARGURA MAIOR OU IGUAL A 1,5 M E MENOR QUE 2,5 M. AF_01/2026</t>
  </si>
  <si>
    <t xml:space="preserve">ESCORAMENTO DE VALA, TIPO DESCONTÍNUO, COM PROFUNDIDADE DE 1,5 M A 3,0 M, LARGURA MENOR QUE 1,5 M. AF_01/2026</t>
  </si>
  <si>
    <t xml:space="preserve">ESCORAMENTO DE VALA, TIPO DESCONTÍNUO, COM PROFUNDIDADE DE 3,0 A 4,5 M, LARGURA MAIOR OU IGUAL A 1,5 E MENOR QUE 2,5 M. AF_01/2026</t>
  </si>
  <si>
    <t xml:space="preserve">ESCORAMENTO DE VALA, TIPO DESCONTÍNUO, COM PROFUNDIDADE DE 3,0 A 4,5 M, LARGURA MENOR QUE 1,5 M. AF_01/2026</t>
  </si>
  <si>
    <t xml:space="preserve">ESCORAMENTO DE VALA, TIPO ESTACA PRANCHA METÁLICA CRAVADA, COM PROFUNDIDADE DE 0 A 1,5 M. AF_01/2026</t>
  </si>
  <si>
    <t xml:space="preserve">ESCORAMENTO DE VALA, TIPO ESTACA PRANCHA METÁLICA CRAVADA, COM PROFUNDIDADE DE 1,5 A 3 M. AF_01/2026</t>
  </si>
  <si>
    <t xml:space="preserve">ESCORAMENTO DE VALA, TIPO ESTACA PRANCHA METÁLICA CRAVADA, COM PROFUNDIDADE DE 3 A 4,5 M. AF_01/2026</t>
  </si>
  <si>
    <t xml:space="preserve">ESCORAMENTO DE VALA, TIPO PONTALETEAMENTO, COM PROFUNDIDADE DE 0 A 1,5 M, LARGURA MAIOR OU IGUAL A 1,5 M E MENOR QUE 2,5 M. AF_01/2026</t>
  </si>
  <si>
    <t xml:space="preserve">ESCORAMENTO DE VALA, TIPO PONTALETEAMENTO, COM PROFUNDIDADE DE 0 A 1,5 M, LARGURA MENOR QUE 1,5 M. AF_01/2026</t>
  </si>
  <si>
    <t xml:space="preserve">ESCORAMENTO DE VALA, TIPO PONTALETEAMENTO, COM PROFUNDIDADE DE 1,5 A 3,0 M, LARGURA MAIOR OU IGUAL A 1,5 M E MENOR QUE 2,5 M. AF_01/2026</t>
  </si>
  <si>
    <t xml:space="preserve">ESCORAMENTO DE VALA, TIPO PONTALETEAMENTO, COM PROFUNDIDADE DE 1,5 A 3,0 M, LARGURA MENOR QUE 1,5 M. AF_01/2026</t>
  </si>
  <si>
    <t xml:space="preserve">ESCORAMENTO DE VALA, TIPO PONTALETEAMENTO, COM PROFUNDIDADE DE 3,0 A 4,5 M, LARGURA MAIOR OU IGUAL A 1,5 M E MENOR QUE 2,5 M. AF_01/2026</t>
  </si>
  <si>
    <t xml:space="preserve">ESCORAMENTO DE VALA, TIPO PONTALETEAMENTO, COM PROFUNDIDADE DE 3,0 A 4,5 M, LARGURA MENOR QUE 1,5 M. AF_01/2026</t>
  </si>
  <si>
    <t xml:space="preserve">ESCORAMENTO DE VALA,TIPO CONTÍNUO COM PERFIL METÁLICO "U", COM PROFUNDIDADE DE 0 A 1,5 M, LARGURA MAIOR OU IGUAL A 1,5 E MENOR QUE 2,5 M. AF_01/2026</t>
  </si>
  <si>
    <t xml:space="preserve">PREPARO DE FUNDO DE VALA COM LARGURA MAIOR OU IGUAL A 1,5 M E MENOR QUE 2,5 M (ACERTO DO SOLO NATURAL), EM LOCAL COM NÍVEL ALTO DE INTERFERÊNCIA. AF_01/2026</t>
  </si>
  <si>
    <t xml:space="preserve">PREPARO DE FUNDO DE VALA COM LARGURA MAIOR OU IGUAL A 1,5 M E MENOR QUE 2,5 M (ACERTO DO SOLO NATURAL), EM LOCAL COM NÍVEL BAIXO DE INTERFERÊNCIA. AF_01/2026</t>
  </si>
  <si>
    <t xml:space="preserve">PREPARO DE FUNDO DE VALA COM LARGURA MAIOR OU IGUAL A 1,5 M E MENOR QUE 2,5 M, COM CAMADA DE AREIA, LANÇAMENTO MANUAL. AF_01/2026</t>
  </si>
  <si>
    <t xml:space="preserve">PREPARO DE FUNDO DE VALA COM LARGURA MAIOR OU IGUAL A 1,5 M E MENOR QUE 2,5 M, COM CAMADA DE AREIA, LANÇAMENTO MECANIZADO. AF_01/2026</t>
  </si>
  <si>
    <t xml:space="preserve">PREPARO DE FUNDO DE VALA COM LARGURA MAIOR OU IGUAL A 1,5 M E MENOR QUE 2,5 M, COM CAMADA DE BRITA, LANÇAMENTO MANUAL. AF_01/2026</t>
  </si>
  <si>
    <t xml:space="preserve">PREPARO DE FUNDO DE VALA COM LARGURA MAIOR OU IGUAL A 1,5 M E MENOR QUE 2,5 M, COM CAMADA DE BRITA, LANÇAMENTO MECANIZADO. AF_01/2026</t>
  </si>
  <si>
    <t xml:space="preserve">PREPARO DE FUNDO DE VALA COM LARGURA MENOR QUE 1,5 M (ACERTO DO SOLO NATURAL), EM LOCAL COM NÍVEL ALTO DE INTERFERÊNCIA. AF_01/2026</t>
  </si>
  <si>
    <t xml:space="preserve">PREPARO DE FUNDO DE VALA COM LARGURA MENOR QUE 1,5 M (ACERTO DO SOLO NATURAL), EM LOCAL COM NÍVEL BAIXO DE INTERFERÊNCIA. AF_01/2026</t>
  </si>
  <si>
    <t xml:space="preserve">PREPARO DE FUNDO DE VALA COM LARGURA MENOR QUE 1,5 M, COM CAMADA DE AREIA, LANÇAMENTO MANUAL. AF_01/2026</t>
  </si>
  <si>
    <t xml:space="preserve">PREPARO DE FUNDO DE VALA COM LARGURA MENOR QUE 1,5 M, COM CAMADA DE AREIA, LANÇAMENTO MECANIZADO. AF_01/2026</t>
  </si>
  <si>
    <t xml:space="preserve">PREPARO DE FUNDO DE VALA COM LARGURA MENOR QUE 1,5 M, COM CAMADA DE BRITA, LANÇAMENTO MANUAL. AF_01/2026</t>
  </si>
  <si>
    <t xml:space="preserve">PREPARO DE FUNDO DE VALA COM LARGURA MENOR QUE 1,5 M, COM CAMADA DE BRITA, LANÇAMENTO MECANIZADO. AF_01/2026</t>
  </si>
  <si>
    <t xml:space="preserve">ESGOTAMENTO DE VALA COM BOMBA SUBMERSÍVEL. AF_12/2022</t>
  </si>
  <si>
    <t xml:space="preserve">INSTALAÇÃO DE MATERIAL GRANULAR FILTRANTE PARA SISTEMA DE REBAIXAMENTO DE LENÇOL FREÁTICO POR POÇOS PROFUNDOSA, DIÂMETRO DO POÇO DE 400 MM. AF_12/2022</t>
  </si>
  <si>
    <t xml:space="preserve">INSTALAÇÃO DE SISTEMA DE REBAIXAMENTO DE LENÇOL FREÁTICO POR POÇOS PROFUNDOS, DIÂMETRO DO POÇO DE 400 MM (EXCLUI O FORNECIMENTO E FUNCIONAMENTO DE BOMBAS). AF_12/2022</t>
  </si>
  <si>
    <t xml:space="preserve">INSTALAÇÃO DE TUBULAÇÃO (GEOMECÂNICA E DE SUCÇÃO) PARA SISTEMA DE REBAIXAMENTO DE LENÇOL FREÁTICO POR POÇOS PROFUNDOS COM BOMBA SUBMERSA, DIÂMETRO DO POÇO DE 400 MM. AF_12/2022</t>
  </si>
  <si>
    <t xml:space="preserve">INSTALAÇÃO E DESINSTALAÇÃO DE CONJUNTO DE BOMBAS, À VÁCUO E CENTRÍFUGA, PARA SISTEMA DE REBAIXAMENTO DE LENÇOL FREÁTICO POR PONTEIRAS FILTRANTES (EXCLUI O FORNECIMENTO DE BOMBAS). AF_12/2022</t>
  </si>
  <si>
    <t xml:space="preserve">INSTALAÇÃO E DESINSTALAÇÃO DE MANGOTES PARA SISTEMA DE REBAIXAMENTO DE LENÇOL FREÁTICO POR PONTEIRAS FILTRANTES. AF_12/2022</t>
  </si>
  <si>
    <t xml:space="preserve">INSTALAÇÃO E DESINSTALAÇÃO DE REGISTRO DE PVC PARA SISTEMA DE REBAIXAMENTO DE LENÇOL FREÁTICO POR PONTEIRAS FILTRANTES. AF_12/2022</t>
  </si>
  <si>
    <t xml:space="preserve">INSTALAÇÃO E DESINSTALAÇÃO DE SISTEMA DE BOMBA PARA SISTEMA DE REBAIXAMENTO DE LENÇOL FREÁTICO POR POÇOS PROFUNDOS (EXCLUI O FORNECIMENTO DE BOMBA). AF_12/2022</t>
  </si>
  <si>
    <t xml:space="preserve">INSTALAÇÃO E DESINSTALAÇÃO DE SISTEMA DE REBAIXAMENTO DE LENÇOL FREÁTICO POR PONTEIRAS FILTRANTES PARA OBRAS ESTACIONÁRIAS (EXCLUI O FORNECIMENTO E FUNCIONAMENTO DE BOMBAS). AF_12/2022</t>
  </si>
  <si>
    <t xml:space="preserve">INSTALAÇÃO E DESINSTALAÇÃO DE SISTEMA DE REBAIXAMENTO DE LENÇOL FREÁTICO POR PONTEIRAS FILTRANTES PARA OBRAS ITINERANTES (EXCLUI O FORNECIMENTO E FUNCIONAMENTO DE BOMBAS). AF_12/2022</t>
  </si>
  <si>
    <t xml:space="preserve">INSTALAÇÃO E DESINSTALAÇÃO DE TUBO COLETOR DE PVC, DIÂMETRO DE 100 MM, PARA SISTEMA DE REBAIXAMENTO DE LENÇOL FREÁTICO POR PONTEIRAS FILTRANTES. AF_12/2022</t>
  </si>
  <si>
    <t xml:space="preserve">INSTALAÇÃO E RETIRADA DE REVESTIMENTO METÁLICO PARA PERFURAÇÃO DE SOLO PARA SISTEMA DE REBAIXAMENTO DE LENÇOL FREÁTICO POR PORÇOS PROFUNDOS, DIÂMETRO DO POÇO DE 400 MM. AF_12/2022</t>
  </si>
  <si>
    <t xml:space="preserve">PERFURAÇÃO DE SOLO PARA SISTEMA DE REBAIXAMENTO DE LENÇOL FREÁTICO POR POÇOS PROFUNDOS, DIÂMETRO DO POÇO DE 400 MM. AF_12/2022</t>
  </si>
  <si>
    <t xml:space="preserve">PERFURAÇÃO DE SOLO, INSTALAÇÃO E DESINSTALAÇÃO DE PONTEIRAS PARA SISTEMA DE REBAIXAMENTO DE LENÇOL FREÁTICO POR PONTEIRAS FILTRANTES EM OBRAS ESTACIONÁRIAS. AF_12/2022</t>
  </si>
  <si>
    <t xml:space="preserve">PERFURAÇÃO DE SOLO, INSTALAÇÃO E DESINSTALAÇÃO DE PONTEIRAS PARA SISTEMA DE REBAIXAMENTO DE LENÇOL FREÁTICO POR PONTEIRAS FILTRANTES EM OBRAS ITINERANTES. AF_12/2022</t>
  </si>
  <si>
    <t xml:space="preserve">CAIXILHO FIXO DE ALUMÍNIO PARA VIDRO (VIDRO INCLUSO), BATENTE/ REQUADRO DE 4 A 14 CM, SEM GUARNIÇÃO/ ALIZAR, FIXAÇÃO COM PARAFUSOS, VEDAÇÃO COM SILICONE, EXCLUSIVE CONTRAMARCO - FORNECIMENTO E INSTALAÇÃO. AF_11/2024</t>
  </si>
  <si>
    <t xml:space="preserve">CAIXILHO FIXO DE PVC BRANCO PARA VIDRO (VIDRO INCLUSO), BATENTE/ REQUADRO DE 4 A 14 CM, SEM GUARNIÇÃO/ ALIZAR, COM FERRAGENS, FIXAÇÃO COM PARAFUSOS, VEDAÇÃO COM SILICONE, EXCLUSIVE CONTRAMARCO - FORNECIMENTO E INSTALAÇÃO. AF_11/2024</t>
  </si>
  <si>
    <t xml:space="preserve">CONTRAMARCO DE ALUMÍNIO, FIXAÇÃO COM ARGAMASSA - FORNECIMENTO E INSTALAÇÃO. AF_11/2024</t>
  </si>
  <si>
    <t xml:space="preserve">CONTRAMARCO DE ALUMÍNIO, FIXAÇÃO COM PARAFUSO - FORNECIMENTO E INSTALAÇÃO. AF_11/2024</t>
  </si>
  <si>
    <t xml:space="preserve">CONTRAMARCO DE AÇO, FIXAÇÃO COM ARGAMASSA - FORNECIMENTO E INSTALAÇÃO. AF_11/2024</t>
  </si>
  <si>
    <t xml:space="preserve">CONTRAMARCO DE AÇO, FIXAÇÃO COM PARAFUSO - FORNECIMENTO E INSTALAÇÃO. AF_11/2024</t>
  </si>
  <si>
    <t xml:space="preserve">GUARNIÇÃO DE ALUMÍNIO. AF_11/2024</t>
  </si>
  <si>
    <t xml:space="preserve">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</si>
  <si>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</si>
  <si>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</si>
  <si>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 xml:space="preserve">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</si>
  <si>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 xml:space="preserve">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</si>
  <si>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</si>
  <si>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 xml:space="preserve">JANELA DE ALUMÍNIO TIPO MAXIM-AR, BATENTE/ REQUADRO 3 A 14 CM, VIDRO INCLUSO, FIXAÇÃO COM PARAFUSO, SEM GUARNIÇÃO/ ALIZAR, DIMENSÕES 60X80 (A X L) CM, SEM ACABAMENTO, VEDAÇÃO COM SILICONE, EXCLUSIVE CONTRAMARCO - FORNECIMENTO E INSTALAÇÃO. AF_11/2024</t>
  </si>
  <si>
    <t xml:space="preserve">JANELA DE ALUMÍNIO TIPO MAXIM-AR, VIDRO INCLUSO, COM BANDEIRA, FIXAÇÃO COM PARAFUSO, SEM GUARNIÇÃO/ ALIZAR, DIMENSÕES 100X80 (A X L) CM, SEM ACABAMENTO, VEDAÇÃO COM SILICONE, EXCLUSIVE CONTRAMARCO - FORNECIMENTO E INSTALAÇÃO. AF_11/2024</t>
  </si>
  <si>
    <t xml:space="preserve">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</si>
  <si>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 xml:space="preserve">JANELA DE AÇO DE CORRER COM 4 FOLHAS PARA VIDRO (VIDROS NÃO INCLUSOS), BATENTE/ REQUADRO INCLUSO (6 A 14 CM), FIXAÇÃO COM ARGAMASSA, COM PINTURA ANTICORROSIVA, COM FERRAGENS, FIXAÇÃO COM ARGAMASSA, EXCLUSIVE CONTRAMARCO - FORNECIMENTO E INSTALAÇÃO. AF_11/2024</t>
  </si>
  <si>
    <t xml:space="preserve">JANELA DE AÇO GALVANIZADO TIPO MAXIMO-AR, PINT. ANTICORROSIVA, COM BATENTE/REQUADRO DE 6 A 14 CM, SEM VIDRO, COM GRADE, 1 FL, 60 X 80 CM (A X L), FIXAÇÃO COM ARGAMASSA, EXCLUSIVE CONTRAMARCO - FORNECIMENTO E INSTALAÇÃO. AF_11/2024</t>
  </si>
  <si>
    <t xml:space="preserve">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</si>
  <si>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</si>
  <si>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 xml:space="preserve">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</si>
  <si>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 xml:space="preserve">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</si>
  <si>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</si>
  <si>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 xml:space="preserve">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</si>
  <si>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</si>
  <si>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</si>
  <si>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</si>
  <si>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 xml:space="preserve">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</si>
  <si>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</si>
  <si>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 xml:space="preserve">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</si>
  <si>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 xml:space="preserve">JANELA DE PVC BRANCO TIPO MAXIM-AR (VIDRO INCLUSO), BATENTE/ REQUADRO DE 4 A 14 CM, DIMENSÕES 60X60 CM, COM GUARNIÇÃO/ ALIZAR, COM FERRAGENS, FIXAÇÃO COM PARAFUSOS, VEDAÇÃO COM SILICONE, EXCLUSIVE CONTRAMARCO - FORNECIMENTO E INSTALAÇÃO. AF_11/2024</t>
  </si>
  <si>
    <t xml:space="preserve">ALIZAR DE 5X1,5CM PARA PORTA FIXADO COM PREGOS - SOMENTE INSTALAÇÃO. AF_10/2025</t>
  </si>
  <si>
    <t xml:space="preserve">ALIZAR DE 5X1,5CM PARA PORTA FIXADO COM PREGOS, PADRÃO MÉDIO - FORNECIMENTO E INSTALAÇÃO. AF_10/2025</t>
  </si>
  <si>
    <t xml:space="preserve">ALIZAR DE 5X1,5CM PARA PORTA FIXADO COM PREGOS, PADRÃO POPULAR - FORNECIMENTO E INSTALAÇÃO. AF_10/2025</t>
  </si>
  <si>
    <t xml:space="preserve">BATENTE DE AÇO GALVANIZADO, COM PERFIL PRÉ-FABRICADO, FIXADO COM ARGAMASSA, COM SOLDA, GRAPAS E FUROS PARA FERRAGENS INCLUSOS. AF_10/2025</t>
  </si>
  <si>
    <t xml:space="preserve">BATENTE PARA PORTA COM BANDEIRA, FIXAÇÃO COM PARAFUSO E BUCHA. AF_10/2025</t>
  </si>
  <si>
    <t xml:space="preserve">BATENTE PARA PORTA DE MADEIRA, FIXAÇÃO COM ARGAMASSA, PADRÃO MÉDIO - FORNECIMENTO E INSTALAÇÃO. AF_10/2025</t>
  </si>
  <si>
    <t xml:space="preserve">BATENTE PARA PORTA DE MADEIRA, FIXAÇÃO COM ARGAMASSA, PADRÃO POPULAR. FORNECIMENTO E INSTALAÇÃO. AF_10/2025</t>
  </si>
  <si>
    <t xml:space="preserve">BATENTE PARA PORTA DE MADEIRA, PADRÃO MÉDIO - FORNECIMENTO E MONTAGEM. AF_10/2025</t>
  </si>
  <si>
    <t xml:space="preserve">BATENTE PARA PORTA DE MADEIRA, PADRÃO POPULAR - FORNECIMENTO E MONTAGEM. AF_10/2025</t>
  </si>
  <si>
    <t xml:space="preserve">CREMONA EM LATÃO CROMADO OU POLIDO, COMPLETA. AF_10/2025</t>
  </si>
  <si>
    <t xml:space="preserve">DOBRADIÇA EM AÇO/FERRO, 3" X 21/2", E=1,9 A 2MM, SEN ANEL, CROMADO OU ZINCADO, TAMPA BOLA, COM PARAFUSOS. AF_10/2025</t>
  </si>
  <si>
    <t xml:space="preserve">DOBRADIÇA TIPO VAI E VEM EM LATÃO POLIDO 3". AF_10/2025</t>
  </si>
  <si>
    <t xml:space="preserve">FECHADURA DE EMBUTIR COM CILINDRO, EXTERNA, COMPLETA, ACABAMENTO PADRÃO MÉDIO, INCLUSO EXECUÇÃO DE FURO - FORNECIMENTO E INSTALAÇÃO. AF_10/2025</t>
  </si>
  <si>
    <t xml:space="preserve">FECHADURA DE EMBUTIR COM CILINDRO, EXTERNA, COMPLETA, ACABAMENTO PADRÃO POPULAR, INCLUSO EXECUÇÃO DE FURO - FORNECIMENTO E INSTALAÇÃO. AF_10/2025</t>
  </si>
  <si>
    <t xml:space="preserve">FECHADURA DE EMBUTIR SEM CILINDRO, PARA PORTA DE BANHEIRO, COMPLETA, ACABAMENTO PADRÃO MÉDIO, INCLUSO EXECUÇÃO DE FURO - FORNECIMENTO E INSTALAÇÃO. AF_10/2025</t>
  </si>
  <si>
    <t xml:space="preserve">FECHADURA DE EMBUTIR SEM CILINDRO, PARA PORTA DE BANHEIRO, COMPLETA, ACABAMENTO PADRÃO POPULAR, INCLUSO EXECUÇÃO DE FURO - FORNECIMENTO E INSTALAÇÃO. AF_10/2025</t>
  </si>
  <si>
    <t xml:space="preserve">FECHADURA DE EMBUTIR SEM CILINDRO, PARA PORTAS INTERNAS, COMPLETA, ACABAMENTO PADRÃO MÉDIO, COM EXECUÇÃO DE FURO - FORNECIMENTO E INSTALAÇÃO. AF_10/2025</t>
  </si>
  <si>
    <t xml:space="preserve">FECHADURA DE EMBUTIR SEM CILINDRO, PARA PORTAS INTERNAS, COMPLETA, ACABAMENTO PADRÃO POPULAR, COM EXECUÇÃO DE FURO - FORNECIMENTO E INSTALAÇÃO. AF_10/2025</t>
  </si>
  <si>
    <t xml:space="preserve">FECHO DE EMBUTIR TIPO UNHA 22CM. AF_10/2025</t>
  </si>
  <si>
    <t xml:space="preserve">FECHO DE EMBUTIR TIPO UNHA 40CM. AF_10/2025</t>
  </si>
  <si>
    <t xml:space="preserve">KIT DE PORTA DE MADEIRA FRISADA, SEMI-OCA (LEVE OU MÉDIA), PADRÃO MÉDIO 60X210CM, ESPESSURA DE 3CM, ITENS INCLUSOS: DOBRADIÇAS, MONTAGEM E INSTALAÇÃO DO BATENTE, SEM FECHADURA - FORNECIMENTO E INSTALAÇÃO. AF_10/2025</t>
  </si>
  <si>
    <t xml:space="preserve">KIT DE PORTA DE MADEIRA FRISADA, SEMI-OCA (LEVE OU MÉDIA), PADRÃO MÉDIO, 60X210CM, ESPESSURA DE 3,5CM, ITENS INCLUSOS: DOBRADIÇAS, MONTAGEM E INSTALAÇÃO DE BATENTE, FECHADURA COM EXECUÇÃO DO FURO - FORNECIMENTO E INSTALAÇÃO. AF_10/2025</t>
  </si>
  <si>
    <t xml:space="preserve">KIT DE PORTA DE MADEIRA FRISADA, SEMI-OCA (LEVE OU MÉDIA), PADRÃO MÉDIO, 70X210CM, ESPESSURA DE 3CM, ITENS INCLUSOS: DOBRADIÇAS, MONTAGEM E INSTALAÇÃO DE BATENTE, FECHADURA COM EXECUÇÃO DO FURO - FORNECIMENTO E INSTALAÇÃO. AF_10/2025</t>
  </si>
  <si>
    <t xml:space="preserve">KIT DE PORTA DE MADEIRA FRISADA, SEMI-OCA (LEVE OU MÉDIA), PADRÃO MÉDIO, 70X210CM, ESPESSURA DE 3CM, ITENS INCLUSOS: DOBRADIÇAS, MONTAGEM E INSTALAÇÃO DO BATENTE, SEM FECHADURA - FORNECIMENTO E INSTALAÇÃO. AF_10/2025</t>
  </si>
  <si>
    <t xml:space="preserve">KIT DE PORTA DE MADEIRA FRISADA, SEMI-OCA (LEVE OU MÉDIA), PADRÃO MÉDIO, 80X210CM, ESPESSURA DE 3,5CM, ITENS INCLUSOS: DOBRADIÇAS, MONTAGEM E INSTALAÇÃO DE BATENTE, FECHADURA COM EXECUÇÃO DO FURO - FORNECIMENTO E INSTALAÇÃO. AF_10/2025</t>
  </si>
  <si>
    <t xml:space="preserve">KIT DE PORTA DE MADEIRA FRISADA, SEMI-OCA (LEVE OU MÉDIA), PADRÃO MÉDIO, 80X210CM, ESPESSURA DE 3,5CM, ITENS INCLUSOS: DOBRADIÇAS, MONTAGEM E INSTALAÇÃO DO BATENTE, SEM FECHADURA - FORNECIMENTO E INSTALAÇÃO. AF_10/2025</t>
  </si>
  <si>
    <t xml:space="preserve">KIT DE PORTA DE MADEIRA FRISADA, SEMI-OCA (LEVE OU MÉDIA), PADRÃO POPULAR, 60X210CM, ESPESSURA DE 3CM, ITENS INCLUSOS: DOBRADIÇAS, MONTAGEM E INSTALAÇÃO DE BATENTE, FECHADURA COM EXECUÇÃO DO FURO - FORNECIMENTO E INSTALAÇÃO. AF_10/2025</t>
  </si>
  <si>
    <t xml:space="preserve">KIT DE PORTA DE MADEIRA FRISADA, SEMI-OCA (LEVE OU MÉDIA), PADRÃO POPULAR, 60X210CM, ESPESSURA DE 3CM, ITENS INCLUSOS: DOBRADIÇAS, MONTAGEM E INSTALAÇÃO DO BATENTE, SEM FECHADURA - FORNECIMENTO E INSTALAÇÃO. AF_10/2025</t>
  </si>
  <si>
    <t xml:space="preserve">KIT DE PORTA DE MADEIRA FRISADA, SEMI-OCA (LEVE OU MÉDIA), PADRÃO POPULAR, 70X210CM, ESPESSURA DE 3CM, ITENS INCLUSOS: DOBRADIÇAS, MONTAGEM E INSTALAÇÃO DE BATENTE, FECHADURA COM EXECUÇÃO DO FURO - FORNECIMENTO E INSTALAÇÃO. AF_10/2025</t>
  </si>
  <si>
    <t xml:space="preserve">KIT DE PORTA DE MADEIRA FRISADA, SEMI-OCA (LEVE OU MÉDIA), PADRÃO POPULAR, 70X210CM, ESPESSURA DE 3CM, ITENS INCLUSOS: DOBRADIÇAS, MONTAGEM E INSTALAÇÃO DO BATENTE, SEM FECHADURA - FORNECIMENTO E INSTALAÇÃO. AF_10/2025</t>
  </si>
  <si>
    <t xml:space="preserve">KIT DE PORTA DE MADEIRA FRISADA, SEMI-OCA (LEVE OU MÉDIA), PADRÃO POPULAR, 80X210CM, ESPESSURA DE 3,5CM, ITENS INCLUSOS: DOBRADIÇAS, MONTAGEM E INSTALAÇÃO DE BATENTE, FECHADURA COM EXECUÇÃO DO FURO - FORNECIMENTO E INSTALAÇÃO. AF_10/2025</t>
  </si>
  <si>
    <t xml:space="preserve">KIT DE PORTA DE MADEIRA FRISADA, SEMI-OCA (LEVE OU MÉDIA), PADRÃO POPULAR, 80X210CM, ESPESSURA DE 3,5CM, ITENS INCLUSOS: DOBRADIÇAS, MONTAGEM E INSTALAÇÃO DO BATENTE, SEM FECHADURA - FORNECIMENTO E INSTALAÇÃO. AF_10/2025</t>
  </si>
  <si>
    <t xml:space="preserve">KIT DE PORTA DE MADEIRA PARA PINTURA, SEMI-OCA (LEVE OU MÉDIA), PADRÃO MÉDIO, 60X210CM, ESPESSURA DE 3,5CM, ITENS INCLUSOS: DOBRADIÇAS, MONTAGEM E INSTALAÇÃO DO BATENTE, FECHADURA COM EXECUÇÃO DO FURO - FORNECIMENTO E INSTALAÇÃO. AF_10/2025</t>
  </si>
  <si>
    <t xml:space="preserve">KIT DE PORTA DE MADEIRA PARA PINTURA, SEMI-OCA (LEVE OU MÉDIA), PADRÃO MÉDIO, 60X210CM, ESPESSURA DE 3,5CM, ITENS INCLUSOS: DOBRADIÇAS, MONTAGEM E INSTALAÇÃO DO BATENTE, SEM FECHADURA - FORNECIMENTO E INSTALAÇÃO. AF_10/2025</t>
  </si>
  <si>
    <t xml:space="preserve">KIT DE PORTA DE MADEIRA PARA PINTURA, SEMI-OCA (LEVE OU MÉDIA), PADRÃO MÉDIO, 70X210CM, ESPESSURA DE 3,5CM, ITENS INCLUSOS: DOBRADIÇAS, MONTAGEM E INSTALAÇÃO DO BATENTE, FECHADURA COM EXECUÇÃO DO FURO - FORNECIMENTO E INSTALAÇÃO. AF_10/2025</t>
  </si>
  <si>
    <t xml:space="preserve">KIT DE PORTA DE MADEIRA PARA PINTURA, SEMI-OCA (LEVE OU MÉDIA), PADRÃO MÉDIO, 70X210CM, ESPESSURA DE 3,5CM, ITENS INCLUSOS: DOBRADIÇAS, MONTAGEM E INSTALAÇÃO DO BATENTE, SEM FECHADURA - FORNECIMENTO E INSTALAÇÃO. AF_10/2025</t>
  </si>
  <si>
    <t xml:space="preserve">KIT DE PORTA DE MADEIRA PARA PINTURA, SEMI-OCA (LEVE OU MÉDIA), PADRÃO MÉDIO, 80X210CM, ESPESSURA DE 3,5CM, ITENS INCLUSOS: DOBRADIÇAS, MONTAGEM E INSTALAÇÃO DO BATENTE, FECHADURA COM EXECUÇÃO DO FURO - FORNECIMENTO E INSTALAÇÃO. AF_10/2025</t>
  </si>
  <si>
    <t xml:space="preserve">KIT DE PORTA DE MADEIRA PARA PINTURA, SEMI-OCA (LEVE OU MÉDIA), PADRÃO MÉDIO, 80X210CM, ESPESSURA DE 3,5CM, ITENS INCLUSOS: DOBRADIÇAS, MONTAGEM E INSTALAÇÃO DO BATENTE, SEM FECHADURA - FORNECIMENTO E INSTALAÇÃO. AF_10/2025</t>
  </si>
  <si>
    <t xml:space="preserve">KIT DE PORTA DE MADEIRA PARA PINTURA, SEMI-OCA (LEVE OU MÉDIA), PADRÃO MÉDIO, 90X210CM, ESPESSURA DE 3,5CM, ITENS INCLUSOS: DOBRADIÇAS, MONTAGEM E INSTALAÇÃO DO BATENTE, FECHADURA COM EXECUÇÃO DO FURO - FORNECIMENTO E INSTALAÇÃO. AF_10/2025</t>
  </si>
  <si>
    <t xml:space="preserve">KIT DE PORTA DE MADEIRA PARA PINTURA, SEMI-OCA (LEVE OU MÉDIA), PADRÃO MÉDIO, 90X210CM, ESPESSURA DE 3,5CM, ITENS INCLUSOS: DOBRADIÇAS, MONTAGEM E INSTALAÇÃO DO BATENTE, SEM FECHADURA - FORNECIMENTO E INSTALAÇÃO. AF_10/2025</t>
  </si>
  <si>
    <t xml:space="preserve">KIT DE PORTA DE MADEIRA PARA PINTURA, SEMI-OCA (LEVE OU MÉDIA), PADRÃO POPULAR, 60X210CM, ESPESSURA DE 3,5CM, ITENS INCLUSOS: DOBRADIÇAS, MONTAGEM E INSTALAÇÃO DO BATENTE, FECHADURA COM EXECUÇÃO DO FURO - FORNECIMENTO E INSTALAÇÃO. AF_10/2025</t>
  </si>
  <si>
    <t xml:space="preserve">KIT DE PORTA DE MADEIRA PARA PINTURA, SEMI-OCA (LEVE OU MÉDIA), PADRÃO POPULAR, 60X210CM, ESPESSURA DE 3,5CM, ITENS INCLUSOS: DOBRADIÇAS, MONTAGEM E INSTALAÇÃO DO BATENTE, SEM FECHADURA - FORNECIMENTO E INSTALAÇÃO. AF_10/2025</t>
  </si>
  <si>
    <t xml:space="preserve">KIT DE PORTA DE MADEIRA PARA PINTURA, SEMI-OCA (LEVE OU MÉDIA), PADRÃO POPULAR, 70X210CM, ESPESSURA DE 3,5CM, ITENS INCLUSOS: DOBRADIÇAS, MONTAGEM E INSTALAÇÃO DO BATENTE, FECHADURA COM EXECUÇÃO DO FURO - FORNECIMENTO E INSTALAÇÃO. AF_10/2025</t>
  </si>
  <si>
    <t xml:space="preserve">KIT DE PORTA DE MADEIRA PARA PINTURA, SEMI-OCA (LEVE OU MÉDIA), PADRÃO POPULAR, 70X210CM, ESPESSURA DE 3,5CM, ITENS INCLUSOS: DOBRADIÇAS, MONTAGEM E INSTALAÇÃO DO BATENTE, SEM FECHADURA - FORNECIMENTO E INSTALAÇÃO. AF_10/2025</t>
  </si>
  <si>
    <t xml:space="preserve">KIT DE PORTA DE MADEIRA PARA PINTURA, SEMI-OCA (LEVE OU MÉDIA), PADRÃO POPULAR, 80X210CM, ESPESSURA DE 3,5CM, ITENS INCLUSOS: DOBRADIÇAS, MONTAGEM E INSTALAÇÃO DO BATENTE, FECHADURA COM EXECUÇÃO DO FURO - FORNECIMENTO E INSTALAÇÃO. AF_10/2025</t>
  </si>
  <si>
    <t xml:space="preserve">KIT DE PORTA DE MADEIRA PARA PINTURA, SEMI-OCA (LEVE OU MÉDIA), PADRÃO POPULAR, 80X210CM, ESPESSURA DE 3,5CM, ITENS INCLUSOS: DOBRADIÇAS, MONTAGEM E INSTALAÇÃO DO BATENTE, SEM FECHADURA - FORNECIMENTO E INSTALAÇÃO. AF_10/2025</t>
  </si>
  <si>
    <t xml:space="preserve">KIT DE PORTA DE MADEIRA PARA PINTURA, SEMI-OCA (LEVE OU MÉDIA), PADRÃO POPULAR, 90X210CM, ESPESSURA DE 3,5CM, ITENS INCLUSOS: DOBRADIÇAS, MONTAGEM E INSTALAÇÃO DO BATENTE, FECHADURA COM EXECUÇÃO DO FURO - FORNECIMENTO E INSTALAÇÃO. AF_10/2025</t>
  </si>
  <si>
    <t xml:space="preserve">KIT DE PORTA DE MADEIRA PARA PINTURA, SEMI-OCA (LEVE OU MÉDIA), PADRÃO POPULAR, 90X210CM, ESPESSURA DE 3,5CM, ITENS INCLUSOS: DOBRADIÇAS, MONTAGEM E INSTALAÇÃO DO BATENTE, SEM FECHADURA - FORNECIMENTO E INSTALAÇÃO. AF_10/2025</t>
  </si>
  <si>
    <t xml:space="preserve">KIT DE PORTA DE MADEIRA PARA PINTURA, SEMI-OCA (PESADA OU SUPERPESADA), PADRÃO MÉDIO, 80X210CM, ESPESSURA DE 3,5CM, ITENS INCLUSOS: DOBRADIÇAS, MONTAGEM E INSTALAÇÃO DO BATENTE, FECHADURA COM EXECUÇÃO DO FURO - FORNECIMENTO E INSTALAÇÃO. AF_10/2025</t>
  </si>
  <si>
    <t xml:space="preserve">KIT DE PORTA DE MADEIRA PARA PINTURA, SEMI-OCA (PESADA OU SUPERPESADA), PADRÃO MÉDIO, 80X210CM, ESPESSURA DE 3,5CM, ITENS INCLUSOS: DOBRADIÇAS, MONTAGEM E INSTALAÇÃO DO BATENTE, SEM FECHADURA - FORNECIMENTO E INSTALAÇÃO. AF_10/2025</t>
  </si>
  <si>
    <t xml:space="preserve">KIT DE PORTA DE MADEIRA PARA PINTURA, SEMI-OCA (PESADA OU SUPERPESADA), PADRÃO MÉDIO, 90X210CM, ESPESSURA DE 3,5CM, ITENS INCLUSOS: DOBRADIÇAS, MONTAGEM E INSTALAÇÃO DO BATENTE, FECHADURA COM EXECUÇÃO DO FURO - FORNECIMENTO E INSTALAÇÃO. AF_10/2025</t>
  </si>
  <si>
    <t xml:space="preserve">KIT DE PORTA DE MADEIRA PARA PINTURA, SEMI-OCA (PESADA OU SUPERPESADA), PADRÃO MÉDIO, 90X210CM, ESPESSURA DE 3,5CM, ITENS INCLUSOS: DOBRADIÇAS, MONTAGEM E INSTALAÇÃO DO BATENTE, SEM FECHADURA - FORNECIMENTO E INSTALAÇÃO. AF_10/2025</t>
  </si>
  <si>
    <t xml:space="preserve">KIT DE PORTA DE MADEIRA PARA PINTURA, SEMI-OCA (PESADA OU SUPERPESADA), PADRÃO POPULAR, 80X210CM, ESPESSURA DE 3,5CM, ITENS INCLUSOS: DOBRADIÇAS, MONTAGEM E INSTALAÇÃO DO BATENTE, FECHADURA COM EXECUÇÃO DO FURO - FORNECIMENTO E INSTALAÇÃO. AF_10/2025</t>
  </si>
  <si>
    <t xml:space="preserve">KIT DE PORTA DE MADEIRA PARA PINTURA, SEMI-OCA (PESADA OU SUPERPESADA), PADRÃO POPULAR, 80X210CM, ESPESSURA DE 3,5CM, ITENS INCLUSOS: DOBRADIÇAS, MONTAGEM E INSTALAÇÃO DO BATENTE, SEM FECHADURA - FORNECIMENTO E INSTALAÇÃO. AF_10/2025</t>
  </si>
  <si>
    <t xml:space="preserve">KIT DE PORTA DE MADEIRA PARA PINTURA, SEMI-OCA (PESADA OU SUPERPESADA), PADRÃO POPULAR, 90X210CM, ESPESSURA DE 3,5CM, ITENS INCLUSOS: DOBRADIÇAS, MONTAGEM E INSTALAÇÃO DO BATENTE, FECHADURA COM EXECUÇÃO DO FURO - FORNECIMENTO E INSTALAÇÃO. AF_10/2025</t>
  </si>
  <si>
    <t xml:space="preserve">KIT DE PORTA DE MADEIRA PARA PINTURA, SEMI-OCA (PESADA OU SUPERPESADA), PADRÃO POPULAR, 90X210CM, ESPESSURA DE 3,5CM, ITENS INCLUSOS: DOBRADIÇAS, MONTAGEM E INSTALAÇÃO DO BATENTE, SEM FECHADURA - FORNECIMENTO E INSTALAÇÃO. AF_10/2025</t>
  </si>
  <si>
    <t xml:space="preserve">KIT DE PORTA DE MADEIRA PARA VERNIZ, SEMI-OCA (LEVE OU MÉDIA), PADRÃO MÉDIO, 60X210CM, ESPESSURA DE 3,5CM, ITENS INCLUSOS: DOBRADIÇAS, MONTAGEM E INSTALAÇÃO DE BATENTE, FECHADURA COM EXECUÇÃO DO FURO - FORNECIMENTO E INSTALAÇÃO. AF_10/2025</t>
  </si>
  <si>
    <t xml:space="preserve">KIT DE PORTA DE MADEIRA PARA VERNIZ, SEMI-OCA (LEVE OU MÉDIA), PADRÃO MÉDIO, 60X210CM, ESPESSURA DE 3,5CM, ITENS INCLUSOS: DOBRADIÇAS, MONTAGEM E INSTALAÇÃO DO BATENTE, SEM FECHADURA - FORNECIMENTO E INSTALAÇÃO. AF_10/2025</t>
  </si>
  <si>
    <t xml:space="preserve">KIT DE PORTA DE MADEIRA PARA VERNIZ, SEMI-OCA (LEVE OU MÉDIA), PADRÃO MÉDIO, 70X210CM, ESPESSURA DE 3,5CM, ITENS INCLUSOS: DOBRADIÇAS, MONTAGEM E INSTALAÇÃO DE BATENTE, FECHADURA COM EXECUÇÃO DO FURO - FORNECIMENTO E INSTALAÇÃO. AF_10/2025</t>
  </si>
  <si>
    <t xml:space="preserve">KIT DE PORTA DE MADEIRA PARA VERNIZ, SEMI-OCA (LEVE OU MÉDIA), PADRÃO MÉDIO, 70X210CM, ESPESSURA DE 3,5CM, ITENS INCLUSOS: DOBRADIÇAS, MONTAGEM E INSTALAÇÃO DO BATENTE, SEM FECHADURA - FORNECIMENTO E INSTALAÇÃO. AF_10/2025</t>
  </si>
  <si>
    <t xml:space="preserve">KIT DE PORTA DE MADEIRA PARA VERNIZ, SEMI-OCA (LEVE OU MÉDIA), PADRÃO MÉDIO, 80X210CM, ESPESSURA DE 3,5CM, ITENS INCLUSOS: DOBRADIÇAS, MONTAGEM E INSTALAÇÃO DE BATENTE, FECHADURA COM EXECUÇÃO DO FURO - FORNECIMENTO E INSTALAÇÃO. AF_10/2025</t>
  </si>
  <si>
    <t xml:space="preserve">KIT DE PORTA DE MADEIRA PARA VERNIZ, SEMI-OCA (LEVE OU MÉDIA), PADRÃO MÉDIO, 80X210CM, ESPESSURA DE 3,5CM, ITENS INCLUSOS: DOBRADIÇAS, MONTAGEM E INSTALAÇÃO DO BATENTE, SEM FECHADURA - FORNECIMENTO E INSTALAÇÃO. AF_10/2025</t>
  </si>
  <si>
    <t xml:space="preserve">KIT DE PORTA DE MADEIRA PARA VERNIZ, SEMI-OCA (LEVE OU MÉDIA), PADRÃO MÉDIO, 90X210CM, ESPESSURA DE 3,5CM, ITENS INCLUSOS: DOBRADIÇAS, MONTAGEM E INSTALAÇÃO DE BATENTE, FECHADURA COM EXECUÇÃO DO FURO - FORNECIMENTO E INSTALAÇÃO. AF_10/2025</t>
  </si>
  <si>
    <t xml:space="preserve">KIT DE PORTA DE MADEIRA PARA VERNIZ, SEMI-OCA (LEVE OU MÉDIA), PADRÃO MÉDIO, 90X210CM, ESPESSURA DE 3,5CM, ITENS INCLUSOS: DOBRADIÇAS, MONTAGEM E INSTALAÇÃO DO BATENTE, SEM FECHADURA - FORNECIMENTO E INSTALAÇÃO. AF_10/2025</t>
  </si>
  <si>
    <t xml:space="preserve">KIT DE PORTA DE MADEIRA PARA VERNIZ, SEMI-OCA (LEVE OU MÉDIA), PADRÃO POPULAR, 60X210CM, ESPESSURA DE 3,5CM, ITENS INCLUSOS: DOBRADIÇAS, MONTAGEM E INSTALAÇÃO DE BATENTE, FECHADURA COM EXECUÇÃO DO FURO - FORNECIMENTO E INSTALAÇÃO. AF_10/2025</t>
  </si>
  <si>
    <t xml:space="preserve">KIT DE PORTA DE MADEIRA PARA VERNIZ, SEMI-OCA (LEVE OU MÉDIA), PADRÃO POPULAR, 60X210CM, ESPESSURA DE 3,5CM, ITENS INCLUSOS: DOBRADIÇAS, MONTAGEM E INSTALAÇÃO DO BATENTE, SEM FECHADURA - FORNECIMENTO E INSTALAÇÃO. AF_10/2025</t>
  </si>
  <si>
    <t xml:space="preserve">KIT DE PORTA DE MADEIRA PARA VERNIZ, SEMI-OCA (LEVE OU MÉDIA), PADRÃO POPULAR, 70X210CM, ESPESSURA DE 3,5CM, ITENS INCLUSOS: DOBRADIÇAS, MONTAGEM E INSTALAÇÃO DE BATENTE, FECHADURA COM EXECUÇÃO DO FURO - FORNECIMENTO E INSTALAÇÃO. AF_10/2025</t>
  </si>
  <si>
    <t xml:space="preserve">KIT DE PORTA DE MADEIRA PARA VERNIZ, SEMI-OCA (LEVE OU MÉDIA), PADRÃO POPULAR, 70X210CM, ESPESSURA DE 3,5CM, ITENS INCLUSOS: DOBRADIÇAS, MONTAGEM E INSTALAÇÃO DO BATENTE, SEM FECHADURA - FORNECIMENTO E INSTALAÇÃO. AF_10/2025</t>
  </si>
  <si>
    <t xml:space="preserve">KIT DE PORTA DE MADEIRA PARA VERNIZ, SEMI-OCA (LEVE OU MÉDIA), PADRÃO POPULAR, 80X210CM, ESPESSURA DE 3,5CM, ITENS INCLUSOS: DOBRADIÇAS, MONTAGEM E INSTALAÇÃO DE BATENTE, FECHADURA COM EXECUÇÃO DO FURO - FORNECIMENTO E INSTALAÇÃO. AF_10/2025</t>
  </si>
  <si>
    <t xml:space="preserve">KIT DE PORTA DE MADEIRA PARA VERNIZ, SEMI-OCA (LEVE OU MÉDIA), PADRÃO POPULAR, 80X210CM, ESPESSURA DE 3,5CM, ITENS INCLUSOS: DOBRADIÇAS, MONTAGEM E INSTALAÇÃO DO BATENTE, SEM FECHADURA - FORNECIMENTO E INSTALAÇÃO. AF_10/2025</t>
  </si>
  <si>
    <t xml:space="preserve">KIT DE PORTA DE MADEIRA PARA VERNIZ, SEMI-OCA (LEVE OU MÉDIA), PADRÃO POPULAR, 90X210CM, ESPESSURA DE 3,5CM, ITENS INCLUSOS: DOBRADIÇAS, MONTAGEM E INSTALAÇÃO DO BATENTE, SEM FECHADURA - FORNECIMENTO E INSTALAÇÃO. AF_10/2025</t>
  </si>
  <si>
    <t xml:space="preserve">KIT DE PORTA DE MADEIRA PARA VERNIZ, SEMI-OCA (LEVE OU MÉDIA), PADRÃO POPULAR, 90X210CM, ESPESSURA DE 3CM, ITENS INCLUSOS: DOBRADIÇAS, MONTAGEM E INSTALAÇÃO DE BATENTE, FECHADURA COM EXECUÇÃO DO FURO - FORNECIMENTO E INSTALAÇÃO. AF_10/2025</t>
  </si>
  <si>
    <t xml:space="preserve">KIT DE PORTA DE MADEIRA TIPO MEXICANA, MACIÇA (PESADA OU SUPERPESADA), PADRÃO MÉDIO, 80X210CM, ESPESSURA DE 3,5CM, ITENS INCLUSOS: DOBRADIÇAS, MONTAGEM E INSTALAÇÃO DE BATENTE, FECHADURA COM EXECUÇÃO DO FURO - FORNECIMENTO E INSTALAÇÃO. AF_10/2025</t>
  </si>
  <si>
    <t xml:space="preserve">KIT DE PORTA DE MADEIRA TIPO MEXICANA, MACIÇA (PESADA OU SUPERPESADA), PADRÃO MÉDIO, 80X210CM, ESPESSURA DE 3CM, ITENS INCLUSOS: DOBRADIÇAS, MONTAGEM E INSTALAÇÃO DO BATENTE, SEM FECHADURA - FORNECIMENTO E INSTALAÇÃO. AF_10/2025</t>
  </si>
  <si>
    <t xml:space="preserve">KIT DE PORTA DE MADEIRA TIPO MEXICANA, MACIÇA (PESADA OU SUPERPESADA), PADRÃO POPULAR, 80X210CM, ESPESSURA DE 3,5CM, ITENS INCLUSOS: DOBRADIÇAS, MONTAGEM E INSTALAÇÃO DE BATENTE, FECHADURA COM EXECUÇÃO DO FURO - FORNECIMENTO E INSTALAÇÃO. AF_10/2025</t>
  </si>
  <si>
    <t xml:space="preserve">KIT DE PORTA DE MADEIRA TIPO MEXICANA, MACIÇA (PESADA OU SUPERPESADA), PADRÃO POPULAR, 80X210CM, ESPESSURA DE 3CM, ITENS INCLUSOS: DOBRADIÇAS, MONTAGEM E INSTALAÇÃO DO BATENTE, SEM FECHADURA - FORNECIMENTO E INSTALAÇÃO. AF_10/2025</t>
  </si>
  <si>
    <t xml:space="preserve">KIT DE PORTA DE MADEIRA TIPO VENEZIANA, 80X210CM (ESPESSURA DE 3CM), PADRÃO MÉDIO, ITENS INCLUSOS: DOBRADIÇAS, MONTAGEM E INSTALAÇÃO DE BATENTE, FECHADURA COM EXECUÇÃO DO FURO - FORNECIMENTO E INSTALAÇÃO. AF_10/2025</t>
  </si>
  <si>
    <t xml:space="preserve">KIT DE PORTA DE MADEIRA TIPO VENEZIANA, 80X210CM (ESPESSURA DE 3CM), PADRÃO POPULAR, ITENS INCLUSOS: DOBRADIÇAS, MONTAGEM E INSTALAÇÃO DE BATENTE, FECHADURA COM EXECUÇÃO DO FURO - FORNECIMENTO E INSTALAÇÃO. AF_10/2025</t>
  </si>
  <si>
    <t xml:space="preserve">KIT DE PORTA DE MADEIRA TIPO VENEZIANA, PADRÃO MÉDIO, 80X210CM, ESPESSURA DE 3CM, ITENS INCLUSOS: DOBRADIÇAS, MONTAGEM E INSTALAÇÃO DO BATENTE, SEM FECHADURA - FORNECIMENTO E INSTALAÇÃO. AF_10/2025</t>
  </si>
  <si>
    <t xml:space="preserve">KIT DE PORTA DE MADEIRA TIPO VENEZIANA, PADRÃO POPULAR, 80X210CM, ESPESSURA DE 3CM, ITENS INCLUSOS: DOBRADIÇAS, MONTAGEM E INSTALAÇÃO DO BATENTE, SEM FECHADURA - FORNECIMENTO E INSTALAÇÃO. AF_10/2025</t>
  </si>
  <si>
    <t xml:space="preserve">KIT DE PORTA-PRONTA DE MADEIRA EM ACABAMENTO MELAMÍNICO BRANCO, FOLHA LEVE OU MÉDIA, 60X210CM, EXCLUSIVE FECHADURA, FIXAÇÃO COM PREENCHIMENTO PARCIAL DE ESPUMA EXPANSIVA - FORNECIMENTO E INSTALAÇÃO. AF_10/2025</t>
  </si>
  <si>
    <t xml:space="preserve">KIT DE PORTA-PRONTA DE MADEIRA EM ACABAMENTO MELAMÍNICO BRANCO, FOLHA LEVE OU MÉDIA, 70X210CM, EXCLUSIVE FECHADURA, FIXAÇÃO COM PREENCHIMENTO PARCIAL DE ESPUMA EXPANSIVA - FORNECIMENTO E INSTALAÇÃO. AF_10/2025</t>
  </si>
  <si>
    <t xml:space="preserve">KIT DE PORTA-PRONTA DE MADEIRA EM ACABAMENTO MELAMÍNICO BRANCO, FOLHA LEVE OU MÉDIA, 80X210CM, EXCLUSIVE FECHADURA, FIXAÇÃO COM PREENCHIMENTO PARCIAL DE ESPUMA EXPANSIVA - FORNECIMENTO E INSTALAÇÃO. AF_10/2025</t>
  </si>
  <si>
    <t xml:space="preserve">KIT DE PORTA-PRONTA DE MADEIRA EM ACABAMENTO MELAMÍNICO BRANCO, FOLHA LEVE OU MÉDIA, 90X210, EXCLUSIVE FECHADURA, FIXAÇÃO COM PREENCHIMENTO TOTAL DE ESPUMA EXPANSIVA - FORNECIMENTO E INSTALAÇÃO. AF_10/2025</t>
  </si>
  <si>
    <t xml:space="preserve">KIT DE PORTA-PRONTA DE MADEIRA EM ACABAMENTO MELAMÍNICO BRANCO, FOLHA LEVE OU MÉDIA, E BATENTE METÁLICO, 60X210CM, FIXAÇÃO COM ARGAMASSA - FORNECIMENTO E INSTALAÇÃO. AF_10/2025</t>
  </si>
  <si>
    <t xml:space="preserve">KIT DE PORTA-PRONTA DE MADEIRA EM ACABAMENTO MELAMÍNICO BRANCO, FOLHA LEVE OU MÉDIA, E BATENTE METÁLICO, 80X210CM, FIXAÇÃO COM ARGAMASSA - FORNECIMENTO E INSTALAÇÃO. AF_10/2025</t>
  </si>
  <si>
    <t xml:space="preserve">KIT DE PORTA-PRONTA DE MADEIRA EM ACABAMENTO MELAMÍNICO BRANCO, FOLHA LEVE OU MÉDIA, E BATENTE METÁLICO, 90X210CM, FIXAÇÃO COM ARGAMASSA - FORNECIMENTO E INSTALAÇÃO. AF_10/2025</t>
  </si>
  <si>
    <t xml:space="preserve">KIT DE PORTA-PRONTA DE MADEIRA EM ACABAMENTO MELAMÍNICO BRANCO, FOLHA PESADA OU SUPERPESADA, 80X210CM, FIXAÇÃO COM PREENCHIMENTO PARCIAL DE ESPUMA EXPANSIVA - FORNECIMENTO E INSTALAÇÃO. AF_10/2025</t>
  </si>
  <si>
    <t xml:space="preserve">KIT DE PORTA-PRONTA DE MADEIRA EM ACABAMENTO MELAMÍNICO BRANCO, FOLHA PESADA OU SUPERPESADA, 90X210CM, FIXAÇÃO COM PREENCHIMENTO TOTAL DE ESPUMA EXPANSIVA - FORNECIMENTO E INSTALAÇÃO. AF_10/2025</t>
  </si>
  <si>
    <t xml:space="preserve">KIT DE PORTA-PRONTA DE MADEIRA EM ACABAMENTO MELAMÍNICO BRANCO, FOLHA PESADA OU SUPERPESADA, E BATENTE METÁLICO, 80X210CM, FIXAÇÃO COM ARGAMASSA - FORNECIMENTO E INSTALAÇÃO. AF_10/2025</t>
  </si>
  <si>
    <t xml:space="preserve">KIT DE PORTA-PRONTA DE MADEIRA EM ACABAMENTO MELAMÍNICO BRANCO, FOLHA PESADA OU SUPERPESADA, E BATENTE METÁLICO, 90X210CM, FIXAÇÃO COM ARGAMASSA - FORNECIMENTO E INSTALAÇÃO. AF_10/2025</t>
  </si>
  <si>
    <t xml:space="preserve">PORTA CADEADO ZINCADO OXIDADO PRETO COM CADEADO DE AÇO INOX, LARGURA DE *50* MM. AF_10/2025</t>
  </si>
  <si>
    <t xml:space="preserve">PORTA CORTA-FOGO 160X210X4CM COM BARRA ANTI PÂNICO - FORNECIMENTO E INSTALAÇÃO. AF_10/2025</t>
  </si>
  <si>
    <t xml:space="preserve">PORTA CORTA-FOGO 80X210X4CM - FORNECIMENTO E INSTALAÇÃO. AF_10/2025</t>
  </si>
  <si>
    <t xml:space="preserve">PORTA CORTA-FOGO 80X210X4CM COM BARRA ANTI PÂNICO - FORNECIMENTO E INSTALAÇÃO. AF_10/2025</t>
  </si>
  <si>
    <t xml:space="preserve">PORTA CORTA-FOGO 90X210X4CM - FORNECIMENTO E INSTALAÇÃO. AF_10/2025</t>
  </si>
  <si>
    <t xml:space="preserve">PORTA DE ALUMÍNIO DE ABRIR PARA VIDRO SEM GUARNIÇÃO, 87X210CM, FIXAÇÃO COM PARAFUSOS, INCLUSIVE VIDROS - FORNECIMENTO E INSTALAÇÃO. AF_10/2025</t>
  </si>
  <si>
    <t xml:space="preserve">PORTA DE ALUMÍNIO DE ABRIR, P/ VIDRO, C/ GUARNIÇÃO, 87X210CM, FIXAÇÃO COM ARGAMASSA. AF_10/2025</t>
  </si>
  <si>
    <t xml:space="preserve">PORTA DE AÇO DE ABRIR, P/ VIDRO, C/ GUARNIÇÃO, 87X210CM, FIXAÇÃO COM ARGAMASSA. AF_10/2025</t>
  </si>
  <si>
    <t xml:space="preserve">PORTA DE CORRER BRANCA PRIME 80 X 210 CM, COM KIT COMPLETA BRANCO PRIME, FORNECIMENTO E INSTALAÇÃO. AF_10/2025</t>
  </si>
  <si>
    <t xml:space="preserve">PORTA DE CORRER DE ALUMÍNIO, COM DUAS FOLHAS PARA VIDRO, INCLUSO VIDRO LISO INCOLOR, FECHADURA E PUXADOR, SEM ALIZAR. AF_10/2025</t>
  </si>
  <si>
    <t xml:space="preserve">PORTA DE FERRO, DE ABRIR, TIPO GRADE COM CHAPA, COM GUARNIÇÕES. AF_10/2025</t>
  </si>
  <si>
    <t xml:space="preserve">PORTA DE MADEIRA COMPENSADA LISA PARA PINTURA, 120X210X3,5CM, 2 FOLHAS, INCLUSO ADUELA 2A, ALIZAR 2A E DOBRADIÇAS. AF_10/2025</t>
  </si>
  <si>
    <t xml:space="preserve">PORTA DE MADEIRA FRISADA, SEMI-OCA (LEVE OU MÉDIA), 60X210CM, ESPESSURA DE 3CM, INCLUSO DOBRADIÇAS - FORNECIMENTO E INSTALAÇÃO. AF_10/2025</t>
  </si>
  <si>
    <t xml:space="preserve">PORTA DE MADEIRA FRISADA, SEMI-OCA (LEVE OU MÉDIA), 70X210CM, ESPESSURA DE 3CM, INCLUSO DOBRADIÇAS - FORNECIMENTO E INSTALAÇÃO. AF_10/2025</t>
  </si>
  <si>
    <t xml:space="preserve">PORTA DE MADEIRA FRISADA, SEMI-OCA (LEVE OU MÉDIA), 80X210CM, ESPESSURA DE 3,5CM, INCLUSO DOBRADIÇAS - FORNECIMENTO E INSTALAÇÃO. AF_10/2025</t>
  </si>
  <si>
    <t xml:space="preserve">PORTA DE MADEIRA PARA PINTURA, SEMI-OCA (LEVE OU MÉDIA), 60X210CM, ESPESSURA DE 3,5CM, INCLUSO DOBRADIÇAS - FORNECIMENTO E INSTALAÇÃO. AF_10/2025</t>
  </si>
  <si>
    <t xml:space="preserve">PORTA DE MADEIRA PARA PINTURA, SEMI-OCA (LEVE OU MÉDIA), 70X210CM, ESPESSURA DE 3,5CM, INCLUSO DOBRADIÇAS - FORNECIMENTO E INSTALAÇÃO. AF_10/2025</t>
  </si>
  <si>
    <t xml:space="preserve">PORTA DE MADEIRA PARA PINTURA, SEMI-OCA (LEVE OU MÉDIA), 80X210CM, ESPESSURA DE 3,5CM, INCLUSO DOBRADIÇAS - FORNECIMENTO E INSTALAÇÃO. AF_10/2025</t>
  </si>
  <si>
    <t xml:space="preserve">PORTA DE MADEIRA PARA PINTURA, SEMI-OCA (LEVE OU MÉDIA), 90X210CM, ESPESSURA DE 3,5CM, INCLUSO DOBRADIÇAS - FORNECIMENTO E INSTALAÇÃO. AF_10/2025</t>
  </si>
  <si>
    <t xml:space="preserve">PORTA DE MADEIRA PARA PINTURA, SEMI-OCA (PESADA OU SUPERPESADA), 80X210CM, ESPESSURA DE 3,5CM, INCLUSO DOBRADIÇAS - FORNECIMENTO E INSTALAÇÃO. AF_10/2025</t>
  </si>
  <si>
    <t xml:space="preserve">PORTA DE MADEIRA PARA VERNIZ, SEMI-OCA (LEVE OU MÉDIA), 60X210CM, ESPESSURA DE 3,5CM, INCLUSO DOBRADIÇAS - FORNECIMENTO E INSTALAÇÃO. AF_10/2025</t>
  </si>
  <si>
    <t xml:space="preserve">PORTA DE MADEIRA PARA VERNIZ, SEMI-OCA (LEVE OU MÉDIA), 70X210CM, ESPESSURA DE 3,5CM, INCLUSO DOBRADIÇAS - FORNECIMENTO E INSTALAÇÃO. AF_10/2025</t>
  </si>
  <si>
    <t xml:space="preserve">PORTA DE MADEIRA PARA VERNIZ, SEMI-OCA (LEVE OU MÉDIA), 80X210CM, ESPESSURA DE 3,5CM, INCLUSO DOBRADIÇAS - FORNECIMENTO E INSTALAÇÃO. AF_10/2025</t>
  </si>
  <si>
    <t xml:space="preserve">PORTA DE MADEIRA PARA VERNIZ, SEMI-OCA (LEVE OU MÉDIA), 90X210CM, ESPESSURA DE 3,5CM, INCLUSO DOBRADIÇAS - FORNECIMENTO E INSTALAÇÃO. AF_10/2025</t>
  </si>
  <si>
    <t xml:space="preserve">PORTA DE MADEIRA TIPO VENEZIANA, 80X210CM, ESPESSURA DE 3CM, INCLUSO DOBRADIÇAS - FORNECIMENTO E INSTALAÇÃO. AF_10/2025</t>
  </si>
  <si>
    <t xml:space="preserve">PORTA DE MADEIRA, MACIÇA (PESADA OU SUPERPESADA), 90X210CM, ESPESSURA DE 3,5CM, INCLUSO DOBRADIÇAS - FORNECIMENTO E INSTALAÇÃO. AF_10/2025</t>
  </si>
  <si>
    <t xml:space="preserve">PORTA DE MADEIRA, TIPO MEXICANA, MACIÇA (PESADA OU SUPERPESADA), 80X210CM, ESPESSURA DE 3,5CM, INCLUSO DOBRADIÇAS - FORNECIMENTO E INSTALAÇÃO. AF_10/2025</t>
  </si>
  <si>
    <t xml:space="preserve">PORTA EM ALUMÍNIO DE ABRIR TIPO VENEZIANA COM GUARNIÇÃO, FIXAÇÃO COM PARAFUSOS - FORNECIMENTO E INSTALAÇÃO. AF_10/2025</t>
  </si>
  <si>
    <t xml:space="preserve">PORTA EM AÇO DE ABRIR PARA VIDRO SEM GUARNIÇÃO, 87X210CM, FIXAÇÃO COM PARAFUSOS, EXCLUSIVE VIDROS - FORNECIMENTO E INSTALAÇÃO. AF_10/2025</t>
  </si>
  <si>
    <t xml:space="preserve">PORTA EM AÇO DE ABRIR TIPO VENEZIANA SEM GUARNIÇÃO, 87X210CM, FIXAÇÃO COM PARAFUSOS - FORNECIMENTO E INSTALAÇÃO. AF_10/2025</t>
  </si>
  <si>
    <t xml:space="preserve">PORTA-PRONTA DE MADEIRA, FOLHA LEVE OU MÉDIA, 70X210CM, FIXAÇÃO COM PREENCHIMENTO TOTAL DE ESPUMA EXPANSIVA - FORNECIMENTO E INSTALAÇÃO. AF_10/2025</t>
  </si>
  <si>
    <t xml:space="preserve">PORTA-PRONTA DE MADEIRA, FOLHA LEVE OU MÉDIA, 80X210CM, FIXAÇÃO COM PREENCHIMENTO TOTAL DE ESPUMA EXPANSIVA - FORNECIMENTO E INSTALAÇÃO. AF_10/2025</t>
  </si>
  <si>
    <t xml:space="preserve">PORTA-PRONTA DE MADEIRA, FOLHA PESADA OU SUPERPESADA, 80X210CM, FIXAÇÃO COM PREENCHIMENTO TOTAL DE ESPUMA EXPANSIVA - FORNECIMENTO E INSTALAÇÃO. AF_10/2025</t>
  </si>
  <si>
    <t xml:space="preserve">PUXADOR CENTRAL PARA ESQUADRIA DE MADEIRA. AF_10/2025</t>
  </si>
  <si>
    <t xml:space="preserve">RECOLOCACAO DE FOLHAS DE PORTA DE MADEIRA PESADA OU SUPER PESADA DE 90 CM DE LARGURA, CONSIDERANDO REAPROVEITAMENTO DO MATERIAL. AF_10/2025</t>
  </si>
  <si>
    <t xml:space="preserve">RECOLOCAÇÃO DE FOLHAS DE PORTA DE MADEIRA LEVE OU MÉDIA DE 60CM DE LARGURA, CONSIDERANDO REAPROVEITAMENTO DO MATERIAL. AF_10/2025</t>
  </si>
  <si>
    <t xml:space="preserve">RECOLOCAÇÃO DE FOLHAS DE PORTA DE MADEIRA LEVE OU MÉDIA DE 70CM DE LARGURA, CONSIDERANDO REAPROVEITAMENTO DO MATERIAL. AF_10/2025</t>
  </si>
  <si>
    <t xml:space="preserve">RECOLOCAÇÃO DE FOLHAS DE PORTA DE MADEIRA LEVE OU MÉDIA DE 80CM DE LARGURA, CONSIDERANDO REAPROVEITAMENTO DO MATERIAL. AF_10/2025</t>
  </si>
  <si>
    <t xml:space="preserve">RECOLOCAÇÃO DE FOLHAS DE PORTA DE MADEIRA LEVE OU MÉDIA DE 90CM DE LARGURA, CONSIDERANDO REAPROVEITAMENTO DO MATERIAL. AF_10/2025</t>
  </si>
  <si>
    <t xml:space="preserve">RECOLOCAÇÃO DE FOLHAS DE PORTA DE MADEIRA PESADA OU SUPERPESADA DE 80CM DE LARGURA, CONSIDERANDO REAPROVEITAMENTO DO MATERIAL. AF_10/2025</t>
  </si>
  <si>
    <t xml:space="preserve">TARJETA TIPO LIVRE/OCUPADO PARA PORTA DE BANHEIRO. AF_10/2025</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</si>
  <si>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</si>
  <si>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</si>
  <si>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</si>
  <si>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</si>
  <si>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ESTACA CIRCULAR ESCAVADA COM FLUIDO ESTABILIZANTE (ESTACÃO), DIÂMETRO DE 110CM (EXCLUSIVE MOBILIZAÇÃO E DESMOBILIZAÇÃO). AF_05/2020</t>
  </si>
  <si>
    <t xml:space="preserve">ESTACA CIRCULAR ESCAVADA COM FLUIDO ESTABILIZANTE (ESTACÃO), DIÂMETRO DE 140CM (EXCLUSIVE MOBILIZAÇÃO E DESMOBILIZAÇÃO). AF_05/2020</t>
  </si>
  <si>
    <t xml:space="preserve">ESTACA CIRCULAR ESCAVADA COM FLUIDO ESTABILIZANTE (ESTACÃO), DIÂMETRO DE 80CM (EXCLUSIVE MOBILIZAÇÃO E DESMOBILIZAÇÃO). AF_05/2020</t>
  </si>
  <si>
    <t xml:space="preserve">ESTACA RETANGULAR ESCAVADA COM FLUIDO ESTABILIZANTE (BARRETE), 40 X 250CM (EXCLUSIVE MOBILIZAÇÃO E DESMOBILIZAÇÃO). AF_05/2020</t>
  </si>
  <si>
    <t xml:space="preserve">ESTACA RETANGULAR ESCAVADA COM FLUIDO ESTABILIZANTE (BARRETE), 60 X 250CM (EXCLUSIVE MOBILIZAÇÃO E DESMOBILIZAÇÃO). AF_05/2020</t>
  </si>
  <si>
    <t xml:space="preserve">ESTACA RETANGULAR ESCAVADA COM FLUIDO ESTABILIZANTE (BARRETE), 80 X 250CM (EXCLUSIVE MOBILIZAÇÃO E DESMOBILIZAÇÃO). AF_05/2020</t>
  </si>
  <si>
    <t xml:space="preserve">ESTACA STRAUSS, DIÂMETRO DE 25CM, COM ARMADURA DE ARRANQUE (EXCLUSIVE MOBILIZAÇÃO E DESMOBILIZAÇÃO). AF_05/2020</t>
  </si>
  <si>
    <t xml:space="preserve">ESTACA STRAUSS, DIÂMETRO DE 32CM, COM ARMADURA DE ARRANQUE (EXCLUSIVE MOBILIZAÇÃO E DESMOBILIZAÇÃO). AF_05/2020</t>
  </si>
  <si>
    <t xml:space="preserve">ESTACA STRAUSS, DIÂMETRO DE 32CM, INTEIRAMENTE ARMADA (EXCLUSIVE MOBILIZAÇÃO E DESMOBILIZAÇÃO). AF_05/2020</t>
  </si>
  <si>
    <t xml:space="preserve">ESTACA STRAUSS, DIÂMETRO DE 38CM, COM ARMADURA DE ARRANQUE (EXCLUSIVE MOBILIZAÇÃO E DESMOBILIZAÇÃO). AF_05/2020</t>
  </si>
  <si>
    <t xml:space="preserve">ESTACA STRAUSS, DIÂMETRO DE 38CM, INTEIRAMENTE ARMADA (EXCLUSIVE MOBILIZAÇÃO E DESMOBILIZAÇÃO). AF_05/2020</t>
  </si>
  <si>
    <t xml:space="preserve">ESTACA ESCAVADA MECANICAMENTE, SEM FLUIDO ESTABILIZANTE, COM 25CM DE DIÂMETRO, CONCRETO LANÇADO MANUALMENTE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</si>
  <si>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</si>
  <si>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</si>
  <si>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BOMBA LANÇA (EXCLUSIVE BOMBEAMENTO, MOBILIZAÇÃO E DESMOBILIZAÇÃO). AF_01/2020</t>
  </si>
  <si>
    <t xml:space="preserve">ESTACA ESCAVADA MECANICAMENTE, SEM FLUIDO ESTABILIZANTE, COM 60CM DE DIÂMETRO, CONCRETO LANÇADO POR CAMINHÃO BETONEIRA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</si>
  <si>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</si>
  <si>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</si>
  <si>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</si>
  <si>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METÁLICA PARA FUNDAÇÃO, UTILIZANDO PERFIL LAMINADO HP250X62 (EXCLUSIVE MOBILIZAÇÃO E DESMOBILIZAÇÃO). AF_01/2020</t>
  </si>
  <si>
    <t xml:space="preserve">ESTACA METÁLICA PARA FUNDAÇÃO, UTILIZANDO PERFIL LAMINADO HP310X125 (EXCLUSIVE MOBILIZAÇÃO E DESMOBILIZAÇÃO). AF_01/2020</t>
  </si>
  <si>
    <t xml:space="preserve">ESTACA METÁLICA PARA FUNDAÇÃO, UTILIZANDO PERFIL LAMINADO HP310X79 (EXCLUSIVE MOBILIZAÇÃO E DESMOBILIZAÇÃO). AF_01/2020</t>
  </si>
  <si>
    <t xml:space="preserve">ESTACA PRÉ-MOLDADA DE CONCRETO CENTRIFUGADO, SEÇÃO CIRCULAR, CAPACIDADE DE 100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</si>
  <si>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</si>
  <si>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SEÇÃO QUADRADA, CAPACIDADE DE 25 TONELADAS, INCLUSO EMENDA (EXCLUSIVE MOBILIZAÇÃO E DESMOBILIZAÇÃO). AF_12/2019</t>
  </si>
  <si>
    <t xml:space="preserve">ESTACA RAIZ, DIÂMETRO DE 20 CM, PERFURADA EM ROCHA (EXCLUSIVE MOBILIZAÇÃO E DESMOBILIZAÇÃO). AF_03/2020</t>
  </si>
  <si>
    <t xml:space="preserve">ESTACA RAIZ, DIÂMETRO DE 20 CM, SEM PRESENÇA DE ROCHA (EXCLUSIVE MOBILIZAÇÃO E DESMOBILIZAÇÃO). AF_03/2020</t>
  </si>
  <si>
    <t xml:space="preserve">ESTACA RAIZ, DIÂMETRO DE 31 CM, PERFURADA EM ROCHA (EXCLUSIVE MOBILIZAÇÃO E DESMOBILIZAÇÃO). AF_03/2020</t>
  </si>
  <si>
    <t xml:space="preserve">ESTACA RAIZ, DIÂMETRO DE 31 CM, SEM PRESENÇA DE ROCHA (EXCLUSIVE MOBILIZAÇÃO E DESMOBILIZAÇÃO). AF_03/2020</t>
  </si>
  <si>
    <t xml:space="preserve">ESTACA RAIZ, DIÂMETRO DE 40 CM, PERFURADA EM ROCHA (EXCLUSIVE MOBILIZAÇÃO E DESMOBILIZAÇÃO). AF_03/2020</t>
  </si>
  <si>
    <t xml:space="preserve">ESTACA RAIZ, DIÂMETRO DE 40 CM, SEM PRESENÇA DE ROCHA (EXCLUSIVE MOBILIZAÇÃO E DESMOBILIZAÇÃO). AF_03/2020</t>
  </si>
  <si>
    <t xml:space="preserve">ESTACA RAIZ, DIÂMETRO DE 45 CM, PERFURADA EM ROCHA (EXCLUSIVE MOBILIZAÇÃO E DESMOBILIZAÇÃO). AF_03/2020</t>
  </si>
  <si>
    <t xml:space="preserve">ESTACA RAIZ, DIÂMETRO DE 45 CM, SEM PRESENÇA DE ROCHA (EXCLUSIVE MOBILIZAÇÃO E DESMOBILIZAÇÃO). AF_03/2020</t>
  </si>
  <si>
    <t xml:space="preserve">ESTACA HÉLICE CONTÍNUA, DIÂMETRO DE 30 CM, INCLUSO CONCRETO FCK=30MPA E ARMADURA MÍNIMA (EXCLUSIVE BOMBEAMENTO, MOBILIZAÇÃO E DESMOBILIZAÇÃO). AF_12/2019</t>
  </si>
  <si>
    <t xml:space="preserve">ESTACA HÉLICE CONTÍNUA, DIÂMETRO DE 50 CM, INCLUSO CONCRETO FCK=30MPA E ARMADURA MÍNIMA (EXCLUSIVE BOMBEAMENTO, MOBILIZAÇÃO E DESMOBILIZAÇÃO). AF_12/2019</t>
  </si>
  <si>
    <t xml:space="preserve">ESTACA HÉLICE CONTÍNUA, DIÂMETRO DE 70 CM, INCLUSO CONCRETO FCK=30MPA E ARMADURA MÍNIMA (EXCLUSIVE BOMBEAMENTO, MOBILIZAÇÃO E DESMOBILIZAÇÃO). AF_12/2019</t>
  </si>
  <si>
    <t xml:space="preserve">ESTACA HÉLICE CONTÍNUA, DIÂMETRO DE 80 CM, INCLUSO CONCRETO FCK=30MPA E ARMADURA MÍNIMA (EXCLUSIVE BOMBEAMENTO, MOBILIZAÇÃO E DESMOBILIZAÇÃO). AF_12/2019</t>
  </si>
  <si>
    <t xml:space="preserve">ESTACA HÉLICE CONTÍNUA, DIÂMETRO DE 90 CM, INCLUSO CONCRETO FCK=30MPA E ARMADURA MÍNIMA (EXCLUSIVE BOMBEAMENTO, MOBILIZAÇÃO E DESMOBILIZAÇÃO). AF_12/2019</t>
  </si>
  <si>
    <t xml:space="preserve">FABRICAÇÃO E INSTALAÇÃO DE MEIA TESOURA DE MADEIRA NÃO APARELHADA, COM VÃO DE 10 M, PARA TELHA CERÂMICA OU DE CONCRETO, INCLUSO IÇAMENTO. AF_10/2025</t>
  </si>
  <si>
    <t xml:space="preserve">FABRICAÇÃO E INSTALAÇÃO DE MEIA TESOURA DE MADEIRA NÃO APARELHADA, COM VÃO DE 10 M, PARA TELHA ONDULADA DE FIBROCIMENTO, ALUMÍNIO, PLÁSTICA OU TERMOACÚSTICA, INCLUSO IÇAMENTO. AF_10/2025</t>
  </si>
  <si>
    <t xml:space="preserve">FABRICAÇÃO E INSTALAÇÃO DE MEIA TESOURA DE MADEIRA NÃO APARELHADA, COM VÃO DE 11 M, PARA TELHA CERÂMICA OU DE CONCRETO, INCLUSO IÇAMENTO. AF_10/2025</t>
  </si>
  <si>
    <t xml:space="preserve">FABRICAÇÃO E INSTALAÇÃO DE MEIA TESOURA DE MADEIRA NÃO APARELHADA, COM VÃO DE 11 M, PARA TELHA ONDULADA DE FIBROCIMENTO, ALUMÍNIO, PLÁSTICA OU TERMOACÚSTICA, INCLUSO IÇAMENTO. AF_10/2025</t>
  </si>
  <si>
    <t xml:space="preserve">FABRICAÇÃO E INSTALAÇÃO DE MEIA TESOURA DE MADEIRA NÃO APARELHADA, COM VÃO DE 12 M, PARA TELHA CERÂMICA OU DE CONCRETO, INCLUSO IÇAMENTO. AF_10/2025</t>
  </si>
  <si>
    <t xml:space="preserve">FABRICAÇÃO E INSTALAÇÃO DE MEIA TESOURA DE MADEIRA NÃO APARELHADA, COM VÃO DE 12 M, PARA TELHA ONDULADA DE FIBROCIMENTO, ALUMÍNIO, PLÁSTICA OU TERMOACÚSTICA, INCLUSO IÇAMENTO. AF_10/2025</t>
  </si>
  <si>
    <t xml:space="preserve">FABRICAÇÃO E INSTALAÇÃO DE MEIA TESOURA DE MADEIRA NÃO APARELHADA, COM VÃO DE 3 M, PARA TELHA CERÂMICA OU DE CONCRETO, INCLUSO IÇAMENTO. AF_10/2025</t>
  </si>
  <si>
    <t xml:space="preserve">FABRICAÇÃO E INSTALAÇÃO DE MEIA TESOURA DE MADEIRA NÃO APARELHADA, COM VÃO DE 3 M, PARA TELHA ONDULADA DE FIBROCIMENTO, ALUMÍNIO, PLÁSTICA OU TERMOACÚSTICA, INCLUSO IÇAMENTO. AF_10/2025</t>
  </si>
  <si>
    <t xml:space="preserve">FABRICAÇÃO E INSTALAÇÃO DE MEIA TESOURA DE MADEIRA NÃO APARELHADA, COM VÃO DE 4 M, PARA TELHA CERÂMICA OU DE CONCRETO, INCLUSO IÇAMENTO. AF_10/2025</t>
  </si>
  <si>
    <t xml:space="preserve">FABRICAÇÃO E INSTALAÇÃO DE MEIA TESOURA DE MADEIRA NÃO APARELHADA, COM VÃO DE 4 M, PARA TELHA ONDULADA DE FIBROCIMENTO, ALUMÍNIO, PLÁSTICA OU TERMOACÚSTICA, INCLUSO IÇAMENTO. AF_10/2025</t>
  </si>
  <si>
    <t xml:space="preserve">FABRICAÇÃO E INSTALAÇÃO DE MEIA TESOURA DE MADEIRA NÃO APARELHADA, COM VÃO DE 5 M, PARA TELHA CERÂMICA OU DE CONCRETO, INCLUSO IÇAMENTO. AF_10/2025</t>
  </si>
  <si>
    <t xml:space="preserve">FABRICAÇÃO E INSTALAÇÃO DE MEIA TESOURA DE MADEIRA NÃO APARELHADA, COM VÃO DE 5 M, PARA TELHA ONDULADA DE FIBROCIMENTO, ALUMÍNIO, PLÁSTICA OU TERMOACÚSTICA, INCLUSO IÇAMENTO. AF_10/2025</t>
  </si>
  <si>
    <t xml:space="preserve">FABRICAÇÃO E INSTALAÇÃO DE MEIA TESOURA DE MADEIRA NÃO APARELHADA, COM VÃO DE 6 M, PARA TELHA CERÂMICA OU DE CONCRETO, INCLUSO IÇAMENTO. AF_10/2025</t>
  </si>
  <si>
    <t xml:space="preserve">FABRICAÇÃO E INSTALAÇÃO DE MEIA TESOURA DE MADEIRA NÃO APARELHADA, COM VÃO DE 6 M, PARA TELHA ONDULADA DE FIBROCIMENTO, ALUMÍNIO, PLÁSTICA OU TERMOACÚSTICA, INCLUSO IÇAMENTO. AF_10/2025</t>
  </si>
  <si>
    <t xml:space="preserve">FABRICAÇÃO E INSTALAÇÃO DE MEIA TESOURA DE MADEIRA NÃO APARELHADA, COM VÃO DE 7 M, PARA TELHA CERÂMICA OU DE CONCRETO, INCLUSO IÇAMENTO. AF_10/2025</t>
  </si>
  <si>
    <t xml:space="preserve">FABRICAÇÃO E INSTALAÇÃO DE MEIA TESOURA DE MADEIRA NÃO APARELHADA, COM VÃO DE 7 M, PARA TELHA ONDULADA DE FIBROCIMENTO, ALUMÍNIO, PLÁSTICA OU TERMOACÚSTICA, INCLUSO IÇAMENTO. AF_10/2025</t>
  </si>
  <si>
    <t xml:space="preserve">FABRICAÇÃO E INSTALAÇÃO DE MEIA TESOURA DE MADEIRA NÃO APARELHADA, COM VÃO DE 8 M, PARA TELHA CERÂMICA OU DE CONCRETO, INCLUSO IÇAMENTO. AF_10/2025</t>
  </si>
  <si>
    <t xml:space="preserve">FABRICAÇÃO E INSTALAÇÃO DE MEIA TESOURA DE MADEIRA NÃO APARELHADA, COM VÃO DE 8 M, PARA TELHA ONDULADA DE FIBROCIMENTO, ALUMÍNIO, PLÁSTICA OU TERMOACÚSTICA, INCLUSO IÇAMENTO. AF_10/2025</t>
  </si>
  <si>
    <t xml:space="preserve">FABRICAÇÃO E INSTALAÇÃO DE MEIA TESOURA DE MADEIRA NÃO APARELHADA, COM VÃO DE 9 M, PARA TELHA CERÂMICA OU DE CONCRETO, INCLUSO IÇAMENTO. AF_10/2025</t>
  </si>
  <si>
    <t xml:space="preserve">FABRICAÇÃO E INSTALAÇÃO DE MEIA TESOURA DE MADEIRA NÃO APARELHADA, COM VÃO DE 9 M, PARA TELHA ONDULADA DE FIBROCIMENTO, ALUMÍNIO, PLÁSTICA OU TERMOACÚSTICA, INCLUSO IÇAMENTO. AF_10/2025</t>
  </si>
  <si>
    <t xml:space="preserve">FABRICAÇÃO E INSTALAÇÃO DE PONTALETES DE AÇO PARA TELHADOS COM ATÉ 2 ÁGUAS E COM TELHA CERÂMICA (ENCAIXE/CAPA CANAL) OU DE CONCRETO EM EDIFÍCIO INSTITUCIONAL TÉRREO, INCLUSO TRANSPORTE VERTICAL, EXCLUSIVE PINTURA. AF_10/2025</t>
  </si>
  <si>
    <t xml:space="preserve">FABRICAÇÃO E INSTALAÇÃO DE PONTALETES DE AÇO PARA TELHADOS COM ATÉ 2 ÁGUAS E COM TELHA CERÂMICA (ENCAIXE/CAPA CANAL) OU DE CONCRETO EM EDIFÍCIO RESIDENCIAL MÚLTIPLOS PAVIMENTOS, INCLUSO TRANSPORTE VERTICAL, EXCLUSIVE PINTURA. AF_10/2025</t>
  </si>
  <si>
    <t xml:space="preserve">FABRICAÇÃO E INSTALAÇÃO DE PONTALETES DE AÇO PARA TELHADOS COM ATÉ 2 ÁGUAS E COM TELHA CERÂMICA (ENCAIXE/CAPA CANAL) OU DE CONCRETO EM EDIFÍCIO RESIDENCIAL TÉRREO/SOBRADO, INCLUSO TRANSPORTE VERTICAL, EXCLUSIVE PINTURA. AF_10/2025</t>
  </si>
  <si>
    <t xml:space="preserve">FABRICAÇÃO E INSTALAÇÃO DE PONTALETES DE AÇO PARA TELHADOS COM ATÉ 2 ÁGUAS E COM TELHA ONDULADA DE FIBROCIMENTO, ALUMÍNIO OU PLÁSTICA EM EDIFÍCIO INSTITUCIONAL TÉRREO, INCLUSO TRANSPORTE VERTICAL, EXCLUSIVE PINTURA. AF_10/2025</t>
  </si>
  <si>
    <t xml:space="preserve">FABRICAÇÃO E INSTALAÇÃO DE PONTALETES DE AÇO PARA TELHADOS COM ATÉ 2 ÁGUAS E COM TELHA ONDULADA DE FIBROCIMENTO, ALUMÍNIO OU PLÁSTICA EM EDIFÍCIO RESIDENCIAL MÚLTIPLOS PAVIMENTOS, INCLUSO TRANSPORTE VERTICAL, EXCLUSIVE PINTURA. AF_10/2025</t>
  </si>
  <si>
    <t xml:space="preserve">FABRICAÇÃO E INSTALAÇÃO DE PONTALETES DE AÇO PARA TELHADOS COM ATÉ 2 ÁGUAS E COM TELHA ONDULADA DE FIBROCIMENTO, ALUMÍNIO OU PLÁSTICA EM EDIFÍCIO RESIDENCIAL TÉRREO/SOBRADO, INCLUSO TRANSPORTE VERTICAL, EXCLUSIVE PINTURA. AF_10/2025</t>
  </si>
  <si>
    <t xml:space="preserve">FABRICAÇÃO E INSTALAÇÃO DE PONTALETES DE AÇO PARA TELHADOS COM MAIS QUE 2 ÁGUAS E COM TELHA CERÂMICA (ENCAIXE/CAPA CANAL) OU DE CONCRETO EM EDIFÍCIO INSTITUCIONAL TÉRREO, INCLUSO TRANSPORTE VERTICAL, EXCLUSIVE PINTURA. AF_10/2025</t>
  </si>
  <si>
    <t xml:space="preserve">FABRICAÇÃO E INSTALAÇÃO DE PONTALETES DE AÇO PARA TELHADOS COM MAIS QUE 2 ÁGUAS E COM TELHA CERÂMICA (ENCAIXE/CAPA CANAL) OU DE CONCRETO EM EDIFÍCIO RESIDENCIAL MÚLTIPLOS PAVIMENTOS, INCLUSO TRANSPORTE VERTICAL, EXCLUSIVE PINTURA. AF_10/2025</t>
  </si>
  <si>
    <t xml:space="preserve">FABRICAÇÃO E INSTALAÇÃO DE PONTALETES DE AÇO PARA TELHADOS COM MAIS QUE 2 ÁGUAS E COM TELHA CERÂMICA (ENCAIXE/CAPA CANAL) OU DE CONCRETO EM EDIFÍCIO RESIDENCIAL TÉRREO/SOBRADO, INCLUSO TRANSPORTE VERTICAL, EXCLUSIVE PINTURA. AF_10/2025</t>
  </si>
  <si>
    <t xml:space="preserve">FABRICAÇÃO E INSTALAÇÃO DE PONTALETES DE AÇO PARA TELHADOS COM MAIS QUE 2 ÁGUAS E COM TELHA ONDULADA DE FIBROCIMENTO, ALUMÍNIO OU PLÁSTICA EM EDIFÍCIO INSTITUCIONAL TÉRREO, INCLUSO TRANSPORTE VERTICAL, EXCLUSIVE PINTURA. AF_10/2025</t>
  </si>
  <si>
    <t xml:space="preserve">FABRICAÇÃO E INSTALAÇÃO DE PONTALETES DE AÇO PARA TELHADOS COM MAIS QUE 2 ÁGUAS E COM TELHA ONDULADA DE FIBROCIMENTO, ALUMÍNIO OU PLÁSTICA EM EDIFÍCIO RESIDENCIAL MÚLTIPLOS PAVIMENTOS, INCLUSO TRANSPORTE VERTICAL, EXCLUSIVE PINTURA. AF_10/2025</t>
  </si>
  <si>
    <t xml:space="preserve">FABRICAÇÃO E INSTALAÇÃO DE PONTALETES DE AÇO PARA TELHADOS COM MAIS QUE 2 ÁGUAS E COM TELHA ONDULADA DE FIBROCIMENTO, ALUMÍNIO OU PLÁSTICA EM EDIFÍCIO RESIDENCIAL TÉRREO/SOBRADO, INCLUSO TRANSPORTE VERTICAL, EXCLUSIVE PINTURA. AF_10/2025</t>
  </si>
  <si>
    <t xml:space="preserve">FABRICAÇÃO E INSTALAÇÃO DE PONTALETES DE MADEIRA NÃO APARELHADA PARA TELHADOS COM ATÉ 2 ÁGUAS E COM TELHA CERÂMICA (ENCAIXE/CAPA CANAL) OU DE CONCRETO EM EDIFÍCIO INSTITUCIONAL TÉRREO, INCLUSO TRANSPORTE VERTICAL. AF_10/2025</t>
  </si>
  <si>
    <t xml:space="preserve">FABRICAÇÃO E INSTALAÇÃO DE PONTALETES DE MADEIRA NÃO APARELHADA PARA TELHADOS COM ATÉ 2 ÁGUAS E COM TELHA CERÂMICA (ENCAIXE/CAPA CANAL) OU DE CONCRETO EM EDIFÍCIO RESIDENCIAL DE MÚLTIPLOS PAVIMENTOS, INCLUSO TRANSPORTE VERTICAL. AF_10/2025</t>
  </si>
  <si>
    <t xml:space="preserve">FABRICAÇÃO E INSTALAÇÃO DE PONTALETES DE MADEIRA NÃO APARELHADA PARA TELHADOS COM ATÉ 2 ÁGUAS E COM TELHA CERÂMICA (ENCAIXE/CAPA CANAL) OU DE CONCRETO EM EDIFÍCIO RESIDENCIAL TÉRREO/SOBRADO, INCLUSO TRANSPORTE VERTICAL. AF_10/2025</t>
  </si>
  <si>
    <t xml:space="preserve">FABRICAÇÃO E INSTALAÇÃO DE PONTALETES DE MADEIRA NÃO APARELHADA PARA TELHADOS COM ATÉ 2 ÁGUAS E COM TELHA ONDULADA DE FIBROCIMENTO, ALUMÍNIO OU PLÁSTICA EM EDIFÍCIO INSTITUCIONAL TÉRREO, INCLUSO TRANSPORTE VERTICAL. AF_10/2025</t>
  </si>
  <si>
    <t xml:space="preserve">FABRICAÇÃO E INSTALAÇÃO DE PONTALETES DE MADEIRA NÃO APARELHADA PARA TELHADOS COM ATÉ 2 ÁGUAS E COM TELHA ONDULADA DE FIBROCIMENTO, ALUMÍNIO OU PLÁSTICA EM EDIFÍCIO RESIDENCIAL DE MÚLTIPLOS PAVIMENTOS, INCLUSO TRANSPORTE VERTICAL. AF_10/2025</t>
  </si>
  <si>
    <t xml:space="preserve">FABRICAÇÃO E INSTALAÇÃO DE PONTALETES DE MADEIRA NÃO APARELHADA PARA TELHADOS COM ATÉ 2 ÁGUAS E COM TELHA ONDULADA DE FIBROCIMENTO, ALUMÍNIO OU PLÁSTICA EM EDIFÍCIO RESIDENCIAL TÉRREO/SOBRADO, INCLUSO TRANSPORTE VERTICAL. AF_10/2025</t>
  </si>
  <si>
    <t xml:space="preserve">FABRICAÇÃO E INSTALAÇÃO DE PONTALETES DE MADEIRA NÃO APARELHADA PARA TELHADOS COM MAIS QUE 2 ÁGUAS E COM TELHA CERÂMICA (ENCAIXE/CAPA CANAL) OU DE CONCRETO EM EDIFÍCIO INSTITUCIONAL TÉRREO, INCLUSO TRANSPORTE VERTICAL. AF_10/2025</t>
  </si>
  <si>
    <t xml:space="preserve">FABRICAÇÃO E INSTALAÇÃO DE PONTALETES DE MADEIRA NÃO APARELHADA PARA TELHADOS COM MAIS QUE 2 ÁGUAS E COM TELHA CERÂMICA (ENCAIXE/CAPA CANAL) OU DE CONCRETO EM EDIFÍCIO RESIDENCIAL DE MÚLTIPLOS PAVIMENTOS. AF_10/2025</t>
  </si>
  <si>
    <t xml:space="preserve">FABRICAÇÃO E INSTALAÇÃO DE PONTALETES DE MADEIRA NÃO APARELHADA PARA TELHADOS COM MAIS QUE 2 ÁGUAS E COM TELHA CERÂMICA (ENCAIXE/CAPA CANAL) OU DE CONCRETO EM EDIFÍCIO RESIDENCIAL TÉRREO/SOBRADO, INCLUSO TRANSPORTE VERTICAL. AF_10/2025</t>
  </si>
  <si>
    <t xml:space="preserve">FABRICAÇÃO E INSTALAÇÃO DE TESOURA (INTEIRA OU MEIA) EM AÇO, VÃOS MAIORES OU IGUAIS A 3,0 M E MENORES QUE 6,0 M, INCLUSO IÇAMENTO, EXCLUSIVE PINTURA. AF_10/2025</t>
  </si>
  <si>
    <t xml:space="preserve">FABRICAÇÃO E INSTALAÇÃO DE TESOURA (INTEIRA OU MEIA) EM AÇO, VÃOS MAIORES OU IGUAIS A 6,0 M E MENORES OU IGUAIS A 12,0 M, INCLUSO IÇAMENTO, EXCLUSIVE PINTURA. AF_10/2025</t>
  </si>
  <si>
    <t xml:space="preserve">FABRICAÇÃO E INSTALAÇÃO DE TESOURA INTEIRA EM AÇO, VÃO DE 10 M, PARA TELHA CERÂMICA OU DE CONCRETO, INCLUSO IÇAMENTO, EXCLUSIVE PINTURA. AF_10/2025</t>
  </si>
  <si>
    <t xml:space="preserve">FABRICAÇÃO E INSTALAÇÃO DE TESOURA INTEIRA EM AÇO, VÃO DE 10 M, PARA TELHA ONDULADA DE FIBROCIMENTO, METÁLICA, PLÁSTICA OU TERMOACÚSTICA, INCLUSO IÇAMENTO, EXCLUSIVE PINTURA. AF_10/2025</t>
  </si>
  <si>
    <t xml:space="preserve">FABRICAÇÃO E INSTALAÇÃO DE TESOURA INTEIRA EM AÇO, VÃO DE 11 M, PARA TELHA CERÂMICA OU DE CONCRETO, INCLUSO IÇAMENTO, EXCLUSIVE PINTURA. AF_10/2025</t>
  </si>
  <si>
    <t xml:space="preserve">FABRICAÇÃO E INSTALAÇÃO DE TESOURA INTEIRA EM AÇO, VÃO DE 11 M, PARA TELHA ONDULADA DE FIBROCIMENTO, METÁLICA, PLÁSTICA OU TERMOACÚSTICA, INCLUSO IÇAMENTO, EXCLUSIVE PINTURA. AF_10/2025</t>
  </si>
  <si>
    <t xml:space="preserve">FABRICAÇÃO E INSTALAÇÃO DE TESOURA INTEIRA EM AÇO, VÃO DE 12 M, PARA TELHA CERÂMICA OU DE CONCRETO, INCLUSO IÇAMENTO, EXCLUSIVE PINTURA. AF_10/2025</t>
  </si>
  <si>
    <t xml:space="preserve">FABRICAÇÃO E INSTALAÇÃO DE TESOURA INTEIRA EM AÇO, VÃO DE 12 M, PARA TELHA ONDULADA DE FIBROCIMENTO, METÁLICA, PLÁSTICA OU TERMOACÚSTICA, INCLUSO IÇAMENTO, EXCLUSIVE PINTURA. AF_10/2025</t>
  </si>
  <si>
    <t xml:space="preserve">FABRICAÇÃO E INSTALAÇÃO DE TESOURA INTEIRA EM AÇO, VÃO DE 3 M, PARA TELHA CERÂMICA OU DE CONCRETO, INCLUSO IÇAMENTO, EXCLUSIVE PINTURA. AF_10/2025</t>
  </si>
  <si>
    <t xml:space="preserve">FABRICAÇÃO E INSTALAÇÃO DE TESOURA INTEIRA EM AÇO, VÃO DE 3 M, PARA TELHA ONDULADA DE FIBROCIMENTO, METÁLICA, PLÁSTICA OU TERMOACÚSTICA, INCLUSO IÇAMENTO, EXCLUSIVE PINTURA. AF_10/2025</t>
  </si>
  <si>
    <t xml:space="preserve">FABRICAÇÃO E INSTALAÇÃO DE TESOURA INTEIRA EM AÇO, VÃO DE 4 M, PARA TELHA CERÂMICA OU DE CONCRETO, INCLUSO IÇAMENTO, EXCLUSIVE PINTURA. AF_10/2025</t>
  </si>
  <si>
    <t xml:space="preserve">FABRICAÇÃO E INSTALAÇÃO DE TESOURA INTEIRA EM AÇO, VÃO DE 4 M, PARA TELHA ONDULADA DE FIBROCIMENTO, METÁLICA, PLÁSTICA OU TERMOACÚSTICA, INCLUSO IÇAMENTO, EXCLUSIVE PINTURA. AF_10/2025</t>
  </si>
  <si>
    <t xml:space="preserve">FABRICAÇÃO E INSTALAÇÃO DE TESOURA INTEIRA EM AÇO, VÃO DE 5 M, PARA TELHA CERÂMICA OU DE CONCRETO, INCLUSO IÇAMENTO, EXCLUSIVE PINTURA. AF_10/2025</t>
  </si>
  <si>
    <t xml:space="preserve">FABRICAÇÃO E INSTALAÇÃO DE TESOURA INTEIRA EM AÇO, VÃO DE 5 M, PARA TELHA ONDULADA DE FIBROCIMENTO, METÁLICA, PLÁSTICA OU TERMOACÚSTICA, INCLUSO IÇAMENTO, EXCLUSIVE PINTURA. AF_10/2025</t>
  </si>
  <si>
    <t xml:space="preserve">FABRICAÇÃO E INSTALAÇÃO DE TESOURA INTEIRA EM AÇO, VÃO DE 6 M, PARA TELHA CERÂMICA OU DE CONCRETO, INCLUSO IÇAMENTO, EXCLUSIVE PINTURA. AF_10/2025</t>
  </si>
  <si>
    <t xml:space="preserve">FABRICAÇÃO E INSTALAÇÃO DE TESOURA INTEIRA EM AÇO, VÃO DE 6 M, PARA TELHA ONDULADA DE FIBROCIMENTO, METÁLICA, PLÁSTICA OU TERMOACÚSTICA, INCLUSO IÇAMENTO, EXCLUSIVE PINTURA. AF_10/2025</t>
  </si>
  <si>
    <t xml:space="preserve">FABRICAÇÃO E INSTALAÇÃO DE TESOURA INTEIRA EM AÇO, VÃO DE 7 M, PARA TELHA CERÂMICA OU DE CONCRETO, INCLUSO IÇAMENTO, EXCLUSIVE PINTURA. AF_10/2025</t>
  </si>
  <si>
    <t xml:space="preserve">FABRICAÇÃO E INSTALAÇÃO DE TESOURA INTEIRA EM AÇO, VÃO DE 7 M, PARA TELHA ONDULADA DE FIBROCIMENTO, METÁLICA, PLÁSTICA OU TERMOACÚSTICA, INCLUSO IÇAMENTO, EXCLUSIVE PINTURA. AF_10/2025</t>
  </si>
  <si>
    <t xml:space="preserve">FABRICAÇÃO E INSTALAÇÃO DE TESOURA INTEIRA EM AÇO, VÃO DE 8 M, PARA TELHA CERÂMICA OU DE CONCRETO, INCLUSO IÇAMENTO, EXCLUSIVE PINTURA. AF_10/2025</t>
  </si>
  <si>
    <t xml:space="preserve">FABRICAÇÃO E INSTALAÇÃO DE TESOURA INTEIRA EM AÇO, VÃO DE 8 M, PARA TELHA ONDULADA DE FIBROCIMENTO, METÁLICA, PLÁSTICA OU TERMOACÚSTICA, INCLUSO IÇAMENTO, EXCLUSIVE PINTURA. AF_10/2025</t>
  </si>
  <si>
    <t xml:space="preserve">FABRICAÇÃO E INSTALAÇÃO DE TESOURA INTEIRA EM AÇO, VÃO DE 9 M, PARA TELHA CERÂMICA OU DE CONCRETO, INCLUSO IÇAMENTO, EXCLUSIVE PINTURA. AF_10/2025</t>
  </si>
  <si>
    <t xml:space="preserve">FABRICAÇÃO E INSTALAÇÃO DE TESOURA INTEIRA EM AÇO, VÃO DE 9 M, PARA TELHA ONDULADA DE FIBROCIMENTO, METÁLICA, PLÁSTICA OU TERMOACÚSTICA, INCLUSO IÇAMENTO, EXCLUSIVE PINTURA. AF_10/2025</t>
  </si>
  <si>
    <t xml:space="preserve">FABRICAÇÃO E INSTALAÇÃO DE TESOURA INTEIRA EM MADEIRA NÃO APARELHADA, VÃO DE 10 M, PARA TELHA CERÂMICA OU DE CONCRETO, INCLUSO IÇAMENTO. AF_10/2025</t>
  </si>
  <si>
    <t xml:space="preserve">FABRICAÇÃO E INSTALAÇÃO DE TESOURA INTEIRA EM MADEIRA NÃO APARELHADA, VÃO DE 10 M, PARA TELHA ONDULADA DE FIBROCIMENTO, METÁLICA, PLÁSTICA OU TERMOACÚSTICA, INCLUSO IÇAMENTO. AF_10/2025</t>
  </si>
  <si>
    <t xml:space="preserve">FABRICAÇÃO E INSTALAÇÃO DE TESOURA INTEIRA EM MADEIRA NÃO APARELHADA, VÃO DE 11 M, PARA TELHA CERÂMICA OU DE CONCRETO, INCLUSO IÇAMENTO. AF_10/2025</t>
  </si>
  <si>
    <t xml:space="preserve">FABRICAÇÃO E INSTALAÇÃO DE TESOURA INTEIRA EM MADEIRA NÃO APARELHADA, VÃO DE 11 M, PARA TELHA ONDULADA DE FIBROCIMENTO, METÁLICA, PLÁSTICA OU TERMOACÚSTICA, INCLUSO IÇAMENTO. AF_10/2025</t>
  </si>
  <si>
    <t xml:space="preserve">FABRICAÇÃO E INSTALAÇÃO DE TESOURA INTEIRA EM MADEIRA NÃO APARELHADA, VÃO DE 12 M, PARA TELHA CERÂMICA OU DE CONCRETO, INCLUSO IÇAMENTO. AF_10/2025</t>
  </si>
  <si>
    <t xml:space="preserve">FABRICAÇÃO E INSTALAÇÃO DE TESOURA INTEIRA EM MADEIRA NÃO APARELHADA, VÃO DE 12 M, PARA TELHA ONDULADA DE FIBROCIMENTO, METÁLICA, PLÁSTICA OU TERMOACÚSTICA, INCLUSO IÇAMENTO. AF_10/2025</t>
  </si>
  <si>
    <t xml:space="preserve">FABRICAÇÃO E INSTALAÇÃO DE TESOURA INTEIRA EM MADEIRA NÃO APARELHADA, VÃO DE 3 M, PARA TELHA CERÂMICA OU DE CONCRETO, INCLUSO IÇAMENTO. AF_10/2025</t>
  </si>
  <si>
    <t xml:space="preserve">FABRICAÇÃO E INSTALAÇÃO DE TESOURA INTEIRA EM MADEIRA NÃO APARELHADA, VÃO DE 3 M, PARA TELHA ONDULADA DE FIBROCIMENTO, METÁLICA, PLÁSTICA OU TERMOACÚSTICA, INCLUSO IÇAMENTO. AF_10/2025</t>
  </si>
  <si>
    <t xml:space="preserve">FABRICAÇÃO E INSTALAÇÃO DE TESOURA INTEIRA EM MADEIRA NÃO APARELHADA, VÃO DE 4 M, PARA TELHA CERÂMICA OU DE CONCRETO, INCLUSO IÇAMENTO. AF_10/2025</t>
  </si>
  <si>
    <t xml:space="preserve">FABRICAÇÃO E INSTALAÇÃO DE TESOURA INTEIRA EM MADEIRA NÃO APARELHADA, VÃO DE 4 M, PARA TELHA ONDULADA DE FIBROCIMENTO, METÁLICA, PLÁSTICA OU TERMOACÚSTICA, INCLUSO IÇAMENTO. AF_10/2025</t>
  </si>
  <si>
    <t xml:space="preserve">FABRICAÇÃO E INSTALAÇÃO DE TESOURA INTEIRA EM MADEIRA NÃO APARELHADA, VÃO DE 5 M, PARA TELHA CERÂMICA OU DE CONCRETO, INCLUSO IÇAMENTO. AF_10/2025</t>
  </si>
  <si>
    <t xml:space="preserve">FABRICAÇÃO E INSTALAÇÃO DE TESOURA INTEIRA EM MADEIRA NÃO APARELHADA, VÃO DE 5 M, PARA TELHA ONDULADA DE FIBROCIMENTO, METÁLICA, PLÁSTICA OU TERMOACÚSTICA, INCLUSO IÇAMENTO. AF_10/2025</t>
  </si>
  <si>
    <t xml:space="preserve">FABRICAÇÃO E INSTALAÇÃO DE TESOURA INTEIRA EM MADEIRA NÃO APARELHADA, VÃO DE 6 M, PARA TELHA CERÂMICA OU DE CONCRETO, INCLUSO IÇAMENTO. AF_10/2025</t>
  </si>
  <si>
    <t xml:space="preserve">FABRICAÇÃO E INSTALAÇÃO DE TESOURA INTEIRA EM MADEIRA NÃO APARELHADA, VÃO DE 6 M, PARA TELHA ONDULADA DE FIBROCIMENTO, METÁLICA, PLÁSTICA OU TERMOACÚSTICA, INCLUSO IÇAMENTO. AF_10/2025</t>
  </si>
  <si>
    <t xml:space="preserve">FABRICAÇÃO E INSTALAÇÃO DE TESOURA INTEIRA EM MADEIRA NÃO APARELHADA, VÃO DE 7 M, PARA TELHA CERÂMICA OU DE CONCRETO, INCLUSO IÇAMENTO. AF_10/2025</t>
  </si>
  <si>
    <t xml:space="preserve">FABRICAÇÃO E INSTALAÇÃO DE TESOURA INTEIRA EM MADEIRA NÃO APARELHADA, VÃO DE 7 M, PARA TELHA ONDULADA DE FIBROCIMENTO, METÁLICA, PLÁSTICA OU TERMOACÚSTICA, INCLUSO IÇAMENTO. AF_10/2025</t>
  </si>
  <si>
    <t xml:space="preserve">FABRICAÇÃO E INSTALAÇÃO DE TESOURA INTEIRA EM MADEIRA NÃO APARELHADA, VÃO DE 8 M, PARA TELHA CERÂMICA OU DE CONCRETO, INCLUSO IÇAMENTO. AF_10/2025</t>
  </si>
  <si>
    <t xml:space="preserve">FABRICAÇÃO E INSTALAÇÃO DE TESOURA INTEIRA EM MADEIRA NÃO APARELHADA, VÃO DE 8 M, PARA TELHA ONDULADA DE FIBROCIMENTO, METÁLICA, PLÁSTICA OU TERMOACÚSTICA, INCLUSO IÇAMENTO. AF_10/2025</t>
  </si>
  <si>
    <t xml:space="preserve">FABRICAÇÃO E INSTALAÇÃO DE TESOURA INTEIRA EM MADEIRA NÃO APARELHADA, VÃO DE 9 M, PARA TELHA CERÂMICA OU DE CONCRETO, INCLUSO IÇAMENTO. AF_10/2025</t>
  </si>
  <si>
    <t xml:space="preserve">FABRICAÇÃO E INSTALAÇÃO DE TESOURA INTEIRA EM MADEIRA NÃO APARELHADA, VÃO DE 9 M, PARA TELHA ONDULADA DE FIBROCIMENTO, METÁLICA, PLÁSTICA OU TERMOACÚSTICA, INCLUSO IÇAMENTO. AF_10/2025</t>
  </si>
  <si>
    <t xml:space="preserve">INSTALAÇÃO DE TESOURA (INTEIRA OU MEIA), BIAPOIADA, EM MADEIRA NÃO APARELHADA, PARA VÃOS MAIORES OU IGUAIS A 10,0 M E MENORES QUE 12,0 M, INCLUSO IÇAMENTO. AF_10/2025</t>
  </si>
  <si>
    <t xml:space="preserve">INSTALAÇÃO DE TESOURA (INTEIRA OU MEIA), BIAPOIADA, EM MADEIRA NÃO APARELHADA, PARA VÃOS MAIORES OU IGUAIS A 12,0 M E MENORES QUE 14,0 M, INCLUSO IÇAMENTO. AF_10/2025</t>
  </si>
  <si>
    <t xml:space="preserve">INSTALAÇÃO DE TESOURA (INTEIRA OU MEIA), BIAPOIADA, EM MADEIRA NÃO APARELHADA, PARA VÃOS MAIORES OU IGUAIS A 14,0 M E MENORES QUE 16,0 M, INCLUSO IÇAMENTO. AF_10/2025</t>
  </si>
  <si>
    <t xml:space="preserve">INSTALAÇÃO DE TESOURA (INTEIRA OU MEIA), BIAPOIADA, EM MADEIRA NÃO APARELHADA, PARA VÃOS MAIORES OU IGUAIS A 16,0 M E MENORES QUE 18,0 M, INCLUSO IÇAMENTO. AF_10/2025</t>
  </si>
  <si>
    <t xml:space="preserve">INSTALAÇÃO DE TESOURA (INTEIRA OU MEIA), BIAPOIADA, EM MADEIRA NÃO APARELHADA, PARA VÃOS MAIORES OU IGUAIS A 3,0 M E MENORES QUE 6,0 M, INCLUSO IÇAMENTO. AF_10/2025</t>
  </si>
  <si>
    <t xml:space="preserve">INSTALAÇÃO DE TESOURA (INTEIRA OU MEIA), BIAPOIADA, EM MADEIRA NÃO APARELHADA, PARA VÃOS MAIORES OU IGUAIS A 6,0 M E MENORES QUE 8,0 M, INCLUSO IÇAMENTO. AF_10/2025</t>
  </si>
  <si>
    <t xml:space="preserve">INSTALAÇÃO DE TESOURA (INTEIRA OU MEIA), BIAPOIADA, EM MADEIRA NÃO APARELHADA, PARA VÃOS MAIORES OU IGUAIS A 8,0 M E MENORES QUE 10,0 M, INCLUSO IÇAMENTO. AF_10/2025</t>
  </si>
  <si>
    <t xml:space="preserve">INSTALAÇÃO DE TESOURA (INTEIRA OU MEIA), EM AÇO, PARA VÃOS MAIORES OU IGUAIS A 10,0 M E MENORES OU IGUAIS A 12,0 M, INCLUSO IÇAMENTO, EXCLUSIVE PINTURA. AF_10/2025_PE</t>
  </si>
  <si>
    <t xml:space="preserve">INSTALAÇÃO DE TESOURA (INTEIRA OU MEIA), EM AÇO, PARA VÃOS MAIORES OU IGUAIS A 3,0 M E MENORES QUE 6,0 M, INCLUSO IÇAMENTO, EXCLUSIVE PINTURA. AF_10/2025_PE</t>
  </si>
  <si>
    <t xml:space="preserve">INSTALAÇÃO DE TESOURA (INTEIRA OU MEIA), EM AÇO, PARA VÃOS MAIORES OU IGUAIS A 6,0 M E MENORES QUE 8,0 M, INCLUSO IÇAMENTO, EXCLUSIVE PINTURA. AF_10/2025_PE</t>
  </si>
  <si>
    <t xml:space="preserve">INSTALAÇÃO DE TESOURA (INTEIRA OU MEIA), EM AÇO, PARA VÃOS MAIORES OU IGUAIS A 8,0 M E MENORES QUE 10,0 M, INCLUSO IÇAMENTO, EXCLUSIVE PINTURA. AF_10/2025_PE</t>
  </si>
  <si>
    <t xml:space="preserve">RETIRADA E RECOLOCAÇÃO DE CAIBRO DE MADEIRA EM TELHADOS DE ATÉ 2 ÁGUAS COM TELHA CERÂMICA CAPA-CANAL, INCLUSO TRANSPORTE VERTICAL. AF_10/2025</t>
  </si>
  <si>
    <t xml:space="preserve">RETIRADA E RECOLOCAÇÃO DE CAIBRO DE MADEIRA EM TELHADOS DE ATÉ 2 ÁGUAS COM TELHA CERÂMICA OU DE CONCRETO DE ENCAIXE, INCLUSO TRANSPORTE VERTICAL. AF_10/2025</t>
  </si>
  <si>
    <t xml:space="preserve">RETIRADA E RECOLOCAÇÃO DE CAIBRO DE MADEIRA EM TELHADOS DE MAIS DE 2 ÁGUAS COM TELHA CERÂMICA CAPA-CANAL, INCLUSO TRANSPORTE VERTICAL. AF_10/2025</t>
  </si>
  <si>
    <t xml:space="preserve">RETIRADA E RECOLOCAÇÃO DE CAIBRO DE MADEIRA EM TELHADOS DE MAIS DE 2 ÁGUAS COM TELHA CERÂMICA OU DE CONCRETO DE ENCAIXE, INCLUSO TRANSPORTE VERTICAL. AF_10/2025</t>
  </si>
  <si>
    <t xml:space="preserve">RETIRADA E RECOLOCAÇÃO DE RIPA DE MADEIRA EM TELHADOS DE ATÉ 2 ÁGUAS COM TELHA CERÂMICA CAPA-CANAL, INCLUSO TRANSPORTE VERTICAL. AF_10/2025</t>
  </si>
  <si>
    <t xml:space="preserve">RETIRADA E RECOLOCAÇÃO DE RIPA DE MADEIRA EM TELHADOS DE ATÉ 2 ÁGUAS COM TELHA CERÂMICA OU DE CONCRETO DE ENCAIXE, INCLUSO TRANSPORTE VERTICAL. AF_10/2025</t>
  </si>
  <si>
    <t xml:space="preserve">RETIRADA E RECOLOCAÇÃO DE RIPA DE MADEIRA EM TELHADOS DE MAIS DE 2 ÁGUAS COM TELHA CERÂMICA CAPA-CANAL, INCLUSO TRANSPORTE VERTICAL. AF_10/2025</t>
  </si>
  <si>
    <t xml:space="preserve">RETIRADA E RECOLOCAÇÃO DE RIPA DE MADEIRA EM TELHADOS DE MAIS DE 2 ÁGUAS COM TELHA CERÂMICA OU DE CONCRETO DE ENCAIXE, INCLUSO TRANSPORTE VERTICAL. AF_10/2025</t>
  </si>
  <si>
    <t xml:space="preserve">TRAMA DE AÇO COMPOSTA POR RIPAS E CAIBROS PARA TELHADOS DE ATÉ 2 ÁGUAS PARA TELHA CERÂMICA CAPA-CANAL, INCLUSO TRANSPORTE VERTICAL, EXCLUSIVE PINTURA. AF_10/2025</t>
  </si>
  <si>
    <t xml:space="preserve">TRAMA DE AÇO COMPOSTA POR RIPAS E CAIBROS PARA TELHADOS DE ATÉ 2 ÁGUAS PARA TELHA DE ENCAIXE DE CERÂMICA OU DE CONCRETO, INCLUSO TRANSPORTE VERTICAL, EXCLUSIVE PINTURA. AF_10/2025</t>
  </si>
  <si>
    <t xml:space="preserve">TRAMA DE AÇO COMPOSTA POR RIPAS E CAIBROS PARA TELHADOS DE MAIS DE 2 ÁGUAS PARA TELHA CERÂMICA CAPA-CANAL, INCLUSO TRANSPORTE VERTICAL, EXCLUSIVE PINTURA. AF_10/2025</t>
  </si>
  <si>
    <t xml:space="preserve">TRAMA DE AÇO COMPOSTA POR RIPAS E CAIBROS PARA TELHADOS DE MAIS DE 2 ÁGUAS PARA TELHA DE ENCAIXE DE CERÂMICA OU DE CONCRETO, INCLUSO TRANSPORTE VERTICAL, EXCLUSIVE PINTURA. AF_10/2025</t>
  </si>
  <si>
    <t xml:space="preserve">TRAMA DE AÇO COMPOSTA POR RIPAS PARA TELHADOS DE ATÉ 2 ÁGUAS PARA TELHA CERÂMICA CAPA-CANAL, INCLUSO TRANSPORTE VERTICAL, EXCLUSIVE PINTURA. AF_10/2025</t>
  </si>
  <si>
    <t xml:space="preserve">TRAMA DE AÇO COMPOSTA POR RIPAS PARA TELHADOS DE ATÉ 2 ÁGUAS PARA TELHA DE ENCAIXE DE CERÂMICA OU DE CONCRETO, INCLUSO TRANSPORTE VERTICAL, EXCLUSIVE PINTURA. AF_10/2025</t>
  </si>
  <si>
    <t xml:space="preserve">TRAMA DE AÇO COMPOSTA POR RIPAS PARA TELHADOS DE MAIS DE 2 ÁGUAS PARA TELHA CERÂMICA CAPA-CANAL, INCLUSO TRANSPORTE VERTICAL, EXCLUSIVE PINTURA. AF_10/2025</t>
  </si>
  <si>
    <t xml:space="preserve">TRAMA DE AÇO COMPOSTA POR RIPAS PARA TELHADOS DE MAIS DE 2 ÁGUAS PARA TELHA DE ENCAIXE DE CERÂMICA OU DE CONCRETO, INCLUSO TRANSPORTE VERTICAL, EXCLUSIVE PINTURA. AF_10/2025</t>
  </si>
  <si>
    <t xml:space="preserve">TRAMA DE AÇO COMPOSTA POR RIPAS, CAIBROS E TERÇAS PARA TELHADOS DE ATÉ 2 ÁGUAS PARA TELHA CERÂMICA CAPA-CANAL, INCLUSO TRANSPORTE VERTICAL, EXCLUSIVE PINTURA. AF_10/2025</t>
  </si>
  <si>
    <t xml:space="preserve">TRAMA DE AÇO COMPOSTA POR RIPAS, CAIBROS E TERÇAS PARA TELHADOS DE ATÉ 2 ÁGUAS PARA TELHA DE ENCAIXE DE CERÂMICA OU DE CONCRETO, INCLUSO TRANSPORTE VERTICAL, EXCLUSIVE PINTURA. AF_10/2025</t>
  </si>
  <si>
    <t xml:space="preserve">TRAMA DE AÇO COMPOSTA POR RIPAS, CAIBROS E TERÇAS PARA TELHADOS DE MAIS DE 2 ÁGUAS PARA TELHA CERÂMICA CAPA-CANAL, INCLUSO TRANSPORTE VERTICAL, EXCLUSIVE PINTURA. AF_10/2025</t>
  </si>
  <si>
    <t xml:space="preserve">TRAMA DE AÇO COMPOSTA POR RIPAS, CAIBROS E TERÇAS PARA TELHADOS DE MAIS DE 2 ÁGUAS PARA TELHA DE ENCAIXE DE CERÂMICA OU DE CONCRETO, INCLUSO TRANSPORTE VERTICAL, EXCLUSIVE PINTURA. AF_10/2025</t>
  </si>
  <si>
    <t xml:space="preserve">TRAMA DE AÇO COMPOSTA POR TERÇAS PARA TELHADOS DE ATÉ 2 ÁGUAS PARA TELHA ESTRUTURAL DE FIBROCIMENTO, INCLUSO TRANSPORTE VERTICAL, EXCLUSIVE PINTURA. AF_10/2025</t>
  </si>
  <si>
    <t xml:space="preserve">TRAMA DE AÇO COMPOSTA POR TERÇAS PARA TELHADOS DE ATÉ 2 ÁGUAS PARA TELHA ONDULADA DE FIBROCIMENTO, METÁLICA, PLÁSTICA OU TERMOACÚSTICA, INCLUSO TRANSPORTE VERTICAL (EM KG). EXCLUSIVE PINTURA. AF_10/2025_PS</t>
  </si>
  <si>
    <t xml:space="preserve">TRAMA DE AÇO COMPOSTA POR TERÇAS PARA TELHADOS DE ATÉ 2 ÁGUAS PARA TELHA ONDULADA DE FIBROCIMENTO, METÁLICA, PLÁSTICA OU TERMOACÚSTICA, INCLUSO TRANSPORTE VERTICAL, EXCLUSIVE PINTURA. AF_10/2025_PS</t>
  </si>
  <si>
    <t xml:space="preserve">TRAMA DE MADEIRA COMPOSTA POR RIPAS, CAIBROS E TERÇAS PARA TELHADOS DE ATÉ 2 ÁGUAS PARA TELHA CERÂMICA OU DE CONCRETO, INCLUSO TRANSPORTE VERTICAL. AF_10/2025</t>
  </si>
  <si>
    <t xml:space="preserve">TRAMA DE MADEIRA COMPOSTA POR RIPAS, CAIBROS E TERÇAS PARA TELHADOS DE MAIS QUE 2 ÁGUAS PARA TELHA CERÂMICA OU DE CONCRETO, INCLUSO TRANSPORTE VERTICAL. AF_10/2025</t>
  </si>
  <si>
    <t xml:space="preserve">TRAMA DE MADEIRA COMPOSTA POR TERÇAS PARA TELHADOS DE ATÉ 2 ÁGUAS PARA TELHA ESTRUTURAL DE FIBROCIMENTO, INCLUSO TRANSPORTE VERTICAL. AF_10/2025</t>
  </si>
  <si>
    <t xml:space="preserve">TRAMA DE MADEIRA COMPOSTA POR TERÇAS PARA TELHADOS DE ATÉ 2 ÁGUAS PARA TELHA ONDULADA DE FIBROCIMENTO, METÁLICA, PLÁSTICA OU TERMOACÚSTICA, INCLUSO TRANSPORTE VERTICAL. AF_10/2025</t>
  </si>
  <si>
    <t xml:space="preserve">FORNECIMENTO E MONTAGEM DE ESCADAS PRÉ-FABRICADAS, INCLUSO IÇAMENTO COM GUINDASTE. AF_03/2024</t>
  </si>
  <si>
    <t xml:space="preserve">FORNECIMENTO E MONTAGEM DE LAJES ALVEOLARES PRÉ-FABRICADAS, INCLUSO IÇAMENTO COM GUINDASTE. AF_03/2024</t>
  </si>
  <si>
    <t xml:space="preserve">FORNECIMENTO E MONTAGEM DE LAJES DUPLO T (PI) PRÉ-FABRICADAS, INCLUSO IÇAMENTO COM GUINDASTE. AF_03/2024</t>
  </si>
  <si>
    <t xml:space="preserve">FORNECIMENTO E MONTAGEM DE PAINÉIS ESTRUTURAIS PRÉ-FABRICADOS, INCLUSO IÇAMENTO COM GUINDASTE. AF_03/2024</t>
  </si>
  <si>
    <t xml:space="preserve">FORNECIMENTO E MONTAGEM DE PILARES PRÉ-FABRICADOS, INCLUSO IÇAMENTO COM GUINDASTE. AF_03/2024</t>
  </si>
  <si>
    <t xml:space="preserve">FORNECIMENTO E MONTAGEM DE PRÉ-LAJE TRELIÇADA PRÉ-FABRICADAS, INCLUSO IÇAMENTO COM GUINDASTE. AF_03/2024</t>
  </si>
  <si>
    <t xml:space="preserve">FORNECIMENTO E MONTAGEM DE TERÇAS PRÉ-FABRICADAS, INCLUSO IÇAMENTO COM GUINDASTE. AF_03/2024</t>
  </si>
  <si>
    <t xml:space="preserve">FORNECIMENTO E MONTAGEM DE TESOURAS PRÉ-FABRICADAS, INCLUSO IÇAMENTO COM GUINDASTE. AF_03/2024</t>
  </si>
  <si>
    <t xml:space="preserve">FORNECIMENTO E MONTAGEM DE VIGAS CALHA PRÉ-FABRICADAS, INCLUSO IÇAMENTO COM GUINDASTE. AF_03/2024</t>
  </si>
  <si>
    <t xml:space="preserve">FORNECIMENTO E MONTAGEM DE VIGAS PRÉ-FABRICADAS, INCLUSO IÇAMENTO COM GUINDASTE. AF_03/2024</t>
  </si>
  <si>
    <t xml:space="preserve">PEÇA CIRCULAR PRÉ-MOLDADA, VOLUME DE CONCRETO ACIMA DE 100 LITROS, TAXA DE AÇO APROXIMADA DE 30KG/M³. AF_03/2024</t>
  </si>
  <si>
    <t xml:space="preserve">PEÇA CIRCULAR PRÉ-MOLDADA, VOLUME DE CONCRETO DE 10 A 30 LITROS, TAXA DE FIBRA DE POLIPROPILENO APROXIMADA DE 6 KG/M³. AF_03/2024_PS</t>
  </si>
  <si>
    <t xml:space="preserve">PEÇA CIRCULAR PRÉ-MOLDADA, VOLUME DE CONCRETO DE 30 A 100 LITROS, TAXA DE AÇO APROXIMADA DE 30KG/M³. AF_03/2024</t>
  </si>
  <si>
    <t xml:space="preserve">PEÇA RETANGULAR PRÉ-MOLDADA, VOLUME DE CONCRETO ACIMA DE 100 LITROS, TAXA DE AÇO APROXIMADA DE 30KG/M³. AF_03/2024</t>
  </si>
  <si>
    <t xml:space="preserve">PEÇA RETANGULAR PRÉ-MOLDADA, VOLUME DE CONCRETO DE 10 A 30 LITROS, TAXA DE AÇO APROXIMADA DE 30KG/M³. AF_03/2024</t>
  </si>
  <si>
    <t xml:space="preserve">PEÇA RETANGULAR PRÉ-MOLDADA, VOLUME DE CONCRETO DE 30 A 100 LITROS, TAXA DE AÇO APROXIMADA DE 30KG/M³. AF_03/2024</t>
  </si>
  <si>
    <t xml:space="preserve">PEÇA RETANGULAR PRÉ-MOLDADA, VOLUME DE CONCRETO DE 30 A 70 LITROS, TAXA DE AÇO APROXIMADA DE 70KG/M³. AF_03/2024</t>
  </si>
  <si>
    <t xml:space="preserve">PEÇA RETANGULAR PRÉ-MOLDADA, VOLUME DE CONCRETO DE ATÉ 10 LITROS, TAXA DE AÇO APROXIMADA DE 30KG/M³. AF_03/2024</t>
  </si>
  <si>
    <t xml:space="preserve">CONTENÇÃO EM CORTINA COM ESTACAS ESPAÇADAS COM 30 CM DE DIÂMETRO E PROFUNDIDADE ATÉ 20 METROS. AF_02/2025</t>
  </si>
  <si>
    <t xml:space="preserve">CONTENÇÃO EM CORTINA COM ESTACAS ESPAÇADAS COM 40 CM DE DIÂMETRO E PROFUNDIDADE ATÉ 20 METROS. AF_02/2025</t>
  </si>
  <si>
    <t xml:space="preserve">CONTENÇÃO EM CORTINA COM ESTACAS ESPAÇADAS COM 50 CM DE DIÂMETRO E PROFUNDIDADE ATÉ 20 METROS. AF_02/2025</t>
  </si>
  <si>
    <t xml:space="preserve">CONTENÇÃO EM CORTINA COM ESTACAS ESPAÇADAS COM 60 CM DE DIÂMETRO E PROFUNDIDADE ATÉ 20 METROS. AF_02/2025</t>
  </si>
  <si>
    <t xml:space="preserve">CONTENÇÃO EM CORTINA COM ESTACAS SECANTES COM 40 CM DE DIÂMETRO E PROFUNDIDADE ATÉ 20 METROS. AF_02/2025</t>
  </si>
  <si>
    <t xml:space="preserve">CONTENÇÃO EM CORTINA COM ESTACAS SECANTES COM 50 CM DE DIÂMETRO E PROFUNDIDADE ATÉ 20 METROS. AF_02/2025</t>
  </si>
  <si>
    <t xml:space="preserve">CONTENÇÃO EM PAREDE DIAFRAGMA COM 30 CM DE ESPESSURA E PROFUNDIDADE ATÉ 25 METROS. AF_02/2025</t>
  </si>
  <si>
    <t xml:space="preserve">CONTENÇÃO EM PAREDE DIAFRAGMA COM 40 CM DE ESPESSURA E PROFUNDIDADE ATÉ 25 METROS. AF_02/2025</t>
  </si>
  <si>
    <t xml:space="preserve">CONTENÇÃO EM PAREDE DIAFRAGMA COM 50 CM DE ESPESSURA E PROFUNDIDADE ATÉ 25 METROS. AF_02/2025</t>
  </si>
  <si>
    <t xml:space="preserve">CONTENÇÃO EM PAREDE DIAFRAGMA COM 60 CM DE ESPESSURA E PROFUNDIDADE ATÉ 25 METROS. AF_02/2025</t>
  </si>
  <si>
    <t xml:space="preserve">CONTENÇÃO EM PAREDE DIAFRAGMA COM 80 CM DE ESPESSURA E PROFUNDIDADE ATÉ 25 METROS. AF_02/2025</t>
  </si>
  <si>
    <t xml:space="preserve">EXECUÇÃO DE MURETA GUIA PARA CONTENÇÃO/FUNDAÇÃO, PARA LAMELAS ATÉ 0,80 M DE LARGURA. AF_02/2025</t>
  </si>
  <si>
    <t xml:space="preserve">ARMAÇÃO DE CORTINA DE CONTENÇÃO EM CONCRETO ARMADO, COM AÇO CA-50 DE 10 MM - MONTAGEM. AF_11/2024</t>
  </si>
  <si>
    <t xml:space="preserve">ARMAÇÃO DE CORTINA DE CONTENÇÃO EM CONCRETO ARMADO, COM AÇO CA-50 DE 12,5 MM - MONTAGEM. AF_11/2024</t>
  </si>
  <si>
    <t xml:space="preserve">ARMAÇÃO DE CORTINA DE CONTENÇÃO EM CONCRETO ARMADO, COM AÇO CA-50 DE 16 MM - MONTAGEM. AF_11/2024</t>
  </si>
  <si>
    <t xml:space="preserve">ARMAÇÃO DE CORTINA DE CONTENÇÃO EM CONCRETO ARMADO, COM AÇO CA-50 DE 20 MM - MONTAGEM. AF_11/2024</t>
  </si>
  <si>
    <t xml:space="preserve">ARMAÇÃO DE CORTINA DE CONTENÇÃO EM CONCRETO ARMADO, COM AÇO CA-50 DE 25 MM - MONTAGEM. AF_11/2024</t>
  </si>
  <si>
    <t xml:space="preserve">ARMAÇÃO DE CORTINA DE CONTENÇÃO EM CONCRETO ARMADO, COM AÇO CA-50 DE 6,3 MM - MONTAGEM. AF_11/2024</t>
  </si>
  <si>
    <t xml:space="preserve">ARMAÇÃO DE CORTINA DE CONTENÇÃO EM CONCRETO ARMADO, COM AÇO CA-50 DE 8 MM - MONTAGEM. AF_11/2024</t>
  </si>
  <si>
    <t xml:space="preserve">CONCRETAGEM DE CORTINA DE CONTENÇÃO, ATRAVÉS DE BOMBA - LANÇAMENTO, ADENSAMENTO E ACABAMENTO. AF_11/2024</t>
  </si>
  <si>
    <t xml:space="preserve">CONTENÇÃO EM PERFIL PRANCHADO COM PAINEL TRELIÇADO DUPLA FACE DE CONCRETO PRÉ-FABRICADO, PERFIS ESPAÇADOS A 1,5 M PARA 1 SUBSOLO. AF_11/2024</t>
  </si>
  <si>
    <t xml:space="preserve">CONTENÇÃO EM PERFIL PRANCHADO COM PAINEL TRELIÇADO DUPLA FACE DE CONCRETO PRÉ-FABRICADO, PERFIS ESPAÇADOS A 1,5 M PARA 2 OU MAIS SUBSOLOS. AF_11/2024</t>
  </si>
  <si>
    <t xml:space="preserve">CONTENÇÃO EM PERFIL PRANCHADO COM PAINEL TRELIÇADO DUPLA FACE DE CONCRETO PRÉ-FABRICADO, PERFIS ESPAÇADOS A 2 M PARA 1 SUBSOLO. AF_11/2024</t>
  </si>
  <si>
    <t xml:space="preserve">CONTENÇÃO EM PERFIL PRANCHADO COM PAINEL TRELIÇADO DUPLA FACE DE CONCRETO PRÉ-FABRICADO, PERFIS ESPAÇADOS A 2 M PARA 2 OU MAIS SUBSOLOS. AF_11/2024</t>
  </si>
  <si>
    <t xml:space="preserve">CONTENÇÃO EM PERFIL PRANCHADO COM PRANCHÃO DE MADEIRA, PERFIS ESPAÇADOS A 1,5 M PARA 1 SUBSOLO. AF_11/2024</t>
  </si>
  <si>
    <t xml:space="preserve">CONTENÇÃO EM PERFIL PRANCHADO COM PRANCHÃO DE MADEIRA, PERFIS ESPAÇADOS A 1,5 M PARA 2 OU MAIS SUBSOLOS. AF_11/2024</t>
  </si>
  <si>
    <t xml:space="preserve">CONTENÇÃO EM PERFIL PRANCHADO COM PRANCHÃO DE MADEIRA, PERFIS ESPAÇADOS A 2 M PARA 1 SUBSOLO. AF_11/2024</t>
  </si>
  <si>
    <t xml:space="preserve">CONTENÇÃO EM PERFIL PRANCHADO COM PRANCHÃO DE MADEIRA, PERFIS ESPAÇADOS A 2 M PARA 2 OU MAIS SUBSOLOS. AF_11/2024</t>
  </si>
  <si>
    <t xml:space="preserve">FABRICAÇÃO, MONTAGEM E DESMONTAGEM DE FÔRMA PARA CORTINA DE CONTENÇÃO, EM CHAPA DE MADEIRA COMPENSADA PLASTIFICADA, E = 18 MM, 10 UTILIZAÇÕES. AF_11/2024</t>
  </si>
  <si>
    <t xml:space="preserve">MURO DE ARRIMO COM BLOCOS DE CONCRETO ESTRUTURAL E PILARES INTERMEDIÁRIOS, COM ALTURA MAIOR QUE 1,6 M E MENOR OU IGUAL A 2,8 M (EXCETO FUNDAÇÃO). AF_11/2024</t>
  </si>
  <si>
    <t xml:space="preserve">MURO DE ARRIMO COM BLOCOS DE CONCRETO ESTRUTURAL E PILARES INTERMEDIÁRIOS, COM ALTURA MAIOR QUE 2,8 M E MENOR OU IGUAL A 4,0 M (EXCETO FUNDAÇÃO). AF_11/2024</t>
  </si>
  <si>
    <t xml:space="preserve">MURO DE ARRIMO COM BLOCOS DE CONCRETO ESTRUTURAL, ATÉ 1,6 M DE ALTURA (EXCETO FUNDAÇÃO). AF_11/2024</t>
  </si>
  <si>
    <t xml:space="preserve">PILAR DE MADEIRA ROLIÇA, EUCALIPTO OU EQUIVALENTE DA REGIÃO, FIXADO COM PORTA PILAR METÁLICO, DIÂMETRO DE 12 A 15 CM, APOIO ARTICULADO, COMPRIMENTO DE 3 M. AF_03/2024</t>
  </si>
  <si>
    <t xml:space="preserve">PILAR DE MADEIRA ROLIÇA, EUCALIPTO OU EQUIVALENTE DA REGIÃO, FIXADO COM PORTA PILAR METÁLICO, DIÂMETRO DE 12 A 15 CM, APOIO ARTICULADO, COMPRIMENTO DE 6 M. AF_03/2024</t>
  </si>
  <si>
    <t xml:space="preserve">PILAR DE MADEIRA ROLIÇA, EUCALIPTO OU EQUIVALENTE DA REGIÃO, FIXADO COM PORTA PILAR METÁLICO, DIÂMETRO DE 12 A 15 CM, APOIO ENGASTADO, COMPRIMENTO DE 3 M. AF_03/2024</t>
  </si>
  <si>
    <t xml:space="preserve">PILAR DE MADEIRA ROLIÇA, EUCALIPTO OU EQUIVALENTE DA REGIÃO, FIXADO COM PORTA PILAR METÁLICO, DIÂMETRO DE 12 A 15 CM, APOIO ENGASTADO, COMPRIMENTO DE 6 M. AF_03/2024</t>
  </si>
  <si>
    <t xml:space="preserve">PILAR DE MADEIRA ROLIÇA, EUCALIPTO OU EQUIVALENTE DA REGIÃO, FIXADO COM PORTA PILAR METÁLICO, DIÂMETRO DE 16 A 20 CM, APOIO ARTICULADO, COMPRIMENTO DE 3 M. AF_03/2024</t>
  </si>
  <si>
    <t xml:space="preserve">PILAR DE MADEIRA ROLIÇA, EUCALIPTO OU EQUIVALENTE DA REGIÃO, FIXADO COM PORTA PILAR METÁLICO, DIÂMETRO DE 16 A 20 CM, APOIO ARTICULADO, COMPRIMENTO DE 6 M. AF_03/2024</t>
  </si>
  <si>
    <t xml:space="preserve">PILAR DE MADEIRA ROLIÇA, EUCALIPTO OU EQUIVALENTE DA REGIÃO, FIXADO COM PORTA PILAR METÁLICO, DIÂMETRO DE 16 A 20 CM, APOIO ENGASTADO, COMPRIMENTO DE 3 M. AF_03/2024</t>
  </si>
  <si>
    <t xml:space="preserve">PILAR DE MADEIRA ROLIÇA, EUCALIPTO OU EQUIVALENTE DA REGIÃO, FIXADO COM PORTA PILAR METÁLICO, DIÂMETRO DE 16 A 20 CM, APOIO ENGASTADO, COMPRIMENTO DE 6 M. AF_03/2024</t>
  </si>
  <si>
    <t xml:space="preserve">PILAR DE MADEIRA ROLIÇA, EUCALIPTO OU EQUIVALENTE DA REGIÃO, FIXADO COM PORTA PILAR METÁLICO, DIÂMETRO DE 21 A 29 CM, APOIO ARTICULADO, COMPRIMENTO DE 3 M. AF_03/2024</t>
  </si>
  <si>
    <t xml:space="preserve">PILAR DE MADEIRA ROLIÇA, EUCALIPTO OU EQUIVALENTE DA REGIÃO, FIXADO COM PORTA PILAR METÁLICO, DIÂMETRO DE 21 A 29 CM, APOIO ARTICULADO, COMPRIMENTO DE 6 M. AF_03/2024</t>
  </si>
  <si>
    <t xml:space="preserve">PILAR DE MADEIRA ROLIÇA, EUCALIPTO OU EQUIVALENTE DA REGIÃO, FIXADO COM PORTA PILAR METÁLICO, DIÂMETRO DE 21 A 29 CM, APOIO ENGASTADO, COMPRIMENTO DE 3 M. AF_03/2024</t>
  </si>
  <si>
    <t xml:space="preserve">PILAR DE MADEIRA ROLIÇA, EUCALIPTO OU EQUIVALENTE DA REGIÃO, FIXADO COM PORTA PILAR METÁLICO, DIÂMETRO DE 21 A 29 CM, APOIO ENGASTADO, COMPRIMENTO DE 6 M. AF_03/2024</t>
  </si>
  <si>
    <t xml:space="preserve">PILAR DE MADEIRA ROLIÇA, EUCALIPTO OU EQUIVALENTE DA REGIÃO, FIXADO COM PORTA PILAR METÁLICO, DIÂMETRO DE 30 A 34 CM, APOIO ARTICULADO, COMPRIMENTO DE 3 M. AF_03/2024</t>
  </si>
  <si>
    <t xml:space="preserve">PILAR DE MADEIRA ROLIÇA, EUCALIPTO OU EQUIVALENTE DA REGIÃO, FIXADO COM PORTA PILAR METÁLICO, DIÂMETRO DE 30 A 34 CM, APOIO ARTICULADO, COMPRIMENTO DE 6 M. AF_03/2024</t>
  </si>
  <si>
    <t xml:space="preserve">PILAR DE MADEIRA ROLIÇA, EUCALIPTO OU EQUIVALENTE DA REGIÃO, FIXADO COM PORTA PILAR METÁLICO, DIÂMETRO DE 30 A 34 CM, APOIO ENGASTADO, COMPRIMENTO DE 3 M. AF_03/2024</t>
  </si>
  <si>
    <t xml:space="preserve">PILAR DE MADEIRA ROLIÇA, EUCALIPTO OU EQUIVALENTE DA REGIÃO, FIXADO COM PORTA PILAR METÁLICO, DIÂMETRO DE 30 A 34 CM, APOIO ENGASTADO, COMPRIMENTO DE 6 M. AF_03/2024</t>
  </si>
  <si>
    <t xml:space="preserve">PILAR DE MADEIRA ROLIÇA, EUCALIPTO OU EQUIVALENTE DA REGIÃO, FIXADO COM VERGALHÃO, DIÂMETRO DE 12 A 15 CM, APOIO ARTICULADO, COMPRIMENTO DE 3 M. AF_03/2024</t>
  </si>
  <si>
    <t xml:space="preserve">PILAR DE MADEIRA ROLIÇA, EUCALIPTO OU EQUIVALENTE DA REGIÃO, FIXADO COM VERGALHÃO, DIÂMETRO DE 12 A 15 CM, APOIO ARTICULADO, COMPRIMENTO DE 6 M. AF_03/2024</t>
  </si>
  <si>
    <t xml:space="preserve">PILAR DE MADEIRA ROLIÇA, EUCALIPTO OU EQUIVALENTE DA REGIÃO, FIXADO COM VERGALHÃO, DIÂMETRO DE 16 A 20 CM, APOIO ARTICULADO, COMPRIMENTO DE 3 M. AF_03/2024</t>
  </si>
  <si>
    <t xml:space="preserve">PILAR DE MADEIRA ROLIÇA, EUCALIPTO OU EQUIVALENTE DA REGIÃO, FIXADO COM VERGALHÃO, DIÂMETRO DE 16 A 20 CM, APOIO ARTICULADO, COMPRIMENTO DE 6 M. AF_03/2024</t>
  </si>
  <si>
    <t xml:space="preserve">PILAR DE MADEIRA ROLIÇA, EUCALIPTO OU EQUIVALENTE DA REGIÃO, FIXADO COM VERGALHÃO, DIÂMETRO DE 21 A 29 CM, APOIO ARTICULADO, COMPRIMENTO DE 3 M. AF_03/2024</t>
  </si>
  <si>
    <t xml:space="preserve">PILAR DE MADEIRA ROLIÇA, EUCALIPTO OU EQUIVALENTE DA REGIÃO, FIXADO COM VERGALHÃO, DIÂMETRO DE 21 A 29 CM, APOIO ARTICULADO, COMPRIMENTO DE 6 M. AF_03/2024</t>
  </si>
  <si>
    <t xml:space="preserve">PILAR DE MADEIRA ROLIÇA, EUCALIPTO OU EQUIVALENTE DA REGIÃO, FIXADO COM VERGALHÃO, DIÂMETRO DE 30 A 34 CM, APOIO ARTICULADO, COMPRIMENTO DE 3 M. AF_03/2024</t>
  </si>
  <si>
    <t xml:space="preserve">PILAR DE MADEIRA ROLIÇA, EUCALIPTO OU EQUIVALENTE DA REGIÃO, FIXADO COM VERGALHÃO, DIÂMETRO DE 30 A 34 CM, APOIO ARTICULADO, COMPRIMENTO DE 6 M. AF_03/2024</t>
  </si>
  <si>
    <t xml:space="preserve">PILAR DE MADEIRA SERRADA, MAÇARANDUBA OU EQUIVALENTE DA REGIÃO, NÃO APARELHADO, FIXADO COM PORTA PILAR METÁLICO, SEÇÃO QUADRADA 10 X 10 CM, APOIO ARTICULADO, COMPRIMENTO DE 3 M. AF_03/2024</t>
  </si>
  <si>
    <t xml:space="preserve">PILAR DE MADEIRA SERRADA, MAÇARANDUBA OU EQUIVALENTE DA REGIÃO, NÃO APARELHADO, FIXADO COM PORTA PILAR METÁLICO, SEÇÃO QUADRADA 10 X 10 CM, APOIO ARTICULADO, COMPRIMENTO DE 6 M. AF_03/2024</t>
  </si>
  <si>
    <t xml:space="preserve">PILAR DE MADEIRA SERRADA, MAÇARANDUBA OU EQUIVALENTE DA REGIÃO, NÃO APARELHADO, FIXADO COM PORTA PILAR METÁLICO, SEÇÃO QUADRADA 10 X 10 CM, APOIO ENGASTADO, COMPRIMENTO DE 3 M. AF_03/2024</t>
  </si>
  <si>
    <t xml:space="preserve">PILAR DE MADEIRA SERRADA, MAÇARANDUBA OU EQUIVALENTE DA REGIÃO, NÃO APARELHADO, FIXADO COM PORTA PILAR METÁLICO, SEÇÃO QUADRADA 10 X 10 CM, APOIO ENGASTADO, COMPRIMENTO DE 6 M. AF_03/2024</t>
  </si>
  <si>
    <t xml:space="preserve">PILAR DE MADEIRA SERRADA, MAÇARANDUBA OU EQUIVALENTE DA REGIÃO, NÃO APARELHADO, FIXADO COM PORTA PILAR METÁLICO, SEÇÃO QUADRADA 15 X 15 CM, APOIO ARTICULADO, COMPRIMENTO DE 3 M. AF_03/2024</t>
  </si>
  <si>
    <t xml:space="preserve">PILAR DE MADEIRA SERRADA, MAÇARANDUBA OU EQUIVALENTE DA REGIÃO, NÃO APARELHADO, FIXADO COM PORTA PILAR METÁLICO, SEÇÃO QUADRADA 15 X 15 CM, APOIO ARTICULADO, COMPRIMENTO DE 6 M. AF_03/2024</t>
  </si>
  <si>
    <t xml:space="preserve">PILAR DE MADEIRA SERRADA, MAÇARANDUBA OU EQUIVALENTE DA REGIÃO, NÃO APARELHADO, FIXADO COM PORTA PILAR METÁLICO, SEÇÃO QUADRADA 15 X 15 CM, APOIO ENGASTADO, COMPRIMENTO DE 3 M. AF_03/2024</t>
  </si>
  <si>
    <t xml:space="preserve">PILAR DE MADEIRA SERRADA, MAÇARANDUBA OU EQUIVALENTE DA REGIÃO, NÃO APARELHADO, FIXADO COM PORTA PILAR METÁLICO, SEÇÃO QUADRADA 15 X 15 CM, APOIO ENGASTADO, COMPRIMENTO DE 6 M. AF_03/2024</t>
  </si>
  <si>
    <t xml:space="preserve">PILAR DE MADEIRA SERRADA, MAÇARANDUBA OU EQUIVALENTE DA REGIÃO, NÃO APARELHADO, FIXADO COM PORTA PILAR METÁLICO, SEÇÃO QUADRADA 20 X 20 CM, APOIO ARTICULADO, COMPRIMENTO DE 3 M. AF_03/2024</t>
  </si>
  <si>
    <t xml:space="preserve">PILAR DE MADEIRA SERRADA, MAÇARANDUBA OU EQUIVALENTE DA REGIÃO, NÃO APARELHADO, FIXADO COM PORTA PILAR METÁLICO, SEÇÃO QUADRADA 20 X 20 CM, APOIO ARTICULADO, COMPRIMENTO DE 6 M. AF_03/2024</t>
  </si>
  <si>
    <t xml:space="preserve">PILAR DE MADEIRA SERRADA, MAÇARANDUBA OU EQUIVALENTE DA REGIÃO, NÃO APARELHADO, FIXADO COM PORTA PILAR METÁLICO, SEÇÃO QUADRADA 20 X 20 CM, APOIO ENGASTADO, COMPRIMENTO DE 3 M. AF_03/2024</t>
  </si>
  <si>
    <t xml:space="preserve">PILAR DE MADEIRA SERRADA, MAÇARANDUBA OU EQUIVALENTE DA REGIÃO, NÃO APARELHADO, FIXADO COM PORTA PILAR METÁLICO, SEÇÃO QUADRADA 20 X 20 CM, APOIO ENGASTADO, COMPRIMENTO DE 6 M. AF_03/2024</t>
  </si>
  <si>
    <t xml:space="preserve">PILAR DE MADEIRA SERRADA, MAÇARANDUBA OU EQUIVALENTE DA REGIÃO, NÃO APARELHADO, FIXADO COM VERGALHÃO, SEÇÃO QUADRADA 10 X 10 CM, APOIO ARTICULADO, COMPRIMENTO DE 3 M. AF_03/2024</t>
  </si>
  <si>
    <t xml:space="preserve">PILAR DE MADEIRA SERRADA, MAÇARANDUBA OU EQUIVALENTE DA REGIÃO, NÃO APARELHADO, FIXADO COM VERGALHÃO, SEÇÃO QUADRADA 10 X 10 CM, APOIO ARTICULADO, COMPRIMENTO DE 6 M. AF_03/2024</t>
  </si>
  <si>
    <t xml:space="preserve">PILAR DE MADEIRA SERRADA, MAÇARANDUBA OU EQUIVALENTE DA REGIÃO, NÃO APARELHADO, FIXADO COM VERGALHÃO, SEÇÃO QUADRADA 15 X 15 CM, APOIO ARTICULADO, COMPRIMENTO DE 3 M. AF_03/2024</t>
  </si>
  <si>
    <t xml:space="preserve">PILAR DE MADEIRA SERRADA, MAÇARANDUBA OU EQUIVALENTE DA REGIÃO, NÃO APARELHADO, FIXADO COM VERGALHÃO, SEÇÃO QUADRADA 15 X 15 CM, APOIO ARTICULADO, COMPRIMENTO DE 6 M. AF_03/2024</t>
  </si>
  <si>
    <t xml:space="preserve">PILAR DE MADEIRA SERRADA, MAÇARANDUBA OU EQUIVALENTE DA REGIÃO, NÃO APARELHADO, FIXADO COM VERGALHÃO, SEÇÃO QUADRADA 20 X 20 CM, APOIO ARTICULADO, COMPRIMENTO DE 3 M. AF_03/2024</t>
  </si>
  <si>
    <t xml:space="preserve">PILAR DE MADEIRA SERRADA, MAÇARANDUBA OU EQUIVALENTE DA REGIÃO, NÃO APARELHADO, FIXADO COM VERGALHÃO, SEÇÃO QUADRADA 20 X 20 CM, APOIO ARTICULADO, COMPRIMENTO DE 6 M. AF_03/2024</t>
  </si>
  <si>
    <t xml:space="preserve">PISO DE MADEIRA, SOBRE VIGOTAS DE MADEIRA SEÇÃO 7,5 X 15 CM. AF_03/2024</t>
  </si>
  <si>
    <t xml:space="preserve">VIGA DE MADEIRA ROLIÇA, EUCALIPTO OU EQUIVALENTE DA REGIÃO, DIÂMETRO DE 12 A 15 CM. AF_03/2024</t>
  </si>
  <si>
    <t xml:space="preserve">VIGA DE MADEIRA ROLIÇA, EUCALIPTO OU EQUIVALENTE DA REGIÃO, DIÂMETRO DE 16 A 20 CM. AF_03/2024</t>
  </si>
  <si>
    <t xml:space="preserve">VIGA DE MADEIRA ROLIÇA, EUCALIPTO OU EQUIVALENTE DA REGIÃO, DIÂMETRO DE 21 A 29 CM. AF_03/2024</t>
  </si>
  <si>
    <t xml:space="preserve">VIGA DE MADEIRA ROLIÇA, EUCALIPTO OU EQUIVALENTE DA REGIÃO, DIÂMETRO DE 30 A 34 CM. AF_03/2024</t>
  </si>
  <si>
    <t xml:space="preserve">VIGA DE MADEIRA SERRADA, MAÇARANDUBA OU EQUIVALENTE DA REGIÃO, APARELHADA, SEÇÃO RETANGULAR 6 X 12 CM. AF_03/2024</t>
  </si>
  <si>
    <t xml:space="preserve">VIGA DE MADEIRA SERRADA, MAÇARANDUBA OU EQUIVALENTE DA REGIÃO, APARELHADA, SEÇÃO RETANGULAR 6 X 16 CM. AF_03/2024</t>
  </si>
  <si>
    <t xml:space="preserve">VIGA DE MADEIRA SERRADA, MAÇARANDUBA OU EQUIVALENTE DA REGIÃO, APARELHADA, SEÇÃO RETANGULAR 7,5 X 23 CM. AF_03/2024</t>
  </si>
  <si>
    <t xml:space="preserve">VIGA DE MADEIRA SERRADA, MAÇARANDUBA OU EQUIVALENTE DA REGIÃO, APARELHADA, SEÇÃO RETANGULAR 8 X 30 CM. AF_03/2024</t>
  </si>
  <si>
    <t xml:space="preserve">VIGA DE MADEIRA SERRADA, MAÇARANDUBA OU EQUIVALENTE DA REGIÃO, NÃO APARELHADA, SEÇÃO RETANGULAR 6 X 12 CM. AF_03/2024</t>
  </si>
  <si>
    <t xml:space="preserve">VIGA DE MADEIRA SERRADA, MAÇARANDUBA OU EQUIVALENTE DA REGIÃO, NÃO APARELHADA, SEÇÃO RETANGULAR 6 X 16 CM. AF_03/2024</t>
  </si>
  <si>
    <t xml:space="preserve">VIGA DE MADEIRA SERRADA, MAÇARANDUBA OU EQUIVALENTE DA REGIÃO, NÃO APARELHADA, SEÇÃO RETANGULAR 6 X 20 CM. AF_03/2024</t>
  </si>
  <si>
    <t xml:space="preserve">VIGA DE MADEIRA SERRADA, MAÇARANDUBA OU EQUIVALENTE DA REGIÃO, NÃO APARELHADA, SEÇÃO RETANGULAR 6 X 25 CM. AF_03/2024</t>
  </si>
  <si>
    <t xml:space="preserve">VIGA DE MADEIRA SERRADA, MAÇARANDUBA OU EQUIVALENTE DA REGIÃO, NÃO APARELHADA, SEÇÃO RETANGULAR 6 X 30 CM. AF_03/2024</t>
  </si>
  <si>
    <t xml:space="preserve">VIGA DE MADEIRA SERRADA, MAÇARANDUBA OU EQUIVALENTE DA REGIÃO, NÃO APARELHADA, SEÇÃO RETANGULAR 6 X 40 CM. AF_03/2024</t>
  </si>
  <si>
    <t xml:space="preserve">VIGA DE MADEIRA SERRADA, MAÇARANDUBA OU EQUIVALENTE DA REGIÃO, NÃO APARELHADA, SEÇÃO RETANGULAR 7,5 X 23 CM. AF_03/2024</t>
  </si>
  <si>
    <t xml:space="preserve">VIGA DE MADEIRA SERRADA, MAÇARANDUBA OU EQUIVALENTE DA REGIÃO, NÃO APARELHADA, SEÇÃO RETANGULAR 8 X 16 CM. AF_03/2024</t>
  </si>
  <si>
    <t xml:space="preserve">VIGA DE MADEIRA SERRADA, MAÇARANDUBA OU EQUIVALENTE DA REGIÃO, NÃO APARELHADA, SEÇÃO RETANGULAR 8 X 30 CM. AF_03/2024</t>
  </si>
  <si>
    <t xml:space="preserve">VIGA DE MADEIRA SERRADA, PINUS OU EQUIVALENTE DA REGIÃO, SEÇÃO RETANGULAR 7,5 X 10 CM. AF_03/2024</t>
  </si>
  <si>
    <t xml:space="preserve">VIGA DE MADEIRA SERRADA, PINUS OU EQUIVALENTE DA REGIÃO, SEÇÃO RETANGULAR 7,5 X 15 CM. AF_03/2024</t>
  </si>
  <si>
    <t xml:space="preserve">EXECUÇÃO DE GRAMPO PARA SOLO GRAMPEADO COM COMPRIMENTO MAIOR QUE 10 M, DIÂMETRO DE 10 CM, PERFURAÇÃO COM EQUIPAMENTO MANUAL E ARMADURA COM DIÂMETRO DE 20 MM. AF_07/2024</t>
  </si>
  <si>
    <t xml:space="preserve">EXECUÇÃO DE GRAMPO PARA SOLO GRAMPEADO COM COMPRIMENTO MAIOR QUE 10 M, DIÂMETRO DE 7 CM, PERFURAÇÃO COM EQUIPAMENTO MANUAL E ARMADURA COM DIÂMETRO DE 20 MM. AF_07/2024</t>
  </si>
  <si>
    <t xml:space="preserve">EXECUÇÃO DE GRAMPO PARA SOLO GRAMPEADO COM COMPRIMENTO MAIOR QUE 6 M E MENOR OU IGUAL A 10 M, DIÂMETRO DE 10 CM, PERFURAÇÃO COM EQUIPAMENTO MANUAL E ARMADURA COM DIÂMETRO DE 20 MM. AF_07/2024</t>
  </si>
  <si>
    <t xml:space="preserve">EXECUÇÃO DE GRAMPO PARA SOLO GRAMPEADO COM COMPRIMENTO MAIOR QUE 6 M E MENOR OU IGUAL A 10 M, DIÂMETRO DE 7 CM, PERFURAÇÃO COM EQUIPAMENTO MANUAL E ARMADURA COM DIÂMETRO DE 20 MM. AF_07/2024</t>
  </si>
  <si>
    <t xml:space="preserve">EXECUÇÃO DE GRAMPO PARA SOLO GRAMPEADO COM COMPRIMENTO MENOR OU IGUAL A 6 M, DIÂMETRO DE 10 CM, PERFURAÇÃO COM EQUIPAMENTO MANUAL E ARMADURA COM DIÂMETRO DE 20 MM. AF_07/2024</t>
  </si>
  <si>
    <t xml:space="preserve">EXECUÇÃO DE GRAMPO PARA SOLO GRAMPEADO COM COMPRIMENTO MENOR OU IGUAL A 6 M, DIÂMETRO DE 7 CM, PERFURAÇÃO COM EQUIPAMENTO MANUAL E ARMADURA COM DIÂMETRO DE 20 MM. AF_07/2024</t>
  </si>
  <si>
    <t xml:space="preserve">EXECUÇÃO DE LONGARINA, PARA TIRANTES PERMANENTES, COM PERFIL METÁLICO, INCLUINDO CUNHA E SOLIDARIZAÇÃO. AF_11/2023</t>
  </si>
  <si>
    <t xml:space="preserve">EXECUÇÃO DE LONGARINA, PARA TIRANTES PROVISÓRIOS, COM PERFIL METÁLICO, INCLUINDO CUNHA E SOLIDARIZAÇÃO. AF_11/2023</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</si>
  <si>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</si>
  <si>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</si>
  <si>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</si>
  <si>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</si>
  <si>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</si>
  <si>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</si>
  <si>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</si>
  <si>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</si>
  <si>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</si>
  <si>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</si>
  <si>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</si>
  <si>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</si>
  <si>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</si>
  <si>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</si>
  <si>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</si>
  <si>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</si>
  <si>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</si>
  <si>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</si>
  <si>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</si>
  <si>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</si>
  <si>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</si>
  <si>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</si>
  <si>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</si>
  <si>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200 MM EXECUTADO COM HASTE UTILIZANDO PERFURATRIZ SOBRE ESTEIRA. AF_11/2023</t>
  </si>
  <si>
    <t xml:space="preserve">EXECUÇÃO DE PROTEÇÃO DA CABEÇA DO TIRANTE COM USO DE FÔRMAS METÁLICAS, 50 UTILIZAÇÕES, E CONCRETO FCK =15 MPA. AF_11/2023</t>
  </si>
  <si>
    <t xml:space="preserve">INJEÇÃO DE CALDA DE CIMENTO PARA CHUMBAMENTO DE TIRANTE COM 8 CORDOALHAS DE 12,7 MM, COMPRIMENTO MAIOR OU IGUAL A 22 M E MENOR QUE 30 M, DIÂMETRO DE 100 MM, INCLUSIVE PRODUÇÃO. AF_11/2023</t>
  </si>
  <si>
    <t xml:space="preserve">INJEÇÃO DE CALDA DE CIMENTO PARA CHUMBAMENTO DE TIRANTE COM 8 CORDOALHAS DE 12,7 MM, COMPRIMENTO MAIOR OU IGUAL A 22 M E MENOR QUE 30 M, DIÂMETRO DE 150 MM, INCLUSIVE PRODUÇÃO. AF_11/2023</t>
  </si>
  <si>
    <t xml:space="preserve">INJEÇÃO DE CALDA DE CIMENTO PARA CHUMBAMENTO DE TIRANTE COM 8 CORDOALHAS DE 12,7 MM, COMPRIMENTO MAIOR OU IGUAL A 22 M E MENOR QUE 30 M, DIÂMETRO DE 200 MM, INCLUSIVE PRODUÇÃO. AF_11/2023</t>
  </si>
  <si>
    <t xml:space="preserve">INJEÇÃO DE CALDA DE CIMENTO PARA CHUMBAMENTO DE TIRANTE MONOBARRA COM ARMADURA DE 36 MM, COMPRIMENTO MAIOR OU IGUAL A 22 M E MENOR QUE 30 M, DIÂMETRO DE 100 MM, INCLUSIVE PRODUÇÃO. AF_11/2023</t>
  </si>
  <si>
    <t xml:space="preserve">INJEÇÃO DE CALDA DE CIMENTO PARA CHUMBAMENTO DE TIRANTE MONOBARRA COM ARMADURA DE 36 MM, COMPRIMENTO MAIOR OU IGUAL A 22 M E MENOR QUE 30 M, DIÂMETRO DE 150 MM, INCLUSIVE PRODUÇÃO. AF_11/2023</t>
  </si>
  <si>
    <t xml:space="preserve">INJEÇÃO DE CALDA DE CIMENTO PARA CHUMBAMENTO DE TIRANTE MONOBARRA COM ARMADURA DE 36 MM, COMPRIMENTO MAIOR OU IGUAL A 22 M E MENOR QUE 30 M, DIÂMETRO DE 200 MM, INCLUSIVE PRODUÇÃO. AF_11/2023</t>
  </si>
  <si>
    <t xml:space="preserve">INSTALAÇÃO DE TIRANTE COM 4 CORDOALHAS DE 12,7 MM, COMPRIMENTO MAIOR OU IGUAL A 14 M E MENOR QUE 22 M, INCLUSIVE MONTAGEM, INSTALAÇÃO E PROTENSÃO. AF_11/2023</t>
  </si>
  <si>
    <t xml:space="preserve">INSTALAÇÃO DE TIRANTE COM 4 CORDOALHAS DE 12,7 MM, COMPRIMENTO MAIOR OU IGUAL A 22 M E MENOR QUE 30 M, INCLUSIVE MONTAGEM, INSTALAÇÃO E PROTENSÃO. AF_11/2023</t>
  </si>
  <si>
    <t xml:space="preserve">INSTALAÇÃO DE TIRANTE COM 4 CORDOALHAS DE 12,7 MM, COMPRIMENTO MAIOR OU IGUAL A 6 M E MENOR QUE 14 M, INCLUSIVE MONTAGEM, INSTALAÇÃO E PROTENSÃO. AF_11/2023</t>
  </si>
  <si>
    <t xml:space="preserve">INSTALAÇÃO DE TIRANTE COM 6 CORDOALHAS DE 12,7 MM, COMPRIMENTO MAIOR OU IGUAL A 14 M E MENOR QUE 22 M, INCLUSIVE MONTAGEM, INSTALAÇÃO E PROTENSÃO. AF_11/2023</t>
  </si>
  <si>
    <t xml:space="preserve">INSTALAÇÃO DE TIRANTE COM 6 CORDOALHAS DE 12,7 MM, COMPRIMENTO MAIOR OU IGUAL A 22 M E MENOR QUE 30 M, INCLUSIVE MONTAGEM, INSTALAÇÃO E PROTENSÃO. AF_11/2023</t>
  </si>
  <si>
    <t xml:space="preserve">INSTALAÇÃO DE TIRANTE COM 6 CORDOALHAS DE 12,7 MM, COMPRIMENTO MAIOR OU IGUAL A 6 M E MENOR QUE 14 M, INCLUSIVE MONTAGEM, INSTALAÇÃO E PROTENSÃO. AF_11/2023</t>
  </si>
  <si>
    <t xml:space="preserve">INSTALAÇÃO DE TIRANTE COM 8 CORDOALHAS DE 12,7 MM, COMPRIMENTO MAIOR OU IGUAL A 14 M E MENOR QUE 22 M, INCLUSIVE MONTAGEM, INSTALAÇÃO E PROTENSÃO. AF_11/2023</t>
  </si>
  <si>
    <t xml:space="preserve">INSTALAÇÃO DE TIRANTE COM 8 CORDOALHAS DE 12,7 MM, COMPRIMENTO MAIOR OU IGUAL A 22 M E MENOR QUE 30 M, INCLUSIVE MONTAGEM, INSTALAÇÃO E PROTENSÃO. AF_11/2023</t>
  </si>
  <si>
    <t xml:space="preserve">INSTALAÇÃO DE TIRANTE COM 8 CORDOALHAS DE 12,7 MM, COMPRIMENTO MAIOR OU IGUAL A 6 M E MENOR QUE 14 M, INCLUSIVE MONTAGEM, INSTALAÇÃO E PROTENSÃO. AF_11/2023</t>
  </si>
  <si>
    <t xml:space="preserve">INSTALAÇÃO DE TIRANTE MONOBARRA COM ARMADURA DE 25 MM, COMPRIMENTO MAIOR OU IGUAL A 14 M E MENOR QUE 22 M, INCLUSIVE MONTAGEM, INSTALAÇÃO E PROTENSÃO. AF_11/2023</t>
  </si>
  <si>
    <t xml:space="preserve">INSTALAÇÃO DE TIRANTE MONOBARRA COM ARMADURA DE 25 MM, COMPRIMENTO MAIOR OU IGUAL A 22 M E MENOR QUE 30 M, INCLUSIVE MONTAGEM, INSTALAÇÃO E PROTENSÃO. AF_11/2023</t>
  </si>
  <si>
    <t xml:space="preserve">INSTALAÇÃO DE TIRANTE MONOBARRA COM ARMADURA DE 25 MM, COMPRIMENTO MAIOR OU IGUAL A 6 M E MENOR QUE 14 M, INCLUSIVE MONTAGEM, INSTALAÇÃO E PROTENSÃO. AF_11/2023</t>
  </si>
  <si>
    <t xml:space="preserve">INSTALAÇÃO DE TIRANTE MONOBARRA COM ARMADURA DE 32 MM, COMPRIMENTO MAIOR OU IGUAL A 14 M E MENOR QUE 22 M, INCLUSIVE MONTAGEM, INSTALAÇÃO E PROTENSÃO. AF_11/2023</t>
  </si>
  <si>
    <t xml:space="preserve">INSTALAÇÃO DE TIRANTE MONOBARRA COM ARMADURA DE 32 MM, COMPRIMENTO MAIOR OU IGUAL A 22 M E MENOR QUE 30 M, INCLUSIVE MONTAGEM, INSTALAÇÃO E PROTENSÃO. AF_11/2023</t>
  </si>
  <si>
    <t xml:space="preserve">INSTALAÇÃO DE TIRANTE MONOBARRA COM ARMADURA DE 32 MM, COMPRIMENTO MAIOR OU IGUAL A 6 M E MENOR QUE 14 M, INCLUSIVE MONTAGEM, INSTALAÇÃO E PROTENSÃO. AF_11/2023</t>
  </si>
  <si>
    <t xml:space="preserve">INSTALAÇÃO DE TIRANTE MONOBARRA COM ARMADURA DE 36 MM, COMPRIMENTO MAIOR OU IGUAL A 14 M E MENOR QUE 22 M, INCLUSIVE MONTAGEM, INSTALAÇÃO E PROTENSÃO. AF_11/2023</t>
  </si>
  <si>
    <t xml:space="preserve">INSTALAÇÃO DE TIRANTE MONOBARRA COM ARMADURA DE 36 MM, COMPRIMENTO MAIOR OU IGUAL A 22 M E MENOR QUE 30 M, INCLUSIVE MONTAGEM, INSTALAÇÃO E PROTENSÃO. AF_11/2023</t>
  </si>
  <si>
    <t xml:space="preserve">INSTALAÇÃO DE TIRANTE MONOBARRA COM ARMADURA DE 36 MM, COMPRIMENTO MAIOR OU IGUAL A 6 M E MENOR QUE 14 M, INCLUSIVE MONTAGEM, INSTALAÇÃO E PROTENSÃO. AF_11/2023</t>
  </si>
  <si>
    <t xml:space="preserve">PERFURAÇÃO DE CORTINA PRÉ-MOLDADA COM MARTELETE ROMPEDOR. AF_11/2023</t>
  </si>
  <si>
    <t xml:space="preserve">PERFURAÇÃO DE PAREDE DIAFRAGMA COM COROA DIAMANTADA DE DIÂMETRO DE 102 MM. AF_11/2023</t>
  </si>
  <si>
    <t xml:space="preserve">REQUADRO DE VÃOS COM PLACAS DE PORCELANATO ASSENTADAS COM ARGAMASSA COLANTE. AF_03/2025</t>
  </si>
  <si>
    <t xml:space="preserve">REQUADRO DE VÃOS PLACAS DE GRANITO FIXADAS COM INSERTE METÁLICO. AF_03/2025</t>
  </si>
  <si>
    <t xml:space="preserve">REVESTIMENTO NÃO ADERIDO DE PAREDES EXTERNAS COM PLACAS DE GRANITO DE ÁREA MAIOR QUE 10000 CM2, FIXADAS COM INSERTE METÁLICO. AF_03/2025</t>
  </si>
  <si>
    <t xml:space="preserve">REVESTIMENTO NÃO ADERIDO DE PAREDES EXTERNAS COM PLACAS DE GRANITO DE ÁREA MAIOR QUE 3025 CM2 E MENOR OU IGUAL A 10000 CM2, FIXADAS COM INSERTE METÁLICO. AF_03/2025</t>
  </si>
  <si>
    <t xml:space="preserve">REVESTIMENTO NÃO ADERIDO DE PAREDES EXTERNAS COM PLACAS DE PORCELANATO DE ÁREA MAIOR DO QUE 2500 CM2 E MENOR OU IGUAL A 6400 CM2, FIXADAS COM INSERTE METÁLICO. AF_03/2025</t>
  </si>
  <si>
    <t xml:space="preserve">REVESTIMENTO NÃO ADERIDO DE PAREDES EXTERNAS COM PLACAS DE PORCELANATO DE ÁREA MAIOR QUE 6400 CM2 E MENOR QUE 10000 CM2, FIXADAS COM INSERTE METÁLICO. AF_03/2025</t>
  </si>
  <si>
    <t xml:space="preserve">ACABAMENTOS PARA FORRO (MOLDURA DE GESSO). AF_08/2023</t>
  </si>
  <si>
    <t xml:space="preserve">ACABAMENTOS PARA FORRO (MOLDURA EM DRYWALL, COM LARGURA DE 15 CM). AF_08/2023_PS</t>
  </si>
  <si>
    <t xml:space="preserve">ACABAMENTOS PARA FORRO (RODA-FORRO EM MADEIRA PINUS). AF_08/2023</t>
  </si>
  <si>
    <t xml:space="preserve">ACABAMENTOS PARA FORRO (RODA-FORRO EM PERFIL METÁLICO E PLÁSTICO). AF_08/2023</t>
  </si>
  <si>
    <t xml:space="preserve">ACABAMENTOS PARA FORRO (SANCA DE GESSO, MONTADA NA OBRA). AF_08/2023_PS</t>
  </si>
  <si>
    <t xml:space="preserve">FORRO EM DRYWALL PARA AMBIENTES RESIDENCIAIS, INCLUSIVE ESTRUTURA UNIDIRECIONAL DE FIXAÇÃO. AF_08/2023_PS</t>
  </si>
  <si>
    <t xml:space="preserve">FORRO EM DRYWALL, PARA AMBIENTES COMERCIAIS, INCLUSIVE ESTRUTURA BIRECIONAL DE FIXAÇÃO. AF_08/2023_PS</t>
  </si>
  <si>
    <t xml:space="preserve">FORRO EM FIBRA MINERAL, PARA AMBIENTES COMERCIAIS, INCLUSIVE ESTRUTURA DE FIXAÇÃO. AF_08/2023_PS</t>
  </si>
  <si>
    <t xml:space="preserve">FORRO EM MADEIRA PINUS, PARA AMBIENTES RESIDENCIAIS E COMERCIAIS, INCLUSIVE ESTRUTURA BIDIRECIONAL DE FIXAÇÃO. AF_08/2023</t>
  </si>
  <si>
    <t xml:space="preserve">FORRO EM MADEIRA PINUS, PARA AMBIENTES RESIDENCIAIS, INCLUSIVE ESTRUTURA UNIDIRECIONAL DE FIXAÇÃO. AF_08/2023</t>
  </si>
  <si>
    <t xml:space="preserve">FORRO EM PLACAS DE GESSO, PARA AMBIENTES COMERCIAIS. AF_08/2023_PS</t>
  </si>
  <si>
    <t xml:space="preserve">FORRO EM PLACAS DE GESSO, PARA AMBIENTES RESIDENCIAIS. AF_08/2023_PS</t>
  </si>
  <si>
    <t xml:space="preserve">FORRO EM RÉGUAS DE PVC, FRISADO, PARA AMBIENTES COMERCIAIS, INCLUSIVE ESTRUTURA BIDIRECIONAL DE FIXAÇÃO. AF_08/2023_PS</t>
  </si>
  <si>
    <t xml:space="preserve">FORRO EM RÉGUAS DE PVC, FRISADO, PARA AMBIENTES RESIDENCIAIS, INCLUSIVE ESTRUTURA UNIDIRECIONAL DE FIXAÇÃO. AF_08/2023_PS</t>
  </si>
  <si>
    <t xml:space="preserve">FORRO EM RÉGUAS DE PVC, LISO, PARA AMBIENTES COMERCIAIS, INCLUSIVE ESTRUTURA BIDIRECIONAL DE FIXAÇÃO. AF_08/2023_PS</t>
  </si>
  <si>
    <t xml:space="preserve">FORRO EM RÉGUAS DE PVC, LISO, PARA AMBIENTES RESIDENCIAIS, INCLUSIVE ESTRUTURA UNIDIRECIONAL DE FIXAÇÃO. AF_08/2023_PS</t>
  </si>
  <si>
    <t xml:space="preserve">FORRO METÁLICO, PARA AMBIENTES COMERCIAIS, INCLUSIVE ESTRUTURA DE FIXAÇÃO. AF_08/2023</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</si>
  <si>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</si>
  <si>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</si>
  <si>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CONCRETO PRÉ-MOLDADO, DIMENSÕES INTERNAS: 0,60 X 0,60 X H=0,50 M.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</si>
  <si>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</si>
  <si>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</si>
  <si>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</si>
  <si>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</si>
  <si>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</si>
  <si>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</si>
  <si>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</si>
  <si>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</si>
  <si>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</si>
  <si>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</si>
  <si>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</si>
  <si>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</si>
  <si>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</si>
  <si>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</si>
  <si>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</si>
  <si>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</si>
  <si>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</si>
  <si>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</si>
  <si>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</si>
  <si>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</si>
  <si>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</si>
  <si>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</si>
  <si>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</si>
  <si>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</si>
  <si>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</si>
  <si>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</si>
  <si>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</si>
  <si>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</si>
  <si>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</si>
  <si>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</si>
  <si>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</si>
  <si>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</si>
  <si>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</si>
  <si>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</si>
  <si>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</si>
  <si>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</si>
  <si>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</si>
  <si>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</si>
  <si>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4,6 X H=2,4 M, VOLUME ÚTIL: 14720 L (PARA 105 CONTRIBUINTES). AF_12/2020</t>
  </si>
  <si>
    <t xml:space="preserve">TANQUE SÉPTICO RETANGULAR, EM ALVENARIA COM BLOCOS DE CONCRETO, DIMENSÕES INTERNAS: 1,6 X 4,8 X H=2,0 M, VOLUME ÚTIL: 12288 L (PARA 86 CONTRIBUINTES). AF_12/2020</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</si>
  <si>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</si>
  <si>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</si>
  <si>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</si>
  <si>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</si>
  <si>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4,6 X H=2,4 M, VOLUME ÚTIL: 14720 L (PARA 105 CONTRIBUINTES). AF_12/2020</t>
  </si>
  <si>
    <t xml:space="preserve">TANQUE SÉPTICO RETANGULAR, EM ALVENARIA COM TIJOLOS CERÂMICOS MACIÇOS, DIMENSÕES INTERNAS: 1,6 X 4,8 X H=2,0 M, VOLUME ÚTIL: 12288 L (PARA 86 CONTRIBUINTES). AF_12/2020</t>
  </si>
  <si>
    <t xml:space="preserve">ARMAÇÃO DE BLOCO E SAPATA UTILIZANDO AÇO CA-50 DE 25 MM - MONTAGEM. AF_01/2024</t>
  </si>
  <si>
    <t xml:space="preserve">ARMAÇÃO DE BLOCO UTILIZANDO AÇO CA-50 DE 10 MM - MONTAGEM. AF_01/2024</t>
  </si>
  <si>
    <t xml:space="preserve">ARMAÇÃO DE BLOCO UTILIZANDO AÇO CA-50 DE 6,3 MM - MONTAGEM. AF_01/2024</t>
  </si>
  <si>
    <t xml:space="preserve">ARMAÇÃO DE BLOCO UTILIZANDO AÇO CA-50 DE 8 MM - MONTAGEM. AF_01/2024</t>
  </si>
  <si>
    <t xml:space="preserve">ARMAÇÃO DE BLOCO UTILIZANDO AÇO CA-60 DE 5 MM - MONTAGEM. AF_01/2024</t>
  </si>
  <si>
    <t xml:space="preserve">ARMAÇÃO DE BLOCO, SAPATA ISOLADA E SAPATA CORRIDA UTILIZANDO AÇO CA-50 DE 20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</si>
  <si>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</si>
  <si>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</si>
  <si>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SAPATA ISOLADA, VIGA BALDRAME E SAPATA CORRIDA UTILIZANDO AÇO CA-50 DE 10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</si>
  <si>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</si>
  <si>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</si>
  <si>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CA-60 DE 5 MM - MONTAGEM. AF_01/2024</t>
  </si>
  <si>
    <t xml:space="preserve">CONCRETAGEM DE BLOCO DE COROAMENTO OU VIGA BALDRAME, FCK 30 MPA, COM USO DE BOMBA - LANÇAMENTO, ADENSAMENTO E ACABAMENTO. AF_01/2024</t>
  </si>
  <si>
    <t xml:space="preserve">CONCRETAGEM DE BLOCO DE COROAMENTO OU VIGA BALDRAME, FCK 30 MPA, COM USO DE JERICA - LANÇAMENTO, ADENSAMENTO E ACABAMENTO. AF_01/2024</t>
  </si>
  <si>
    <t xml:space="preserve">CONCRETAGEM DE SAPATA CORRIDA, FCK 30 MPA, COM USO DE BOMBA - LANÇAMENTO, ADENSAMENTO E ACABAMENTO. AF_01/2024</t>
  </si>
  <si>
    <t xml:space="preserve">CONCRETAGEM DE SAPATA CORRIDA, FCK 30 MPA, COM USO DE JERICA - LANÇAMENTO, ADENSAMENTO E ACABAMENTO. AF_01/2024</t>
  </si>
  <si>
    <t xml:space="preserve">CONCRETAGEM DE SAPATA, FCK 30 MPA, COM USO DE BOMBA - LANÇAMENTO, ADENSAMENTO E ACABAMENTO. AF_01/2024</t>
  </si>
  <si>
    <t xml:space="preserve">CONCRETAGEM DE SAPATA, FCK 30 MPA, COM USO DE JERICA - LANÇAMENTO, ADENSAMENTO E ACABAMENTO. AF_01/2024</t>
  </si>
  <si>
    <t xml:space="preserve">ESCAVAÇÃO MANUAL PARA BLOCO DE COROAMENTO OU SAPATA (INCLUINDO ESCAVAÇÃO PARA COLOCAÇÃO DE FÔRMAS). AF_01/2024</t>
  </si>
  <si>
    <t xml:space="preserve">ESCAVAÇÃO MANUAL PARA BLOCO DE COROAMENTO OU SAPATA (SEM ESCAVAÇÃO PARA COLOCAÇÃO DE FÔRMAS). AF_01/2024</t>
  </si>
  <si>
    <t xml:space="preserve">ESCAVAÇÃO MANUAL PARA VIGA BALDRAME OU SAPATA CORRIDA (INCLUINDO ESCAVAÇÃO PARA COLOCAÇÃO DE FÔRMAS). AF_01/2024</t>
  </si>
  <si>
    <t xml:space="preserve">ESCAVAÇÃO MANUAL PARA VIGA BALDRAME OU SAPATA CORRIDA (SEM ESCAVAÇÃO PARA COLOCAÇÃO DE FÔRMAS). AF_01/2024</t>
  </si>
  <si>
    <t xml:space="preserve">ESCAVAÇÃO MECANIZADA PARA BLOCO DE COROAMENTO OU SAPATA COM RETROESCAVADEIRA (INCLUINDO ESCAVAÇÃO PARA COLOCAÇÃO DE FÔRMAS). AF_01/2024</t>
  </si>
  <si>
    <t xml:space="preserve">ESCAVAÇÃO MECANIZADA PARA BLOCO DE COROAMENTO OU SAPATA COM RETROESCAVADEIRA (SEM ESCAVAÇÃO PARA COLOCAÇÃO DE FÔRMAS). AF_01/2024</t>
  </si>
  <si>
    <t xml:space="preserve">ESCAVAÇÃO MECANIZADA PARA VIGA BALDRAME OU SAPATA CORRIDA COM MINI-ESCAVADEIRA (INCLUINDO ESCAVAÇÃO PARA COLOCAÇÃO DE FÔRMAS). AF_01/2024</t>
  </si>
  <si>
    <t xml:space="preserve">ESCAVAÇÃO MECANIZADA PARA VIGA BALDRAME OU SAPATA CORRIDA COM MINI-ESCAVADEIRA (SEM ESCAVAÇÃO PARA COLOCAÇÃO DE FÔRMAS). AF_01/2024</t>
  </si>
  <si>
    <t xml:space="preserve">FABRICAÇÃO, MONTAGEM E DESMONTAGEM DE FÔRMA PARA BLOCO DE COROAMENTO,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</si>
  <si>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</si>
  <si>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BLOCO DE COROAMENTO, EM MADEIRA SERRADA, E=25 MM, 1 UTILIZAÇÃO. AF_01/2024</t>
  </si>
  <si>
    <t xml:space="preserve">FABRICAÇÃO, MONTAGEM E DESMONTAGEM DE FÔRMA PARA BLOCO DE COROAMENTO,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</si>
  <si>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</si>
  <si>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</si>
  <si>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</si>
  <si>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</si>
  <si>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</si>
  <si>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</si>
  <si>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EM CHAPA DE MADEIRA COMPENSADA RESINADA, E=17 MM, 2 UTILIZAÇÕES. AF_01/2024</t>
  </si>
  <si>
    <t xml:space="preserve">FABRICAÇÃO, MONTAGEM E DESMONTAGEM DE FÔRMA PARA SAPATA, EM CHAPA DE MADEIRA COMPENSADA RESINADA, E=17 MM, 4 UTILIZAÇÕES. AF_01/2024</t>
  </si>
  <si>
    <t xml:space="preserve">FABRICAÇÃO, MONTAGEM E DESMONTAGEM DE FÔRMA PARA SAPATA, EM MADEIRA SERRADA, E=25 MM, 1 UTILIZAÇÃO. AF_01/2024</t>
  </si>
  <si>
    <t xml:space="preserve">FABRICAÇÃO, MONTAGEM E DESMONTAGEM DE FÔRMA PARA SAPATA, EM MADEIRA SERRADA, E=25 MM, 2 UTILIZAÇÕES. AF_01/2024</t>
  </si>
  <si>
    <t xml:space="preserve">FABRICAÇÃO, MONTAGEM E DESMONTAGEM DE FÔRMA PARA SAPATA, EM MADEIRA SERRADA, E=25 MM, 4 UTILIZAÇÕES. AF_01/2024</t>
  </si>
  <si>
    <t xml:space="preserve">FABRICAÇÃO, MONTAGEM E DESMONTAGEM DE FÔRMA PARA VIGA BALDRAME, EM CHAPA DE MADEIRA COMPENSADA RESINADA, E=17 MM, 2 UTILIZAÇÕES. AF_01/2024</t>
  </si>
  <si>
    <t xml:space="preserve">FABRICAÇÃO, MONTAGEM E DESMONTAGEM DE FÔRMA PARA VIGA BALDRAME, EM CHAPA DE MADEIRA COMPENSADA RESINADA, E=17 MM, 4 UTILIZAÇÕES. AF_01/2024</t>
  </si>
  <si>
    <t xml:space="preserve">FABRICAÇÃO, MONTAGEM E DESMONTAGEM DE FÔRMA PARA VIGA BALDRAME, EM MADEIRA SERRADA, E=25 MM, 1 UTILIZAÇÃO. AF_01/2024</t>
  </si>
  <si>
    <t xml:space="preserve">FABRICAÇÃO, MONTAGEM E DESMONTAGEM DE FÔRMA PARA VIGA BALDRAME, EM MADEIRA SERRADA, E=25 MM, 2 UTILIZAÇÕES. AF_01/2024</t>
  </si>
  <si>
    <t xml:space="preserve">FABRICAÇÃO, MONTAGEM E DESMONTAGEM DE FÔRMA PARA VIGA BALDRAME, EM MADEIRA SERRADA, E=25 MM, 4 UTILIZAÇÕES. AF_01/2024</t>
  </si>
  <si>
    <t xml:space="preserve">MONTAGEM E DESMONTAGEM DE FÔRMA PARA ESTRUTURA CIRCULAR, COM INSTALAÇÃO EXCLUSIVAMENTE NA FACE INTERNA DA ESTRUTURA, COM AUXÍLIO DE GUINDASTE. AF_07/2024</t>
  </si>
  <si>
    <t xml:space="preserve">MONTAGEM E DESMONTAGEM DE FÔRMA PARA ESTRUTURA CIRCULAR, COM INSTALAÇÃO EXCLUSIVAMENTE NA FACE INTERNA DA ESTRUTURA, SEM AUXÍLIO DE GUINDASTE. AF_07/2024</t>
  </si>
  <si>
    <t xml:space="preserve">MONTAGEM E DESMONTAGEM DE FÔRMA PARA ESTRUTURA CIRCULAR, COM INSTALAÇÃO NA FACE INTERNA E EXTERNA DA EXTRUTURA, COM AUXÍLIO DE GUINDASTE. AF_07/2024</t>
  </si>
  <si>
    <t xml:space="preserve">MONTAGEM E DESMONTAGEM DE FÔRMA PARA ESTRUTURA CIRCULAR, COM INSTALAÇÃO NA FACE INTERNA E EXTERNA DA EXTRUTURA, SEM AUXÍLIO DE GUINDASTE. AF_07/2024</t>
  </si>
  <si>
    <t xml:space="preserve">ESCORAMENTO DE FÔRMAS DE LAJE EM MADEIRA NÃO APARELHADA, PÉ-DIREITO DUPLO, INCLUSO TRAVAMENTO, 4 UTILIZAÇÕES. AF_09/2020</t>
  </si>
  <si>
    <t xml:space="preserve">ESCORAMENTO DE FÔRMAS DE LAJE EM MADEIRA NÃO APARELHADA, PÉ-DIREITO SIMPLES, INCLUSO TRAVAMENTO, 4 UTILIZAÇÕES. AF_09/2020</t>
  </si>
  <si>
    <t xml:space="preserve">FABRICAÇÃO DE ESCORAS DE VIGA DO TIPO GARFO, EM MADEIRA. AF_09/2020</t>
  </si>
  <si>
    <t xml:space="preserve">FABRICAÇÃO DE ESCORAS DO TIPO PONTALETE, EM MADEIRA, PARA PÉ-DIREITO DUPLO. AF_09/2020</t>
  </si>
  <si>
    <t xml:space="preserve">FABRICAÇÃO DE ESCORAS DO TIPO PONTALETE, EM MADEIRA, PARA PÉ-DIREITO SIMPLES. AF_09/2020</t>
  </si>
  <si>
    <t xml:space="preserve">FABRICAÇÃO DE FÔRMA PARA LAJES, EM CHAPA DE MADEIRA COMPENSADA PLASTIFICADA, E = 18 MM. AF_09/2020</t>
  </si>
  <si>
    <t xml:space="preserve">FABRICAÇÃO DE FÔRMA PARA LAJES, EM CHAPA DE MADEIRA COMPENSADA RESINADA, E = 17 MM. AF_09/2020</t>
  </si>
  <si>
    <t xml:space="preserve">FABRICAÇÃO DE FÔRMA PARA LAJES, EM MADEIRA SERRADA, E=25 MM. AF_09/2020</t>
  </si>
  <si>
    <t xml:space="preserve">FABRICAÇÃO DE FÔRMA PARA PILARES E ESTRUTURAS SIMILARES, EM CHAPA DE MADEIRA COMPENSADA PLASTIFICADA, E = 18 MM. AF_09/2020</t>
  </si>
  <si>
    <t xml:space="preserve">FABRICAÇÃO DE FÔRMA PARA PILARES E ESTRUTURAS SIMILARES, EM CHAPA DE MADEIRA COMPENSADA RESINADA, E = 17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</si>
  <si>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</si>
  <si>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</si>
  <si>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VIGAS, EM CHAPA DE MADEIRA COMPENSADA PLASTIFICADA, E = 18 MM. AF_09/2020</t>
  </si>
  <si>
    <t xml:space="preserve">FABRICAÇÃO DE FÔRMA PARA VIGAS, EM CHAPA DE MADEIRA COMPENSADA RESINADA, E = 17 MM. AF_09/2020</t>
  </si>
  <si>
    <t xml:space="preserve">MONTAGEM E DESMONTAGEM DE FÔRMA DE LAJE MACIÇA, PÉ-DIREITO DUPLO,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</si>
  <si>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</si>
  <si>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</si>
  <si>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</si>
  <si>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DUPLO,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</si>
  <si>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</si>
  <si>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</si>
  <si>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</si>
  <si>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PLASTIFICADA, 10 UTILIZAÇÕES. AF_09/2020</t>
  </si>
  <si>
    <t xml:space="preserve">MONTAGEM E DESMONTAGEM DE FÔRMA DE LAJE MACIÇA, PÉ-DIREITO SIMPLES, EM CHAPA DE MADEIRA COMPENSADA PLASTIFICADA, 12 UTILIZAÇÕES. AF_09/2020</t>
  </si>
  <si>
    <t xml:space="preserve">MONTAGEM E DESMONTAGEM DE FÔRMA DE LAJE MACIÇA, PÉ-DIREITO SIMPLES, EM CHAPA DE MADEIRA COMPENSADA PLASTIFICADA, 14 UTILIZAÇÕES. AF_09/2020</t>
  </si>
  <si>
    <t xml:space="preserve">MONTAGEM E DESMONTAGEM DE FÔRMA DE LAJE MACIÇA, PÉ-DIREITO SIMPLES, EM CHAPA DE MADEIRA COMPENSADA PLASTIFICADA, 18 UTILIZAÇÕES. AF_09/2020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</si>
  <si>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</si>
  <si>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</si>
  <si>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</si>
  <si>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</si>
  <si>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MONTAGEM E DESMONTAGEM DE FÔRMA DE LAJE MACIÇA, PÉ-DIREITO SIMPLES, EM CHAPA DE MADEIRA COMPENSADA RESINADA, 2 UTILIZAÇÕES. AF_09/2020</t>
  </si>
  <si>
    <t xml:space="preserve">MONTAGEM E DESMONTAGEM DE FÔRMA DE LAJE MACIÇA, PÉ-DIREITO SIMPLES, EM CHAPA DE MADEIRA COMPENSADA RESINADA, 4 UTILIZAÇÕES. AF_09/2020</t>
  </si>
  <si>
    <t xml:space="preserve">MONTAGEM E DESMONTAGEM DE FÔRMA DE LAJE MACIÇA, PÉ-DIREITO SIMPLES, EM CHAPA DE MADEIRA COMPENSADA RESINADA, 6 UTILIZAÇÕES. AF_09/2020</t>
  </si>
  <si>
    <t xml:space="preserve">MONTAGEM E DESMONTAGEM DE FÔRMA DE LAJE MACIÇA, PÉ-DIREITO SIMPLES, EM CHAPA DE MADEIRA COMPENSADA RESINADA, 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</si>
  <si>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</si>
  <si>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</si>
  <si>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</si>
  <si>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</si>
  <si>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</si>
  <si>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</si>
  <si>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</si>
  <si>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</si>
  <si>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</si>
  <si>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</si>
  <si>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</si>
  <si>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SIMPLES, EM CHAPA DE MADEIRA COMPENSADA RESINADA, 18 UTILIZAÇÕES. AF_09/2020</t>
  </si>
  <si>
    <t xml:space="preserve">MONTAGEM E DESMONTAGEM DE FÔRMA DE LAJE NERVURADA COM CUBETA E ASSOALHO, PÉ-DIREITO SIMPLES, EM CHAPA DE MADEIRA COMPENSADA RESINADA, 8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</si>
  <si>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</si>
  <si>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</si>
  <si>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</si>
  <si>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DUPLO, EM CHAPA DE MADEIRA COMPENSADA PLASTIFICADA, 18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</si>
  <si>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</si>
  <si>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</si>
  <si>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</si>
  <si>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</si>
  <si>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</si>
  <si>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</si>
  <si>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</si>
  <si>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</si>
  <si>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</si>
  <si>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</si>
  <si>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</si>
  <si>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</si>
  <si>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</si>
  <si>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</si>
  <si>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</si>
  <si>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VIGA, ESCORAMENTO COM GARFO DE MADEIRA, PÉ-DIREITO DUPLO,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</si>
  <si>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</si>
  <si>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</si>
  <si>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</si>
  <si>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COM GARFO DE MADEIRA, PÉ-DIREITO DUPLO,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</si>
  <si>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</si>
  <si>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</si>
  <si>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</si>
  <si>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</si>
  <si>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</si>
  <si>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</si>
  <si>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</si>
  <si>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COM GARFO DE MADEIRA, PÉ-DIREITO SIMPLES, EM CHAPA DE MADEIRA RESINADA, 2 UTILIZAÇÕES. AF_09/2020</t>
  </si>
  <si>
    <t xml:space="preserve">MONTAGEM E DESMONTAGEM DE FÔRMA DE VIGA, ESCORAMENTO COM GARFO DE MADEIRA, PÉ-DIREITO SIMPLES, EM CHAPA DE MADEIRA RESINADA, 4 UTILIZAÇÕES. AF_09/2020</t>
  </si>
  <si>
    <t xml:space="preserve">MONTAGEM E DESMONTAGEM DE FÔRMA DE VIGA, ESCORAMENTO COM GARFO DE MADEIRA, PÉ-DIREITO SIMPLES, EM CHAPA DE MADEIRA RESINADA, 6 UTILIZAÇÕES. AF_09/2020</t>
  </si>
  <si>
    <t xml:space="preserve">MONTAGEM E DESMONTAGEM DE FÔRMA DE VIGA, ESCORAMENTO COM GARFO DE MADEIRA, PÉ-DIREITO SIMPLES, EM CHAPA DE MADEIRA RESINADA, 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</si>
  <si>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</si>
  <si>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</si>
  <si>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</si>
  <si>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METÁLICO, PÉ-DIREITO DUPLO, EM CHAPA DE MADEIRA PLASTIFICADA, 10 UTILIZAÇÕES. AF_09/2020</t>
  </si>
  <si>
    <t xml:space="preserve">MONTAGEM E DESMONTAGEM DE FÔRMA DE VIGA, ESCORAMENTO METÁLICO, PÉ-DIREITO DUPLO, EM CHAPA DE MADEIRA PLASTIFICADA, 12 UTILIZAÇÕES. AF_09/2020</t>
  </si>
  <si>
    <t xml:space="preserve">MONTAGEM E DESMONTAGEM DE FÔRMA DE VIGA, ESCORAMENTO METÁLICO, PÉ-DIREITO DUPLO, EM CHAPA DE MADEIRA PLASTIFICADA, 14 UTILIZAÇÕES. AF_09/2020</t>
  </si>
  <si>
    <t xml:space="preserve">MONTAGEM E DESMONTAGEM DE FÔRMA DE VIGA, ESCORAMENTO METÁLICO, PÉ-DIREITO DUPLO, EM CHAPA DE MADEIRA PLASTIFICADA, 18 UTILIZAÇÕES. AF_09/2020</t>
  </si>
  <si>
    <t xml:space="preserve">MONTAGEM E DESMONTAGEM DE FÔRMA DE VIGA, ESCORAMENTO METÁLICO, PÉ-DIREITO DUPLO, EM CHAPA DE MADEIRA RESINADA, 2 UTILIZAÇÕES. AF_09/2020</t>
  </si>
  <si>
    <t xml:space="preserve">MONTAGEM E DESMONTAGEM DE FÔRMA DE VIGA, ESCORAMENTO METÁLICO, PÉ-DIREITO DUPLO, EM CHAPA DE MADEIRA RESINADA, 4 UTILIZAÇÕES. AF_09/2020</t>
  </si>
  <si>
    <t xml:space="preserve">MONTAGEM E DESMONTAGEM DE FÔRMA DE VIGA, ESCORAMENTO METÁLICO, PÉ-DIREITO DUPLO, EM CHAPA DE MADEIRA RESINADA, 6 UTILIZAÇÕES. AF_09/2020</t>
  </si>
  <si>
    <t xml:space="preserve">MONTAGEM E DESMONTAGEM DE FÔRMA DE VIGA, ESCORAMENTO METÁLICO, PÉ-DIREITO DUPLO, EM CHAPA DE MADEIRA RESINADA, 8 UTILIZAÇÕES. AF_09/2020</t>
  </si>
  <si>
    <t xml:space="preserve">MONTAGEM E DESMONTAGEM DE FÔRMA DE VIGA, ESCORAMENTO METÁLICO, PÉ-DIREITO SIMPLES, EM CHAPA DE MADEIRA PLASTIFICADA, 10 UTILIZAÇÕES. AF_09/2020</t>
  </si>
  <si>
    <t xml:space="preserve">MONTAGEM E DESMONTAGEM DE FÔRMA DE VIGA, ESCORAMENTO METÁLICO, PÉ-DIREITO SIMPLES, EM CHAPA DE MADEIRA PLASTIFICADA, 12 UTILIZAÇÕES. AF_09/2020</t>
  </si>
  <si>
    <t xml:space="preserve">MONTAGEM E DESMONTAGEM DE FÔRMA DE VIGA, ESCORAMENTO METÁLICO, PÉ-DIREITO SIMPLES, EM CHAPA DE MADEIRA PLASTIFICADA, 14 UTILIZAÇÕES. AF_09/2020</t>
  </si>
  <si>
    <t xml:space="preserve">MONTAGEM E DESMONTAGEM DE FÔRMA DE VIGA, ESCORAMENTO METÁLICO, PÉ-DIREITO SIMPLES, EM CHAPA DE MADEIRA PLASTIFICADA, 18 UTILIZAÇÕES. AF_09/2020</t>
  </si>
  <si>
    <t xml:space="preserve">MONTAGEM E DESMONTAGEM DE FÔRMA DE VIGA, ESCORAMENTO METÁLICO, PÉ-DIREITO SIMPLES, EM CHAPA DE MADEIRA RESINADA, 2 UTILIZAÇÕES. AF_09/2020</t>
  </si>
  <si>
    <t xml:space="preserve">MONTAGEM E DESMONTAGEM DE FÔRMA DE VIGA, ESCORAMENTO METÁLICO, PÉ-DIREITO SIMPLES, EM CHAPA DE MADEIRA RESINADA, 4 UTILIZAÇÕES. AF_09/2020</t>
  </si>
  <si>
    <t xml:space="preserve">MONTAGEM E DESMONTAGEM DE FÔRMA DE VIGA, ESCORAMENTO METÁLICO, PÉ-DIREITO SIMPLES, EM CHAPA DE MADEIRA RESINADA, 6 UTILIZAÇÕES. AF_09/2020</t>
  </si>
  <si>
    <t xml:space="preserve">MONTAGEM E DESMONTAGEM DE FÔRMA DE VIGA, ESCORAMENTO METÁLICO, PÉ-DIREITO SIMPLES, EM CHAPA DE MADEIRA RESINADA, 8 UTILIZAÇÕES. AF_09/2020</t>
  </si>
  <si>
    <t xml:space="preserve">FABRICAÇÃO DE FÔRMA PARA PILARES CIRCULARES, EM CHAPA DE MADEIRA COMPENSADA RESINADA, PÉ-DIREITO DUPLO. AF_05/2024</t>
  </si>
  <si>
    <t xml:space="preserve">FABRICAÇÃO DE FÔRMA PARA PILARES CIRCULARES, EM CHAPA DE MADEIRA COMPENSADA RESINADA, PÉ-DIREITO SIMPLES. AF_05/2024</t>
  </si>
  <si>
    <t xml:space="preserve">MONTAGEM E DESMONTAGEM DE FÔRMA DE PILARES CIRCULARES, COM ÁREA MÉDIA DAS SEÇÕES MAIOR QUE 0,28 M², EM PAPELÃO. AF_05/2024</t>
  </si>
  <si>
    <t xml:space="preserve">MONTAGEM E DESMONTAGEM DE FÔRMA DE PILARES CIRCULARES, COM ÁREA MÉDIA DAS SEÇÕES MENOR OU IGUAL A 0,28 M², EM PAPELÃO. AF_05/2024</t>
  </si>
  <si>
    <t xml:space="preserve">MONTAGEM E DESMONTAGEM DE FÔRMA DE PILARES CIRCULARES, PÉ-DIREITO DUPLO, EM MADEIRA, 2 UTILIZAÇÕES. AF_05/2024</t>
  </si>
  <si>
    <t xml:space="preserve">MONTAGEM E DESMONTAGEM DE FÔRMA DE PILARES CIRCULARES, PÉ-DIREITO DUPLO, METÁLICA. AF_05/2024</t>
  </si>
  <si>
    <t xml:space="preserve">MONTAGEM E DESMONTAGEM DE FÔRMA DE PILARES CIRCULARES, PÉ-DIREITO DUPLO, PLÁSTICA. AF_05/2024</t>
  </si>
  <si>
    <t xml:space="preserve">MONTAGEM E DESMONTAGEM DE FÔRMA DE PILARES CIRCULARES, PÉ-DIREITO SIMPLES, EM MADEIRA, 2 UTILIZAÇÕES. AF_05/2024</t>
  </si>
  <si>
    <t xml:space="preserve">MONTAGEM E DESMONTAGEM DE FÔRMA DE PILARES CIRCULARES, PÉ-DIREITO SIMPLES, METÁLICA. AF_05/2024</t>
  </si>
  <si>
    <t xml:space="preserve">MONTAGEM E DESMONTAGEM DE FÔRMA DE PILARES CIRCULARES, PÉ-DIREITO SIMPLES, PLÁSTICA. AF_05/2024</t>
  </si>
  <si>
    <t xml:space="preserve">MURO DE GABIÃO, ENCHIMENTO COM PEDRA DE MÃO TIPO RACHÃO, COM SOLO REFORÇADO, PARA MUROS COM ALTURA MAIOR QUE 12 M E MENOR OU IGUAL A 20 M - FORNECIMENTO E EXECUÇÃO. AF_03/2024</t>
  </si>
  <si>
    <t xml:space="preserve">MURO DE GABIÃO, ENCHIMENTO COM PEDRA DE MÃO TIPO RACHÃO, COM SOLO REFORÇADO, PARA MUROS COM ALTURA MAIOR QUE 20 M E MENOR OU IGUAL A 28 M - FORNECIMENTO E EXECUÇÃO. AF_03/2024</t>
  </si>
  <si>
    <t xml:space="preserve">MURO DE GABIÃO, ENCHIMENTO COM PEDRA DE MÃO TIPO RACHÃO, COM SOLO REFORÇADO, PARA MUROS COM ALTURA MAIOR QUE 4 M E MENOR OU IGUAL A 12 M - FORNECIMENTO E EXECUÇÃO. AF_03/2024</t>
  </si>
  <si>
    <t xml:space="preserve">MURO DE GABIÃO, ENCHIMENTO COM PEDRA DE MÃO TIPO RACHÃO, COM SOLO REFORÇADO, PARA MUROS COM ALTURA MENOR OU IGUAL A 4 M - FORNECIMENTO E EXECUÇÃO. AF_03/2024</t>
  </si>
  <si>
    <t xml:space="preserve">MURO DE GABIÃO, ENCHIMENTO COM PEDRA DE MÃO TIPO RACHÃO, DE GRAVIDADE, COM GAIOLAS DE COMPRIMENTO IGUAL A 2 M, PARA MUROS COM ALTURA MAIOR QUE 4 M E MENOR OU IGUAL A 6 M - FORNECIMENTO E EXECUÇÃO. AF_03/2024</t>
  </si>
  <si>
    <t xml:space="preserve">MURO DE GABIÃO, ENCHIMENTO COM PEDRA DE MÃO TIPO RACHÃO, DE GRAVIDADE, COM GAIOLAS DE COMPRIMENTO IGUAL A 2 M, PARA MUROS COM ALTURA MAIOR QUE 6 M E MENOR OU IGUAL A 10 M - FORNECIMENTO E EXECUÇÃO. AF_03/2024</t>
  </si>
  <si>
    <t xml:space="preserve">MURO DE GABIÃO, ENCHIMENTO COM PEDRA DE MÃO TIPO RACHÃO, DE GRAVIDADE, COM GAIOLAS DE COMPRIMENTO IGUAL A 2 M, PARA MUROS COM ALTURA MENOR OU IGUAL A 4 M - FORNECIMENTO E EXECUÇÃO. AF_03/2024</t>
  </si>
  <si>
    <t xml:space="preserve">MURO DE GABIÃO, ENCHIMENTO COM PEDRA DE MÃO TIPO RACHÃO, DE GRAVIDADE, COM GAIOLAS DE COMPRIMENTO IGUAL A 5 M, PARA MUROS COM ALTURA MAIOR QUE 4 M E MENOR OU IGUAL A 6 M - FORNECIMENTO E EXECUÇÃO. AF_03/2024</t>
  </si>
  <si>
    <t xml:space="preserve">MURO DE GABIÃO, ENCHIMENTO COM PEDRA DE MÃO TIPO RACHÃO, DE GRAVIDADE, COM GAIOLAS DE COMPRIMENTO IGUAL A 5 M, PARA MUROS COM ALTURA MAIOR QUE 6 M E MENOR OU IGUAL A 10 M- FORNECIMENTO E EXECUÇÃO. AF_03/2024</t>
  </si>
  <si>
    <t xml:space="preserve">MURO DE GABIÃO, ENCHIMENTO COM PEDRA DE MÃO TIPO RACHÃO, DE GRAVIDADE, COM GAIOLAS DE COMPRIMENTO IGUAL A 5 M, PARA MUROS COM ALTURA MENOR OU IGUAL A 4 M - FORNECIMENTO E EXECUÇÃO. AF_03/2024</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</si>
  <si>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</si>
  <si>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MURO DE GABIÃO, ENCHIMENTO COM RESÍDUO DE CONSTRUÇÃO E DEMOLIÇÃO, DE GRAVIDADE, COM GAIOLA TRAPEZOIDAL DE COMPRIMENTO IGUAL A 2 M, PARA MUROS COM ALTURA MENOR OU IGUAL A 2 M - FORNECIMENTO E EXECUÇÃO. AF_03/2024</t>
  </si>
  <si>
    <t xml:space="preserve">PROTEÇÃO SUPERFICIAL DE CANAL EM GABIÃO TIPO COLCHÃO, ALTURA DE 17 CENTÍMETROS, ENCHIMENTO COM PEDRA DE MÃO TIPO RACHÃO - FORNECIMENTO E EXECUÇÃO. AF_03/2024</t>
  </si>
  <si>
    <t xml:space="preserve">PROTEÇÃO SUPERFICIAL DE CANAL EM GABIÃO TIPO COLCHÃO, ALTURA DE 23 CENTÍMETROS, ENCHIMENTO COM PEDRA DE MÃO TIPO RACHÃO - FORNECIMENTO E EXECUÇÃO. AF_03/2024</t>
  </si>
  <si>
    <t xml:space="preserve">PROTEÇÃO SUPERFICIAL DE CANAL EM GABIÃO TIPO COLCHÃO, ALTURA DE 30 CENTÍMETROS, ENCHIMENTO COM PEDRA DE MÃO TIPO RACHÃO - FORNECIMENTO E EXECUÇÃO. AF_03/2024</t>
  </si>
  <si>
    <t xml:space="preserve">PROTEÇÃO SUPERFICIAL DE CANAL EM GABIÃO TIPO SACO, DIÂMETRO DE 65 CENTÍMETROS, ENCHIMENTO MANUAL COM PEDRA DE MÃO TIPO RACHÃO - FORNECIMENTO E EXECUÇÃO. AF_03/2024</t>
  </si>
  <si>
    <t xml:space="preserve">ADUELA/ GALERIA ABERTA PRE-MOLDADA DE CONCRETO ARMADO, SECAO QUADRANGULAR INTERNA DE 1,50 X 1,50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</si>
  <si>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15 CM, TB-45 E FCK DO CONCRETO = 30 MPA FORNECIMENTO E ASSENTAMENTO. AF_01/2023</t>
  </si>
  <si>
    <t xml:space="preserve">ADUELA/ GALERIA ABERTA PRE-MOLDADA DE CONCRETO ARMADO, SECAO QUADRANGULAR INTERNA DE 2,00 X 2,00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</si>
  <si>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15 CM, TB-45 E FCK DO CONCRETO = 30 MPA FORNECIMENTO E ASSENTAMENTO. AF_01/2023</t>
  </si>
  <si>
    <t xml:space="preserve">ADUELA/ GALERIA ABERTA PRE-MOLDADA DE CONCRETO ARMADO, SECAO QUADRANGULAR INTERNA DE 2,50 X 2,50 M (L X A), MISULA DE 20 X 20 CM, C = 1,00 M, ESPESSURA MIN = 20 CM, TB-45 E FCK DO CONCRETO = 30 MPA FORNECIMENTO E ASSENTAMENTO. AF_01/2023</t>
  </si>
  <si>
    <t xml:space="preserve">ADUELA/ GALERIA ABERTA PRE-MOLDADA DE CONCRETO ARMADO, SECAO QUADRANGULAR INTERNA DE 2,50 X 2,50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</si>
  <si>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20 CM, TB-45 E FCK DO CONCRETO = 30 MPA FORNECIMENTO E ASSENTAMENTO. AF_01/2023</t>
  </si>
  <si>
    <t xml:space="preserve">ADUELA/ GALERIA ABERTA PRE-MOLDADA DE CONCRETO ARMADO, SECAO QUADRANGULAR INTERNA DE 3,00 X 3,00 M (L X A), MISULA DE 20 X 20 CM, C = 1,00 M, ESPESSURA MIN = 25 CM, TB-45 E FCK DO CONCRETO = 30 MPA FORNECIMENTO E ASSENTAMENTO. AF_01/2023</t>
  </si>
  <si>
    <t xml:space="preserve">ADUELA/ GALERIA ABERTA PRE-MOLDADA DE CONCRETO ARMADO, SECAO QUADRANGULAR INTERNA DE 3,00 X 3,00 M (L X A), MISULA DE 20 X 20 CM, C = 1,00 M, ESPESSURA MIN = 35 CM, TB-45 E FCK DO CONCRETO = 30 MPA FORNECIMENTO E ASSENTAMENTO. AF_01/2023</t>
  </si>
  <si>
    <t xml:space="preserve">ADUELA/ GALERIA ABERTA PRE-MOLDADA DE CONCRETO ARMADO, SECAO RETANGULAR INTERNA DE 2,00 X 1,50 M (L X A), MISULA DE 20 X 20 CM, C = 1,00 M, ESPESSURA MIN = 20 CM, TB-45 E FCK DO CONCRETO = 30 MPA FORNECIMENTO E ASSENTAMENTO. AF_01/2023</t>
  </si>
  <si>
    <t xml:space="preserve">ADUELA/ GALERIA ABERTA PRE-MOLDADA DE CONCRETO ARMADO, SECAO RETANGULAR INTERNA DE 2,50 X 1,50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</si>
  <si>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15 CM, TB-45 E FCK DO CONCRETO = 30 MPA FORNECIMENTO E ASSENTAMENTO. AF_01/2023</t>
  </si>
  <si>
    <t xml:space="preserve">ADUELA/ GALERIA ABERTA PRE-MOLDADA DE CONCRETO ARMADO, SECAO RETANGULAR INTERNA DE 2,50 X 2,00 M (L X A), MISULA DE 20 X 20 CM, C = 1,00 M, ESPESSURA MIN = 20 CM, TB-45 E FCK DO CONCRETO = 30 MPA FORNECIMENTO E ASSENTAMENTO. AF_01/2023</t>
  </si>
  <si>
    <t xml:space="preserve">ADUELA/ GALERIA ABERTA PRE-MOLDADA DE CONCRETO ARMADO, SECAO RETANGULAR INTERNA DE 3,00 X 2,00 M (L X A), MISULA DE 20 X 20 CM, C = 1,00 M, ESPESSURA MIN = 15 CM, TB-45 E FCK DO CONCRETO = 30 MPA FORNECIMENTO E ASSENTAMENTO. AF_01/2023</t>
  </si>
  <si>
    <t xml:space="preserve">ADUELA/ GALERIA ABERTA PRE-MOLDADA DE CONCRETO ARMADO, SECAO RETANGULAR INTERNA DE 3,00 X 2,00 M (L X A), MISULA DE 20 X 20 CM, C = 1,00 M, ESPESSURA MIN = 20 CM, TB-45 E FCK DO CONCRETO = 30 MPA FORNECIMENTO E ASSENTAMENTO. AF_01/2023</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</si>
  <si>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</si>
  <si>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</si>
  <si>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</si>
  <si>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</si>
  <si>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20 CM, TB-45 E FCK DO CONCRETO = 30 MPA FORNECIMENTO E ASSENTAMENTO. AF_01/2023</t>
  </si>
  <si>
    <t xml:space="preserve">ADUELA/ GALERIA FECHADA PRE-MOLDADA DE CONCRETO ARMADO, SECAO QUADRANGULAR INTERNA DE 2,50 X 2,50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</si>
  <si>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</si>
  <si>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ADUELA/ GALERIA FECHADA PRE-MOLDADA DE CONCRETO ARMADO, SECAO QUADRANGULAR INTERNA DE 3,00 X 3,00 M (L X A), MISULA DE 20 X 20 CM, C = 1,00 M, ESPESSURA MIN = 25 CM, TB-45 E FCK DO CONCRETO = 30 MPA FORNECIMENTO E ASSENTAMENTO. AF_01/2023</t>
  </si>
  <si>
    <t xml:space="preserve">ADUELA/ GALERIA FECHADA PRE-MOLDADA DE CONCRETO ARMADO, SECAO QUADRANGULAR INTERNA DE 3,00 X 3,00 M (L X A), MISULA DE 20 X 20 CM, C = 1,00 M, ESPESSURA MIN = 35 CM, TB-45 E FCK DO CONCRETO = 30 MPA FORNECIMENTO E ASSENTAMENTO. AF_01/2023</t>
  </si>
  <si>
    <t xml:space="preserve">APLICAÇÃO DE MANTA GEOTÊXTIL NAS JUNTAS RÍGIDAS DE ADUELAS PRÉ-MOLDADAS DE CONCRETO ARMADO. AF_01/2023</t>
  </si>
  <si>
    <t xml:space="preserve">EXECUÇÃO DE GEODRENO VERTICAL, PROFUNDIDADE MAIOR QUE 10 M E MENOR OU IGUAL A 30 M. AF_01/2026</t>
  </si>
  <si>
    <t xml:space="preserve">EXECUÇÃO DE GEODRENO VERTICAL, PROFUNDIDADE MENOR OU IGUAL A 10 M. AF_01/2026</t>
  </si>
  <si>
    <t xml:space="preserve">EXECUÇÃO DE PRÉ-FURO PARA GEODRENO VERTICAL. AF_01/2026</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</si>
  <si>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</si>
  <si>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</si>
  <si>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</si>
  <si>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</si>
  <si>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</si>
  <si>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</si>
  <si>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</si>
  <si>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</si>
  <si>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</si>
  <si>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</si>
  <si>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</si>
  <si>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</si>
  <si>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</si>
  <si>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MENOR QUE 5M², ESPESSURA DE 1,0CM. AF_03/2023</t>
  </si>
  <si>
    <t xml:space="preserve">APLICAÇÃO MANUAL DE GESSO DESEMPENADO (SEM TALISCAS) EM TETO DE AMBIENTES DE ÁREA ENTRE 5M² E 10M², ESPESSURA DE 0,5CM. AF_03/2023</t>
  </si>
  <si>
    <t xml:space="preserve">APLICAÇÃO MANUAL DE GESSO DESEMPENADO (SEM TALISCAS) EM TETO DE AMBIENTES DE ÁREA ENTRE 5M² E 10M², ESPESSURA DE 1,0CM. AF_03/2023</t>
  </si>
  <si>
    <t xml:space="preserve">APLICAÇÃO MANUAL DE GESSO DESEMPENADO (SEM TALISCAS) EM TETO DE AMBIENTES DE ÁREA MAIOR QUE 10M²,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</si>
  <si>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</si>
  <si>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MENOR QUE 5M², ESPESSURA DE 0,5CM. AF_03/2023</t>
  </si>
  <si>
    <t xml:space="preserve">APLICAÇÃO MANUAL DE GESSO DESEMPENADO (SEM TALISCAS) EM TETO DE AMBIENTES DE ÁREA MENOR QUE 5M²,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</si>
  <si>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</si>
  <si>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</si>
  <si>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APLICAÇÃO MANUAL DE GESSO SARRAFEADO (COM TALISCAS) EM PAREDES, ESPESSURA DE 1,0CM. AF_03/2023</t>
  </si>
  <si>
    <t xml:space="preserve">APLICAÇÃO MANUAL DE GESSO SARRAFEADO (COM TALISCAS) EM PAREDES, ESPESSURA DE 1,5CM. AF_03/2023</t>
  </si>
  <si>
    <t xml:space="preserve">ARMAÇÃO DE CINTA DE ALVENARIA ESTRUTURAL; DIÂMETRO DE 10,0 MM. AF_09/2021</t>
  </si>
  <si>
    <t xml:space="preserve">ARMAÇÃO DE CINTA DE ALVENARIA ESTRUTURAL; DIÂMETRO DE 12,5 MM. AF_09/2021</t>
  </si>
  <si>
    <t xml:space="preserve">ARMAÇÃO DE CINTA DE ALVENARIA ESTRUTURAL; DIÂMETRO DE 16,0 MM. AF_09/2021</t>
  </si>
  <si>
    <t xml:space="preserve">ARMAÇÃO DE VERGA E CONTRAVERGA DE ALVENARIA ESTRUTURAL; DIÂMETRO DE 10,0 MM. AF_09/2021</t>
  </si>
  <si>
    <t xml:space="preserve">ARMAÇÃO DE VERGA E CONTRAVERGA DE ALVENARIA ESTRUTURAL; DIÂMETRO DE 12,5 MM. AF_09/2021</t>
  </si>
  <si>
    <t xml:space="preserve">ARMAÇÃO DE VERGA E CONTRAVERGA DE ALVENARIA ESTRUTURAL; DIÂMETRO DE 16,0 MM. AF_09/2021</t>
  </si>
  <si>
    <t xml:space="preserve">ARMAÇÃO DE VERGA E CONTRAVERGA DE ALVENARIA ESTRUTURAL; DIÂMETRO DE 8,0 MM. AF_09/2021</t>
  </si>
  <si>
    <t xml:space="preserve">ARMAÇÃO VERTICAL DE ALVENARIA ESTRUTURAL; DIÂMETRO DE 10,0 MM. AF_09/2021</t>
  </si>
  <si>
    <t xml:space="preserve">ARMAÇÃO VERTICAL DE ALVENARIA ESTRUTURAL; DIÂMETRO DE 12,5 MM. AF_09/2021</t>
  </si>
  <si>
    <t xml:space="preserve">ARMAÇÃO VERTICAL DE ALVENARIA ESTRUTURAL; DIÂMETRO DE 16,0 MM. AF_09/2021</t>
  </si>
  <si>
    <t xml:space="preserve">GRAUTE FGK=15 MPA; TRAÇO 1:0,04:2,2:2,5 (EM MASSA SECA DE CIMENTO/CAL/AREIA GROSSA/BRITA 0) - PREPARO MECÂNICO COM BETONEIRA 400 L. AF_09/2021</t>
  </si>
  <si>
    <t xml:space="preserve">GRAUTE FGK=15 MPA; TRAÇO 1:2,2:2,5:0,3 (EM MASSA SECA DE CIMENTO/ AREIA GROSSA/ BRITA 0/ ADITIVO) - PREPARO MECÂNICO COM BETONEIRA 400 L. AF_09/2021</t>
  </si>
  <si>
    <t xml:space="preserve">GRAUTE FGK=20 MPA; TRAÇO 1:0,04:1,8:2,1 (EM MASSA SECA DE CIMENTO/ CAL/ AREIA GROSSA/ BRITA 0) - PREPARO MECÂNICO COM BETONEIRA 400 L. AF_09/2021</t>
  </si>
  <si>
    <t xml:space="preserve">GRAUTE FGK=20 MPA; TRAÇO 1:1,8:2,1:0,4 (EM MASSA SECA DE CIMENTO/ AREIA GROSSA/ BRITA 0/ ADITIVO) - PREPARO MECÂNICO COM BETONEIRA 400 L. AF_09/2021</t>
  </si>
  <si>
    <t xml:space="preserve">GRAUTE FGK=25 MPA; TRAÇO 1:0,02:1,3:1,6 (EM MASSA SECA DE CIMENTO/ CAL/ AREIA GROSSA/ BRITA 0) - PREPARO MECÂNICO COM BETONEIRA 400 L. AF_09/2021</t>
  </si>
  <si>
    <t xml:space="preserve">GRAUTE FGK=25 MPA; TRAÇO 1:1,3:1,6:0,4 (EM MASSA SECA DE CIMENTO/ AREIA GROSSA/ BRITA 0/ ADITIVO) - PREPARO MECÂNICO COM BETONEIRA 400 L. AF_09/2021</t>
  </si>
  <si>
    <t xml:space="preserve">GRAUTE FGK=30 MPA; TRAÇO 1:0,02:0,9:1,2 (EM MASSA SECA DE CIMENTO/ CAL/ AREIA GROSSA/ BRITA 0) - PREPARO MECÂNICO COM BETONEIRA 400 L. AF_09/2021</t>
  </si>
  <si>
    <t xml:space="preserve">GRAUTE FGK=30 MPA; TRAÇO 1:0,9:1,2:0,6 (EM MASSA SECA DE CIMENTO/ AREIA GROSSA/ BRITA 0/ ADITIVO) - PREPARO MECÂNICO COM BETONEIRA 400 L. AF_09/2021</t>
  </si>
  <si>
    <t xml:space="preserve">GRAUTEAMENTO DE CINTA INTERMEDIÁRIA OU DE CONTRAVERGA EM ALVENARIA ESTRUTURAL. AF_09/2021</t>
  </si>
  <si>
    <t xml:space="preserve">GRAUTEAMENTO DE CINTA SUPERIOR OU DE VERGA EM ALVENARIA ESTRUTURAL. AF_09/2021</t>
  </si>
  <si>
    <t xml:space="preserve">GRAUTEAMENTO VERTICAL EM ALVENARIA ESTRUTURAL. AF_09/2021</t>
  </si>
  <si>
    <t xml:space="preserve">CORRIMÃO DUPLO CENTRAL FIXADO NO PISO EM AÇO GALVANIZADO DE 1.1/2", MONTANTES TUBULARES 1.1/2" ESPAÇADOS DE 1,00M, FIXADO COM CHUMBADOR MECÂNICO. AF_10/2025</t>
  </si>
  <si>
    <t xml:space="preserve">CORRIMÃO DUPLO CENTRAL FIXADO NO PISO EM AÇO INOX DE 1.1/2", MONTANTES TUBULARES 1.1/2" ESPAÇADOS DE 1,00M, FIXADO COM CHUMBADOR MECÂNICO. AF_10/2025</t>
  </si>
  <si>
    <t xml:space="preserve">CORRIMÃO DUPLO FIXADO EM PAREDE, DIÂMETRO EXTERNO = 1 1/2", EM ALUMÍNIO. AF_10/2025</t>
  </si>
  <si>
    <t xml:space="preserve">CORRIMÃO DUPLO FIXADO EM PAREDE, DIÂMETRO EXTERNO = 1 1/2", EM AÇO GALVANIZADO. AF_10/2025</t>
  </si>
  <si>
    <t xml:space="preserve">CORRIMÃO DUPLO FIXADO EM PAREDE, DIÂMETRO EXTERNO = 1 1/2", EM AÇO INOX. AF_10/2025</t>
  </si>
  <si>
    <t xml:space="preserve">CORRIMÃO DUPLO FIXADO NO PISO EM AÇO GALVANIZADO DE 1.1/2", MONTANTES TUBULARES 1.1/2" ESPAÇADOS DE 1,00M, FIXADO COM CHUMBADOR MECÂNICO. AF_10/2025</t>
  </si>
  <si>
    <t xml:space="preserve">CORRIMÃO DUPLO FIXADO NO PISO EM AÇO INOX DE 1.1/2", MONTANTES TUBULARES 1.1/2" ESPAÇADOS DE 1,00M, FIXADO COM CHUMBADOR MECÂNICO. AF_10/2025</t>
  </si>
  <si>
    <t xml:space="preserve">CORRIMÃO SIMPLES FIXADO EM PAREDE, DIÂMETRO EXTERNO = 1 1/2", EM ALUMÍNIO. AF_10/2025_PS</t>
  </si>
  <si>
    <t xml:space="preserve">CORRIMÃO SIMPLES FIXADO EM PAREDE, DIÂMETRO EXTERNO = 1 1/2", EM AÇO GALVANIZADO. AF_10/2025_PS</t>
  </si>
  <si>
    <t xml:space="preserve">CORRIMÃO SIMPLES FIXADO EM PAREDE, DIÂMETRO EXTERNO = 1 1/2", EM AÇO INOX. AF_10/2025</t>
  </si>
  <si>
    <t xml:space="preserve">CORRIMÃO SIMPLES FIXADO NO PISO EM AÇO GALVANIZADO DE 1.1/2", MONTANTES TUBULARES 1.1/2" ESPAÇADOS DE 1,00M, FIXADO COM CHUMBADOR MECÂNICO. AF_10/2025</t>
  </si>
  <si>
    <t xml:space="preserve">CORRIMÃO SIMPLES FIXADO NO PISO EM AÇO INOX DE 1.1/2", MONTANTES TUBULARES 1.1/2" ESPAÇADOS DE 1,00M, FIXADO COM CHUMBADOR MECÂNICO. AF_10/2025</t>
  </si>
  <si>
    <t xml:space="preserve">GRADIL EM ALUMÍNIO FIXADO EM VÃOS DE JANELAS, FORMADO POR TUBOS DE 3/4". AF_10/2025</t>
  </si>
  <si>
    <t xml:space="preserve">GRADIL EM AÇO FIXADO EM VÃOS DE JANELAS, FORMADO POR BARRAS CHATAS DE 25X4,8 MM. AF_10/2025</t>
  </si>
  <si>
    <t xml:space="preserve">GUARDA-CORPO DE AÇO GALVANIZADO 0,92 M, DUPLO CORRIMÃO, MONTANTES TUBULARES DE 1.1/4" ESPAÇADOS DE 1,20M, TRAVESSA SUPERIOR E CORRIMÃO DE 1.1/2", GRADIL FORMADO POR TUBOS HORIZONTAIS DE 3/4", FIXADO COM CHUMBADORES MECÂNICOS. AF_10/2025</t>
  </si>
  <si>
    <t xml:space="preserve">GUARDA-CORPO DE AÇO GALVANIZADO COMPLEMENTAR À ALVENARIA, 0,65 M DE ALTURA, MONTANTES TUBULARES DE 1 1/4" ESPAÇADOS DE 1,80 M, TRAVESSA SUPERIOR DE 1 1/2", GRADIL FORMADO POR TUBOS HORIZONTAIS DE 1" E VERTICAIS DE 3/4", FIXADO COM ADESIVO ESTRUTURAL EPÓXI. AF_10/2025</t>
  </si>
  <si>
    <t xml:space="preserve">GUARDA-CORPO DE AÇO GALVANIZADO COMPLEMENTAR À ALVENARIA, 0,65 M DE ALTURA, MONTANTES TUBULARES DE 1 1/4" ESPAÇADOS DE 1,80 M, TRAVESSA SUPERIOR DE 1 1/2", GRADIL FORMADO POR TUBOS HORIZONTAIS DE 3/4", FIXADO COM ADESIVO ESTRUTURAL EPÓXI. AF_10/2025</t>
  </si>
  <si>
    <t xml:space="preserve">GUARDA-CORPO DE AÇO GALVANIZADO DE 1,10M, DUPLO CORRIMÃO, MONTANTES TUBULARES DE 1.1/2" ESPAÇADOS DE 1,20M, TRAVESSA SUPERIOR DE 2", GRADIL DE BARRAS CHATAS DE 32X4,8MM, FIXADO COM ADESIVO ESTRUTURAL EPOXI. AF_10/2025</t>
  </si>
  <si>
    <t xml:space="preserve">GUARDA-CORPO DE AÇO GALVANIZADO DE 1,10M, DUPLO CORRIMÃO, MONTANTES TUBULARES DE 1.1/4" ESPAÇADOS DE 1,20M, TRAVESSA SUPERIOR DE 1.1/2", GRADIL EM TUBOS HORIZONTAIS DE 1" E VERTICAIS DE 3/4", FIXADO COM ADESIVO ESTRUTURAL EPOXI. AF_10/2025</t>
  </si>
  <si>
    <t xml:space="preserve">GUARDA-CORPO DE AÇO GALVANIZADO DE 1,10M, DUPLO CORRIMÃO, MONTANTES TUBULARES DE 100X50MM ESPAÇADOS DE 1,20M, TRAVESSA SUPERIOR DE 3", GRADIL EM CANTONEIRA 51X51X4,8 MM E BARRAS CHATAS NA VERTICAL DE 32X4,8 MM, FIXADO COM ADESIVO EPOXI. AF_10/2025</t>
  </si>
  <si>
    <t xml:space="preserve">GUARDA-CORPO DE AÇO GALVANIZADO DE 1,10M, DUPLO CORRIMÃO, MONTANTES TUBULARES DE 30X30 MM ESPAÇADOS DE 1,20M, TRAVESSA SUPERIOR DE 1.1/2", GRADIL EM TUBOS HORIZONTAIS DE 25X25MM E VERTICAIS DE 20X20MM, FIXADO COM ADESIVO ESTRUTURAL EPOXI. AF_10/2025</t>
  </si>
  <si>
    <t xml:space="preserve">GUARDA-CORPO DE AÇO GALVANIZADO DE 1,10M, MONTANTES TUBULARES DE 1.1/2" ESPAÇADOS 1,20M, TRAVESSA SUPERIOR DE 2", GRADIL FORMADO POR BARRAS CHATAS DE 32X4,8MM, FIXADO COM ADESIVO ESTRUTURAL EPOXI. AF_10/2025</t>
  </si>
  <si>
    <t xml:space="preserve">GUARDA-CORPO DE AÇO GALVANIZADO DE 1,10M, MONTANTES TUBULARES DE 1.1/4" ESPAÇADOS 1,20M, TRAVESSA SUPERIOR DE 1.1/2", GRADIL FORMADO POR TUBOS HORIZONTAIS DE 1" E VERTICAIS DE 3/4", FIXADO COM ADESIVO ESTRUTURAL EPOXI. AF_10/2025_PS</t>
  </si>
  <si>
    <t xml:space="preserve">GUARDA-CORPO DE AÇO GALVANIZADO DE 1,10M, MONTANTES TUBULARES DE 100X50MM ESPAÇADOS DE 1,20M, TRAVESSA SUPERIOR DE 3", GRADIL EM CANTONEIRA 51X51X4,8 MM E BARRAS CHATAS NA VERTICAL DE 32X4,8 MM, FIXADO COM ADESIVO ESTRUTURAL EPOXI. AF_10/2025</t>
  </si>
  <si>
    <t xml:space="preserve">GUARDA-CORPO DE AÇO GALVANIZADO DE 1,10M, MONTANTES TUBULARES DE 30X30 MM ESPAÇADOS 1,20M, TRAVESSA SUPERIOR DE 1.1/2", GRADIL DE TUBOS HORIZONTAIS DE 25X25MM E VERTICAIS DE 20X20MM, FIXADO COM ADESIVO ESTRUTURAL EPOXI. AF_10/2025</t>
  </si>
  <si>
    <t xml:space="preserve">GUARDA-CORPO DE AÇO INOX DE 0,92 M, DUPLO CORRIMÃO, MONTANTES TUBULARES DE 1.1/4" ESPAÇADOS DE 1,20M, TRAVESSA SUPERIOR E CORRIMÃO DE 1.1/2", GRADIL FORMADO POR TUBOS HORIZONTAIS DE 3/4", FIXADO COM CHUMBADORES MECÂNICOS. AF_10/2025</t>
  </si>
  <si>
    <t xml:space="preserve">GUARDA-CORPO DE VIDRO LAMINADO 8 MM PARA ESCADAS, FIXADO NA LATERAL DOS DEGRAUS COM CHUMBADOR MECÂNICO. AF_10/2025</t>
  </si>
  <si>
    <t xml:space="preserve">GUARDA-CORPO EM AÇO INOX DE 1,10 M, COM MONTANTES TUBULARES DE 1 1/4" ESPAÇADOS DE 1,20 M, TRAVESSA SUPERIOR DE 1 1/2", PREENCHIMENTO EM VIDRO LAMINADO DE 8 MM (4+4), FIXADO COM CHUMBADOR MECÂNICO. AF_10/2025</t>
  </si>
  <si>
    <t xml:space="preserve">GUARDA-CORPO PANORÂMICO DE 1,10M, MONTANTES EM ALUMÍNIO DE 90X45 MM ESPAÇADOS DE 1,20M, TRAVESSA SUPERIOR EM ALUMÍNIO DE 120X60 MM E VIDRO LAMINADO 8 MM, FIXADO COM ADESIVO ESTRUTURAL EPOXI. AF_10/2025</t>
  </si>
  <si>
    <t xml:space="preserve">ASSENTAMENTO DE GUIA (MEIO-FIO) EM TRECHO CURVO, CONFECCIONADA EM CONCRETO PRÉ-FABRICADO, DIMENSÕES 100X15X13X20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</si>
  <si>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</si>
  <si>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</si>
  <si>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</si>
  <si>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</si>
  <si>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</si>
  <si>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</si>
  <si>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RETO, CONFECCIONADA EM CONCRETO PRÉ-FABRICADO, DIMENSÕES 80X08X08X25 CM (COMPRIMENTO X BASE INFERIOR X BASE SUPERIOR X ALTURA). AF_01/2024</t>
  </si>
  <si>
    <t xml:space="preserve">ASSENTAMENTO DE GUIA (MEIO-FIO), TIPO PAVER (FINCADINHA) EM TRECHO RETO, EM CONCRETO PRÉ-FABRICADO, DIMENSÕES 45X08X608X19 CM (COMPRIMENTO X BASE INFERIOR X BASE SUPERIOR X ALTURA), PARA DELIMITAÇÃO DE JARDINS, PRAÇAS OU PASSEIOS. AF_01/2024</t>
  </si>
  <si>
    <t xml:space="preserve">ASSENTAMENTO DE GUIA (MEIO-FIO), TIPO PAVER, FINCADINHA, EM TRECHO CURVO, EM CONCRETO PRÉ-FABRICADO, DIMENSÕES 45X08X08X19 CM (COMPRIMENTO X BASE INFERIOR X BASE SUPERIOR X ALTURA), PARA DELIMITAÇÃO DE JARDINS, PRAÇAS OU PASSEIOS. AF_01/2024</t>
  </si>
  <si>
    <t xml:space="preserve">EXECUÇÃO DE ESCORAS DE CONCRETO PARA CONTENÇÃO DE GUIAS PRÉ-FABRICADAS. AF_01/2024</t>
  </si>
  <si>
    <t xml:space="preserve">EXECUÇÃO DE SARJETA DE CONCRETO USINADO, MOLDADA IN LOCO EM TRECHO CURVO, 30 CM BASE X 10 CM ALTURA. AF_01/2024</t>
  </si>
  <si>
    <t xml:space="preserve">EXECUÇÃO DE SARJETA DE CONCRETO USINADO, MOLDADA IN LOCO EM TRECHO CURVO, 30 CM BASE X 15 CM ALTURA. AF_01/2024</t>
  </si>
  <si>
    <t xml:space="preserve">EXECUÇÃO DE SARJETA DE CONCRETO USINADO, MOLDADA IN LOCO EM TRECHO CURVO, 45 CM BASE X 10 CM ALTURA. AF_01/2024</t>
  </si>
  <si>
    <t xml:space="preserve">EXECUÇÃO DE SARJETA DE CONCRETO USINADO, MOLDADA IN LOCO EM TRECHO CURVO, 45 CM BASE X 15 CM ALTURA. AF_01/2024</t>
  </si>
  <si>
    <t xml:space="preserve">EXECUÇÃO DE SARJETA DE CONCRETO USINADO, MOLDADA IN LOCO EM TRECHO CURVO, 60 CM BASE X 10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</si>
  <si>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</si>
  <si>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</si>
  <si>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RETO, 30 CM BASE X 15 CM ALTURA. AF_01/2024</t>
  </si>
  <si>
    <t xml:space="preserve">EXECUÇÃO DE SARJETA DE CONCRETO USINADO, MOLDADA IN LOCO EM TRECHO RETO, 45 CM BASE X 10 CM ALTURA. AF_01/2024</t>
  </si>
  <si>
    <t xml:space="preserve">EXECUÇÃO DE SARJETA DE CONCRETO USINADO, MOLDADA IN LOCO EM TRECHO RETO, 45 CM BASE X 15 CM ALTURA. AF_01/2024</t>
  </si>
  <si>
    <t xml:space="preserve">EXECUÇÃO DE SARJETA DE CONCRETO USINADO, MOLDADA IN LOCO EM TRECHO RETO, 60 CM BASE X 10 CM ALTURA. AF_01/2024</t>
  </si>
  <si>
    <t xml:space="preserve">EXECUÇÃO DE SARJETA DE CONCRETO USINADO, MOLDADA IN LOCO EM TRECHO RETO, 60 CM BASE X 15 CM ALTURA. AF_01/2024</t>
  </si>
  <si>
    <t xml:space="preserve">EXECUÇÃO DE SARJETÃO DE CONCRETO USINADO, MOLDADA IN LOCO EM TRECHO RETO, 100 CM BASE X 20 CM ALTURA. AF_01/2024</t>
  </si>
  <si>
    <t xml:space="preserve">GUIA (MEIO-FIO) CONCRETO, MOLDADA IN LOCO EM TRECHO CURVO COM EXTRUSORA, 13 CM BASE X 22 CM ALTURA. AF_01/2024</t>
  </si>
  <si>
    <t xml:space="preserve">GUIA (MEIO-FIO) CONCRETO, MOLDADA IN LOCO EM TRECHO CURVO COM EXTRUSORA, 15 CM BASE X 30 CM ALTURA. AF_01/2024</t>
  </si>
  <si>
    <t xml:space="preserve">GUIA (MEIO-FIO) CONCRETO, MOLDADA IN LOCO EM TRECHO RETO COM EXTRUSORA, 13 CM BASE X 22 CM ALTURA. AF_01/2024</t>
  </si>
  <si>
    <t xml:space="preserve">GUIA (MEIO-FIO) CONCRETO, MOLDADA IN LOCO EM TRECHO RETO COM EXTRUSORA, 15 CM BASE X 30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</si>
  <si>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</si>
  <si>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</si>
  <si>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CURVO COM EXTRUSORA, 65 CM BASE (15 CM BASE DA GUIA + 50 CM BASE DA SARJETA) X 26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</si>
  <si>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</si>
  <si>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</si>
  <si>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</si>
  <si>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BLOCO AUTÔNOMO DE ILUMINAÇÃO DE EMERGÊNCIA COM DOIS REFLETORES - FORNECIMENTO E INSTALAÇÃO. AF_09/2024</t>
  </si>
  <si>
    <t xml:space="preserve">CÂMERA DE MONITORAMENTO COM ATÉ 25 METROS DE ALCANCE TIPO BULLET - FORNECIMENTO E INSTALAÇÃO. AF_09/2024</t>
  </si>
  <si>
    <t xml:space="preserve">CÂMERA DE MONITORAMENTO COM ATÉ 25 METROS DE ALCANCE TIPO DOME - FORNECIMENTO E INSTALAÇÃO. AF_09/2024</t>
  </si>
  <si>
    <t xml:space="preserve">CÂMERA DE MONITORAMENTO COM MAIS DE 25 METROS DE ALCANCE TIPO BULLET - FORNECIMENTO E INSTALAÇÃO. AF_09/2024</t>
  </si>
  <si>
    <t xml:space="preserve">CÂMERA IP BULLET - FORNECIMENTO E INSTALAÇÃO. AF_09/2024</t>
  </si>
  <si>
    <t xml:space="preserve">CÂMERA IP DOME RESOLUCAO 1MP - FORNECIMENTO E INSTALAÇÃO. AF_09/2024</t>
  </si>
  <si>
    <t xml:space="preserve">CÂMERA IP SPEED DOME - FORNECIMENTO E INSTALAÇÃO. AF_09/2024</t>
  </si>
  <si>
    <t xml:space="preserve">CÂMERA IP WIFI - FORNECIMENTO E INSTALAÇÃO. AF_09/2024</t>
  </si>
  <si>
    <t xml:space="preserve">DRIVER SLIM PARA FITA LED - FORNECIMENTO E INSTALAÇÃO. AF_09/2024</t>
  </si>
  <si>
    <t xml:space="preserve">FITA LED - FORNECIMENTO E INSTALAÇÃO. AF_09/2024</t>
  </si>
  <si>
    <t xml:space="preserve">LUMINÁRIA ARANDELA TIPO MEIA LUA, DE SOBREPOR, COM 1 LÂMPADA LED DE 6 W, SEM REATOR - FORNECIMENTO E INSTALAÇÃO. AF_09/2024</t>
  </si>
  <si>
    <t xml:space="preserve">LUMINÁRIA ARANDELA TIPO TARTARUGA, DE SOBREPOR, COM 1 LÂMPADA LED DE 6 W, SEM REATOR - FORNECIMENTO E INSTALAÇÃO. AF_09/2024</t>
  </si>
  <si>
    <t xml:space="preserve">LUMINÁRIA DE EMERGÊNCIA, COM 30 LÂMPADAS LED DE 2 W, SEM REATOR - FORNECIMENTO E INSTALAÇÃO. AF_09/2024</t>
  </si>
  <si>
    <t xml:space="preserve">LUMINÁRIA LED DE EMBUTIR - QUADRADA 60X60CM, INCLUSO DRIVER - FORNECIMENTO E INSTALAÇÃO. AF_09/2024</t>
  </si>
  <si>
    <t xml:space="preserve">LUMINÁRIA LED DE SOBREPOR - QUADRADA *60X60*CM, INCLUSO DRIVER - FORNECIMENTO E INSTALAÇÃO. AF_09/2024</t>
  </si>
  <si>
    <t xml:space="preserve">LUMINÁRIA LED DE SOBREPOR HERMÉTICA - *60X15CM*, INCLUSO DRIVER - FORNECIMENTO E INSTALAÇÃO. AF_09/2024</t>
  </si>
  <si>
    <t xml:space="preserve">LUMINÁRIA TIPO CALHA, DE EMBUTIR, COM 1 LÂMPADA TUBULAR LED DE 18 W, SEM REATOR - FORNECIMENTO E INSTALAÇÃO. AF_09/2024</t>
  </si>
  <si>
    <t xml:space="preserve">LUMINÁRIA TIPO CALHA, DE EMBUTIR, COM 2 LÂMPADAS TUBULARES LED DE 18 W, SEM REATOR - FORNECIMENTO E INSTALAÇÃO. AF_09/2024</t>
  </si>
  <si>
    <t xml:space="preserve">LUMINÁRIA TIPO CALHA, DE EMBUTIR, COM 2 LÂMPADAS TUBULARES LED DE 9 W, SEM REATOR - FORNECIMENTO E INSTALAÇÃO. AF_09/2024</t>
  </si>
  <si>
    <t xml:space="preserve">LUMINÁRIA TIPO CALHA, DE EMBUTIR, PARA 1 LÂMPADA TUBULAR LED DE 36 W, SEM LÂMPADA E SEM REATOR - FORNECIMENTO E INSTALAÇÃO. AF_09/2024</t>
  </si>
  <si>
    <t xml:space="preserve">LUMINÁRIA TIPO CALHA, DE EMBUTIR, PARA 2 LÂMPADAS TUBULARES LED DE 36 W, SEM LÂMPADA E SEM REATOR - FORNECIMENTO E INSTALAÇÃO. AF_09/2024</t>
  </si>
  <si>
    <t xml:space="preserve">LUMINÁRIA TIPO CALHA, DE SOBREPOR, COM 1 LÂMPADA TUBULAR LED DE 18 W, SEM REATOR - FORNECIMENTO E INSTALAÇÃO. AF_09/2024</t>
  </si>
  <si>
    <t xml:space="preserve">LUMINÁRIA TIPO CALHA, DE SOBREPOR, COM 1 LÂMPADA TUBULAR LED DE 9 W SEM REATOR - FORNECIMENTO E INSTALAÇÃO. AF_09/2024</t>
  </si>
  <si>
    <t xml:space="preserve">LUMINÁRIA TIPO CALHA, DE SOBREPOR, COM 2 LÂMPADAS TUBULARES LED DE 18 W, SEM REATOR - FORNECIMENTO E INSTALAÇÃO. AF_09/2024</t>
  </si>
  <si>
    <t xml:space="preserve">LUMINÁRIA TIPO CALHA, DE SOBREPOR, COM 2 LÂMPADAS TUBULARES LED DE 9 W SEM REATOR - FORNECIMENTO E INSTALAÇÃO. AF_09/2024</t>
  </si>
  <si>
    <t xml:space="preserve">LUMINÁRIA TIPO CALHA, DE SOBREPOR, PARA 1 LÂMPADA TUBULAR LED DE 36 W, SEM LÂMPADA E SEM REATOR - FORNECIMENTO E INSTALAÇÃO. AF_09/2024</t>
  </si>
  <si>
    <t xml:space="preserve">LUMINÁRIA TIPO CALHA, DE SOBREPOR, PARA 2 LÂMPADAS TUBULARES LED DE 36 W, SEM LÂMPADA E SEM REATOR - FORNECIMENTO E INSTALAÇÃO. AF_09/2024</t>
  </si>
  <si>
    <t xml:space="preserve">LUMINÁRIA TIPO PLAFON CIRCULAR, DE SOBREPOR, COM LED DE 12/13 W - FORNECIMENTO E INSTALAÇÃO. AF_09/2024</t>
  </si>
  <si>
    <t xml:space="preserve">LUMINÁRIA TIPO PLAFON QUADRADA, DE EMBUTIR, COM LED DE 12 W - FORNECIMENTO E INSTALAÇÃO. AF_09/2024</t>
  </si>
  <si>
    <t xml:space="preserve">LUMINÁRIA TIPO PLAFON QUADRADA, DE EMBUTIR, COM LED DE 18 W - FORNECIMENTO E INSTALAÇÃO. AF_09/2024</t>
  </si>
  <si>
    <t xml:space="preserve">LUMINÁRIA TIPO PLAFON QUADRADA, DE EMBUTIR, COM LED DE 24 W - FORNECIMENTO E INSTALAÇÃO. AF_09/2024</t>
  </si>
  <si>
    <t xml:space="preserve">LUMINÁRIA TIPO PLAFON QUADRADA, DE SOBREPOR, COM LED DE 12 W - FORNECIMENTO E INSTALAÇÃO. AF_09/2024</t>
  </si>
  <si>
    <t xml:space="preserve">LUMINÁRIA TIPO PLAFON QUADRADA, DE SOBREPOR, COM LED DE 18 W - FORNECIMENTO E INSTALAÇÃO. AF_09/2024</t>
  </si>
  <si>
    <t xml:space="preserve">LUMINÁRIA TIPO PLAFON QUADRADA, DE SOBREPOR, COM LED DE 24 W - FORNECIMENTO E INSTALAÇÃO. AF_09/2024</t>
  </si>
  <si>
    <t xml:space="preserve">LUMINÁRIA TIPO SPOT, DE EMBUTIR, COM 1 LÂMPADA LED PAR20 - FORNECIMENTO E INSTALAÇÃO. AF_09/2024</t>
  </si>
  <si>
    <t xml:space="preserve">LUMINÁRIA TIPO SPOT, DE SOBREPOR, COM 1 LÂMPADA LED PAR20 - FORNECIMENTO E INSTALAÇÃO. AF_09/2024</t>
  </si>
  <si>
    <t xml:space="preserve">LÂMPADA COMPACTA DE LED 10 W, BASE E27 - FORNECIMENTO E INSTALAÇÃO. AF_09/2024</t>
  </si>
  <si>
    <t xml:space="preserve">LÂMPADA COMPACTA DE LED 6 W, BASE E27 - FORNECIMENTO E INSTALAÇÃO. AF_09/2024</t>
  </si>
  <si>
    <t xml:space="preserve">LÂMPADA TUBULAR LED 9/10W SEM SOQUETE - FORNECIMENTO E INSTALAÇÃO. AF_09/2024</t>
  </si>
  <si>
    <t xml:space="preserve">LÂMPADA TUBULAR LED DE 18/20 W, COM SOQUETE, BASE G13 - FORNECIMENTO E INSTALAÇÃO. AF_09/2024_PS</t>
  </si>
  <si>
    <t xml:space="preserve">LÂMPADA TUBULAR LED DE 9/10 W, COM SOQUETE, BASE G13 - FORNECIMENTO E INSTALAÇÃO. AF_09/2024_PS</t>
  </si>
  <si>
    <t xml:space="preserve">PERFIL COM FITA LED - FORNECIMENTO E INSTALAÇÃO. AF_09/2024</t>
  </si>
  <si>
    <t xml:space="preserve">SENSOR DE PRESENÇA COM FOTOCÉLULA, FIXAÇÃO EM PAREDE - FORNECIMENTO E INSTALAÇÃO. AF_09/2024</t>
  </si>
  <si>
    <t xml:space="preserve">SENSOR DE PRESENÇA COM FOTOCÉLULA, FIXAÇÃO EM TETO - FORNECIMENTO E INSTALAÇÃO. AF_09/2024</t>
  </si>
  <si>
    <t xml:space="preserve">SENSOR DE PRESENÇA SEM FOTOCÉLULA, FIXAÇÃO EM PAREDE - FORNECIMENTO E INSTALAÇÃO. AF_09/2024</t>
  </si>
  <si>
    <t xml:space="preserve">SENSOR DE PRESENÇA SEM FOTOCÉLULA, FIXAÇÃO EM TETO - FORNECIMENTO E INSTALAÇÃO. AF_09/2024</t>
  </si>
  <si>
    <t xml:space="preserve">IMPERMEABILIZAÇÃO COM MANTA ASFÁLTICA COLADA COM ASFALTO DERRETIDO, DUAS CAMADAS, E = 3MM E E=4MM. AF_09/2023</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</si>
  <si>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</si>
  <si>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</si>
  <si>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IMPERMEABILIZAÇÃO DE SUPERFÍCIE COM ARGAMASSA POLIMÉRICA / MEMBRANA ACRÍLICA, 4 DEMÃOS, REFORÇADA COM VÉU DE POLIÉSTER (MAV). AF_09/2023</t>
  </si>
  <si>
    <t xml:space="preserve">IMPERMEABILIZAÇÃO DE SUPERFÍCIE COM EMULSÃO ASFÁLTICA, 2 DEMÃOS. AF_09/2023</t>
  </si>
  <si>
    <t xml:space="preserve">IMPERMEABILIZAÇÃO DE SUPERFÍCIE COM MANTA ASFÁLTICA COLADA COM ASFALTO DERRETIDO, UMA CAMADA, E=4MM. AF_09/2023</t>
  </si>
  <si>
    <t xml:space="preserve">IMPERMEABILIZAÇÃO DE SUPERFÍCIE COM MANTA ASFÁLTICA, DUAS CAMADAS, INCLUSIVE APLICAÇÃO DE PRIMER ASFÁLTICO, E=3MM E E=4MM. AF_09/2023</t>
  </si>
  <si>
    <t xml:space="preserve">IMPERMEABILIZAÇÃO DE SUPERFÍCIE COM MANTA ASFÁLTICA, UMA CAMADA, INCLUSIVE APLICAÇÃO DE PRIMER ASFÁLTICO, E=4MM. AF_09/2023</t>
  </si>
  <si>
    <t xml:space="preserve">IMPERMEABILIZAÇÃO DE SUPERFÍCIE COM MEMBRANA A BASE DE POLIURÉIA, 2 DEMÃOS. AF_09/2023</t>
  </si>
  <si>
    <t xml:space="preserve">IMPERMEABILIZAÇÃO DE SUPERFÍCIE COM MEMBRANA À BASE DE POLIURETANO, 2 DEMÃOS. AF_09/2023</t>
  </si>
  <si>
    <t xml:space="preserve">IMPERMEABILIZAÇÃO DE SUPERFÍCIE COM MEMBRANA À BASE DE RESINA ACRÍLICA, 3 DEMÃOS. AF_09/2023</t>
  </si>
  <si>
    <t xml:space="preserve">PROTEÇÃO MECÂNICA DE SUPERFICIE HORIZONTAL COM ARGAMASSA DE CIMENTO E AREIA, TRAÇO 1:3, E=3CM. AF_09/2023</t>
  </si>
  <si>
    <t xml:space="preserve">PROTEÇÃO MECÂNICA DE SUPERFICIE HORIZONTAL COM ARGAMASSA DE CIMENTO E AREIA, TRAÇO 1:3, E=4CM. AF_09/2023</t>
  </si>
  <si>
    <t xml:space="preserve">PROTEÇÃO MECÂNICA DE SUPERFICIE HORIZONTAL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</si>
  <si>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</si>
  <si>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</si>
  <si>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</si>
  <si>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</si>
  <si>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SUPERFÍCIE VERTICAL COM ARGAMASSA DE CIMENTO E AREIA, TRAÇO 1:3, E=3CM. AF_09/2023</t>
  </si>
  <si>
    <t xml:space="preserve">PROTEÇÃO MECÂNICA DE SUPERFÍCIE VERTICAL COM ARGAMASSA DE CIMENTO E AREIA, TRAÇO 1:3, E=4CM. AF_09/2023</t>
  </si>
  <si>
    <t xml:space="preserve">PROTEÇÃO MECÂNICA DE SUPERFÍCIE VERTICAL COM ARGAMASSA DE CIMENTO E AREIA, TRAÇO 1:3, E=5CM. AF_09/2023</t>
  </si>
  <si>
    <t xml:space="preserve">PROTEÇÃO MECÂNICA DE SUPERFÍCIE VERTICAL COM CONCRETO 15 MPA, E=5CM. AF_09/2023</t>
  </si>
  <si>
    <t xml:space="preserve">TRATAMENTO DE JUNTA DE DILATAÇÃO COM MANTA ASFÁLTICA ADERIDA COM MAÇARICO. AF_09/2023</t>
  </si>
  <si>
    <t xml:space="preserve">TRATAMENTO DE JUNTA DE DILATAÇÃO, COM TARUGO DE POLIETILENO E SELANTE PU, INCLUSO PREENCHIMENTO COM ESPUMA EXPANSIVA PU. AF_09/2023</t>
  </si>
  <si>
    <t xml:space="preserve">TRATAMENTO DE JUNTA SERRADA, COM TARUGO DE POLIETILENO E SELANTE À BASE DE SILICONE. AF_09/2023</t>
  </si>
  <si>
    <t xml:space="preserve">TRATAMENTO DE RALO OU PONTO EMERGENTE COM ARGAMASSA POLIMÉRICA / MEMBRANA ACRÍLICA REFORÇADO COM TELA DE POLIÉSTER (MAV). AF_09/2023</t>
  </si>
  <si>
    <t xml:space="preserve">TRATAMENTO DE RALO OU PONTO EMERGENTE COM MANTA ASFÁLTICA COLADA COM ASFÁLTO DERRETIDO, E=4MM. AF_09/2023</t>
  </si>
  <si>
    <t xml:space="preserve">TRATAMENTO DE RODAPÉ COM MANTA ASFÁLTICA COLADA COM ASFALTO DERRETIDO, E=4MM. AF_09/2023</t>
  </si>
  <si>
    <t xml:space="preserve">TRATAMENTO DE RODAPÉ COM TELA DE POLIÉSTER. AF_09/2023</t>
  </si>
  <si>
    <t xml:space="preserve">CABO DE COBRE FLEXÍVEL ISOLADO, 1,5 MM², ANTI-CHAMA 0,6/1,0 KV, PARA CIRCUITOS TERMINAIS - FORNECIMENTO E INSTALAÇÃO. AF_03/2023</t>
  </si>
  <si>
    <t xml:space="preserve">CABO DE COBRE FLEXÍVEL ISOLADO, 1,5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</si>
  <si>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</si>
  <si>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</si>
  <si>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</si>
  <si>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</si>
  <si>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</si>
  <si>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</si>
  <si>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</si>
  <si>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</si>
  <si>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</si>
  <si>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6 MM², ANTI-CHAMA 450/750 V, PARA CIRCUITOS TERMINAIS - FORNECIMENTO E INSTALAÇÃO. AF_03/2023</t>
  </si>
  <si>
    <t xml:space="preserve">CAIXA ELÉTRICA 4"X2" AUTOTRAVANTE PARA FURO CIRCULAR ALTA (2,00 M DO PISO), PVC, INSTALADA EM PAREDE - FORNECIMENTO E INSTALAÇÃO. AF_03/2023</t>
  </si>
  <si>
    <t xml:space="preserve">CAIXA ELÉTRICA 4"X2" AUTOTRAVANTE PARA FURO CIRCULAR BAIXA (0,30 M DO PISO), PVC, INSTALADA EM PAREDE - FORNECIMENTO E INSTALAÇÃO. AF_03/2023</t>
  </si>
  <si>
    <t xml:space="preserve">CAIXA ELÉTRICA 4"X2" AUTOTRAVANTE PARA FURO CIRCULAR MÉDIA (1,30 M DO PISO), PVC, INSTALADA EM PAREDE - FORNECIMENTO E INSTALAÇÃO. AF_03/2023</t>
  </si>
  <si>
    <t xml:space="preserve">CAIXA ELÉTRICA 4"X4" AUTOTRAVANTE PARA FURO CIRCULAR ALTA (2,00 M DO PISO), PVC, INSTALADA EM PAREDE - FORNECIMENTO E INSTALAÇÃO. AF_03/2023</t>
  </si>
  <si>
    <t xml:space="preserve">CAIXA ELÉTRICA 4"X4" AUTOTRAVANTE PARA FURO CIRCULAR BAIXA (0,30 M DO PISO), PVC, INSTALADA EM PAREDE - FORNECIMENTO E INSTALAÇÃO. AF_03/2023</t>
  </si>
  <si>
    <t xml:space="preserve">CAIXA ELÉTRICA 4"X4" AUTOTRAVANTE PARA FURO CIRCULAR MÉDIA (1,30 M DO PISO), PVC, INSTALADA EM PAREDE - FORNECIMENTO E INSTALAÇÃO. AF_03/2023</t>
  </si>
  <si>
    <t xml:space="preserve">CAIXA OCTOGONAL 3" X 3", PVC, INSTALADA EM LAJE - FORNECIMENTO E INSTALAÇÃO. AF_03/2023</t>
  </si>
  <si>
    <t xml:space="preserve">CAIXA OCTOGONAL 4" X 4", METÁLICA, INSTALADA EM LAJE - FORNECIMENTO E INSTALAÇÃO. AF_03/2023</t>
  </si>
  <si>
    <t xml:space="preserve">CAIXA OCTOGONAL 4" X 4", PVC, INSTALADA EM LAJE - FORNECIMENTO E INSTALAÇÃO. AF_03/2023</t>
  </si>
  <si>
    <t xml:space="preserve">CAIXA RETANGULAR 4" X 2" ALTA (2,00 M DO PISO), METÁLICA, INSTALADA EM PAREDE - FORNECIMENTO E INSTALAÇÃO. AF_03/2023</t>
  </si>
  <si>
    <t xml:space="preserve">CAIXA RETANGULAR 4" X 2" ALTA (2,00 M DO PISO), PVC, INSTALADA EM PAREDE - FORNECIMENTO E INSTALAÇÃO. AF_03/2023</t>
  </si>
  <si>
    <t xml:space="preserve">CAIXA RETANGULAR 4" X 2" BAIXA (0,30 M DO PISO), METÁLICA, INSTALADA EM PAREDE - FORNECIMENTO E INSTALAÇÃO. AF_03/2023</t>
  </si>
  <si>
    <t xml:space="preserve">CAIXA RETANGULAR 4" X 2" BAIXA (0,30 M DO PISO), PVC, INSTALADA EM PAREDE - FORNECIMENTO E INSTALAÇÃO. AF_03/2023</t>
  </si>
  <si>
    <t xml:space="preserve">CAIXA RETANGULAR 4" X 2" MÉDIA (1,30 M DO PISO), METÁLICA, INSTALADA EM PAREDE - FORNECIMENTO E INSTALAÇÃO. AF_03/2023</t>
  </si>
  <si>
    <t xml:space="preserve">CAIXA RETANGULAR 4" X 2" MÉDIA (1,30 M DO PISO), PVC, INSTALADA EM PAREDE - FORNECIMENTO E INSTALAÇÃO. AF_03/2023</t>
  </si>
  <si>
    <t xml:space="preserve">CAIXA RETANGULAR 4" X 4" ALTA (2,00 M DO PISO), METÁLICA, INSTALADA EM PAREDE - FORNECIMENTO E INSTALAÇÃO. AF_03/2023</t>
  </si>
  <si>
    <t xml:space="preserve">CAIXA RETANGULAR 4" X 4" ALTA (2,00 M DO PISO), PVC, INSTALADA EM PAREDE - FORNECIMENTO E INSTALAÇÃO. AF_03/2023</t>
  </si>
  <si>
    <t xml:space="preserve">CAIXA RETANGULAR 4" X 4" BAIXA (0,30 M DO PISO), METÁLICA, INSTALADA EM PAREDE - FORNECIMENTO E INSTALAÇÃO. AF_03/2023</t>
  </si>
  <si>
    <t xml:space="preserve">CAIXA RETANGULAR 4" X 4" BAIXA (0,30 M DO PISO), PVC, INSTALADA EM PAREDE - FORNECIMENTO E INSTALAÇÃO. AF_03/2023</t>
  </si>
  <si>
    <t xml:space="preserve">CAIXA RETANGULAR 4" X 4" MÉDIA (1,30 M DO PISO), METÁLICA, INSTALADA EM PAREDE - FORNECIMENTO E INSTALAÇÃO. AF_03/2023</t>
  </si>
  <si>
    <t xml:space="preserve">CAIXA RETANGULAR 4" X 4" MÉDIA (1,30 M DO PISO), PVC, INSTALADA EM PAREDE - FORNECIMENTO E INSTALAÇÃO. AF_03/2023</t>
  </si>
  <si>
    <t xml:space="preserve">CAIXA SEXTAVADA 3" X 3", METÁLICA, INSTALADA EM LAJE - FORNECIMENTO E INSTALAÇÃO. AF_03/2023</t>
  </si>
  <si>
    <t xml:space="preserve">CAMPAINHA CIGARRA (1 MÓDULO), 10A/250V, INCLUINDO SUPORTE E PLACA - FORNECIMENTO E INSTALAÇÃO. AF_03/2023</t>
  </si>
  <si>
    <t xml:space="preserve">CAMPAINHA CIGARRA (1 MÓDULO), 10A/250V, SEM SUPORTE E SEM PLACA - FORNECIMENTO E INSTALAÇÃO. AF_03/2023</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</si>
  <si>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</si>
  <si>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</si>
  <si>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</si>
  <si>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CURVA 180 GRAUS PARA ELETRODUTO, PVC, ROSCÁVEL, DN 20 MM (1/2"), PARA CIRCUITOS TERMINAIS, INSTALADA EM FORRO - FORNECIMENTO E INSTALAÇÃO. AF_03/2023</t>
  </si>
  <si>
    <t xml:space="preserve">CURVA 180 GRAUS PARA ELETRODUTO, PVC, ROSCÁVEL, DN 20 MM (1/2"), PARA CIRCUITOS TERMINAIS, INSTALADA EM LAJE - FORNECIMENTO E INSTALAÇÃO. AF_03/2023</t>
  </si>
  <si>
    <t xml:space="preserve">CURVA 180 GRAUS PARA ELETRODUTO, PVC, ROSCÁVEL, DN 20 MM (1/2"), PARA CIRCUITOS TERMINAIS, INSTALADA EM PAREDE - FORNECIMENTO E INSTALAÇÃO. AF_03/2023</t>
  </si>
  <si>
    <t xml:space="preserve">CURVA 180 GRAUS PARA ELETRODUTO, PVC, ROSCÁVEL, DN 25 MM (3/4"), PARA CIRCUITOS TERMINAIS, INSTALADA EM FORRO - FORNECIMENTO E INSTALAÇÃO. AF_03/2023</t>
  </si>
  <si>
    <t xml:space="preserve">CURVA 180 GRAUS PARA ELETRODUTO, PVC, ROSCÁVEL, DN 25 MM (3/4"), PARA CIRCUITOS TERMINAIS, INSTALADA EM LAJE - FORNECIMENTO E INSTALAÇÃO. AF_03/2023</t>
  </si>
  <si>
    <t xml:space="preserve">CURVA 180 GRAUS PARA ELETRODUTO, PVC, ROSCÁVEL, DN 25 MM (3/4"), PARA CIRCUITOS TERMINAIS, INSTALADA EM PAREDE - FORNECIMENTO E INSTALAÇÃO. AF_03/2023</t>
  </si>
  <si>
    <t xml:space="preserve">CURVA 180 GRAUS PARA ELETRODUTO, PVC, ROSCÁVEL, DN 32 MM (1"), PARA CIRCUITOS TERMINAIS, INSTALADA EM FORRO - FORNECIMENTO E INSTALAÇÃO. AF_03/2023</t>
  </si>
  <si>
    <t xml:space="preserve">CURVA 180 GRAUS PARA ELETRODUTO, PVC, ROSCÁVEL, DN 32 MM (1"), PARA CIRCUITOS TERMINAIS, INSTALADA EM LAJE - FORNECIMENTO E INSTALAÇÃO. AF_03/2023</t>
  </si>
  <si>
    <t xml:space="preserve">CURVA 180 GRAUS PARA ELETRODUTO, PVC, ROSCÁVEL, DN 32 MM (1"), PARA CIRCUITOS TERMINAIS, INSTALADA EM PAREDE - FORNECIMENTO E INSTALAÇÃO. AF_03/2023</t>
  </si>
  <si>
    <t xml:space="preserve">CURVA 180 GRAUS PARA ELETRODUTO, PVC, ROSCÁVEL, DN 40 MM (1 1/4"), PARA CIRCUITOS TERMINAIS, INSTALADA EM FORRO - FORNECIMENTO E INSTALAÇÃO. AF_03/2023</t>
  </si>
  <si>
    <t xml:space="preserve">CURVA 180 GRAUS PARA ELETRODUTO, PVC, ROSCÁVEL, DN 40 MM (1 1/4"), PARA CIRCUITOS TERMINAIS, INSTALADA EM LAJE - FORNECIMENTO E INSTALAÇÃO. AF_03/2023</t>
  </si>
  <si>
    <t xml:space="preserve">CURVA 180 GRAUS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</si>
  <si>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</si>
  <si>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90 GRAUS PARA ELETRODUTO, PVC, ROSCÁVEL, DN 20 MM (1/2"),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</si>
  <si>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</si>
  <si>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90 GRAUS PARA ELETRODUTO, PVC, ROSCÁVEL, DN 25 MM (3/4"), PARA CIRCUITOS TERMINAIS, INSTALADA EM FORRO - FORNECIMENTO E INSTALAÇÃO. AF_03/2023</t>
  </si>
  <si>
    <t xml:space="preserve">CURVA 90 GRAUS PARA ELETRODUTO, PVC, ROSCÁVEL, DN 25 MM (3/4"), PARA CIRCUITOS TERMINAIS, INSTALADA EM LAJE - FORNECIMENTO E INSTALAÇÃO. AF_03/2023</t>
  </si>
  <si>
    <t xml:space="preserve">CURVA 90 GRAUS PARA ELETRODUTO, PVC, ROSCÁVEL, DN 25 MM (3/4"), PARA CIRCUITOS TERMINAIS, INSTALADA EM PAREDE - FORNECIMENTO E INSTALAÇÃO. AF_03/2023</t>
  </si>
  <si>
    <t xml:space="preserve">CURVA 90 GRAUS PARA ELETRODUTO, PVC, ROSCÁVEL, DN 32 MM (1"), PARA CIRCUITOS TERMINAIS, INSTALADA EM FORRO - FORNECIMENTO E INSTALAÇÃO. AF_03/2023</t>
  </si>
  <si>
    <t xml:space="preserve">CURVA 90 GRAUS PARA ELETRODUTO, PVC, ROSCÁVEL, DN 32 MM (1"), PARA CIRCUITOS TERMINAIS, INSTALADA EM LAJE - FORNECIMENTO E INSTALAÇÃO. AF_03/2023</t>
  </si>
  <si>
    <t xml:space="preserve">CURVA 90 GRAUS PARA ELETRODUTO, PVC, ROSCÁVEL, DN 32 MM (1"), PARA CIRCUITOS TERMINAIS, INSTALADA EM PAREDE - FORNECIMENTO E INSTALAÇÃO. AF_03/2023</t>
  </si>
  <si>
    <t xml:space="preserve">CURVA 90 GRAUS PARA ELETRODUTO, PVC, ROSCÁVEL, DN 40 MM (1 1/4"), PARA CIRCUITOS TERMINAIS, INSTALADA EM FORRO - FORNECIMENTO E INSTALAÇÃO. AF_03/2023</t>
  </si>
  <si>
    <t xml:space="preserve">CURVA 90 GRAUS PARA ELETRODUTO, PVC, ROSCÁVEL, DN 40 MM (1 1/4"), PARA CIRCUITOS TERMINAIS, INSTALADA EM LAJE - FORNECIMENTO E INSTALAÇÃO. AF_03/2023</t>
  </si>
  <si>
    <t xml:space="preserve">CURVA 90 GRAUS PARA ELETRODUTO, PVC, ROSCÁVEL, DN 40 MM (1 1/4"), PARA CIRCUITOS TERMINAIS, INSTALADA EM PAREDE - FORNECIMENTO E INSTALAÇÃO. AF_03/2023</t>
  </si>
  <si>
    <t xml:space="preserve">DIMMER ROTATIVO (1 MÓDULO), 220V/600W, INCLUINDO SUPORTE E PLACA - FORNECIMENTO E INSTALAÇÃO. AF_03/2023</t>
  </si>
  <si>
    <t xml:space="preserve">DIMMER ROTATIVO (1 MÓDULO), 220V/600W, SEM SUPORTE E SEM PLACA - FORNECIMENTO E INSTALAÇÃO. AF_03/2023</t>
  </si>
  <si>
    <t xml:space="preserve">ELETRODUTO FLEXÍVEL CORRUGADO REFORÇADO, PVC, DN 20 MM (1/2"), PARA CIRCUITOS TERMINAIS, INSTALADO EM FORRO - FORNECIMENTO E INSTALAÇÃO. AF_03/2023</t>
  </si>
  <si>
    <t xml:space="preserve">ELETRODUTO FLEXÍVEL CORRUGADO REFORÇADO, PVC, DN 20 MM (1/2"), PARA CIRCUITOS TERMINAIS, INSTALADO EM LAJE - FORNECIMENTO E INSTALAÇÃO. AF_03/2023</t>
  </si>
  <si>
    <t xml:space="preserve">ELETRODUTO FLEXÍVEL CORRUGADO REFORÇADO, PVC, DN 20 MM (1/2"), PARA CIRCUITOS TERMINAIS, INSTALADO EM PAREDE - FORNECIMENTO E INSTALAÇÃO. AF_03/2023</t>
  </si>
  <si>
    <t xml:space="preserve">ELETRODUTO FLEXÍVEL CORRUGADO REFORÇADO, PVC, DN 25 MM (3/4"), PARA CIRCUITOS TERMINAIS, INSTALADO EM FORRO - FORNECIMENTO E INSTALAÇÃO. AF_03/2023</t>
  </si>
  <si>
    <t xml:space="preserve">ELETRODUTO FLEXÍVEL CORRUGADO REFORÇADO, PVC, DN 25 MM (3/4"), PARA CIRCUITOS TERMINAIS, INSTALADO EM LAJE - FORNECIMENTO E INSTALAÇÃO. AF_03/2023</t>
  </si>
  <si>
    <t xml:space="preserve">ELETRODUTO FLEXÍVEL CORRUGADO REFORÇADO, PVC, DN 25 MM (3/4"), PARA CIRCUITOS TERMINAIS, INSTALADO EM PAREDE - FORNECIMENTO E INSTALAÇÃO. AF_03/2023</t>
  </si>
  <si>
    <t xml:space="preserve">ELETRODUTO FLEXÍVEL CORRUGADO REFORÇADO, PVC, DN 32 MM (1"), PARA CIRCUITOS TERMINAIS, INSTALADO EM FORRO - FORNECIMENTO E INSTALAÇÃO. AF_03/2023</t>
  </si>
  <si>
    <t xml:space="preserve">ELETRODUTO FLEXÍVEL CORRUGADO REFORÇADO, PVC, DN 32 MM (1"), PARA CIRCUITOS TERMINAIS, INSTALADO EM LAJE - FORNECIMENTO E INSTALAÇÃO. AF_03/2023</t>
  </si>
  <si>
    <t xml:space="preserve">ELETRODUTO FLEXÍVEL CORRUGADO REFORÇADO, PVC, DN 32 MM (1"), PARA CIRCUITOS TERMINAIS, INSTALADO EM PAREDE - FORNECIMENTO E INSTALAÇÃO. AF_03/2023</t>
  </si>
  <si>
    <t xml:space="preserve">ELETRODUTO FLEXÍVEL CORRUGADO, PEAD, DN 32 MM (1"), PARA CIRCUITOS TERMINAIS, INSTALADO EM FORRO - FORNECIMENTO E INSTALAÇÃO. AF_03/2023</t>
  </si>
  <si>
    <t xml:space="preserve">ELETRODUTO FLEXÍVEL CORRUGADO, PEAD, DN 32 MM (1"), PARA CIRCUITOS TERMINAIS, INSTALADO EM LAJE - FORNECIMENTO E INSTALAÇÃO. AF_03/2023</t>
  </si>
  <si>
    <t xml:space="preserve">ELETRODUTO FLEXÍVEL CORRUGADO, PEAD, DN 32 MM (1"), PARA CIRCUITOS TERMINAIS, INSTALADO EM PAREDE - FORNECIMENTO E INSTALAÇÃO. AF_03/2023</t>
  </si>
  <si>
    <t xml:space="preserve">ELETRODUTO FLEXÍVEL CORRUGADO, PEAD, DN 40 MM (1 1/4"), PARA CIRCUITOS TERMINAIS, INSTALADO EM FORRO - FORNECIMENTO E INSTALAÇÃO. AF_03/2023</t>
  </si>
  <si>
    <t xml:space="preserve">ELETRODUTO FLEXÍVEL CORRUGADO, PEAD, DN 40 MM (1 1/4"), PARA CIRCUITOS TERMINAIS, INSTALADO EM LAJE - FORNECIMENTO E INSTALAÇÃO. AF_03/2023</t>
  </si>
  <si>
    <t xml:space="preserve">ELETRODUTO FLEXÍVEL CORRUGADO, PEAD, DN 40 MM (1 1/4"), PARA CIRCUITOS TERMINAIS, INSTALADO EM PAREDE - FORNECIMENTO E INSTALAÇÃO. AF_03/2023</t>
  </si>
  <si>
    <t xml:space="preserve">ELETRODUTO FLEXÍVEL CORRUGADO, PVC, DN 20 MM (1/2"), PARA CIRCUITOS TERMINAIS, INSTALADO EM FORRO - FORNECIMENTO E INSTALAÇÃO. AF_03/2023</t>
  </si>
  <si>
    <t xml:space="preserve">ELETRODUTO FLEXÍVEL CORRUGADO, PVC, DN 20 MM (1/2"), PARA CIRCUITOS TERMINAIS, INSTALADO EM PAREDE - FORNECIMENTO E INSTALAÇÃO. AF_03/2023</t>
  </si>
  <si>
    <t xml:space="preserve">ELETRODUTO FLEXÍVEL CORRUGADO, PVC, DN 25 MM (3/4"), PARA CIRCUITOS TERMINAIS, INSTALADO EM FORRO - FORNECIMENTO E INSTALAÇÃO. AF_03/2023</t>
  </si>
  <si>
    <t xml:space="preserve">ELETRODUTO FLEXÍVEL CORRUGADO, PVC, DN 25 MM (3/4"), PARA CIRCUITOS TERMINAIS, INSTALADO EM PAREDE - FORNECIMENTO E INSTALAÇÃO. AF_03/2023</t>
  </si>
  <si>
    <t xml:space="preserve">ELETRODUTO FLEXÍVEL CORRUGADO, PVC, DN 32 MM (1"), PARA CIRCUITOS TERMINAIS, INSTALADO EM FORRO - FORNECIMENTO E INSTALAÇÃO. AF_03/2023</t>
  </si>
  <si>
    <t xml:space="preserve">ELETRODUTO FLEXÍVEL CORRUGADO, PVC, DN 32 MM (1"), PARA CIRCUITOS TERMINAIS, INSTALADO EM PAREDE - FORNECIMENTO E INSTALAÇÃO. AF_03/2023</t>
  </si>
  <si>
    <t xml:space="preserve">ELETRODUTO FLEXÍVEL LISO, PEAD, DN 32 MM (1"), PARA CIRCUITOS TERMINAIS, INSTALADO EM FORRO - FORNECIMENTO E INSTALAÇÃO. AF_03/2023</t>
  </si>
  <si>
    <t xml:space="preserve">ELETRODUTO FLEXÍVEL LISO, PEAD, DN 32 MM (1"), PARA CIRCUITOS TERMINAIS, INSTALADO EM LAJE - FORNECIMENTO E INSTALAÇÃO. AF_03/2023</t>
  </si>
  <si>
    <t xml:space="preserve">ELETRODUTO FLEXÍVEL LISO, PEAD, DN 32 MM (1"), PARA CIRCUITOS TERMINAIS, INSTALADO EM PAREDE - FORNECIMENTO E INSTALAÇÃO. AF_03/2023</t>
  </si>
  <si>
    <t xml:space="preserve">ELETRODUTO FLEXÍVEL LISO, PEAD, DN 40 MM (1 1/4"), PARA CIRCUITOS TERMINAIS, INSTALADO EM FORRO - FORNECIMENTO E INSTALAÇÃO. AF_03/2023</t>
  </si>
  <si>
    <t xml:space="preserve">ELETRODUTO FLEXÍVEL LISO, PEAD, DN 40 MM (1 1/4"), PARA CIRCUITOS TERMINAIS, INSTALADO EM LAJE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</si>
  <si>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</si>
  <si>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</si>
  <si>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</si>
  <si>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</si>
  <si>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FORRO - FORNECIMENTO E INSTALAÇÃO. AF_03/2023</t>
  </si>
  <si>
    <t xml:space="preserve">ELETRODUTO RÍGIDO ROSCÁVEL, PVC, DN 25 MM (3/4"), PARA CIRCUITOS TERMINAIS, INSTALADO EM LAJE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</si>
  <si>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</si>
  <si>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FORRO - FORNECIMENTO E INSTALAÇÃO. AF_03/2023</t>
  </si>
  <si>
    <t xml:space="preserve">ELETRODUTO RÍGIDO ROSCÁVEL, PVC, DN 32 MM (1"), PARA CIRCUITOS TERMINAIS, INSTALADO EM LAJE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</si>
  <si>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</si>
  <si>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FORRO - FORNECIMENTO E INSTALAÇÃO. AF_03/2023</t>
  </si>
  <si>
    <t xml:space="preserve">ELETRODUTO RÍGIDO ROSCÁVEL, PVC, DN 40 MM (1 1/4"), PARA CIRCUITOS TERMINAIS, INSTALADO EM LAJE - FORNECIMENTO E INSTALAÇÃO. AF_03/2023</t>
  </si>
  <si>
    <t xml:space="preserve">ELETRODUTO RÍGIDO ROSCÁVEL, PVC, DN 40 MM (1 1/4"), PARA CIRCUITOS TERMINAIS, INSTALADO EM PAREDE - FORNECIMENTO E INSTALAÇÃO. AF_03/2023</t>
  </si>
  <si>
    <t xml:space="preserve">INTERRUPTOR BIPOLAR (1 MÓDULO), 10A/250V, INCLUINDO SUPORTE E PLACA - FORNECIMENTO E INSTALAÇÃO. AF_03/2023</t>
  </si>
  <si>
    <t xml:space="preserve">INTERRUPTOR BIPOLAR (1 MÓDULO), 10A/250V, SEM SUPORTE E SEM PLACA - FORNECIMENTO E INSTALAÇÃO. AF_03/2023</t>
  </si>
  <si>
    <t xml:space="preserve">INTERRUPTOR INTERMEDIÁRIO (1 MÓDULO), 10A/250V, INCLUINDO SUPORTE E PLACA - FORNECIMENTO E INSTALAÇÃO. AF_03/2023</t>
  </si>
  <si>
    <t xml:space="preserve">INTERRUPTOR INTERMEDIÁRIO (1 MÓDULO), 10A/250V, SEM SUPORTE E SEM PLACA - FORNECIMENTO E INSTALAÇÃO. AF_03/2023</t>
  </si>
  <si>
    <t xml:space="preserve">INTERRUPTOR PARALELO (1 MÓDULO)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</si>
  <si>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</si>
  <si>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</si>
  <si>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</si>
  <si>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10A/250V, INCLUINDO SUPORTE E PLACA - FORNECIMENTO E INSTALAÇÃO. AF_03/2023</t>
  </si>
  <si>
    <t xml:space="preserve">INTERRUPTOR PARALELO (1 MÓDULO), 10A/250V, SEM SUPORTE E SEM PLACA - FORNECIMENTO E INSTALAÇÃO. AF_03/2023</t>
  </si>
  <si>
    <t xml:space="preserve">INTERRUPTOR PARALELO (2 MÓDULOS) COM 1 TOMADA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</si>
  <si>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</si>
  <si>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10A/250V, INCLUINDO SUPORTE E PLACA - FORNECIMENTO E INSTALAÇÃO. AF_03/2023</t>
  </si>
  <si>
    <t xml:space="preserve">INTERRUPTOR PARALELO (2 MÓDULOS), 10A/250V, SEM SUPORTE E SEM PLACA - FORNECIMENTO E INSTALAÇÃO. AF_03/2023</t>
  </si>
  <si>
    <t xml:space="preserve">INTERRUPTOR PARALELO (3 MÓDULOS), 10A/250V, INCLUINDO SUPORTE E PLACA - FORNECIMENTO E INSTALAÇÃO. AF_03/2023</t>
  </si>
  <si>
    <t xml:space="preserve">INTERRUPTOR PARALELO (3 MÓDULOS), 10A/250V, SEM SUPORTE E SEM PLACA - FORNECIMENTO E INSTALAÇÃO. AF_03/2023</t>
  </si>
  <si>
    <t xml:space="preserve">INTERRUPTOR PULSADOR CAMPAINHA (1 MÓDULO), 10A/250V, INCLUINDO SUPORTE E PLACA - FORNECIMENTO E INSTALAÇÃO. AF_03/2023</t>
  </si>
  <si>
    <t xml:space="preserve">INTERRUPTOR PULSADOR CAMPAINHA (1 MÓDULO), 10A/250V, SEM SUPORTE E SEM PLACA - FORNECIMENTO E INSTALAÇÃO. AF_03/2023</t>
  </si>
  <si>
    <t xml:space="preserve">INTERRUPTOR PULSADOR MINUTERIA (1 MÓDULO), 10A/250V, INCLUINDO SUPORTE E PLACA - FORNECIMENTO E INSTALAÇÃO. AF_03/2023</t>
  </si>
  <si>
    <t xml:space="preserve">INTERRUPTOR PULSADOR MINUTERIA (1 MÓDULO), 10A/250V, SEM SUPORTE E SEM PLACA - FORNECIMENTO E INSTALAÇÃO. AF_03/2023</t>
  </si>
  <si>
    <t xml:space="preserve">INTERRUPTOR SIMPLES (1 MÓDULO) COM 1 TOMADA DE EMBUTIR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</si>
  <si>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</si>
  <si>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</si>
  <si>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</si>
  <si>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</si>
  <si>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</si>
  <si>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</si>
  <si>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</si>
  <si>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10A/250V, INCLUINDO SUPORTE E PLACA - FORNECIMENTO E INSTALAÇÃO. AF_03/2023</t>
  </si>
  <si>
    <t xml:space="preserve">INTERRUPTOR SIMPLES (1 MÓDULO), 10A/250V, SEM SUPORTE E SEM PLACA - FORNECIMENTO E INSTALAÇÃO. AF_03/2023</t>
  </si>
  <si>
    <t xml:space="preserve">INTERRUPTOR SIMPLES (1 MÓDULO), INTERRUPTOR PARALELO (1 MÓDULO) E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</si>
  <si>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</si>
  <si>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</si>
  <si>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</si>
  <si>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INTERRUPTOR PARALELO (1 MÓDULO),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</si>
  <si>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</si>
  <si>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</si>
  <si>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</si>
  <si>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10A/250V, INCLUINDO SUPORTE E PLACA - FORNECIMENTO E INSTALAÇÃO. AF_03/2023</t>
  </si>
  <si>
    <t xml:space="preserve">INTERRUPTOR SIMPLES (2 MÓDULOS),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</si>
  <si>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</si>
  <si>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</si>
  <si>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10A/250V, INCLUINDO SUPORTE E PLACA - FORNECIMENTO E INSTALAÇÃO. AF_03/2023</t>
  </si>
  <si>
    <t xml:space="preserve">INTERRUPTOR SIMPLES (3 MÓDULOS), 10A/250V, SEM SUPORTE E SEM PLACA - FORNECIMENTO E INSTALAÇÃO. AF_03/2023</t>
  </si>
  <si>
    <t xml:space="preserve">INTERRUPTOR SIMPLES (4 MÓDULOS), 10A/250V, INCLUINDO SUPORTE E PLACA - FORNECIMENTO E INSTALAÇÃO. AF_03/2023</t>
  </si>
  <si>
    <t xml:space="preserve">INTERRUPTOR SIMPLES (4 MÓDULOS), 10A/250V, SEM SUPORTE E SEM PLACA - FORNECIMENTO E INSTALAÇÃO. AF_03/2023</t>
  </si>
  <si>
    <t xml:space="preserve">INTERRUPTOR SIMPLES (6 MÓDULOS), 10A/250V, INCLUINDO SUPORTE E PLACA - FORNECIMENTO E INSTALAÇÃO. AF_03/2023</t>
  </si>
  <si>
    <t xml:space="preserve">INTERRUPTOR SIMPLES (6 MÓDULOS), 10A/250V, SEM SUPORTE E SEM PLACA - FORNECIMENTO E INSTALAÇÃO. AF_03/2023</t>
  </si>
  <si>
    <t xml:space="preserve">LUVA PARA ELETRODUTO, PVC, ROSCÁVEL, DN 20 MM (1/2"),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</si>
  <si>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</si>
  <si>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</si>
  <si>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FORRO - FORNECIMENTO E INSTALAÇÃO. AF_03/2023</t>
  </si>
  <si>
    <t xml:space="preserve">LUVA PARA ELETRODUTO, PVC, ROSCÁVEL, DN 25 MM (3/4"), PARA CIRCUITOS TERMINAIS, INSTALADA EM LAJE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</si>
  <si>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</si>
  <si>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FORRO - FORNECIMENTO E INSTALAÇÃO. AF_03/2023</t>
  </si>
  <si>
    <t xml:space="preserve">LUVA PARA ELETRODUTO, PVC, ROSCÁVEL, DN 32 MM (1"), PARA CIRCUITOS TERMINAIS, INSTALADA EM LAJE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</si>
  <si>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</si>
  <si>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FORRO - FORNECIMENTO E INSTALAÇÃO. AF_03/2023</t>
  </si>
  <si>
    <t xml:space="preserve">LUVA PARA ELETRODUTO, PVC, ROSCÁVEL, DN 40 MM (1 1/4"), PARA CIRCUITOS TERMINAIS, INSTALADA EM LAJE - FORNECIMENTO E INSTALAÇÃO. AF_03/2023</t>
  </si>
  <si>
    <t xml:space="preserve">LUVA PARA ELETRODUTO, PVC, ROSCÁVEL, DN 40 MM (1 1/4"), PARA CIRCUITOS TERMINAIS, INSTALADA EM PAREDE - FORNECIMENTO E INSTALAÇÃO. AF_03/2023</t>
  </si>
  <si>
    <t xml:space="preserve">SUPORTE PARAFUSADO COM PLACA DE ENCAIXE 4" X 2" ALTO (2,00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</si>
  <si>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</si>
  <si>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</si>
  <si>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</si>
  <si>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BAIXO (0,30 M DO PISO) PARA PONTO ELÉTRICO - FORNECIMENTO E INSTALAÇÃO. AF_03/2023</t>
  </si>
  <si>
    <t xml:space="preserve">SUPORTE PARAFUSADO COM PLACA DE ENCAIXE 4" X 4" MÉDIO (1,30 M DO PISO) PARA PONTO ELÉTRICO - FORNECIMENTO E INSTALAÇÃO. AF_03/2023</t>
  </si>
  <si>
    <t xml:space="preserve">TOMADA ALTA DE EMBUTIR (1 MÓDULO), 2P+T 10 A, INCLUINDO SUPORTE E PLACA - FORNECIMENTO E INSTALAÇÃO. AF_03/2023</t>
  </si>
  <si>
    <t xml:space="preserve">TOMADA ALTA DE EMBUTIR (1 MÓDULO), 2P+T 10 A, SEM SUPORTE E SEM PLACA - FORNECIMENTO E INSTALAÇÃO. AF_03/2023</t>
  </si>
  <si>
    <t xml:space="preserve">TOMADA ALTA DE EMBUTIR (1 MÓDULO), 2P+T 20 A, INCLUINDO SUPORTE E PLACA - FORNECIMENTO E INSTALAÇÃO. AF_03/2023</t>
  </si>
  <si>
    <t xml:space="preserve">TOMADA ALTA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</si>
  <si>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</si>
  <si>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10 A, SEM SUPORTE E SEM PLACA - FORNECIMENTO E INSTALAÇÃO. AF_03/2023</t>
  </si>
  <si>
    <t xml:space="preserve">TOMADA BAIXA DE EMBUTIR (1 MÓDULO), 2P+T 20 A, INCLUINDO SUPORTE E PLACA - FORNECIMENTO E INSTALAÇÃO. AF_03/2023</t>
  </si>
  <si>
    <t xml:space="preserve">TOMADA BAIXA DE EMBUTIR (1 MÓDULO), 2P+T 20 A, SEM SUPORTE E SEM PLACA - FORNECIMENTO E INSTALAÇÃO. AF_03/2023</t>
  </si>
  <si>
    <t xml:space="preserve">TOMADA BAIXA DE EMBUTIR (2 MÓDULOS), 2P+T 10 A, INCLUINDO SUPORTE E PLACA - FORNECIMENTO E INSTALAÇÃO. AF_03/2023</t>
  </si>
  <si>
    <t xml:space="preserve">TOMADA BAIXA DE EMBUTIR (2 MÓDULOS), 2P+T 10 A, SEM SUPORTE E SEM PLACA - FORNECIMENTO E INSTALAÇÃO. AF_03/2023</t>
  </si>
  <si>
    <t xml:space="preserve">TOMADA BAIXA DE EMBUTIR (2 MÓDULOS), 2P+T 20 A, INCLUINDO SUPORTE E PLACA - FORNECIMENTO E INSTALAÇÃO. AF_03/2023</t>
  </si>
  <si>
    <t xml:space="preserve">TOMADA BAIXA DE EMBUTIR (2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</si>
  <si>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</si>
  <si>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10 A, SEM SUPORTE E SEM PLACA - FORNECIMENTO E INSTALAÇÃO. AF_03/2023</t>
  </si>
  <si>
    <t xml:space="preserve">TOMADA BAIXA DE EMBUTIR (3 MÓDULOS), 2P+T 20 A, INCLUINDO SUPORTE E PLACA - FORNECIMENTO E INSTALAÇÃO. AF_03/2023</t>
  </si>
  <si>
    <t xml:space="preserve">TOMADA BAIXA DE EMBUTIR (3 MÓDULOS), 2P+T 20 A, SEM SUPORTE E SEM PLACA - FORNECIMENTO E INSTALAÇÃO. AF_03/2023</t>
  </si>
  <si>
    <t xml:space="preserve">TOMADA BAIXA DE EMBUTIR (4 MÓDULOS), 2P+T 10 A, INCLUINDO SUPORTE E PLACA - FORNECIMENTO E INSTALAÇÃO. AF_03/2023</t>
  </si>
  <si>
    <t xml:space="preserve">TOMADA BAIXA DE EMBUTIR (4 MÓDULOS), 2P+T 10 A, SEM SUPORTE E SEM PLACA - FORNECIMENTO E INSTALAÇÃO. AF_03/2023</t>
  </si>
  <si>
    <t xml:space="preserve">TOMADA BAIXA DE EMBUTIR (6 MÓDULOS), 2P+T 10 A, INCLUINDO SUPORTE E PLACA - FORNECIMENTO E INSTALAÇÃO. AF_03/2023</t>
  </si>
  <si>
    <t xml:space="preserve">TOMADA BAIXA DE EMBUTIR (6 MÓDULOS), 2P+T 10 A, SEM SUPORTE E SEM PLACA - FORNECIMENTO E INSTALAÇÃO. AF_03/2023</t>
  </si>
  <si>
    <t xml:space="preserve">TOMADA MÉDIA DE EMBUTIR (1 MÓDULO), 2P+T 10 A, INCLUINDO SUPORTE E PLACA - FORNECIMENTO E INSTALAÇÃO. AF_03/2023</t>
  </si>
  <si>
    <t xml:space="preserve">TOMADA MÉDIA DE EMBUTIR (1 MÓDULO), 2P+T 10 A, SEM SUPORTE E SEM PLACA - FORNECIMENTO E INSTALAÇÃO. AF_03/2023</t>
  </si>
  <si>
    <t xml:space="preserve">TOMADA MÉDIA DE EMBUTIR (1 MÓDULO), 2P+T 20 A, INCLUINDO SUPORTE E PLACA - FORNECIMENTO E INSTALAÇÃO. AF_03/2023</t>
  </si>
  <si>
    <t xml:space="preserve">TOMADA MÉDIA DE EMBUTIR (1 MÓDULO), 2P+T 20 A, SEM SUPORTE E SEM PLACA - FORNECIMENTO E INSTALAÇÃO. AF_03/2023</t>
  </si>
  <si>
    <t xml:space="preserve">TOMADA MÉDIA DE EMBUTIR (2 MÓDULOS), 2P+T 10 A, INCLUINDO SUPORTE E PLACA - FORNECIMENTO E INSTALAÇÃO. AF_03/2023</t>
  </si>
  <si>
    <t xml:space="preserve">TOMADA MÉDIA DE EMBUTIR (2 MÓDULOS), 2P+T 10 A, SEM SUPORTE E SEM PLACA - FORNECIMENTO E INSTALAÇÃO. AF_03/2023</t>
  </si>
  <si>
    <t xml:space="preserve">TOMADA MÉDIA DE EMBUTIR (2 MÓDULOS), 2P+T 20 A, INCLUINDO SUPORTE E PLACA - FORNECIMENTO E INSTALAÇÃO. AF_03/2023</t>
  </si>
  <si>
    <t xml:space="preserve">TOMADA MÉDIA DE EMBUTIR (2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</si>
  <si>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</si>
  <si>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10 A, SEM SUPORTE E SEM PLACA - FORNECIMENTO E INSTALAÇÃO. AF_03/2023</t>
  </si>
  <si>
    <t xml:space="preserve">TOMADA MÉDIA DE EMBUTIR (3 MÓDULOS), 2P+T 20 A, INCLUINDO SUPORTE E PLACA - FORNECIMENTO E INSTALAÇÃO. AF_03/2023</t>
  </si>
  <si>
    <t xml:space="preserve">TOMADA MÉDIA DE EMBUTIR (3 MÓDULOS), 2P+T 20 A, SEM SUPORTE E SEM PLACA - FORNECIMENTO E INSTALAÇÃO. AF_03/2023</t>
  </si>
  <si>
    <t xml:space="preserve">CONDULETE DE ALUMÍNIO, TIPO B, PARA ELETRODUTO DE AÇO GALVANIZADO DN 20 MM (3/4''), APARENTE - FORNECIMENTO E INSTALAÇÃO. AF_01/2026</t>
  </si>
  <si>
    <t xml:space="preserve">CONDULETE DE ALUMÍNIO, TIPO B, PARA ELETRODUTO DE AÇO GALVANIZADO DN 25 MM (1''), APARENTE - FORNECIMENTO E INSTALAÇÃO. AF_01/2026</t>
  </si>
  <si>
    <t xml:space="preserve">CONDULETE DE ALUMÍNIO, TIPO B, PARA ELETRODUTO DE AÇO GALVANIZADO DN 32 MM (1 1/4''), APARENTE - FORNECIMENTO E INSTALAÇÃO. AF_01/2026</t>
  </si>
  <si>
    <t xml:space="preserve">CONDULETE DE ALUMÍNIO, TIPO C, PARA ELETRODUTO DE AÇO GALVANIZADO DN 20 MM (3/4''), APARENTE - FORNECIMENTO E INSTALAÇÃO. AF_01/2026</t>
  </si>
  <si>
    <t xml:space="preserve">CONDULETE DE ALUMÍNIO, TIPO C, PARA ELETRODUTO DE AÇO GALVANIZADO DN 25 MM (1''), APARENTE - FORNECIMENTO E INSTALAÇÃO. AF_01/2026</t>
  </si>
  <si>
    <t xml:space="preserve">CONDULETE DE ALUMÍNIO, TIPO C, PARA ELETRODUTO DE AÇO GALVANIZADO DN 32 MM (1 1/4''), APARENTE - FORNECIMENTO E INSTALAÇÃO. AF_01/2026</t>
  </si>
  <si>
    <t xml:space="preserve">CONDULETE DE ALUMÍNIO, TIPO E, ELETRODUTO DE AÇO GALVANIZADO DN 25 MM (1''), APARENTE - FORNECIMENTO E INSTALAÇÃO. AF_01/2026</t>
  </si>
  <si>
    <t xml:space="preserve">CONDULETE DE ALUMÍNIO, TIPO E, PARA ELETRODUTO DE AÇO GALVANIZADO DN 20 MM (3/4''), APARENTE - FORNECIMENTO E INSTALAÇÃO. AF_01/2026</t>
  </si>
  <si>
    <t xml:space="preserve">CONDULETE DE ALUMÍNIO, TIPO E, PARA ELETRODUTO DE AÇO GALVANIZADO DN 32 MM (1 1/4''), APARENTE - FORNECIMENTO E INSTALAÇÃO. AF_01/2026</t>
  </si>
  <si>
    <t xml:space="preserve">CONDULETE DE ALUMÍNIO, TIPO LB, PARA ELETRODUTO DE AÇO GALVANIZADO DN 20 MM (3/4''), APARENTE - FORNECIMENTO E INSTALAÇÃO. AF_01/2026</t>
  </si>
  <si>
    <t xml:space="preserve">CONDULETE DE ALUMÍNIO, TIPO LB, PARA ELETRODUTO DE AÇO GALVANIZADO DN 25 MM (1''), APARENTE - FORNECIMENTO E INSTALAÇÃO. AF_01/2026</t>
  </si>
  <si>
    <t xml:space="preserve">CONDULETE DE ALUMÍNIO, TIPO LB, PARA ELETRODUTO DE AÇO GALVANIZADO DN 32 MM (1 1/4''), APARENTE - FORNECIMENTO E INSTALAÇÃO. AF_01/2026</t>
  </si>
  <si>
    <t xml:space="preserve">CONDULETE DE ALUMÍNIO, TIPO LL, PARA ELETRODUTO DE AÇO GALVANIZADO DN 20 MM (3/4''), APARENTE - FORNECIMENTO E INSTALAÇÃO. AF_01/2026</t>
  </si>
  <si>
    <t xml:space="preserve">CONDULETE DE ALUMÍNIO, TIPO LL, PARA ELETRODUTO DE AÇO GALVANIZADO DN 25 MM (1''), APARENTE - FORNECIMENTO E INSTALAÇÃO. AF_01/2026</t>
  </si>
  <si>
    <t xml:space="preserve">CONDULETE DE ALUMÍNIO, TIPO LL, PARA ELETRODUTO DE AÇO GALVANIZADO DN 32 MM (1 1/4''), APARENTE - FORNECIMENTO E INSTALAÇÃO. AF_01/2026</t>
  </si>
  <si>
    <t xml:space="preserve">CONDULETE DE ALUMÍNIO, TIPO LR, PARA ELETRODUTO DE AÇO GALVANIZADO DN 20 MM (3/4''), APARENTE - FORNECIMENTO E INSTALAÇÃO. AF_01/2026</t>
  </si>
  <si>
    <t xml:space="preserve">CONDULETE DE ALUMÍNIO, TIPO LR, PARA ELETRODUTO DE AÇO GALVANIZADO DN 25 MM (1''), APARENTE - FORNECIMENTO E INSTALAÇÃO. AF_01/2026</t>
  </si>
  <si>
    <t xml:space="preserve">CONDULETE DE ALUMÍNIO, TIPO LR, PARA ELETRODUTO DE AÇO GALVANIZADO DN 32 MM (1 1/4''), APARENTE - FORNECIMENTO E INSTALAÇÃO. AF_01/2026</t>
  </si>
  <si>
    <t xml:space="preserve">CONDULETE DE ALUMÍNIO, TIPO T, PARA ELETRODUTO DE AÇO GALVANIZADO DN 20 MM (3/4''), APARENTE - FORNECIMENTO E INSTALAÇÃO. AF_01/2026</t>
  </si>
  <si>
    <t xml:space="preserve">CONDULETE DE ALUMÍNIO, TIPO T, PARA ELETRODUTO DE AÇO GALVANIZADO DN 25 MM (1''), APARENTE - FORNECIMENTO E INSTALAÇÃO. AF_01/2026</t>
  </si>
  <si>
    <t xml:space="preserve">CONDULETE DE ALUMÍNIO, TIPO T, PARA ELETRODUTO DE AÇO GALVANIZADO DN 32 MM (1 1/4''), APARENTE - FORNECIMENTO E INSTALAÇÃO. AF_01/2026</t>
  </si>
  <si>
    <t xml:space="preserve">CONDULETE DE ALUMÍNIO, TIPO TB, PARA ELETRODUTO DE AÇO GALVANIZADO DN 20 MM (3/4''), APARENTE - FORNECIMENTO E INSTALAÇÃO. AF_01/2026</t>
  </si>
  <si>
    <t xml:space="preserve">CONDULETE DE ALUMÍNIO, TIPO TB, PARA ELETRODUTO DE AÇO GALVANIZADO DN 25 MM (1''), APARENTE - FORNECIMENTO E INSTALAÇÃO. AF_01/2026</t>
  </si>
  <si>
    <t xml:space="preserve">CONDULETE DE ALUMÍNIO, TIPO TB, PARA ELETRODUTO DE AÇO GALVANIZADO DN 32 MM (1 1/4''), APARENTE - FORNECIMENTO E INSTALAÇÃO. AF_01/2026</t>
  </si>
  <si>
    <t xml:space="preserve">CONDULETE DE ALUMÍNIO, TIPO X, PARA ELETRODUTO DE AÇO GALVANIZADO DN 20 MM (3/4''), APARENTE - FORNECIMENTO E INSTALAÇÃO. AF_01/2026</t>
  </si>
  <si>
    <t xml:space="preserve">CONDULETE DE ALUMÍNIO, TIPO X, PARA ELETRODUTO DE AÇO GALVANIZADO DN 25 MM (1''), APARENTE - FORNECIMENTO E INSTALAÇÃO. AF_01/2026</t>
  </si>
  <si>
    <t xml:space="preserve">CONDULETE DE ALUMÍNIO, TIPO X, PARA ELETRODUTO DE AÇO GALVANIZADO DN 32 MM (1 1/4''), APARENTE - FORNECIMENTO E INSTALAÇÃO. AF_01/2026</t>
  </si>
  <si>
    <t xml:space="preserve">CONDULETE DE PVC, TIPO B, PARA ELETRODUTO DE PVC SOLDÁVEL DN 20 MM (1/2''), APARENTE - FORNECIMENTO E INSTALAÇÃO. AF_01/2026</t>
  </si>
  <si>
    <t xml:space="preserve">CONDULETE DE PVC, TIPO B, PARA ELETRODUTO DE PVC SOLDÁVEL DN 25 MM (3/4''), APARENTE - FORNECIMENTO E INSTALAÇÃO. AF_01/2026</t>
  </si>
  <si>
    <t xml:space="preserve">CONDULETE DE PVC, TIPO B, PARA ELETRODUTO DE PVC SOLDÁVEL DN 32 MM (1''), APARENTE - FORNECIMENTO E INSTALAÇÃO. AF_01/2026</t>
  </si>
  <si>
    <t xml:space="preserve">CONDULETE DE PVC, TIPO C, PARA ELETRODUTO DE PVC SOLDÁVEL DN 20 MM (1/2''), APARENTE - FORNECIMENTO E INSTALAÇÃO. AF_01/2026</t>
  </si>
  <si>
    <t xml:space="preserve">CONDULETE DE PVC, TIPO C, PARA ELETRODUTO DE PVC SOLDÁVEL DN 25 MM (3/4''), APARENTE - FORNECIMENTO E INSTALAÇÃO. AF_01/2026</t>
  </si>
  <si>
    <t xml:space="preserve">CONDULETE DE PVC, TIPO C, PARA ELETRODUTO DE PVC SOLDÁVEL DN 32 MM (1''), APARENTE - FORNECIMENTO E INSTALAÇÃO. AF_01/2026</t>
  </si>
  <si>
    <t xml:space="preserve">CONDULETE DE PVC, TIPO E, PARA ELETRODUTO DE PVC SOLDÁVEL DN 20 MM (1/2''), APARENTE - FORNECIMENTO E INSTALAÇÃO. AF_01/2026</t>
  </si>
  <si>
    <t xml:space="preserve">CONDULETE DE PVC, TIPO E, PARA ELETRODUTO DE PVC SOLDÁVEL DN 25 MM (3/4''), APARENTE - FORNECIMENTO E INSTALAÇÃO. AF_01/2026</t>
  </si>
  <si>
    <t xml:space="preserve">CONDULETE DE PVC, TIPO E, PARA ELETRODUTO DE PVC SOLDÁVEL DN 32 MM (1''), APARENTE - FORNECIMENTO E INSTALAÇÃO. AF_01/2026</t>
  </si>
  <si>
    <t xml:space="preserve">CONDULETE DE PVC, TIPO LB, PARA ELETRODUTO DE PVC SOLDÁVEL DN 20 MM (1/2''), APARENTE - FORNECIMENTO E INSTALAÇÃO. AF_01/2026</t>
  </si>
  <si>
    <t xml:space="preserve">CONDULETE DE PVC, TIPO LB, PARA ELETRODUTO DE PVC SOLDÁVEL DN 25 MM (3/4''), APARENTE - FORNECIMENTO E INSTALAÇÃO. AF_01/2026</t>
  </si>
  <si>
    <t xml:space="preserve">CONDULETE DE PVC, TIPO LB, PARA ELETRODUTO DE PVC SOLDÁVEL DN 32 MM (1''), APARENTE - FORNECIMENTO E INSTALAÇÃO. AF_01/2026</t>
  </si>
  <si>
    <t xml:space="preserve">CONDULETE DE PVC, TIPO LL, PARA ELETRODUTO DE PVC SOLDÁVEL DN 20 MM (1/2''), APARENTE - FORNECIMENTO E INSTALAÇÃO. AF_01/2026</t>
  </si>
  <si>
    <t xml:space="preserve">CONDULETE DE PVC, TIPO LL, PARA ELETRODUTO DE PVC SOLDÁVEL DN 25 MM (3/4''), APARENTE - FORNECIMENTO E INSTALAÇÃO. AF_01/2026</t>
  </si>
  <si>
    <t xml:space="preserve">CONDULETE DE PVC, TIPO LL, PARA ELETRODUTO DE PVC SOLDÁVEL DN 32 MM (1''), APARENTE - FORNECIMENTO E INSTALAÇÃO. AF_01/2026</t>
  </si>
  <si>
    <t xml:space="preserve">CONDULETE DE PVC, TIPO LR, PARA ELETRODUTO DE PVC SOLDÁVEL DN 20 MM (1/2''), APARENTE - FORNECIMENTO E INSTALAÇÃO. AF_01/2026</t>
  </si>
  <si>
    <t xml:space="preserve">CONDULETE DE PVC, TIPO LR, PARA ELETRODUTO DE PVC SOLDÁVEL DN 25 MM (3/4''), APARENTE - FORNECIMENTO E INSTALAÇÃO. AF_01/2026</t>
  </si>
  <si>
    <t xml:space="preserve">CONDULETE DE PVC, TIPO LR, PARA ELETRODUTO DE PVC SOLDÁVEL DN 32 MM (1''), APARENTE - FORNECIMENTO E INSTALAÇÃO. AF_01/2026</t>
  </si>
  <si>
    <t xml:space="preserve">CONDULETE DE PVC, TIPO T, PARA ELETRODUTO DE PVC SOLDÁVEL DN 25 MM (3/4''), APARENTE - FORNECIMENTO E INSTALAÇÃO. AF_01/2026</t>
  </si>
  <si>
    <t xml:space="preserve">CONDULETE DE PVC, TIPO T, PARA ELETRODUTO DE PVC SOLDÁVEL DN 32 MM (1''), APARENTE - FORNECIMENTO E INSTALAÇÃO. AF_01/2026</t>
  </si>
  <si>
    <t xml:space="preserve">CONDULETE DE PVC, TIPO TB, PARA ELETRODUTO DE PVC SOLDÁVEL DN 20 MM (1/2''), APARENTE - FORNECIMENTO E INSTALAÇÃO. AF_01/2026</t>
  </si>
  <si>
    <t xml:space="preserve">CONDULETE DE PVC, TIPO TB, PARA ELETRODUTO DE PVC SOLDÁVEL DN 25 MM (3/4''), APARENTE - FORNECIMENTO E INSTALAÇÃO. AF_01/2026</t>
  </si>
  <si>
    <t xml:space="preserve">CONDULETE DE PVC, TIPO TB, PARA ELETRODUTO DE PVC SOLDÁVEL DN 32 MM (1''), APARENTE - FORNECIMENTO E INSTALAÇÃO. AF_01/2026</t>
  </si>
  <si>
    <t xml:space="preserve">CONDULETE DE PVC, TIPO X, PARA ELETRODUTO DE PVC SOLDÁVEL DN 20 MM (1/2''), APARENTE - FORNECIMENTO E INSTALAÇÃO. AF_01/2026</t>
  </si>
  <si>
    <t xml:space="preserve">CONDULETE DE PVC, TIPO X, PARA ELETRODUTO DE PVC SOLDÁVEL DN 25 MM (3/4"), APARENTE - FORNECIMENTO E INSTALAÇÃO. AF_01/2026</t>
  </si>
  <si>
    <t xml:space="preserve">CONDULETE DE PVC, TIPO X, PARA ELETRODUTO DE PVC SOLDÁVEL DN 32 MM (1''), APARENTE - FORNECIMENTO E INSTALAÇÃO. AF_01/2026</t>
  </si>
  <si>
    <t xml:space="preserve">CONEXÕES ROSQUEÁVEIS PARA ELETRODUTO METÁLICO FLEXÍVEL COM CAPA (SEALTUBO) TERMINAL MACHO GIRATÓRIO, DIÂMETRO 1 1/4" - FORNECIMENTO E INSTALAÇÃO. AF_01/2026</t>
  </si>
  <si>
    <t xml:space="preserve">CONEXÕES ROSQUEÁVEIS PARA ELETRODUTO METÁLICO FLEXÍVEL COM CAPA (SEALTUBO) TERMINAL MACHO GIRATÓRIO, DIÂMETRO 1" - FORNECIMENTO E INSTALAÇÃO. AF_01/2026</t>
  </si>
  <si>
    <t xml:space="preserve">CONEXÕES ROSQUEÁVEIS PARA ELETRODUTO METÁLICO FLEXÍVEL COM CAPA (SEALTUBO) TERMINAL MACHO GIRATÓRIO, DIÂMETRO 3/4"- FORNECIMENTO E INSTALAÇÃO. AF_01/2026</t>
  </si>
  <si>
    <t xml:space="preserve">CURVA 135 GRAUS PARA ELETRODUTO, AÇO GALVANIZADO, DN 20 MM (3/4''), APARENTE - FORNECIMENTO E INSTALAÇÃO. AF_01/2026</t>
  </si>
  <si>
    <t xml:space="preserve">CURVA 135 GRAUS PARA ELETRODUTO, AÇO GALVANIZADO, DN 25 MM (1''), APARENTE - FORNECIMENTO E INSTALAÇÃO. AF_01/2026</t>
  </si>
  <si>
    <t xml:space="preserve">CURVA 135 GRAUS PARA ELETRODUTO, AÇO GALVANIZADO, DN 32 MM (1 1/4''), APARENTE - FORNECIMENTO E INSTALAÇÃO. AF_01/2026</t>
  </si>
  <si>
    <t xml:space="preserve">CURVA 135 GRAUS PARA ELETRODUTO, AÇO GALVANIZADO, DN 40 MM (1 1/2''), APARENTE - FORNECIMENTO E INSTALAÇÃO. AF_01/2026</t>
  </si>
  <si>
    <t xml:space="preserve">CURVA 45 GRAUS PARA ELETRODUTO, AÇO GALVANIZADO, DN 20 MM (3/4''), APARENTE - FORNECIMENTO E INSTALAÇÃO. AF_01/2026</t>
  </si>
  <si>
    <t xml:space="preserve">CURVA 45 GRAUS PARA ELETRODUTO, AÇO GALVANIZADO, DN 25 MM (1''), APARENTE - FORNECIMENTO E INSTALAÇÃO. AF_01/2026</t>
  </si>
  <si>
    <t xml:space="preserve">CURVA 45 GRAUS PARA ELETRODUTO, AÇO GALVANIZADO, DN 32 MM (1 1/4''), APARENTE - FORNECIMENTO E INSTALAÇÃO. AF_01/2026</t>
  </si>
  <si>
    <t xml:space="preserve">CURVA 45 GRAUS PARA ELETRODUTO, AÇO GALVANIZADO, DN 40 MM (1 1/2''), APARENTE - FORNECIMENTO E INSTALAÇÃO. AF_01/2026</t>
  </si>
  <si>
    <t xml:space="preserve">CURVA 90 GRAUS PARA ELETRODUTO, AÇO GALVANIZADO, DN 20 MM (3/4''), APARENTE - FORNECIMENTO E INSTALAÇÃO. AF_01/2026</t>
  </si>
  <si>
    <t xml:space="preserve">CURVA 90 GRAUS PARA ELETRODUTO, AÇO GALVANIZADO, DN 25 MM (1"), APARENTE - FORNECIMENTO E INSTALAÇÃO. AF_01/2026</t>
  </si>
  <si>
    <t xml:space="preserve">CURVA 90 GRAUS PARA ELETRODUTO, AÇO GALVANIZADO, DN 32 MM (1 1/4''), APARENTE - FORNECIMENTO E INSTALAÇÃO. AF_01/2026</t>
  </si>
  <si>
    <t xml:space="preserve">CURVA 90 GRAUS PARA ELETRODUTO, AÇO GALVANIZADO, DN 40 MM (1 1/2''), APARENTE - FORNECIMENTO E INSTALAÇÃO. AF_01/2026</t>
  </si>
  <si>
    <t xml:space="preserve">CURVA 90 GRAUS PARA ELETRODUTO, PVC, SOLDÁVEL, DN 20 MM (1/2''), APARENTE - FORNECIMENTO E INSTALAÇÃO. AF_01/2026</t>
  </si>
  <si>
    <t xml:space="preserve">CURVA 90 GRAUS PARA ELETRODUTO, PVC, SOLDÁVEL, DN 25 MM (3/4''), APARENTE - FORNECIMENTO E INSTALAÇÃO. AF_01/2026</t>
  </si>
  <si>
    <t xml:space="preserve">CURVA 90 GRAUS PARA ELETRODUTO, PVC, SOLDÁVEL, DN 32 MM (1''), APARENTE - FORNECIMENTO E INSTALAÇÃO. AF_01/2026</t>
  </si>
  <si>
    <t xml:space="preserve">ELETRODUTO METÁLICO ZINCADO FLEXÍVEL COM CAPA (SEALTUBO), DIÂMETRO 1 1/4"- FORNECIMENTO E INSTALAÇÃO. AF_01/2026</t>
  </si>
  <si>
    <t xml:space="preserve">ELETRODUTO METÁLICO ZINCADO FLEXÍVEL COM CAPA (SEALTUBO), DIÂMETRO 1"- FORNECIMENTO E INSTALAÇÃO. AF_01/2026</t>
  </si>
  <si>
    <t xml:space="preserve">ELETRODUTO METÁLICO ZINCADO FLEXÍVEL COM CAPA (SEALTUBO),  DIÂMETRO 3/4"- FORNECIMENTO E INSTALAÇÃO. AF_01/2026</t>
  </si>
  <si>
    <t xml:space="preserve">ELETRODUTO RÍGIDO SOLDÁVEL, PVC, DN 20 MM (1/2"), APARENTE - FORNECIMENTO E INSTALAÇÃO. AF_01/2026</t>
  </si>
  <si>
    <t xml:space="preserve">ELETRODUTO RÍGIDO SOLDÁVEL, PVC, DN 25 MM (3/4"), APARENTE - FORNECIMENTO E INSTALAÇÃO. AF_01/2026</t>
  </si>
  <si>
    <t xml:space="preserve">ELETRODUTO RÍGIDO SOLDÁVEL, PVC, DN 32 MM (1"), APARENTE - FORNECIMENTO E INSTALAÇÃO. AF_01/2026</t>
  </si>
  <si>
    <t xml:space="preserve">ELETRODUTO RÍGIDO, EM AÇO ZINCADO OU GALVANIZADO, TIPO PESADO, DN=1 1/2", APARENTE - FORNECIMENTO E INSTALAÇÃO. AF_01/2026</t>
  </si>
  <si>
    <t xml:space="preserve">ELETRODUTO RÍGIDO, EM AÇO ZINCADO OU GALVANIZADO, TIPO PESADO, DN=1 1/4", APARENTE- FORNECIMENTO E INSTALAÇÃO. AF_01/2026</t>
  </si>
  <si>
    <t xml:space="preserve">ELETRODUTO RÍGIDO, EM AÇO ZINCADO OU GALVANIZADO, TIPO PESADO, DN=1", APARENTE - FORNECIMENTO E INSTALAÇÃO. AF_01/2026</t>
  </si>
  <si>
    <t xml:space="preserve">ELETRODUTO RÍGIDO, EM AÇO ZINCADO OU GALVANIZADO, TIPO PESADO, DN=3/4", APARENTE - FORNECIMENTO E INSTALAÇÃO. AF_01/2026</t>
  </si>
  <si>
    <t xml:space="preserve">LUVA DE EMENDA PARA ELETRODUTO, AÇO GALVANIZADO, DN 20 MM (3/4''), APARENTE - FORNECIMENTO E INSTALAÇÃO. AF_01/2026</t>
  </si>
  <si>
    <t xml:space="preserve">LUVA DE EMENDA PARA ELETRODUTO, AÇO GALVANIZADO, DN 25 MM (1''), APARENTE - FORNECIMENTO E INSTALAÇÃO. AF_01/2026</t>
  </si>
  <si>
    <t xml:space="preserve">LUVA DE EMENDA PARA ELETRODUTO, AÇO GALVANIZADO, DN 32 MM (1 1/4''), APARENTE - FORNECIMENTO E INSTALAÇÃO. AF_01/2026</t>
  </si>
  <si>
    <t xml:space="preserve">LUVA DE EMENDA PARA ELETRODUTO, AÇO GALVANIZADO, DN 40 MM (1 1/2''), APARENTE - FORNECIMENTO E INSTALAÇÃO. AF_01/2026</t>
  </si>
  <si>
    <t xml:space="preserve">LUVA PARA ELETRODUTO, PVC, SOLDÁVEL, DN 20 MM (1/2''), APARENTE - FORNECIMENTO E INSTALAÇÃO. AF_01/2026</t>
  </si>
  <si>
    <t xml:space="preserve">LUVA PARA ELETRODUTO, PVC, SOLDÁVEL, DN 25 MM (3/4''), APARENTE - FORNECIMENTO E INSTALAÇÃO. AF_01/2026</t>
  </si>
  <si>
    <t xml:space="preserve">LUVA PARA ELETRODUTO, PVC, SOLDÁVEL, DN 32 MM (1''), APARENTE - FORNECIMENTO E INSTALAÇÃO. AF_01/2026</t>
  </si>
  <si>
    <t xml:space="preserve">CABO DE COBRE ISOLADO, 10 MM², ANTI-CHAMA 450/750 V, INSTALADO EM ELETROCALHA OU PERFILADO - FORNECIMENTO E INSTALAÇÃO. AF_07/2025</t>
  </si>
  <si>
    <t xml:space="preserve">CABO DE COBRE ISOLADO, 16 MM², ANTI-CHAMA 450/750 V, INSTALADO EM ELETROCALHA OU PERFILADO - FORNECIMENTO E INSTALAÇÃO. AF_07/2025</t>
  </si>
  <si>
    <t xml:space="preserve">CABO DE COBRE ISOLADO, 25 MM², ANTI-CHAMA 450/750 V, INSTALADO EM ELETROCALHA OU PERFILADO - FORNECIMENTO E INSTALAÇÃO. AF_07/2025</t>
  </si>
  <si>
    <t xml:space="preserve">CAIXA DE PROTEÇÃO PARA MEDIDOR MONOFÁSICO DE EMBUTIR - FORNECIMENTO E INSTALAÇÃO. AF_07/2025</t>
  </si>
  <si>
    <t xml:space="preserve">CONTATOR TRIPOLAR I NOMIMAL 95A - FORNECIMENTO E INSTALAÇÃO. AF_07/2025</t>
  </si>
  <si>
    <t xml:space="preserve">CONTATOR TRIPOLAR I NOMINAL 12A - FORNECIMENTO E INSTALAÇÃO. AF_07/2025</t>
  </si>
  <si>
    <t xml:space="preserve">CONTATOR TRIPOLAR I NOMINAL 22A - FORNECIMENTO E INSTALAÇÃO. AF_07/2025</t>
  </si>
  <si>
    <t xml:space="preserve">CONTATOR TRIPOLAR I NOMINAL 38A - FORNECIMENTO E INSTALAÇÃO. AF_07/2025</t>
  </si>
  <si>
    <t xml:space="preserve">COTOVELO PARA BARRAMENTO BLINDADO, 1000A - FORNECIMENTO E INSTALAÇÃO. AF_07/2025</t>
  </si>
  <si>
    <t xml:space="preserve">COTOVELO PARA BARRAMENTO BLINDADO, 1250A - FORNECIMENTO E INSTALAÇÃO. AF_07/2025</t>
  </si>
  <si>
    <t xml:space="preserve">COTOVELO PARA BARRAMENTO BLINDADO, 1600A - FORNECIMENTO E INSTALAÇÃO. AF_07/2025</t>
  </si>
  <si>
    <t xml:space="preserve">COTOVELO PARA BARRAMENTO BLINDADO, 2000A - FORNECIMENTO E INSTALAÇÃO. AF_07/2025</t>
  </si>
  <si>
    <t xml:space="preserve">COTOVELO PARA BARRAMENTO BLINDADO, 2500A - FORNECIMENTO E INSTALAÇÃO. AF_07/2025</t>
  </si>
  <si>
    <t xml:space="preserve">COTOVELO PARA BARRAMENTO BLINDADO, 250A - FORNECIMENTO E INSTALAÇÃO. AF_07/2025</t>
  </si>
  <si>
    <t xml:space="preserve">COTOVELO PARA BARRAMENTO BLINDADO, 350A - FORNECIMENTO E INSTALAÇÃO. AF_07/2025</t>
  </si>
  <si>
    <t xml:space="preserve">COTOVELO PARA BARRAMENTO BLINDADO, 450A - FORNECIMENTO E INSTALAÇÃO. AF_07/2025</t>
  </si>
  <si>
    <t xml:space="preserve">COTOVELO PARA BARRAMENTO BLINDADO, 550A - FORNECIMENTO E INSTALAÇÃO. AF_07/2025</t>
  </si>
  <si>
    <t xml:space="preserve">COTOVELO PARA BARRAMENTO BLINDADO, 630A - FORNECIMENTO E INSTALAÇÃO. AF_07/2025</t>
  </si>
  <si>
    <t xml:space="preserve">DISJUNTOR BAIXA TENSÃO TRIPOLAR A SECO 800A/600V - FORNECIMENTO E INSTALAÇÃO. AF_07/2025</t>
  </si>
  <si>
    <t xml:space="preserve">DISJUNTOR BIPOLAR DR 63A - FORNECIMENTO E INSTALAÇÃO. AF_07/2025</t>
  </si>
  <si>
    <t xml:space="preserve">DISJUNTOR BIPOLAR TIPO DIN, CORRENTE NOMINAL DE 10A - FORNECIMENTO E INSTALAÇÃO. AF_07/2025</t>
  </si>
  <si>
    <t xml:space="preserve">DISJUNTOR BIPOLAR TIPO DIN, CORRENTE NOMINAL DE 16A - FORNECIMENTO E INSTALAÇÃO. AF_07/2025</t>
  </si>
  <si>
    <t xml:space="preserve">DISJUNTOR BIPOLAR TIPO DIN, CORRENTE NOMINAL DE 20A - FORNECIMENTO E INSTALAÇÃO. AF_07/2025</t>
  </si>
  <si>
    <t xml:space="preserve">DISJUNTOR BIPOLAR TIPO DIN, CORRENTE NOMINAL DE 25A - FORNECIMENTO E INSTALAÇÃO. AF_07/2025</t>
  </si>
  <si>
    <t xml:space="preserve">DISJUNTOR BIPOLAR TIPO DIN, CORRENTE NOMINAL DE 32A - FORNECIMENTO E INSTALAÇÃO. AF_07/2025</t>
  </si>
  <si>
    <t xml:space="preserve">DISJUNTOR BIPOLAR TIPO DIN, CORRENTE NOMINAL DE 40A - FORNECIMENTO E INSTALAÇÃO. AF_07/2025</t>
  </si>
  <si>
    <t xml:space="preserve">DISJUNTOR BIPOLAR TIPO DIN, CORRENTE NOMINAL DE 50A - FORNECIMENTO E INSTALAÇÃO. AF_07/2025</t>
  </si>
  <si>
    <t xml:space="preserve">DISJUNTOR BIPOLAR TIPO DR, CORRENTE NOMINAL DE 25A - FORNECIMENTO E INSTALAÇÃO. AF_07/2025</t>
  </si>
  <si>
    <t xml:space="preserve">DISJUNTOR BIPOLAR TIPO DR, CORRENTE NOMINAL DE 40A - FORNECIMENTO E INSTALAÇÃO. AF_07/2025</t>
  </si>
  <si>
    <t xml:space="preserve">DISJUNTOR BIPOLAR TIPO NEMA, CORRENTE NOMINAL DE 10 ATÉ 50A - FORNECIMENTO E INSTALAÇÃO. AF_07/2025</t>
  </si>
  <si>
    <t xml:space="preserve">DISJUNTOR MONOPOLAR TIPO DIN, CORRENTE NOMINAL DE 10A - FORNECIMENTO E INSTALAÇÃO. AF_07/2025</t>
  </si>
  <si>
    <t xml:space="preserve">DISJUNTOR MONOPOLAR TIPO DIN, CORRENTE NOMINAL DE 16A - FORNECIMENTO E INSTALAÇÃO. AF_07/2025</t>
  </si>
  <si>
    <t xml:space="preserve">DISJUNTOR MONOPOLAR TIPO DIN, CORRENTE NOMINAL DE 20A - FORNECIMENTO E INSTALAÇÃO. AF_07/2025</t>
  </si>
  <si>
    <t xml:space="preserve">DISJUNTOR MONOPOLAR TIPO DIN, CORRENTE NOMINAL DE 25A - FORNECIMENTO E INSTALAÇÃO. AF_07/2025</t>
  </si>
  <si>
    <t xml:space="preserve">DISJUNTOR MONOPOLAR TIPO DIN, CORRENTE NOMINAL DE 32A - FORNECIMENTO E INSTALAÇÃO. AF_07/2025</t>
  </si>
  <si>
    <t xml:space="preserve">DISJUNTOR MONOPOLAR TIPO DIN, CORRENTE NOMINAL DE 40A - FORNECIMENTO E INSTALAÇÃO. AF_07/2025</t>
  </si>
  <si>
    <t xml:space="preserve">DISJUNTOR MONOPOLAR TIPO DIN, CORRENTE NOMINAL DE 50A - FORNECIMENTO E INSTALAÇÃO. AF_07/2025</t>
  </si>
  <si>
    <t xml:space="preserve">DISJUNTOR MONOPOLAR TIPO NEMA, CORRENTE NOMINAL DE 10 ATÉ 30A - FORNECIMENTO E INSTALAÇÃO. AF_07/2025</t>
  </si>
  <si>
    <t xml:space="preserve">DISJUNTOR MONOPOLAR TIPO NEMA, CORRENTE NOMINAL DE 35 ATÉ 50A - FORNECIMENTO E INSTALAÇÃO. AF_07/2025</t>
  </si>
  <si>
    <t xml:space="preserve">DISJUNTOR TERMOMAGNÉTICO TRIPOLAR, CORRENTE NOMINAL DE 125A - FORNECIMENTO E INSTALAÇÃO. AF_07/2025</t>
  </si>
  <si>
    <t xml:space="preserve">DISJUNTOR TERMOMAGNÉTICO TRIPOLAR, CORRENTE NOMINAL DE 200A - FORNECIMENTO E INSTALAÇÃO. AF_07/2025</t>
  </si>
  <si>
    <t xml:space="preserve">DISJUNTOR TERMOMAGNÉTICO TRIPOLAR, CORRENTE NOMINAL DE 250A - FORNECIMENTO E INSTALAÇÃO. AF_07/2025</t>
  </si>
  <si>
    <t xml:space="preserve">DISJUNTOR TERMOMAGNÉTICO TRIPOLAR, CORRENTE NOMINAL DE 400A - FORNECIMENTO E INSTALAÇÃO. AF_07/2025</t>
  </si>
  <si>
    <t xml:space="preserve">DISJUNTOR TERMOMAGNÉTICO TRIPOLAR, CORRENTE NOMINAL DE 600A - FORNECIMENTO E INSTALAÇÃO. AF_07/2025</t>
  </si>
  <si>
    <t xml:space="preserve">DISJUNTOR TETRAPOLAR TIPO DR, CORRENTE NOMINAL DE 25A - FORNECIMENTO E INSTALAÇÃO. AF_07/2025</t>
  </si>
  <si>
    <t xml:space="preserve">DISJUNTOR TETRAPOLAR TIPO DR, CORRENTE NOMINAL DE 40A - FORNECIMENTO E INSTALAÇÃO. AF_07/2025</t>
  </si>
  <si>
    <t xml:space="preserve">DISJUNTOR TRIPOLAR DIN 63A - FORNECIMENTO E INSTALAÇÃO. AF_07/2025</t>
  </si>
  <si>
    <t xml:space="preserve">DISJUNTOR TRIPOLAR DIN 80A - FORNECIMENTO E INSTALAÇÃO. AF_07/2025</t>
  </si>
  <si>
    <t xml:space="preserve">DISJUNTOR TRIPOLAR TIPO DIN, CORRENTE NOMINAL DE 10A - FORNECIMENTO E INSTALAÇÃO. AF_07/2025</t>
  </si>
  <si>
    <t xml:space="preserve">DISJUNTOR TRIPOLAR TIPO DIN, CORRENTE NOMINAL DE 16A - FORNECIMENTO E INSTALAÇÃO. AF_07/2025</t>
  </si>
  <si>
    <t xml:space="preserve">DISJUNTOR TRIPOLAR TIPO DIN, CORRENTE NOMINAL DE 20A - FORNECIMENTO E INSTALAÇÃO. AF_07/2025</t>
  </si>
  <si>
    <t xml:space="preserve">DISJUNTOR TRIPOLAR TIPO DIN, CORRENTE NOMINAL DE 25A - FORNECIMENTO E INSTALAÇÃO. AF_07/2025</t>
  </si>
  <si>
    <t xml:space="preserve">DISJUNTOR TRIPOLAR TIPO DIN, CORRENTE NOMINAL DE 32A - FORNECIMENTO E INSTALAÇÃO. AF_07/2025</t>
  </si>
  <si>
    <t xml:space="preserve">DISJUNTOR TRIPOLAR TIPO DIN, CORRENTE NOMINAL DE 40A - FORNECIMENTO E INSTALAÇÃO. AF_07/2025</t>
  </si>
  <si>
    <t xml:space="preserve">DISJUNTOR TRIPOLAR TIPO DIN, CORRENTE NOMINAL DE 50A - FORNECIMENTO E INSTALAÇÃO. AF_07/2025</t>
  </si>
  <si>
    <t xml:space="preserve">DISJUNTOR TRIPOLAR TIPO NEMA, CORRENTE NOMINAL DE 10 ATÉ 50A - FORNECIMENTO E INSTALAÇÃO. AF_07/2025</t>
  </si>
  <si>
    <t xml:space="preserve">DISJUNTOR TRIPOLAR TIPO NEMA, CORRENTE NOMINAL DE 60 ATÉ 100A - FORNECIMENTO E INSTALAÇÃO. AF_07/2025</t>
  </si>
  <si>
    <t xml:space="preserve">DISPOSITIVO DPS 20KA-175V OU 275V - FORNECIMENTO E INSTALAÇÃO. AF_07/2025</t>
  </si>
  <si>
    <t xml:space="preserve">DISPOSITIVO DPS 40KA-175V OU 275V - FORNECIMENTO E INSTALAÇÃO. AF_07/2025</t>
  </si>
  <si>
    <t xml:space="preserve">DISPOSITIVO DPS 60KA-275V - FORNECIMENTO E INSTALAÇÃO. AF_07/2025</t>
  </si>
  <si>
    <t xml:space="preserve">GABARITO PARA BARRAMENTO BLINDADO - FORNECIMENTO E INSTALAÇÃO. AF_07/2025</t>
  </si>
  <si>
    <t xml:space="preserve">PEÇA RETA DE BARRAMENTO BLINDADO, 1000A - FORNECIMENTO E INSTALAÇÃO. AF_07/2025</t>
  </si>
  <si>
    <t xml:space="preserve">PEÇA RETA DE BARRAMENTO BLINDADO, 1250A - FORNECIMENTO E INSTALAÇÃO. AF_07/2025</t>
  </si>
  <si>
    <t xml:space="preserve">PEÇA RETA DE BARRAMENTO BLINDADO, 1600A - FORNECIMENTO E INSTALAÇÃO. AF_07/2025</t>
  </si>
  <si>
    <t xml:space="preserve">PEÇA RETA DE BARRAMENTO BLINDADO, 2000A - FORNECIMENTO E INSTALAÇÃO. AF_07/2025</t>
  </si>
  <si>
    <t xml:space="preserve">PEÇA RETA DE BARRAMENTO BLINDADO, 2500A - FORNECIMENTO E INSTALAÇÃO. AF_07/2025</t>
  </si>
  <si>
    <t xml:space="preserve">PEÇA RETA DE BARRAMENTO BLINDADO, 250A - FORNECIMENTO E INSTALAÇÃO. AF_07/2025</t>
  </si>
  <si>
    <t xml:space="preserve">PEÇA RETA DE BARRAMENTO BLINDADO, 350A - FORNECIMENTO E INSTALAÇÃO. AF_07/2025</t>
  </si>
  <si>
    <t xml:space="preserve">PEÇA RETA DE BARRAMENTO BLINDADO, 450A - FORNECIMENTO E INSTALAÇÃO. AF_07/2025</t>
  </si>
  <si>
    <t xml:space="preserve">PEÇA RETA DE BARRAMENTO BLINDADO, 550A - FORNECIMENTO E INSTALAÇÃO. AF_07/2025</t>
  </si>
  <si>
    <t xml:space="preserve">PEÇA RETA DE BARRAMENTO BLINDADO, 630A - FORNECIMENTO E INSTALAÇÃO. AF_07/2025</t>
  </si>
  <si>
    <t xml:space="preserve">QUADRO DE DISTRIBUIÇÃO DE ENERGIA EM CHAPA DE AÇO GALVANIZADO, DE EMBUTIR, COM BARRAMENTO TRIFÁSICO, PARA 12 DISJUNTORES DIN 100A - FORNECIMENTO E INSTALAÇÃO. AF_07/2025</t>
  </si>
  <si>
    <t xml:space="preserve">QUADRO DE DISTRIBUIÇÃO DE ENERGIA EM CHAPA DE AÇO GALVANIZADO, DE EMBUTIR, COM BARRAMENTO TRIFÁSICO, PARA 18 DISJUNTORES DIN 100A - FORNECIMENTO E INSTALAÇÃO. AF_07/2025</t>
  </si>
  <si>
    <t xml:space="preserve">QUADRO DE DISTRIBUIÇÃO DE ENERGIA EM CHAPA DE AÇO GALVANIZADO, DE EMBUTIR, COM BARRAMENTO TRIFÁSICO, PARA 24 DISJUNTORES DIN 100A - FORNECIMENTO E INSTALAÇÃO. AF_07/2025</t>
  </si>
  <si>
    <t xml:space="preserve">QUADRO DE DISTRIBUIÇÃO DE ENERGIA EM CHAPA DE AÇO GALVANIZADO, DE EMBUTIR, COM BARRAMENTO TRIFÁSICO, PARA 28 DISJUNTORES DIN 100A - FORNECIMENTO E INSTALAÇÃO. AF_07/2025</t>
  </si>
  <si>
    <t xml:space="preserve">QUADRO DE DISTRIBUIÇÃO DE ENERGIA EM CHAPA DE AÇO GALVANIZADO, DE EMBUTIR, COM BARRAMENTO TRIFÁSICO, PARA 30 DISJUNTORES DIN 150A - FORNECIMENTO E INSTALAÇÃO. AF_07/2025</t>
  </si>
  <si>
    <t xml:space="preserve">QUADRO DE DISTRIBUIÇÃO DE ENERGIA EM CHAPA DE AÇO GALVANIZADO, DE EMBUTIR, COM BARRAMENTO TRIFÁSICO, PARA 30 DISJUNTORES DIN 225A - FORNECIMENTO E INSTALAÇÃO. AF_07/2025</t>
  </si>
  <si>
    <t xml:space="preserve">QUADRO DE DISTRIBUIÇÃO DE ENERGIA EM CHAPA DE AÇO GALVANIZADO, DE EMBUTIR, COM BARRAMENTO TRIFÁSICO, PARA 36 DISJUNTORES DIN 100A - FORNECIMENTO E INSTALAÇÃO. AF_07/2025</t>
  </si>
  <si>
    <t xml:space="preserve">QUADRO DE DISTRIBUIÇÃO DE ENERGIA EM CHAPA DE AÇO GALVANIZADO, DE EMBUTIR, COM BARRAMENTO TRIFÁSICO, PARA 40 DISJUNTORES DIN 100A - FORNECIMENTO E INSTALAÇÃO. AF_07/2025</t>
  </si>
  <si>
    <t xml:space="preserve">QUADRO DE DISTRIBUIÇÃO DE ENERGIA EM CHAPA DE AÇO GALVANIZADO, DE EMBUTIR, COM BARRAMENTO TRIFÁSICO, PARA 48 DISJUNTORES DIN 100A - FORNECIMENTO E INSTALAÇÃO. AF_07/2025</t>
  </si>
  <si>
    <t xml:space="preserve">QUADRO DE DISTRIBUIÇÃO DE ENERGIA EM CHAPA DE AÇO GALVANIZADO, DE SOBREPOR, COM BARRAMENTO TRIFÁSICO, PARA 18 DISJUNTORES DIN 100A - FORNECIMENTO E INSTALAÇÃO. AF_07/2025</t>
  </si>
  <si>
    <t xml:space="preserve">QUADRO DE DISTRIBUIÇÃO DE ENERGIA EM CHAPA DE AÇO GALVANIZADO, DE SOBREPOR, COM BARRAMENTO TRIFÁSICO, PARA 28 DISJUNTORES DIN 100A - FORNECIMENTO E INSTALAÇÃO. AF_07/2025</t>
  </si>
  <si>
    <t xml:space="preserve">QUADRO DE DISTRIBUIÇÃO DE ENERGIA EM CHAPA DE AÇO GALVANIZADO, DE SOBREPOR, COM BARRAMENTO TRIFÁSICO, PARA 36 DISJUNTORES DIN 100A - FORNECIMENTO E INSTALAÇÃO. AF_07/2025</t>
  </si>
  <si>
    <t xml:space="preserve">QUADRO DE DISTRIBUIÇÃO DE ENERGIA EM CHAPA DE AÇO GALVANIZADO, DE SOBREPOR, COM BARRAMENTO TRIFÁSICO, PARA 48 DISJUNTORES DIN 100A - FORNECIMENTO E INSTALAÇÃO. AF_07/2025</t>
  </si>
  <si>
    <t xml:space="preserve">QUADRO DE DISTRIBUIÇÃO DE ENERGIA EM PVC, DE EMBUTIR, SEM BARRAMENTO, PARA 3 DISJUNTORES - FORNECIMENTO E INSTALAÇÃO. AF_07/2025</t>
  </si>
  <si>
    <t xml:space="preserve">QUADRO DE DISTRIBUIÇÃO DE ENERGIA EM PVC, DE EMBUTIR, SEM BARRAMENTO, PARA 6 DISJUNTORES - FORNECIMENTO E INSTALAÇÃO. AF_07/2025</t>
  </si>
  <si>
    <t xml:space="preserve">QUADRO DE DISTRIBUIÇÃO DE LUZ EM PVC PARA 12 DISJUNTORES - FORNECIMENTO E INSTALAÇÃO. AF_07/2025</t>
  </si>
  <si>
    <t xml:space="preserve">QUADRO DE DISTRIBUIÇÃO DE LUZ EM PVC PARA 24 DISJUNTORES - FORNECIMENTO E INSTALAÇÃO. AF_07/2025</t>
  </si>
  <si>
    <t xml:space="preserve">QUADRO DE DISTRIBUIÇÃO DE LUZ EM PVC PARA 4 DISJUNTORES - FORNECIMENTO E INSTALAÇÃO. AF_07/2025</t>
  </si>
  <si>
    <t xml:space="preserve">QUADRO DE DISTRIBUIÇÃO DE LUZ EM PVC PARA 8 DISJUNTORES - FORNECIMENTO E INSTALAÇÃO. AF_07/2025</t>
  </si>
  <si>
    <t xml:space="preserve">QUADRO DE MEDIÇÃO GERAL DE ENERGIA COM 12 MEDIDORES - FORNECIMENTO E INSTALAÇÃO. AF_07/2025</t>
  </si>
  <si>
    <t xml:space="preserve">QUADRO DE MEDIÇÃO GERAL DE ENERGIA COM 16 MEDIDORES - FORNECIMENTO E INSTALAÇÃO. AF_07/2025</t>
  </si>
  <si>
    <t xml:space="preserve">QUADRO DE MEDIÇÃO GERAL DE ENERGIA COM 8 MEDIDORES - FORNECIMENTO E INSTALAÇÃO. AF_07/2025</t>
  </si>
  <si>
    <t xml:space="preserve">QUADRO DE MEDIÇÃO GERAL DE ENERGIA PARA 1 MEDIDOR DE SOBREPOR - FORNECIMENTO E INSTALAÇÃO. AF_07/2025</t>
  </si>
  <si>
    <t xml:space="preserve">QUADRO DE MEDIÇÃO GERAL DE ENERGIA PARA BARRAMENTO BLINDADO COM 4 MEDIDORES - FORNECIMENTO E INSTALAÇÃO. AF_07/2025</t>
  </si>
  <si>
    <t xml:space="preserve">ALÇA PREFORMADA DE DISTRIBUIÇÃO, EM AÇO GALVANIZADO, AWG 1 - FORNECIMENTO E INSTALAÇÃO. AF_12/2025</t>
  </si>
  <si>
    <t xml:space="preserve">ALÇA PREFORMADA DE DISTRIBUIÇÃO, EM AÇO GALVANIZADO, AWG 2 - FORNECIMENTO E INSTALAÇÃO. AF_12/2025</t>
  </si>
  <si>
    <t xml:space="preserve">ALÇA PREFORMADA DE DISTRIBUIÇÃO, EM AÇO GALVANIZADO, AWG 4 - FORNECIMENTO E INSTALAÇÃO. AF_12/2025</t>
  </si>
  <si>
    <t xml:space="preserve">ALÇA PREFORMADA DE DISTRIBUIÇÃO, EM AÇO GALVANIZADO, AWG 6 - FORNECIMENTO E INSTALAÇÃO. AF_12/2025</t>
  </si>
  <si>
    <t xml:space="preserve">APARELHO SINALIZADOR DE SAÍDA DE GARAGEM, COM CÉLULA FOTOELÉTRICA - FORNECIMENTO E INSTALAÇÃO. AF_12/2025</t>
  </si>
  <si>
    <t xml:space="preserve">ARMAÇÃO SECUNDÁRIA, COM 1 ESTRIBO E 1 ISOLADOR - FORNECIMENTO E INSTALAÇÃO. AF_12/2025</t>
  </si>
  <si>
    <t xml:space="preserve">ARMAÇÃO SECUNDÁRIA, COM 1 ESTRIBO, SEM ISOLADOR - FORNECIMENTO E INSTALAÇÃO. AF_12/2025</t>
  </si>
  <si>
    <t xml:space="preserve">ARMAÇÃO SECUNDÁRIA, COM 2 ESTRIBOS E 2 ISOLADORES - FORNECIMENTO E INSTALAÇÃO. AF_12/2025</t>
  </si>
  <si>
    <t xml:space="preserve">ARMAÇÃO SECUNDÁRIA, COM 2 ESTRIBOS, SEM ISOLADOR - FORNECIMENTO E INSTALAÇÃO. AF_12/2025</t>
  </si>
  <si>
    <t xml:space="preserve">ARMAÇÃO SECUNDÁRIA, COM 3 ESTRIBOS E 3 ISOLADORES - FORNECIMENTO E INSTALAÇÃO. AF_12/2025</t>
  </si>
  <si>
    <t xml:space="preserve">ARMAÇÃO SECUNDÁRIA, COM 3 ESTRIBOS, SEM ISOLADOR - FORNECIMENTO E INSTALAÇÃO. AF_12/2025</t>
  </si>
  <si>
    <t xml:space="preserve">ARMAÇÃO SECUNDÁRIA, COM 4 ESTRIBOS E 4 ISOLADORES - FORNECIMENTO E INSTALAÇÃO. AF_12/2025</t>
  </si>
  <si>
    <t xml:space="preserve">ARMAÇÃO SECUNDÁRIA, COM 4 ESTRIBOS, SEM ISOLADOR - FORNECIMENTO E INSTALAÇÃO. AF_12/2025</t>
  </si>
  <si>
    <t xml:space="preserve">CABO DE ALUMÍNIO NÚ COM ALMA DE AÇO, BITOLA 1/0 AWG PARA REDE AÉREA DE DISTRIBUIÇÃO DE ENERGIA ELÉTRICA DE MÉDIA TENSÃO - FORNECIMENTO E INSTALAÇÃO. AF_12/2025</t>
  </si>
  <si>
    <t xml:space="preserve">CABO DE ALUMÍNIO NÚ COM ALMA DE AÇO, BITOLA 2 AWG PARA REDE AÉREA DE DISTRIBUIÇÃO DE ENERGIA ELÉTRICA DE MÉDIA TENSÃO - FORNECIMENTO E INSTALAÇÃO. AF_12/2025</t>
  </si>
  <si>
    <t xml:space="preserve">CABO DE ALUMÍNIO NÚ COM ALMA DE AÇO, BITOLA 2/0 AWG PARA REDE AÉREA DE DISTRIBUIÇÃO DE ENERGIA ELÉTRICA DE MÉDIA TENSÃO - FORNECIMENTO E INSTALAÇÃO. AF_12/2025</t>
  </si>
  <si>
    <t xml:space="preserve">CABO DE ALUMÍNIO NÚ COM ALMA DE AÇO, BITOLA 4 AWG PARA REDE AÉREA DE DISTRIBUIÇÃO DE ENERGIA ELÉTRICA DE MÉDIA TENSÃO - FORNECIMENTO E INSTALAÇÃO. AF_12/2025</t>
  </si>
  <si>
    <t xml:space="preserve">CABO DE ALUMÍNIO NÚ COM ALMA DE AÇO, BITOLA 4/0 AWG PARA REDE AÉREA DE DISTRIBUIÇÃO DE ENERGIA ELÉTRICA DE MÉDIA TENSÃO - FORNECIMENTO E INSTALAÇÃO. AF_12/2025</t>
  </si>
  <si>
    <t xml:space="preserve">CABO DE ALUMÍNIO NÚ SEM ALMA DE AÇO, BITOLA 1/0 AWG PARA REDE AÉREA DE DISTRIBUIÇÃO DE ENERGIA ELÉTRICA DE MÉDIA TENSÃO - FORNECIMENTO E INSTALAÇÃO. AF_12/2025</t>
  </si>
  <si>
    <t xml:space="preserve">CABO DE ALUMÍNIO NÚ SEM ALMA DE AÇO, BITOLA 2 AWG PARA REDE AÉREA DE DISTRIBUIÇÃO DE ENERGIA ELÉTRICA DE MÉDIA TENSÃO - FORNECIMENTO E INSTALAÇÃO. AF_12/2025</t>
  </si>
  <si>
    <t xml:space="preserve">CABO DE ALUMÍNIO NÚ SEM ALMA DE AÇO, BITOLA 2/0 AWG PARA REDE AÉREA DE DISTRIBUIÇÃO DE ENERGIA ELÉTRICA DE MÉDIA TENSÃO - FORNECIMENTO E INSTALAÇÃO. AF_12/2025</t>
  </si>
  <si>
    <t xml:space="preserve">CABO DE ALUMÍNIO NÚ SEM ALMA DE AÇO, BITOLA 4 AWG PARA REDE AÉREA DE DISTRIBUIÇÃO DE ENERGIA ELÉTRICA DE MÉDIA TENSÃO - FORNECIMENTO E INSTALAÇÃO. AF_12/2025</t>
  </si>
  <si>
    <t xml:space="preserve">CABO DE ALUMÍNIO NÚ SEM ALMA DE AÇO, BITOLA 4/0 AWG PARA REDE AÉREA DE DISTRIBUIÇÃO DE ENERGIA ELÉTRICA DE MÉDIA TENSÃO - FORNECIMENTO E INSTALAÇÃO. AF_12/2025</t>
  </si>
  <si>
    <t xml:space="preserve">CABO DE ALUMÍNIO PROTEGIDO XLPE 90°C 35MM² TR 15KV AÉREO PARA REDE AÉREA COMPACTA DE DISTRIBUIÇÃO DE ENERGIA ELÉTRICA DE MÉDIA TENSÃO - FORNECIMENTO E INSTALAÇÃO. AF_12/2025</t>
  </si>
  <si>
    <t xml:space="preserve">CABO DE ALUMÍNIO PROTEGIDO XLPE 90°C 50MM² TR 15KV AÉREO PARA REDE AÉREA COMPACTA DE DISTRIBUIÇÃO DE ENERGIA ELÉTRICA DE MÉDIA TENSÃO - FORNECIMENTO E INSTALAÇÃO. AF_12/2025</t>
  </si>
  <si>
    <t xml:space="preserve">CABO DE ALUMÍNIO PROTEGIDO XLPE 90°C 70MM² TR 15KV AÉREO PARA REDE AÉREA COMPACTA DE DISTRIBUIÇÃO DE ENERGIA ELÉTRICA DE MÉDIA TENSÃO - FORNECIMENTO E INSTALAÇÃO. AF_12/2025</t>
  </si>
  <si>
    <t xml:space="preserve">CABO DE COBRE FLEXÍVEL ISOLADO, 10 MM², 0,6/1,0 KV, PARA REDE AÉREA DE DISTRIBUIÇÃO DE ENERGIA ELÉTRICA DE BAIXA TENSÃO - FORNECIMENTO E INSTALAÇÃO. AF_12/2025</t>
  </si>
  <si>
    <t xml:space="preserve">CABO DE COBRE FLEXÍVEL ISOLADO, 120 MM², 0,6/1,0 KV, PARA REDE AÉREA DE DISTRIBUIÇÃO DE ENERGIA ELÉTRICA DE BAIXA TENSÃO - FORNECIMENTO E INSTALAÇÃO. AF_12/2025</t>
  </si>
  <si>
    <t xml:space="preserve">CABO DE COBRE FLEXÍVEL ISOLADO, 16 MM², 0,6/1,0 KV, PARA REDE AÉREA DE DISTRIBUIÇÃO DE ENERGIA ELÉTRICA DE BAIXA TENSÃO - FORNECIMENTO E INSTALAÇÃO. AF_12/2025</t>
  </si>
  <si>
    <t xml:space="preserve">CABO DE COBRE FLEXÍVEL ISOLADO, 25 MM², 0,6/1,0 KV, PARA REDE AÉREA DE DISTRIBUIÇÃO DE ENERGIA ELÉTRICA DE BAIXA TENSÃO - FORNECIMENTO E INSTALAÇÃO. AF_12/2025</t>
  </si>
  <si>
    <t xml:space="preserve">CABO DE COBRE FLEXÍVEL ISOLADO, 35 MM², 0,6/1,0 KV, PARA REDE AÉREA DE DISTRIBUIÇÃO DE ENERGIA ELÉTRICA DE BAIXA TENSÃO - FORNECIMENTO E INSTALAÇÃO. AF_12/2025</t>
  </si>
  <si>
    <t xml:space="preserve">CABO DE COBRE FLEXÍVEL ISOLADO, 50 MM², 0,6/1,0 KV, PARA REDE AÉREA DE DISTRIBUIÇÃO DE ENERGIA ELÉTRICA DE BAIXA TENSÃO - FORNECIMENTO E INSTALAÇÃO. AF_12/2025</t>
  </si>
  <si>
    <t xml:space="preserve">CABO DE COBRE FLEXÍVEL ISOLADO, 70 MM², 0,6/1,0 KV, PARA REDE AÉREA DE DISTRIBUIÇÃO DE ENERGIA ELÉTRICA DE BAIXA TENSÃO - FORNECIMENTO E INSTALAÇÃO. AF_12/2025</t>
  </si>
  <si>
    <t xml:space="preserve">CABO DE COBRE FLEXÍVEL ISOLADO, 95 MM², 0,6/1,0 KV, PARA REDE AÉREA DE DISTRIBUIÇÃO DE ENERGIA ELÉTRICA DE BAIXA TENSÃO - FORNECIMENTO E INSTALAÇÃO. AF_12/2025</t>
  </si>
  <si>
    <t xml:space="preserve">CABO MENSAGEIRO PARA REDES AÉREAS COMPACTAS. AF_12/2025</t>
  </si>
  <si>
    <t xml:space="preserve">CHAVE FUSÍVEL 15KV CPF XS 100A, PARA REDES AÉREAS DE DISTRIBUIÇÃO DE ENERGIA ELÉTRICA DE MÉDIA TENSÃO - FORNECIMENTO E INSTALAÇÃO. AF_12/2025</t>
  </si>
  <si>
    <t xml:space="preserve">CONECTOR CUNHA, PARA REDES AÉREAS DE DISTRIBUIÇÃO DE ENERGIA ELÉTRICA DE BAIXA TENSÃO - FORNECIMENTO E INSTALAÇÃO. AF_12/2025</t>
  </si>
  <si>
    <t xml:space="preserve">CONECTOR H, PARA REDES AÉREAS DE DISTRIBUIÇÃO DE ENERGIA ELÉTRICA DE BAIXA TENSÃO - FORNECIMENTO E INSTALAÇÃO. AF_12/2025</t>
  </si>
  <si>
    <t xml:space="preserve">CONECTOR PERFURANTE, PARA REDES AÉREAS DE DISTRIBUIÇÃO DE ENERGIA ELÉTRICA DE BAIXA TENSÃO - FORNECIMENTO E INSTALAÇÃO. AF_12/2025</t>
  </si>
  <si>
    <t xml:space="preserve">ENTRADA DE ENERGIA ELÉTRICA, AÉREA, BIFÁSICA, COM CAIXA DE EMBUTIR, CABO DE 10 MM2 E DISJUNTOR DIN 50A (NÃO INCLUSO O POSTE DE CONCRETO). AF_12/2025</t>
  </si>
  <si>
    <t xml:space="preserve">ENTRADA DE ENERGIA ELÉTRICA, AÉREA, BIFÁSICA, COM CAIXA DE EMBUTIR, CABO DE 16 MM2 E DISJUNTOR DIN 50A (NÃO INCLUSO O POSTE DE CONCRETO). AF_12/2025</t>
  </si>
  <si>
    <t xml:space="preserve">ENTRADA DE ENERGIA ELÉTRICA, AÉREA, BIFÁSICA, COM CAIXA DE EMBUTIR, CABO DE 25 MM2 E DISJUNTOR DIN 50A (NÃO INCLUSO O POSTE DE CONCRETO). AF_12/2025</t>
  </si>
  <si>
    <t xml:space="preserve">ENTRADA DE ENERGIA ELÉTRICA, AÉREA, BIFÁSICA, COM CAIXA DE EMBUTIR, CABO DE 35 MM2 E DISJUNTOR DIN 50A (NÃO INCLUSO O POSTE DE CONCRETO). AF_12/2025</t>
  </si>
  <si>
    <t xml:space="preserve">ENTRADA DE ENERGIA ELÉTRICA, AÉREA, BIFÁSICA, COM CAIXA DE SOBREPOR, CABO DE 10 MM2 E DISJUNTOR DIN 50A (NÃO INCLUSO O POSTE DE CONCRETO). AF_12/2025</t>
  </si>
  <si>
    <t xml:space="preserve">ENTRADA DE ENERGIA ELÉTRICA, AÉREA, BIFÁSICA, COM CAIXA DE SOBREPOR, CABO DE 16 MM2 E DISJUNTOR DIN 50A (NÃO INCLUSO O POSTE DE CONCRETO). AF_12/2025</t>
  </si>
  <si>
    <t xml:space="preserve">ENTRADA DE ENERGIA ELÉTRICA, AÉREA, BIFÁSICA, COM CAIXA DE SOBREPOR, CABO DE 25 MM2 E DISJUNTOR DIN 50A (NÃO INCLUSO O POSTE DE CONCRETO). AF_12/2025</t>
  </si>
  <si>
    <t xml:space="preserve">ENTRADA DE ENERGIA ELÉTRICA, AÉREA, BIFÁSICA, COM CAIXA DE SOBREPOR, CABO DE 35 MM2 E DISJUNTOR DIN 50A (NÃO INCLUSO O POSTE DE CONCRETO). AF_12/2025</t>
  </si>
  <si>
    <t xml:space="preserve">ENTRADA DE ENERGIA ELÉTRICA, AÉREA, MONOFÁSICA, COM CAIXA DE EMBUTIR, CABO DE 10 MM2 E DISJUNTOR DIN 50A (NÃO INCLUSO O POSTE DE CONCRETO). AF_12/2025</t>
  </si>
  <si>
    <t xml:space="preserve">ENTRADA DE ENERGIA ELÉTRICA, AÉREA, MONOFÁSICA, COM CAIXA DE EMBUTIR, CABO DE 16 MM2 E DISJUNTOR DIN 50A (NÃO INCLUSO O POSTE DE CONCRETO). AF_12/2025</t>
  </si>
  <si>
    <t xml:space="preserve">ENTRADA DE ENERGIA ELÉTRICA, AÉREA, MONOFÁSICA, COM CAIXA DE EMBUTIR, CABO DE 25 MM2 E DISJUNTOR DIN 50A (NÃO INCLUSO O POSTE DE CONCRETO). AF_12/2025</t>
  </si>
  <si>
    <t xml:space="preserve">ENTRADA DE ENERGIA ELÉTRICA, AÉREA, MONOFÁSICA, COM CAIXA DE EMBUTIR, CABO DE 35 MM2 E DISJUNTOR DIN 50A (NÃO INCLUSO O POSTE DE CONCRETO). AF_12/2025</t>
  </si>
  <si>
    <t xml:space="preserve">ENTRADA DE ENERGIA ELÉTRICA, AÉREA, MONOFÁSICA, COM CAIXA DE SOBREPOR, CABO DE 10 MM2 E DISJUNTOR DIN 50A (NÃO INCLUSO O POSTE DE CONCRETO). AF_12/2025</t>
  </si>
  <si>
    <t xml:space="preserve">ENTRADA DE ENERGIA ELÉTRICA, AÉREA, MONOFÁSICA, COM CAIXA DE SOBREPOR, CABO DE 16 MM2 E DISJUNTOR DIN 50A (NÃO INCLUSO O POSTE DE CONCRETO). AF_12/2025</t>
  </si>
  <si>
    <t xml:space="preserve">ENTRADA DE ENERGIA ELÉTRICA, AÉREA, MONOFÁSICA, COM CAIXA DE SOBREPOR, CABO DE 25 MM2 E DISJUNTOR DIN 50A (NÃO INCLUSO O POSTE DE CONCRETO). AF_12/2025</t>
  </si>
  <si>
    <t xml:space="preserve">ENTRADA DE ENERGIA ELÉTRICA, AÉREA, MONOFÁSICA, COM CAIXA DE SOBREPOR, CABO DE 35 MM2 E DISJUNTOR DIN 50A (NÃO INCLUSO O POSTE DE CONCRETO). AF_12/2025</t>
  </si>
  <si>
    <t xml:space="preserve">ENTRADA DE ENERGIA ELÉTRICA, AÉREA, TRIFÁSICA, COM CAIXA DE EMBUTIR, CABO DE 10 MM2 E DISJUNTOR DIN 50A (NÃO INCLUSO O POSTE DE CONCRETO). AF_12/2025</t>
  </si>
  <si>
    <t xml:space="preserve">ENTRADA DE ENERGIA ELÉTRICA, AÉREA, TRIFÁSICA, COM CAIXA DE EMBUTIR, CABO DE 16 MM2 E DISJUNTOR DIN 50A (NÃO INCLUSO O POSTE DE CONCRETO). AF_12/2025</t>
  </si>
  <si>
    <t xml:space="preserve">ENTRADA DE ENERGIA ELÉTRICA, AÉREA, TRIFÁSICA, COM CAIXA DE EMBUTIR, CABO DE 25 MM2 E DISJUNTOR DIN 50A (NÃO INCLUSO O POSTE DE CONCRETO). AF_12/2025</t>
  </si>
  <si>
    <t xml:space="preserve">ENTRADA DE ENERGIA ELÉTRICA, AÉREA, TRIFÁSICA, COM CAIXA DE EMBUTIR, CABO DE 35 MM2 E DISJUNTOR DIN 50A (NÃO INCLUSO O POSTE DE CONCRETO). AF_12/2025</t>
  </si>
  <si>
    <t xml:space="preserve">ENTRADA DE ENERGIA ELÉTRICA, AÉREA, TRIFÁSICA, COM CAIXA DE SOBREPOR, CABO DE 10 MM2 E DISJUNTOR DIN 50A (NÃO INCLUSO O POSTE DE CONCRETO). AF_12/2025</t>
  </si>
  <si>
    <t xml:space="preserve">ENTRADA DE ENERGIA ELÉTRICA, AÉREA, TRIFÁSICA, COM CAIXA DE SOBREPOR, CABO DE 16 MM2 E DISJUNTOR DIN 50A (NÃO INCLUSO O POSTE DE CONCRETO). AF_12/2025</t>
  </si>
  <si>
    <t xml:space="preserve">ENTRADA DE ENERGIA ELÉTRICA, AÉREA, TRIFÁSICA, COM CAIXA DE SOBREPOR, CABO DE 25 MM2 E DISJUNTOR DIN 50A (NÃO INCLUSO O POSTE DE CONCRETO). AF_12/2025</t>
  </si>
  <si>
    <t xml:space="preserve">ENTRADA DE ENERGIA ELÉTRICA, AÉREA, TRIFÁSICA, COM CAIXA DE SOBREPOR, CABO DE 35 MM2 E DISJUNTOR DIN 50A (NÃO INCLUSO O POSTE DE CONCRETO). AF_12/2025</t>
  </si>
  <si>
    <t xml:space="preserve">ENTRADA DE ENERGIA ELÉTRICA, SUBTERRÂNEA, BIFÁSICA, COM CAIXA DE EMBUTIR, CABO DE 10 MM2 E DISJUNTOR DIN 50A (NÃO INCLUSA MURETA DE ALVENARIA). AF_12/2025</t>
  </si>
  <si>
    <t xml:space="preserve">ENTRADA DE ENERGIA ELÉTRICA, SUBTERRÂNEA, BIFÁSICA, COM CAIXA DE EMBUTIR, CABO DE 16 MM2 E DISJUNTOR DIN 50A (NÃO INCLUSA MURETA DE ALVENARIA). AF_12/2025</t>
  </si>
  <si>
    <t xml:space="preserve">ENTRADA DE ENERGIA ELÉTRICA, SUBTERRÂNEA, BIFÁSICA, COM CAIXA DE EMBUTIR, CABO DE 25 MM2 E DISJUNTOR DIN 50A (NÃO INCLUSA MURETA DE ALVENARIA). AF_12/2025</t>
  </si>
  <si>
    <t xml:space="preserve">ENTRADA DE ENERGIA ELÉTRICA, SUBTERRÂNEA, BIFÁSICA, COM CAIXA DE EMBUTIR, CABO DE 35 MM2 E DISJUNTOR DIN 50A (NÃO INCLUSA MURETA DE ALVENARIA). AF_12/2025</t>
  </si>
  <si>
    <t xml:space="preserve">ENTRADA DE ENERGIA ELÉTRICA, SUBTERRÂNEA, BIFÁSICA, COM CAIXA DE SOBREPOR, CABO DE 10 MM2 E DISJUNTOR DIN 50A (NÃO INCLUSA MURETA DE ALVENARIA). AF_12/2025</t>
  </si>
  <si>
    <t xml:space="preserve">ENTRADA DE ENERGIA ELÉTRICA, SUBTERRÂNEA, BIFÁSICA, COM CAIXA DE SOBREPOR, CABO DE 16 MM2 E DISJUNTOR DIN 50A (NÃO INCLUSA MURETA DE ALVENARIA). AF_12/2025</t>
  </si>
  <si>
    <t xml:space="preserve">ENTRADA DE ENERGIA ELÉTRICA, SUBTERRÂNEA, BIFÁSICA, COM CAIXA DE SOBREPOR, CABO DE 25 MM2 E DISJUNTOR DIN 50A (NÃO INCLUSA MURETA DE ALVENARIA). AF_12/2025</t>
  </si>
  <si>
    <t xml:space="preserve">ENTRADA DE ENERGIA ELÉTRICA, SUBTERRÂNEA, BIFÁSICA, COM CAIXA DE SOBREPOR, CABO DE 35 MM2 E DISJUNTOR DIN 50A (NÃO INCLUSA MURETA DE ALVENARIA). AF_12/2025</t>
  </si>
  <si>
    <t xml:space="preserve">ENTRADA DE ENERGIA ELÉTRICA, SUBTERRÂNEA, MONOFÁSICA, COM CAIXA DE EMBUTIR, CABO DE 10 MM2 E DISJUNTOR DIN 50A (NÃO INCLUSA MURETA DE ALVENARIA). AF_12/2025</t>
  </si>
  <si>
    <t xml:space="preserve">ENTRADA DE ENERGIA ELÉTRICA, SUBTERRÂNEA, MONOFÁSICA, COM CAIXA DE EMBUTIR, CABO DE 16 MM2 E DISJUNTOR DIN 50A (NÃO INCLUSA MURETA DE ALVENARIA). AF_12/2025</t>
  </si>
  <si>
    <t xml:space="preserve">ENTRADA DE ENERGIA ELÉTRICA, SUBTERRÂNEA, MONOFÁSICA, COM CAIXA DE EMBUTIR, CABO DE 25 MM2 E DISJUNTOR DIN 50A (NÃO INCLUSA MURETA DE ALVENARIA). AF_12/2025</t>
  </si>
  <si>
    <t xml:space="preserve">ENTRADA DE ENERGIA ELÉTRICA, SUBTERRÂNEA, MONOFÁSICA, COM CAIXA DE EMBUTIR, CABO DE 35 MM2 E DISJUNTOR DIN 50A (NÃO INCLUSA MURETA DE ALVENARIA). AF_12/2025</t>
  </si>
  <si>
    <t xml:space="preserve">ENTRADA DE ENERGIA ELÉTRICA, SUBTERRÂNEA, MONOFÁSICA, COM CAIXA DE SOBREPOR, CABO DE 10 MM2 E DISJUNTOR DIN 50A (NÃO INCLUSA MURETA DE ALVENARIA). AF_12/2025</t>
  </si>
  <si>
    <t xml:space="preserve">ENTRADA DE ENERGIA ELÉTRICA, SUBTERRÂNEA, MONOFÁSICA, COM CAIXA DE SOBREPOR, CABO DE 16 MM2 E DISJUNTOR DIN 50A (NÃO INCLUSA MURETA DE ALVENARIA). AF_12/2025</t>
  </si>
  <si>
    <t xml:space="preserve">ENTRADA DE ENERGIA ELÉTRICA, SUBTERRÂNEA, MONOFÁSICA, COM CAIXA DE SOBREPOR, CABO DE 25 MM2 E DISJUNTOR DIN 50A (NÃO INCLUSA MURETA DE ALVENARIA). AF_12/2025</t>
  </si>
  <si>
    <t xml:space="preserve">ENTRADA DE ENERGIA ELÉTRICA, SUBTERRÂNEA, MONOFÁSICA, COM CAIXA DE SOBREPOR, CABO DE 35 MM2 E DISJUNTOR DIN 50A (NÃO INCLUSA MURETA DE ALVENARIA). AF_12/2025</t>
  </si>
  <si>
    <t xml:space="preserve">ENTRADA DE ENERGIA ELÉTRICA, SUBTERRÂNEA, TRIFÁSICA, COM CAIXA DE EMBUTIR, CABO DE 10 MM2 E DISJUNTOR DIN 50A (NÃO INCLUSA MURETA DE ALVENARIA). AF_12/2025</t>
  </si>
  <si>
    <t xml:space="preserve">ENTRADA DE ENERGIA ELÉTRICA, SUBTERRÂNEA, TRIFÁSICA, COM CAIXA DE EMBUTIR, CABO DE 16 MM2 E DISJUNTOR DIN 50A (NÃO INCLUSA MURETA DE ALVENARIA). AF_12/2025</t>
  </si>
  <si>
    <t xml:space="preserve">ENTRADA DE ENERGIA ELÉTRICA, SUBTERRÂNEA, TRIFÁSICA, COM CAIXA DE EMBUTIR, CABO DE 25 MM2 E DISJUNTOR DIN 50A (NÃO INCLUSA MURETA DE ALVENARIA). AF_12/2025</t>
  </si>
  <si>
    <t xml:space="preserve">ENTRADA DE ENERGIA ELÉTRICA, SUBTERRÂNEA, TRIFÁSICA, COM CAIXA DE EMBUTIR, CABO DE 35 MM2 E DISJUNTOR DIN 50A (NÃO INCLUSA MURETA DE ALVENARIA). AF_12/2025</t>
  </si>
  <si>
    <t xml:space="preserve">ENTRADA DE ENERGIA ELÉTRICA, SUBTERRÂNEA, TRIFÁSICA, COM CAIXA DE SOBREPOR, CABO DE 10 MM2 E DISJUNTOR DIN 50A (NÃO INCLUSA MURETA DE ALVENARIA). AF_12/2025</t>
  </si>
  <si>
    <t xml:space="preserve">ENTRADA DE ENERGIA ELÉTRICA, SUBTERRÂNEA, TRIFÁSICA, COM CAIXA DE SOBREPOR, CABO DE 16 MM2 E DISJUNTOR DIN 50A (NÃO INCLUSA MURETA DE ALVENARIA). AF_12/2025</t>
  </si>
  <si>
    <t xml:space="preserve">ENTRADA DE ENERGIA ELÉTRICA, SUBTERRÂNEA, TRIFÁSICA, COM CAIXA DE SOBREPOR, CABO DE 25 MM2 E DISJUNTOR DIN 50A (NÃO INCLUSA MURETA DE ALVENARIA). AF_12/2025</t>
  </si>
  <si>
    <t xml:space="preserve">ENTRADA DE ENERGIA ELÉTRICA, SUBTERRÂNEA, TRIFÁSICA, COM CAIXA DE SOBREPOR, CABO DE 35 MM2 E DISJUNTOR DIN 50A (NÃO INCLUSA MURETA DE ALVENARIA). AF_12/2025</t>
  </si>
  <si>
    <t xml:space="preserve">ESTRUTURA B1 DE ACONCORAGEM EM POSTE CIRCULAR. AF_12/2025</t>
  </si>
  <si>
    <t xml:space="preserve">ESTRUTURA B1 DE ACONCORAGEM EM POSTE DUPLO T. AF_12/2025</t>
  </si>
  <si>
    <t xml:space="preserve">ESTRUTURA B2 DE ACONCORAGEM EM POSTE CIRCULAR. AF_12/2025</t>
  </si>
  <si>
    <t xml:space="preserve">ESTRUTURA B2 DE ACONCORAGEM EM POSTE DUPLO T. AF_12/2025</t>
  </si>
  <si>
    <t xml:space="preserve">ESTRUTURA B3 DE ACONCORAGEM EM POSTE CIRCULAR. AF_12/2025</t>
  </si>
  <si>
    <t xml:space="preserve">ESTRUTURA B3 DE ACONCORAGEM EM POSTE DUPLO T. AF_12/2025</t>
  </si>
  <si>
    <t xml:space="preserve">ESTRUTURA B4 DE ACONCORAGEM EM POSTE CIRCULAR. AF_12/2025</t>
  </si>
  <si>
    <t xml:space="preserve">ESTRUTURA B4 DE ACONCORAGEM EM POSTE DUPLO T. AF_12/2025</t>
  </si>
  <si>
    <t xml:space="preserve">ESTRUTURA CE1 REDE DE DISTRIBUIÇÃO COMPACTA EM POSTE CIRCULAR. AF_12/2025</t>
  </si>
  <si>
    <t xml:space="preserve">ESTRUTURA CE1 REDE DE DISTRIBUIÇÃO COMPACTA EM POSTE DUPLO T. AF_12/2025</t>
  </si>
  <si>
    <t xml:space="preserve">ESTRUTURA CE1A REDE DE DISTRIBUIÇÃO COMPACTA EM POSTE CIRCULAR. AF_12/2025</t>
  </si>
  <si>
    <t xml:space="preserve">ESTRUTURA CE1A REDE DE DISTRIBUIÇÃO COMPACTA EM POSTE DUPLO T. AF_12/2025</t>
  </si>
  <si>
    <t xml:space="preserve">ESTRUTURA CE2 REDE DE DISTRIBUIÇÃO COMPACTA EM POSTE CIRCULAR. AF_12/2025</t>
  </si>
  <si>
    <t xml:space="preserve">ESTRUTURA CE2 REDE DE DISTRIBUIÇÃO COMPACTA EM POSTE DUPLO T. AF_12/2025</t>
  </si>
  <si>
    <t xml:space="preserve">GRAMPO PARALELO METÁLICO, PARA REDES AÉREAS DE DISTRIBUIÇÃO DE ENERGIA ELÉTRICA DE BAIXA TENSÃO - FORNECIMENTO E INSTALAÇÃO. AF_12/2025</t>
  </si>
  <si>
    <t xml:space="preserve">ISOLADOR, TIPO DISCO, PARA TENSÃO 15 KV - FORNECIMENTO E INSTALAÇÃO. AF_12/2025</t>
  </si>
  <si>
    <t xml:space="preserve">ISOLADOR, TIPO PINO, PARA TENSÃO 15 KV - FORNECIMENTO E INSTALAÇÃO. AF_12/2025</t>
  </si>
  <si>
    <t xml:space="preserve">ISOLADOR, TIPO ROLDANA, PARA BAIXA TENSÃO - FORNECIMENTO E INSTALAÇÃO. AF_12/2025</t>
  </si>
  <si>
    <t xml:space="preserve">TERMINAL MUFLA 15/25KV. AF_12/2025</t>
  </si>
  <si>
    <t xml:space="preserve">ADAPTADOR COM FLANGE E ANEL DE VEDAÇÃO, CPVC, ROSCÁVEL, DN 15 MM, INSTALADO EM RESERVAÇÃO PREDIAL DE ÁGUA - FORNECIMENTO E INSTALAÇÃO. AF_04/2024</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</si>
  <si>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</si>
  <si>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</si>
  <si>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ADAPTADOR COM FLANGE E ANEL DE VEDAÇÃO, CPVC, ROSCÁVEL, DN 35 MM, INSTALADO EM RESERVAÇÃO PREDIAL DE ÁGUA - FORNECIMENTO E INSTALAÇÃO. AF_04/2024</t>
  </si>
  <si>
    <t xml:space="preserve">ADAPTADOR COM FLANGE E ANEL DE VEDAÇÃO, CPVC, ROSCÁVEL, DN 42 MM, INSTALADO EM RESERVAÇÃO PREDIAL DE ÁGUA - FORNECIMENTO E INSTALAÇÃO. AF_04/2024</t>
  </si>
  <si>
    <t xml:space="preserve">ADAPTADOR COM FLANGE E ANEL DE VEDAÇÃO, CPVC, ROSCÁVEL, DN 54 MM, INSTALADO EM RESERVAÇÃO PREDIAL DE ÁGUA - FORNECIMENTO E INSTALAÇÃO. AF_04/2024</t>
  </si>
  <si>
    <t xml:space="preserve">ADAPTADOR COM FLANGE E ANEL DE VEDAÇÃO, PVC, SOLDÁVEL, DN 20 MM X 1/2", INSTALADO EM RESERVAÇÃO PREDIAL DE ÁGUA - FORNECIMENTO E INSTALAÇÃO. AF_04/2024</t>
  </si>
  <si>
    <t xml:space="preserve">ADAPTADOR COM FLANGE E ANEL DE VEDAÇÃO, PVC, SOLDÁVEL, DN 25 MM X 3/4", INSTALADO EM RESERVAÇÃO PREDIAL DE ÁGUA - FORNECIMENTO E INSTALAÇÃO. AF_04/2024</t>
  </si>
  <si>
    <t xml:space="preserve">ADAPTADOR COM FLANGE E ANEL DE VEDAÇÃO, PVC, SOLDÁVEL, DN 32 MM X 1", INSTALADO EM RESERVAÇÃO PREDIAL DE ÁGUA - FORNECIMENTO E INSTALAÇÃO. AF_04/2024</t>
  </si>
  <si>
    <t xml:space="preserve">ADAPTADOR COM FLANGE E ANEL DE VEDAÇÃO, PVC, SOLDÁVEL, DN 40 MM X 1 1/4", INSTALADO EM RESERVAÇÃO PREDIAL DE ÁGUA - FORNECIMENTO E INSTALAÇÃO. AF_04/2024</t>
  </si>
  <si>
    <t xml:space="preserve">ADAPTADOR COM FLANGE E ANEL DE VEDAÇÃO, PVC, SOLDÁVEL, DN 50 MM X 1 1/2", INSTALADO EM RESERVAÇÃO PREDIAL DE ÁGUA - FORNECIMENTO E INSTALAÇÃO. AF_04/2024</t>
  </si>
  <si>
    <t xml:space="preserve">ADAPTADOR COM FLANGE E ANEL DE VEDAÇÃO, PVC, SOLDÁVEL, DN 60 MM X 2", INSTALADO EM RESERVAÇÃO PREDIAL DE ÁGUA - FORNECIMENTO E INSTALAÇÃO. AF_04/2024</t>
  </si>
  <si>
    <t xml:space="preserve">ADAPTADOR COM FLANGES LIVRES, PVC, SOLDÁVEL, DN 110 MM X 4", INSTALADO EM RESERVAÇÃO PREDIAL DE ÁGUA - FORNECIMENTO E INSTALAÇÃO. AF_04/2024</t>
  </si>
  <si>
    <t xml:space="preserve">ADAPTADOR COM FLANGES LIVRES, PVC, SOLDÁVEL, DN 75 MM X 2 1/2", INSTALADO EM RESERVAÇÃO PREDIAL DE ÁGUA - FORNECIMENTO E INSTALAÇÃO. AF_04/2024</t>
  </si>
  <si>
    <t xml:space="preserve">ADAPTADOR COM FLANGES LIVRES, PVC, SOLDÁVEL, DN 85 MM X 3", INSTALADO EM RESERVAÇÃO PREDIAL DE ÁGUA - FORNECIMENTO E INSTALAÇÃO. AF_04/2024</t>
  </si>
  <si>
    <t xml:space="preserve">ADAPTADOR CURTO COM BOLSA E ROSCA PARA REGISTRO, PVC, SOLDÁVEL, DN 110 MM X 4", INSTALADO EM RESERVAÇÃO PREDIAL DE ÁGUA - FORNECIMENTO E INSTALAÇÃO. AF_04/2024</t>
  </si>
  <si>
    <t xml:space="preserve">ADAPTADOR CURTO COM BOLSA E ROSCA PARA REGISTRO, PVC, SOLDÁVEL, DN 25 MM X 3/4",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</si>
  <si>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</si>
  <si>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</si>
  <si>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</si>
  <si>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</si>
  <si>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ADAPTADOR CURTO COM BOLSA E ROSCA PARA REGISTRO, PVC, SOLDÁVEL, DN 75 MM X 2 1/2", INSTALADO EM RESERVAÇÃO PREDIAL DE ÁGUA - FORNECIMENTO E INSTALAÇÃO. AF_04/2024</t>
  </si>
  <si>
    <t xml:space="preserve">ADAPTADOR CURTO COM BOLSA E ROSCA PARA REGISTRO, PVC, SOLDÁVEL, DN 85 MM X 3", INSTALADO EM RESERVAÇÃO PREDIAL DE ÁGUA - FORNECIMENTO E INSTALAÇÃO. AF_04/2024</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</si>
  <si>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</si>
  <si>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</si>
  <si>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BUCHA DE REDUÇÃO CPVC, SOLDÁVEL, DN 42 X 22 MM, INSTALADO EM RESERVAÇÃO PREDIAL DE ÁGUA - FORNECIMENTO E INSTALAÇÃO. AF_04/2024</t>
  </si>
  <si>
    <t xml:space="preserve">BUCHA DE REDUÇÃO CPVC, SOLDÁVEL, DN 54 X 28 MM, INSTALADO EM RESERVAÇÃO PREDIAL DE ÁGUA - FORNECIMENTO E INSTALAÇÃO. AF_04/2024</t>
  </si>
  <si>
    <t xml:space="preserve">BUCHA DE REDUÇÃO CPVC, SOLDÁVEL, DN 54 X 35 MM, INSTALADO EM RESERVAÇÃO PREDIAL DE ÁGUA - FORNECIMENTO E INSTALAÇÃO. AF_04/2024</t>
  </si>
  <si>
    <t xml:space="preserve">BUCHA DE REDUÇÃO EM COBRE, PONTA X BOLSA, 66 X 54 MM, INSTALADO EM RESERVAÇÃO PREDIAL DE ÁGUA - FORNECIMENTO E INSTALAÇÃO. AF_04/2024</t>
  </si>
  <si>
    <t xml:space="preserve">BUCHA DE REDUÇÃO PVC, SOLDÁVEL, LONGA, DN 40 X 25 MM, INSTALADO EM RESERVAÇÃO PREDIAL DE ÁGUA - FORNECIMENTO E INSTALAÇÃO. AF_04/2024</t>
  </si>
  <si>
    <t xml:space="preserve">BUCHA DE REDUÇÃO PVC, SOLDÁVEL, LONGA, DN 50 X 25 MM, INSTALADO EM RESERVAÇÃO PREDIAL DE ÁGUA - FORNECIMENTO E INSTALAÇÃO. AF_04/2024</t>
  </si>
  <si>
    <t xml:space="preserve">BUCHA DE REDUÇÃO PVC, SOLDÁVEL, LONGA, DN 50 X 32 MM, INSTALADO EM RESERVAÇÃO PREDIAL DE ÁGUA - FORNECIMENTO E INSTALAÇÃO. AF_04/2024</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</si>
  <si>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</si>
  <si>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</si>
  <si>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</si>
  <si>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</si>
  <si>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BUCHA DE REDUÇÃO, EM FERRO GALVANIZADO, CONEXÃO ROSQUEADA, DN 80 MM X 50 MM (3" X 2"), INSTALADO EM RESERVAÇÃO PREDIAL DE ÁGUA - FORNECIMENTO E INSTALAÇÃO. AF_04/2024</t>
  </si>
  <si>
    <t xml:space="preserve">BUCHA DE REDUÇÃO, EM FERRO GALVANIZADO, CONEXÃO ROSQUEADA, DN 80 MM X 65 MM (3" X 2 1/2"),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</si>
  <si>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</si>
  <si>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</si>
  <si>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BUCHA DE REDUÇÃO, PPR, DN 40 X 25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</si>
  <si>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</si>
  <si>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50 X 32 MM, INSTALADO EM RESERVAÇÃO PREDIAL DE ÁGUA - FORNECIMENTO E INSTALAÇÃO. AF_04/2024</t>
  </si>
  <si>
    <t xml:space="preserve">CONECTOR EM BRONZE/LATÃO, DN 104 MM X 4", SEM ANEL DE SOLDA, BOLSA X ROSCA, INSTALADO EM RESERVAÇÃO PREDIAL DE ÁGUA - FORNECIMENTO E INSTALAÇÃO. AF_04/2024</t>
  </si>
  <si>
    <t xml:space="preserve">CONECTOR EM BRONZE/LATÃO, DN 54 MM X 2", SEM ANEL DE SOLDA, BOLSA X ROSCA, INSTALADO EM RESERVAÇÃO PREDIAL DE ÁGUA - FORNECIMENTO E INSTALAÇÃO. AF_04/2024</t>
  </si>
  <si>
    <t xml:space="preserve">CONECTOR EM BRONZE/LATÃO, DN 66 MM X 2 1/2", SEM ANEL DE SOLDA, BOLSA X ROSCA, INSTALADO EM RESERVAÇÃO PREDIAL DE ÁGUA - FORNECIMENTO E INSTALAÇÃO. AF_04/2024</t>
  </si>
  <si>
    <t xml:space="preserve">CONECTOR EM BRONZE/LATÃO, DN 79 MM X 3", SEM ANEL DE SOLDA, BOLSA X ROSCA, INSTALADO EM RESERVAÇÃO PREDIAL DE ÁGUA - FORNECIMENTO E INSTALAÇÃO. AF_04/2024</t>
  </si>
  <si>
    <t xml:space="preserve">CONECTOR MACHO, PPR, 25 MM X 1/2'', INSTALADO EM RESERVAÇÃO PREDIAL DE ÁGUA - FORNECIMENTO E INSTALAÇÃO. AF_04/2024</t>
  </si>
  <si>
    <t xml:space="preserve">CONECTOR MACHO, PPR, 32 MM X 3/4'', INSTALADO EM RESERVAÇÃO PREDIAL DE ÁGUA - FORNECIMENTO E INSTALAÇÃO. AF_04/2024</t>
  </si>
  <si>
    <t xml:space="preserve">CONECTOR, CPVC, SOLDÁVEL, DN 114 MM X 4", INSTALADO EM RESERVAÇÃO PREDIAL DE ÁGUA - FORNECIMENTO E INSTALAÇÃO. AF_04/2024</t>
  </si>
  <si>
    <t xml:space="preserve">CONECTOR, CPVC, SOLDÁVEL, DN 22 MM X 3/4", INSTALADO EM RESERVAÇÃO PREDIAL DE ÁGUA - FORNECIMENTO E INSTALAÇÃO. AF_04/2024</t>
  </si>
  <si>
    <t xml:space="preserve">CONECTOR, CPVC, SOLDÁVEL, DN 28 MM X 1", INSTALADO EM RESERVAÇÃO PREDIAL DE ÁGUA - FORNECIMENTO E INSTALAÇÃO. AF_04/2024</t>
  </si>
  <si>
    <t xml:space="preserve">CONECTOR, CPVC, SOLDÁVEL, DN 35 MM X 1 1/4", INSTALADO EM RESERVAÇÃO PREDIAL DE ÁGUA - FORNECIMENTO E INSTALAÇÃO. AF_04/2024</t>
  </si>
  <si>
    <t xml:space="preserve">CONECTOR, CPVC, SOLDÁVEL, DN 42 MM X 1 1/2", INSTALADO EM RESERVAÇÃO PREDIAL DE ÁGUA - FORNECIMENTO E INSTALAÇÃO. AF_04/2024</t>
  </si>
  <si>
    <t xml:space="preserve">CONECTOR, CPVC, SOLDÁVEL, DN 54 MM X 2", INSTALADO EM RESERVAÇÃO PREDIAL DE ÁGUA - FORNECIMENTO E INSTALAÇÃO. AF_04/2024</t>
  </si>
  <si>
    <t xml:space="preserve">CONECTOR, CPVC, SOLDÁVEL, DN 73 MM X 2 1/2", INSTALADO EM RESERVAÇÃO PREDIAL DE ÁGUA - FORNECIMENTO E INSTALAÇÃO. AF_04/2024</t>
  </si>
  <si>
    <t xml:space="preserve">CONECTOR, CPVC, SOLDÁVEL, DN 89 MM X 3", INSTALADO EM RESERVAÇÃO PREDIAL DE ÁGUA - FORNECIMENTO E INSTALAÇÃO. AF_04/2024</t>
  </si>
  <si>
    <t xml:space="preserve">CONJUNTO HIDRÁULICO EM AÇO ROSCÁVEL PARA INSTALAÇÃO DE BOMBA, DN SUCÇÃO 32 MM (1 1/4") E DN RECALQUE 25 MM (1"), PARA EDIFICAÇÃO COM 4 PAVIMENTOS - FORNECIMENTO E INSTALAÇÃO. AF_04/2024</t>
  </si>
  <si>
    <t xml:space="preserve">CONJUNTO HIDRÁULICO EM AÇO ROSCÁVEL PARA INSTALAÇÃO DE BOMBA, DN SUCÇÃO 40 MM (1 1/2") E DN RECALQUE 32 MM (1 1/4"), PARA EDIFICAÇÃO COM 8 PAVIMENTOS - FORNECIMENTO E INSTALAÇÃO. AF_04/2024</t>
  </si>
  <si>
    <t xml:space="preserve">CONJUNTO HIDRÁULICO EM AÇO ROSCÁVEL PARA INSTALAÇÃO DE BOMBA, DN SUCÇÃO 50 MM (2") E DN RECALQUE 40 MM (1 1/2"), PARA EDIFICAÇÃO COM 12 PAVIMENTOS - FORNECIMENTO E INSTALAÇÃO. AF_04/2024</t>
  </si>
  <si>
    <t xml:space="preserve">CONJUNTO HIDRÁULICO EM AÇO ROSCÁVEL PARA INSTALAÇÃO DE BOMBA, DN SUCÇÃO 65 MM (2½") E DN RECALQUE 50 MM (2"), PARA EDIFICAÇÃO COM 18 PAVIMENTOS - FORNECIMENTO E INSTALAÇÃO. AF_04/2024</t>
  </si>
  <si>
    <t xml:space="preserve">COTOVELO 45 GRAUS, EM FERRO GALVANIZADO, CONEXÃO ROSQUEADA, DN 50 MM (2"), INSTALADO EM RESERVAÇÃO PREDIAL DE ÁGUA - FORNECIMENTO E INSTALAÇÃO. AF_04/2024</t>
  </si>
  <si>
    <t xml:space="preserve">COTOVELO 45 GRAUS, EM FERRO GALVANIZADO, CONEXÃO ROSQUEADA, DN 65 MM (2 1/2"), INSTALADO EM RESERVAÇÃO PREDIAL DE ÁGUA - FORNECIMENTO E INSTALAÇÃO. AF_04/2024</t>
  </si>
  <si>
    <t xml:space="preserve">COTOVELO 45 GRAUS, EM FERRO GALVANIZADO, CONEXÃO ROSQUEADA, DN 80 MM (3"), INSTALADO EM RESERVAÇÃO PREDIAL DE ÁGUA - FORNECIMENTO E INSTALAÇÃO. AF_04/2024</t>
  </si>
  <si>
    <t xml:space="preserve">COTOVELO 90 GRAUS, EM FERRO GALVANIZADO, CONEXÃO ROSQUEADA, DN 50 MM (2"), INSTALADO EM RESERVAÇÃO PREDIAL DE ÁGUA - FORNECIMENTO E INSTALAÇÃO. AF_04/2024</t>
  </si>
  <si>
    <t xml:space="preserve">COTOVELO 90 GRAUS, EM FERRO GALVANIZADO, CONEXÃO ROSQUEADA, DN 65 MM (2 1/2"), INSTALADO EM RESERVAÇÃO PREDIAL DE ÁGUA - FORNECIMENTO E INSTALAÇÃO. AF_04/2024</t>
  </si>
  <si>
    <t xml:space="preserve">COTOVELO 90 GRAUS, EM FERRO GALVANIZADO, CONEXÃO ROSQUEADA, DN 80 MM (3"),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</si>
  <si>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</si>
  <si>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COTOVELO 90 GRAUS, EM FERRO GALVANIZADO, MACHO/FÊMEA, CONEXÃO ROSQUEADA, DN 80 MM (3"), INSTALADO EM RESERVAÇÃO PREDIAL DE ÁGUA - FORNECIMENTO E INSTALAÇÃO. AF_04/2024</t>
  </si>
  <si>
    <t xml:space="preserve">COTOVELO DE REDUÇÃO, 90 GRAUS, EM FERRO GALVANIZADO, CONEXÃO ROSQUEADA, DN 65 MM X 50 MM (2 1/2" X 2"), INSTALADO EM RESERVAÇÃO PREDIAL DE ÁGUA - FORNECIMENTO E INSTALAÇÃO. AF_04/2024</t>
  </si>
  <si>
    <t xml:space="preserve">COTOVELO EM COBRE, DN 104 MM, 90 GRAUS, SEM ANEL DE SOLDA, INSTALADO EM RESERVAÇÃO PREDIAL DE ÁGUA - FORNECIMENTO E INSTALAÇÃO. AF_04/2024</t>
  </si>
  <si>
    <t xml:space="preserve">COTOVELO EM COBRE, DN 54 MM, 90 GRAUS, SEM ANEL DE SOLDA, INSTALADO EM RESERVAÇÃO PREDIAL DE ÁGUA - FORNECIMENTO E INSTALAÇÃO. AF_04/2024</t>
  </si>
  <si>
    <t xml:space="preserve">COTOVELO EM COBRE, DN 66 MM, 90 GRAUS, SEM ANEL DE SOLDA, INSTALADO EM RESERVAÇÃO PREDIAL DE ÁGUA - FORNECIMENTO E INSTALAÇÃO. AF_04/2024</t>
  </si>
  <si>
    <t xml:space="preserve">COTOVELO EM COBRE, DN 79 MM, 90 GRAUS, SEM ANEL DE SOLDA, INSTALADO EM RESERVAÇÃO PREDIAL DE ÁGUA - FORNECIMENTO E INSTALAÇÃO. AF_04/2024</t>
  </si>
  <si>
    <t xml:space="preserve">COTOVELO, 90 GRAUS, EM FERRO GALVANIZADO, MACHO/FÊMEA, CONEXÃO ROSQUEADA, DN 65 MM (2 1/2"), INSTALADO EM RESERVAÇÃO PREDIAL DE ÁGUA - FORNECIMENTO E INSTALAÇÃO. AF_04/2024</t>
  </si>
  <si>
    <t xml:space="preserve">CURVA 45 GRAUS, EM FERRO GALVANIZADO, FÊMEA, CONEXÃO ROSQUEADA, DN 50 MM (2"), INSTALADO EM RESERVAÇÃO PREDIAL DE ÁGUA - FORNECIMENTO E INSTALAÇÃO. AF_04/2024</t>
  </si>
  <si>
    <t xml:space="preserve">CURVA 45 GRAUS, EM FERRO GALVANIZADO, FÊMEA, CONEXÃO ROSQUEADA, DN 65 MM (2 1/2"), INSTALADO EM RESERVAÇÃO PREDIAL DE ÁGUA - FORNECIMENTO E INSTALAÇÃO. AF_04/2024</t>
  </si>
  <si>
    <t xml:space="preserve">CURVA 45 GRAUS, EM FERRO GALVANIZADO, FÊMEA, CONEXÃO ROSQUEADA, DN 80 MM (3"), INSTALADO EM RESERVAÇÃO PREDIAL DE ÁGUA - FORNECIMENTO E INSTALAÇÃO. AF_04/2024</t>
  </si>
  <si>
    <t xml:space="preserve">CURVA 45 GRAUS, EM FERRO GALVANIZADO, MACHO/FÊMEA, CONEXÃO ROSQUEADA, DN 50 MM (2"), INSTALADO EM RESERVAÇÃO PREDIAL DE ÁGUA - FORNECIMENTO E INSTALAÇÃO. AF_04/2024</t>
  </si>
  <si>
    <t xml:space="preserve">CURVA 45 GRAUS, EM FERRO GALVANIZADO, MACHO/FÊMEA, CONEXÃO ROSQUEADA, DN 65 MM (2 1/2"), INSTALADO EM RESERVAÇÃO PREDIAL DE ÁGUA - FORNECIMENTO E INSTALAÇÃO. AF_04/2024</t>
  </si>
  <si>
    <t xml:space="preserve">CURVA 45 GRAUS, EM FERRO GALVANIZADO, MACHO/FÊMEA, CONEXÃO ROSQUEADA, DN 80 MM (3"), INSTALADO EM RESERVAÇÃO PREDIAL DE ÁGUA - FORNECIMENTO E INSTALAÇÃO. AF_04/2024</t>
  </si>
  <si>
    <t xml:space="preserve">CURVA 90 GRAUS, CPVC, SOLDÁVEL, DN 114 MM, INSTALADO EM RESERVAÇÃO PREDIAL DE ÁGUA - FORNECIMENTO E INSTALAÇÃO. AF_04/2024</t>
  </si>
  <si>
    <t xml:space="preserve">CURVA 90 GRAUS, CPVC, SOLDÁVEL, DN 22 MM, INSTALADO EM RESERVAÇÃO PREDIAL DE ÁGUA - FORNECIMENTO E INSTALAÇÃO. AF_04/2024</t>
  </si>
  <si>
    <t xml:space="preserve">CURVA 90 GRAUS, CPVC, SOLDÁVEL, DN 28 MM, INSTALADO EM RESERVAÇÃO PREDIAL DE ÁGUA - FORNECIMENTO E INSTALAÇÃO. AF_04/2024</t>
  </si>
  <si>
    <t xml:space="preserve">CURVA 90 GRAUS, CPVC, SOLDÁVEL, DN 35 MM, INSTALADO EM RESERVAÇÃO PREDIAL DE ÁGUA - FORNECIMENTO E INSTALAÇÃO. AF_04/2024</t>
  </si>
  <si>
    <t xml:space="preserve">CURVA 90 GRAUS, CPVC, SOLDÁVEL, DN 42 MM, INSTALADO EM RESERVAÇÃO PREDIAL DE ÁGUA - FORNECIMENTO E INSTALAÇÃO. AF_04/2024</t>
  </si>
  <si>
    <t xml:space="preserve">CURVA 90 GRAUS, CPVC, SOLDÁVEL, DN 54 MM, INSTALADO EM RESERVAÇÃO PREDIAL DE ÁGUA - FORNECIMENTO E INSTALAÇÃO. AF_04/2024</t>
  </si>
  <si>
    <t xml:space="preserve">CURVA 90 GRAUS, CPVC, SOLDÁVEL, DN 73 MM, INSTALADO EM RESERVAÇÃO PREDIAL DE ÁGUA - FORNECIMENTO E INSTALAÇÃO. AF_04/2024</t>
  </si>
  <si>
    <t xml:space="preserve">CURVA 90 GRAUS, CPVC, SOLDÁVEL, DN 89 MM, INSTALADO EM RESERVAÇÃO PREDIAL DE ÁGUA - FORNECIMENTO E INSTALAÇÃO. AF_04/2024</t>
  </si>
  <si>
    <t xml:space="preserve">CURVA 90 GRAUS, EM FERRO GALVANIZADO, CONEXÃO ROSQUEADA, DN 50 MM (2"), INSTALADO EM RESERVAÇÃO PREDIAL DE ÁGUA - FORNECIMENTO E INSTALAÇÃO. AF_04/2024</t>
  </si>
  <si>
    <t xml:space="preserve">CURVA 90 GRAUS, EM FERRO GALVANIZADO, CONEXÃO ROSQUEADA, DN 65 MM (2 1/2"), INSTALADO EM RESERVAÇÃO PREDIAL DE ÁGUA - FORNECIMENTO E INSTALAÇÃO. AF_04/2024</t>
  </si>
  <si>
    <t xml:space="preserve">CURVA 90 GRAUS, EM FERRO GALVANIZADO, CONEXÃO ROSQUEADA, DN 80 MM (3"), INSTALADO EM RESERVAÇÃO PREDIAL DE ÁGUA - FORNECIMENTO E INSTALAÇÃO. AF_04/2024</t>
  </si>
  <si>
    <t xml:space="preserve">CURVA 90 GRAUS, EM FERRO GALVANIZADO, FÊMEA, CONEXÃO ROSQUEADA, DN 50 MM (2"), INSTALADO EM RESERVAÇÃO PREDIAL DE ÁGUA - FORNECIMENTO E INSTALAÇÃO. AF_04/2024</t>
  </si>
  <si>
    <t xml:space="preserve">CURVA 90 GRAUS, EM FERRO GALVANIZADO, FÊMEA, CONEXÃO ROSQUEADA, DN 65 MM (2 1/2"), INSTALADO EM RESERVAÇÃO PREDIAL DE ÁGUA - FORNECIMENTO E INSTALAÇÃO. AF_04/2024</t>
  </si>
  <si>
    <t xml:space="preserve">CURVA 90 GRAUS, EM FERRO GALVANIZADO, FÊMEA, CONEXÃO ROSQUEADA, DN 80 (3"), INSTALADO EM RESERVAÇÃO PREDIAL DE ÁGUA - FORNECIMENTO E INSTALAÇÃO. AF_04/2024</t>
  </si>
  <si>
    <t xml:space="preserve">CURVA 90 GRAUS, EM FERRO GALVANIZADO, MACHO/FÊMEA, CONEXÃO ROSQUEADA, DN 50 MM (2"), INSTALADO EM RESERVAÇÃO PREDIAL DE ÁGUA - FORNECIMENTO E INSTALAÇÃO. AF_04/2024</t>
  </si>
  <si>
    <t xml:space="preserve">CURVA 90 GRAUS, EM FERRO GALVANIZADO, MACHO/FÊMEA, CONEXÃO ROSQUEADA, DN 65 MM (2 1/2"), INSTALADO EM RESERVAÇÃO PREDIAL DE ÁGUA - FORNECIMENTO E INSTALAÇÃO. AF_04/2024</t>
  </si>
  <si>
    <t xml:space="preserve">CURVA 90 GRAUS, EM FERRO GALVANIZADO, MACHO/FÊMEA, CONEXÃO ROSQUEADA, DN 80 MM (3"), INSTALADO EM RESERVAÇÃO PREDIAL DE ÁGUA - FORNECIMENTO E INSTALAÇÃO. AF_04/2024</t>
  </si>
  <si>
    <t xml:space="preserve">CURVA 90 GRAUS, PVC, SOLDÁVEL, DN 110 MM, INSTALADO EM RESERVAÇÃO PREDIAL DE ÁGUA - FORNECIMENTO E INSTALAÇÃO. AF_04/2024</t>
  </si>
  <si>
    <t xml:space="preserve">CURVA 90 GRAUS, PVC, SOLDÁVEL, DN 25 MM, INSTALADO EM RESERVAÇÃO PREDIAL DE ÁGUA - FORNECIMENTO E INSTALAÇÃO. AF_04/2024</t>
  </si>
  <si>
    <t xml:space="preserve">CURVA 90 GRAUS, PVC, SOLDÁVEL, DN 32 MM, INSTALADO EM RESERVAÇÃO PREDIAL DE ÁGUA - FORNECIMENTO E INSTALAÇÃO. AF_04/2024</t>
  </si>
  <si>
    <t xml:space="preserve">CURVA 90 GRAUS, PVC, SOLDÁVEL, DN 40 MM, INSTALADO EM RESERVAÇÃO PREDIAL DE ÁGUA - FORNECIMENTO E INSTALAÇÃO. AF_04/2024</t>
  </si>
  <si>
    <t xml:space="preserve">CURVA 90 GRAUS, PVC, SOLDÁVEL, DN 50 MM, INSTALADO EM RESERVAÇÃO PREDIAL DE ÁGUA - FORNECIMENTO E INSTALAÇÃO. AF_04/2024</t>
  </si>
  <si>
    <t xml:space="preserve">CURVA 90 GRAUS, PVC, SOLDÁVEL, DN 60 MM, INSTALADO EM RESERVAÇÃO PREDIAL DE ÁGUA - FORNECIMENTO E INSTALAÇÃO. AF_04/2024</t>
  </si>
  <si>
    <t xml:space="preserve">CURVA 90 GRAUS, PVC, SOLDÁVEL, DN 75 MM, INSTALADO EM RESERVAÇÃO PREDIAL DE ÁGUA - FORNECIMENTO E INSTALAÇÃO. AF_04/2024</t>
  </si>
  <si>
    <t xml:space="preserve">CURVA 90 GRAUS, PVC, SOLDÁVEL, DN 85 MM, INSTALADO EM RESERVAÇÃO PREDIAL DE ÁGUA - FORNECIMENTO E INSTALAÇÃO. AF_04/2024</t>
  </si>
  <si>
    <t xml:space="preserve">CURVA EM COBRE, DN 104 MM, 45 GRAUS, SEM ANEL DE SOLDA, BOLSA X BOLSA, INSTALADO EM RESERVAÇÃO PREDIAL DE ÁGUA - FORNECIMENTO E INSTALAÇÃO. AF_04/2024</t>
  </si>
  <si>
    <t xml:space="preserve">CURVA EM COBRE, DN 54 MM, 45 GRAUS, SEM ANEL DE SOLDA, BOLSA X BOLSA, INSTALADO EM RESERVAÇÃO PREDIAL DE ÁGUA - FORNECIMENTO E INSTALAÇÃO. AF_04/2024</t>
  </si>
  <si>
    <t xml:space="preserve">CURVA EM COBRE, DN 66 MM, 45 GRAUS, SEM ANEL DE SOLDA, BOLSA X BOLSA, INSTALADO EM RESERVAÇÃO PREDIAL DE ÁGUA - FORNECIMENTO E INSTALAÇÃO. AF_04/2024</t>
  </si>
  <si>
    <t xml:space="preserve">CURVA EM COBRE, DN 79 MM, 45 GRAUS, SEM ANEL DE SOLDA, BOLSA X BOLSA, INSTALADO EM RESERVAÇÃO PREDIAL DE ÁGUA - FORNECIMENTO E INSTALAÇÃO. AF_04/2024</t>
  </si>
  <si>
    <t xml:space="preserve">CURVA PPR 90 GRAUS, DN 20 MM, INSTALADO EM RESERVAÇÃO PREDIAL DE ÁGUA - FORNECIMENTO E INSTALAÇÃO. AF_04/2024</t>
  </si>
  <si>
    <t xml:space="preserve">CURVA PPR 90 GRAUS, DN 25 MM, INSTALADO EM RESERVAÇÃO PREDIAL DE ÁGUA - FORNECIMENTO E INSTALAÇÃO. AF_04/2024</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</si>
  <si>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</si>
  <si>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</si>
  <si>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</si>
  <si>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CURVA PVC 45 GRAUS, SOLDÁVEL, DN 50 MM, INSTALADO EM RESERVAÇÃO PREDIAL DE ÁGUA - FORNECIMENTO E INSTALAÇÃO. AF_04/2024</t>
  </si>
  <si>
    <t xml:space="preserve">CURVA PVC 45 GRAUS, SOLDÁVEL, DN 60 MM, INSTALADO EM RESERVAÇÃO PREDIAL DE ÁGUA - FORNECIMENTO E INSTALAÇÃO. AF_04/2024</t>
  </si>
  <si>
    <t xml:space="preserve">CURVA PVC 45 GRAUS, SOLDÁVEL, DN 75 MM, INSTALADO EM RESERVAÇÃO PREDIAL DE ÁGUA - FORNECIMENTO E INSTALAÇÃO. AF_04/2024</t>
  </si>
  <si>
    <t xml:space="preserve">CURVA PVC 45 GRAUS, SOLDÁVEL, DN 85 MM, INSTALADO EM RESERVAÇÃO PREDIAL DE ÁGUA - FORNECIMENTO E INSTALAÇÃO. AF_04/2024</t>
  </si>
  <si>
    <t xml:space="preserve">FLANGE CURTA EM COBRE, DN 104 MM X 4", INSTALADO EM RESERVAÇÃO PREDIAL DE ÁGUA - FORNECIMENTO E INSTALAÇÃO. AF_04/2024</t>
  </si>
  <si>
    <t xml:space="preserve">FLANGE CURTA EM COBRE, DN 54 MM X 2", INSTALADO EM RESERVAÇÃO PREDIAL DE ÁGUA - FORNECIMENTO E INSTALAÇÃO. AF_04/2024</t>
  </si>
  <si>
    <t xml:space="preserve">FLANGE CURTA EM COBRE, DN 66 MM X 2 1/2", INSTALADO EM RESERVAÇÃO PREDIAL DE ÁGUA - FORNECIMENTO E INSTALAÇÃO. AF_04/2024</t>
  </si>
  <si>
    <t xml:space="preserve">FLANGE CURTA EM COBRE, DN 79 MM X 3", INSTALADO EM RESERVAÇÃO PREDIAL DE ÁGUA - FORNECIMENTO E INSTALAÇÃO. AF_04/2024</t>
  </si>
  <si>
    <t xml:space="preserve">JOELHO 90 GRAUS COM BUCHA DE LATÃO, PVC, SOLDÁVEL, DN 25 MM X 3/4", INSTALADO EM RESERVAÇÃO PREDIAL DE ÁGUA - FORNECIMENTO E INSTALAÇÃO. AF_04/2024</t>
  </si>
  <si>
    <t xml:space="preserve">JOELHO 90 GRAUS, CPVC, SOLDÁVEL, DN 114 MM, INSTALADO EM RESERVAÇÃO PREDIAL DE ÁGUA - FORNECIMENTO E INSTALAÇÃO. AF_04/2024</t>
  </si>
  <si>
    <t xml:space="preserve">JOELHO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</si>
  <si>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</si>
  <si>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</si>
  <si>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JOELHO 90 GRAUS, CPVC, SOLDÁVEL, DN 42 MM, INSTALADO EM RESERVAÇÃO PREDIAL DE ÁGUA - FORNECIMENTO E INSTALAÇÃO. AF_04/2024</t>
  </si>
  <si>
    <t xml:space="preserve">JOELHO 90 GRAUS, CPVC, SOLDÁVEL, DN 54 MM, INSTALADO EM RESERVAÇÃO PREDIAL DE ÁGUA - FORNECIMENTO E INSTALAÇÃO. AF_04/2024</t>
  </si>
  <si>
    <t xml:space="preserve">JOELHO 90 GRAUS, CPVC, SOLDÁVEL, DN 73 MM, INSTALADO EM RESERVAÇÃO PREDIAL DE ÁGUA - FORNECIMENTO E INSTALAÇÃO. AF_04/2024</t>
  </si>
  <si>
    <t xml:space="preserve">JOELHO 90 GRAUS, CPVC, SOLDÁVEL, DN 89 MM, INSTALADO EM RESERVAÇÃO PREDIAL DE ÁGUA - FORNECIMENTO E INSTALAÇÃO. AF_04/2024</t>
  </si>
  <si>
    <t xml:space="preserve">JOELHO 90 GRAUS, PPR, DN 110 MM, INSTALADO EM RESERVAÇÃO PREDIAL DE ÁGUA - FORNECIMENTO E INSTALAÇÃO. AF_04/2024</t>
  </si>
  <si>
    <t xml:space="preserve">JOELHO 90 GRAUS, PPR, DN 20 MM, INSTALADO EM RESERVAÇÃO PREDIAL DE ÁGUA - FORNECIMENTO E INSTALAÇÃO. AF_04/2024</t>
  </si>
  <si>
    <t xml:space="preserve">JOELHO 90 GRAUS, PPR, DN 25 MM, INSTALADO EM RESERVAÇÃO PREDIAL DE ÁGUA - FORNECIMENTO E INSTALAÇÃO. AF_04/2024</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</si>
  <si>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</si>
  <si>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</si>
  <si>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JOELHO 90 GRAUS, PPR, DN 50 MM, INSTALADO EM RESERVAÇÃO PREDIAL DE ÁGUA - FORNECIMENTO E INSTALAÇÃO. AF_04/2024</t>
  </si>
  <si>
    <t xml:space="preserve">JOELHO 90 GRAUS, PPR, DN 63 MM, INSTALADO EM RESERVAÇÃO PREDIAL DE ÁGUA - FORNECIMENTO E INSTALAÇÃO. AF_04/2024</t>
  </si>
  <si>
    <t xml:space="preserve">JOELHO 90 GRAUS, PPR, DN 75 MM, INSTALADO EM RESERVAÇÃO PREDIAL DE ÁGUA - FORNECIMENTO E INSTALAÇÃO. AF_04/2024</t>
  </si>
  <si>
    <t xml:space="preserve">JOELHO 90 GRAUS, PPR, DN 90 MM, INSTALADO EM RESERVAÇÃO PREDIAL DE ÁGUA - FORNECIMENTO E INSTALAÇÃO. AF_04/2024</t>
  </si>
  <si>
    <t xml:space="preserve">JOELHO 90 GRAUS, PVC, SOLDÁVEL, DN 110 MM INSTALADO EM RESERVAÇÃO PREDIAL DE ÁGUA - FORNECIMENTO E INSTALAÇÃO. AF_04/2024</t>
  </si>
  <si>
    <t xml:space="preserve">JOELHO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</si>
  <si>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</si>
  <si>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JOELHO 90 GRAUS, PVC, SOLDÁVEL, DN 50 MM INSTALADO EM RESERVAÇÃO PREDIAL DE ÁGUA - FORNECIMENTO E INSTALAÇÃO. AF_04/2024</t>
  </si>
  <si>
    <t xml:space="preserve">JOELHO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</si>
  <si>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</si>
  <si>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</si>
  <si>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</si>
  <si>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</si>
  <si>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JOELHO CPVC, SOLDÁVEL, 45 GRAUS, DN 35 MM, INSTALADO EM RESERVAÇÃO PREDIAL DE ÁGUA - FORNECIMENTO E INSTALAÇÃO. AF_04/2024</t>
  </si>
  <si>
    <t xml:space="preserve">JOELHO CPVC, SOLDÁVEL, 45 GRAUS, DN 42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</si>
  <si>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</si>
  <si>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</si>
  <si>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JOELHO CPVC, SOLDÁVEL, 45 GRAUS, DN 89 MM, INSTALADO EM RESERVAÇÃO PREDIAL DE ÁGUA - FORNECIMENTO E INSTALAÇÃO. AF_04/2024</t>
  </si>
  <si>
    <t xml:space="preserve">JOELHO PPR 45 GRAUS, SOLDÁVEL, DN 20 MM, INSTALADO EM RESERVAÇÃO PREDIAL DE ÁGUA - FORNECIMENTO E INSTALAÇÃO. AF_04/2024</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</si>
  <si>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</si>
  <si>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</si>
  <si>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JOELHO PPR 45 GRAUS, SOLDÁVEL, DN 50 MM, INSTALADO EM RESERVAÇÃO PREDIAL DE ÁGUA - FORNECIMENTO E INSTALAÇÃO. AF_04/2024</t>
  </si>
  <si>
    <t xml:space="preserve">JOELHO PPR 45 GRAUS, SOLDÁVEL, DN 63 MM, INSTALADO EM RESERVAÇÃO PREDIAL DE ÁGUA - FORNECIMENTO E INSTALAÇÃO. AF_04/2024</t>
  </si>
  <si>
    <t xml:space="preserve">JOELHO PPR 45 GRAUS, SOLDÁVEL, DN 75 MM, INSTALADO EM RESERVAÇÃO PREDIAL DE ÁGUA - FORNECIMENTO E INSTALAÇÃO. AF_04/2024</t>
  </si>
  <si>
    <t xml:space="preserve">JOELHO PPR 45 GRAUS, SOLDÁVEL, DN 90 MM, INSTALADO EM RESERVAÇÃO PREDIAL DE ÁGUA - FORNECIMENTO E INSTALAÇÃO. AF_04/2024</t>
  </si>
  <si>
    <t xml:space="preserve">JOELHO PPR, 45 GRAUS, SOLDÁVEL, DN 32 MM, INSTALADO EM RESERVAÇÃO PREDIAL DE ÁGUA - FORNECIMENTO E INSTALAÇÃO. AF_04/2024</t>
  </si>
  <si>
    <t xml:space="preserve">JOELHO PVC, SOLDÁVEL, 45 GRAUS, DN 25 MM, INSTALADO EM RESERVAÇÃO PREDIAL DE ÁGUA - FORNECIMENTO E INSTALAÇÃO. AF_04/2024</t>
  </si>
  <si>
    <t xml:space="preserve">JOELHO PVC, SOLDÁVEL, 45 GRAUS, DN 32 MM, INSTALADO EM RESERVAÇÃO PREDIAL DE ÁGUA - FORNECIMENTO E INSTALAÇÃO. AF_04/2024</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</si>
  <si>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</si>
  <si>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</si>
  <si>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</si>
  <si>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JOELHO PVC, SOLDÁVEL, 45 GRAUS, DN 75 MM, INSTALADO EM RESERVAÇÃO PREDIAL DE ÁGUA - FORNECIMENTO E INSTALAÇÃO. AF_04/2024</t>
  </si>
  <si>
    <t xml:space="preserve">JOELHO PVC, SOLDÁVEL, 45 GRAUS, DN 85 MM, INSTALADO EM RESERVAÇÃO PREDIAL DE ÁGUA - FORNECIMENTO E INSTALAÇÃO. AF_04/2024</t>
  </si>
  <si>
    <t xml:space="preserve">LUVA DE COBRE, DN 104 MM, SEM ANEL DE SOLDA, INSTALADO EM RESERVAÇÃO PREDIAL DE ÁGUA - FORNECIMENTO E INSTALAÇÃO. AF_04/2024</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</si>
  <si>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</si>
  <si>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</si>
  <si>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LUVA DE REDUÇÃO SOLDÁVEL, PVC, DN 60 MM X 50 MM, INSTALADO EM RESERVAÇÃO PREDIAL DE ÁGUA - FORNECIMENTO E INSTALAÇÃO. AF_04/2024</t>
  </si>
  <si>
    <t xml:space="preserve">LUVA DE REDUÇÃO, EM FERRO GALVANIZADO, CONEXÃO ROSQUEADA, DN 65 MM X 50 MM (2 1/2" X 2"), INSTALADO EM RESERVAÇÃO PREDIAL DE ÁGUA - FORNECIMENTO E INSTALAÇÃO. AF_04/2024</t>
  </si>
  <si>
    <t xml:space="preserve">LUVA DE REDUÇÃO, EM FERRO GALVANIZADO, CONEXÃO ROSQUEADA, DN 80 MM X 50 MM (3" X 2"), INSTALADO EM RESERVAÇÃO PREDIAL DE ÁGUA - FORNECIMENTO E INSTALAÇÃO. AF_04/2024</t>
  </si>
  <si>
    <t xml:space="preserve">LUVA DE REDUÇÃO, EM FERRO GALVANIZADO, CONEXÃO ROSQUEADA, DN 80 MM X 65 MM (3" X 2 1/2"), INSTALADO EM RESERVAÇÃO PREDIAL DE ÁGUA - FORNECIMENTO E INSTALAÇÃO. AF_04/2024</t>
  </si>
  <si>
    <t xml:space="preserve">LUVA DE REDUÇÃO, SOLDÁVEL, PVC, DN 50 X 25 MM, INSTALADO EM RESERVAÇÃO PREDIAL DE ÁGUA - FORNECIMENTO E INSTALAÇÃO. AF_04/2024</t>
  </si>
  <si>
    <t xml:space="preserve">LUVA EM COBRE, DN 54 MM, SEM ANEL DE SOLDA, INSTALADO EM RESERVAÇÃO PREDIAL DE ÁGUA - FORNECIMENTO E INSTALAÇÃO. AF_04/2024</t>
  </si>
  <si>
    <t xml:space="preserve">LUVA EM COBRE, DN 66 MM, SEM ANEL DE SOLDA, INSTALADO EM RESERVAÇÃO PREDIAL DE ÁGUA - FORNECIMENTO E INSTALAÇÃO. AF_04/2024</t>
  </si>
  <si>
    <t xml:space="preserve">LUVA EM COBRE, DN 79 MM, SEM ANEL DE SOLDA, INSTALADO EM RESERVAÇÃO PREDIAL DE ÁGUA - FORNECIMENTO E INSTALAÇÃO. AF_04/2024</t>
  </si>
  <si>
    <t xml:space="preserve">LUVA PVC, SOLDÁVEL, DN 25 MM, INSTALADO EM RESERVAÇÃO PREDIAL DE ÁGUA - FORNECIMENTO E INSTALAÇÃO. AF_04/2024</t>
  </si>
  <si>
    <t xml:space="preserve">LUVA PVC, SOLDÁVEL, DN 32 MM, INSTALADO EM RESERVAÇÃO PREDIAL DE ÁGUA - FORNECIMENTO E INSTALAÇÃO. AF_04/2024</t>
  </si>
  <si>
    <t xml:space="preserve">LUVA, CPVC, SOLDÁVEL, DN 114 MM, INSTALADO EM RESERVAÇÃO PREDIAL DE ÁGUA - FORNECIMENTO E INSTALAÇÃO. AF_04/2024</t>
  </si>
  <si>
    <t xml:space="preserve">LUVA, CPVC, SOLDÁVEL, DN 22 MM, INSTALADO EM RESERVAÇÃO PREDIAL DE ÁGUA - FORNECIMENTO E INSTALAÇÃO. AF_04/2024</t>
  </si>
  <si>
    <t xml:space="preserve">LUVA, CPVC, SOLDÁVEL, DN 28 MM, INSTALADO EM RESERVAÇÃO PREDIAL DE ÁGUA - FORNECIMENTO E INSTALAÇÃO. AF_04/2024</t>
  </si>
  <si>
    <t xml:space="preserve">LUVA, CPVC, SOLDÁVEL, DN 35 MM, INSTALADO EM RESERVAÇÃO PREDIAL DE ÁGUA - FORNECIMENTO E INSTALAÇÃO. AF_04/2024</t>
  </si>
  <si>
    <t xml:space="preserve">LUVA, CPVC, SOLDÁVEL, DN 42 MM, INSTALADO EM RESERVAÇÃO PREDIAL DE ÁGUA - FORNECIMENTO E INSTALAÇÃO. AF_04/2024</t>
  </si>
  <si>
    <t xml:space="preserve">LUVA, CPVC, SOLDÁVEL, DN 54 MM, INSTALADO EM RESERVAÇÃO PREDIAL DE ÁGUA - FORNECIMENTO E INSTALAÇÃO. AF_04/2024</t>
  </si>
  <si>
    <t xml:space="preserve">LUVA, CPVC, SOLDÁVEL, DN 73 MM, INSTALADO EM RESERVAÇÃO PREDIAL DE ÁGUA - FORNECIMENTO E INSTALAÇÃO. AF_04/2024</t>
  </si>
  <si>
    <t xml:space="preserve">LUVA, CPVC, SOLDÁVEL, DN 89 MM, INSTALADO EM RESERVAÇÃO PREDIAL DE ÁGUA - FORNECIMENTO E INSTALAÇÃO. AF_04/2024</t>
  </si>
  <si>
    <t xml:space="preserve">LUVA, EM FERRO GALVANIZADO, CONEXÃO ROSQUEADA, DN 50 MM (2"), INSTALADO EM RESERVAÇÃO PREDIAL DE ÁGUA - FORNECIMENTO E INSTALAÇÃO. AF_04/2024</t>
  </si>
  <si>
    <t xml:space="preserve">LUVA, EM FERRO GALVANIZADO, CONEXÃO ROSQUEADA, DN 65 MM (2 1/2"), INSTALADO EM RESERVAÇÃO PREDIAL DE ÁGUA - FORNECIMENTO E INSTALAÇÃO. AF_04/2024</t>
  </si>
  <si>
    <t xml:space="preserve">LUVA, EM FERRO GALVANIZADO, CONEXÃO ROSQUEADA, DN 80 MM (3"), INSTALADO EM RESERVAÇÃO PREDIAL DE ÁGUA - FORNECIMENTO E INSTALAÇÃO. AF_04/2024</t>
  </si>
  <si>
    <t xml:space="preserve">LUVA, PPR, DN 110 MM, CLASSE PN 25, INSTALADO EM RESERVAÇÃO PREDIAL DE ÁGUA - FORNECIMENTO E INSTALAÇÃO. AF_04/2024</t>
  </si>
  <si>
    <t xml:space="preserve">LUVA, PPR, DN 20 MM, INSTALADO EM RESERVAÇÃO PREDIAL DE ÁGUA - FORNECIMENTO E INSTALAÇÃO. AF_04/2024</t>
  </si>
  <si>
    <t xml:space="preserve">LUVA, PPR, DN 25 MM, INSTALADO EM RESERVAÇÃO PREDIAL DE ÁGUA - FORNECIMENTO E INSTALAÇÃO. AF_04/2024</t>
  </si>
  <si>
    <t xml:space="preserve">LUVA, PPR, DN 32 MM, CLASSE PN 25, INSTALADO EM RESERVAÇÃO PREDIAL DE ÁGUA - FORNECIMENTO E INSTALAÇÃO. AF_04/2024</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</si>
  <si>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</si>
  <si>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</si>
  <si>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LUVA, PPR, DN 63 MM, CLASSE PN 25, INSTALADO EM RESERVAÇÃO PREDIAL DE ÁGUA - FORNECIMENTO E INSTALAÇÃO. AF_04/2024</t>
  </si>
  <si>
    <t xml:space="preserve">LUVA, PPR, DN 75 MM, CLASSE PN 25, INSTALADO EM RESERVAÇÃO PREDIAL DE ÁGUA - FORNECIMENTO E INSTALAÇÃO. AF_04/2024</t>
  </si>
  <si>
    <t xml:space="preserve">LUVA, PPR, DN 90 MM, CLASSE PN 25, INSTALADO EM RESERVAÇÃO PREDIAL DE ÁGUA - FORNECIMENTO E INSTALAÇÃO. AF_04/2024</t>
  </si>
  <si>
    <t xml:space="preserve">LUVA, PVC, SOLDÁVEL, DN 110 MM, INSTALADO EM RESERVAÇÃO PREDIAL DE ÁGUA - FORNECIMENTO E INSTALAÇÃO. AF_04/2024</t>
  </si>
  <si>
    <t xml:space="preserve">LUVA, PVC, SOLDÁVEL, DN 40 MM, INSTALADO EM RESERVAÇÃO PREDIAL DE ÁGUA - FORNECIMENTO E INSTALAÇÃO. AF_04/2024</t>
  </si>
  <si>
    <t xml:space="preserve">LUVA, PVC, SOLDÁVEL, DN 50 MM, INSTALADO EM RESERVAÇÃO PREDIAL DE ÁGUA - FORNECIMENTO E INSTALAÇÃO. AF_04/2024</t>
  </si>
  <si>
    <t xml:space="preserve">LUVA, PVC, SOLDÁVEL, DN 60 MM, INSTALADO EM RESERVAÇÃO PREDIAL DE ÁGUA - FORNECIMENTO E INSTALAÇÃO. AF_04/2024</t>
  </si>
  <si>
    <t xml:space="preserve">LUVA, PVC, SOLDÁVEL, DN 75 MM, INSTALADO EM RESERVAÇÃO PREDIAL DE ÁGUA - FORNECIMENTO E INSTALAÇÃO. AF_04/2024</t>
  </si>
  <si>
    <t xml:space="preserve">LUVA, PVC, SOLDÁVEL, DN 85 MM, INSTALADO EM RESERVAÇÃO PREDIAL DE ÁGUA - FORNECIMENTO E INSTALAÇÃO. AF_04/2024</t>
  </si>
  <si>
    <t xml:space="preserve">NIPLE DE REDUÇÃO, EM FERRO GALVANIZADO, CONEXÃO ROSQUEADA, DN 80 MM X 50 MM (3" X 2"), INSTALADO EM RESERVAÇÃO PREDIAL DE ÁGUA - FORNECIMENTO E INSTALAÇÃO. AF_04/2024</t>
  </si>
  <si>
    <t xml:space="preserve">NIPLE DE REDUÇÃO, EM FERRO GALVANIZADO, CONEXÃO ROSQUEADA, DN 80 MM X 65 MM (3" X 2 1/2"), INSTALADO EM RESERVAÇÃO PREDIAL DE ÁGUA - FORNECIMENTO E INSTALAÇÃO. AF_04/2024</t>
  </si>
  <si>
    <t xml:space="preserve">NIPLE, EM FERRO GALVANIZADO, CONEXÃO ROSQUEADA, DN 50 MM (2"), INSTALADO EM RESERVAÇÃO PREDIAL DE ÁGUA - FORNECIMENTO E INSTALAÇÃO. AF_04/2024</t>
  </si>
  <si>
    <t xml:space="preserve">NIPLE, EM FERRO GALVANIZADO, CONEXÃO ROSQUEADA, DN 65 MM (2 1/2"), INSTALADO EM RESERVAÇÃO PREDIAL DE ÁGUA - FORNECIMENTO E INSTALAÇÃO. AF_04/2024</t>
  </si>
  <si>
    <t xml:space="preserve">NIPLE, EM FERRO GALVANIZADO, CONEXÃO ROSQUEADA, DN 80 MM (3"), INSTALADO EM RESERVAÇÃO PREDIAL DE ÁGUA - FORNECIMENTO E INSTALAÇÃO. AF_04/2024</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</si>
  <si>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</si>
  <si>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</si>
  <si>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TE DE REDUÇÃO, CPVC, DN 42 X 35 MM, INSTALADO EM RESERVAÇÃO PREDIAL DE ÁGUA - FORNECIMENTO E INSTALAÇÃO. AF_04/2024</t>
  </si>
  <si>
    <t xml:space="preserve">TE DE REDUÇÃO, EM FERRO GALVANIZADO, CONEXÃO ROSQUEADA, DN 80 MM X 50 MM (3" X 2"), INSTALADO EM RESERVAÇÃO PREDIAL DE ÁGUA - FORNECIMENTO E INSTALAÇÃO. AF_04/2024</t>
  </si>
  <si>
    <t xml:space="preserve">TE DE REDUÇÃO, EM FERRO GALVANIZADO, CONEXÃO ROSQUEADA, DN 80 MM X 65 MM (3" X 2 1/2"), INSTALADO EM RESERVAÇÃO PREDIAL DE ÁGUA - FORNECIMENTO E INSTALAÇÃO. AF_04/2024</t>
  </si>
  <si>
    <t xml:space="preserve">TE DE REDUÇÃO, PVC, SOLDÁVEL, 90 GRAUS, DN 50 MM X 25 MM, INSTALADO EM RESERVAÇÃO PREDIAL DE ÁGUA - FORNECIMENTO E INSTALAÇÃO. AF_04/2024</t>
  </si>
  <si>
    <t xml:space="preserve">TE DE REDUÇÃO, PVC, SOLDÁVEL, 90 GRAUS, DN 50 MM X 32 MM, INSTALADO EM RESERVAÇÃO PREDIAL DE ÁGUA - FORNECIMENTO E INSTALAÇÃO. AF_04/2024</t>
  </si>
  <si>
    <t xml:space="preserve">TE EM COBRE, DN 104 MM, SEM ANEL DE SOLDA, INSTALADO EM RESERVAÇÃO PREDIAL DE ÁGUA - FORNECIMENTO E INSTALAÇÃO. AF_04/2024</t>
  </si>
  <si>
    <t xml:space="preserve">TE EM COBRE, DN 54 MM, SEM ANEL DE SOLDA, INSTALADO EM RESERVAÇÃO PREDIAL DE ÁGUA - FORNECIMENTO E INSTALAÇÃO. AF_04/2024</t>
  </si>
  <si>
    <t xml:space="preserve">TE EM COBRE, DN 66 MM, SEM ANEL DE SOLDA, INSTALADO EM RESERVAÇÃO PREDIAL DE ÁGUA - FORNECIMENTO E INSTALAÇÃO. AF_04/2024</t>
  </si>
  <si>
    <t xml:space="preserve">TE EM COBRE, DN 79 MM, SEM ANEL DE SOLDA, INSTALADO EM RESERVAÇÃO PREDIAL DE ÁGUA - FORNECIMENTO E INSTALAÇÃO. AF_04/2024</t>
  </si>
  <si>
    <t xml:space="preserve">TE, CPVC, SOLDÁVEL, DN 114 MM, INSTALADO EM RESERVAÇÃO PREDIAL DE ÁGUA - FORNECIMENTO E INSTALAÇÃO. AF_04/2024</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</si>
  <si>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</si>
  <si>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</si>
  <si>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TE, CPVC, SOLDÁVEL, DN 35 MM, INSTALADO EM RESERVAÇÃO PREDIAL DE ÁGUA - FORNECIMENTO E INSTALAÇÃO. AF_04/2024</t>
  </si>
  <si>
    <t xml:space="preserve">TE, CPVC, SOLDÁVEL, DN 42 MM, INSTALADO EM RESERVAÇÃO PREDIAL DE ÁGUA - FORNECIMENTO E INSTALAÇÃO. AF_04/2024</t>
  </si>
  <si>
    <t xml:space="preserve">TE, CPVC, SOLDÁVEL, DN 54 MM, INSTALADO EM RESERVAÇÃO PREDIAL DE ÁGUA - FORNECIMENTO E INSTALAÇÃO. AF_04/2024</t>
  </si>
  <si>
    <t xml:space="preserve">TE, CPVC, SOLDÁVEL, DN 73 MM, INSTALADO EM RESERVAÇÃO PREDIAL DE ÁGUA - FORNECIMENTO E INSTALAÇÃO. AF_04/2024</t>
  </si>
  <si>
    <t xml:space="preserve">TE, CPVC, SOLDÁVEL, DN 89 MM, INSTALADO EM RESERVAÇÃO PREDIAL DE ÁGUA - FORNECIMENTO E INSTALAÇÃO. AF_04/2024</t>
  </si>
  <si>
    <t xml:space="preserve">TUBO DE AÇO GALVANIZADO COM COSTURA, CLASSE MÉDIA, DN 50 MM (2"), CONEXÃO ROSQUEADA, INSTALADO EM RESERVAÇÃO PREDIAL DE ÁGUA - FORNECIMENTO E INSTALAÇÃO. AF_04/2024</t>
  </si>
  <si>
    <t xml:space="preserve">TUBO DE AÇO GALVANIZADO COM COSTURA, CLASSE MÉDIA, DN 65 MM (2 1/2"), CONEXÃO ROSQUEADA, INSTALADO EM RESERVAÇÃO PREDIAL DE ÁGUA - FORNECIMENTO E INSTALAÇÃO. AF_04/2024</t>
  </si>
  <si>
    <t xml:space="preserve">TUBO DE AÇO GALVANIZADO COM COSTURA, CLASSE MÉDIA, DN 80 MM (3"), CONEXÃO ROSQUEADA, INSTALADO EM RESERVAÇÃO PREDIAL DE ÁGUA - FORNECIMENTO E INSTALAÇÃO. AF_04/2024</t>
  </si>
  <si>
    <t xml:space="preserve">TUBO EM COBRE RÍGIDO, DN 104 MM, CLASSE E, SEM ISOLAMENTO, INSTALADO EM RESERVAÇÃO PREDIAL DE ÁGUA - FORNECIMENTO E INSTALAÇÃO. AF_04/2024</t>
  </si>
  <si>
    <t xml:space="preserve">TUBO EM COBRE RÍGIDO, DN 54 MM, CLASSE E, SEM ISOLAMENTO, INSTALADO EM RESERVAÇÃO PREDIAL DE ÁGUA - FORNECIMENTO E INSTALAÇÃO. AF_04/2024</t>
  </si>
  <si>
    <t xml:space="preserve">TUBO EM COBRE RÍGIDO, DN 66 MM, CLASSE E, SEM ISOLAMENTO, INSTALADO EM RESERVAÇÃO PREDIAL DE ÁGUA - FORNECIMENTO E INSTALAÇÃO. AF_04/2024</t>
  </si>
  <si>
    <t xml:space="preserve">TUBO EM COBRE RÍGIDO, DN 79 MM, CLASSE E, SEM ISOLAMENTO, INSTALADO EM RESERVAÇÃO PREDIAL DE ÁGUA - FORNECIMENTO E INSTALAÇÃO. AF_04/2024</t>
  </si>
  <si>
    <t xml:space="preserve">TUBO, CPVC, SOLDÁVEL, DN 114 MM, INSTALADO EM RESERVAÇÃO PREDIAL DE ÁGUA - FORNECIMENTO E INSTALAÇÃO. AF_04/2024</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</si>
  <si>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</si>
  <si>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</si>
  <si>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TUBO, CPVC, SOLDÁVEL, DN 35 MM, INSTALADO EM RESERVAÇÃO PREDIAL DE ÁGUA - FORNECIMENTO E INSTALAÇÃO. AF_04/2024</t>
  </si>
  <si>
    <t xml:space="preserve">TUBO, CPVC, SOLDÁVEL, DN 42 MM, INSTALADO EM RESERVAÇÃO PREDIAL DE ÁGUA - FORNECIMENTO E INSTALAÇÃO. AF_04/2024</t>
  </si>
  <si>
    <t xml:space="preserve">TUBO, CPVC, SOLDÁVEL, DN 54 MM, INSTALADO EM RESERVAÇÃO PREDIAL DE ÁGUA - FORNECIMENTO E INSTALAÇÃO. AF_04/2024</t>
  </si>
  <si>
    <t xml:space="preserve">TUBO, CPVC, SOLDÁVEL, DN 73 MM, INSTALADO EM RESERVAÇÃO PREDIAL DE ÁGUA - FORNECIMENTO E INSTALAÇÃO. AF_04/2024</t>
  </si>
  <si>
    <t xml:space="preserve">TUBO, CPVC, SOLDÁVEL, DN 89 MM, INSTALADO EM RESERVAÇÃO PREDIAL DE ÁGUA - FORNECIMENTO E INSTALAÇÃO. AF_04/2024</t>
  </si>
  <si>
    <t xml:space="preserve">TUBO, PPR, DN 110 MM, CLASSE PN 12, INSTALADO EM RESERVAÇÃO PREDIAL DE ÁGUA - FORNECIMENTO E INSTALAÇÃO. AF_04/2024</t>
  </si>
  <si>
    <t xml:space="preserve">TUBO, PPR, DN 110 MM, CLASSE PN 25, INSTALADO EM RESERVAÇÃO PREDIAL DE ÁGUA - FORNECIMENTO E INSTALAÇÃO. AF_04/2024</t>
  </si>
  <si>
    <t xml:space="preserve">TUBO, PPR, DN 20 MM, CLASSE PN 20, INSTALADO EM RESERVAÇÃO PREDIAL DE ÁGUA - FORNECIMENTO E INSTALAÇÃO. AF_04/2024</t>
  </si>
  <si>
    <t xml:space="preserve">TUBO, PPR, DN 20 MM, CLASSE PN 25, INSTALADO EM RESERVAÇÃO PREDIAL DE ÁGUA - FORNECIMENTO E INSTALAÇÃO. AF_04/2024</t>
  </si>
  <si>
    <t xml:space="preserve">TUBO, PPR, DN 25 MM, CLASSE PN 20, INSTALADO EM RESERVAÇÃO PREDIAL DE ÁGUA - FORNECIMENTO E INSTALAÇÃO. AF_04/2024</t>
  </si>
  <si>
    <t xml:space="preserve">TUBO, PPR, DN 25 MM, CLASSE PN 25, INSTALADO EM RESERVAÇÃO PREDIAL DE ÁGUA - FORNECIMENTO E INSTALAÇÃO. AF_04/2024</t>
  </si>
  <si>
    <t xml:space="preserve">TUBO, PPR, DN 32 MM, CLASSE PN 12, INSTALADO EM RESERVAÇÃO PREDIAL DE ÁGUA - FORNECIMENTO E INSTALAÇÃO. AF_04/2024</t>
  </si>
  <si>
    <t xml:space="preserve">TUBO, PPR, DN 32 MM, CLASSE PN 25, INSTALADO EM RESERVAÇÃO PREDIAL DE ÁGUA - FORNECIMENTO E INSTALAÇÃO. AF_04/2024</t>
  </si>
  <si>
    <t xml:space="preserve">TUBO, PPR, DN 40 MM, CLASSE PN 12, INSTALADO EM RESERVAÇÃO PREDIAL DE ÁGUA - FORNECIMENTO E INSTALAÇÃO. AF_04/2024</t>
  </si>
  <si>
    <t xml:space="preserve">TUBO, PPR, DN 40 MM, CLASSE PN 25, INSTALADO EM RESERVAÇÃO PREDIAL DE ÁGUA - FORNECIMENTO E INSTALAÇÃO. AF_04/2024</t>
  </si>
  <si>
    <t xml:space="preserve">TUBO, PPR, DN 50 MM, CLASSE PN 12, INSTALADO EM RESERVAÇÃO PREDIAL DE ÁGUA - FORNECIMENTO E INSTALAÇÃO. AF_04/2024</t>
  </si>
  <si>
    <t xml:space="preserve">TUBO, PPR, DN 50 MM, CLASSE PN 25, INSTALADO EM RESERVAÇÃO PREDIAL DE ÁGUA - FORNECIMENTO E INSTALAÇÃO. AF_04/2024</t>
  </si>
  <si>
    <t xml:space="preserve">TUBO, PPR, DN 63 MM, CLASSE PN 12, INSTALADO EM RESERVAÇÃO PREDIAL DE ÁGUA - FORNECIMENTO E INSTALAÇÃO. AF_04/2024</t>
  </si>
  <si>
    <t xml:space="preserve">TUBO, PPR, DN 63 MM, CLASSE PN 25, INSTALADO EM RESERVAÇÃO PREDIAL DE ÁGUA - FORNECIMENTO E INSTALAÇÃO. AF_04/2024</t>
  </si>
  <si>
    <t xml:space="preserve">TUBO, PPR, DN 75 MM, CLASSE PN 12, INSTALADO EM RESERVAÇÃO PREDIAL DE ÁGUA - FORNECIMENTO E INSTALAÇÃO. AF_04/2024</t>
  </si>
  <si>
    <t xml:space="preserve">TUBO, PPR, DN 75 MM, CLASSE PN 25, INSTALADO EM RESERVAÇÃO PREDIAL DE ÁGUA - FORNECIMENTO E INSTALAÇÃO. AF_04/2024</t>
  </si>
  <si>
    <t xml:space="preserve">TUBO, PPR, DN 90 MM, CLASSE PN 12, INSTALADO EM RESERVAÇÃO PREDIAL DE ÁGUA - FORNECIMENTO E INSTALAÇÃO. AF_04/2024</t>
  </si>
  <si>
    <t xml:space="preserve">TUBO, PPR, DN 90 MM, CLASSE PN 25, INSTALADO EM RESERVAÇÃO PREDIAL DE ÁGUA - FORNECIMENTO E INSTALAÇÃO. AF_04/2024</t>
  </si>
  <si>
    <t xml:space="preserve">TUBO, PVC, SOLDÁVEL, DE 110MM, INSTALADO EM RESERVAÇÃO PREDIAL DE ÁGUA - FORNECIMENTO E INSTALAÇÃO. AF_04/2024</t>
  </si>
  <si>
    <t xml:space="preserve">TUBO, PVC, SOLDÁVEL, DE 25MM, INSTALADO EM RESERVAÇÃO PREDIAL DE ÁGUA - FORNECIMENTO E INSTALAÇÃO. AF_04/2024</t>
  </si>
  <si>
    <t xml:space="preserve">TUBO, PVC, SOLDÁVEL, DE 32MM, INSTALADO EM RESERVAÇÃO PREDIAL DE ÁGUA - FORNECIMENTO E INSTALAÇÃO. AF_04/2024</t>
  </si>
  <si>
    <t xml:space="preserve">TUBO, PVC, SOLDÁVEL, DE 40MM, INSTALADO EM RESERVAÇÃO PREDIAL DE ÁGUA - FORNECIMENTO E INSTALAÇÃO. AF_04/2024</t>
  </si>
  <si>
    <t xml:space="preserve">TUBO, PVC, SOLDÁVEL, DE 50MM, INSTALADO EM RESERVAÇÃO PREDIAL DE ÁGUA - FORNECIMENTO E INSTALAÇÃO. AF_04/2024</t>
  </si>
  <si>
    <t xml:space="preserve">TUBO, PVC, SOLDÁVEL, DE 60MM, INSTALADO EM RESERVAÇÃO PREDIAL DE ÁGUA - FORNECIMENTO E INSTALAÇÃO. AF_04/2024</t>
  </si>
  <si>
    <t xml:space="preserve">TUBO, PVC, SOLDÁVEL, DE 75MM, INSTALADO EM RESERVAÇÃO PREDIAL DE ÁGUA - FORNECIMENTO E INSTALAÇÃO. AF_04/2024</t>
  </si>
  <si>
    <t xml:space="preserve">TUBO, PVC, SOLDÁVEL, DE 85MM,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</si>
  <si>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</si>
  <si>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TÊ DE REDUÇÃO, PVC, SOLDÁVEL, DN 110 MM X 60 MM, INSTALADO EM RESERVAÇÃO PREDIAL DE ÁGUA - FORNECIMENTO E INSTALAÇÃO. AF_04/2024</t>
  </si>
  <si>
    <t xml:space="preserve">TÊ DE REDUÇÃO, PVC, SOLDÁVEL, DN 32 MM X 25 MM, INSTALADO EM RESERVAÇÃO PREDIAL DE ÁGUA - FORNECIMENTO E INSTALAÇÃO. AF_04/2024</t>
  </si>
  <si>
    <t xml:space="preserve">TÊ DE REDUÇÃO, PVC, SOLDÁVEL, DN 40 MM X 32 MM, INSTALADO EM RESERVAÇÃO PREDIAL DE ÁGUA - FORNECIMENTO E INSTALAÇÃO. AF_04/2024</t>
  </si>
  <si>
    <t xml:space="preserve">TÊ DE REDUÇÃO, PVC, SOLDÁVEL, DN 50 MM X 40 MM, INSTALADO EM RESERVAÇÃO PREDIAL DE ÁGUA - FORNECIMENTO E INSTALAÇÃO. AF_04/2024</t>
  </si>
  <si>
    <t xml:space="preserve">TÊ DE REDUÇÃO, PVC, SOLDÁVEL, DN 75 MM X 50 MM, INSTALADO EM RESERVAÇÃO PREDIAL DE ÁGUA - FORNECIMENTO E INSTALAÇÃO. AF_04/2024</t>
  </si>
  <si>
    <t xml:space="preserve">TÊ DE REDUÇÃO, PVC, SOLDÁVEL, DN 85 MM X 60 MM, INSTALADO EM RESERVAÇÃO PREDIAL DE ÁGUA - FORNECIMENTO E INSTALAÇÃO. AF_04/2024</t>
  </si>
  <si>
    <t xml:space="preserve">TÊ, EM FERRO GALVANIZADO, CONEXÃO ROSQUEADA, DN 50 MM (2"), INSTALADO EM RESERVAÇÃO PREDIAL DE ÁGUA - FORNECIMENTO E INSTALAÇÃO. AF_04/2024</t>
  </si>
  <si>
    <t xml:space="preserve">TÊ, EM FERRO GALVANIZADO, CONEXÃO ROSQUEADA, DN 65 MM (2 1/2"), INSTALADO EM RESERVAÇÃO PREDIAL DE ÁGUA - FORNECIMENTO E INSTALAÇÃO. AF_04/2024</t>
  </si>
  <si>
    <t xml:space="preserve">TÊ, EM FERRO GALVANIZADO, CONEXÃO ROSQUEADA, DN 80 MM (3"), INSTALADO EM RESERVAÇÃO PREDIAL DE ÁGUA - FORNECIMENTO E INSTALAÇÃO. AF_04/2024</t>
  </si>
  <si>
    <t xml:space="preserve">TÊ, PPR, DN 110 MM, INSTALADO EM RESERVAÇÃO PREDIAL DE ÁGUA - FORNECIMENTO E INSTALAÇÃO. AF_04/2024</t>
  </si>
  <si>
    <t xml:space="preserve">TÊ, PPR, DN 20 MM, INSTALADO EM RESERVAÇÃO PREDIAL DE ÁGUA - FORNECIMENTO E INSTALAÇÃO. AF_04/2024</t>
  </si>
  <si>
    <t xml:space="preserve">TÊ, PPR, DN 25 MM, INSTALADO EM RESERVAÇÃO PREDIAL DE ÁGUA - FORNECIMENTO E INSTALAÇÃO. AF_04/2024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</si>
  <si>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</si>
  <si>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</si>
  <si>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</si>
  <si>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TÊ, PPR, DN 63 MM, INSTALADO EM RESERVAÇÃO PREDIAL DE ÁGUA - FORNECIMENTO E INSTALAÇÃO. AF_04/2024</t>
  </si>
  <si>
    <t xml:space="preserve">TÊ, PPR, DN 75 MM, INSTALADO EM RESERVAÇÃO PREDIAL DE ÁGUA - FORNECIMENTO E INSTALAÇÃO. AF_04/2024</t>
  </si>
  <si>
    <t xml:space="preserve">TÊ, PPR, DN 90 MM, INSTALADO EM RESERVAÇÃO PREDIAL DE ÁGUA - FORNECIMENTO E INSTALAÇÃO. AF_04/2024</t>
  </si>
  <si>
    <t xml:space="preserve">TÊ, PVC, SOLDÁVEL, DN 110 MM INSTALADO EM RESERVAÇÃO PREDIAL DE ÁGUA - FORNECIMENTO E INSTALAÇÃO. AF_04/2024</t>
  </si>
  <si>
    <t xml:space="preserve">TÊ, PVC, SOLDÁVEL, DN 25 MM INSTALADO EM RESERVAÇÃO PREDIAL DE ÁGUA - FORNECIMENTO E INSTALAÇÃO. AF_04/2024</t>
  </si>
  <si>
    <t xml:space="preserve">TÊ, PVC, SOLDÁVEL, DN 32 MM INSTALADO EM RESERVAÇÃO PREDIAL DE ÁGUA - FORNECIMENTO E INSTALAÇÃO. AF_04/2024</t>
  </si>
  <si>
    <t xml:space="preserve">TÊ, PVC, SOLDÁVEL, DN 40 MM INSTALADO EM RESERVAÇÃO PREDIAL DE ÁGUA - FORNECIMENTO E INSTALAÇÃO. AF_04/2024</t>
  </si>
  <si>
    <t xml:space="preserve">TÊ, PVC, SOLDÁVEL, DN 50 MM INSTALADO EM RESERVAÇÃO PREDIAL DE ÁGUA - FORNECIMENTO E INSTALAÇÃO. AF_04/2024</t>
  </si>
  <si>
    <t xml:space="preserve">TÊ, PVC, SOLDÁVEL, DN 60 MM INSTALADO EM RESERVAÇÃO PREDIAL DE ÁGUA - FORNECIMENTO E INSTALAÇÃO. AF_04/2024</t>
  </si>
  <si>
    <t xml:space="preserve">TÊ, PVC, SOLDÁVEL, DN 75 MM INSTALADO EM RESERVAÇÃO PREDIAL DE ÁGUA - FORNECIMENTO E INSTALAÇÃO. AF_04/2024</t>
  </si>
  <si>
    <t xml:space="preserve">TÊ, PVC, SOLDÁVEL, DN 85 MM INSTALADO EM RESERVAÇÃO PREDIAL DE ÁGUA - FORNECIMENTO E INSTALAÇÃO. AF_04/2024</t>
  </si>
  <si>
    <t xml:space="preserve">UNIÃO FLANGE, PPR, COM PARAFUSOS, DN 40 MM, INSTALADO EM RESERVAÇÃO PREDIAL DE ÁGUA - FORNECIMENTO E INSTALAÇÃO. AF_04/2024</t>
  </si>
  <si>
    <t xml:space="preserve">UNIÃO FLANGE, PPR, COM PARAFUSOS, DN 50 MM, INSTALADO EM RESERVAÇÃO PREDIAL DE ÁGUA - FORNECIMENTO E INSTALAÇÃO. AF_04/2024</t>
  </si>
  <si>
    <t xml:space="preserve">UNIÃO FLANGE, PPR, COM PARAFUSOS, DN 63 MM, INSTALADO EM RESERVAÇÃO PREDIAL DE ÁGUA - FORNECIMENTO E INSTALAÇÃO. AF_04/2024</t>
  </si>
  <si>
    <t xml:space="preserve">UNIÃO FLANGE, PPR, COM PARAFUSOS, DN 75 MM, INSTALADO EM RESERVAÇÃO PREDIAL DE ÁGUA - FORNECIMENTO E INSTALAÇÃO. AF_04/2024</t>
  </si>
  <si>
    <t xml:space="preserve">UNIÃO FLANGE, PPR, COM PARAFUSOS, DN 90 MM, INSTALADO EM RESERVAÇÃO PREDIAL DE ÁGUA - FORNECIMENTO E INSTALAÇÃO. AF_04/2024</t>
  </si>
  <si>
    <t xml:space="preserve">CONEXÃO FIXA, ROSCA FÊMEA, METÁLICA, PARA INSTALAÇÕES EM PEX ÁGUA, DN 16 MM X 1/2", COM ANEL DESLIZANTE.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</si>
  <si>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</si>
  <si>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</si>
  <si>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CONEXÃO FIXA, ROSCA FÊMEA, METÁLICA, PARA INSTALAÇÕES EM PEX ÁGUA, DN 25 MM X 1",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</si>
  <si>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</si>
  <si>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32 MM X 1", COM ANEL DESLIZANTE - FORNECIMENTO E INSTALAÇÃO. AF_02/2023</t>
  </si>
  <si>
    <t xml:space="preserve">CONEXÃO FIXA, ROSCA FÊMEA, PARA INSTALAÇÕES EM PEX ÁGUA, DN 16MM X 1/2",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</si>
  <si>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</si>
  <si>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</si>
  <si>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CONEXÃO FIXA, ROSCA FÊMEA, PARA INSTALAÇÕES EM PEX ÁGUA, DN 25MM X 3/4", CONEXÃO POR CRIMPAGEM - FORNECIMENTO E INSTALAÇÃO. AF_02/2023</t>
  </si>
  <si>
    <t xml:space="preserve">CONEXÃO FIXA, ROSCA MACHO, PARA INSTALAÇÕES EM PEX ÁGUA, DN 16 MM X 1/2", COM ANEL DESLIZANTE - FORNECIMENTO E INSTALAÇÃO. AF_02/2023</t>
  </si>
  <si>
    <t xml:space="preserve">CONEXÃO FIXA, ROSCA MACHO, PARA INSTALAÇÕES EM PEX ÁGUA, DN 16 MM X 3/4", COM ANEL DESLIZANTE - FORNECIMENTO E INSTALAÇÃO. AF_02/2023</t>
  </si>
  <si>
    <t xml:space="preserve">CONEXÃO FIXA, ROSCA MACHO, PARA INSTALAÇÕES EM PEX ÁGUA, DN 20 MM X 1/2", COM ANEL DESLIZANTE - FORNECIMENTO E INSTALAÇÃO. AF_02/2023</t>
  </si>
  <si>
    <t xml:space="preserve">CONEXÃO FIXA, ROSCA MACHO, PARA INSTALAÇÕES EM PEX ÁGUA, DN 20 MM X 3/4", COM ANEL DESLIZANTE - FORNECIMENTO E INSTALAÇÃO. AF_02/2023</t>
  </si>
  <si>
    <t xml:space="preserve">CONEXÃO FIXA, ROSCA MACHO, PARA INSTALAÇÕES EM PEX ÁGUA, DN 25 MM X 1", COM ANEL DESLIZANTE - FORNECIMENTO E INSTALAÇÃO. AF_02/2023</t>
  </si>
  <si>
    <t xml:space="preserve">CONEXÃO FIXA, ROSCA MACHO, PARA INSTALAÇÕES EM PEX ÁGUA, DN 25 MM X 1/2", COM ANEL DESLIZANTE - FORNECIMENTO E INSTALAÇÃO. AF_02/2023</t>
  </si>
  <si>
    <t xml:space="preserve">CONEXÃO FIXA, ROSCA MACHO, PARA INSTALAÇÕES EM PEX ÁGUA, DN 25 MM X 3/4", COM ANEL DESLIZANTE - FORNECIMENTO E INSTALAÇÃO. AF_02/2023</t>
  </si>
  <si>
    <t xml:space="preserve">CONEXÃO FIXA, ROSCA MACHO, PARA INSTALAÇÕES EM PEX ÁGUA, DN 32 MM X 1", COM ANEL DESLIZANTE - FORNECIMENTO E INSTALAÇÃO. AF_02/2023</t>
  </si>
  <si>
    <t xml:space="preserve">CONEXÃO MÓVEL, ROSCA FÊMEA, METÁLICA, PARA INSTALAÇÕES EM PEX ÁGUA, DN 16 MM X 3/4", COM ANEL DESLIZANTE. FORNECIMENTO E INSTALAÇÃO. AF_02/2023</t>
  </si>
  <si>
    <t xml:space="preserve">CONEXÃO MÓVEL, ROSCA FÊMEA, PARA INSTALAÇÕES EM PEX ÁGUA, DN 16 MM X 1/2", COM ANEL DESLIZANTE - FORNECIMENTO E INSTALAÇÃO. AF_02/2023</t>
  </si>
  <si>
    <t xml:space="preserve">CONEXÃO MÓVEL, ROSCA FÊMEA, PARA INSTALAÇÕES EM PEX ÁGUA, DN 20 MM X 1/2", COM ANEL DESLIZANTE - FORNECIMENTO E INSTALAÇÃO. AF_02/2023</t>
  </si>
  <si>
    <t xml:space="preserve">CONEXÃO MÓVEL, ROSCA FÊMEA, PARA INSTALAÇÕES EM PEX ÁGUA, DN 20 MM X 3/4", COM ANEL DESLIZANTE - FORNECIMENTO E INSTALAÇÃO. AF_02/2023</t>
  </si>
  <si>
    <t xml:space="preserve">CONEXÃO MÓVEL, ROSCA FÊMEA, PARA INSTALAÇÕES EM PEX ÁGUA, DN 25 MM X 1", COM ANEL DESLIZANTE - FORNECIMENTO E INSTALAÇÃO. AF_02/2023</t>
  </si>
  <si>
    <t xml:space="preserve">CONEXÃO MÓVEL, ROSCA FÊMEA, PARA INSTALAÇÕES EM PEX ÁGUA, DN 25 MM X 3/4", COM ANEL DESLIZANTE - FORNECIMENTO E INSTALAÇÃO. AF_02/2023</t>
  </si>
  <si>
    <t xml:space="preserve">CONEXÃO MÓVEL, ROSCA FÊMEA, PARA INSTALAÇÕES EM PEX ÁGUA, DN 32 MM X 1", COM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</si>
  <si>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</si>
  <si>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2 SAÍDAS, METÁLICO, PARA INSTALAÇÕES EM PEX ÁGUA, ENTRADA DE 3/4" X 2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</si>
  <si>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</si>
  <si>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</si>
  <si>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METÁLICO, PARA INSTALAÇÕES EM PEX ÁGUA, ENTRADA DE 1" X 3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</si>
  <si>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</si>
  <si>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</si>
  <si>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</si>
  <si>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JOELHO 90 GRAUS, METÁLICO, PARA INSTALAÇÕES EM PEX ÁGUA, DN 16 MM, CONEXÃO POR ANEL DESLIZANTE - FORNECIMENTO E INSTALAÇÃO. AF_02/2023</t>
  </si>
  <si>
    <t xml:space="preserve">JOELHO 90 GRAUS, METÁLICO, PARA INSTALAÇÕES EM PEX ÁGUA, DN 20 MM, CONEXÃO POR ANEL DESLIZANTE - FORNECIMENTO E INSTALAÇÃO. AF_02/2023</t>
  </si>
  <si>
    <t xml:space="preserve">JOELHO 90 GRAUS, METÁLICO, PARA INSTALAÇÕES EM PEX ÁGUA, DN 25 MM,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</si>
  <si>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</si>
  <si>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</si>
  <si>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PARA INSTALAÇÕES EM PEX ÁGUA, DN 20 MM, CONEXÃO POR CRIMPAGEM - FORNECIMENTO E INSTALAÇÃO. AF_02/2023</t>
  </si>
  <si>
    <t xml:space="preserve">JOELHO 90 GRAUS, PARA INSTALAÇÕES EM PEX ÁGUA, DN 25 MM, CONEXÃO POR CRIMPAGEM - FORNECIMENTO E INSTALAÇÃO. AF_02/2023</t>
  </si>
  <si>
    <t xml:space="preserve">JOELHO 90 GRAUS, ROSCA FÊMEA TERMINAL, METÁLICO, PARA INSTALAÇÕES EM PEX ÁGUA, DN 16MM X 1/2",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</si>
  <si>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</si>
  <si>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</si>
  <si>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</si>
  <si>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90 GRAUS, ROSCA FÊMEA TERMINAL, PARA INSTALAÇÕES EM PEX ÁGUA, DN 16MM X 1/2",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</si>
  <si>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</si>
  <si>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</si>
  <si>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ROSCA FÊMEA TERMINAL, PARA INSTALAÇÕES EM PEX ÁGUA, DN 25 MM X 3/4", FIXAÇÃO DAS CONEXÕES POR CRIMPAGEM - FORNECIMENTO E INSTALAÇÃO. AF_02/2023</t>
  </si>
  <si>
    <t xml:space="preserve">JOELHO 90 GRAUS, ROSCA FÊMEA TERMINAL, PARA INSTALAÇÕES EM PEX ÁGUA, DN 25MM X 1/2", CONEXÃO POR CRIMPAGEM - FORNECIMENTO E INSTALAÇÃO. AF_02/2023</t>
  </si>
  <si>
    <t xml:space="preserve">JOELHO 90 GRAUS, ROSCA MACHO TERMINAL, PARA INSTALAÇÕES EM PEX ÁGUA, DN 16 MM X 1/2", COM ANEL DESLIZANTE - FORNECIMENTO E INSTALAÇÃO. AF_02/2023</t>
  </si>
  <si>
    <t xml:space="preserve">JOELHO 90 GRAUS, ROSCA MACHO TERMINAL, PARA INSTALAÇÕES EM PEX ÁGUA, DN 20 MM X 1/2", FIXAÇÃO DAS CONEXÕES POR CRIMPAGEM - FORNECIMENTO E INSTALAÇÃO. AF_02/2023</t>
  </si>
  <si>
    <t xml:space="preserve">JOELHO 90 GRAUS, ROSCA MACHO TERMINAL, PARA INSTALAÇÕES EM PEX ÁGUA, DN 20 MM X 3/4", FIXAÇÃO DAS CONEXÕES POR CRIMPAGEM - FORNECIMENTO E INSTALAÇÃO. AF_02/2023</t>
  </si>
  <si>
    <t xml:space="preserve">JOELHO 90 GRAUS, ROSCA MACHO TERMINAL, PARA INSTALAÇÕES EM PEX ÁGUA, DN 25 MM X 1", COM ANEL DESLIZANTE - FORNECIMENTO E INSTALAÇÃO. AF_02/2023</t>
  </si>
  <si>
    <t xml:space="preserve">JOELHO 90 GRAUS, ROSCA MACHO TERMINAL, PARA INSTALAÇÕES EM PEX ÁGUA, DN 25 MM X 1/2", COM ANEL DESLIZANTE - FORNECIMENTO E INSTALAÇÃO. AF_02/2023</t>
  </si>
  <si>
    <t xml:space="preserve">JOELHO 90 GRAUS, ROSCA MACHO TERMINAL, PARA INSTALAÇÕES EM PEX ÁGUA, DN 25 MM X 3/4", FIXAÇÃO DAS CONEXÕES POR CRIMPAGEM - FORNECIMENTO E INSTALAÇÃO. AF_02/2023</t>
  </si>
  <si>
    <t xml:space="preserve">JOELHO 90 GRAUS, ROSCA MACHO TERMINAL, PARA INSTALAÇÕES EM PEX ÁGUA, DN 32 MM X 1", COM ANEL DESLIZANTE - FORNECIMENTO E INSTALAÇÃO. AF_02/2023</t>
  </si>
  <si>
    <t xml:space="preserve">JOELHO ROSCA FÊMEA MÓVEL, PARA INSTALAÇÕES EM PEX ÁGUA, DN 16 MM X 1/2", COM ANEL DESLIZANTE - FORNECIMENTO E INSTALAÇÃO. AF_02/2023</t>
  </si>
  <si>
    <t xml:space="preserve">JOELHO ROSCA FÊMEA MÓVEL, PARA INSTALAÇÕES EM PEX ÁGUA, DN 20 MM X 1/2", COM ANEL DESLIZANTE - FORNECIMENTO E INSTALAÇÃO. AF_02/2023</t>
  </si>
  <si>
    <t xml:space="preserve">JOELHO ROSCA FÊMEA MÓVEL, PARA INSTALAÇÕES EM PEX ÁGUA, DN 25 MM X 3/4", COM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</si>
  <si>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</si>
  <si>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</si>
  <si>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ROSCA FÊMEA, MÓVEL, METÁLICO, PARA INSTALAÇÕES EM PEX ÁGUA, DN 20MM X 3/4",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</si>
  <si>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</si>
  <si>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ROSCA FÊMEA, COM BASE FIXA, PARA INSTALAÇÕES EM PEX ÁGUA, DN 16 MM X 3/4", FIXAÇÃO DAS CONEXÕES POR CRIMPAGEM - FORNECIMENTO E INSTALAÇÃO. AF_02/2023</t>
  </si>
  <si>
    <t xml:space="preserve">JOELHO, ROSCA FÊMEA, COM BASE FIXA, PARA INSTALAÇÕES EM PEX ÁGUA, DN 20 MM X 3/4", FIXAÇÃO DAS CONEXÕES POR CRIMPAGEM - FORNECIMENTO E INSTALAÇÃO. AF_02/2023</t>
  </si>
  <si>
    <t xml:space="preserve">JOELHO, ROSCA FÊMEA, COM BASE FIXA, PARA INSTALAÇÕES EM PEX ÁGUA, DN 25 MM X 1/2", FIXAÇÃO DAS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</si>
  <si>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</si>
  <si>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</si>
  <si>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</si>
  <si>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</si>
  <si>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</si>
  <si>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KIT CHASSI PEX, PRÉ-FABRICADO, PARA ÁREA DE SERVIÇO COM TANQUE E MÁQUINA DE LAVAR ROUPA, INCLUSO QUADRO METÁLICO, TUBOS E CONEXÕES POR CRIMPAGEM - FORNECIMENTO E INSTALAÇÃO. AF_02/2023</t>
  </si>
  <si>
    <t xml:space="preserve">LUVA DE REDUÇÃO PARA INSTALAÇÕES EM PEX ÁGUA, DN 20 X 16 MM, CONEXÃO POR CRIMPAGEM - FORNECIMENTO E INSTALAÇÃO. AF_02/2023</t>
  </si>
  <si>
    <t xml:space="preserve">LUVA DE REDUÇÃO PARA INSTALAÇÕES EM PEX ÁGUA, DN 25 X 16 MM, CONEXÃO POR CRIMPAGEM - FORNECIMENTO E INSTALAÇÃO. AF_02/2023</t>
  </si>
  <si>
    <t xml:space="preserve">LUVA DE REDUÇÃO PARA INSTALAÇÕES EM PEX ÁGUA, DN 32 X 25 MM, CONEXÃO POR CRIMPAGEM - FORNECIMENTO E INSTALAÇÃO. AF_02/2023</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</si>
  <si>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</si>
  <si>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</si>
  <si>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</si>
  <si>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20 MM, FIXAÇÃO DAS CONEXÕES POR CRIMPAGEM - FORNECIMENTO E INSTALAÇÃO. AF_02/2023</t>
  </si>
  <si>
    <t xml:space="preserve">LUVA DE REDUÇÃO, PARA INSTALAÇÕES EM PEX ÁGUA, DN 32 X 25 MM, COM ANEL DESLIZANTE - FORNECIMENTO E INSTALAÇÃO. AF_02/2023</t>
  </si>
  <si>
    <t xml:space="preserve">LUVA PARA INSTALAÇÕES EM PEX ÁGUA, DN 16 MM, CONEXÃO POR CRIMPAGEM - FORNECIMENTO E INSTALAÇÃO. AF_02/2023</t>
  </si>
  <si>
    <t xml:space="preserve">LUVA PARA INSTALAÇÕES EM PEX ÁGUA, DN 20 MM, CONEXÃO POR CRIMPAGEM - FORNECIMENTO E INSTALAÇÃO. AF_02/2023</t>
  </si>
  <si>
    <t xml:space="preserve">LUVA PARA INSTALAÇÕES EM PEX ÁGUA, DN 25 MM, CONEXÃO POR CRIMPAGEM - FORNECIMENTO E INSTALAÇÃO. AF_02/2023</t>
  </si>
  <si>
    <t xml:space="preserve">LUVA PARA INSTALAÇÕES EM PEX ÁGUA, DN 32 MM, CONEXÃO POR CRIMPAGEM - FORNECIMENTO E INSTALAÇÃO. AF_02/2023</t>
  </si>
  <si>
    <t xml:space="preserve">LUVA, PARA INSTALAÇÕES EM PEX ÁGUA, DN 16 MM, COM ANEL DESLIZANTE - FORNECIMENTO E INSTALAÇÃO. AF_02/2023</t>
  </si>
  <si>
    <t xml:space="preserve">LUVA, PARA INSTALAÇÕES EM PEX ÁGUA, DN 20 MM, COM ANEL DESLIZANTE - FORNECIMENTO E INSTALAÇÃO. AF_02/2023</t>
  </si>
  <si>
    <t xml:space="preserve">LUVA, PARA INSTALAÇÕES EM PEX ÁGUA, DN 25 MM, COM ANEL DESLIZANTE - FORNECIMENTO E INSTALAÇÃO. AF_02/2023</t>
  </si>
  <si>
    <t xml:space="preserve">LUVA, PARA INSTALAÇÕES EM PEX ÁGUA, DN 32 MM, COM ANEL DESLIZANTE - FORNECIMENTO E INSTALAÇÃO. AF_02/2023</t>
  </si>
  <si>
    <t xml:space="preserve">TAMPÃO / CAP, ROSCA FÊMEA, PARA INSTALAÇÕES EM PEX ÁGUA, DN 1/2" - FORNECIMENTO E INSTALAÇÃO. AF_02/2023</t>
  </si>
  <si>
    <t xml:space="preserve">TAMPÃO / CAP, ROSCA FÊMEA, PARA INSTALAÇÕES EM PEX ÁGUA, DN 3/4" - FORNECIMENTO E INSTALAÇÃO. AF_02/2023</t>
  </si>
  <si>
    <t xml:space="preserve">TAMPÃO / CAP, ROSCA MACHO, PARA INSTALAÇÕES EM PEX ÁGUA, DN 1/2" - FORNECIMENTO E INSTALAÇÃO. AF_02/2023</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</si>
  <si>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</si>
  <si>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</si>
  <si>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</si>
  <si>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</si>
  <si>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TÊ DE REDUÇÃO, PARA INSTALAÇÕES EM PEX ÁGUA, DN 16 X 20 X 16 MM, COM ANEL DESLIZANTE - FORNECIMENTO E INSTALAÇÃO. AF_02/2023</t>
  </si>
  <si>
    <t xml:space="preserve">TÊ DE REDUÇÃO, PARA INSTALAÇÕES EM PEX ÁGUA, DN 16 X 25 X 16 MM, COM ANEL DESLIZANTE - FORNECIMENTO E INSTALAÇÃO. AF_02/2023</t>
  </si>
  <si>
    <t xml:space="preserve">TÊ DE REDUÇÃO, PARA INSTALAÇÕES EM PEX ÁGUA, DN 20 X 16 X 16 MM, COM ANEL DESLIZANTE - FORNECIMENTO E INSTALAÇÃO. AF_02/2023</t>
  </si>
  <si>
    <t xml:space="preserve">TÊ DE REDUÇÃO, PARA INSTALAÇÕES EM PEX ÁGUA, DN 20 X 16 X 20 MM, COM ANEL DESLIZANTE - FORNECIMENTO E INSTALAÇÃO. AF_02/2023</t>
  </si>
  <si>
    <t xml:space="preserve">TÊ DE REDUÇÃO, PARA INSTALAÇÕES EM PEX ÁGUA, DN 20 X 20 X 16 MM, COM ANEL DESLIZANTE - FORNECIMENTO E INSTALAÇÃO. AF_02/2023</t>
  </si>
  <si>
    <t xml:space="preserve">TÊ DE REDUÇÃO, PARA INSTALAÇÕES EM PEX ÁGUA, DN 20 X 25 X 20 MM, COM ANEL DESLIZANTE - FORNECIMENTO E INSTALAÇÃO. AF_02/2023</t>
  </si>
  <si>
    <t xml:space="preserve">TÊ DE REDUÇÃO, PARA INSTALAÇÕES EM PEX ÁGUA, DN 25 X 16 X 16 MM, COM ANEL DESLIZANTE - FORNECIMENTO E INSTALAÇÃO. AF_02/2023</t>
  </si>
  <si>
    <t xml:space="preserve">TÊ DE REDUÇÃO, PARA INSTALAÇÕES EM PEX ÁGUA, DN 25 X 16 X 20 MM, COM ANEL DESLIZANTE - FORNECIMENTO E INSTALAÇÃO. AF_02/2023</t>
  </si>
  <si>
    <t xml:space="preserve">TÊ DE REDUÇÃO, PARA INSTALAÇÕES EM PEX ÁGUA, DN 25 X 16 X 25 MM, COM ANEL DESLIZANTE - FORNECIMENTO E INSTALAÇÃO. AF_02/2023</t>
  </si>
  <si>
    <t xml:space="preserve">TÊ DE REDUÇÃO, PARA INSTALAÇÕES EM PEX ÁGUA, DN 25 X 20 X 20 MM, COM ANEL DESLIZANTE - FORNECIMENTO E INSTALAÇÃO. AF_02/2023</t>
  </si>
  <si>
    <t xml:space="preserve">TÊ DE REDUÇÃO, PARA INSTALAÇÕES EM PEX ÁGUA, DN 25 X 20 X 25 MM, COM ANEL DESLIZANTE - FORNECIMENTO E INSTALAÇÃO. AF_02/2023</t>
  </si>
  <si>
    <t xml:space="preserve">TÊ DE REDUÇÃO, PARA INSTALAÇÕES EM PEX ÁGUA, DN 25 X 32 X 25 MM, COM ANEL DESLIZANTE - FORNECIMENTO E INSTALAÇÃO. AF_02/2023</t>
  </si>
  <si>
    <t xml:space="preserve">TÊ DE REDUÇÃO, PARA INSTALAÇÕES EM PEX ÁGUA, DN 32 X 20 X 32 MM, COM ANEL DESLIZANTE - FORNECIMENTO E INSTALAÇÃO. AF_02/2023</t>
  </si>
  <si>
    <t xml:space="preserve">TÊ DE REDUÇÃO, PARA INSTALAÇÕES EM PEX ÁGUA, DN 32 X 25 X 25 MM, COM ANEL DESLIZANTE - FORNECIMENTO E INSTALAÇÃO. AF_02/2023</t>
  </si>
  <si>
    <t xml:space="preserve">TÊ DE REDUÇÃO, PARA INSTALAÇÕES EM PEX ÁGUA, DN 32 X 25 X 32 MM, COM ANEL DESLIZANTE - FORNECIMENTO E INSTALAÇÃO. AF_02/2023</t>
  </si>
  <si>
    <t xml:space="preserve">TÊ MISTURADOR, PARA INSTALAÇÕES EM PEX ÁGUA, DN 16 MM X 1/2", COM ANEL DESLIZANTE - FORNECIMENTO E INSTALAÇÃO. AF_02/2023</t>
  </si>
  <si>
    <t xml:space="preserve">TÊ MISTURADOR, PARA INSTALAÇÕES EM PEX ÁGUA, DN 20 MM X 3/4", COM ANEL DESLIZANTE - FORNECIMENTO E INSTALAÇÃO. AF_02/2023</t>
  </si>
  <si>
    <t xml:space="preserve">TÊ ROSCA FÊMEA, PARA INSTALAÇÕES EM PEX ÁGUA, DN 20 MM X 3/4", COM ANEL DESLIZANTE - FORNECIMENTO E INSTALAÇÃO. AF_02/2023</t>
  </si>
  <si>
    <t xml:space="preserve">TÊ ROSCA FÊMEA, PARA INSTALAÇÕES EM PEX ÁGUA, DN 25 MM X 1/2", COM ANEL DESLIZANTE - FORNECIMENTO E INSTALAÇÃO. AF_02/2023</t>
  </si>
  <si>
    <t xml:space="preserve">TÊ ROSCA MACHO, PARA INSTALAÇÕES EM PEX ÁGUA, DN 16 MM X 1/2", COM ANEL DESLIZANTE - FORNECIMENTO E INSTALAÇÃO. AF_02/2023</t>
  </si>
  <si>
    <t xml:space="preserve">TÊ ROSCA MACHO, PARA INSTALAÇÕES EM PEX ÁGUA, DN 20 MM X 1/2", COM ANEL DESLIZANTE - FORNECIMENTO E INSTALAÇÃO. AF_02/2023</t>
  </si>
  <si>
    <t xml:space="preserve">TÊ ROSCA MACHO, PARA INSTALAÇÕES EM PEX ÁGUA, DN 20 MM X 3/4", COM ANEL DESLIZANTE - FORNECIMENTO E INSTALAÇÃO. AF_02/2023</t>
  </si>
  <si>
    <t xml:space="preserve">TÊ ROSCA MACHO, PARA INSTALAÇÕES EM PEX ÁGUA, DN 25 MM X 3/4", COM ANEL DESLIZANTE - FORNECIMENTO E INSTALAÇÃO. AF_02/2023</t>
  </si>
  <si>
    <t xml:space="preserve">TÊ ROSCA MACHO, PARA INSTALAÇÕES EM PEX ÁGUA, DN 32 MM X 3/4", COM ANEL DESLIZANTE - FORNECIMENTO E INSTALAÇÃO. AF_02/2023</t>
  </si>
  <si>
    <t xml:space="preserve">TÊ, METÁLICO, PARA INSTALAÇÕES EM PEX ÁGUA, DN 16 MM, CONEXÃO POR ANEL DESLIZANTE - FORNECIMENTO E INSTALAÇÃO. AF_02/2023</t>
  </si>
  <si>
    <t xml:space="preserve">TÊ, METÁLICO, PARA INSTALAÇÕES EM PEX ÁGUA, DN 20 MM, CONEXÃO POR ANEL DESLIZANTE - FORNECIMENTO E INSTALAÇÃO. AF_02/2023</t>
  </si>
  <si>
    <t xml:space="preserve">TÊ, METÁLICO, PARA INSTALAÇÕES EM PEX ÁGUA, DN 25 MM,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</si>
  <si>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</si>
  <si>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</si>
  <si>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</si>
  <si>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</si>
  <si>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</si>
  <si>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TÊ, ROSCA FÊMEA, METÁLICO, PARA INSTALAÇÕES EM PEX ÁGUA, DN 16 MM X ½", CONEXÃO POR ANEL DESLIZANTE - FORNECIMENTO E INSTALAÇÃO. AF_02/2023</t>
  </si>
  <si>
    <t xml:space="preserve">TÊ, ROSCA FÊMEA, METÁLICO, PARA INSTALAÇÕES EM PEX ÁGUA, DN 20 MM X 1/2", CONEXÃO POR ANEL DESLIZANTE - FORNECIMENTO E INSTALAÇÃO. AF_02/2023</t>
  </si>
  <si>
    <t xml:space="preserve">TÊ, ROSCA FÊMEA, METÁLICO, PARA INSTALAÇÕES EM PEX ÁGUA, DN 25 MM X 3/4", CONEXÃO POR ANEL DESLIZANTE - FORNECIMENTO E INSTALAÇÃO. AF_02/2023</t>
  </si>
  <si>
    <t xml:space="preserve">UNIÃO DE REDUÇÃO, METÁLICA, PARA INSTALAÇÕES EM PEX ÁGUA, DN 20 X 16 MM, CONEXÃO POR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</si>
  <si>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</si>
  <si>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</si>
  <si>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DE REDUÇÃO, METÁLICA, PARA INSTALAÇÕES EM PEX ÁGUA, DN 32 X 25 MM, CONEXÃO POR ANEL DESLIZANTE - FORNECIMENTO E INSTALAÇÃO. AF_02/2023</t>
  </si>
  <si>
    <t xml:space="preserve">UNIÃO METÁLICA PARA INSTALAÇÕES EM PEX ÁGUA, DN 16 MM, COM ANEL DESLIZANTE - FORNECIMENTO E INSTALAÇÃO. AF_02/2023</t>
  </si>
  <si>
    <t xml:space="preserve">UNIÃO METÁLICA PARA INSTALAÇÕES EM PEX ÁGUA, DN 20 MM, COM ANEL DESLIZANTE - FORNECIMENTO E INSTALAÇÃO. AF_02/2023</t>
  </si>
  <si>
    <t xml:space="preserve">UNIÃO METÁLICA PARA INSTALAÇÕES EM PEX ÁGUA, DN 25 MM, COM ANEL DESLIZANTE - FORNECIMENTO E INSTALAÇÃO. AF_02/2023</t>
  </si>
  <si>
    <t xml:space="preserve">UNIÃO METÁLICA PARA INSTALAÇÕES EM PEX ÁGUA, DN 32 MM, COM ANEL DESLIZANTE - FORNECIMENTO E INSTALAÇÃO. AF_02/2023</t>
  </si>
  <si>
    <t xml:space="preserve">BUCHA DE REDUÇÃO, PPR, 32 X 25, CLASSE PN 25, INSTALADO EM PRUMADA DE ÁGUA FORNECIMENTO E INSTALAÇÃO . AF_08/2022</t>
  </si>
  <si>
    <t xml:space="preserve">BUCHA DE REDUÇÃO, PPR, 32 X 25, CLASSE PN 25, INSTALADO EM RAMAL DE DISTRIBUIÇÃO DE ÁGUA FORNECIMENTO E INSTALAÇÃO. AF_08/2022</t>
  </si>
  <si>
    <t xml:space="preserve">BUCHA DE REDUÇÃO, PPR, 40 X 25, CLASSE PN 25, INSTALADO EM PRUMADA DE ÁGUA FORNECIMENTO E INSTALAÇÃO . AF_08/2022</t>
  </si>
  <si>
    <t xml:space="preserve">BUCHA DE REDUÇÃO, PPR, 40 X 25, CLASSE PN 25, INSTALADO EM RAMAL DE DISTRIBUIÇÃO DE ÁGUA FORNECIMENTO E INSTALAÇÃO. AF_08/2022</t>
  </si>
  <si>
    <t xml:space="preserve">BUCHA DE REDUÇÃO, PPR, DN 25 X 20 MM, INSTALADO EM RAMAL OU SUB-RAMAL DE ÁGUA - FORNECIMENTO E INSTALAÇÃO. AF_08/2022</t>
  </si>
  <si>
    <t xml:space="preserve">CONECTOR FÊMEA, PPR, 25 X 1/2", CLASSE PN 25, INSTALADO EM PRUMADA DE ÁGUA FORNECIMENTO E INSTALAÇÃO . AF_08/2022</t>
  </si>
  <si>
    <t xml:space="preserve">CONECTOR FÊMEA, PPR, 25 X 1/2, CLASSE PN 25, INSTALADO EM RAMAL DE DISTRIBUIÇÃO DE ÁGUA FORNECIMENTO E INSTALAÇÃO. AF_08/2022</t>
  </si>
  <si>
    <t xml:space="preserve">CONECTOR FÊMEA, PPR, 25 X 1/2, CLASSE PN 25, INSTALADO EM RAMAL OU SUB-RAMAL DE ÁGUA FORNECIMENTO E INSTALAÇÃO. AF_08/2022</t>
  </si>
  <si>
    <t xml:space="preserve">CONECTOR FÊMEA, PPR, 32 X 3/4", CLASSE PN 25, INSTALADO EM RAMAL DE DISTRIBUIÇÃO DE ÁGUA FORNECIMENTO E INSTALAÇÃO. AF_08/2022</t>
  </si>
  <si>
    <t xml:space="preserve">CONECTOR MACHO, PPR, 25 X 1/2", CLASSE PN 25, INSTALADO EM PRUMADA DE ÁGUA FORNECIMENTO E INSTALAÇÃO . AF_08/2022</t>
  </si>
  <si>
    <t xml:space="preserve">CONECTOR MACHO, PPR, 25 X 1/2, CLASSE PN 25, INSTALADO EM RAMAL DE DISTRIBUIÇÃO DE ÁGUA FORNECIMENTO E INSTALAÇÃO. AF_08/2022</t>
  </si>
  <si>
    <t xml:space="preserve">CONECTOR MACHO, PPR, 25 X 1/2, CLASSE PN 25, INSTALADO EM RAMAL OU SUB-RAMAL DE ÁGUA FORNECIMENTO E INSTALAÇÃO. AF_08/2022</t>
  </si>
  <si>
    <t xml:space="preserve">CONECTOR MACHO, PPR, 32 X 3/4", CLASSE PN 25, INSTALADO EM RAMAL DE DISTRIBUIÇÃO DE ÁGUA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</si>
  <si>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</si>
  <si>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</si>
  <si>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</si>
  <si>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45 GRAUS, PPR, DN 25 MM, CLASSE PN 25, INSTALADO EM PRUMADA DE ÁGUA FORNECIMENTO E INSTALAÇÃO . AF_08/2022</t>
  </si>
  <si>
    <t xml:space="preserve">JOELHO 45 GRAUS, PPR, DN 25 MM, CLASSE PN 25, INSTALADO EM RAMAL DE DISTRIBUIÇÃO DE ÁGUA FORNECIMENTO E INSTALAÇÃO. AF_08/2022</t>
  </si>
  <si>
    <t xml:space="preserve">JOELHO 45 GRAUS, PPR, DN 25 MM, CLASSE PN 25, INSTALADO EM RAMAL OU SUB-RAMAL DE ÁGUA FORNECIMENTO E INSTALAÇÃO. AF_08/2022</t>
  </si>
  <si>
    <t xml:space="preserve">JOELHO 45 GRAUS, PPR, DN 32 MM, CLASSE PN 25, INSTALADO EM PRUMADA DE ÁGUA FORNECIMENTO E INSTALAÇÃO . AF_08/2022</t>
  </si>
  <si>
    <t xml:space="preserve">JOELHO 45 GRAUS, PPR, DN 32 MM, CLASSE PN 25, INSTALADO EM RAMAL DE DISTRIBUIÇÃO DE ÁGUA - FORNECIMENTO E INSTALAÇÃO. AF_08/2022</t>
  </si>
  <si>
    <t xml:space="preserve">JOELHO 45 GRAUS, PPR, DN 40 MM, CLASSE PN 25, INSTALADO EM PRUMADA DE ÁGUA FORNECIMENTO E INSTALAÇÃO . AF_08/2022</t>
  </si>
  <si>
    <t xml:space="preserve">JOELHO 45 GRAUS, PPR, DN 40 MM, CLASSE PN 25, INSTALADO EM RAMAL DE DISTRIBUIÇÃO DE ÁGUA - FORNECIMENTO E INSTALAÇÃO. AF_08/2022</t>
  </si>
  <si>
    <t xml:space="preserve">JOELHO 45 GRAUS, PPR, DN 50 MM, CLASSE PN 25, INSTALADO EM PRUMADA DE ÁGUA FORNECIMENTO E INSTALAÇÃO . AF_08/2022</t>
  </si>
  <si>
    <t xml:space="preserve">JOELHO 45 GRAUS, PPR, DN 63 MM, CLASSE PN 25, INSTALADO EM PRUMADA DE ÁGUA FORNECIMENTO E INSTALAÇÃO . AF_08/2022</t>
  </si>
  <si>
    <t xml:space="preserve">JOELHO 45 GRAUS, PPR, DN 75 MM, CLASSE PN 25, INSTALADO EM PRUMADA DE ÁGUA FORNECIMENTO E INSTALAÇÃO . AF_08/2022</t>
  </si>
  <si>
    <t xml:space="preserve">JOELHO 45 GRAUS, PPR, F/ F, DN 90 MM, INSTALADO EM PRUMADA DE ÁGUA - FORNECIMENTO E INSTALAÇÃO. AF_08/2022</t>
  </si>
  <si>
    <t xml:space="preserve">JOELHO 90 GRAUS, PPR, DN 110 MM, CLASSE PN 25, INSTALADO EM PRUMADA DE ÁGUA FORNECIMENTO E INSTALAÇÃO . AF_08/2022</t>
  </si>
  <si>
    <t xml:space="preserve">JOELHO 90 GRAUS, PPR, DN 20 MM, INSTALADO EM RAMAL OU SUB-RAMAL DE ÁGUA - FORNECIMENTO E INSTALAÇÃO. AF_08/2022</t>
  </si>
  <si>
    <t xml:space="preserve">JOELHO 90 GRAUS, PPR, DN 25 MM, CLASSE PN 25, INSTALADO EM PRUMADA DE ÁGUA FORNECIMENTO E INSTALAÇÃO . AF_08/2022</t>
  </si>
  <si>
    <t xml:space="preserve">JOELHO 90 GRAUS, PPR, DN 25 MM, CLASSE PN 25, INSTALADO EM RAMAL DE DISTRIBUIÇÃO FORNECIMENTO E INSTALAÇÃO. AF_08/2022</t>
  </si>
  <si>
    <t xml:space="preserve">JOELHO 90 GRAUS, PPR, DN 25 MM, CLASSE PN 25, INSTALADO EM RAMAL OU SUB-RAMAL DE ÁGUA FORNECIMENTO E INSTALAÇÃO. AF_08/2022</t>
  </si>
  <si>
    <t xml:space="preserve">JOELHO 90 GRAUS, PPR, DN 32 MM, CLASSE PN 25, INSTALADO EM PRUMADA DE ÁGUA FORNECIMENTO E INSTALAÇÃO . AF_08/2022</t>
  </si>
  <si>
    <t xml:space="preserve">JOELHO 90 GRAUS, PPR, DN 32 MM, CLASSE PN 25, INSTALADO EM RAMAL DE DISTRIBUIÇÃO - FORNECIMENTO E INSTALAÇÃO. AF_08/2022</t>
  </si>
  <si>
    <t xml:space="preserve">JOELHO 90 GRAUS, PPR, DN 40 MM, CLASSE PN 25, INSTALADO EM PRUMADA DE ÁGUA FORNECIMENTO E INSTALAÇÃO . AF_08/2022</t>
  </si>
  <si>
    <t xml:space="preserve">JOELHO 90 GRAUS, PPR, DN 40 MM, CLASSE PN 25, INSTALADO EM RAMAL DE DISTRIBUIÇÃO - FORNECIMENTO E INSTALAÇÃO. AF_08/2022</t>
  </si>
  <si>
    <t xml:space="preserve">JOELHO 90 GRAUS, PPR, DN 50 MM, CLASSE PN 25, INSTALADO EM PRUMADA DE ÁGUA FORNECIMENTO E INSTALAÇÃO . AF_08/2022</t>
  </si>
  <si>
    <t xml:space="preserve">JOELHO 90 GRAUS, PPR, DN 63 MM, CLASSE PN 25, INSTALADO EM PRUMADA DE ÁGUA FORNECIMENTO E INSTALAÇÃO . AF_08/2022</t>
  </si>
  <si>
    <t xml:space="preserve">JOELHO 90 GRAUS, PPR, DN 75 MM, CLASSE PN 25, INSTALADO EM PRUMADA DE ÁGUA FORNECIMENTO E INSTALAÇÃO . AF_08/2022</t>
  </si>
  <si>
    <t xml:space="preserve">JOELHO 90 GRAUS, PPR, DN 90 MM, CLASSE PN 25, INSTALADO EM PRUMADA DE ÁGUA FORNECIMENTO E INSTALAÇÃO . AF_08/2022</t>
  </si>
  <si>
    <t xml:space="preserve">LUVA, PPR, DN 110 MM, CLASSE PN 25, INSTALADO EM PRUMADA DE ÁGUA FORNECIMENTO E INSTALAÇÃO. AF_08/2022</t>
  </si>
  <si>
    <t xml:space="preserve">LUVA, PPR, DN 20 MM, INSTALADO EM RAMAL OU SUB-RAMAL DE ÁGUA - FORNECIMENTO E INSTALAÇÃO. AF_08/2022</t>
  </si>
  <si>
    <t xml:space="preserve">LUVA, PPR, DN 25 MM, CLASSE PN 25, INSTALADO EM PRUMADA DE ÁGUA FORNECIMENTO E INSTALAÇÃO . AF_08/2022</t>
  </si>
  <si>
    <t xml:space="preserve">LUVA, PPR, DN 25 MM, CLASSE PN 25, INSTALADO EM RAMAL DE DISTRIBUIÇÃO DE ÁGUA FORNECIMENTO E INSTALAÇÃO. AF_08/2022</t>
  </si>
  <si>
    <t xml:space="preserve">LUVA, PPR, DN 25 MM, CLASSE PN 25, INSTALADO EM RAMAL OU SUB-RAMAL DE ÁGUA FORNECIMENTO E INSTALAÇÃO. AF_08/2022</t>
  </si>
  <si>
    <t xml:space="preserve">LUVA, PPR, DN 32 MM, CLASSE PN 25, INSTALADO EM PRUMADA DE ÁGUA FORNECIMENTO E INSTALAÇÃO. AF_08/2022</t>
  </si>
  <si>
    <t xml:space="preserve">LUVA, PPR, DN 32 MM, CLASSE PN 25, INSTALADO EM RAMAL DE DISTRIBUIÇÃO DE ÁGUA FORNECIMENTO E INSTALAÇÃO. AF_08/2022</t>
  </si>
  <si>
    <t xml:space="preserve">LUVA, PPR, DN 40 MM, CLASSE PN 25, INSTALADO EM PRUMADA DE ÁGUA FORNECIMENTO E INSTALAÇÃO. AF_08/2022</t>
  </si>
  <si>
    <t xml:space="preserve">LUVA, PPR, DN 40 MM, CLASSE PN 25, INSTALADO EM RAMAL DE DISTRIBUIÇÃO DE ÁGUA FORNECIMENTO E INSTALAÇÃO.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</si>
  <si>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</si>
  <si>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</si>
  <si>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</si>
  <si>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</si>
  <si>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TUBO, PPR, DN 110, CLASSE PN 12, INSTALADO EM PRUMADA DE ÁGUA FORNECIMENTO E INSTALAÇÃO. AF_08/2022</t>
  </si>
  <si>
    <t xml:space="preserve">TUBO, PPR, DN 110, CLASSE PN 25, INSTALADO EM PRUMADA DE ÁGUA FORNECIMENTO E INSTALAÇÃO. AF_08/2022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</si>
  <si>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</si>
  <si>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</si>
  <si>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PPR, DN 25, CLASSE PN 20, INSTALADO EM PRUMADA DE ÁGUA FORNECIMENTO E INSTALAÇÃO. AF_08/2022</t>
  </si>
  <si>
    <t xml:space="preserve">TUBO, PPR, DN 25, CLASSE PN 20, INSTALADO EM RAMAL DE DISTRIBUIÇÃO DE ÁGUA FORNECIMENTO E INSTALAÇÃO. AF_08/2022</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</si>
  <si>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</si>
  <si>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</si>
  <si>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25, INSTALADO EM PRUMADA DE ÁGUA FORNECIMENTO E INSTALAÇÃO. AF_08/2022</t>
  </si>
  <si>
    <t xml:space="preserve">TUBO, PPR, DN 25, CLASSE PN 25, INSTALADO EM RAMAL DE DISTRIBUIÇÃO DE ÁGUA FORNECIMENTO E INSTALAÇÃO. AF_08/2022</t>
  </si>
  <si>
    <t xml:space="preserve">TUBO, PPR, DN 32, CLASSE PN 12, INSTALADO EM PRUMADA DE ÁGUA FORNECIMENTO E INSTALAÇÃO. AF_08/2022</t>
  </si>
  <si>
    <t xml:space="preserve">TUBO, PPR, DN 32, CLASSE PN 12, INSTALADO EM RAMAL DE DISTRIBUIÇÃO DE ÁGUA FORNECIMENTO E INSTALAÇÃO. AF_08/2022</t>
  </si>
  <si>
    <t xml:space="preserve">TUBO, PPR, DN 32, CLASSE PN 25, INSTALADO EM PRUMADA DE ÁGUA FORNECIMENTO E INSTALAÇÃO. AF_08/2022</t>
  </si>
  <si>
    <t xml:space="preserve">TUBO, PPR, DN 32, CLASSE PN 25, INSTALADO EM RAMAL DE DISTRIBUIÇÃO DE ÁGUA FORNECIMENTO E INSTALAÇÃO. AF_08/2022</t>
  </si>
  <si>
    <t xml:space="preserve">TUBO, PPR, DN 40, CLASSE PN 12, INSTALADO EM PRUMADA DE ÁGUA FORNECIMENTO E INSTALAÇÃO. AF_08/2022</t>
  </si>
  <si>
    <t xml:space="preserve">TUBO, PPR, DN 40, CLASSE PN 12, INSTALADO EM RAMAL DE DISTRIBUIÇÃO DE ÁGUA FORNECIMENTO E INSTALAÇÃO. AF_08/2022</t>
  </si>
  <si>
    <t xml:space="preserve">TUBO, PPR, DN 40, CLASSE PN 25, INSTALADO EM PRUMADA DE ÁGUA FORNECIMENTO E INSTALAÇÃO. AF_08/2022</t>
  </si>
  <si>
    <t xml:space="preserve">TUBO, PPR, DN 40, CLASSE PN 25, INSTALADO EM RAMAL DE DISTRIBUIÇÃO DE ÁGUA FORNECIMENTO E INSTALAÇÃO. AF_08/2022</t>
  </si>
  <si>
    <t xml:space="preserve">TUBO, PPR, DN 50, CLASSE PN 12, INSTALADO EM PRUMADA DE ÁGUA FORNECIMENTO E INSTALAÇÃO. AF_08/2022</t>
  </si>
  <si>
    <t xml:space="preserve">TUBO, PPR, DN 50, CLASSE PN 25, INSTALADO EM PRUMADA DE ÁGUA FORNECIMENTO E INSTALAÇÃO. AF_08/2022</t>
  </si>
  <si>
    <t xml:space="preserve">TUBO, PPR, DN 63, CLASSE PN 12, INSTALADO EM PRUMADA DE ÁGUA FORNECIMENTO E INSTALAÇÃO. AF_08/2022</t>
  </si>
  <si>
    <t xml:space="preserve">TUBO, PPR, DN 63, CLASSE PN 25, INSTALADO EM PRUMADA DE ÁGUA FORNECIMENTO E INSTALAÇÃO. AF_08/2022</t>
  </si>
  <si>
    <t xml:space="preserve">TUBO, PPR, DN 75, CLASSE PN 12, INSTALADO EM PRUMADA DE ÁGUA FORNECIMENTO E INSTALAÇÃO. AF_08/2022</t>
  </si>
  <si>
    <t xml:space="preserve">TUBO, PPR, DN 75, CLASSE PN 25, INSTALADO EM PRUMADA DE ÁGUA FORNECIMENTO E INSTALAÇÃO. AF_08/2022</t>
  </si>
  <si>
    <t xml:space="preserve">TUBO, PPR, DN 90, CLASSE PN 12, INSTALADO EM PRUMADA DE ÁGUA FORNECIMENTO E INSTALAÇÃO. AF_08/2022</t>
  </si>
  <si>
    <t xml:space="preserve">TUBO, PPR, DN 90, CLASSE PN 25, INSTALADO EM PRUMADA DE ÁGUA FORNECIMENTO E INSTALAÇÃO. AF_08/2022</t>
  </si>
  <si>
    <t xml:space="preserve">TÊ MISTURADOR, PPR, 25 X 3/4, CLASSE PN 25, INSTALADO EM RAMAL OU SUB-RAMAL DE ÁGUA FORNECIMENTO E INSTALAÇÃO. AF_08/2022</t>
  </si>
  <si>
    <t xml:space="preserve">TÊ MISTURADOR, PPR, F M M, DN 20 X 20 MM, INSTALADO EM RAMAL OU SUB-RAMAL DE ÁGUA - FORNECIMENTO E INSTALAÇÃO. AF_08/2022</t>
  </si>
  <si>
    <t xml:space="preserve">TÊ MISTURADOR, PPR, F M M, DN 25 X 25 MM, INSTALADO EM RAMAL OU SUB-RAMAL DE ÁGUA - FORNECIMENTO E INSTALAÇÃO. AF_08/2022</t>
  </si>
  <si>
    <t xml:space="preserve">TÊ NORMAL, PPR, 90 GRAUS, DN 20 X 20 X 20 MM, INSTALADO EM RAMAL OU SUB-RAMAL DE ÁGUA - FORNECIMENTO E INSTALAÇÃO. AF_08/2022</t>
  </si>
  <si>
    <t xml:space="preserve">TÊ NORMAL, PPR, DN 110 MM, CLASSE PN 25, INSTALADO EM PRUMADA DE ÁGUA FORNECIMENTO E INSTALAÇÃO . AF_08/2022</t>
  </si>
  <si>
    <t xml:space="preserve">TÊ NORMAL, PPR, DN 25 MM, CLASSE PN 25, INSTALADO EM PRUMADA DE ÁGUA FORNECIMENTO E INSTALAÇÃO . AF_08/2022</t>
  </si>
  <si>
    <t xml:space="preserve">TÊ NORMAL, PPR, DN 25 MM, CLASSE PN 25, INSTALADO EM RAMAL DE DISTRIBUIÇÃO DE ÁGUA FORNECIMENTO E INSTALAÇÃO. AF_08/2022</t>
  </si>
  <si>
    <t xml:space="preserve">TÊ NORMAL, PPR, DN 25 MM, CLASSE PN 25, INSTALADO EM RAMAL OU SUB-RAMAL DE ÁGUA FORNECIMENTO E INSTALAÇÃO. AF_08/2022</t>
  </si>
  <si>
    <t xml:space="preserve">TÊ NORMAL, PPR, DN 32 MM, CLASSE PN 25, INSTALADO EM PRUMADA DE ÁGUA FORNECIMENTO E INSTALAÇÃO . AF_08/2022</t>
  </si>
  <si>
    <t xml:space="preserve">TÊ NORMAL, PPR, DN 32 MM, CLASSE PN 25, INSTALADO EM RAMAL DE DISTRIBUIÇÃO DE ÁGUA FORNECIMENTO E INSTALAÇÃO. AF_08/2022</t>
  </si>
  <si>
    <t xml:space="preserve">TÊ NORMAL, PPR, DN 40 MM, CLASSE PN 25, INSTALADO EM PRUMADA DE ÁGUA FORNECIMENTO E INSTALAÇÃO . AF_08/2022</t>
  </si>
  <si>
    <t xml:space="preserve">TÊ NORMAL, PPR, DN 40 MM, CLASSE PN 25, INSTALADO EM RAMAL DE DISTRIBUIÇÃO DE ÁGUA FORNECIMENTO E INSTALAÇÃO.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</si>
  <si>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</si>
  <si>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</si>
  <si>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</si>
  <si>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</si>
  <si>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</si>
  <si>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</si>
  <si>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</si>
  <si>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</si>
  <si>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LINEAR, EM PVC COM GRELHA INOX,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</si>
  <si>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</si>
  <si>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</si>
  <si>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</si>
  <si>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RALO SIFONADO, PVC, DN 100 X 40 MM, JUNTA SOLDÁVEL, FORNECIDO E INSTALADO EM RAMAL DE DESCARGA OU EM RAMAL DE ESGOTO SANITÁRIO. AF_08/2022</t>
  </si>
  <si>
    <t xml:space="preserve">BUCHA DE REDUÇÃO LONGA, PVC, SÉRIE NORMAL, ESGOTO PREDIAL, DN 50 X 40 MM, JUNTA SOLDÁVEL E ELÁSTICA, FORNECIDO E INSTALADO EM RAMAL DE DESCARGA OU RAMAL DE ESGOTO SANITÁRIO. AF_08/2022</t>
  </si>
  <si>
    <t xml:space="preserve">CAP, PVC, SÉRIE NORMAL, ESGOTO PREDIAL, DN 100 MM, JUNTA ELÁSTICA, FORNECIDO E INSTALADO EM SUBCOLETOR AÉREO DE ESGOTO SANITÁRIO. AF_08/2022</t>
  </si>
  <si>
    <t xml:space="preserve">CURVA CURTA 90 GRAUS, PVC, SERIE NORMAL, ESGOTO PREDIAL, DN 100 MM, JUNTA ELÁSTICA, FORNECIDO E INSTALADO EM PRUMADA DE ESGOTO SANITÁRIO OU VENTILAÇÃO. AF_08/2022</t>
  </si>
  <si>
    <t xml:space="preserve">CURVA CURTA 90 GRAUS, PVC, SERIE NORMAL, ESGOTO PREDIAL, DN 100 MM, JUNTA ELÁSTICA, FORNECIDO E INSTALADO EM RAMAL DE DESCARGA OU RAMAL DE ESGOTO SANITÁRIO. AF_08/2022</t>
  </si>
  <si>
    <t xml:space="preserve">CURVA CURTA 90 GRAUS, PVC, SERIE NORMAL, ESGOTO PREDIAL, DN 100 MM, JUNTA ELÁSTICA, FORNECIDO E INSTALADO EM SUBCOLETOR AÉREO DE ESGOTO SANITÁRIO. AF_08/2022</t>
  </si>
  <si>
    <t xml:space="preserve">CURVA CURTA 90 GRAUS, PVC, SERIE NORMAL, ESGOTO PREDIAL, DN 40 MM, JUNTA SOLDÁVEL, FORNECIDO E INSTALADO EM RAMAL DE DESCARGA OU RAMAL DE ESGOTO SANITÁRIO. AF_08/2022</t>
  </si>
  <si>
    <t xml:space="preserve">CURVA CURTA 90 GRAUS, PVC, SERIE NORMAL, ESGOTO PREDIAL, DN 50 MM, JUNTA ELÁSTICA, FORNECIDO E INSTALADO EM PRUMADA DE ESGOTO SANITÁRIO OU VENTILAÇÃO. AF_08/2022</t>
  </si>
  <si>
    <t xml:space="preserve">CURVA CURTA 90 GRAUS, PVC, SERIE NORMAL, ESGOTO PREDIAL, DN 50 MM, JUNTA ELÁSTICA, FORNECIDO E INSTALADO EM RAMAL DE DESCARGA OU RAMAL DE ESGOTO SANITÁRIO. AF_08/2022</t>
  </si>
  <si>
    <t xml:space="preserve">CURVA CURTA 90 GRAUS, PVC, SERIE NORMAL, ESGOTO PREDIAL, DN 75 MM, JUNTA ELÁSTICA, FORNECIDO E INSTALADO EM PRUMADA DE ESGOTO SANITÁRIO OU VENTILAÇÃO. AF_08/2022</t>
  </si>
  <si>
    <t xml:space="preserve">CURVA CURTA 90 GRAUS, PVC, SERIE NORMAL, ESGOTO PREDIAL, DN 75 MM, JUNTA ELÁSTICA, FORNECIDO E INSTALADO EM RAMAL DE DESCARGA OU RAMAL DE ESGOTO SANITÁRIO. AF_08/2022</t>
  </si>
  <si>
    <t xml:space="preserve">CURVA LONGA 90 GRAUS, PVC, SERIE NORMAL, ESGOTO PREDIAL, DN 100 MM, JUNTA ELÁSTICA, FORNECIDO E INSTALADO EM PRUMADA DE ESGOTO SANITÁRIO OU VENTILAÇÃO. AF_08/2022</t>
  </si>
  <si>
    <t xml:space="preserve">CURVA LONGA 90 GRAUS, PVC, SERIE NORMAL, ESGOTO PREDIAL, DN 100 MM, JUNTA ELÁSTICA, FORNECIDO E INSTALADO EM RAMAL DE DESCARGA OU RAMAL DE ESGOTO SANITÁRIO. AF_08/2022</t>
  </si>
  <si>
    <t xml:space="preserve">CURVA LONGA 90 GRAUS, PVC, SERIE NORMAL, ESGOTO PREDIAL, DN 100 MM, JUNTA ELÁSTICA, FORNECIDO E INSTALADO EM SUBCOLETOR AÉREO DE ESGOTO SANITÁRIO. AF_08/2022</t>
  </si>
  <si>
    <t xml:space="preserve">CURVA LONGA 90 GRAUS, PVC, SERIE NORMAL, ESGOTO PREDIAL, DN 40 MM, JUNTA SOLDÁVEL, FORNECIDO E INSTALADO EM RAMAL DE DESCARGA OU RAMAL DE ESGOTO SANITÁRIO. AF_08/2022</t>
  </si>
  <si>
    <t xml:space="preserve">CURVA LONGA 90 GRAUS, PVC, SERIE NORMAL, ESGOTO PREDIAL, DN 50 MM, JUNTA ELÁSTICA, FORNECIDO E INSTALADO EM PRUMADA DE ESGOTO SANITÁRIO OU VENTILAÇÃO. AF_08/2022</t>
  </si>
  <si>
    <t xml:space="preserve">CURVA LONGA 90 GRAUS, PVC, SERIE NORMAL, ESGOTO PREDIAL, DN 50 MM, JUNTA ELÁSTICA, FORNECIDO E INSTALADO EM RAMAL DE DESCARGA OU RAMAL DE ESGOTO SANITÁRIO. AF_08/2022</t>
  </si>
  <si>
    <t xml:space="preserve">CURVA LONGA 90 GRAUS, PVC, SERIE NORMAL, ESGOTO PREDIAL, DN 75 MM, JUNTA ELÁSTICA, FORNECIDO E INSTALADO EM PRUMADA DE ESGOTO SANITÁRIO OU VENTILAÇÃO. AF_08/2022</t>
  </si>
  <si>
    <t xml:space="preserve">CURVA LONGA 90 GRAUS, PVC, SERIE NORMAL, ESGOTO PREDIAL, DN 75 MM, JUNTA ELÁSTICA, FORNECIDO E INSTALADO EM RAMAL DE DESCARGA OU RAMAL DE ESGOTO SANITÁRIO. AF_08/2022</t>
  </si>
  <si>
    <t xml:space="preserve">JOELHO 45 GRAUS, PVC, SERIE NORMAL, ESGOTO PREDIAL, DN 100 MM, JUNTA ELÁSTICA, FORNECIDO E INSTALADO EM PRUMADA DE ESGOTO SANITÁRIO OU VENTILAÇÃO. AF_08/2022</t>
  </si>
  <si>
    <t xml:space="preserve">JOELHO 45 GRAUS, PVC, SERIE NORMAL, ESGOTO PREDIAL, DN 100 MM, JUNTA ELÁSTICA, FORNECIDO E INSTALADO EM RAMAL DE DESCARGA OU RAMAL DE ESGOTO SANITÁRIO. AF_08/2022</t>
  </si>
  <si>
    <t xml:space="preserve">JOELHO 45 GRAUS, PVC, SERIE NORMAL, ESGOTO PREDIAL, DN 100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</si>
  <si>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</si>
  <si>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JOELHO 45 GRAUS, PVC, SERIE NORMAL, ESGOTO PREDIAL, DN 40 MM, JUNTA SOLDÁVEL, FORNECIDO E INSTALADO EM RAMAL DE DESCARGA OU RAMAL DE ESGOTO SANITÁRIO. AF_08/2022</t>
  </si>
  <si>
    <t xml:space="preserve">JOELHO 45 GRAUS, PVC, SERIE NORMAL, ESGOTO PREDIAL, DN 50 MM, JUNTA ELÁSTICA, FORNECIDO E INSTALADO EM PRUMADA DE ESGOTO SANITÁRIO OU VENTILAÇÃO. AF_08/2022</t>
  </si>
  <si>
    <t xml:space="preserve">JOELHO 45 GRAUS, PVC, SERIE NORMAL, ESGOTO PREDIAL, DN 50 MM, JUNTA ELÁSTICA, FORNECIDO E INSTALADO EM RAMAL DE DESCARGA OU RAMAL DE ESGOTO SANITÁRIO. AF_08/2022</t>
  </si>
  <si>
    <t xml:space="preserve">JOELHO 45 GRAUS, PVC, SERIE NORMAL, ESGOTO PREDIAL, DN 75 MM, JUNTA ELÁSTICA, FORNECIDO E INSTALADO EM PRUMADA DE ESGOTO SANITÁRIO OU VENTILAÇÃO. AF_08/2022</t>
  </si>
  <si>
    <t xml:space="preserve">JOELHO 45 GRAUS, PVC, SERIE NORMAL, ESGOTO PREDIAL, DN 75 MM, JUNTA ELÁSTICA, FORNECIDO E INSTALADO EM RAMAL DE DESCARGA OU RAMAL DE ESGOTO SANITÁRIO. AF_08/2022</t>
  </si>
  <si>
    <t xml:space="preserve">JOELHO 90 GRAUS, PVC, SERIE NORMAL, ESGOTO PREDIAL, DN 100 MM, JUNTA ELÁSTICA, FORNECIDO E INSTALADO EM PRUMADA DE ESGOTO SANITÁRIO OU VENTILAÇÃO. AF_08/2022</t>
  </si>
  <si>
    <t xml:space="preserve">JOELHO 90 GRAUS, PVC, SERIE NORMAL, ESGOTO PREDIAL, DN 100 MM, JUNTA ELÁSTICA, FORNECIDO E INSTALADO EM RAMAL DE DESCARGA OU RAMAL DE ESGOTO SANITÁRIO. AF_08/2022</t>
  </si>
  <si>
    <t xml:space="preserve">JOELHO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</si>
  <si>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</si>
  <si>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90 GRAUS, PVC, SERIE NORMAL, ESGOTO PREDIAL, DN 40 MM, JUNTA SOLDÁVEL,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</si>
  <si>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</si>
  <si>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90 GRAUS, PVC, SERIE NORMAL, ESGOTO PREDIAL, DN 50 MM, JUNTA ELÁSTICA, FORNECIDO E INSTALADO EM RAMAL DE DESCARGA OU RAMAL DE ESGOTO SANITÁRIO. AF_08/2022</t>
  </si>
  <si>
    <t xml:space="preserve">JOELHO 90 GRAUS, PVC, SERIE NORMAL, ESGOTO PREDIAL, DN 75 MM, JUNTA ELÁSTICA, FORNECIDO E INSTALADO EM PRUMADA DE ESGOTO SANITÁRIO OU VENTILAÇÃO. AF_08/2022</t>
  </si>
  <si>
    <t xml:space="preserve">JOELHO 90 GRAUS, PVC, SERIE NORMAL, ESGOTO PREDIAL, DN 75 MM, JUNTA ELÁSTICA, FORNECIDO E INSTALADO EM RAMAL DE DESCARGA OU RAMAL DE ESGOTO SANITÁRIO. AF_08/2022</t>
  </si>
  <si>
    <t xml:space="preserve">JUNÇÃO DE REDUCAO INVERTIDA,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</si>
  <si>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RAMAL DE DESCARGA OU RAMAL DE ESGOTO SANITÁRIO. AF_08/2022</t>
  </si>
  <si>
    <t xml:space="preserve">JUNÇÃO DE REDUÇÃO INVERTIDA,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</si>
  <si>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RAMAL DE DESCARGA OU RAMAL DE ESGOTO SANITÁRIO. AF_08/2022</t>
  </si>
  <si>
    <t xml:space="preserve">JUNÇÃO DE REDUÇÃO INVERTIDA, PVC, SÉRIE NORMAL, ESGOTO PREDIAL, DN 75 X 50 MM, JUNTA ELÁSTICA, FORNECIDO E INSTALADO EM PRUMADA DE ESGOTO SANITÁRIO OU VENTILAÇÃO. AF_08/2022</t>
  </si>
  <si>
    <t xml:space="preserve">JUNÇÃO DE REDUÇÃO INVERTIDA, PVC, SÉRIE NORMAL, ESGOTO PREDIAL, DN 75 X 50 MM, JUNTA ELÁSTICA, FORNECIDO E INSTALADO EM RAMAL DE DESCARGA OU RAMAL DE ESGOTO SANITÁRIO. AF_08/2022</t>
  </si>
  <si>
    <t xml:space="preserve">JUNÇÃO SIMPLES, PVC, SERIE NORMAL, ESGOTO PREDIAL, DN 100 X 100 MM, JUNTA ELÁSTICA, FORNECIDO E INSTALADO EM PRUMADA DE ESGOTO SANITÁRIO OU VENTILAÇÃO. AF_08/2022</t>
  </si>
  <si>
    <t xml:space="preserve">JUNÇÃO SIMPLES, PVC, SERIE NORMAL, ESGOTO PREDIAL, DN 100 X 100 MM, JUNTA ELÁSTICA, FORNECIDO E INSTALADO EM RAMAL DE DESCARGA OU RAMAL DE ESGOTO SANITÁRIO. AF_08/2022</t>
  </si>
  <si>
    <t xml:space="preserve">JUNÇÃO SIMPLES, PVC, SERIE NORMAL, ESGOTO PREDIAL, DN 100 X 100 MM, JUNTA ELÁSTICA, FORNECIDO E INSTALADO EM SUBCOLETOR AÉREO DE ESGOTO SANITÁRIO. AF_08/2022</t>
  </si>
  <si>
    <t xml:space="preserve">JUNÇÃO SIMPLES, PVC, SERIE NORMAL, ESGOTO PREDIAL, DN 40 MM, JUNTA SOLDÁVEL, FORNECIDO E INSTALADO EM RAMAL DE DESCARGA OU RAMAL DE ESGOTO SANITÁRIO. AF_08/2022</t>
  </si>
  <si>
    <t xml:space="preserve">JUNÇÃO SIMPLES, PVC, SERIE NORMAL, ESGOTO PREDIAL, DN 50 X 50 MM, JUNTA ELÁSTICA, FORNECIDO E INSTALADO EM PRUMADA DE ESGOTO SANITÁRIO OU VENTILAÇÃO. AF_08/2022</t>
  </si>
  <si>
    <t xml:space="preserve">JUNÇÃO SIMPLES, PVC, SERIE NORMAL, ESGOTO PREDIAL, DN 50 X 50 MM, JUNTA ELÁSTICA, FORNECIDO E INSTALADO EM RAMAL DE DESCARGA OU RAMAL DE ESGOTO SANITÁRIO. AF_08/2022</t>
  </si>
  <si>
    <t xml:space="preserve">JUNÇÃO SIMPLES, PVC, SERIE NORMAL, ESGOTO PREDIAL, DN 75 X 75 MM, JUNTA ELÁSTICA, FORNECIDO E INSTALADO EM PRUMADA DE ESGOTO SANITÁRIO OU VENTILAÇÃO. AF_08/2022</t>
  </si>
  <si>
    <t xml:space="preserve">JUNÇÃO SIMPLES, PVC, SERIE NORMAL, ESGOTO PREDIAL, DN 75 X 75 MM, JUNTA ELÁSTICA, FORNECIDO E INSTALADO EM RAMAL DE DESCARGA OU RAMAL DE ESGOTO SANITÁRIO. AF_08/2022</t>
  </si>
  <si>
    <t xml:space="preserve">LUVA DE CORRER, PVC, SERIE NORMAL, ESGOTO PREDIAL, DN 100 MM, JUNTA ELÁSTICA, FORNECIDO E INSTALADO EM PRUMADA DE ESGOTO SANITÁRIO OU VENTILAÇÃO. AF_08/2022</t>
  </si>
  <si>
    <t xml:space="preserve">LUVA DE CORRER, PVC, SERIE NORMAL, ESGOTO PREDIAL, DN 100 MM, JUNTA ELÁSTICA, FORNECIDO E INSTALADO EM RAMAL DE DESCARGA OU RAMAL DE ESGOTO SANITÁRIO. AF_08/2022</t>
  </si>
  <si>
    <t xml:space="preserve">LUVA DE CORRER, PVC, SERIE NORMAL, ESGOTO PREDIAL, DN 100 MM, JUNTA ELÁSTICA, FORNECIDO E INSTALADO EM SUBCOLETOR AÉREO DE ESGOTO SANITÁRIO. AF_08/2022</t>
  </si>
  <si>
    <t xml:space="preserve">LUVA DE CORRER, PVC, SERIE NORMAL, ESGOTO PREDIAL, DN 50 MM, JUNTA ELÁSTICA, FORNECIDO E INSTALADO EM PRUMADA DE ESGOTO SANITÁRIO OU VENTILAÇÃO. AF_08/2022</t>
  </si>
  <si>
    <t xml:space="preserve">LUVA DE CORRER, PVC, SERIE NORMAL, ESGOTO PREDIAL, DN 50 MM, JUNTA ELÁSTICA, FORNECIDO E INSTALADO EM RAMAL DE DESCARGA OU RAMAL DE ESGOTO SANITÁRIO. AF_08/2022</t>
  </si>
  <si>
    <t xml:space="preserve">LUVA DE CORRER, PVC, SERIE NORMAL, ESGOTO PREDIAL, DN 75 MM, JUNTA ELÁSTICA, FORNECIDO E INSTALADO EM PRUMADA DE ESGOTO SANITÁRIO OU VENTILAÇÃO. AF_08/2022</t>
  </si>
  <si>
    <t xml:space="preserve">LUVA DE CORRER, PVC, SERIE NORMAL, ESGOTO PREDIAL, DN 75 MM, JUNTA ELÁSTICA, FORNECIDO E INSTALADO EM RAMAL DE DESCARGA OU RAMAL DE ESGOTO SANITÁRIO. AF_08/2022</t>
  </si>
  <si>
    <t xml:space="preserve">LUVA SIMPLES, PVC, SERIE NORMAL, ESGOTO PREDIAL, DN 100 MM, JUNTA ELÁSTICA, FORNECIDO E INSTALADO EM PRUMADA DE ESGOTO SANITÁRIO OU VENTILAÇÃO. AF_08/2022</t>
  </si>
  <si>
    <t xml:space="preserve">LUVA SIMPLES, PVC, SERIE NORMAL, ESGOTO PREDIAL, DN 100 MM, JUNTA ELÁSTICA, FORNECIDO E INSTALADO EM RAMAL DE DESCARGA OU RAMAL DE ESGOTO SANITÁRIO. AF_08/2022</t>
  </si>
  <si>
    <t xml:space="preserve">LUVA SIMPLES, PVC, SERIE NORMAL, ESGOTO PREDIAL, DN 100 MM, JUNTA ELÁSTICA, FORNECIDO E INSTALADO EM SUBCOLETOR AÉREO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</si>
  <si>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</si>
  <si>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PRUMADA DE ESGOTO SANITÁRIO OU VENTILAÇÃO. AF_08/2022</t>
  </si>
  <si>
    <t xml:space="preserve">LUVA SIMPLES, PVC, SERIE NORMAL, ESGOTO PREDIAL, DN 50 MM, JUNTA ELÁSTICA, FORNECIDO E INSTALADO EM RAMAL DE DESCARGA OU RAMAL DE ESGOTO SANITÁRIO. AF_08/2022</t>
  </si>
  <si>
    <t xml:space="preserve">LUVA SIMPLES, PVC, SERIE NORMAL, ESGOTO PREDIAL, DN 75 MM, JUNTA ELÁSTICA, FORNECIDO E INSTALADO EM PRUMADA DE ESGOTO SANITÁRIO OU VENTILAÇÃO. AF_08/2022</t>
  </si>
  <si>
    <t xml:space="preserve">LUVA SIMPLES, PVC, SERIE NORMAL, ESGOTO PREDIAL, DN 75 MM, JUNTA ELÁSTICA, FORNECIDO E INSTALADO EM RAMAL DE DESCARGA OU RAMAL DE ESGOTO SANITÁRIO. AF_08/2022</t>
  </si>
  <si>
    <t xml:space="preserve">LUVA SIMPLES, PVC, SÉRIE NORMAL, ESGOTO PREDIAL, DN 150 MM, JUNTA ELÁSTICA, FORNECIDO E INSTALADO EM SUBCOLETOR AÉREO DE ESGOTO SANITÁRIO. AF_08/2022</t>
  </si>
  <si>
    <t xml:space="preserve">TE, PVC, SERIE NORMAL, ESGOTO PREDIAL, DN 100 X 100 MM, JUNTA ELÁSTICA, FORNECIDO E INSTALADO EM PRUMADA DE ESGOTO SANITÁRIO OU VENTILAÇÃO. AF_08/2022</t>
  </si>
  <si>
    <t xml:space="preserve">TE, PVC, SERIE NORMAL, ESGOTO PREDIAL, DN 100 X 100 MM, JUNTA ELÁSTICA, FORNECIDO E INSTALADO EM RAMAL DE DESCARGA OU RAMAL DE ESGOTO SANITÁRIO. AF_08/2022</t>
  </si>
  <si>
    <t xml:space="preserve">TE, PVC, SERIE NORMAL, ESGOTO PREDIAL, DN 100 X 100 MM, JUNTA ELÁSTICA, FORNECIDO E INSTALADO EM SUBCOLETOR AÉREO DE ESGOTO SANITÁRIO. AF_08/2022</t>
  </si>
  <si>
    <t xml:space="preserve">TE, PVC, SERIE NORMAL, ESGOTO PREDIAL, DN 40 X 40 MM, JUNTA SOLDÁVEL, FORNECIDO E INSTALADO EM RAMAL DE DESCARGA OU RAMAL DE ESGOTO SANITÁRIO. AF_08/2022</t>
  </si>
  <si>
    <t xml:space="preserve">TE, PVC, SERIE NORMAL, ESGOTO PREDIAL, DN 50 X 50 MM, JUNTA ELÁSTICA, FORNECIDO E INSTALADO EM PRUMADA DE ESGOTO SANITÁRIO OU VENTILAÇÃO. AF_08/2022</t>
  </si>
  <si>
    <t xml:space="preserve">TE, PVC, SERIE NORMAL, ESGOTO PREDIAL, DN 50 X 50 MM, JUNTA ELÁSTICA, FORNECIDO E INSTALADO EM RAMAL DE DESCARGA OU RAMAL DE ESGOTO SANITÁRIO. AF_08/2022</t>
  </si>
  <si>
    <t xml:space="preserve">TE, PVC, SERIE NORMAL, ESGOTO PREDIAL, DN 75 X 75 MM, JUNTA ELÁSTICA, FORNECIDO E INSTALADO EM PRUMADA DE ESGOTO SANITÁRIO OU VENTILAÇÃO. AF_08/2022</t>
  </si>
  <si>
    <t xml:space="preserve">TE, PVC, SERIE NORMAL, ESGOTO PREDIAL, DN 75 X 75 MM, JUNTA ELÁSTICA, FORNECIDO E INSTALADO EM RAMAL DE DESCARGA OU RAMAL DE ESGOTO SANITÁRIO. AF_08/2022</t>
  </si>
  <si>
    <t xml:space="preserve">TE, PVC, SÉRIE NORMAL, ESGOTO PREDIAL, DN 100 X 50 MM, JUNTA ELÁSTICA, FORNECIDO E INSTALADO EM PRUMADA DE ESGOTO SANITÁRIO OU VENTILAÇÃO. AF_08/2022</t>
  </si>
  <si>
    <t xml:space="preserve">TE, PVC, SÉRIE NORMAL, ESGOTO PREDIAL, DN 100 X 50 MM, JUNTA ELÁSTICA, FORNECIDO E INSTALADO EM RAMAL DE DESCARGA OU RAMAL DE ESGOTO SANITÁRIO. AF_08/2022</t>
  </si>
  <si>
    <t xml:space="preserve">TE, PVC, SÉRIE NORMAL, ESGOTO PREDIAL, DN 100 X 75 MM, JUNTA ELÁSTICA, FORNECIDO E INSTALADO EM PRUMADA DE ESGOTO SANITÁRIO OU VENTILAÇÃO. AF_08/2022</t>
  </si>
  <si>
    <t xml:space="preserve">TE, PVC, SÉRIE NORMAL, ESGOTO PREDIAL, DN 100 X 75 MM, JUNTA ELÁSTICA, FORNECIDO E INSTALADO EM RAMAL DE DESCARGA OU RAMAL DE ESGOTO SANITÁRIO. AF_08/2022</t>
  </si>
  <si>
    <t xml:space="preserve">TERMINAL DE VENTILAÇÃO, PVC, SÉRIE NORMAL, ESGOTO PREDIAL, DN 100 MM, JUNTA SOLDÁVEL, FORNECIDO E INSTALADO EM PRUMADA DE ESGOTO SANITÁRIO OU VENTILAÇÃO. AF_08/2022</t>
  </si>
  <si>
    <t xml:space="preserve">TERMINAL DE VENTILAÇÃO, PVC, SÉRIE NORMAL, ESGOTO PREDIAL, DN 50 MM, JUNTA SOLDÁVEL,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</si>
  <si>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</si>
  <si>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</si>
  <si>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RAMAL DE DESCARGA OU RAMAL DE ESGOTO SANITÁRIO.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</si>
  <si>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</si>
  <si>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</si>
  <si>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</si>
  <si>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PRUMADA DE ESGOTO SANITÁRIO OU VENTILAÇÃO. AF_08/2022</t>
  </si>
  <si>
    <t xml:space="preserve">TUBO PVC, SERIE NORMAL, ESGOTO PREDIAL, DN 50 MM, FORNECIDO E INSTALADO EM RAMAL DE DESCARGA OU RAMAL DE ESGOTO SANITÁRIO. AF_08/2022</t>
  </si>
  <si>
    <t xml:space="preserve">TUBO PVC, SERIE NORMAL, ESGOTO PREDIAL, DN 75 MM, FORNECIDO E INSTALADO EM PRUMADA DE ESGOTO SANITÁRIO OU VENTILAÇÃO. AF_08/2022</t>
  </si>
  <si>
    <t xml:space="preserve">TUBO PVC, SERIE NORMAL, ESGOTO PREDIAL, DN 75 MM, FORNECIDO E INSTALADO EM RAMAL DE DESCARGA OU RAMAL DE ESGOTO SANITÁRIO. AF_08/2022</t>
  </si>
  <si>
    <t xml:space="preserve">ADAPTADOR CURTO COM BOLSA E ROSCA PARA REGISTRO, PVC, SOLDÁVEL, DN 20MM X 1/2, INSTALADO EM RAMAL OU SUB-RAMAL DE ÁGUA - FORNECIMENTO E INSTALAÇÃO. AF_06/2022</t>
  </si>
  <si>
    <t xml:space="preserve">ADAPTADOR CURTO COM BOLSA E ROSCA PARA REGISTRO, PVC, SOLDÁVEL, DN 25MM X 3/4, INSTALADO EM RAMAL DE DISTRIBUIÇÃO DE ÁGUA - FORNECIMENTO E INSTALAÇÃO. AF_06/2022</t>
  </si>
  <si>
    <t xml:space="preserve">ADAPTADOR CURTO COM BOLSA E ROSCA PARA REGISTRO, PVC, SOLDÁVEL, DN 25MM X 3/4, INSTALADO EM RAMAL OU SUB-RAMAL DE ÁGUA - FORNECIMENTO E INSTALAÇÃO. AF_06/2022</t>
  </si>
  <si>
    <t xml:space="preserve">ADAPTADOR CURTO COM BOLSA E ROSCA PARA REGISTRO, PVC, SOLDÁVEL, DN 32MM X 1, INSTALADO EM PRUMADA DE ÁGUA - FORNECIMENTO E INSTALAÇÃO. AF_06/2022</t>
  </si>
  <si>
    <t xml:space="preserve">ADAPTADOR CURTO COM BOLSA E ROSCA PARA REGISTRO, PVC, SOLDÁVEL, DN 32MM X 1, INSTALADO EM RAMAL DE DISTRIBUIÇÃO DE ÁGUA - FORNECIMENTO E INSTALAÇÃO. AF_06/2022</t>
  </si>
  <si>
    <t xml:space="preserve">ADAPTADOR CURTO COM BOLSA E ROSCA PARA REGISTRO, PVC, SOLDÁVEL, DN 32MM X 1, INSTALADO EM RAMAL OU SUB-RAMAL DE ÁGUA - FORNECIMENTO E INSTALAÇÃO. AF_06/2022</t>
  </si>
  <si>
    <t xml:space="preserve">ADAPTADOR CURTO COM BOLSA E ROSCA PARA REGISTRO, PVC, SOLDÁVEL, DN 40MM X 1.1/2", INSTALADO EM RAMAL DE DISTRIBUIÇÃO DE ÁGUA - FORNECIMENTO E INSTALAÇÃO. AF_06/2022</t>
  </si>
  <si>
    <t xml:space="preserve">ADAPTADOR CURTO COM BOLSA E ROSCA PARA REGISTRO, PVC, SOLDÁVEL, DN 40MM X 1.1/2, INSTALADO EM PRUMADA DE ÁGUA - FORNECIMENTO E INSTALAÇÃO. AF_06/2022</t>
  </si>
  <si>
    <t xml:space="preserve">ADAPTADOR CURTO COM BOLSA E ROSCA PARA REGISTRO, PVC, SOLDÁVEL, DN 40MM X 1.1/4", INSTALADO EM RAMAL DE DISTRIBUIÇÃO DE ÁGUA - FORNECIMENTO E INSTALAÇÃO. AF_06/2022</t>
  </si>
  <si>
    <t xml:space="preserve">ADAPTADOR CURTO COM BOLSA E ROSCA PARA REGISTRO, PVC, SOLDÁVEL, DN 40MM X 1.1/4, INSTALADO EM PRUMADA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</si>
  <si>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</si>
  <si>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1.1/2, INSTALADO EM PRUMADA DE ÁGUA - FORNECIMENTO E INSTALAÇÃO. AF_06/2022</t>
  </si>
  <si>
    <t xml:space="preserve">ADAPTADOR CURTO COM BOLSA E ROSCA PARA REGISTRO, PVC, SOLDÁVEL, DN 50MM X 1.1/4", INSTALADO EM RAMAL DE DISTRIBUIÇÃO DE ÁGUA - FORNECIMENTO E INSTALAÇÃO. AF_06/2022</t>
  </si>
  <si>
    <t xml:space="preserve">ADAPTADOR CURTO COM BOLSA E ROSCA PARA REGISTRO, PVC, SOLDÁVEL, DN 50MM X 1.1/4, INSTALADO EM PRUMADA DE ÁGUA - FORNECIMENTO E INSTALAÇÃO. AF_06/2022</t>
  </si>
  <si>
    <t xml:space="preserve">ADAPTADOR CURTO COM BOLSA E ROSCA PARA REGISTRO, PVC, SOLDÁVEL, DN 60MM X 2, INSTALADO EM PRUMADA DE ÁGUA - FORNECIMENTO E INSTALAÇÃO. AF_06/2022</t>
  </si>
  <si>
    <t xml:space="preserve">ADAPTADOR CURTO COM BOLSA E ROSCA PARA REGISTRO, PVC, SOLDÁVEL, DN 75MM X 2.1/2", INSTALADO EM PRUMADA DE ÁGUA - FORNECIMENTO E INSTALAÇÃO. AF_12/2014</t>
  </si>
  <si>
    <t xml:space="preserve">ADAPTADOR CURTO COM BOLSA E ROSCA PARA REGISTRO, PVC, SOLDÁVEL, DN 85MM X 3, INSTALADO EM PRUMADA DE ÁGUA - FORNECIMENTO E INSTALAÇÃO. AF_06/2022</t>
  </si>
  <si>
    <t xml:space="preserve">BUCHA DE REDUÇÃO, CURTA, PVC, SOLDÁVEL, DN 25 X 20 MM, INSTALADO EM RAMAL DE DISTRIBUIÇÃO DE ÁGUA - FORNECIMENTO E INSTALAÇÃO. AF_06/2022</t>
  </si>
  <si>
    <t xml:space="preserve">BUCHA DE REDUÇÃO, CURTA, PVC, SOLDÁVEL, DN 25 X 20 MM, INSTALADO EM RAMAL OU SUB-RAMAL DE ÁGUA - FORNECIMENTO E INSTALAÇÃO. AF_06/2022</t>
  </si>
  <si>
    <t xml:space="preserve">BUCHA DE REDUÇÃO, CURTA, PVC, SOLDÁVEL, DN 32 X 25 MM, INSTALADO EM PRUMADA DE ÁGUA - FORNECIMENTO E INSTALAÇÃO. AF_06/2022</t>
  </si>
  <si>
    <t xml:space="preserve">BUCHA DE REDUÇÃO, CURTA, PVC, SOLDÁVEL, DN 32 X 25 MM, INSTALADO EM RAMAL DE DISTRIBUIÇÃO DE ÁGUA - FORNECIMENTO E INSTALAÇÃO. AF_06/2022</t>
  </si>
  <si>
    <t xml:space="preserve">BUCHA DE REDUÇÃO, CURTA, PVC, SOLDÁVEL, DN 32 X 25 MM, INSTALADO EM RAMAL OU SUB-RAMAL DE ÁGUA - FORNECIMENTO E INSTALAÇÃO. AF_06/2022</t>
  </si>
  <si>
    <t xml:space="preserve">BUCHA DE REDUÇÃO, CURTA, PVC, SOLDÁVEL, DN 50 X 40 MM, INSTALADO EM PRUMADA DE ÁGUA - FORNECIMENTO E INSTALAÇÃO. AF_06/2022</t>
  </si>
  <si>
    <t xml:space="preserve">BUCHA DE REDUÇÃO, CURTA, PVC, SOLDÁVEL, DN 50 X 40 MM, INSTALADO EM RAMAL DE DISTRIBUIÇÃO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</si>
  <si>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</si>
  <si>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</si>
  <si>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32 X 20 MM, INSTALADO EM RAMAL DE DISTRIBUIÇÃO DE ÁGUA - FORNECIMENTO E INSTALAÇÃO. AF_06/2022</t>
  </si>
  <si>
    <t xml:space="preserve">BUCHA DE REDUÇÃO, LONGA, PVC, SOLDÁVEL, DN 32 X 20 MM, INSTALADO EM RAMAL OU SUB-RAMAL DE ÁGUA - FORNECIMENTO E INSTALAÇÃO. AF_06/2022</t>
  </si>
  <si>
    <t xml:space="preserve">BUCHA DE REDUÇÃO, LONGA, PVC, SOLDÁVEL, DN 40 X 25 MM, INSTALADO EM PRUMADA DE ÁGUA - FORNECIMENTO E INSTALAÇÃO. AF_06/2022</t>
  </si>
  <si>
    <t xml:space="preserve">BUCHA DE REDUÇÃO, LONGA, PVC, SOLDÁVEL, DN 40 X 25 MM, INSTALADO EM RAMAL DE DISTRIBUIÇÃO DE ÁGUA - FORNECIMENTO E INSTALAÇÃO. AF_06/2022</t>
  </si>
  <si>
    <t xml:space="preserve">BUCHA DE REDUÇÃO, LONGA, PVC, SOLDÁVEL, DN 50 X 25 MM, INSTALADO EM PRUMADA DE ÁGUA - FORNECIMENTO E INSTALAÇÃO. AF_06/2022</t>
  </si>
  <si>
    <t xml:space="preserve">BUCHA DE REDUÇÃO, LONGA, PVC, SOLDÁVEL, DN 50 X 25 MM, INSTALADO EM RAMAL DE DISTRIBUIÇÃO DE ÁGUA - FORNECIMENTO E INSTALAÇÃO. AF_06/2022</t>
  </si>
  <si>
    <t xml:space="preserve">BUCHA DE REDUÇÃO, LONGA, PVC, SOLDÁVEL, DN 50 X 32 MM, INSTALADO EM PRUMADA DE ÁGUA - FORNECIMENTO E INSTALAÇÃO. AF_06/2022</t>
  </si>
  <si>
    <t xml:space="preserve">BUCHA DE REDUÇÃO, LONGA, PVC, SOLDÁVEL, DN 50 X 32 MM, INSTALADO EM RAMAL DE DISTRIBUIÇÃO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</si>
  <si>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</si>
  <si>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</si>
  <si>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</si>
  <si>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</si>
  <si>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BUCHA DE REDUÇÃO, PVC, SOLDÁVEL, DN 40MM X 32MM, INSTALADO EM RAMAL DE DISTRIBUIÇÃO DE ÁGUA - FORNECIMENTO E INSTALAÇÃO. AF_06/2022</t>
  </si>
  <si>
    <t xml:space="preserve">CURVA 45 GRAUS, PVC, SOLDÁVEL, DN 20MM, INSTALADO EM RAMAL DE DISTRIBUIÇÃO DE ÁGUA - FORNECIMENTO E INSTALAÇÃO. AF_06/2022</t>
  </si>
  <si>
    <t xml:space="preserve">CURVA 45 GRAUS, PVC, SOLDÁVEL, DN 20MM, INSTALADO EM RAMAL OU SUB-RAMAL DE ÁGUA - FORNECIMENTO E INSTALAÇÃO. AF_06/2022</t>
  </si>
  <si>
    <t xml:space="preserve">CURVA 45 GRAUS, PVC, SOLDÁVEL, DN 25MM, INSTALADO EM PRUMADA DE ÁGUA - FORNECIMENTO E INSTALAÇÃO. AF_06/2022</t>
  </si>
  <si>
    <t xml:space="preserve">CURVA 45 GRAUS, PVC, SOLDÁVEL, DN 25MM, INSTALADO EM RAMAL DE DISTRIBUIÇÃO DE ÁGUA - FORNECIMENTO E INSTALAÇÃO. AF_06/2022</t>
  </si>
  <si>
    <t xml:space="preserve">CURVA 45 GRAUS, PVC, SOLDÁVEL, DN 25MM, INSTALADO EM RAMAL OU SUB-RAMAL DE ÁGUA - FORNECIMENTO E INSTALAÇÃO. AF_06/2022</t>
  </si>
  <si>
    <t xml:space="preserve">CURVA 45 GRAUS, PVC, SOLDÁVEL, DN 32MM, INSTALADO EM PRUMADA DE ÁGUA - FORNECIMENTO E INSTALAÇÃO. AF_06/2022</t>
  </si>
  <si>
    <t xml:space="preserve">CURVA 45 GRAUS, PVC, SOLDÁVEL, DN 32MM, INSTALADO EM RAMAL DE DISTRIBUIÇÃO DE ÁGUA - FORNECIMENTO E INSTALAÇÃO. AF_06/2022</t>
  </si>
  <si>
    <t xml:space="preserve">CURVA 45 GRAUS, PVC, SOLDÁVEL, DN 32MM, INSTALADO EM RAMAL OU SUB-RAMAL DE ÁGUA - FORNECIMENTO E INSTALAÇÃO. AF_06/2022</t>
  </si>
  <si>
    <t xml:space="preserve">CURVA 45 GRAUS, PVC, SOLDÁVEL, DN 40MM, INSTALADO EM PRUMADA DE ÁGUA - FORNECIMENTO E INSTALAÇÃO. AF_06/2022</t>
  </si>
  <si>
    <t xml:space="preserve">CURVA 45 GRAUS, PVC, SOLDÁVEL, DN 40MM, INSTALADO EM RAMAL DE DISTRIBUIÇÃO DE ÁGUA - FORNECIMENTO E INSTALAÇÃO. AF_06/2022</t>
  </si>
  <si>
    <t xml:space="preserve">CURVA 45 GRAUS, PVC, SOLDÁVEL, DN 50MM, INSTALADO EM PRUMADA DE ÁGUA - FORNECIMENTO E INSTALAÇÃO. AF_06/2022</t>
  </si>
  <si>
    <t xml:space="preserve">CURVA 45 GRAUS, PVC, SOLDÁVEL, DN 50MM, INSTALADO EM RAMAL DE DISTRIBUIÇÃO DE ÁGUA - FORNECIMENTO E INSTALAÇÃO. AF_06/2022</t>
  </si>
  <si>
    <t xml:space="preserve">CURVA 45 GRAUS, PVC, SOLDÁVEL, DN 60MM, INSTALADO EM PRUMADA DE ÁGUA - FORNECIMENTO E INSTALAÇÃO. AF_06/2022</t>
  </si>
  <si>
    <t xml:space="preserve">CURVA 45 GRAUS, PVC, SOLDÁVEL, DN 75MM, INSTALADO EM PRUMADA DE ÁGUA - FORNECIMENTO E INSTALAÇÃO. AF_06/2022</t>
  </si>
  <si>
    <t xml:space="preserve">CURVA 45 GRAUS, PVC, SOLDÁVEL, DN 85MM, INSTALADO EM PRUMADA DE ÁGUA - FORNECIMENTO E INSTALAÇÃO. AF_06/2022</t>
  </si>
  <si>
    <t xml:space="preserve">CURVA 90 GRAUS, PVC, SOLDÁVEL, DN 20MM, INSTALADO EM RAMAL DE DISTRIBUIÇÃO DE ÁGUA - FORNECIMENTO E INSTALAÇÃO. AF_06/2022</t>
  </si>
  <si>
    <t xml:space="preserve">CURVA 90 GRAUS, PVC, SOLDÁVEL, DN 20MM, INSTALADO EM RAMAL OU SUB-RAMAL DE ÁGUA - FORNECIMENTO E INSTALAÇÃO. AF_06/2022</t>
  </si>
  <si>
    <t xml:space="preserve">CURVA 90 GRAUS, PVC, SOLDÁVEL, DN 25MM, INSTALADO EM PRUMADA DE ÁGUA - FORNECIMENTO E INSTALAÇÃO. AF_06/2022</t>
  </si>
  <si>
    <t xml:space="preserve">CURVA 90 GRAUS, PVC, SOLDÁVEL, DN 25MM, INSTALADO EM RAMAL DE DISTRIBUIÇÃO DE ÁGUA - FORNECIMENTO E INSTALAÇÃO. AF_06/2022</t>
  </si>
  <si>
    <t xml:space="preserve">CURVA 90 GRAUS, PVC, SOLDÁVEL, DN 25MM, INSTALADO EM RAMAL OU SUB-RAMAL DE ÁGUA - FORNECIMENTO E INSTALAÇÃO. AF_06/2022</t>
  </si>
  <si>
    <t xml:space="preserve">CURVA 90 GRAUS, PVC, SOLDÁVEL, DN 32MM, INSTALADO EM PRUMADA DE ÁGUA - FORNECIMENTO E INSTALAÇÃO. AF_06/2022</t>
  </si>
  <si>
    <t xml:space="preserve">CURVA 90 GRAUS, PVC, SOLDÁVEL, DN 32MM, INSTALADO EM RAMAL DE DISTRIBUIÇÃO DE ÁGUA - FORNECIMENTO E INSTALAÇÃO. AF_06/2022</t>
  </si>
  <si>
    <t xml:space="preserve">CURVA 90 GRAUS, PVC, SOLDÁVEL, DN 32MM, INSTALADO EM RAMAL OU SUB-RAMAL DE ÁGUA - FORNECIMENTO E INSTALAÇÃO. AF_06/2022</t>
  </si>
  <si>
    <t xml:space="preserve">CURVA 90 GRAUS, PVC, SOLDÁVEL, DN 40MM, INSTALADO EM PRUMADA DE ÁGUA - FORNECIMENTO E INSTALAÇÃO. AF_06/2022</t>
  </si>
  <si>
    <t xml:space="preserve">CURVA 90 GRAUS, PVC, SOLDÁVEL, DN 40MM, INSTALADO EM RAMAL DE DISTRIBUIÇÃO DE ÁGUA - FORNECIMENTO E INSTALAÇÃO. AF_06/2022</t>
  </si>
  <si>
    <t xml:space="preserve">CURVA 90 GRAUS, PVC, SOLDÁVEL, DN 50MM, INSTALADO EM PRUMADA DE ÁGUA - FORNECIMENTO E INSTALAÇÃO. AF_06/2022</t>
  </si>
  <si>
    <t xml:space="preserve">CURVA 90 GRAUS, PVC, SOLDÁVEL, DN 50MM, INSTALADO EM RAMAL DE DISTRIBUIÇÃO DE ÁGUA - FORNECIMENTO E INSTALAÇÃO. AF_06/2022</t>
  </si>
  <si>
    <t xml:space="preserve">CURVA 90 GRAUS, PVC, SOLDÁVEL, DN 60MM, INSTALADO EM PRUMADA DE ÁGUA - FORNECIMENTO E INSTALAÇÃO. AF_06/2022</t>
  </si>
  <si>
    <t xml:space="preserve">CURVA 90 GRAUS, PVC, SOLDÁVEL, DN 75MM, INSTALADO EM PRUMADA DE ÁGUA - FORNECIMENTO E INSTALAÇÃO. AF_06/2022</t>
  </si>
  <si>
    <t xml:space="preserve">CURVA 90 GRAUS, PVC, SOLDÁVEL, DN 85MM, INSTALADO EM PRUMADA DE ÁGUA - FORNECIMENTO E INSTALAÇÃO. AF_06/2022</t>
  </si>
  <si>
    <t xml:space="preserve">CURVA DE TRANSPOSIÇÃO, PVC, SOLDÁVEL, DN 20MM, INSTALADO EM RAMAL DE DISTRIBUIÇÃO DE ÁGUA FORNECIMENTO E INSTALAÇÃO. AF_06/2022</t>
  </si>
  <si>
    <t xml:space="preserve">CURVA DE TRANSPOSIÇÃO, PVC, SOLDÁVEL, DN 20MM, INSTALADO EM RAMAL OU SUB-RAMAL DE ÁGUA - FORNECIMENTO E INSTALAÇÃO. AF_06/2022</t>
  </si>
  <si>
    <t xml:space="preserve">CURVA DE TRANSPOSIÇÃO, PVC, SOLDÁVEL, DN 25MM, INSTALADO EM PRUMADA DE ÁGUA - FORNECIMENTO E INSTALAÇÃO. AF_06/2022</t>
  </si>
  <si>
    <t xml:space="preserve">CURVA DE TRANSPOSIÇÃO, PVC, SOLDÁVEL, DN 25MM, INSTALADO EM RAMAL DE DISTRIBUIÇÃO DE ÁGUA FORNECIMENTO E INSTALAÇÃO. AF_06/2022</t>
  </si>
  <si>
    <t xml:space="preserve">CURVA DE TRANSPOSIÇÃO, PVC, SOLDÁVEL, DN 25MM, INSTALADO EM RAMAL OU SUB-RAMAL DE ÁGUA FORNECIMENTO E INSTALAÇÃO. AF_06/2022</t>
  </si>
  <si>
    <t xml:space="preserve">CURVA DE TRANSPOSIÇÃO, PVC, SOLDÁVEL, DN 32MM, INSTALADO EM PRUMADA DE ÁGUA FORNECIMENTO E INSTALAÇÃO. AF_06/2022</t>
  </si>
  <si>
    <t xml:space="preserve">CURVA DE TRANSPOSIÇÃO, PVC, SOLDÁVEL, DN 32MM, INSTALADO EM RAMAL DE DISTRIBUIÇÃO DE ÁGUA FORNECIMENTO E INSTALAÇÃO. AF_06/2022</t>
  </si>
  <si>
    <t xml:space="preserve">CURVA DE TRANSPOSIÇÃO, PVC, SOLDÁVEL, DN 32MM, INSTALADO EM RAMAL OU SUB-RAMAL DE ÁGUA FORNECIMENTO E INSTALAÇÃO. AF_06/2022</t>
  </si>
  <si>
    <t xml:space="preserve">JOELHO 45 GRAUS, PVC, SOLDÁVEL, DN 20MM, INSTALADO EM RAMAL DE DISTRIBUIÇÃO DE ÁGUA - FORNECIMENTO E INSTALAÇÃO. AF_06/2022</t>
  </si>
  <si>
    <t xml:space="preserve">JOELHO 45 GRAUS, PVC, SOLDÁVEL, DN 20MM, INSTALADO EM RAMAL OU SUB-RAMAL DE ÁGUA - FORNECIMENTO E INSTALAÇÃO. AF_06/2022</t>
  </si>
  <si>
    <t xml:space="preserve">JOELHO 45 GRAUS, PVC, SOLDÁVEL, DN 25MM, INSTALADO EM PRUMADA DE ÁGUA - FORNECIMENTO E INSTALAÇÃO. AF_06/2022</t>
  </si>
  <si>
    <t xml:space="preserve">JOELHO 45 GRAUS, PVC, SOLDÁVEL, DN 25MM, INSTALADO EM RAMAL DE DISTRIBUIÇÃO DE ÁGUA - FORNECIMENTO E INSTALAÇÃO. AF_06/2022</t>
  </si>
  <si>
    <t xml:space="preserve">JOELHO 45 GRAUS, PVC, SOLDÁVEL, DN 25MM, INSTALADO EM RAMAL OU SUB-RAMAL DE ÁGUA - FORNECIMENTO E INSTALAÇÃO. AF_06/2022</t>
  </si>
  <si>
    <t xml:space="preserve">JOELHO 45 GRAUS, PVC, SOLDÁVEL, DN 32MM, INSTALADO EM PRUMADA DE ÁGUA - FORNECIMENTO E INSTALAÇÃO. AF_06/2022</t>
  </si>
  <si>
    <t xml:space="preserve">JOELHO 45 GRAUS, PVC, SOLDÁVEL, DN 32MM, INSTALADO EM RAMAL DE DISTRIBUIÇÃO DE ÁGUA - FORNECIMENTO E INSTALAÇÃO. AF_06/2022</t>
  </si>
  <si>
    <t xml:space="preserve">JOELHO 45 GRAUS, PVC, SOLDÁVEL, DN 32MM, INSTALADO EM RAMAL OU SUB-RAMAL DE ÁGUA - FORNECIMENTO E INSTALAÇÃO. AF_06/2022</t>
  </si>
  <si>
    <t xml:space="preserve">JOELHO 45 GRAUS, PVC, SOLDÁVEL, DN 40MM, INSTALADO EM PRUMADA DE ÁGUA - FORNECIMENTO E INSTALAÇÃO. AF_06/2022</t>
  </si>
  <si>
    <t xml:space="preserve">JOELHO 45 GRAUS, PVC, SOLDÁVEL, DN 40MM, INSTALADO EM RAMAL DE DISTRIBUIÇÃO DE ÁGUA - FORNECIMENTO E INSTALAÇÃO. AF_06/2022</t>
  </si>
  <si>
    <t xml:space="preserve">JOELHO 45 GRAUS, PVC, SOLDÁVEL, DN 50MM, INSTALADO EM PRUMADA DE ÁGUA - FORNECIMENTO E INSTALAÇÃO. AF_06/2022</t>
  </si>
  <si>
    <t xml:space="preserve">JOELHO 45 GRAUS, PVC, SOLDÁVEL, DN 50MM, INSTALADO EM RAMAL DE DISTRIBUIÇÃO DE ÁGUA - FORNECIMENTO E INSTALAÇÃO. AF_06/2022</t>
  </si>
  <si>
    <t xml:space="preserve">JOELHO 45 GRAUS, PVC, SOLDÁVEL, DN 60MM, INSTALADO EM PRUMADA DE ÁGUA - FORNECIMENTO E INSTALAÇÃO. AF_06/2022</t>
  </si>
  <si>
    <t xml:space="preserve">JOELHO 45 GRAUS, PVC, SOLDÁVEL, DN 75MM, INSTALADO EM PRUMADA DE ÁGUA - FORNECIMENTO E INSTALAÇÃO. AF_06/2022</t>
  </si>
  <si>
    <t xml:space="preserve">JOELHO 45 GRAUS, PVC, SOLDÁVEL, DN 85MM, INSTALADO EM PRUMADA DE ÁGUA - FORNECIMENTO E INSTALAÇÃO. AF_06/2022</t>
  </si>
  <si>
    <t xml:space="preserve">JOELHO 90 GRAUS COM BUCHA DE LATÃO, PVC, SOLDÁVEL, DN 25MM, X 1/2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</si>
  <si>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</si>
  <si>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20MM, INSTALADO EM RAMAL DE DISTRIBUIÇÃO DE ÁGUA - FORNECIMENTO E INSTALAÇÃO. AF_06/2022</t>
  </si>
  <si>
    <t xml:space="preserve">JOELHO 90 GRAUS, PVC, SOLDÁVEL, DN 20MM, INSTALADO EM RAMAL OU SUB-RAMAL DE ÁGUA - FORNECIMENTO E INSTALAÇÃO. AF_06/2022</t>
  </si>
  <si>
    <t xml:space="preserve">JOELHO 90 GRAUS, PVC, SOLDÁVEL, DN 25MM, INSTALADO EM PRUMADA DE ÁGUA - FORNECIMENTO E INSTALAÇÃO. AF_06/2022</t>
  </si>
  <si>
    <t xml:space="preserve">JOELHO 90 GRAUS, PVC, SOLDÁVEL, DN 25MM, INSTALADO EM RAMAL DE DISTRIBUIÇÃO DE ÁGUA - FORNECIMENTO E INSTALAÇÃO. AF_06/2022</t>
  </si>
  <si>
    <t xml:space="preserve">JOELHO 90 GRAUS, PVC, SOLDÁVEL, DN 25MM, INSTALADO EM RAMAL OU SUB-RAMAL DE ÁGUA - FORNECIMENTO E INSTALAÇÃO. AF_06/2022</t>
  </si>
  <si>
    <t xml:space="preserve">JOELHO 90 GRAUS, PVC, SOLDÁVEL, DN 25MM, X 3/4 INSTALADO EM RAMAL DE DISTRIBUIÇÃO DE ÁGUA - FORNECIMENTO E INSTALAÇÃO. AF_06/2022</t>
  </si>
  <si>
    <t xml:space="preserve">JOELHO 90 GRAUS, PVC, SOLDÁVEL, DN 32MM, INSTALADO EM PRUMADA DE ÁGUA - FORNECIMENTO E INSTALAÇÃO. AF_06/2022</t>
  </si>
  <si>
    <t xml:space="preserve">JOELHO 90 GRAUS, PVC, SOLDÁVEL, DN 32MM, INSTALADO EM RAMAL DE DISTRIBUIÇÃO DE ÁGUA - FORNECIMENTO E INSTALAÇÃO. AF_06/2022</t>
  </si>
  <si>
    <t xml:space="preserve">JOELHO 90 GRAUS, PVC, SOLDÁVEL, DN 32MM, INSTALADO EM RAMAL OU SUB-RAMAL DE ÁGUA - FORNECIMENTO E INSTALAÇÃO. AF_06/2022</t>
  </si>
  <si>
    <t xml:space="preserve">JOELHO 90 GRAUS, PVC, SOLDÁVEL, DN 40MM, INSTALADO EM PRUMADA DE ÁGUA - FORNECIMENTO E INSTALAÇÃO. AF_06/2022</t>
  </si>
  <si>
    <t xml:space="preserve">JOELHO 90 GRAUS, PVC, SOLDÁVEL, DN 40MM, INSTALADO EM RAMAL DE DISTRIBUIÇÃO DE ÁGUA - FORNECIMENTO E INSTALAÇÃO. AF_06/2022</t>
  </si>
  <si>
    <t xml:space="preserve">JOELHO 90 GRAUS, PVC, SOLDÁVEL, DN 50MM, INSTALADO EM PRUMADA DE ÁGUA - FORNECIMENTO E INSTALAÇÃO. AF_06/2022</t>
  </si>
  <si>
    <t xml:space="preserve">JOELHO 90 GRAUS, PVC, SOLDÁVEL, DN 50MM, INSTALADO EM RAMAL DE DISTRIBUIÇÃO DE ÁGUA - FORNECIMENTO E INSTALAÇÃO. AF_06/2022</t>
  </si>
  <si>
    <t xml:space="preserve">JOELHO 90 GRAUS, PVC, SOLDÁVEL, DN 60MM, INSTALADO EM PRUMADA DE ÁGUA - FORNECIMENTO E INSTALAÇÃO. AF_06/2022</t>
  </si>
  <si>
    <t xml:space="preserve">JOELHO 90 GRAUS, PVC, SOLDÁVEL, DN 75MM, INSTALADO EM PRUMADA DE ÁGUA - FORNECIMENTO E INSTALAÇÃO. AF_06/2022</t>
  </si>
  <si>
    <t xml:space="preserve">JOELHO 90 GRAUS, PVC, SOLDÁVEL, DN 85MM, INSTALADO EM PRUMADA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</si>
  <si>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</si>
  <si>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</si>
  <si>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PRUMADA DE ÁGUA - FORNECIMENTO E INSTALAÇÃO. AF_06/2022</t>
  </si>
  <si>
    <t xml:space="preserve">JOELHO DE REDUÇÃO, 90 GRAUS, PVC, SOLDÁVEL, DN 32 MM X 25 MM, INSTALADO EM RAMAL DE DISTRIBUIÇÃO DE ÁGUA - FORNECIMENTO E INSTALAÇÃO. AF_06/2022</t>
  </si>
  <si>
    <t xml:space="preserve">JOELHO DE REDUÇÃO, 90 GRAUS, PVC, SOLDÁVEL, DN 32 MM X 25 MM, INSTALADO EM RAMAL OU SUB-RAMAL DE ÁGUA - FORNECIMENTO E INSTALAÇÃO. AF_06/2022</t>
  </si>
  <si>
    <t xml:space="preserve">LUVA COM BUCHA DE LATÃO, PVC, SOLDÁVEL, DN 20MM X 1/2", INSTALADO EM RAMAL OU SUB-RAMAL DE ÁGUA - FORNECIMENTO E INSTALAÇÃO. AF_06/2022</t>
  </si>
  <si>
    <t xml:space="preserve">LUVA COM BUCHA DE LATÃO, PVC, SOLDÁVEL, DN 25MM X 3/4, INSTALADO EM RAMAL DE DISTRIBUIÇÃO DE ÁGUA - FORNECIMENTO E INSTALAÇÃO. AF_06/2022</t>
  </si>
  <si>
    <t xml:space="preserve">LUVA COM BUCHA DE LATÃO, PVC, SOLDÁVEL, DN 25MM X 3/4, INSTALADO EM RAMAL OU SUB-RAMAL DE ÁGUA - FORNECIMENTO E INSTALAÇÃO. AF_06/2022</t>
  </si>
  <si>
    <t xml:space="preserve">LUVA COM BUCHA DE LATÃO, PVC, SOLDÁVEL, DN 32MM X 1, INSTALADO EM RAMAL DE DISTRIBUIÇÃO DE ÁGUA FORNECIMENTO E INSTALAÇÃO. AF_06/2022</t>
  </si>
  <si>
    <t xml:space="preserve">LUVA COM BUCHA DE LATÃO, PVC, SOLDÁVEL, DN 32MM X 1, INSTALADO EM RAMAL OU SUB-RAMAL DE ÁGUA FORNECIMENTO E INSTALAÇÃO. AF_06/2022</t>
  </si>
  <si>
    <t xml:space="preserve">LUVA COM ROSCA, PVC, SOLDÁVEL, DN 40MM X 1.1/4", INSTALADO EM RAMAL DE DISTRIBUIÇÃO DE ÁGUA - FORNECIMENTO E INSTALAÇÃO. AF_06/2022</t>
  </si>
  <si>
    <t xml:space="preserve">LUVA COM ROSCA, PVC, SOLDÁVEL, DN 40MM X 1.1/4, INSTALADO EM PRUMADA DE ÁGUA - FORNECIMENTO E INSTALAÇÃO. AF_06/2022</t>
  </si>
  <si>
    <t xml:space="preserve">LUVA COM ROSCA, PVC, SOLDÁVEL, DN 50MM X 1.1/2", INSTALADO EM RAMAL DE DISTRIBUIÇÃO DE ÁGUA - FORNECIMENTO E INSTALAÇÃO. AF_06/2022</t>
  </si>
  <si>
    <t xml:space="preserve">LUVA COM ROSCA, PVC, SOLDÁVEL, DN 50MM X 1.1/2, INSTALADO EM PRUMADA DE ÁGUA - FORNECIMENTO E INSTALAÇÃO. AF_06/2022</t>
  </si>
  <si>
    <t xml:space="preserve">LUVA DE CORRER, PVC, SOLDÁVEL, DN 20MM, INSTALADO EM RAMAL DE DISTRIBUIÇÃO DE ÁGUA - FORNECIMENTO E INSTALAÇÃO. AF_06/2022</t>
  </si>
  <si>
    <t xml:space="preserve">LUVA DE CORRER, PVC, SOLDÁVEL, DN 20MM, INSTALADO EM RAMAL OU SUB-RAMAL DE ÁGUA - FORNECIMENTO E INSTALAÇÃO. AF_06/2022</t>
  </si>
  <si>
    <t xml:space="preserve">LUVA DE CORRER, PVC, SOLDÁVEL, DN 25MM, INSTALADO EM PRUMADA DE ÁGUA - FORNECIMENTO E INSTALAÇÃO. AF_06/2022</t>
  </si>
  <si>
    <t xml:space="preserve">LUVA DE CORRER, PVC, SOLDÁVEL, DN 25MM, INSTALADO EM RAMAL DE DISTRIBUIÇÃO DE ÁGUA - FORNECIMENTO E INSTALAÇÃO. AF_06/2022</t>
  </si>
  <si>
    <t xml:space="preserve">LUVA DE CORRER, PVC, SOLDÁVEL, DN 25MM, INSTALADO EM RAMAL OU SUB-RAMAL DE ÁGUA - FORNECIMENTO E INSTALAÇÃO. AF_12/2014</t>
  </si>
  <si>
    <t xml:space="preserve">LUVA DE CORRER, PVC, SOLDÁVEL, DN 32MM, INSTALADO EM PRUMADA DE ÁGUA - FORNECIMENTO E INSTALAÇÃO. AF_06/2022</t>
  </si>
  <si>
    <t xml:space="preserve">LUVA DE CORRER, PVC, SOLDÁVEL, DN 32MM, INSTALADO EM RAMAL DE DISTRIBUIÇÃO DE ÁGUA FORNECIMENTO E INSTALAÇÃO. AF_06/2022</t>
  </si>
  <si>
    <t xml:space="preserve">LUVA DE CORRER, PVC, SOLDÁVEL, DN 32MM, INSTALADO EM RAMAL OU SUB-RAMAL DE ÁGUA FORNECIMENTO E INSTALAÇÃO. AF_06/2022</t>
  </si>
  <si>
    <t xml:space="preserve">LUVA DE CORRER, PVC, SOLDÁVEL, DN 40MM, INSTALADO EM PRUMADA DE ÁGUA FORNECIMENTO E INSTALAÇÃO. AF_06/2022</t>
  </si>
  <si>
    <t xml:space="preserve">LUVA DE CORRER, PVC, SOLDÁVEL, DN 40MM, INSTALADO EM RAMAL DE DISTRIBUIÇÃO DE ÁGUA - FORNECIMENTO E INSTALAÇÃO. AF_06/2022</t>
  </si>
  <si>
    <t xml:space="preserve">LUVA DE CORRER, PVC, SOLDÁVEL, DN 50MM, INSTALADO EM PRUMADA DE ÁGUA - FORNECIMENTO E INSTALAÇÃO. AF_06/2022</t>
  </si>
  <si>
    <t xml:space="preserve">LUVA DE CORRER, PVC, SOLDÁVEL, DN 50MM, INSTALADO EM RAMAL DE DISTRIBUIÇÃO DE ÁGUA - FORNECIMENTO E INSTALAÇÃO. AF_06/2022</t>
  </si>
  <si>
    <t xml:space="preserve">LUVA DE CORRER, PVC, SOLDÁVEL, DN 60MM, INSTALADO EM PRUMADA DE ÁGUA FORNECIMENTO E INSTALAÇÃO. AF_06/2022</t>
  </si>
  <si>
    <t xml:space="preserve">LUVA DE REDUÇÃO, PVC, SOLDÁVEL, DN 25MM X 20MM, INSTALADO EM RAMAL DE DISTRIBUIÇÃO DE ÁGUA - FORNECIMENTO E INSTALAÇÃO. AF_06/2022</t>
  </si>
  <si>
    <t xml:space="preserve">LUVA DE REDUÇÃO, PVC, SOLDÁVEL, DN 25MM X 20MM, INSTALADO EM RAMAL OU SUB-RAMAL DE ÁGUA - FORNECIMENTO E INSTALAÇÃO. AF_06/2022</t>
  </si>
  <si>
    <t xml:space="preserve">LUVA DE REDUÇÃO, PVC, SOLDÁVEL, DN 32MM X 25MM, INSTALADO EM PRUMADA DE ÁGUA - FORNECIMENTO E INSTALAÇÃO. AF_06/2022</t>
  </si>
  <si>
    <t xml:space="preserve">LUVA DE REDUÇÃO, PVC, SOLDÁVEL, DN 32MM X 25MM, INSTALADO EM RAMAL DE DISTRIBUIÇÃO DE ÁGUA - FORNECIMENTO E INSTALAÇÃO. AF_06/2022</t>
  </si>
  <si>
    <t xml:space="preserve">LUVA DE REDUÇÃO, PVC, SOLDÁVEL, DN 32MM X 25MM, INSTALADO EM RAMAL OU SUB-RAMAL DE ÁGUA - FORNECIMENTO E INSTALAÇÃO. AF_06/2022</t>
  </si>
  <si>
    <t xml:space="preserve">LUVA DE REDUÇÃO, PVC, SOLDÁVEL, DN 40MM X 32MM, INSTALADO EM PRUMADA DE ÁGUA - FORNECIMENTO E INSTALAÇÃO. AF_06/2022</t>
  </si>
  <si>
    <t xml:space="preserve">LUVA DE REDUÇÃO, PVC, SOLDÁVEL, DN 40MM X 32MM, INSTALADO EM RAMAL DE DISTRIBUIÇÃO DE ÁGUA - FORNECIMENTO E INSTALAÇÃO. AF_06/2022</t>
  </si>
  <si>
    <t xml:space="preserve">LUVA DE REDUÇÃO, PVC, SOLDÁVEL, DN 50MM X 25MM, INSTALADO EM PRUMADA DE ÁGUA FORNECIMENTO E INSTALAÇÃO. AF_06/2022</t>
  </si>
  <si>
    <t xml:space="preserve">LUVA DE REDUÇÃO, PVC, SOLDÁVEL, DN 50MM X 25MM, INSTALADO EM RAMAL DE DISTRIBUIÇÃO DE ÁGUA FORNECIMENTO E INSTALAÇÃO. AF_06/2022</t>
  </si>
  <si>
    <t xml:space="preserve">LUVA DE REDUÇÃO, PVC, SOLDÁVEL, DN 60MM X 50MM, INSTALADO EM PRUMADA DE ÁGUA - FORNECIMENTO E INSTALAÇÃO. AF_06/2022</t>
  </si>
  <si>
    <t xml:space="preserve">LUVA SOLDÁVEL E COM BUCHA DE LATÃO, PVC, SOLDÁVEL, DN 32MM X 1, INSTALADO EM PRUMADA DE ÁGUA FORNECIMENTO E INSTALAÇÃO. AF_06/2022</t>
  </si>
  <si>
    <t xml:space="preserve">LUVA SOLDÁVEL E COM ROSCA, PVC, SOLDÁVEL, DN 25MM X 3/4, INSTALADO EM RAMAL OU SUB-RAMAL DE ÁGUA - FORNECIMENTO E INSTALAÇÃO. AF_06/2022</t>
  </si>
  <si>
    <t xml:space="preserve">LUVA SOLDÁVEL E COM ROSCA, PVC, SOLDÁVEL, DN 32MM X 1, INSTALADO EM PRUMADA DE ÁGUA - FORNECIMENTO E INSTALAÇÃO. AF_06/2022</t>
  </si>
  <si>
    <t xml:space="preserve">LUVA SOLDÁVEL E COM ROSCA, PVC, SOLDÁVEL, DN 32MM X 1, INSTALADO EM RAMAL DE DISTRIBUIÇÃO DE ÁGUA - FORNECIMENTO E INSTALAÇÃO. AF_06/2022</t>
  </si>
  <si>
    <t xml:space="preserve">LUVA SOLDÁVEL E COM ROSCA, PVC, SOLDÁVEL, DN 32MM X 1, INSTALADO EM RAMAL OU SUB-RAMAL DE ÁGUA - FORNECIMENTO E INSTALAÇÃO. AF_06/2022</t>
  </si>
  <si>
    <t xml:space="preserve">LUVA, PVC, SOLDÁVEL, DN 20MM, INSTALADO EM RAMAL DE DISTRIBUIÇÃO DE ÁGUA - FORNECIMENTO E INSTALAÇÃO. AF_06/2022</t>
  </si>
  <si>
    <t xml:space="preserve">LUVA, PVC, SOLDÁVEL, DN 20MM, INSTALADO EM RAMAL OU SUB-RAMAL DE ÁGUA - FORNECIMENTO E INSTALAÇÃO. AF_06/2022</t>
  </si>
  <si>
    <t xml:space="preserve">LUVA, PVC, SOLDÁVEL, DN 25MM, INSTALADO EM PRUMADA DE ÁGUA - FORNECIMENTO E INSTALAÇÃO. AF_06/2022</t>
  </si>
  <si>
    <t xml:space="preserve">LUVA, PVC, SOLDÁVEL, DN 25MM, INSTALADO EM RAMAL DE DISTRIBUIÇÃO DE ÁGUA - FORNECIMENTO E INSTALAÇÃO. AF_06/2022</t>
  </si>
  <si>
    <t xml:space="preserve">LUVA, PVC, SOLDÁVEL, DN 25MM, INSTALADO EM RAMAL OU SUB-RAMAL DE ÁGUA - FORNECIMENTO E INSTALAÇÃO. AF_06/2022</t>
  </si>
  <si>
    <t xml:space="preserve">LUVA, PVC, SOLDÁVEL, DN 32MM, INSTALADO EM PRUMADA DE ÁGUA - FORNECIMENTO E INSTALAÇÃO. AF_06/2022</t>
  </si>
  <si>
    <t xml:space="preserve">LUVA, PVC, SOLDÁVEL, DN 32MM, INSTALADO EM RAMAL DE DISTRIBUIÇÃO DE ÁGUA - FORNECIMENTO E INSTALAÇÃO. AF_06/2022</t>
  </si>
  <si>
    <t xml:space="preserve">LUVA, PVC, SOLDÁVEL, DN 32MM, INSTALADO EM RAMAL OU SUB-RAMAL DE ÁGUA - FORNECIMENTO E INSTALAÇÃO. AF_06/2022</t>
  </si>
  <si>
    <t xml:space="preserve">LUVA, PVC, SOLDÁVEL, DN 40MM, INSTALADO EM PRUMADA DE ÁGUA - FORNECIMENTO E INSTALAÇÃO. AF_06/2022</t>
  </si>
  <si>
    <t xml:space="preserve">LUVA, PVC, SOLDÁVEL, DN 40MM, INSTALADO EM RAMAL DE DISTRIBUIÇÃO DE ÁGUA - FORNECIMENTO E INSTALAÇÃO. AF_06/2022</t>
  </si>
  <si>
    <t xml:space="preserve">LUVA, PVC, SOLDÁVEL, DN 50MM, INSTALADO EM PRUMADA DE ÁGUA - FORNECIMENTO E INSTALAÇÃO. AF_06/2022</t>
  </si>
  <si>
    <t xml:space="preserve">LUVA, PVC, SOLDÁVEL, DN 50MM, INSTALADO EM RAMAL DE DISTRIBUIÇÃO DE ÁGUA - FORNECIMENTO E INSTALAÇÃO. AF_06/2022</t>
  </si>
  <si>
    <t xml:space="preserve">LUVA, PVC, SOLDÁVEL, DN 60MM, INSTALADO EM PRUMADA DE ÁGUA - FORNECIMENTO E INSTALAÇÃO. AF_06/2022</t>
  </si>
  <si>
    <t xml:space="preserve">LUVA, PVC, SOLDÁVEL, DN 75MM, INSTALADO EM PRUMADA DE ÁGUA - FORNECIMENTO E INSTALAÇÃO. AF_06/2022</t>
  </si>
  <si>
    <t xml:space="preserve">LUVA, PVC, SOLDÁVEL, DN 85MM,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</si>
  <si>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</si>
  <si>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</si>
  <si>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PRUMADA DE ÁGUA - FORNECIMENTO E INSTALAÇÃO. AF_06/2022</t>
  </si>
  <si>
    <t xml:space="preserve">TE DE REDUÇÃO, 90 GRAUS, PVC, SOLDÁVEL, DN 50 MM X 32 MM, INSTALADO EM RAMAL DE DISTRIBUIÇÃO DE ÁGUA - FORNECIMENTO E INSTALAÇÃO. AF_06/2022</t>
  </si>
  <si>
    <t xml:space="preserve">TE DE REDUÇÃO, PVC, SOLDÁVEL, DN 75MM X 50MM, INSTALADO EM PRUMADA DE ÁGUA - FORNECIMENTO E INSTALAÇÃO. AF_06/2022</t>
  </si>
  <si>
    <t xml:space="preserve">TE DE REDUÇÃO, PVC, SOLDÁVEL, DN 85MM X 60MM, INSTALADO EM PRUMADA DE ÁGUA - FORNECIMENTO E INSTALAÇÃO. AF_06/2022</t>
  </si>
  <si>
    <t xml:space="preserve">TE, PVC, SOLDÁVEL, DN 20MM, INSTALADO EM RAMAL DE DISTRIBUIÇÃO DE ÁGUA - FORNECIMENTO E INSTALAÇÃO. AF_06/2022</t>
  </si>
  <si>
    <t xml:space="preserve">TE, PVC, SOLDÁVEL, DN 20MM, INSTALADO EM RAMAL OU SUB-RAMAL DE ÁGUA - FORNECIMENTO E INSTALAÇÃO. AF_06/2022</t>
  </si>
  <si>
    <t xml:space="preserve">TE, PVC, SOLDÁVEL, DN 25MM, INSTALADO EM PRUMADA DE ÁGUA - FORNECIMENTO E INSTALAÇÃO. AF_06/2022</t>
  </si>
  <si>
    <t xml:space="preserve">TE, PVC, SOLDÁVEL, DN 25MM, INSTALADO EM RAMAL DE DISTRIBUIÇÃO DE ÁGUA - FORNECIMENTO E INSTALAÇÃO. AF_06/2022</t>
  </si>
  <si>
    <t xml:space="preserve">TE, PVC, SOLDÁVEL, DN 25MM, INSTALADO EM RAMAL OU SUB-RAMAL DE ÁGUA - FORNECIMENTO E INSTALAÇÃO. AF_06/2022</t>
  </si>
  <si>
    <t xml:space="preserve">TE, PVC, SOLDÁVEL, DN 32MM, INSTALADO EM PRUMADA DE ÁGUA - FORNECIMENTO E INSTALAÇÃO. AF_06/2022</t>
  </si>
  <si>
    <t xml:space="preserve">TE, PVC, SOLDÁVEL, DN 32MM, INSTALADO EM RAMAL DE DISTRIBUIÇÃO DE ÁGUA - FORNECIMENTO E INSTALAÇÃO. AF_06/2022</t>
  </si>
  <si>
    <t xml:space="preserve">TE, PVC, SOLDÁVEL, DN 32MM, INSTALADO EM RAMAL OU SUB-RAMAL DE ÁGUA - FORNECIMENTO E INSTALAÇÃO. AF_06/2022</t>
  </si>
  <si>
    <t xml:space="preserve">TE, PVC, SOLDÁVEL, DN 40MM, INSTALADO EM PRUMADA DE ÁGUA - FORNECIMENTO E INSTALAÇÃO. AF_06/2022</t>
  </si>
  <si>
    <t xml:space="preserve">TE, PVC, SOLDÁVEL, DN 40MM, INSTALADO EM RAMAL DE DISTRIBUIÇÃO DE ÁGUA - FORNECIMENTO E INSTALAÇÃO. AF_06/2022</t>
  </si>
  <si>
    <t xml:space="preserve">TE, PVC, SOLDÁVEL, DN 50MM, INSTALADO EM PRUMADA DE ÁGUA - FORNECIMENTO E INSTALAÇÃO. AF_06/2022</t>
  </si>
  <si>
    <t xml:space="preserve">TE, PVC, SOLDÁVEL, DN 50MM, INSTALADO EM RAMAL DE DISTRIBUIÇÃO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</si>
  <si>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</si>
  <si>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</si>
  <si>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PVC, SOLDÁVEL, DN 85MM, INSTALADO EM PRUMADA DE ÁGUA - FORNECIMENTO E INSTALAÇÃO. AF_06/2022</t>
  </si>
  <si>
    <t xml:space="preserve">TUBO, PVC, SOLDÁVEL, DE 20MM, INSTALADO EM RAMAL DE DISTRIBUIÇÃO DE ÁGUA - FORNECIMENTO E INSTALAÇÃO. AF_06/2022</t>
  </si>
  <si>
    <t xml:space="preserve">TUBO, PVC, SOLDÁVEL, DE 20MM, INSTALADO EM RAMAL OU SUB-RAMAL DE ÁGUA - FORNECIMENTO E INSTALAÇÃO. AF_06/2022</t>
  </si>
  <si>
    <t xml:space="preserve">TUBO, PVC, SOLDÁVEL, DE 25MM, INSTALADO EM PRUMADA DE ÁGUA - FORNECIMENTO E INSTALAÇÃO. AF_06/2022</t>
  </si>
  <si>
    <t xml:space="preserve">TUBO, PVC, SOLDÁVEL, DE 25MM, INSTALADO EM RAMAL DE DISTRIBUIÇÃO DE ÁGUA - FORNECIMENTO E INSTALAÇÃO. AF_06/2022</t>
  </si>
  <si>
    <t xml:space="preserve">TUBO, PVC, SOLDÁVEL, DE 25MM, INSTALADO EM RAMAL OU SUB-RAMAL DE ÁGUA - FORNECIMENTO E INSTALAÇÃO. AF_06/2022</t>
  </si>
  <si>
    <t xml:space="preserve">TUBO, PVC, SOLDÁVEL, DE 32MM, INSTALADO EM PRUMADA DE ÁGUA - FORNECIMENTO E INSTALAÇÃO. AF_06/2022</t>
  </si>
  <si>
    <t xml:space="preserve">TUBO, PVC, SOLDÁVEL, DE 32MM, INSTALADO EM RAMAL DE DISTRIBUIÇÃO DE ÁGUA - FORNECIMENTO E INSTALAÇÃO. AF_06/2022</t>
  </si>
  <si>
    <t xml:space="preserve">TUBO, PVC, SOLDÁVEL, DE 32MM, INSTALADO EM RAMAL OU SUB-RAMAL DE ÁGUA - FORNECIMENTO E INSTALAÇÃO. AF_06/2022</t>
  </si>
  <si>
    <t xml:space="preserve">TUBO, PVC, SOLDÁVEL, DE 40MM, INSTALADO EM PRUMADA DE ÁGUA - FORNECIMENTO E INSTALAÇÃO. AF_06/2022</t>
  </si>
  <si>
    <t xml:space="preserve">TUBO, PVC, SOLDÁVEL, DE 40MM, INSTALADO EM RAMAL DE DISTRIBUIÇÃO DE ÁGUA - FORNECIMENTO E INSTALAÇÃO. AF_06/2022</t>
  </si>
  <si>
    <t xml:space="preserve">TUBO, PVC, SOLDÁVEL, DE 50MM, INSTALADO EM PRUMADA DE ÁGUA - FORNECIMENTO E INSTALAÇÃO. AF_06/2022</t>
  </si>
  <si>
    <t xml:space="preserve">TUBO, PVC, SOLDÁVEL, DE 50MM, INSTALADO EM RAMAL DE DISTRIBUIÇÃO DE ÁGUA - FORNECIMENTO E INSTALAÇÃO. AF_06/2022</t>
  </si>
  <si>
    <t xml:space="preserve">TUBO, PVC, SOLDÁVEL, DE 60MM, INSTALADO EM PRUMADA DE ÁGUA - FORNECIMENTO E INSTALAÇÃO. AF_06/2022</t>
  </si>
  <si>
    <t xml:space="preserve">TUBO, PVC, SOLDÁVEL, DE 75MM, INSTALADO EM PRUMADA DE ÁGUA - FORNECIMENTO E INSTALAÇÃO. AF_06/2022</t>
  </si>
  <si>
    <t xml:space="preserve">TUBO, PVC, SOLDÁVEL, DE 85MM, INSTALADO EM PRUMADA DE ÁGUA - FORNECIMENTO E INSTALAÇÃO. AF_06/2022</t>
  </si>
  <si>
    <t xml:space="preserve">TÊ COM BUCHA DE LATÃO NA BOLSA CENTRAL, PVC, SOLDÁVEL, DN 20MM X 1/2, INSTALADO EM RAMAL OU SUB-RAMAL DE ÁGUA - FORNECIMENTO E INSTALAÇÃO. AF_06/2022</t>
  </si>
  <si>
    <t xml:space="preserve">TÊ COM BUCHA DE LATÃO NA BOLSA CENTRAL, PVC, SOLDÁVEL, DN 25MM X 1/2, INSTALADO EM RAMAL OU SUB-RAMAL DE ÁGUA - FORNECIMENTO E INSTALAÇÃO. AF_06/2022</t>
  </si>
  <si>
    <t xml:space="preserve">TÊ COM BUCHA DE LATÃO NA BOLSA CENTRAL, PVC, SOLDÁVEL, DN 25MM X 3/4, INSTALADO EM RAMAL OU SUB-RAMAL DE ÁGUA - FORNECIMENTO E INSTALAÇÃO. AF_06/2022</t>
  </si>
  <si>
    <t xml:space="preserve">TÊ COM BUCHA DE LATÃO NA BOLSA CENTRAL, PVC, SOLDÁVEL, DN 32MM X 3/4, INSTALADO EM RAMAL DE DISTRIBUIÇÃO DE ÁGUA - FORNECIMENTO E INSTALAÇÃO. AF_06/2022</t>
  </si>
  <si>
    <t xml:space="preserve">TÊ COM BUCHA DE LATÃO NA BOLSA CENTRAL, PVC, SOLDÁVEL, DN 32MM X 3/4, INSTALADO EM RAMAL OU SUB-RAMAL DE ÁGUA - FORNECIMENTO E INSTALAÇÃO. AF_06/2022</t>
  </si>
  <si>
    <t xml:space="preserve">TÊ DE REDUÇÃO, PVC, SOLDÁVEL, DN 25MM X 20MM, INSTALADO EM RAMAL DE DISTRIBUIÇÃO DE ÁGUA - FORNECIMENTO E INSTALAÇÃO. AF_06/2022</t>
  </si>
  <si>
    <t xml:space="preserve">TÊ DE REDUÇÃO, PVC, SOLDÁVEL, DN 25MM X 20MM, INSTALADO EM RAMAL OU SUB-RAMAL DE ÁGUA - FORNECIMENTO E INSTALAÇÃO. AF_06/2022</t>
  </si>
  <si>
    <t xml:space="preserve">TÊ DE REDUÇÃO, PVC, SOLDÁVEL, DN 32MM X 25MM, INSTALADO EM PRUMADA DE ÁGUA - FORNECIMENTO E INSTALAÇÃO. AF_06/2022</t>
  </si>
  <si>
    <t xml:space="preserve">TÊ DE REDUÇÃO, PVC, SOLDÁVEL, DN 32MM X 25MM, INSTALADO EM RAMAL DE DISTRIBUIÇÃO DE ÁGUA - FORNECIMENTO E INSTALAÇÃO. AF_06/2022</t>
  </si>
  <si>
    <t xml:space="preserve">TÊ DE REDUÇÃO, PVC, SOLDÁVEL, DN 32MM X 25MM, INSTALADO EM RAMAL OU SUB-RAMAL DE ÁGUA - FORNECIMENTO E INSTALAÇÃO. AF_06/2022</t>
  </si>
  <si>
    <t xml:space="preserve">TÊ DE REDUÇÃO, PVC, SOLDÁVEL, DN 40MM X 32MM, INSTALADO EM PRUMADA DE ÁGUA - FORNECIMENTO E INSTALAÇÃO. AF_06/2022</t>
  </si>
  <si>
    <t xml:space="preserve">TÊ DE REDUÇÃO, PVC, SOLDÁVEL, DN 40MM X 32MM, INSTALADO EM RAMAL DE DISTRIBUIÇÃO DE ÁGUA - FORNECIMENTO E INSTALAÇÃO. AF_06/2022</t>
  </si>
  <si>
    <t xml:space="preserve">TÊ DE REDUÇÃO, PVC, SOLDÁVEL, DN 50MM X 25MM, INSTALADO EM PRUMADA DE ÁGUA - FORNECIMENTO E INSTALAÇÃO. AF_06/2022</t>
  </si>
  <si>
    <t xml:space="preserve">TÊ DE REDUÇÃO, PVC, SOLDÁVEL, DN 50MM X 25MM, INSTALADO EM RAMAL DE DISTRIBUIÇÃO DE ÁGUA - FORNECIMENTO E INSTALAÇÃO. AF_06/2022</t>
  </si>
  <si>
    <t xml:space="preserve">TÊ DE REDUÇÃO, PVC, SOLDÁVEL, DN 50MM X 40MM, INSTALADO EM PRUMADA DE ÁGUA - FORNECIMENTO E INSTALAÇÃO. AF_06/2022</t>
  </si>
  <si>
    <t xml:space="preserve">TÊ DE REDUÇÃO, PVC, SOLDÁVEL, DN 50MM X 40MM, INSTALADO EM RAMAL DE DISTRIBUIÇÃO DE ÁGUA - FORNECIMENTO E INSTALAÇÃO. AF_06/2022</t>
  </si>
  <si>
    <t xml:space="preserve">TÊ SOLDÁVEL E COM ROSCA NA BOLSA CENTRAL, PVC, SOLDÁVEL, DN 20MM X 1/2, INSTALADO EM RAMAL DE DISTRIBUIÇÃO DE ÁGUA - FORNECIMENTO E INSTALAÇÃO. AF_06/2022</t>
  </si>
  <si>
    <t xml:space="preserve">UNIÃO, PVC, SOLDÁVEL, DN 20MM, INSTALADO EM RAMAL DE DISTRIBUIÇÃO DE ÁGUA - FORNECIMENTO E INSTALAÇÃO. AF_06/2022</t>
  </si>
  <si>
    <t xml:space="preserve">UNIÃO, PVC, SOLDÁVEL, DN 20MM, INSTALADO EM RAMAL OU SUB-RAMAL DE ÁGUA - FORNECIMENTO E INSTALAÇÃO. AF_06/2022</t>
  </si>
  <si>
    <t xml:space="preserve">UNIÃO, PVC, SOLDÁVEL, DN 25MM, INSTALADO EM PRUMADA DE ÁGUA - FORNECIMENTO E INSTALAÇÃO. AF_06/2022</t>
  </si>
  <si>
    <t xml:space="preserve">UNIÃO, PVC, SOLDÁVEL, DN 25MM, INSTALADO EM RAMAL DE DISTRIBUIÇÃO DE ÁGUA - FORNECIMENTO E INSTALAÇÃO. AF_06/2022</t>
  </si>
  <si>
    <t xml:space="preserve">UNIÃO, PVC, SOLDÁVEL, DN 25MM, INSTALADO EM RAMAL OU SUB-RAMAL DE ÁGUA - FORNECIMENTO E INSTALAÇÃO. AF_06/2022</t>
  </si>
  <si>
    <t xml:space="preserve">UNIÃO, PVC, SOLDÁVEL, DN 32MM, INSTALADO EM PRUMADA DE ÁGUA - FORNECIMENTO E INSTALAÇÃO. AF_06/2022</t>
  </si>
  <si>
    <t xml:space="preserve">UNIÃO, PVC, SOLDÁVEL, DN 32MM, INSTALADO EM RAMAL DE DISTRIBUIÇÃO DE ÁGUA - FORNECIMENTO E INSTALAÇÃO. AF_06/2022</t>
  </si>
  <si>
    <t xml:space="preserve">UNIÃO, PVC, SOLDÁVEL, DN 32MM, INSTALADO EM RAMAL OU SUB-RAMAL DE ÁGUA - FORNECIMENTO E INSTALAÇÃO. AF_06/2022</t>
  </si>
  <si>
    <t xml:space="preserve">UNIÃO, PVC, SOLDÁVEL, DN 40MM, INSTALADO EM PRUMADA DE ÁGUA - FORNECIMENTO E INSTALAÇÃO. AF_06/2022</t>
  </si>
  <si>
    <t xml:space="preserve">UNIÃO, PVC, SOLDÁVEL, DN 40MM, INSTALADO EM RAMAL DE DISTRIBUIÇÃO DE ÁGUA - FORNECIMENTO E INSTALAÇÃO. AF_06/2022</t>
  </si>
  <si>
    <t xml:space="preserve">UNIÃO, PVC, SOLDÁVEL, DN 50MM, INSTALADO EM PRUMADA DE ÁGUA - FORNECIMENTO E INSTALAÇÃO. AF_06/2022</t>
  </si>
  <si>
    <t xml:space="preserve">UNIÃO, PVC, SOLDÁVEL, DN 50MM, INSTALADO EM RAMAL DE DISTRIBUIÇÃO DE ÁGUA - FORNECIMENTO E INSTALAÇÃO. AF_06/2022</t>
  </si>
  <si>
    <t xml:space="preserve">UNIÃO, PVC, SOLDÁVEL, DN 60MM, INSTALADO EM PRUMADA DE ÁGUA - FORNECIMENTO E INSTALAÇÃO. AF_06/2022</t>
  </si>
  <si>
    <t xml:space="preserve">UNIÃO, PVC, SOLDÁVEL, DN 75MM, INSTALADO EM PRUMADA DE ÁGUA - FORNECIMENTO E INSTALAÇÃO. AF_06/2022</t>
  </si>
  <si>
    <t xml:space="preserve">UNIÃO, PVC, SOLDÁVEL, DN 85MM, INSTALADO EM PRUMADA DE ÁGUA - FORNECIMENTO E INSTALAÇÃO. AF_06/2022</t>
  </si>
  <si>
    <t xml:space="preserve">ADAPTADOR, CPVC, SOLDÁVEL, DN 22MM, INSTALADO EM RAMAL DE DISTRIBUIÇÃO DE ÁGUA FORNECIMENTO E INSTALAÇÃO. AF_06/2022</t>
  </si>
  <si>
    <t xml:space="preserve">ADAPTADOR, CPVC, SOLDÁVEL, DN15MM, INSTALADO EM RAMAL OU SUB-RAMAL DE ÁGUA FORNECIMENTO E INSTALAÇÃO. AF_06/2022</t>
  </si>
  <si>
    <t xml:space="preserve">ADAPTADOR, CPVC, SOLDÁVEL, DN22MM, INSTALADO EM RAMAL OU SUB-RAMAL DE ÁGUA FORNECIMENTO E INSTALAÇÃO. AF_06/2022</t>
  </si>
  <si>
    <t xml:space="preserve">BUCHA DE REDUÇÃO, CPVC, SOLDÁVEL, DN 28MM X 22MM, INSTALADO EM RAMAL DE DISTRIBUIÇÃO DE ÁGUA - FORNECIMENTO E INSTALAÇÃO. AF_06/2022</t>
  </si>
  <si>
    <t xml:space="preserve">BUCHA DE REDUÇÃO, CPVC, SOLDÁVEL, DN 42MM X 22MM, INSTALADO EM RAMAL DE DISTRIBUIÇÃO DE ÁGUA - FORNECIMENTO E INSTALAÇÃO. AF_06/2022</t>
  </si>
  <si>
    <t xml:space="preserve">BUCHA DE REDUÇÃO, CPVC, SOLDÁVEL, DN22MM X 15MM, INSTALADO EM RAMAL OU SUB-RAMAL DE ÁGUA FORNECIMENTO E INSTALAÇÃO. AF_06/2022</t>
  </si>
  <si>
    <t xml:space="preserve">BUCHA DE REDUÇÃO, CPVC, SOLDÁVEL, DN28MM X 22MM, INSTALADO EM RAMAL OU SUB-RAMAL DE ÁGUA FORNECIMENTO E INSTALAÇÃO. AF_06/2022</t>
  </si>
  <si>
    <t xml:space="preserve">BUCHA DE REDUÇÃO, CPVC, SOLDÁVEL, DN35MM X 28MM, INSTALADO EM RAMAL DE DISTRIBUIÇÃO DE ÁGUA - FORNECIMENTO E INSTALAÇÃO. AF_06/2022</t>
  </si>
  <si>
    <t xml:space="preserve">BUCHA DE REDUÇÃO, CPVC, SOLDÁVEL, DN35MM X 28MM, INSTALADO EM RAMAL OU SUB-RAMAL DE ÁGUA FORNECIMENTO E INSTALAÇÃO. AF_06/2022</t>
  </si>
  <si>
    <t xml:space="preserve">CONECTOR, CPVC, SOLDÁVEL, DN 15MM X 1/2, INSTALADO EM RAMAL OU SUB-RAMAL DE ÁGUA FORNECIMENTO E INSTALAÇÃO. AF_06/2022</t>
  </si>
  <si>
    <t xml:space="preserve">CONECTOR, CPVC, SOLDÁVEL, DN 22MM X 1/2, INSTALADO EM RAMAL OU SUB-RAMAL DE ÁGUA FORNECIMENTO E INSTALAÇÃO. AF_06/2022</t>
  </si>
  <si>
    <t xml:space="preserve">CONECTOR, CPVC, SOLDÁVEL, DN 28MM X 1, INSTALADO EM RAMAL DE DISTRIBUIÇÃO DE ÁGUA FORNECIMENTO E INSTALAÇÃO. AF_06/2022</t>
  </si>
  <si>
    <t xml:space="preserve">CONECTOR, CPVC, SOLDÁVEL, DN 28MM X 1, INSTALADO EM RAMAL OU SUB-RAMAL DE ÁGUA FORNECIMENTO E INSTALAÇÃO. AF_06/2022</t>
  </si>
  <si>
    <t xml:space="preserve">CONECTOR, CPVC, SOLDÁVEL, DN 35MM X 1 1/4, INSTALADO EM PRUMADA DE ÁGUA FORNECIMENTO E INSTALAÇÃO. AF_06/2022</t>
  </si>
  <si>
    <t xml:space="preserve">CONECTOR, CPVC, SOLDÁVEL, DN 35MM X 1 1/4, INSTALADO EM RAMAL DE DISTRIBUIÇÃO DE ÁGUA - FORNECIMENTO E INSTALAÇÃO. AF_06/2022</t>
  </si>
  <si>
    <t xml:space="preserve">CONECTOR, CPVC, SOLDÁVEL, DN 35MM X 1 1/4, INSTALADO EM RAMAL OU SUB-RAMAL DE ÁGUA FORNECIMENTO E INSTALAÇÃO. AF_06/2022</t>
  </si>
  <si>
    <t xml:space="preserve">CONECTOR, CPVC, SOLDÁVEL, DN 42MM X 1.1/2", INSTALADO EM RAMAL DE DISTRIBUIÇÃO DE ÁGUA - FORNECIMENTO E INSTALAÇÃO. AF_06/2022</t>
  </si>
  <si>
    <t xml:space="preserve">CONECTOR, CPVC, SOLDÁVEL, DN 42MM X 1.1/2, INSTALADO EM PRUMADA DE ÁGUA FORNECIMENTO E INSTALAÇÃO. AF_06/2022</t>
  </si>
  <si>
    <t xml:space="preserve">CONECTOR, CPVC, SOLDÁVEL, DN22MM X 3/4", INSTALADO EM RAMAL OU SUB-RAMAL DE ÁGUA - FORNECIMENTO E INSTALAÇÃO. AF_06/2022</t>
  </si>
  <si>
    <t xml:space="preserve">CURVA 90 GRAUS, CPVC, SOLDÁVEL, DN 15MM, INSTALADO EM RAMAL OU SUB-RAMAL DE ÁGUA - FORNECIMENTO E INSTALAÇÃO. AF_06/2022</t>
  </si>
  <si>
    <t xml:space="preserve">CURVA 90 GRAUS, CPVC, SOLDÁVEL, DN 22MM, INSTALADO EM RAMAL DE DISTRIBUIÇÃO DE ÁGUA - FORNECIMENTO E INSTALAÇÃO. AF_06/2022</t>
  </si>
  <si>
    <t xml:space="preserve">CURVA 90 GRAUS, CPVC, SOLDÁVEL, DN 22MM, INSTALADO EM RAMAL OU SUB-RAMAL DE ÁGUA - FORNECIMENTO E INSTALAÇÃO. AF_06/2022</t>
  </si>
  <si>
    <t xml:space="preserve">CURVA 90 GRAUS, CPVC, SOLDÁVEL, DN 28MM, INSTALADO EM RAMAL DE DISTRIBUIÇÃO DE ÁGUA FORNECIMENTO E INSTALAÇÃO. AF_06/2022</t>
  </si>
  <si>
    <t xml:space="preserve">CURVA 90 GRAUS, CPVC, SOLDÁVEL, DN 28MM, INSTALADO EM RAMAL OU SUB-RAMAL DE ÁGUA FORNECIMENTO E INSTALAÇÃO. AF_06/2022</t>
  </si>
  <si>
    <t xml:space="preserve">CURVA DE TRANSPOSIÇÃO, CPVC, SOLDÁVEL, DN 22MM, INSTALADO EM RAMAL DE DISTRIBUIÇÃO DE ÁGUA FORNECIMENTO E INSTALAÇÃO. AF_06/2022</t>
  </si>
  <si>
    <t xml:space="preserve">CURVA DE TRANSPOSIÇÃO, CPVC, SOLDÁVEL, DN15MM, INSTALADO EM RAMAL OU SUB-RAMAL DE ÁGUA FORNECIMENTO E INSTALAÇÃO. AF_06/2022</t>
  </si>
  <si>
    <t xml:space="preserve">CURVA DE TRANSPOSIÇÃO, CPVC, SOLDÁVEL, DN22MM, INSTALADO EM RAMAL OU SUB-RAMAL DE ÁGUA FORNECIMENTO E INSTALAÇÃO. AF_06/2022</t>
  </si>
  <si>
    <t xml:space="preserve">JOELHO 45 GRAUS, CPVC, SOLDÁVEL, DN 15MM, INSTALADO EM RAMAL OU SUB-RAMAL DE ÁGUA - FORNECIMENTO E INSTALAÇÃO. AF_06/2022</t>
  </si>
  <si>
    <t xml:space="preserve">JOELHO 45 GRAUS, CPVC, SOLDÁVEL, DN 22MM, INSTALADO EM RAMAL DE DISTRIBUIÇÃO DE ÁGUA FORNECIMENTO E INSTALAÇÃO. AF_06/2022</t>
  </si>
  <si>
    <t xml:space="preserve">JOELHO 45 GRAUS, CPVC, SOLDÁVEL, DN 22MM, INSTALADO EM RAMAL OU SUB-RAMAL DE ÁGUA - FORNECIMENTO E INSTALAÇÃO. AF_06/2022</t>
  </si>
  <si>
    <t xml:space="preserve">JOELHO 45 GRAUS, CPVC, SOLDÁVEL, DN 28MM, INSTALADO EM RAMAL DE DISTRIBUIÇÃO DE ÁGUA FORNECIMENTO E INSTALAÇÃO. AF_06/2022</t>
  </si>
  <si>
    <t xml:space="preserve">JOELHO 45 GRAUS, CPVC, SOLDÁVEL, DN 28MM, INSTALADO EM RAMAL OU SUB-RAMAL DE ÁGUA FORNECIMENTO E INSTALAÇÃO. AF_06/2022</t>
  </si>
  <si>
    <t xml:space="preserve">JOELHO 45 GRAUS, CPVC, SOLDÁVEL, DN 35MM, INSTALADO EM PRUMADA DE ÁGUA - FORNECIMENTO E INSTALAÇÃO. AF_06/2022</t>
  </si>
  <si>
    <t xml:space="preserve">JOELHO 45 GRAUS, CPVC, SOLDÁVEL, DN 35MM, INSTALADO EM RAMAL DE DISTRIBUIÇÃO DE ÁGUA FORNECIMENTO E INSTALAÇÃO. AF_06/2022</t>
  </si>
  <si>
    <t xml:space="preserve">JOELHO 45 GRAUS, CPVC, SOLDÁVEL, DN 35MM, INSTALADO EM RAMAL OU SUB-RAMAL DE ÁGUA FORNECIMENTO E INSTALAÇÃO. AF_06/2022</t>
  </si>
  <si>
    <t xml:space="preserve">JOELHO 45 GRAUS, CPVC, SOLDÁVEL, DN 42MM, INSTALADO EM PRUMADA DE ÁGUA FORNECIMENTO E INSTALAÇÃO. AF_06/2022</t>
  </si>
  <si>
    <t xml:space="preserve">JOELHO 45 GRAUS, CPVC, SOLDÁVEL, DN 42MM, INSTALADO EM RAMAL DE DISTRIBUIÇÃO DE ÁGUA - FORNECIMENTO E INSTALAÇÃO. AF_06/2022</t>
  </si>
  <si>
    <t xml:space="preserve">JOELHO 45 GRAUS, CPVC, SOLDÁVEL, DN 54MM, INSTALADO EM PRUMADA DE ÁGUA FORNECIMENTO E INSTALAÇÃO. AF_06/2022</t>
  </si>
  <si>
    <t xml:space="preserve">JOELHO 45 GRAUS, CPVC, SOLDÁVEL, DN 73MM, INSTALADO EM PRUMADA DE ÁGUA FORNECIMENTO E INSTALAÇÃO. AF_06/2022</t>
  </si>
  <si>
    <t xml:space="preserve">JOELHO 45 GRAUS, CPVC, SOLDÁVEL, DN 89MM, INSTALADO EM PRUMADA DE ÁGUA FORNECIMENTO E INSTALAÇÃO. AF_06/2022</t>
  </si>
  <si>
    <t xml:space="preserve">JOELHO 90 GRAUS, CPVC, SOLDÁVEL, DN 15MM, INSTALADO EM RAMAL OU SUB-RAMAL DE ÁGUA - FORNECIMENTO E INSTALAÇÃO. AF_06/2022</t>
  </si>
  <si>
    <t xml:space="preserve">JOELHO 90 GRAUS, CPVC, SOLDÁVEL, DN 22MM, INSTALADO EM RAMAL DE DISTRIBUIÇÃO DE ÁGUA FORNECIMENTO E INSTALAÇÃO. AF_06/2022</t>
  </si>
  <si>
    <t xml:space="preserve">JOELHO 90 GRAUS, CPVC, SOLDÁVEL, DN 22MM, INSTALADO EM RAMAL OU SUB-RAMAL DE ÁGUA - FORNECIMENTO E INSTALAÇÃO. AF_06/2022</t>
  </si>
  <si>
    <t xml:space="preserve">JOELHO 90 GRAUS, CPVC, SOLDÁVEL, DN 28MM, INSTALADO EM RAMAL DE DISTRIBUIÇÃO DE ÁGUA FORNECIMENTO E INSTALAÇÃO. AF_06/2022</t>
  </si>
  <si>
    <t xml:space="preserve">JOELHO 90 GRAUS, CPVC, SOLDÁVEL, DN 28MM, INSTALADO EM RAMAL OU SUB-RAMAL DE ÁGUA - FORNECIMENTO E INSTALAÇÃO. AF_06/2022</t>
  </si>
  <si>
    <t xml:space="preserve">JOELHO 90 GRAUS, CPVC, SOLDÁVEL, DN 35MM, INSTALADO EM PRUMADA DE ÁGUA FORNECIMENTO E INSTALAÇÃO. AF_06/2022</t>
  </si>
  <si>
    <t xml:space="preserve">JOELHO 90 GRAUS, CPVC, SOLDÁVEL, DN 35MM, INSTALADO EM RAMAL DE DISTRIBUIÇÃO DE ÁGUA FORNECIMENTO E INSTALAÇÃO. AF_06/2022</t>
  </si>
  <si>
    <t xml:space="preserve">JOELHO 90 GRAUS, CPVC, SOLDÁVEL, DN 35MM, INSTALADO EM RAMAL OU SUB-RAMAL DE ÁGUA FORNECIMENTO E INSTALAÇÃO. AF_06/2022</t>
  </si>
  <si>
    <t xml:space="preserve">JOELHO 90 GRAUS, CPVC, SOLDÁVEL, DN 42MM, INSTALADO EM PRUMADA DE ÁGUA FORNECIMENTO E INSTALAÇÃO. AF_06/2022</t>
  </si>
  <si>
    <t xml:space="preserve">JOELHO 90 GRAUS, CPVC, SOLDÁVEL, DN 42MM, INSTALADO EM RAMAL DE DISTRIBUIÇÃO DE ÁGUA - FORNECIMENTO E INSTALAÇÃO. AF_06/2022</t>
  </si>
  <si>
    <t xml:space="preserve">JOELHO 90 GRAUS, CPVC, SOLDÁVEL, DN 54MM, INSTALADO EM PRUMADA DE ÁGUA FORNECIMENTO E INSTALAÇÃO. AF_06/2022</t>
  </si>
  <si>
    <t xml:space="preserve">JOELHO 90 GRAUS, CPVC, SOLDÁVEL, DN 73MM, INSTALADO EM PRUMADA DE ÁGUA FORNECIMENTO E INSTALAÇÃO. AF_06/2022</t>
  </si>
  <si>
    <t xml:space="preserve">JOELHO 90 GRAUS, CPVC, SOLDÁVEL, DN 89MM, INSTALADO EM PRUMADA DE ÁGUA FORNECIMENTO E INSTALAÇÃO. AF_06/2022</t>
  </si>
  <si>
    <t xml:space="preserve">JOELHO DE TRANSIÇÃO, 90 GRAUS, CPVC, SOLDÁVEL, DN 15MM X 1/2",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</si>
  <si>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</si>
  <si>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</si>
  <si>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LUVA DE CORRER, CPVC, SOLDÁVEL, DN 15MM, INSTALADO EM RAMAL OU SUB-RAMAL DE ÁGUA FORNECIMENTO E INSTALAÇÃO. AF_06/2022</t>
  </si>
  <si>
    <t xml:space="preserve">LUVA DE CORRER, CPVC, SOLDÁVEL, DN 22MM, INSTALADO EM RAMAL DE DISTRIBUIÇÃO DE ÁGUA FORNECIMENTO E INSTALAÇÃO. AF_12/2014</t>
  </si>
  <si>
    <t xml:space="preserve">LUVA DE CORRER, CPVC, SOLDÁVEL, DN 22MM, INSTALADO EM RAMAL OU SUB-RAMAL DE ÁGUA FORNECIMENTO E INSTALAÇÃO. AF_06/2022</t>
  </si>
  <si>
    <t xml:space="preserve">LUVA DE CORRER, CPVC, SOLDÁVEL, DN 28MM, INSTALADO EM RAMAL DE DISTRIBUIÇÃO DE ÁGUA FORNECIMENTO E INSTALAÇÃO. AF_06/2022</t>
  </si>
  <si>
    <t xml:space="preserve">LUVA DE CORRER, CPVC, SOLDÁVEL, DN 28MM, INSTALADO EM RAMAL OU SUB-RAMAL DE ÁGUA FORNECIMENTO E INSTALAÇÃO. AF_06/2022</t>
  </si>
  <si>
    <t xml:space="preserve">LUVA DE CORRER, CPVC, SOLDÁVEL, DN 35MM, INSTALADO EM PRUMADA DE ÁGUA FORNECIMENTO E INSTALAÇÃO. AF_06/2022</t>
  </si>
  <si>
    <t xml:space="preserve">LUVA DE CORRER, CPVC, SOLDÁVEL, DN 35MM, INSTALADO EM RAMAL DE DISTRIBUIÇÃO DE ÁGUA - FORNECIMENTO E INSTALAÇÃO. AF_06/2022</t>
  </si>
  <si>
    <t xml:space="preserve">LUVA DE CORRER, CPVC, SOLDÁVEL, DN 35MM, INSTALADO EM RAMAL OU SUB-RAMAL DE ÁGUA FORNECIMENTO E INSTALAÇÃO. AF_06/2022</t>
  </si>
  <si>
    <t xml:space="preserve">LUVA DE CORRER, CPVC, SOLDÁVEL, DN 42MM, INSTALADO EM PRUMADA DE ÁGUA FORNECIMENTO E INSTALAÇÃO. AF_06/2022</t>
  </si>
  <si>
    <t xml:space="preserve">LUVA DE CORRER, CPVC, SOLDÁVEL, DN 42MM, INSTALADO EM RAMAL DE DISTRIBUIÇÃO DE ÁGUA - FORNECIMENTO E INSTALAÇÃO. AF_06/2022</t>
  </si>
  <si>
    <t xml:space="preserve">LUVA DE TRANSIÇÃO, CPVC, SOLDÁVEL, DN 22MM X 25MM, INSTALADO EM RAMAL DE DISTRIBUIÇÃO DE ÁGUA FORNECIMENTO E INSTALAÇÃO. AF_06/2022</t>
  </si>
  <si>
    <t xml:space="preserve">LUVA DE TRANSIÇÃO, CPVC, SOLDÁVEL, DN 54MM X 2, INSTALADO EM PRUMADA DE ÁGUA FORNECIMENTO E INSTALAÇÃO. AF_06/2022</t>
  </si>
  <si>
    <t xml:space="preserve">LUVA DE TRANSIÇÃO, CPVC, SOLDÁVEL, DN15MM X 1/2", INSTALADO EM RAMAL OU SUB-RAMAL DE ÁGUA - FORNECIMENTO E INSTALAÇÃO. AF_06/2022</t>
  </si>
  <si>
    <t xml:space="preserve">LUVA DE TRANSIÇÃO, CPVC, SOLDÁVEL, DN22MM X 25MM, INSTALADO EM RAMAL OU SUB-RAMAL DE ÁGUA - FORNECIMENTO E INSTALAÇÃO. AF_06/2022</t>
  </si>
  <si>
    <t xml:space="preserve">LUVA DE TRANSIÇÃO, CPVC, SOLDÁVEL, DN42MM X 1.1/2", INSTALADO EM RAMAL DE DISTRIBUIÇÃO DE ÁGUA - FORNECIMENTO E INSTALAÇÃO. AF_06/2022</t>
  </si>
  <si>
    <t xml:space="preserve">LUVA DE TRANSIÇÃO, CPVC, SOLDÁVEL, DN42MM X 1.1/2, INSTALADO EM PRUMADA DE ÁGUA FORNECIMENTO E INSTALAÇÃO. AF_06/2022</t>
  </si>
  <si>
    <t xml:space="preserve">LUVA, CPVC, SOLDÁVEL, DN 15MM, INSTALADO EM RAMAL OU SUB-RAMAL DE ÁGUA - FORNECIMENTO E INSTALAÇÃO. AF_06/2022</t>
  </si>
  <si>
    <t xml:space="preserve">LUVA, CPVC, SOLDÁVEL, DN 22MM, INSTALADO EM RAMAL DE DISTRIBUIÇÃO DE ÁGUA FORNECIMENTO E INSTALAÇÃO. AF_06/2022</t>
  </si>
  <si>
    <t xml:space="preserve">LUVA, CPVC, SOLDÁVEL, DN 22MM, INSTALADO EM RAMAL OU SUB-RAMAL DE ÁGUA FORNECIMENTO E INSTALAÇÃO. AF_06/2022</t>
  </si>
  <si>
    <t xml:space="preserve">LUVA, CPVC, SOLDÁVEL, DN 28MM, INSTALADO EM RAMAL DE DISTRIBUIÇÃO DE ÁGUA FORNECIMENTO E INSTALAÇÃO. AF_06/2022</t>
  </si>
  <si>
    <t xml:space="preserve">LUVA, CPVC, SOLDÁVEL, DN 28MM, INSTALADO EM RAMAL OU SUB-RAMAL DE ÁGUA FORNECIMENTO E INSTALAÇÃO. AF_06/2022</t>
  </si>
  <si>
    <t xml:space="preserve">LUVA, CPVC, SOLDÁVEL, DN 35MM, INSTALADO EM PRUMADA DE ÁGUA FORNECIMENTO E INSTALAÇÃO. AF_06/2022</t>
  </si>
  <si>
    <t xml:space="preserve">LUVA, CPVC, SOLDÁVEL, DN 35MM, INSTALADO EM RAMAL DE DISTRIBUIÇÃO DE ÁGUA - FORNECIMENTO E INSTALAÇÃO. AF_06/2022</t>
  </si>
  <si>
    <t xml:space="preserve">LUVA, CPVC, SOLDÁVEL, DN 35MM, INSTALADO EM RAMAL OU SUB-RAMAL DE ÁGUA FORNECIMENTO E INSTALAÇÃO. AF_06/2022</t>
  </si>
  <si>
    <t xml:space="preserve">LUVA, CPVC, SOLDÁVEL, DN 42MM, INSTALADO EM PRUMADA DE ÁGUA FORNECIMENTO E INSTALAÇÃO. AF_06/2022</t>
  </si>
  <si>
    <t xml:space="preserve">LUVA, CPVC, SOLDÁVEL, DN 42MM, INSTALADO EM RAMAL DE DISTRIBUIÇÃO DE ÁGUA - FORNECIMENTO E INSTALAÇÃO. AF_06/2022</t>
  </si>
  <si>
    <t xml:space="preserve">LUVA, CPVC, SOLDÁVEL, DN 54MM, INSTALADO EM PRUMADA DE ÁGUA FORNECIMENTO E INSTALAÇÃO. AF_06/2022</t>
  </si>
  <si>
    <t xml:space="preserve">LUVA, CPVC, SOLDÁVEL, DN 73MM, INSTALADO EM PRUMADA DE ÁGUA FORNECIMENTO E INSTALAÇÃO. AF_06/2022</t>
  </si>
  <si>
    <t xml:space="preserve">LUVA, CPVC, SOLDÁVEL, DN 89MM, INSTALADO EM PRUMADA DE ÁGUA FORNECIMENTO E INSTALAÇÃO. AF_06/2022</t>
  </si>
  <si>
    <t xml:space="preserve">TE DE REDUÇÃO, CPVC, SOLDÁVEL, DN 22 X 15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</si>
  <si>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</si>
  <si>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</si>
  <si>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DE DISTRIBUIÇÃO DE ÁGUA - FORNECIMENTO E INSTALAÇÃO. AF_06/2022</t>
  </si>
  <si>
    <t xml:space="preserve">TE DE REDUÇÃO, CPVC, SOLDÁVEL, DN 35 X 28 MM, INSTALADO EM RAMAL OU SUB-RAMAL DE ÁGUA - FORNECIMENTO E INSTALAÇÃO. AF_06/2022</t>
  </si>
  <si>
    <t xml:space="preserve">TE DE REDUÇÃO, CPVC, SOLDÁVEL, DN 42 X 35 MM, INSTALADO EM PRUMADA DE ÁGUA - FORNECIMENTO E INSTALAÇÃO. AF_06/2022</t>
  </si>
  <si>
    <t xml:space="preserve">TE DE REDUÇÃO, CPVC, SOLDÁVEL, DN 42 X 35 MM, INSTALADO EM RAMAL DE DISTRIBUIÇÃO DE ÁGUA - FORNECIMENTO E INSTALAÇÃO. AF_06/2022</t>
  </si>
  <si>
    <t xml:space="preserve">TE DE TRANSIÇÃO, CPVC, SOLDÁVEL, DN 15MM X 1/2, INSTALADO EM RAMAL OU SUB-RAMAL DE ÁGUA FORNECIMENTO E INSTALAÇÃO. AF_06/2022</t>
  </si>
  <si>
    <t xml:space="preserve">TE DE TRANSIÇÃO, CPVC, SOLDÁVEL, DN 22MM X 1/2, INSTALADO EM RAMAL OU SUB-RAMAL DE ÁGUA FORNECIMENTO E INSTALAÇÃO. AF_06/2022</t>
  </si>
  <si>
    <t xml:space="preserve">TE MISTURADOR DE TRANSIÇÃO, CPVC, SOLDÁVEL, DN 22MM X 3/4", INSTALADO EM RAMAL OU SUB-RAMAL DE ÁGUA - FORNECIMENTO E INSTALAÇÃO. AF_06/2022</t>
  </si>
  <si>
    <t xml:space="preserve">TE, CPVC, SOLDÁVEL, DN 15MM, INSTALADO EM RAMAL OU SUB-RAMAL DE ÁGUA - FORNECIMENTO E INSTALAÇÃO. AF_06/2022</t>
  </si>
  <si>
    <t xml:space="preserve">TE, CPVC, SOLDÁVEL, DN 22MM, INSTALADO EM RAMAL DE DISTRIBUIÇÃO DE ÁGUA - FORNECIMENTO E INSTALAÇÃO. AF_06/2022</t>
  </si>
  <si>
    <t xml:space="preserve">TE, CPVC, SOLDÁVEL, DN 22MM, INSTALADO EM RAMAL OU SUB-RAMAL DE ÁGUA - FORNECIMENTO E INSTALAÇÃO. AF_06/2022</t>
  </si>
  <si>
    <t xml:space="preserve">TE, CPVC, SOLDÁVEL, DN 42MM, INSTALADO EM PRUMADA DE ÁGUA FORNECIMENTO E INSTALAÇÃO. AF_06/2022</t>
  </si>
  <si>
    <t xml:space="preserve">TE, CPVC, SOLDÁVEL, DN 42MM, INSTALADO EM RAMAL DE DISTRIBUIÇÃO DE ÁGUA - FORNECIMENTO E INSTALAÇÃO. AF_06/2022</t>
  </si>
  <si>
    <t xml:space="preserve">TUBO, CPVC, SOLDÁVEL, DN 15MM, INSTALADO EM RAMAL OU SUB-RAMAL DE ÁGUA - FORNECIMENTO E INSTALAÇÃO. AF_06/2022</t>
  </si>
  <si>
    <t xml:space="preserve">TUBO, CPVC, SOLDÁVEL, DN 22MM, INSTALADO EM RAMAL DE DISTRIBUIÇÃO DE ÁGUA - FORNECIMENTO E INSTALAÇÃO. AF_06/2022</t>
  </si>
  <si>
    <t xml:space="preserve">TUBO, CPVC, SOLDÁVEL, DN 22MM, INSTALADO EM RAMAL OU SUB-RAMAL DE ÁGUA - FORNECIMENTO E INSTALAÇÃO. AF_06/2022</t>
  </si>
  <si>
    <t xml:space="preserve">TUBO, CPVC, SOLDÁVEL, DN 28MM, INSTALADO EM RAMAL DE DISTRIBUIÇÃO DE ÁGUA - FORNECIMENTO E INSTALAÇÃO. AF_06/2022</t>
  </si>
  <si>
    <t xml:space="preserve">TUBO, CPVC, SOLDÁVEL, DN 28MM, INSTALADO EM RAMAL OU SUB-RAMAL DE ÁGUA - FORNECIMENTO E INSTALAÇÃO. AF_06/2022</t>
  </si>
  <si>
    <t xml:space="preserve">TUBO, CPVC, SOLDÁVEL, DN 35MM, INSTALADO EM PRUMADA DE ÁGUA FORNECIMENTO E INSTALAÇÃO. AF_06/2022</t>
  </si>
  <si>
    <t xml:space="preserve">TUBO, CPVC, SOLDÁVEL, DN 35MM, INSTALADO EM RAMAL DE DISTRIBUIÇÃO DE ÁGUA FORNECIMENTO E INSTALAÇÃO. AF_06/2022</t>
  </si>
  <si>
    <t xml:space="preserve">TUBO, CPVC, SOLDÁVEL, DN 35MM, INSTALADO EM RAMAL OU SUB-RAMAL DE ÁGUA FORNECIMENTO E INSTALAÇÃO. AF_06/2022</t>
  </si>
  <si>
    <t xml:space="preserve">TUBO, CPVC, SOLDÁVEL, DN 42MM, INSTALADO EM PRUMADA DE ÁGUA FORNECIMENTO E INSTALAÇÃO. AF_06/2022</t>
  </si>
  <si>
    <t xml:space="preserve">TUBO, CPVC, SOLDÁVEL, DN 42MM, INSTALADO EM RAMAL DE DISTRIBUIÇÃO DE ÁGUA - FORNECIMENTO E INSTALAÇÃO. AF_06/2022</t>
  </si>
  <si>
    <t xml:space="preserve">TUBO, CPVC, SOLDÁVEL, DN 54MM,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</si>
  <si>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</si>
  <si>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</si>
  <si>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TÊ MISTURADOR, CPVC, SOLDÁVEL, DN 22MM, INSTALADO EM RAMAL DE DISTRIBUIÇÃO DE ÁGUA - FORNECIMENTO E INSTALAÇÃO. AF_06/2022</t>
  </si>
  <si>
    <t xml:space="preserve">TÊ MISTURADOR, CPVC, SOLDÁVEL, DN15MM, INSTALADO EM RAMAL OU SUB-RAMAL DE ÁGUA FORNECIMENTO E INSTALAÇÃO. AF_06/2022</t>
  </si>
  <si>
    <t xml:space="preserve">TÊ MISTURADOR, CPVC, SOLDÁVEL, DN22MM, INSTALADO EM RAMAL OU SUB-RAMAL DE ÁGUA FORNECIMENTO E INSTALAÇÃO. AF_06/2022</t>
  </si>
  <si>
    <t xml:space="preserve">TÊ, CPVC, SOLDÁVEL, DN 28MM, INSTALADO EM RAMAL DE DISTRIBUIÇÃO DE ÁGUA - FORNECIMENTO E INSTALAÇÃO. AF_06/2022</t>
  </si>
  <si>
    <t xml:space="preserve">TÊ, CPVC, SOLDÁVEL, DN 35MM,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</si>
  <si>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</si>
  <si>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</si>
  <si>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</si>
  <si>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TÊ, CPVC, SOLDÁVEL, DN28MM, INSTALADO EM RAMAL OU SUB-RAMAL DE ÁGUA FORNECIMENTO E INSTALAÇÃO. AF_06/2022</t>
  </si>
  <si>
    <t xml:space="preserve">TÊ, CPVC, SOLDÁVEL, DN35MM, INSTALADO EM RAMAL DE DISTRIBUIÇÃO DE ÁGUA - FORNECIMENTO E INSTALAÇÃO. AF_06/2022</t>
  </si>
  <si>
    <t xml:space="preserve">TÊ, CPVC, SOLDÁVEL, DN35MM, INSTALADO EM RAMAL OU SUB-RAMAL DE ÁGUA FORNECIMENTO E INSTALAÇÃO. AF_06/2022</t>
  </si>
  <si>
    <t xml:space="preserve">UNIÃO, CPVC, SOLDÁVEL, DN 22MM, INSTALADO EM RAMAL DE DISTRIBUIÇÃO DE ÁGUA FORNECIMENTO E INSTALAÇÃO. AF_06/2022</t>
  </si>
  <si>
    <t xml:space="preserve">UNIÃO, CPVC, SOLDÁVEL, DN 28MM, INSTALADO EM RAMAL DE DISTRIBUIÇÃO DE ÁGUA FORNECIMENTO E INSTALAÇÃO. AF_06/2022</t>
  </si>
  <si>
    <t xml:space="preserve">UNIÃO, CPVC, SOLDÁVEL, DN 42MM, INSTALADO EM RAMAL DE DISTRIBUIÇÃO DE ÁGUA FORNECIMENTO E INSTALAÇÃO. AF_06/2022</t>
  </si>
  <si>
    <t xml:space="preserve">UNIÃO, CPVC, SOLDÁVEL, DN 54MM, INSTALADO EM PRUMADA DE ÁGUA FORNECIMENTO E INSTALAÇÃO. AF_06/2022</t>
  </si>
  <si>
    <t xml:space="preserve">UNIÃO, CPVC, SOLDÁVEL, DN 73MM, INSTALADO EM PRUMADA DE ÁGUA FORNECIMENTO E INSTALAÇÃO. AF_06/2022</t>
  </si>
  <si>
    <t xml:space="preserve">UNIÃO, CPVC, SOLDÁVEL, DN 89MM, INSTALADO EM PRUMADA DE ÁGUA FORNECIMENTO E INSTALAÇÃO. AF_06/2022</t>
  </si>
  <si>
    <t xml:space="preserve">UNIÃO, CPVC, SOLDÁVEL, DN15MM, INSTALADO EM RAMAL OU SUB-RAMAL DE ÁGUA FORNECIMENTO E INSTALAÇÃO. AF_06/2022</t>
  </si>
  <si>
    <t xml:space="preserve">UNIÃO, CPVC, SOLDÁVEL, DN22MM, INSTALADO EM RAMAL OU SUB-RAMAL DE ÁGUA FORNECIMENTO E INSTALAÇÃO. AF_06/2022</t>
  </si>
  <si>
    <t xml:space="preserve">UNIÃO, CPVC, SOLDÁVEL, DN28MM, INSTALADO EM RAMAL OU SUB-RAMAL DE ÁGUA FORNECIMENTO E INSTALAÇÃO. AF_06/2022</t>
  </si>
  <si>
    <t xml:space="preserve">UNIÃO, CPVC, SOLDÁVEL, DN35MM, INSTALADO EM PRUMADA DE ÁGUA FORNECIMENTO E INSTALAÇÃO. AF_06/2022</t>
  </si>
  <si>
    <t xml:space="preserve">UNIÃO, CPVC, SOLDÁVEL, DN35MM, INSTALADO EM RAMAL DE DISTRIBUIÇÃO DE ÁGUA - FORNECIMENTO E INSTALAÇÃO. AF_06/2022</t>
  </si>
  <si>
    <t xml:space="preserve">UNIÃO, CPVC, SOLDÁVEL, DN35MM, INSTALADO EM RAMAL OU SUB-RAMAL DE ÁGUA FORNECIMENTO E INSTALAÇÃO. AF_06/2022</t>
  </si>
  <si>
    <t xml:space="preserve">UNIÃO, CPVC, SOLDÁVEL, DN42MM, INSTALADO EM PRUMADA DE ÁGUA FORNECIMENTO E INSTALAÇÃO. AF_06/2022</t>
  </si>
  <si>
    <t xml:space="preserve">BUCHA DE REDUÇÃO LONGA, PVC, SERIE R, ÁGUA PLUVIAL, DN 50 X 40 MM, JUNTA ELÁSTICA, FORNECIDO E INSTALADO EM RAMAL DE ENCAMINHAMENTO. AF_06/2022</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</si>
  <si>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</si>
  <si>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</si>
  <si>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</si>
  <si>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</si>
  <si>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CURVA 87 GRAUS E 30 MINUTOS, PVC, SERIE R, ÁGUA PLUVIAL, DN 100 MM, JUNTA ELÁSTICA, FORNECIDO E INSTALADO EM CONDUTORES VERTICAIS DE ÁGUAS PLUVIAIS. AF_06/2022</t>
  </si>
  <si>
    <t xml:space="preserve">CURVA 87 GRAUS E 30 MINUTOS, PVC, SERIE R, ÁGUA PLUVIAL, DN 100 MM, JUNTA ELÁSTICA, FORNECIDO E INSTALADO EM RAMAL DE ENCAMINHAMENTO. AF_06/2022</t>
  </si>
  <si>
    <t xml:space="preserve">CURVA 87 GRAUS E 30 MINUTOS, PVC, SERIE R, ÁGUA PLUVIAL, DN 150 MM, JUNTA ELÁSTICA, FORNECIDO E INSTALADO EM CONDUTORES VERTICAIS DE ÁGUAS PLUVIAIS. AF_06/2022</t>
  </si>
  <si>
    <t xml:space="preserve">CURVA 87 GRAUS E 30 MINUTOS, PVC, SERIE R, ÁGUA PLUVIAL, DN 150 MM, JUNTA ELÁSTICA, FORNECIDO E INSTALADO EM RAMAL DE ENCAMINHAMENTO. AF_06/2022</t>
  </si>
  <si>
    <t xml:space="preserve">CURVA 87 GRAUS E 30 MINUTOS, PVC, SERIE R, ÁGUA PLUVIAL, DN 75 MM, JUNTA ELÁSTICA, FORNECIDO E INSTALADO EM CONDUTORES VERTICAIS DE ÁGUAS PLUVIAIS. AF_06/2022</t>
  </si>
  <si>
    <t xml:space="preserve">CURVA 87 GRAUS E 30 MINUTOS, PVC, SERIE R, ÁGUA PLUVIAL, DN 75 MM, JUNTA ELÁSTICA, FORNECIDO E INSTALADO EM RAMAL DE ENCAMINHAMENTO. AF_06/2022</t>
  </si>
  <si>
    <t xml:space="preserve">CURVA 90 GRAUS, PVC, SERIE R, ÁGUA PLUVIAL, DN 100 MM, JUNTA ELÁSTICA, FORNECIDO E INSTALADO EM CONDUTORES VERTICAIS DE ÁGUAS PLUVIAIS. AF_06/2022</t>
  </si>
  <si>
    <t xml:space="preserve">CURVA 90 GRAUS, PVC, SERIE R, ÁGUA PLUVIAL, DN 100 MM, JUNTA ELÁSTICA, FORNECIDO E INSTALADO EM RAMAL DE ENCAMINHAMENTO. AF_06/2022</t>
  </si>
  <si>
    <t xml:space="preserve">JOELHO 45 GRAUS, PVC, SERIE R, ÁGUA PLUVIAL, DN 100 MM, JUNTA ELÁSTICA, FORNECIDO E INSTALADO EM CONDUTORES VERTICAIS DE ÁGUAS PLUVIAIS. AF_06/2022</t>
  </si>
  <si>
    <t xml:space="preserve">JOELHO 45 GRAUS, PVC, SERIE R, ÁGUA PLUVIAL, DN 100 MM, JUNTA ELÁSTICA, FORNECIDO E INSTALADO EM RAMAL DE ENCAMINHAMENTO. AF_06/2022</t>
  </si>
  <si>
    <t xml:space="preserve">JOELHO 45 GRAUS, PVC, SERIE R, ÁGUA PLUVIAL, DN 150 MM, JUNTA ELÁSTICA, FORNECIDO E INSTALADO EM CONDUTORES VERTICAIS DE ÁGUAS PLUVIAIS. AF_06/2022</t>
  </si>
  <si>
    <t xml:space="preserve">JOELHO 45 GRAUS, PVC, SERIE R, ÁGUA PLUVIAL, DN 150 MM, JUNTA ELÁSTICA, FORNECIDO E INSTALADO EM RAMAL DE ENCAMINHAMENTO. AF_06/2022</t>
  </si>
  <si>
    <t xml:space="preserve">JOELHO 45 GRAUS, PVC, SERIE R, ÁGUA PLUVIAL, DN 40 MM, JUNTA SOLDÁVEL, FORNECIDO E INSTALADO EM RAMAL DE ENCAMINHAMENTO. AF_06/2022</t>
  </si>
  <si>
    <t xml:space="preserve">JOELHO 45 GRAUS, PVC, SERIE R, ÁGUA PLUVIAL, DN 50 MM, JUNTA ELÁSTICA, FORNECIDO E INSTALADO EM RAMAL DE ENCAMINHAMENTO. AF_06/2022</t>
  </si>
  <si>
    <t xml:space="preserve">JOELHO 45 GRAUS, PVC, SERIE R, ÁGUA PLUVIAL, DN 75 MM, JUNTA ELÁSTICA, FORNECIDO E INSTALADO EM CONDUTORES VERTICAIS DE ÁGUAS PLUVIAIS. AF_06/2022</t>
  </si>
  <si>
    <t xml:space="preserve">JOELHO 45 GRAUS, PVC, SERIE R, ÁGUA PLUVIAL, DN 75 MM, JUNTA ELÁSTICA, FORNECIDO E INSTALADO EM RAMAL DE ENCAMINHAMENTO. AF_06/2022</t>
  </si>
  <si>
    <t xml:space="preserve">JOELHO 90 GRAUS, PVC, SERIE R, ÁGUA PLUVIAL, DN 100 MM, JUNTA ELÁSTICA, FORNECIDO E INSTALADO EM CONDUTORES VERTICAIS DE ÁGUAS PLUVIAIS. AF_06/2022</t>
  </si>
  <si>
    <t xml:space="preserve">JOELHO 90 GRAUS, PVC, SERIE R, ÁGUA PLUVIAL, DN 100 MM, JUNTA ELÁSTICA, FORNECIDO E INSTALADO EM RAMAL DE ENCAMINHAMENTO. AF_06/2022</t>
  </si>
  <si>
    <t xml:space="preserve">JOELHO 90 GRAUS, PVC, SERIE R, ÁGUA PLUVIAL, DN 150 MM, JUNTA ELÁSTICA, FORNECIDO E INSTALADO EM CONDUTORES VERTICAIS DE ÁGUAS PLUVIAIS. AF_06/2022</t>
  </si>
  <si>
    <t xml:space="preserve">JOELHO 90 GRAUS, PVC, SERIE R, ÁGUA PLUVIAL, DN 150 MM, JUNTA ELÁSTICA, FORNECIDO E INSTALADO EM RAMAL DE ENCAMINHAMENTO. AF_06/2022</t>
  </si>
  <si>
    <t xml:space="preserve">JOELHO 90 GRAUS, PVC, SERIE R, ÁGUA PLUVIAL, DN 40 MM, JUNTA SOLDÁVEL, FORNECIDO E INSTALADO EM RAMAL DE ENCAMINHAMENTO. AF_06/2022</t>
  </si>
  <si>
    <t xml:space="preserve">JOELHO 90 GRAUS, PVC, SERIE R, ÁGUA PLUVIAL, DN 50 MM, JUNTA ELÁSTICA, FORNECIDO E INSTALADO EM RAMAL DE ENCAMINHAMENTO. AF_06/2022</t>
  </si>
  <si>
    <t xml:space="preserve">JOELHO 90 GRAUS, PVC, SERIE R, ÁGUA PLUVIAL, DN 75 MM, JUNTA ELÁSTICA, FORNECIDO E INSTALADO EM CONDUTORES VERTICAIS DE ÁGUAS PLUVIAIS. AF_06/2022</t>
  </si>
  <si>
    <t xml:space="preserve">JOELHO 90 GRAUS, PVC, SERIE R, ÁGUA PLUVIAL, DN 75 MM, JUNTA ELÁSTICA, FORNECIDO E INSTALADO EM RAMAL DE ENCAMINHAMENTO. AF_06/2022</t>
  </si>
  <si>
    <t xml:space="preserve">JUNÇÃO DUPLA, PVC, SERIE R, ÁGUA PLUVIAL, DN 100 X 100 X 100 MM, JUNTA ELÁSTICA, FORNECIDO E INSTALADO EM RAMAL DE ENCAMINHAMENTO. AF_06/2022</t>
  </si>
  <si>
    <t xml:space="preserve">JUNÇÃO SIMPLES, PVC, SERIE R, ÁGUA PLUVIAL, DN 100 X 100 MM, JUNTA ELÁSTICA, FORNECIDO E INSTALADO EM CONDUTORES VERTICAIS DE ÁGUAS PLUVIAIS. AF_06/2022</t>
  </si>
  <si>
    <t xml:space="preserve">JUNÇÃO SIMPLES, PVC, SERIE R, ÁGUA PLUVIAL, DN 100 X 100 MM, JUNTA ELÁSTICA, FORNECIDO E INSTALADO EM RAMAL DE ENCAMINHAMENTO. AF_06/2022</t>
  </si>
  <si>
    <t xml:space="preserve">JUNÇÃO SIMPLES, PVC, SERIE R, ÁGUA PLUVIAL, DN 100 X 75 MM, JUNTA ELÁSTICA, FORNECIDO E INSTALADO EM CONDUTORES VERTICAIS DE ÁGUAS PLUVIAIS. AF_06/2022</t>
  </si>
  <si>
    <t xml:space="preserve">JUNÇÃO SIMPLES, PVC, SERIE R, ÁGUA PLUVIAL, DN 100 X 75 MM, JUNTA ELÁSTICA, FORNECIDO E INSTALADO EM RAMAL DE ENCAMINHAMENTO. AF_06/2022</t>
  </si>
  <si>
    <t xml:space="preserve">JUNÇÃO SIMPLES, PVC, SERIE R, ÁGUA PLUVIAL, DN 150 X 100 MM, JUNTA ELÁSTICA, FORNECIDO E INSTALADO EM CONDUTORES VERTICAIS DE ÁGUAS PLUVIAIS. AF_06/2022</t>
  </si>
  <si>
    <t xml:space="preserve">JUNÇÃO SIMPLES, PVC, SERIE R, ÁGUA PLUVIAL, DN 150 X 100 MM, JUNTA ELÁSTICA, FORNECIDO E INSTALADO EM RAMAL DE ENCAMINHAMENTO. AF_06/2022</t>
  </si>
  <si>
    <t xml:space="preserve">JUNÇÃO SIMPLES, PVC, SERIE R, ÁGUA PLUVIAL, DN 150 X 150 MM, JUNTA ELÁSTICA, FORNECIDO E INSTALADO EM CONDUTORES VERTICAIS DE ÁGUAS PLUVIAIS. AF_06/2022</t>
  </si>
  <si>
    <t xml:space="preserve">JUNÇÃO SIMPLES, PVC, SERIE R, ÁGUA PLUVIAL, DN 150 X 150 MM, JUNTA ELÁSTICA, FORNECIDO E INSTALADO EM RAMAL DE ENCAMINHAMENTO. AF_06/2022</t>
  </si>
  <si>
    <t xml:space="preserve">JUNÇÃO SIMPLES, PVC, SERIE R, ÁGUA PLUVIAL, DN 40 MM, JUNTA SOLDÁVEL, FORNECIDO E INSTALADO EM RAMAL DE ENCAMINHAMENTO. AF_06/2022</t>
  </si>
  <si>
    <t xml:space="preserve">JUNÇÃO SIMPLES, PVC, SERIE R, ÁGUA PLUVIAL, DN 50 MM, JUNTA ELÁSTICA, FORNECIDO E INSTALADO EM RAMAL DE ENCAMINHAMENTO. AF_06/2022</t>
  </si>
  <si>
    <t xml:space="preserve">JUNÇÃO SIMPLES, PVC, SERIE R, ÁGUA PLUVIAL, DN 75 X 75 MM, JUNTA ELÁSTICA, FORNECIDO E INSTALADO EM CONDUTORES VERTICAIS DE ÁGUAS PLUVIAIS. AF_06/2022</t>
  </si>
  <si>
    <t xml:space="preserve">JUNÇÃO SIMPLES, PVC, SERIE R, ÁGUA PLUVIAL, DN 75 X 75 MM, JUNTA ELÁSTICA, FORNECIDO E INSTALADO EM RAMAL DE ENCAMINHAMENTO. AF_06/2022</t>
  </si>
  <si>
    <t xml:space="preserve">LUVA DE CORRER, PVC, SERIE R, ÁGUA PLUVIAL, DN 100 MM, JUNTA ELÁSTICA, FORNECIDO E INSTALADO EM CONDUTORES VERTICAIS DE ÁGUAS PLUVIAIS. AF_06/2022</t>
  </si>
  <si>
    <t xml:space="preserve">LUVA DE CORRER, PVC, SERIE R, ÁGUA PLUVIAL, DN 100 MM, JUNTA ELÁSTICA, FORNECIDO E INSTALADO EM RAMAL DE ENCAMINHAMENTO. AF_06/2022</t>
  </si>
  <si>
    <t xml:space="preserve">LUVA DE CORRER, PVC, SERIE R, ÁGUA PLUVIAL, DN 150 MM, JUNTA ELÁSTICA, FORNECIDO E INSTALADO EM CONDUTORES VERTICAIS DE ÁGUAS PLUVIAIS. AF_06/2022</t>
  </si>
  <si>
    <t xml:space="preserve">LUVA DE CORRER, PVC, SERIE R, ÁGUA PLUVIAL, DN 150 MM, JUNTA ELÁSTICA, FORNECIDO E INSTALADO EM RAMAL DE ENCAMINHAMENTO. AF_06/2022</t>
  </si>
  <si>
    <t xml:space="preserve">LUVA DE CORRER, PVC, SERIE R, ÁGUA PLUVIAL, DN 75 MM, JUNTA ELÁSTICA, FORNECIDO E INSTALADO EM CONDUTORES VERTICAIS DE ÁGUAS PLUVIAIS. AF_06/2022</t>
  </si>
  <si>
    <t xml:space="preserve">LUVA DE CORRER, PVC, SERIE R, ÁGUA PLUVIAL, DN 75 MM, JUNTA ELÁSTICA, FORNECIDO E INSTALADO EM RAMAL DE ENCAMINHAMENTO. AF_06/2022</t>
  </si>
  <si>
    <t xml:space="preserve">LUVA SIMPLES, PVC, SERIE R, ÁGUA PLUVIAL, DN 100 MM, JUNTA ELÁSTICA, FORNECIDO E INSTALADO EM CONDUTORES VERTICAIS DE ÁGUAS PLUVIAIS. AF_06/2022</t>
  </si>
  <si>
    <t xml:space="preserve">LUVA SIMPLES, PVC, SERIE R, ÁGUA PLUVIAL, DN 100 MM, JUNTA ELÁSTICA, FORNECIDO E INSTALADO EM RAMAL DE ENCAMINHAMENTO. AF_06/2022</t>
  </si>
  <si>
    <t xml:space="preserve">LUVA SIMPLES, PVC, SERIE R, ÁGUA PLUVIAL, DN 150 MM, JUNTA ELÁSTICA, FORNECIDO E INSTALADO EM CONDUTORES VERTICAIS DE ÁGUAS PLUVIAIS. AF_06/2022</t>
  </si>
  <si>
    <t xml:space="preserve">LUVA SIMPLES, PVC, SERIE R, ÁGUA PLUVIAL, DN 150 MM, JUNTA ELÁSTICA, FORNECIDO E INSTALADO EM RAMAL DE ENCAMINHAMENTO.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</si>
  <si>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</si>
  <si>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</si>
  <si>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LUVA SIMPLES, PVC, SERIE R, ÁGUA PLUVIAL, DN 75 MM, JUNTA ELÁSTICA, FORNECIDO E INSTALADO EM CONDUTORES VERTICAIS DE ÁGUAS PLUVIAIS. AF_06/2022</t>
  </si>
  <si>
    <t xml:space="preserve">LUVA SIMPLES, PVC, SERIE R, ÁGUA PLUVIAL, DN 75 MM, JUNTA ELÁSTICA, FORNECIDO E INSTALADO EM RAMAL DE ENCAMINHAMENTO. AF_06/2022</t>
  </si>
  <si>
    <t xml:space="preserve">RALO SIFONADO, PVC, DN 100 X 40 MM, JUNTA SOLDÁVEL, FORNECIDO E INSTALADO EM RAMAIS DE ENCAMINHAMENTO DE ÁGUA PLUVIAL. AF_06/2022</t>
  </si>
  <si>
    <t xml:space="preserve">REDUÇÃO EXCÊNTRICA, PVC, SERIE R, ÁGUA PLUVIAL, DN 100 X 75 MM, JUNTA ELÁSTICA, FORNECIDO E INSTALADO EM CONDUTORES VERTICAIS DE ÁGUAS PLUVIAIS. AF_06/2022</t>
  </si>
  <si>
    <t xml:space="preserve">REDUÇÃO EXCÊNTRICA, PVC, SERIE R, ÁGUA PLUVIAL, DN 100 X 75 MM, JUNTA ELÁSTICA, FORNECIDO E INSTALADO EM RAMAL DE ENCAMINHAMENTO. AF_06/2022</t>
  </si>
  <si>
    <t xml:space="preserve">REDUÇÃO EXCÊNTRICA, PVC, SERIE R, ÁGUA PLUVIAL, DN 150 X 100 MM, JUNTA ELÁSTICA, FORNECIDO E INSTALADO EM CONDUTORES VERTICAIS DE ÁGUAS PLUVIAIS. AF_06/2022</t>
  </si>
  <si>
    <t xml:space="preserve">REDUÇÃO EXCÊNTRICA, PVC, SERIE R, ÁGUA PLUVIAL, DN 150 X 100 MM, JUNTA ELÁSTICA, FORNECIDO E INSTALADO EM RAMAL DE ENCAMINHAMENTO. AF_06/2022</t>
  </si>
  <si>
    <t xml:space="preserve">REDUÇÃO EXCÊNTRICA, PVC, SERIE R, ÁGUA PLUVIAL, DN 75 X 50 MM, JUNTA ELÁSTICA, FORNECIDO E INSTALADO EM RAMAL DE ENCAMINHAMENTO. AF_06/2022</t>
  </si>
  <si>
    <t xml:space="preserve">TUBO PVC, SÉRIE R, ÁGUA PLUVIAL, DN 100 MM, FORNECIDO E INSTALADO EM CONDUTORES VERTICAIS DE ÁGUAS PLUVIAIS. AF_06/2022</t>
  </si>
  <si>
    <t xml:space="preserve">TUBO PVC, SÉRIE R, ÁGUA PLUVIAL, DN 100 MM, FORNECIDO E INSTALADO EM RAMAL DE ENCAMINHAMENTO. AF_06/2022</t>
  </si>
  <si>
    <t xml:space="preserve">TUBO PVC, SÉRIE R, ÁGUA PLUVIAL, DN 150 MM, FORNECIDO E INSTALADO EM CONDUTORES VERTICAIS DE ÁGUAS PLUVIAIS. AF_06/2022</t>
  </si>
  <si>
    <t xml:space="preserve">TUBO PVC, SÉRIE R, ÁGUA PLUVIAL, DN 150 MM, FORNECIDO E INSTALADO EM RAMAL DE ENCAMINHAMENTO.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</si>
  <si>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</si>
  <si>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</si>
  <si>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CONDUTORES VERTICAIS DE ÁGUAS PLUVIAIS. AF_06/2022</t>
  </si>
  <si>
    <t xml:space="preserve">TUBO PVC, SÉRIE R, ÁGUA PLUVIAL, DN 75 MM, FORNECIDO E INSTALADO EM RAMAL DE ENCAMINHAMENTO. AF_06/2022</t>
  </si>
  <si>
    <t xml:space="preserve">TÊ DE INSPEÇÃO, PVC, SERIE R, ÁGUA PLUVIAL, DN 100 MM, JUNTA ELÁSTICA, FORNECIDO E INSTALADO EM CONDUTORES VERTICAIS DE ÁGUAS PLUVIAIS. AF_06/2022</t>
  </si>
  <si>
    <t xml:space="preserve">TÊ DE INSPEÇÃO, PVC, SERIE R, ÁGUA PLUVIAL, DN 100 MM, JUNTA ELÁSTICA, FORNECIDO E INSTALADO EM RAMAL DE ENCAMINHAMENTO. AF_06/2022</t>
  </si>
  <si>
    <t xml:space="preserve">TÊ DE INSPEÇÃO, PVC, SERIE R, ÁGUA PLUVIAL, DN 150 MM, JUNTA ELÁSTICA, FORNECIDO E INSTALADO EM RAMAL DE ENCAMINHAMENTO. AF_06/2022</t>
  </si>
  <si>
    <t xml:space="preserve">TÊ DE INSPEÇÃO, PVC, SERIE R, ÁGUA PLUVIAL, DN 150 X 100 MM, JUNTA ELÁSTICA, FORNECIDO E INSTALADO EM CONDUTORES VERTICAIS DE ÁGUAS PLUVIAIS. AF_06/2022</t>
  </si>
  <si>
    <t xml:space="preserve">TÊ DE INSPEÇÃO, PVC, SERIE R, ÁGUA PLUVIAL, DN 75 MM, JUNTA ELÁSTICA, FORNECIDO E INSTALADO EM CONDUTORES VERTICAIS DE ÁGUAS PLUVIAIS. AF_06/2022</t>
  </si>
  <si>
    <t xml:space="preserve">TÊ DE INSPEÇÃO, PVC, SERIE R, ÁGUA PLUVIAL, DN 75 MM, JUNTA ELÁSTICA, FORNECIDO E INSTALADO EM RAMAL DE ENCAMINHAMENTO. AF_06/2022</t>
  </si>
  <si>
    <t xml:space="preserve">TÊ, PVC, SERIE R, ÁGUA PLUVIAL, DN 100 X 100 MM, JUNTA ELÁSTICA, FORNECIDO E INSTALADO EM CONDUTORES VERTICAIS DE ÁGUAS PLUVIAIS. AF_06/2022</t>
  </si>
  <si>
    <t xml:space="preserve">TÊ, PVC, SERIE R, ÁGUA PLUVIAL, DN 100 X 100 MM, JUNTA ELÁSTICA, FORNECIDO E INSTALADO EM RAMAL DE ENCAMINHAMENTO. AF_06/2022</t>
  </si>
  <si>
    <t xml:space="preserve">TÊ, PVC, SERIE R, ÁGUA PLUVIAL, DN 100 X 75 MM, JUNTA ELÁSTICA, FORNECIDO E INSTALADO EM CONDUTORES VERTICAIS DE ÁGUAS PLUVIAIS. AF_06/2022</t>
  </si>
  <si>
    <t xml:space="preserve">TÊ, PVC, SERIE R, ÁGUA PLUVIAL, DN 100 X 75 MM, JUNTA ELÁSTICA, FORNECIDO E INSTALADO EM RAMAL DE ENCAMINHAMENTO. AF_06/2022</t>
  </si>
  <si>
    <t xml:space="preserve">TÊ, PVC, SERIE R, ÁGUA PLUVIAL, DN 150 X 100 MM, JUNTA ELÁSTICA, FORNECIDO E INSTALADO EM CONDUTORES VERTICAIS DE ÁGUAS PLUVIAIS. AF_06/2022</t>
  </si>
  <si>
    <t xml:space="preserve">TÊ, PVC, SERIE R, ÁGUA PLUVIAL, DN 150 X 100 MM, JUNTA ELÁSTICA, FORNECIDO E INSTALADO EM RAMAL DE ENCAMINHAMENTO. AF_06/2022</t>
  </si>
  <si>
    <t xml:space="preserve">TÊ, PVC, SERIE R, ÁGUA PLUVIAL, DN 150 X 150 MM, JUNTA ELÁSTICA, FORNECIDO E INSTALADO EM CONDUTORES VERTICAIS DE ÁGUAS PLUVIAIS. AF_06/2022</t>
  </si>
  <si>
    <t xml:space="preserve">TÊ, PVC, SERIE R, ÁGUA PLUVIAL, DN 150 X 150 MM, JUNTA ELÁSTICA, FORNECIDO E INSTALADO EM RAMAL DE ENCAMINHAMENTO. AF_06/2022</t>
  </si>
  <si>
    <t xml:space="preserve">TÊ, PVC, SERIE R, ÁGUA PLUVIAL, DN 75 MM, JUNTA ELÁSTICA, FORNECIDO E INSTALADO EM RAMAL DE ENCAMINHAMENTO. AF_06/2022</t>
  </si>
  <si>
    <t xml:space="preserve">TÊ, PVC, SERIE R, ÁGUA PLUVIAL, DN 75 X 75 MM, JUNTA ELÁSTICA, FORNECIDO E INSTALADO EM CONDUTORES VERTICAIS DE ÁGUAS PLUVIAIS. AF_06/2022</t>
  </si>
  <si>
    <t xml:space="preserve">DIVISORIA (N2) - PAINEL/VIDRO - PAINEL C/ MSO/COMEIA E=35MM - PERFIS SIMPLES ACO GALVANIZADO PINTADO. AF_10/2025</t>
  </si>
  <si>
    <t xml:space="preserve">DIVISORIA (N2) - PAINEL/VIDRO - PAINEL DE PVC E=35MM - PERFIS SIMPLES ACO GALVANIZADO PINTADO. AF_10/2025</t>
  </si>
  <si>
    <t xml:space="preserve">DIVISORIA (N2) - PAINEL/VIDRO - PAINEL MDF/VIDRO 6 MM, LINHA 90 MM - PERFIS DE ALUMÍNIO EXTRUDADO. AF_10/2025</t>
  </si>
  <si>
    <t xml:space="preserve">DIVISORIA (N3) - PAINEL/VIDRO/PAINEL MSO/COMEIA E=35MM - PERFIS SIMPLES ACO GALVANIZADO PINTADO. AF_10/2025</t>
  </si>
  <si>
    <t xml:space="preserve">DIVISORIA (N3) - PAINEL/VIDRO/PAINEL PVC E=35MM - PERFIS SIMPLES ACO GALVANIZADO PINTADO. AF_10/2025</t>
  </si>
  <si>
    <t xml:space="preserve">DIVISORIA CEGA (N1) - PAINEL MDF, LINHA 90 MM - PERFIS DE ALUMÍNIO EXTRUDADO. AF_10/2025</t>
  </si>
  <si>
    <t xml:space="preserve">DIVISORIA CEGA (N1) - PAINEL MSO/COMEIA E=35MM - PERFIS SIMPLES ACO GALVANIZADO PINTADO. AF_10/2025</t>
  </si>
  <si>
    <t xml:space="preserve">DIVISORIA CEGA (N1) - PAINEL PVC E=35MM - PERFIS SIMPLES ACO GALVANIZADO PINTADO. AF_10/2025</t>
  </si>
  <si>
    <t xml:space="preserve">DIVISORIA SANITÁRIA, EM GRANITO CINZA POLIDO, ESP = 3CM, ASSENTADO COM ARGAMASSA COLANTE AC III-E. AF_10/2025</t>
  </si>
  <si>
    <t xml:space="preserve">DIVISORIA SANITÁRIA, EM MÁRMORE BRANCO POLIDO, ESP = 3CM, ASSENTADO COM ARGAMASSA COLANTE AC III-E. AF_10/2025</t>
  </si>
  <si>
    <t xml:space="preserve">DIVISORIA SANITÁRIA, EM PAINEL DE GRANILITE, ESP = 3CM, ASSENTADO COM ARGAMASSA COLANTE AC III-E. AF_10/2025</t>
  </si>
  <si>
    <t xml:space="preserve">DIVISÓRIA (N3) - PAINEL/VIDRO/PAINEL MDF, LINHA 90 MM - PERFIS DE ALUMINIO EXTRUDADO. AF_10/2025</t>
  </si>
  <si>
    <t xml:space="preserve">DIVISÓRIA EM VIDRO TEMPERADO 10 MM COM PORTA DE CORRER, INCLUSIVE FERRAGENS. AF_10/2025</t>
  </si>
  <si>
    <t xml:space="preserve">DIVISÓRIA FIXA EM VIDRO TEMPERADO 10 MM, SEM ABERTURA. AF_10/2025_PS</t>
  </si>
  <si>
    <t xml:space="preserve">DIVISÓRIA SALA LIMPA - PAINEL PIR 50 MM, PERFIS DE AÇO GALVANIZADO E ACABAMENTO COM PERFIS DE ALUMINIO CANTO ARREDONDADO PINTADO. AF_10/2025</t>
  </si>
  <si>
    <t xml:space="preserve">DIVISÓRIA SANITÁRIA, TIPO CABINE, EM PAINÉIS DE PVC, INCLUSIVE ESTRUTURA, PORTA E FERRAGENS. AF_10/2025</t>
  </si>
  <si>
    <t xml:space="preserve">DIVISÓRIA SANITÁRIA, TIPO CABINE, EM PAINÉIS ESTRUTURAIS TS, INCLUSIVE ESTRUTURA, PORTA E FERRAGENS. AF_10/2025</t>
  </si>
  <si>
    <t xml:space="preserve">PORTA DE CABINE SANITÁRIA EM VIDRO TEMPERADO 8MM, INCLUSIVE DOBRADIÇAS, BATENTE, TRINCO E CONTRA-TRINCO. AF_10/2025</t>
  </si>
  <si>
    <t xml:space="preserve">PORTA PARA DIVISÓRIA MDF/VIDRO 6 MM, LINHA 90 MM, 0,80 X 2,10 M - PERFIS DE ALUMINIO EXTRUDADO, INCLUSO PORTAL, BATENTES, DOBRADIÇAS E FECHADURA. AF_10/2025</t>
  </si>
  <si>
    <t xml:space="preserve">PORTA SALA LIMPA COM VISOR - PAINEL PIR 50 MM. AF_10/2025</t>
  </si>
  <si>
    <t xml:space="preserve">PORTA/PAINEL CEGO PARA DIVISÓRIA (N1) - PAINEL CEGO MSO/COMEIA E=35MM, S/ BONECA, INCLUSO BATENTE, TESTEIRO, DOBRADIÇAS E FECHADURA. AF_10/2025</t>
  </si>
  <si>
    <t xml:space="preserve">PORTA/VIDRO PARA DIVISÓRIA (N2) - PAINEL DE PVC E=35MM, S/ BONECA, INCLUSO BATENTE, TESTEIRO, DOBRADIÇAS E FECHADURA. AF_10/2025</t>
  </si>
  <si>
    <t xml:space="preserve">ABRIGO PARA HIDRANTE, 75X45X17CM, COM REGISTRO GLOBO ANGULAR 45 GRAUS 2 1/2", ADAPTADOR STORZ 2 1/2", MANGUEIRA DE INCÊNDIO 15M 2 1/2" E ESGUICHO EM LATÃO 2 1/2" - FORNECIMENTO E INSTALAÇÃO. AF_01/2026</t>
  </si>
  <si>
    <t xml:space="preserve">ABRIGO PARA HIDRANTE, 90X60X17CM, COM REGISTRO GLOBO ANGULAR 45 GRAUS 2 1/2", ADAPTADOR STORZ 2 1/2", MANGUEIRA DE INCÊNDIO 20M, REDUÇÃO 2 1/2" X 1 1/2" E ESGUICHO EM LATÃO 1 1/2" - FORNECIMENTO E INSTALAÇÃO. AF_01/2026</t>
  </si>
  <si>
    <t xml:space="preserve">ACOPLAMENTO RÍGIDO EM AÇO, CONEXÃO RANHURADA, DN 50 (2"), INSTALADO EM PRUMADAS - FORNECIMENTO E INSTALAÇÃO. AF_01/2026</t>
  </si>
  <si>
    <t xml:space="preserve">ACOPLAMENTO RÍGIDO EM AÇO, CONEXÃO RANHURADA, DN 65 (2 1/2"), INSTALADO EM PRUMADAS - FORNECIMENTO E INSTALAÇÃO. AF_01/2026</t>
  </si>
  <si>
    <t xml:space="preserve">ACOPLAMENTO RÍGIDO EM AÇO, CONEXÃO RANHURADA, DN 80 (3"), INSTALADO EM PRUMADAS - FORNECIMENTO E INSTALAÇÃO. AF_01/2026</t>
  </si>
  <si>
    <t xml:space="preserve">CAIXA DE INCÊNDIO 45X75X17CM - FORNECIMENTO E INSTALAÇÃO. AF_01/2026</t>
  </si>
  <si>
    <t xml:space="preserve">CAIXA DE INCÊNDIO 60X90X17CM - FORNECIMENTO E INSTALAÇÃO. AF_01/2026</t>
  </si>
  <si>
    <t xml:space="preserve">CONJUNTO DE MANGUEIRA PARA COMBATE A INCÊNDIO EM FIBRA DE POLIESTER PURA, COM 1.1/2", REVESTIDA INTERNAMENTE, COMPRIMENTO DE 15M - FORNECIMENTO E INSTALAÇÃO. AF_01/2026</t>
  </si>
  <si>
    <t xml:space="preserve">CURVA 45 GRAUS, EM AÇO, CONEXÃO RANHURADA, DN 50 (2"), INSTALADO EM PRUMADAS - FORNECIMENTO E INSTALAÇÃO. AF_01/2026</t>
  </si>
  <si>
    <t xml:space="preserve">CURVA 45 GRAUS, EM AÇO, CONEXÃO RANHURADA, DN 65 (2 1/2"), INSTALADO EM PRUMADAS - FORNECIMENTO E INSTALAÇÃO. AF_01/2026</t>
  </si>
  <si>
    <t xml:space="preserve">CURVA 45 GRAUS, EM AÇO, CONEXÃO RANHURADA, DN 80 (3"), INSTALADO EM PRUMADAS - FORNECIMENTO E INSTALAÇÃO. AF_01/2026</t>
  </si>
  <si>
    <t xml:space="preserve">CURVA 45 GRAUS, EM AÇO, CONEXÃO SOLDADA, DN 15 (1/2"), INSTALADO EM RAMAIS E SUB-RAMAIS DE GÁS - FORNECIMENTO E INSTALAÇÃO. AF_01/2026</t>
  </si>
  <si>
    <t xml:space="preserve">CURVA 45 GRAUS, EM AÇO, CONEXÃO SOLDADA, DN 20 (3/4"), INSTALADO EM RAMAIS E SUB-RAMAIS DE GÁS - FORNECIMENTO E INSTALAÇÃO. AF_01/2026</t>
  </si>
  <si>
    <t xml:space="preserve">CURVA 45 GRAUS, EM AÇO, CONEXÃO SOLDADA, DN 25 (1"), INSTALADO EM RAMAIS E SUB-RAMAIS DE GÁS - FORNECIMENTO E INSTALAÇÃO. AF_01/2026</t>
  </si>
  <si>
    <t xml:space="preserve">CURVA 45 GRAUS, EM AÇO, CONEXÃO SOLDADA, DN 25 (1"), INSTALADO EM REDE DE ALIMENTAÇÃO PARA HIDRANTE - FORNECIMENTO E INSTALAÇÃO. AF_01/2026</t>
  </si>
  <si>
    <t xml:space="preserve">CURVA 45 GRAUS, EM AÇO, CONEXÃO SOLDADA, DN 25 (1"), INSTALADO EM REDE DE ALIMENTAÇÃO PARA SPRINKLER - FORNECIMENTO E INSTALAÇÃO. AF_01/2026</t>
  </si>
  <si>
    <t xml:space="preserve">CURVA 45 GRAUS, EM AÇO, CONEXÃO SOLDADA, DN 32 (1 1/4"), INSTALADO EM REDE DE ALIMENTAÇÃO PARA HIDRANTE - FORNECIMENTO E INSTALAÇÃO. AF_01/2026</t>
  </si>
  <si>
    <t xml:space="preserve">CURVA 45 GRAUS, EM AÇO, CONEXÃO SOLDADA, DN 32 (1 1/4"), INSTALADO EM REDE DE ALIMENTAÇÃO PARA SPRINKLER - FORNECIMENTO E INSTALAÇÃO. AF_01/2026</t>
  </si>
  <si>
    <t xml:space="preserve">CURVA 45 GRAUS, EM AÇO, CONEXÃO SOLDADA, DN 40 (1 1/2"), INSTALADO EM REDE DE ALIMENTAÇÃO PARA HIDRANTE - FORNECIMENTO E INSTALAÇÃO. AF_01/2026</t>
  </si>
  <si>
    <t xml:space="preserve">CURVA 45 GRAUS, EM AÇO, CONEXÃO SOLDADA, DN 40 (1 1/2"), INSTALADO EM REDE DE ALIMENTAÇÃO PARA SPRINKLER - FORNECIMENTO E INSTALAÇÃO. AF_01/2026</t>
  </si>
  <si>
    <t xml:space="preserve">CURVA 45 GRAUS, EM AÇO, CONEXÃO SOLDADA, DN 50 (2"), INSTALADO EM PRUMADAS - FORNECIMENTO E INSTALAÇÃO. AF_01/2026</t>
  </si>
  <si>
    <t xml:space="preserve">CURVA 45 GRAUS, EM AÇO, CONEXÃO SOLDADA, DN 50 (2"), INSTALADO EM REDE DE ALIMENTAÇÃO PARA HIDRANTE - FORNECIMENTO E INSTALAÇÃO. AF_01/2026</t>
  </si>
  <si>
    <t xml:space="preserve">CURVA 45 GRAUS, EM AÇO, CONEXÃO SOLDADA, DN 50 (2"), INSTALADO EM REDE DE ALIMENTAÇÃO PARA SPRINKLER - FORNECIMENTO E INSTALAÇÃO. AF_01/2026</t>
  </si>
  <si>
    <t xml:space="preserve">CURVA 45 GRAUS, EM AÇO, CONEXÃO SOLDADA, DN 65 (2 1/2"), INSTALADO EM PRUMADAS - FORNECIMENTO E INSTALAÇÃO. AF_01/2026</t>
  </si>
  <si>
    <t xml:space="preserve">CURVA 45 GRAUS, EM AÇO, CONEXÃO SOLDADA, DN 65 (2 1/2"), INSTALADO EM REDE DE ALIMENTAÇÃO PARA HIDRANTE - FORNECIMENTO E INSTALAÇÃO. AF_01/2026</t>
  </si>
  <si>
    <t xml:space="preserve">CURVA 45 GRAUS, EM AÇO, CONEXÃO SOLDADA, DN 65 (2 1/2"), INSTALADO EM REDE DE ALIMENTAÇÃO PARA SPRINKLER - FORNECIMENTO E INSTALAÇÃO. AF_01/2026</t>
  </si>
  <si>
    <t xml:space="preserve">CURVA 45 GRAUS, EM AÇO, CONEXÃO SOLDADA, DN 80 (3"), INSTALADO EM PRUMADAS - FORNECIMENTO E INSTALAÇÃO. AF_01/2026</t>
  </si>
  <si>
    <t xml:space="preserve">CURVA 45 GRAUS, EM AÇO, CONEXÃO SOLDADA, DN 80 (3"), INSTALADO EM REDE DE ALIMENTAÇÃO PARA HIDRANTE - FORNECIMENTO E INSTALAÇÃO. AF_01/2026</t>
  </si>
  <si>
    <t xml:space="preserve">CURVA 45 GRAUS, EM AÇO, CONEXÃO SOLDADA, DN 80 (3"), INSTALADO EM REDE DE ALIMENTAÇÃO PARA SPRINKLER - FORNECIMENTO E INSTALAÇÃO. AF_01/2026</t>
  </si>
  <si>
    <t xml:space="preserve">CURVA 90 GRAUS, EM AÇO, CONEXÃO RANHURADA, DN 50 (2"), INSTALADO EM PRUMADAS - FORNECIMENTO E INSTALAÇÃO. AF_01/2026</t>
  </si>
  <si>
    <t xml:space="preserve">CURVA 90 GRAUS, EM AÇO, CONEXÃO RANHURADA, DN 65 (2 1/2"), INSTALADO EM PRUMADAS - FORNECIMENTO E INSTALAÇÃO. AF_01/2026</t>
  </si>
  <si>
    <t xml:space="preserve">CURVA 90 GRAUS, EM AÇO, CONEXÃO RANHURADA, DN 80 (3"), INSTALADO EM PRUMADAS - FORNECIMENTO E INSTALAÇÃO. AF_01/2026</t>
  </si>
  <si>
    <t xml:space="preserve">CURVA 90 GRAUS, EM AÇO, CONEXÃO SOLDADA, DN 15 (1/2"), INSTALADO EM RAMAIS E SUB-RAMAIS DE GÁS - FORNECIMENTO E INSTALAÇÃO. AF_01/2026</t>
  </si>
  <si>
    <t xml:space="preserve">CURVA 90 GRAUS, EM AÇO, CONEXÃO SOLDADA, DN 20 (3/4"), INSTALADO EM RAMAIS E SUB-RAMAIS DE GÁS - FORNECIMENTO E INSTALAÇÃO. AF_01/2026</t>
  </si>
  <si>
    <t xml:space="preserve">CURVA 90 GRAUS, EM AÇO, CONEXÃO SOLDADA, DN 25 (1"), INSTALADO EM RAMAIS E SUB-RAMAIS DE GÁS - FORNECIMENTO E INSTALAÇÃO. AF_01/2026</t>
  </si>
  <si>
    <t xml:space="preserve">CURVA 90 GRAUS, EM AÇO, CONEXÃO SOLDADA, DN 25 (1"), INSTALADO EM REDE DE ALIMENTAÇÃO PARA HIDRANTE - FORNECIMENTO E INSTALAÇÃO. AF_01/2026</t>
  </si>
  <si>
    <t xml:space="preserve">CURVA 90 GRAUS, EM AÇO, CONEXÃO SOLDADA, DN 25 (1"), INSTALADO EM REDE DE ALIMENTAÇÃO PARA SPRINKLER - FORNECIMENTO E INSTALAÇÃO. AF_01/2026</t>
  </si>
  <si>
    <t xml:space="preserve">CURVA 90 GRAUS, EM AÇO, CONEXÃO SOLDADA, DN 32 (1 1/4"), INSTALADO EM REDE DE ALIMENTAÇÃO PARA HIDRANTE - FORNECIMENTO E INSTALAÇÃO. AF_01/2026</t>
  </si>
  <si>
    <t xml:space="preserve">CURVA 90 GRAUS, EM AÇO, CONEXÃO SOLDADA, DN 32 (1 1/4"), INSTALADO EM REDE DE ALIMENTAÇÃO PARA SPRINKLER - FORNECIMENTO E INSTALAÇÃO. AF_01/2026</t>
  </si>
  <si>
    <t xml:space="preserve">CURVA 90 GRAUS, EM AÇO, CONEXÃO SOLDADA, DN 40 (1 1/2"), INSTALADO EM REDE DE ALIMENTAÇÃO PARA HIDRANTE - FORNECIMENTO E INSTALAÇÃO. AF_01/2026</t>
  </si>
  <si>
    <t xml:space="preserve">CURVA 90 GRAUS, EM AÇO, CONEXÃO SOLDADA, DN 40 (1 1/2"), INSTALADO EM REDE DE ALIMENTAÇÃO PARA SPRINKLER - FORNECIMENTO E INSTALAÇÃO. AF_01/2026</t>
  </si>
  <si>
    <t xml:space="preserve">CURVA 90 GRAUS, EM AÇO, CONEXÃO SOLDADA, DN 50 (2"), INSTALADO EM PRUMADAS - FORNECIMENTO E INSTALAÇÃO. AF_01/2026</t>
  </si>
  <si>
    <t xml:space="preserve">CURVA 90 GRAUS, EM AÇO, CONEXÃO SOLDADA, DN 50 (2"), INSTALADO EM REDE DE ALIMENTAÇÃO PARA HIDRANTE - FORNECIMENTO E INSTALAÇÃO. AF_01/2026</t>
  </si>
  <si>
    <t xml:space="preserve">CURVA 90 GRAUS, EM AÇO, CONEXÃO SOLDADA, DN 50 (2"), INSTALADO EM REDE DE ALIMENTAÇÃO PARA SPRINKLER - FORNECIMENTO E INSTALAÇÃO. AF_01/2026</t>
  </si>
  <si>
    <t xml:space="preserve">CURVA 90 GRAUS, EM AÇO, CONEXÃO SOLDADA, DN 65 (2 1/2"), INSTALADO EM PRUMADAS - FORNECIMENTO E INSTALAÇÃO. AF_01/2026</t>
  </si>
  <si>
    <t xml:space="preserve">CURVA 90 GRAUS, EM AÇO, CONEXÃO SOLDADA, DN 65 (2 1/2"), INSTALADO EM REDE DE ALIMENTAÇÃO PARA HIDRANTE - FORNECIMENTO E INSTALAÇÃO. AF_01/2026</t>
  </si>
  <si>
    <t xml:space="preserve">CURVA 90 GRAUS, EM AÇO, CONEXÃO SOLDADA, DN 65 (2 1/2"), INSTALADO EM REDE DE ALIMENTAÇÃO PARA SPRINKLER - FORNECIMENTO E INSTALAÇÃO. AF_01/2026</t>
  </si>
  <si>
    <t xml:space="preserve">CURVA 90 GRAUS, EM AÇO, CONEXÃO SOLDADA, DN 80 (3"), INSTALADO EM PRUMADAS - FORNECIMENTO E INSTALAÇÃO. AF_01/2026</t>
  </si>
  <si>
    <t xml:space="preserve">CURVA 90 GRAUS, EM AÇO, CONEXÃO SOLDADA, DN 80 (3"), INSTALADO EM REDE DE ALIMENTAÇÃO PARA HIDRANTE - FORNECIMENTO E INSTALAÇÃO. AF_01/2026</t>
  </si>
  <si>
    <t xml:space="preserve">CURVA 90 GRAUS, EM AÇO, CONEXÃO SOLDADA, DN 80 (3"), INSTALADO EM REDE DE ALIMENTAÇÃO PARA SPRINKLER - FORNECIMENTO E INSTALAÇÃO. AF_01/2026</t>
  </si>
  <si>
    <t xml:space="preserve">EXTINTOR DE INCÊNDIO PORTÁTIL COM CARGA DE CO2 DE 4 KG, CLASSE BC - FORNECIMENTO E INSTALAÇÃO. AF_01/2026_PE</t>
  </si>
  <si>
    <t xml:space="preserve">EXTINTOR DE INCÊNDIO PORTÁTIL COM CARGA DE CO2 DE 6 KG, CLASSE BC - FORNECIMENTO E INSTALAÇÃO. AF_01/2026_PE</t>
  </si>
  <si>
    <t xml:space="preserve">EXTINTOR DE INCÊNDIO PORTÁTIL COM CARGA DE PQS DE 12 KG, CLASSE BC - FORNECIMENTO E INSTALAÇÃO. AF_01/2026_PE</t>
  </si>
  <si>
    <t xml:space="preserve">EXTINTOR DE INCÊNDIO PORTÁTIL COM CARGA DE PQS DE 4 KG, CLASSE BC - FORNECIMENTO E INSTALAÇÃO. AF_01/2026_PE</t>
  </si>
  <si>
    <t xml:space="preserve">EXTINTOR DE INCÊNDIO PORTÁTIL COM CARGA DE PQS DE 6 KG, CLASSE BC - FORNECIMENTO E INSTALAÇÃO. AF_01/2026_PE</t>
  </si>
  <si>
    <t xml:space="preserve">EXTINTOR DE INCÊNDIO PORTÁTIL COM CARGA DE PQS DE 8 KG, CLASSE BC - FORNECIMENTO E INSTALAÇÃO. AF_01/2026_PE</t>
  </si>
  <si>
    <t xml:space="preserve">EXTINTOR DE INCÊNDIO PORTÁTIL COM CARGA DE ÁGUA PRESSURIZADA DE 10 L, CLASSE A - FORNECIMENTO E INSTALAÇÃO. AF_01/2026_PE</t>
  </si>
  <si>
    <t xml:space="preserve">JOELHO 45 GRAUS, EM FERRO GALVANIZADO, CONEXÃO ROSQUEADA, DN 15 (1/2"), INSTALADO EM RAMAIS E SUB-RAMAIS DE GÁS - FORNECIMENTO E INSTALAÇÃO. AF_01/2026</t>
  </si>
  <si>
    <t xml:space="preserve">JOELHO 45 GRAUS, EM FERRO GALVANIZADO, CONEXÃO ROSQUEADA, DN 20 (3/4"), INSTALADO EM RAMAIS E SUB-RAMAIS DE GÁS - FORNECIMENTO E INSTALAÇÃO. AF_01/2026</t>
  </si>
  <si>
    <t xml:space="preserve">JOELHO 45 GRAUS, EM FERRO GALVANIZADO, CONEXÃO ROSQUEADA, DN 25 (1"), INSTALADO EM RAMAIS E SUB-RAMAIS DE GÁS - FORNECIMENTO E INSTALAÇÃO. AF_01/2026</t>
  </si>
  <si>
    <t xml:space="preserve">JOELHO 45 GRAUS, EM FERRO GALVANIZADO, CONEXÃO ROSQUEADA, DN 25 (1"), INSTALADO EM REDE DE ALIMENTAÇÃO PARA SPRINKLER - FORNECIMENTO E INSTALAÇÃO. AF_01/2026</t>
  </si>
  <si>
    <t xml:space="preserve">JOELHO 45 GRAUS, EM FERRO GALVANIZADO, CONEXÃO ROSQUEADA, DN 32 (1 1/4"), INSTALADO EM REDE DE ALIMENTAÇÃO PARA SPRINKLER - FORNECIMENTO E INSTALAÇÃO. AF_01/2026</t>
  </si>
  <si>
    <t xml:space="preserve">JOELHO 45 GRAUS, EM FERRO GALVANIZADO, CONEXÃO ROSQUEADA, DN 40 (1 1/2"), INSTALADO EM REDE DE ALIMENTAÇÃO PARA SPRINKLER - FORNECIMENTO E INSTALAÇÃO. AF_01/2026</t>
  </si>
  <si>
    <t xml:space="preserve">JOELHO 45 GRAUS, EM FERRO GALVANIZADO, CONEXÃO ROSQUEADA, DN 50 (2"), INSTALADO EM REDE DE ALIMENTAÇÃO PARA SPRINKLER - FORNECIMENTO E INSTALAÇÃO. AF_01/2026</t>
  </si>
  <si>
    <t xml:space="preserve">JOELHO 45 GRAUS, EM FERRO GALVANIZADO, CONEXÃO ROSQUEADA, DN 65 (2 1/2"), INSTALADO EM REDE DE ALIMENTAÇÃO PARA SPRINKLER - FORNECIMENTO E INSTALAÇÃO. AF_01/2026</t>
  </si>
  <si>
    <t xml:space="preserve">JOELHO 45 GRAUS, EM FERRO GALVANIZADO, CONEXÃO ROSQUEADA, DN 80 (3"), INSTALADO EM REDE DE ALIMENTAÇÃO PARA HIDRANTE - FORNECIMENTO E INSTALAÇÃO. AF_01/2026</t>
  </si>
  <si>
    <t xml:space="preserve">JOELHO 45 GRAUS, EM FERRO GALVANIZADO, CONEXÃO ROSQUEADA, DN 80 (3"), INSTALADO EM REDE DE ALIMENTAÇÃO PARA SPRINKLER - FORNECIMENTO E INSTALAÇÃO. AF_01/2026</t>
  </si>
  <si>
    <t xml:space="preserve">JOELHO 45 GRAUS, EM FERRO GALVANIZADO, DN 25 (1"), CONEXÃO ROSQUEADA, INSTALADO EM REDE DE ALIMENTAÇÃO PARA HIDRANTE - FORNECIMENTO E INSTALAÇÃO. AF_01/2026</t>
  </si>
  <si>
    <t xml:space="preserve">JOELHO 45 GRAUS, EM FERRO GALVANIZADO, DN 32 (1 1/4"), CONEXÃO ROSQUEADA, INSTALADO EM REDE DE ALIMENTAÇÃO PARA HIDRANTE - FORNECIMENTO E INSTALAÇÃO. AF_01/2026</t>
  </si>
  <si>
    <t xml:space="preserve">JOELHO 45 GRAUS, EM FERRO GALVANIZADO, DN 40 (1 1/2"), CONEXÃO ROSQUEADA, INSTALADO EM REDE DE ALIMENTAÇÃO PARA HIDRANTE - FORNECIMENTO E INSTALAÇÃO. AF_01/2026</t>
  </si>
  <si>
    <t xml:space="preserve">JOELHO 45 GRAUS, EM FERRO GALVANIZADO, DN 50 (2"), CONEXÃO ROSQUEADA, INSTALADO EM PRUMADAS - FORNECIMENTO E INSTALAÇÃO. AF_01/2026</t>
  </si>
  <si>
    <t xml:space="preserve">JOELHO 45 GRAUS, EM FERRO GALVANIZADO, DN 50 (2"), CONEXÃO ROSQUEADA, INSTALADO EM REDE DE ALIMENTAÇÃO PARA HIDRANTE - FORNECIMENTO E INSTALAÇÃO. AF_01/2026</t>
  </si>
  <si>
    <t xml:space="preserve">JOELHO 45 GRAUS, EM FERRO GALVANIZADO, DN 65 (2 1/2"), CONEXÃO ROSQUEADA, INSTALADO EM PRUMADAS - FORNECIMENTO E INSTALAÇÃO. AF_01/2026</t>
  </si>
  <si>
    <t xml:space="preserve">JOELHO 45 GRAUS, EM FERRO GALVANIZADO, DN 65 (2 1/2"), CONEXÃO ROSQUEADA, INSTALADO EM REDE DE ALIMENTAÇÃO PARA HIDRANTE - FORNECIMENTO E INSTALAÇÃO. AF_01/2026</t>
  </si>
  <si>
    <t xml:space="preserve">JOELHO 45 GRAUS, EM FERRO GALVANIZADO, DN 80 (3"), CONEXÃO ROSQUEADA, INSTALADO EM PRUMADAS - FORNECIMENTO E INSTALAÇÃO. AF_01/2026</t>
  </si>
  <si>
    <t xml:space="preserve">JOELHO 90 GRAUS, EM FERRO GALVANIZADO, CONEXÃO ROSQUEADA, DN 15 (1/2"), INSTALADO EM RAMAIS E SUB-RAMAIS DE GÁS - FORNECIMENTO E INSTALAÇÃO. AF_01/2026</t>
  </si>
  <si>
    <t xml:space="preserve">JOELHO 90 GRAUS, EM FERRO GALVANIZADO, CONEXÃO ROSQUEADA, DN 20 (3/4"), INSTALADO EM RAMAIS E SUB-RAMAIS DE GÁS - FORNECIMENTO E INSTALAÇÃO. AF_01/2026</t>
  </si>
  <si>
    <t xml:space="preserve">JOELHO 90 GRAUS, EM FERRO GALVANIZADO, CONEXÃO ROSQUEADA, DN 25 (1"), INSTALADO EM RAMAIS E SUB-RAMAIS DE GÁS - FORNECIMENTO E INSTALAÇÃO. AF_01/2026</t>
  </si>
  <si>
    <t xml:space="preserve">JOELHO 90 GRAUS, EM FERRO GALVANIZADO, CONEXÃO ROSQUEADA, DN 25 (1"), INSTALADO EM REDE DE ALIMENTAÇÃO PARA SPRINKLER - FORNECIMENTO E INSTALAÇÃO. AF_01/2026</t>
  </si>
  <si>
    <t xml:space="preserve">JOELHO 90 GRAUS, EM FERRO GALVANIZADO, CONEXÃO ROSQUEADA, DN 32 (1 1/4"), INSTALADO EM REDE DE ALIMENTAÇÃO PARA SPRINKLER - FORNECIMENTO E INSTALAÇÃO. AF_01/2026</t>
  </si>
  <si>
    <t xml:space="preserve">JOELHO 90 GRAUS, EM FERRO GALVANIZADO, CONEXÃO ROSQUEADA, DN 40 (1 1/2"), INSTALADO EM REDE DE ALIMENTAÇÃO PARA SPRINKLER - FORNECIMENTO E INSTALAÇÃO. AF_01/2026</t>
  </si>
  <si>
    <t xml:space="preserve">JOELHO 90 GRAUS, EM FERRO GALVANIZADO, CONEXÃO ROSQUEADA, DN 50 (2"), INSTALADO EM REDE DE ALIMENTAÇÃO PARA SPRINKLER - FORNECIMENTO E INSTALAÇÃO. AF_01/2026</t>
  </si>
  <si>
    <t xml:space="preserve">JOELHO 90 GRAUS, EM FERRO GALVANIZADO, CONEXÃO ROSQUEADA, DN 65 (2 1/2"), INSTALADO EM REDE DE ALIMENTAÇÃO PARA SPRINKLER - FORNECIMENTO E INSTALAÇÃO. AF_01/2026</t>
  </si>
  <si>
    <t xml:space="preserve">JOELHO 90 GRAUS, EM FERRO GALVANIZADO, CONEXÃO ROSQUEADA, DN 80 (3"), INSTALADO EM REDE DE ALIMENTAÇÃO PARA HIDRANTE - FORNECIMENTO E INSTALAÇÃO. AF_01/2026</t>
  </si>
  <si>
    <t xml:space="preserve">JOELHO 90 GRAUS, EM FERRO GALVANIZADO, CONEXÃO ROSQUEADA, DN 80 (3"), INSTALADO EM REDE DE ALIMENTAÇÃO PARA SPRINKLER - FORNECIMENTO E INSTALAÇÃO. AF_01/2026</t>
  </si>
  <si>
    <t xml:space="preserve">JOELHO 90 GRAUS, EM FERRO GALVANIZADO, DN 25 (1"), CONEXÃO ROSQUEADA, INSTALADO EM REDE DE ALIMENTAÇÃO PARA HIDRANTE - FORNECIMENTO E INSTALAÇÃO. AF_01/2026</t>
  </si>
  <si>
    <t xml:space="preserve">JOELHO 90 GRAUS, EM FERRO GALVANIZADO, DN 32 (1 1/4"), CONEXÃO ROSQUEADA, INSTALADO EM REDE DE ALIMENTAÇÃO PARA HIDRANTE - FORNECIMENTO E INSTALAÇÃO. AF_01/2026</t>
  </si>
  <si>
    <t xml:space="preserve">JOELHO 90 GRAUS, EM FERRO GALVANIZADO, DN 40 (1 1/2"), CONEXÃO ROSQUEADA, INSTALADO EM REDE DE ALIMENTAÇÃO PARA HIDRANTE - FORNECIMENTO E INSTALAÇÃO. AF_01/2026</t>
  </si>
  <si>
    <t xml:space="preserve">JOELHO 90 GRAUS, EM FERRO GALVANIZADO, DN 50 (2"), CONEXÃO ROSQUEADA, INSTALADO EM PRUMADAS - FORNECIMENTO E INSTALAÇÃO. AF_01/2026</t>
  </si>
  <si>
    <t xml:space="preserve">JOELHO 90 GRAUS, EM FERRO GALVANIZADO, DN 50 (2"), CONEXÃO ROSQUEADA, INSTALADO EM REDE DE ALIMENTAÇÃO PARA HIDRANTE - FORNECIMENTO E INSTALAÇÃO. AF_01/2026</t>
  </si>
  <si>
    <t xml:space="preserve">JOELHO 90 GRAUS, EM FERRO GALVANIZADO, DN 65 (2 1/2"), CONEXÃO ROSQUEADA, INSTALADO EM PRUMADAS - FORNECIMENTO E INSTALAÇÃO. AF_01/2026</t>
  </si>
  <si>
    <t xml:space="preserve">JOELHO 90 GRAUS, EM FERRO GALVANIZADO, DN 65 (2 1/2"), CONEXÃO ROSQUEADA, INSTALADO EM REDE DE ALIMENTAÇÃO PARA HIDRANTE - FORNECIMENTO E INSTALAÇÃO. AF_01/2026</t>
  </si>
  <si>
    <t xml:space="preserve">JOELHO 90 GRAUS, EM FERRO GALVANIZADO, DN 80 (3"), CONEXÃO ROSQUEADA, INSTALADO EM PRUMADAS - FORNECIMENTO E INSTALAÇÃO. AF_01/2026</t>
  </si>
  <si>
    <t xml:space="preserve">JOELHO 90°, EM FERRO GALVANIZADO, 4", CONEXÃO ROSQUEADA, INSTALADO EM PRUMADAS - FORNECIMENTO E INSTALAÇÃO. AF_01/2026</t>
  </si>
  <si>
    <t xml:space="preserve">JOELHO 90°, EM FERRO GALVANIZADO, 4", CONEXÃO ROSQUEADA, INSTALADO EM REDE DE ALIMENTAÇÃO PARA HIDRANTE - FORNECIMENTO E INSTALAÇÃO. AF_01/2026</t>
  </si>
  <si>
    <t xml:space="preserve">LUVA COM REDUÇÃO, EM AÇO, CONEXÃO SOLDADA, DN 20 X 15 MM (3/4" X 1/2"), INSTALADO EM RAMAIS E SUB-RAMAIS DE GÁS - FORNECIMENTO E INSTALAÇÃO. AF_01/2026</t>
  </si>
  <si>
    <t xml:space="preserve">LUVA COM REDUÇÃO, EM AÇO, CONEXÃO SOLDADA, DN 25 X 20 MM (1 X 3/4"), INSTALADO EM REDE DE ALIMENTAÇÃO PARA HIDRANTE - FORNECIMENTO E INSTALAÇÃO. AF_01/2026</t>
  </si>
  <si>
    <t xml:space="preserve">LUVA COM REDUÇÃO, EM AÇO, CONEXÃO SOLDADA, DN 25 X 20 MM (1" X 3/4"), INSTALADO EM RAMAIS E SUB-RAMAIS DE GÁS - FORNECIMENTO E INSTALAÇÃO. AF_01/2026</t>
  </si>
  <si>
    <t xml:space="preserve">LUVA COM REDUÇÃO, EM AÇO, CONEXÃO SOLDADA, DN 25 X 20 MM (1" X 3/4"), INSTALADO EM REDE DE ALIMENTAÇÃO PARA SPRINKLER - FORNECIMENTO E INSTALAÇÃO. AF_01/2026</t>
  </si>
  <si>
    <t xml:space="preserve">LUVA COM REDUÇÃO, EM AÇO, CONEXÃO SOLDADA, DN 32 X 25 MM (1 1/4" X 1"), INSTALADO EM REDE DE ALIMENTAÇÃO PARA HIDRANTE - FORNECIMENTO E INSTALAÇÃO. AF_01/2026</t>
  </si>
  <si>
    <t xml:space="preserve">LUVA COM REDUÇÃO, EM AÇO, CONEXÃO SOLDADA, DN 32 X 25 MM (1 1/4" X 1"), INSTALADO EM REDE DE ALIMENTAÇÃO PARA SPRINKLER - FORNECIMENTO E INSTALAÇÃO. AF_01/2026</t>
  </si>
  <si>
    <t xml:space="preserve">LUVA COM REDUÇÃO, EM AÇO, CONEXÃO SOLDADA, DN 40 X 32 MM (1 1/2" X 1 1/4"), INSTALADO EM REDE DE ALIMENTAÇÃO PARA HIDRANTE - FORNECIMENTO E INSTALAÇÃO. AF_01/2026</t>
  </si>
  <si>
    <t xml:space="preserve">LUVA COM REDUÇÃO, EM AÇO, CONEXÃO SOLDADA, DN 40 X 32 MM (1 1/2" X 1 1/4"), INSTALADO EM REDE DE ALIMENTAÇÃO PARA SPRINKLER - FORNECIMENTO E INSTALAÇÃO. AF_01/2026</t>
  </si>
  <si>
    <t xml:space="preserve">LUVA COM REDUÇÃO, EM AÇO, CONEXÃO SOLDADA, DN 50 X 40 MM (2 X 1 1/2"), INSTALADO EM PRUMADAS - FORNECIMENTO E INSTALAÇÃO. AF_01/2026</t>
  </si>
  <si>
    <t xml:space="preserve">LUVA COM REDUÇÃO, EM AÇO, CONEXÃO SOLDADA, DN 50 X 40 MM (2" X 1 1/2"), INSTALADO EM REDE DE ALIMENTAÇÃO PARA HIDRANTE - FORNECIMENTO E INSTALAÇÃO. AF_01/2026</t>
  </si>
  <si>
    <t xml:space="preserve">LUVA COM REDUÇÃO, EM AÇO, CONEXÃO SOLDADA, DN 50 X 40 MM (2" X 1 1/2"), INSTALADO EM REDE DE ALIMENTAÇÃO PARA SPRINKLER - FORNECIMENTO E INSTALAÇÃO. AF_01/2026</t>
  </si>
  <si>
    <t xml:space="preserve">LUVA COM REDUÇÃO, EM AÇO, CONEXÃO SOLDADA, DN 65 X 50 MM (2 1/2" X 2"), INSTALADO EM PRUMADAS - FORNECIMENTO E INSTALAÇÃO. AF_01/2026</t>
  </si>
  <si>
    <t xml:space="preserve">LUVA COM REDUÇÃO, EM AÇO, CONEXÃO SOLDADA, DN 65 X 50 MM (2 1/2" X 2"), INSTALADO EM REDE DE ALIMENTAÇÃO PARA HIDRANTE - FORNECIMENTO E INSTALAÇÃO. AF_01/2026</t>
  </si>
  <si>
    <t xml:space="preserve">LUVA COM REDUÇÃO, EM AÇO, CONEXÃO SOLDADA, DN 65 X 50 MM (2 1/2" X 2"), INSTALADO EM REDE DE ALIMENTAÇÃO PARA SPRINKLER - FORNECIMENTO E INSTALAÇÃO. AF_01/2026</t>
  </si>
  <si>
    <t xml:space="preserve">LUVA COM REDUÇÃO, EM AÇO, CONEXÃO SOLDADA, DN 80 X 65 MM (3" X 2 1/2"), INSTALADO EM PRUMADAS - FORNECIMENTO E INSTALAÇÃO. AF_01/2026</t>
  </si>
  <si>
    <t xml:space="preserve">LUVA COM REDUÇÃO, EM AÇO, CONEXÃO SOLDADA, DN 80 X 65 MM (3" X 2 1/2"), INSTALADO EM REDE DE ALIMENTAÇÃO PARA HIDRANTE - FORNECIMENTO E INSTALAÇÃO. AF_01/2026</t>
  </si>
  <si>
    <t xml:space="preserve">LUVA COM REDUÇÃO, EM AÇO, CONEXÃO SOLDADA, DN 80 X 65 MM (3" X 2 1/2"), INSTALADO EM REDE DE ALIMENTAÇÃO PARA SPRINKLER - FORNECIMENTO E INSTALAÇÃO. AF_01/2026</t>
  </si>
  <si>
    <t xml:space="preserve">LUVA DE REDUÇÃO, EM FERRO GALVANIZADO, 1 1/2" X 1 1/4", CONEXÃO ROSQUEADA, INSTALADO EM REDE DE ALIMENTAÇÃO PARA HIDRANTE - FORNECIMENTO E INSTALAÇÃO. AF_01/2026</t>
  </si>
  <si>
    <t xml:space="preserve">LUVA DE REDUÇÃO, EM FERRO GALVANIZADO, 1 1/2" X 1 1/4", CONEXÃO ROSQUEADA, INSTALADO EM REDE DE ALIMENTAÇÃO PARA SPRINKLER - FORNECIMENTO E INSTALAÇÃO. AF_01/2026</t>
  </si>
  <si>
    <t xml:space="preserve">LUVA DE REDUÇÃO, EM FERRO GALVANIZADO, 1 1/2" X 1", CONEXÃO ROSQUEADA, INSTALADO EM REDE DE ALIMENTAÇÃO PARA HIDRANTE - FORNECIMENTO E INSTALAÇÃO. AF_01/2026</t>
  </si>
  <si>
    <t xml:space="preserve">LUVA DE REDUÇÃO, EM FERRO GALVANIZADO, 1 1/2" X 1", CONEXÃO ROSQUEADA, INSTALADO EM REDE DE ALIMENTAÇÃO PARA SPRINKLER - FORNECIMENTO E INSTALAÇÃO. AF_01/2026</t>
  </si>
  <si>
    <t xml:space="preserve">LUVA DE REDUÇÃO, EM FERRO GALVANIZADO, 1 1/2" X 3/4", CONEXÃO ROSQUEADA, INSTALADO EM REDE DE ALIMENTAÇÃO PARA HIDRANTE - FORNECIMENTO E INSTALAÇÃO. AF_01/2026</t>
  </si>
  <si>
    <t xml:space="preserve">LUVA DE REDUÇÃO, EM FERRO GALVANIZADO, 1 1/2" X 3/4", CONEXÃO ROSQUEADA, INSTALADO EM REDE DE ALIMENTAÇÃO PARA SPRINKLER - FORNECIMENTO E INSTALAÇÃO. AF_01/2026</t>
  </si>
  <si>
    <t xml:space="preserve">LUVA DE REDUÇÃO, EM FERRO GALVANIZADO, 1 1/4" X 1", CONEXÃO ROSQUEADA, INSTALADO EM REDE DE ALIMENTAÇÃO PARA HIDRANTE - FORNECIMENTO E INSTALAÇÃO. AF_01/2026</t>
  </si>
  <si>
    <t xml:space="preserve">LUVA DE REDUÇÃO, EM FERRO GALVANIZADO, 1 1/4" X 1", CONEXÃO ROSQUEADA, INSTALADO EM REDE DE ALIMENTAÇÃO PARA SPRINKLER - FORNECIMENTO E INSTALAÇÃO. AF_01/2026</t>
  </si>
  <si>
    <t xml:space="preserve">LUVA DE REDUÇÃO, EM FERRO GALVANIZADO, 1 1/4" X 1/2", CONEXÃO ROSQUEADA, INSTALADO EM REDE DE ALIMENTAÇÃO PARA HIDRANTE - FORNECIMENTO E INSTALAÇÃO. AF_01/2026</t>
  </si>
  <si>
    <t xml:space="preserve">LUVA DE REDUÇÃO, EM FERRO GALVANIZADO, 1 1/4" X 1/2", CONEXÃO ROSQUEADA, INSTALADO EM REDE DE ALIMENTAÇÃO PARA SPRINKLER - FORNECIMENTO E INSTALAÇÃO. AF_01/2026</t>
  </si>
  <si>
    <t xml:space="preserve">LUVA DE REDUÇÃO, EM FERRO GALVANIZADO, 1 1/4" X 3/4", CONEXÃO ROSQUEADA, INSTALADO EM REDE DE ALIMENTAÇÃO PARA HIDRANTE - FORNECIMENTO E INSTALAÇÃO. AF_01/2026</t>
  </si>
  <si>
    <t xml:space="preserve">LUVA DE REDUÇÃO, EM FERRO GALVANIZADO, 1 1/4" X 3/4", CONEXÃO ROSQUEADA, INSTALADO EM REDE DE ALIMENTAÇÃO PARA SPRINKLER - FORNECIMENTO E INSTALAÇÃO. AF_01/2026</t>
  </si>
  <si>
    <t xml:space="preserve">LUVA DE REDUÇÃO, EM FERRO GALVANIZADO, 1" X 1/2", CONEXÃO ROSQUEADA, INSTALADO EM REDE DE ALIMENTAÇÃO PARA HIDRANTE - FORNECIMENTO E INSTALAÇÃO. AF_01/2026</t>
  </si>
  <si>
    <t xml:space="preserve">LUVA DE REDUÇÃO, EM FERRO GALVANIZADO, 1" X 1/2", CONEXÃO ROSQUEADA, INSTALADO EM REDE DE ALIMENTAÇÃO PARA SPRINKLER - FORNECIMENTO E INSTALAÇÃO. AF_01/2026</t>
  </si>
  <si>
    <t xml:space="preserve">LUVA DE REDUÇÃO, EM FERRO GALVANIZADO, 1" X 3/4", CONEXÃO ROSQUEADA, INSTALADO EM REDE DE ALIMENTAÇÃO PARA HIDRANTE - FORNECIMENTO E INSTALAÇÃO. AF_01/2026</t>
  </si>
  <si>
    <t xml:space="preserve">LUVA DE REDUÇÃO, EM FERRO GALVANIZADO, 1" X 3/4", CONEXÃO ROSQUEADA, INSTALADO EM REDE DE ALIMENTAÇÃO PARA SPRINKLER - FORNECIMENTO E INSTALAÇÃO. AF_01/2026</t>
  </si>
  <si>
    <t xml:space="preserve">LUVA DE REDUÇÃO, EM FERRO GALVANIZADO, 2 1/2" X 1 1/2", CONEXÃO ROSQUEADA, INSTALADO EM PRUMADAS - FORNECIMENTO E INSTALAÇÃO. AF_01/2026</t>
  </si>
  <si>
    <t xml:space="preserve">LUVA DE REDUÇÃO, EM FERRO GALVANIZADO, 2 1/2" X 1 1/2", CONEXÃO ROSQUEADA, INSTALADO EM REDE DE ALIMENTAÇÃO PARA HIDRANTE - FORNECIMENTO E INSTALAÇÃO. AF_01/2026</t>
  </si>
  <si>
    <t xml:space="preserve">LUVA DE REDUÇÃO, EM FERRO GALVANIZADO, 2 1/2" X 1 1/2", CONEXÃO ROSQUEADA, INSTALADO EM REDE DE ALIMENTAÇÃO PARA SPRINKLER - FORNECIMENTO E INSTALAÇÃO. AF_01/2026</t>
  </si>
  <si>
    <t xml:space="preserve">LUVA DE REDUÇÃO, EM FERRO GALVANIZADO, 2 1/2" X 2", CONEXÃO ROSQUEADA, INSTALADO EM PRUMADAS - FORNECIMENTO E INSTALAÇÃO. AF_01/2026</t>
  </si>
  <si>
    <t xml:space="preserve">LUVA DE REDUÇÃO, EM FERRO GALVANIZADO, 2 1/2" X 2", CONEXÃO ROSQUEADA, INSTALADO EM REDE DE ALIMENTAÇÃO PARA HIDRANTE - FORNECIMENTO E INSTALAÇÃO. AF_01/2026</t>
  </si>
  <si>
    <t xml:space="preserve">LUVA DE REDUÇÃO, EM FERRO GALVANIZADO, 2 1/2" X 2", CONEXÃO ROSQUEADA, INSTALADO EM REDE DE ALIMENTAÇÃO PARA SPRINKLER - FORNECIMENTO E INSTALAÇÃO. AF_01/2026</t>
  </si>
  <si>
    <t xml:space="preserve">LUVA DE REDUÇÃO, EM FERRO GALVANIZADO, 2" X 1 1/2", CONEXÃO ROSQUEADA, INSTALADO EM PRUMADAS - FORNECIMENTO E INSTALAÇÃO. AF_01/2026</t>
  </si>
  <si>
    <t xml:space="preserve">LUVA DE REDUÇÃO, EM FERRO GALVANIZADO, 2" X 1 1/2", CONEXÃO ROSQUEADA, INSTALADO EM REDE DE ALIMENTAÇÃO PARA HIDRANTE - FORNECIMENTO E INSTALAÇÃO. AF_01/2026</t>
  </si>
  <si>
    <t xml:space="preserve">LUVA DE REDUÇÃO, EM FERRO GALVANIZADO, 2" X 1 1/2", CONEXÃO ROSQUEADA, INSTALADO EM REDE DE ALIMENTAÇÃO PARA SPRINKLER - FORNECIMENTO E INSTALAÇÃO. AF_01/2026</t>
  </si>
  <si>
    <t xml:space="preserve">LUVA DE REDUÇÃO, EM FERRO GALVANIZADO, 2" X 1 1/4", CONEXÃO ROSQUEADA, INSTALADO EM PRUMADAS - FORNECIMENTO E INSTALAÇÃO. AF_01/2026</t>
  </si>
  <si>
    <t xml:space="preserve">LUVA DE REDUÇÃO, EM FERRO GALVANIZADO, 2" X 1 1/4", CONEXÃO ROSQUEADA, INSTALADO EM REDE DE ALIMENTAÇÃO PARA HIDRANTE - FORNECIMENTO E INSTALAÇÃO. AF_01/2026</t>
  </si>
  <si>
    <t xml:space="preserve">LUVA DE REDUÇÃO, EM FERRO GALVANIZADO, 2" X 1 1/4", CONEXÃO ROSQUEADA, INSTALADO EM REDE DE ALIMENTAÇÃO PARA SPRINKLER - FORNECIMENTO E INSTALAÇÃO. AF_01/2026</t>
  </si>
  <si>
    <t xml:space="preserve">LUVA DE REDUÇÃO, EM FERRO GALVANIZADO, 2" X 1", CONEXÃO ROSQUEADA, INSTALADO EM PRUMADAS - FORNECIMENTO E INSTALAÇÃO. AF_01/2026</t>
  </si>
  <si>
    <t xml:space="preserve">LUVA DE REDUÇÃO, EM FERRO GALVANIZADO, 2" X 1", CONEXÃO ROSQUEADA, INSTALADO EM REDE DE ALIMENTAÇÃO PARA HIDRANTE - FORNECIMENTO E INSTALAÇÃO. AF_01/2026</t>
  </si>
  <si>
    <t xml:space="preserve">LUVA DE REDUÇÃO, EM FERRO GALVANIZADO, 2" X 1", CONEXÃO ROSQUEADA, INSTALADO EM REDE DE ALIMENTAÇÃO PARA SPRINKLER - FORNECIMENTO E INSTALAÇÃO. AF_01/2026</t>
  </si>
  <si>
    <t xml:space="preserve">LUVA DE REDUÇÃO, EM FERRO GALVANIZADO, 3" X 1 1/2", CONEXÃO ROSQUEADA, INSTALADO EM PRUMADAS - FORNECIMENTO E INSTALAÇÃO. AF_01/2026</t>
  </si>
  <si>
    <t xml:space="preserve">LUVA DE REDUÇÃO, EM FERRO GALVANIZADO, 3" X 2 1/2", CONEXÃO ROSQUEADA, INSTALADO EM PRUMADAS - FORNECIMENTO E INSTALAÇÃO. AF_01/2026</t>
  </si>
  <si>
    <t xml:space="preserve">LUVA DE REDUÇÃO, EM FERRO GALVANIZADO, 3" X 2 1/2", CONEXÃO ROSQUEADA, INSTALADO EM REDE DE ALIMENTAÇÃO PARA HIDRANTE - FORNECIMENTO E INSTALAÇÃO. AF_01/2026</t>
  </si>
  <si>
    <t xml:space="preserve">LUVA DE REDUÇÃO, EM FERRO GALVANIZADO, 3" X 2 1/2", CONEXÃO ROSQUEADA, INSTALADO EM REDE DE ALIMENTAÇÃO PARA SPRINKLER - FORNECIMENTO E INSTALAÇÃO. AF_01/2026</t>
  </si>
  <si>
    <t xml:space="preserve">LUVA DE REDUÇÃO, EM FERRO GALVANIZADO, 3" X 2", CONEXÃO ROSQUEADA, INSTALADO EM PRUMADAS - FORNECIMENTO E INSTALAÇÃO. AF_01/2026</t>
  </si>
  <si>
    <t xml:space="preserve">LUVA DE REDUÇÃO, EM FERRO GALVANIZADO, 3" X 2", CONEXÃO ROSQUEADA, INSTALADO EM REDE DE ALIMENTAÇÃO PARA HIDRANTE - FORNECIMENTO E INSTALAÇÃO. AF_01/2026</t>
  </si>
  <si>
    <t xml:space="preserve">LUVA DE REDUÇÃO, EM FERRO GALVANIZADO, 3" X 2", CONEXÃO ROSQUEADA, INSTALADO EM REDE DE ALIMENTAÇÃO PARA SPRINKLER - FORNECIMENTO E INSTALAÇÃO. AF_01/2026</t>
  </si>
  <si>
    <t xml:space="preserve">LUVA DE REDUÇÃO, EM FERRO GALVANIZADO, 3/4" X 1/2", CONEXÃO ROSQUEADA, INSTALADO EM RAMAIS E SUB-RAMAIS DE GÁS - FORNECIMENTO E INSTALAÇÃO. AF_01/2026</t>
  </si>
  <si>
    <t xml:space="preserve">LUVA DE REDUÇÃO, EM FERRO GALVANIZADO, 4" X 2 1/2", CONEXÃO ROSQUEADA, INSTALADO EM PRUMADAS - FORNECIMENTO E INSTALAÇÃO. AF_01/2026</t>
  </si>
  <si>
    <t xml:space="preserve">LUVA DE REDUÇÃO, EM FERRO GALVANIZADO, 4" X 2 1/2", CONEXÃO ROSQUEADA, INSTALADO EM REDE DE ALIMENTAÇÃO PARA HIDRANTE - FORNECIMENTO E INSTALAÇÃO. AF_01/2026</t>
  </si>
  <si>
    <t xml:space="preserve">LUVA DE REDUÇÃO, EM FERRO GALVANIZADO, 4" X 2", CONEXÃO ROSQUEADA, INSTALADO EM PRUMADAS - FORNECIMENTO E INSTALAÇÃO. AF_01/2026</t>
  </si>
  <si>
    <t xml:space="preserve">LUVA DE REDUÇÃO, EM FERRO GALVANIZADO, 4" X 2", CONEXÃO ROSQUEADA, INSTALADO EM REDE DE ALIMENTAÇÃO PARA HIDRANTE - FORNECIMENTO E INSTALAÇÃO. AF_01/2026</t>
  </si>
  <si>
    <t xml:space="preserve">LUVA DE REDUÇÃO, EM FERRO GALVANIZADO, 4" X 3", CONEXÃO ROSQUEADA, INSTALADO EM PRUMADAS - FORNECIMENTO E INSTALAÇÃO. AF_01/2026</t>
  </si>
  <si>
    <t xml:space="preserve">LUVA DE REDUÇÃO, EM FERRO GALVANIZADO, 4" X 3", CONEXÃO ROSQUEADA, INSTALADO EM REDE DE ALIMENTAÇÃO PARA HIDRANTE - FORNECIMENTO E INSTALAÇÃO. AF_01/2026</t>
  </si>
  <si>
    <t xml:space="preserve">LUVA, EM AÇO, CONEXÃO SOLDADA, DN 15 (1/2"), INSTALADO EM RAMAIS E SUB-RAMAIS DE GÁS - FORNECIMENTO E INSTALAÇÃO. AF_01/2026</t>
  </si>
  <si>
    <t xml:space="preserve">LUVA, EM AÇO, CONEXÃO SOLDADA, DN 20 (3/4"), INSTALADO EM RAMAIS E SUB-RAMAIS DE GÁS - FORNECIMENTO E INSTALAÇÃO. AF_01/2026</t>
  </si>
  <si>
    <t xml:space="preserve">LUVA, EM AÇO, CONEXÃO SOLDADA, DN 25 (1"), INSTALADO EM RAMAIS E SUB-RAMAIS DE GÁS - FORNECIMENTO E INSTALAÇÃO. AF_01/2026</t>
  </si>
  <si>
    <t xml:space="preserve">LUVA, EM AÇO, CONEXÃO SOLDADA, DN 25 (1"), INSTALADO EM REDE DE ALIMENTAÇÃO PARA HIDRANTE - FORNECIMENTO E INSTALAÇÃO. AF_01/2026</t>
  </si>
  <si>
    <t xml:space="preserve">LUVA, EM AÇO, CONEXÃO SOLDADA, DN 25 (1"), INSTALADO EM REDE DE ALIMENTAÇÃO PARA SPRINKLER - FORNECIMENTO E INSTALAÇÃO. AF_01/2026</t>
  </si>
  <si>
    <t xml:space="preserve">LUVA, EM AÇO, CONEXÃO SOLDADA, DN 32 (1 1/4"), INSTALADO EM REDE DE ALIMENTAÇÃO PARA HIDRANTE - FORNECIMENTO E INSTALAÇÃO. AF_01/2026</t>
  </si>
  <si>
    <t xml:space="preserve">LUVA, EM AÇO, CONEXÃO SOLDADA, DN 32 (1 1/4"), INSTALADO EM REDE DE ALIMENTAÇÃO PARA SPRINKLER - FORNECIMENTO E INSTALAÇÃO. AF_01/2026</t>
  </si>
  <si>
    <t xml:space="preserve">LUVA, EM AÇO, CONEXÃO SOLDADA, DN 40 (1 1/2"), INSTALADO EM REDE DE ALIMENTAÇÃO PARA HIDRANTE - FORNECIMENTO E INSTALAÇÃO. AF_01/2026</t>
  </si>
  <si>
    <t xml:space="preserve">LUVA, EM AÇO, CONEXÃO SOLDADA, DN 40 (1 1/2"), INSTALADO EM REDE DE ALIMENTAÇÃO PARA SPRINKLER - FORNECIMENTO E INSTALAÇÃO. AF_01/2026</t>
  </si>
  <si>
    <t xml:space="preserve">LUVA, EM AÇO, CONEXÃO SOLDADA, DN 50 (2"), INSTALADO EM PRUMADAS - FORNECIMENTO E INSTALAÇÃO. AF_01/2026</t>
  </si>
  <si>
    <t xml:space="preserve">LUVA, EM AÇO, CONEXÃO SOLDADA, DN 50 (2"), INSTALADO EM REDE DE ALIMENTAÇÃO PARA HIDRANTE - FORNECIMENTO E INSTALAÇÃO. AF_01/2026</t>
  </si>
  <si>
    <t xml:space="preserve">LUVA, EM AÇO, CONEXÃO SOLDADA, DN 50 (2"), INSTALADO EM REDE DE ALIMENTAÇÃO PARA SPRINKLER - FORNECIMENTO E INSTALAÇÃO. AF_01/2026</t>
  </si>
  <si>
    <t xml:space="preserve">LUVA, EM AÇO, CONEXÃO SOLDADA, DN 65 (2 1/2"), INSTALADO EM PRUMADAS - FORNECIMENTO E INSTALAÇÃO. AF_01/2026</t>
  </si>
  <si>
    <t xml:space="preserve">LUVA, EM AÇO, CONEXÃO SOLDADA, DN 65 (2 1/2"), INSTALADO EM REDE DE ALIMENTAÇÃO PARA HIDRANTE - FORNECIMENTO E INSTALAÇÃO. AF_01/2026</t>
  </si>
  <si>
    <t xml:space="preserve">LUVA, EM AÇO, CONEXÃO SOLDADA, DN 65 (2 1/2"), INSTALADO EM REDE DE ALIMENTAÇÃO PARA SPRINKLER - FORNECIMENTO E INSTALAÇÃO. AF_01/2026</t>
  </si>
  <si>
    <t xml:space="preserve">LUVA, EM AÇO, CONEXÃO SOLDADA, DN 80 (3"), INSTALADO EM PRUMADAS - FORNECIMENTO E INSTALAÇÃO. AF_01/2026</t>
  </si>
  <si>
    <t xml:space="preserve">LUVA, EM AÇO, CONEXÃO SOLDADA, DN 80 (3"), INSTALADO EM REDE DE ALIMENTAÇÃO PARA HIDRANTE - FORNECIMENTO E INSTALAÇÃO. AF_01/2026</t>
  </si>
  <si>
    <t xml:space="preserve">LUVA, EM AÇO, CONEXÃO SOLDADA, DN 80 (3"), INSTALADO EM REDE DE ALIMENTAÇÃO PARA SPRINKLER - FORNECIMENTO E INSTALAÇÃO. AF_01/2026</t>
  </si>
  <si>
    <t xml:space="preserve">LUVA, EM FERRO GALVANIZADO, 4", CONEXÃO ROSQUEADA, INSTALADO EM PRUMADAS - FORNECIMENTO E INSTALAÇÃO. AF_01/2026</t>
  </si>
  <si>
    <t xml:space="preserve">LUVA, EM FERRO GALVANIZADO, 4", CONEXÃO ROSQUEADA, INSTALADO EM REDE DE ALIMENTAÇÃO PARA HIDRANTE - FORNECIMENTO E INSTALAÇÃO. AF_01/2026</t>
  </si>
  <si>
    <t xml:space="preserve">LUVA, EM FERRO GALVANIZADO, CONEXÃO ROSQUEADA, DN 15 (1/2"), INSTALADO EM RAMAIS E SUB-RAMAIS DE GÁS - FORNECIMENTO E INSTALAÇÃO. AF_01/2026</t>
  </si>
  <si>
    <t xml:space="preserve">LUVA, EM FERRO GALVANIZADO, CONEXÃO ROSQUEADA, DN 20 (3/4"), INSTALADO EM RAMAIS E SUB-RAMAIS DE GÁS - FORNECIMENTO E INSTALAÇÃO. AF_01/2026</t>
  </si>
  <si>
    <t xml:space="preserve">LUVA, EM FERRO GALVANIZADO, CONEXÃO ROSQUEADA, DN 25 (1"), INSTALADO EM RAMAIS E SUB-RAMAIS DE GÁS - FORNECIMENTO E INSTALAÇÃO. AF_01/2026</t>
  </si>
  <si>
    <t xml:space="preserve">LUVA, EM FERRO GALVANIZADO, CONEXÃO ROSQUEADA, DN 25 (1"), INSTALADO EM REDE DE ALIMENTAÇÃO PARA SPRINKLER - FORNECIMENTO E INSTALAÇÃO. AF_01/2026</t>
  </si>
  <si>
    <t xml:space="preserve">LUVA, EM FERRO GALVANIZADO, CONEXÃO ROSQUEADA, DN 32 (1 1/4"), INSTALADO EM REDE DE ALIMENTAÇÃO PARA SPRINKLER - FORNECIMENTO E INSTALAÇÃO. AF_01/2026</t>
  </si>
  <si>
    <t xml:space="preserve">LUVA, EM FERRO GALVANIZADO, CONEXÃO ROSQUEADA, DN 40 (1 1/2"), INSTALADO EM REDE DE ALIMENTAÇÃO PARA SPRINKLER - FORNECIMENTO E INSTALAÇÃO. AF_01/2026</t>
  </si>
  <si>
    <t xml:space="preserve">LUVA, EM FERRO GALVANIZADO, CONEXÃO ROSQUEADA, DN 50 (2"), INSTALADO EM REDE DE ALIMENTAÇÃO PARA SPRINKLER - FORNECIMENTO E INSTALAÇÃO. AF_01/2026</t>
  </si>
  <si>
    <t xml:space="preserve">LUVA, EM FERRO GALVANIZADO, CONEXÃO ROSQUEADA, DN 65 (2 1/2"), INSTALADO EM REDE DE ALIMENTAÇÃO PARA SPRINKLER - FORNECIMENTO E INSTALAÇÃO. AF_01/2026</t>
  </si>
  <si>
    <t xml:space="preserve">LUVA, EM FERRO GALVANIZADO, CONEXÃO ROSQUEADA, DN 80 (3"), INSTALADO EM REDE DE ALIMENTAÇÃO PARA SPRINKLER - FORNECIMENTO E INSTALAÇÃO. AF_01/2026</t>
  </si>
  <si>
    <t xml:space="preserve">LUVA, EM FERRO GALVANIZADO, DN 25 (1"), CONEXÃO ROSQUEADA, INSTALADO EM REDE DE ALIMENTAÇÃO PARA HIDRANTE - FORNECIMENTO E INSTALAÇÃO. AF_01/2026</t>
  </si>
  <si>
    <t xml:space="preserve">LUVA, EM FERRO GALVANIZADO, DN 32 (1 1/4"), CONEXÃO ROSQUEADA, INSTALADO EM REDE DE ALIMENTAÇÃO PARA HIDRANTE - FORNECIMENTO E INSTALAÇÃO. AF_01/2026</t>
  </si>
  <si>
    <t xml:space="preserve">LUVA, EM FERRO GALVANIZADO, DN 40 (1 1/2"), CONEXÃO ROSQUEADA, INSTALADO EM REDE DE ALIMENTAÇÃO PARA HIDRANTE - FORNECIMENTO E INSTALAÇÃO. AF_01/2026</t>
  </si>
  <si>
    <t xml:space="preserve">LUVA, EM FERRO GALVANIZADO, DN 50 (2"), CONEXÃO ROSQUEADA, INSTALADO EM PRUMADAS - FORNECIMENTO E INSTALAÇÃO. AF_01/2026</t>
  </si>
  <si>
    <t xml:space="preserve">LUVA, EM FERRO GALVANIZADO, DN 50 (2"), CONEXÃO ROSQUEADA, INSTALADO EM REDE DE ALIMENTAÇÃO PARA HIDRANTE - FORNECIMENTO E INSTALAÇÃO. AF_01/2026</t>
  </si>
  <si>
    <t xml:space="preserve">LUVA, EM FERRO GALVANIZADO, DN 65 (2 1/2"), CONEXÃO ROSQUEADA, INSTALADO EM PRUMADAS - FORNECIMENTO E INSTALAÇÃO. AF_01/2026</t>
  </si>
  <si>
    <t xml:space="preserve">LUVA, EM FERRO GALVANIZADO, DN 65 (2 1/2"), CONEXÃO ROSQUEADA, INSTALADO EM REDE DE ALIMENTAÇÃO PARA HIDRANTE - FORNECIMENTO E INSTALAÇÃO. AF_01/2026</t>
  </si>
  <si>
    <t xml:space="preserve">LUVA, EM FERRO GALVANIZADO, DN 80 (3"), CONEXÃO ROSQUEADA, INSTALADO EM PRUMADAS - FORNECIMENTO E INSTALAÇÃO. AF_01/2026</t>
  </si>
  <si>
    <t xml:space="preserve">LUVA, EM FERRO GALVANIZADO, DN 80 (3"), CONEXÃO ROSQUEADA, INSTALADO EM REDE DE ALIMENTAÇÃO PARA HIDRANTE - FORNECIMENTO E INSTALAÇÃO. AF_01/2026</t>
  </si>
  <si>
    <t xml:space="preserve">MANÔMETRO 0 A 200 PSI (0 A 14 KGF/CM2), D = 50MM - FORNECIMENTO E INSTALAÇÃO. AF_01/2026</t>
  </si>
  <si>
    <t xml:space="preserve">NIPLE, EM FERRO GALVANIZADO, 4", CONEXÃO ROSQUEADA, INSTALADO EM PRUMADAS - FORNECIMENTO E INSTALAÇÃO. AF_01/2026</t>
  </si>
  <si>
    <t xml:space="preserve">NIPLE, EM FERRO GALVANIZADO, 4", CONEXÃO ROSQUEADA, INSTALADO EM REDE DE ALIMENTAÇÃO PARA HIDRANTE - FORNECIMENTO E INSTALAÇÃO. AF_01/2026</t>
  </si>
  <si>
    <t xml:space="preserve">NIPLE, EM FERRO GALVANIZADO, CONEXÃO ROSQUEADA, DN 15 (1/2"), INSTALADO EM RAMAIS E SUB-RAMAIS DE GÁS - FORNECIMENTO E INSTALAÇÃO. AF_01/2026</t>
  </si>
  <si>
    <t xml:space="preserve">NIPLE, EM FERRO GALVANIZADO, CONEXÃO ROSQUEADA, DN 20 (3/4"), INSTALADO EM RAMAIS E SUB-RAMAIS DE GÁS - FORNECIMENTO E INSTALAÇÃO. AF_01/2026</t>
  </si>
  <si>
    <t xml:space="preserve">NIPLE, EM FERRO GALVANIZADO, CONEXÃO ROSQUEADA, DN 25 (1"), INSTALADO EM RAMAIS E SUB-RAMAIS DE GÁS - FORNECIMENTO E INSTALAÇÃO. AF_01/2026</t>
  </si>
  <si>
    <t xml:space="preserve">NIPLE, EM FERRO GALVANIZADO, CONEXÃO ROSQUEADA, DN 25 (1"), INSTALADO EM REDE DE ALIMENTAÇÃO PARA SPRINKLER - FORNECIMENTO E INSTALAÇÃO. AF_01/2026</t>
  </si>
  <si>
    <t xml:space="preserve">NIPLE, EM FERRO GALVANIZADO, CONEXÃO ROSQUEADA, DN 32 (1 1/4"), INSTALADO EM REDE DE ALIMENTAÇÃO PARA SPRINKLER - FORNECIMENTO E INSTALAÇÃO. AF_01/2026</t>
  </si>
  <si>
    <t xml:space="preserve">NIPLE, EM FERRO GALVANIZADO, CONEXÃO ROSQUEADA, DN 40 (1 1/2"), INSTALADO EM REDE DE ALIMENTAÇÃO PARA SPRINKLER - FORNECIMENTO E INSTALAÇÃO. AF_01/2026</t>
  </si>
  <si>
    <t xml:space="preserve">NIPLE, EM FERRO GALVANIZADO, CONEXÃO ROSQUEADA, DN 50 (2"), INSTALADO EM REDE DE ALIMENTAÇÃO PARA SPRINKLER - FORNECIMENTO E INSTALAÇÃO. AF_01/2026</t>
  </si>
  <si>
    <t xml:space="preserve">NIPLE, EM FERRO GALVANIZADO, CONEXÃO ROSQUEADA, DN 65 (2 1/2"), INSTALADO EM REDE DE ALIMENTAÇÃO PARA SPRINKLER - FORNECIMENTO E INSTALAÇÃO. AF_01/2026</t>
  </si>
  <si>
    <t xml:space="preserve">NIPLE, EM FERRO GALVANIZADO, CONEXÃO ROSQUEADA, DN 80 (3"), INSTALADO EM REDE DE ALIMENTAÇÃO PARA SPRINKLER - FORNECIMENTO E INSTALAÇÃO. AF_01/2026</t>
  </si>
  <si>
    <t xml:space="preserve">NIPLE, EM FERRO GALVANIZADO, DN 25 (1"), CONEXÃO ROSQUEADA, INSTALADO EM REDE DE ALIMENTAÇÃO PARA HIDRANTE - FORNECIMENTO E INSTALAÇÃO. AF_01/2026</t>
  </si>
  <si>
    <t xml:space="preserve">NIPLE, EM FERRO GALVANIZADO, DN 32 (1 1/4"), CONEXÃO ROSQUEADA, INSTALADO EM REDE DE ALIMENTAÇÃO PARA HIDRANTE - FORNECIMENTO E INSTALAÇÃO. AF_01/2026</t>
  </si>
  <si>
    <t xml:space="preserve">NIPLE, EM FERRO GALVANIZADO, DN 40 (1 1/2"), CONEXÃO ROSQUEADA, INSTALADO EM REDE DE ALIMENTAÇÃO PARA HIDRANTE - FORNECIMENTO E INSTALAÇÃO. AF_01/2026</t>
  </si>
  <si>
    <t xml:space="preserve">NIPLE, EM FERRO GALVANIZADO, DN 50 (2"), CONEXÃO ROSQUEADA, INSTALADO EM PRUMADAS - FORNECIMENTO E INSTALAÇÃO. AF_01/2026</t>
  </si>
  <si>
    <t xml:space="preserve">NIPLE, EM FERRO GALVANIZADO, DN 50 (2"), CONEXÃO ROSQUEADA, INSTALADO EM REDE DE ALIMENTAÇÃO PARA HIDRANTE - FORNECIMENTO E INSTALAÇÃO. AF_01/2026</t>
  </si>
  <si>
    <t xml:space="preserve">NIPLE, EM FERRO GALVANIZADO, DN 65 (2 1/2"), CONEXÃO ROSQUEADA, INSTALADO EM PRUMADAS - FORNECIMENTO E INSTALAÇÃO. AF_01/2026</t>
  </si>
  <si>
    <t xml:space="preserve">NIPLE, EM FERRO GALVANIZADO, DN 65 (2 1/2"), CONEXÃO ROSQUEADA, INSTALADO EM REDE DE ALIMENTAÇÃO PARA HIDRANTE - FORNECIMENTO E INSTALAÇÃO. AF_01/2026</t>
  </si>
  <si>
    <t xml:space="preserve">NIPLE, EM FERRO GALVANIZADO, DN 80 (3"), CONEXÃO ROSQUEADA, INSTALADO EM PRUMADAS - FORNECIMENTO E INSTALAÇÃO. AF_01/2026</t>
  </si>
  <si>
    <t xml:space="preserve">NIPLE, EM FERRO GALVANIZADO, DN 80 (3"), CONEXÃO ROSQUEADA, INSTALADO EM REDE DE ALIMENTAÇÃO PARA HIDRANTE - FORNECIMENTO E INSTALAÇÃO. AF_01/2026</t>
  </si>
  <si>
    <t xml:space="preserve">REGISTRO DE RECALQUE, HIDRANTE SUBTERRÂNEO PREDIAL, 65 MM - FORNECIMENTO E INSTALAÇÃO. AF_01/2026</t>
  </si>
  <si>
    <t xml:space="preserve">SPRINKLER TIPO PENDENTE, 68 °C, UNIÃO POR ROSCA DN 15 (1/2") - FORNECIMENTO E INSTALAÇÃO. AF_01/2026</t>
  </si>
  <si>
    <t xml:space="preserve">TUBO DE AÇO GALVANIZADO COM COSTURA, CLASSE MÉDIA, CONEXÃO RANHURADA, DN 50 (2"), INSTALADO EM PRUMADAS - FORNECIMENTO E INSTALAÇÃO. AF_01/2026</t>
  </si>
  <si>
    <t xml:space="preserve">TUBO DE AÇO GALVANIZADO COM COSTURA, CLASSE MÉDIA, CONEXÃO RANHURADA, DN 65 (2 1/2"), INSTALADO EM PRUMADAS - FORNECIMENTO E INSTALAÇÃO. AF_01/2026</t>
  </si>
  <si>
    <t xml:space="preserve">TUBO DE AÇO GALVANIZADO COM COSTURA, CLASSE MÉDIA, CONEXÃO RANHURADA, DN 80 (3"), INSTALADO EM PRUMADAS - FORNECIMENTO E INSTALAÇÃO. AF_01/2026</t>
  </si>
  <si>
    <t xml:space="preserve">TUBO DE AÇO GALVANIZADO COM COSTURA, CLASSE MÉDIA, CONEXÃO ROSQUEADA, DN 15 (1/2"), INSTALADO EM RAMAIS E SUB-RAMAIS DE GÁS - FORNECIMENTO E INSTALAÇÃO. AF_01/2026</t>
  </si>
  <si>
    <t xml:space="preserve">TUBO DE AÇO GALVANIZADO COM COSTURA, CLASSE MÉDIA, CONEXÃO ROSQUEADA, DN 20 (3/4"), INSTALADO EM RAMAIS E SUB-RAMAIS DE GÁS - FORNECIMENTO E INSTALAÇÃO. AF_01/2026</t>
  </si>
  <si>
    <t xml:space="preserve">TUBO DE AÇO GALVANIZADO COM COSTURA, CLASSE MÉDIA, CONEXÃO ROSQUEADA, DN 25 (1"), INSTALADO EM RAMAIS E SUB-RAMAIS DE GÁS - FORNECIMENTO E INSTALAÇÃO. AF_01/2026</t>
  </si>
  <si>
    <t xml:space="preserve">TUBO DE AÇO GALVANIZADO COM COSTURA, CLASSE MÉDIA, CONEXÃO ROSQUEADA, DN 25 (1"), INSTALADO EM REDE DE ALIMENTAÇÃO PARA SPRINKLER - FORNECIMENTO E INSTALAÇÃO. AF_01/2026</t>
  </si>
  <si>
    <t xml:space="preserve">TUBO DE AÇO GALVANIZADO COM COSTURA, CLASSE MÉDIA, CONEXÃO ROSQUEADA, DN 32 (1 1/4"), INSTALADO EM REDE DE ALIMENTAÇÃO PARA SPRINKLER - FORNECIMENTO E INSTALAÇÃO. AF_01/2026</t>
  </si>
  <si>
    <t xml:space="preserve">TUBO DE AÇO GALVANIZADO COM COSTURA, CLASSE MÉDIA, CONEXÃO ROSQUEADA, DN 40 (1 1/2"), INSTALADO EM REDE DE ALIMENTAÇÃO PARA SPRINKLER - FORNECIMENTO E INSTALAÇÃO. AF_01/2026</t>
  </si>
  <si>
    <t xml:space="preserve">TUBO DE AÇO GALVANIZADO COM COSTURA, CLASSE MÉDIA, CONEXÃO ROSQUEADA, DN 50 (2"), INSTALADO EM REDE DE ALIMENTAÇÃO PARA SPRINKLER - FORNECIMENTO E INSTALAÇÃO. AF_01/2026</t>
  </si>
  <si>
    <t xml:space="preserve">TUBO DE AÇO GALVANIZADO COM COSTURA, CLASSE MÉDIA, CONEXÃO ROSQUEADA, DN 65 (2 1/2"), INSTALADO EM REDE DE ALIMENTAÇÃO PARA SPRINKLER - FORNECIMENTO E INSTALAÇÃO. AF_01/2026</t>
  </si>
  <si>
    <t xml:space="preserve">TUBO DE AÇO GALVANIZADO COM COSTURA, CLASSE MÉDIA, CONEXÃO ROSQUEADA, DN 80 (3"), INSTALADO EM REDE DE ALIMENTAÇÃO PARA SPRINKLER - FORNECIMENTO E INSTALAÇÃO. AF_01/2026</t>
  </si>
  <si>
    <t xml:space="preserve">TUBO DE AÇO GALVANIZADO COM COSTURA, CLASSE MÉDIA, DN 100 (4"), CONEXÃO ROSQUEADA, INSTALADO EM PRUMADAS - FORNECIMENTO E INSTALAÇÃO. AF_01/2026</t>
  </si>
  <si>
    <t xml:space="preserve">TUBO DE AÇO GALVANIZADO COM COSTURA, CLASSE MÉDIA, DN 100 (4"), CONEXÃO ROSQUEADA, INSTALADO EM REDE DE ALIMENTAÇÃO PARA HIDRANTE - FORNECIMENTO E INSTALAÇÃO. AF_01/2026</t>
  </si>
  <si>
    <t xml:space="preserve">TUBO DE AÇO GALVANIZADO COM COSTURA, CLASSE MÉDIA, DN 25 (1"), CONEXÃO ROSQUEADA, INSTALADO EM REDE DE ALIMENTAÇÃO PARA HIDRANTE - FORNECIMENTO E INSTALAÇÃO. AF_01/2026</t>
  </si>
  <si>
    <t xml:space="preserve">TUBO DE AÇO GALVANIZADO COM COSTURA, CLASSE MÉDIA, DN 32 (1 1/4"), CONEXÃO ROSQUEADA, INSTALADO EM REDE DE ALIMENTAÇÃO PARA HIDRANTE - FORNECIMENTO E INSTALAÇÃO. AF_01/2026</t>
  </si>
  <si>
    <t xml:space="preserve">TUBO DE AÇO GALVANIZADO COM COSTURA, CLASSE MÉDIA, DN 40 (1 1/2"), CONEXÃO ROSQUEADA, INSTALADO EM REDE DE ALIMENTAÇÃO PARA HIDRANTE - FORNECIMENTO E INSTALAÇÃO. AF_01/2026</t>
  </si>
  <si>
    <t xml:space="preserve">TUBO DE AÇO GALVANIZADO COM COSTURA, CLASSE MÉDIA, DN 50 (2"), CONEXÃO ROSQUEADA, INSTALADO EM PRUMADAS - FORNECIMENTO E INSTALAÇÃO. AF_01/2026</t>
  </si>
  <si>
    <t xml:space="preserve">TUBO DE AÇO GALVANIZADO COM COSTURA, CLASSE MÉDIA, DN 50 (2"), CONEXÃO ROSQUEADA, INSTALADO EM REDE DE ALIMENTAÇÃO PARA HIDRANTE - FORNECIMENTO E INSTALAÇÃO. AF_01/2026</t>
  </si>
  <si>
    <t xml:space="preserve">TUBO DE AÇO GALVANIZADO COM COSTURA, CLASSE MÉDIA, DN 65 (2 1/2"), CONEXÃO ROSQUEADA, INSTALADO EM PRUMADAS - FORNECIMENTO E INSTALAÇÃO. AF_01/2026</t>
  </si>
  <si>
    <t xml:space="preserve">TUBO DE AÇO GALVANIZADO COM COSTURA, CLASSE MÉDIA, DN 65 (2 1/2"), CONEXÃO ROSQUEADA, INSTALADO EM REDE DE ALIMENTAÇÃO PARA HIDRANTE - FORNECIMENTO E INSTALAÇÃO. AF_01/2026</t>
  </si>
  <si>
    <t xml:space="preserve">TUBO DE AÇO GALVANIZADO COM COSTURA, CLASSE MÉDIA, DN 80 (3"), CONEXÃO ROSQUEADA, INSTALADO EM PRUMADAS - FORNECIMENTO E INSTALAÇÃO. AF_01/2026</t>
  </si>
  <si>
    <t xml:space="preserve">TUBO DE AÇO GALVANIZADO COM COSTURA, CLASSE MÉDIA, DN 80 (3"), CONEXÃO ROSQUEADA, INSTALADO EM REDE DE ALIMENTAÇÃO PARA HIDRANTE - FORNECIMENTO E INSTALAÇÃO. AF_01/2026</t>
  </si>
  <si>
    <t xml:space="preserve">TUBO DE AÇO PRETO SEM COSTURA, CLASSE MÉDIA, CONEXÃO SOLDADA, DN 15 (1/2"), INSTALADO EM RAMAIS E SUB-RAMAIS DE GÁS - FORNECIMENTO E INSTALAÇÃO. AF_01/2026</t>
  </si>
  <si>
    <t xml:space="preserve">TUBO DE AÇO PRETO SEM COSTURA, CLASSE MÉDIA, CONEXÃO SOLDADA, DN 20 (3/4"), INSTALADO EM RAMAIS E SUB-RAMAIS DE GÁS - FORNECIMENTO E INSTALAÇÃO. AF_01/2026</t>
  </si>
  <si>
    <t xml:space="preserve">TUBO DE AÇO PRETO SEM COSTURA, CLASSE MÉDIA, CONEXÃO SOLDADA, DN 25 (1"), INSTALADO EM RAMAIS E SUB-RAMAIS DE GÁS - FORNECIMENTO E INSTALAÇÃO. AF_01/2026</t>
  </si>
  <si>
    <t xml:space="preserve">TUBO DE AÇO PRETO SEM COSTURA, CONEXÃO SOLDADA, DN 25 (1"), INSTALADO EM REDE DE ALIMENTAÇÃO PARA HIDRANTE - FORNECIMENTO E INSTALAÇÃO. AF_01/2026</t>
  </si>
  <si>
    <t xml:space="preserve">TUBO DE AÇO PRETO SEM COSTURA, CONEXÃO SOLDADA, DN 25 (1"), INSTALADO EM REDE DE ALIMENTAÇÃO PARA SPRINKLER - FORNECIMENTO E INSTALAÇÃO. AF_01/2026</t>
  </si>
  <si>
    <t xml:space="preserve">TUBO DE AÇO PRETO SEM COSTURA, CONEXÃO SOLDADA, DN 32 (1 1/4"), INSTALADO EM REDE DE ALIMENTAÇÃO PARA HIDRANTE - FORNECIMENTO E INSTALAÇÃO. AF_01/2026</t>
  </si>
  <si>
    <t xml:space="preserve">TUBO DE AÇO PRETO SEM COSTURA, CONEXÃO SOLDADA, DN 32 (1 1/4"), INSTALADO EM REDE DE ALIMENTAÇÃO PARA SPRINKLER - FORNECIMENTO E INSTALAÇÃO. AF_01/2026</t>
  </si>
  <si>
    <t xml:space="preserve">TUBO DE AÇO PRETO SEM COSTURA, CONEXÃO SOLDADA, DN 40 (1 1/2"), INSTALADO EM REDE DE ALIMENTAÇÃO PARA HIDRANTE - FORNECIMENTO E INSTALAÇÃO. AF_01/2026</t>
  </si>
  <si>
    <t xml:space="preserve">TUBO DE AÇO PRETO SEM COSTURA, CONEXÃO SOLDADA, DN 40 (1 1/2"), INSTALADO EM REDE DE ALIMENTAÇÃO PARA SPRINKLER - FORNECIMENTO E INSTALAÇÃO. AF_01/2026</t>
  </si>
  <si>
    <t xml:space="preserve">TUBO DE AÇO PRETO SEM COSTURA, CONEXÃO SOLDADA, DN 50 (2"), INSTALADO EM PRUMADAS - FORNECIMENTO E INSTALAÇÃO. AF_01/2026</t>
  </si>
  <si>
    <t xml:space="preserve">TUBO DE AÇO PRETO SEM COSTURA, CONEXÃO SOLDADA, DN 50 (2"), INSTALADO EM REDE DE ALIMENTAÇÃO PARA HIDRANTE - FORNECIMENTO E INSTALAÇÃO. AF_01/2026</t>
  </si>
  <si>
    <t xml:space="preserve">TUBO DE AÇO PRETO SEM COSTURA, CONEXÃO SOLDADA, DN 50 (2"), INSTALADO EM REDE DE ALIMENTAÇÃO PARA SPRINKLER - FORNECIMENTO E INSTALAÇÃO. AF_01/2026</t>
  </si>
  <si>
    <t xml:space="preserve">TUBO DE AÇO PRETO SEM COSTURA, CONEXÃO SOLDADA, DN 65 (2 1/2"), INSTALADO EM PRUMADAS - FORNECIMENTO E INSTALAÇÃO. AF_01/2026</t>
  </si>
  <si>
    <t xml:space="preserve">TUBO DE AÇO PRETO SEM COSTURA, CONEXÃO SOLDADA, DN 65 (2 1/2"), INSTALADO EM REDE DE ALIMENTAÇÃO PARA HIDRANTE - FORNECIMENTO E INSTALAÇÃO. AF_01/2026</t>
  </si>
  <si>
    <t xml:space="preserve">TUBO DE AÇO PRETO SEM COSTURA, CONEXÃO SOLDADA, DN 65 (2 1/2"), INSTALADO EM REDE DE ALIMENTAÇÃO PARA SPRINKLER - FORNECIMENTO E INSTALAÇÃO. AF_01/2026</t>
  </si>
  <si>
    <t xml:space="preserve">TUBO DE AÇO PRETO SEM COSTURA, CONEXÃO SOLDADA, DN 80 (3"), INSTALADO EM PRUMADAS - FORNECIMENTO E INSTALAÇÃO. AF_01/2026</t>
  </si>
  <si>
    <t xml:space="preserve">TUBO DE AÇO PRETO SEM COSTURA, CONEXÃO SOLDADA, DN 80 (3"), INSTALADO EM REDE DE ALIMENTAÇÃO PARA HIDRANTE - FORNECIMENTO E INSTALAÇÃO. AF_01/2026</t>
  </si>
  <si>
    <t xml:space="preserve">TUBO DE AÇO PRETO SEM COSTURA, CONEXÃO SOLDADA, DN 80 (3"), INSTALADO EM REDE DE ALIMENTAÇÃO PARA SPRINKLER - FORNECIMENTO E INSTALAÇÃO. AF_01/2026</t>
  </si>
  <si>
    <t xml:space="preserve">TÊ, EM AÇO, CONEXÃO RANHURADA, DN 50 (2"), INSTALADO EM PRUMADAS - FORNECIMENTO E INSTALAÇÃO. AF_01/2026</t>
  </si>
  <si>
    <t xml:space="preserve">TÊ, EM AÇO, CONEXÃO RANHURADA, DN 65 (2 1/2"), INSTALADO EM PRUMADAS - FORNECIMENTO E INSTALAÇÃO. AF_01/2026</t>
  </si>
  <si>
    <t xml:space="preserve">TÊ, EM AÇO, CONEXÃO RANHURADA, DN 80 (3"), INSTALADO EM PRUMADAS - FORNECIMENTO E INSTALAÇÃO. AF_01/2026</t>
  </si>
  <si>
    <t xml:space="preserve">TÊ, EM AÇO, CONEXÃO SOLDADA, DN 15 (1/2"), INSTALADO EM RAMAIS E SUB-RAMAIS DE GÁS - FORNECIMENTO E INSTALAÇÃO. AF_01/2026</t>
  </si>
  <si>
    <t xml:space="preserve">TÊ, EM AÇO, CONEXÃO SOLDADA, DN 20 (3/4"), INSTALADO EM RAMAIS E SUB-RAMAIS DE GÁS - FORNECIMENTO E INSTALAÇÃO. AF_01/2026</t>
  </si>
  <si>
    <t xml:space="preserve">TÊ, EM AÇO, CONEXÃO SOLDADA, DN 25 (1"), INSTALADO EM RAMAIS E SUB-RAMAIS DE GÁS - FORNECIMENTO E INSTALAÇÃO. AF_01/2026</t>
  </si>
  <si>
    <t xml:space="preserve">TÊ, EM AÇO, CONEXÃO SOLDADA, DN 25 (1"), INSTALADO EM REDE DE ALIMENTAÇÃO PARA HIDRANTE - FORNECIMENTO E INSTALAÇÃO. AF_01/2026</t>
  </si>
  <si>
    <t xml:space="preserve">TÊ, EM AÇO, CONEXÃO SOLDADA, DN 25 (1"), INSTALADO EM REDE DE ALIMENTAÇÃO PARA SPRINKLER - FORNECIMENTO E INSTALAÇÃO. AF_01/2026</t>
  </si>
  <si>
    <t xml:space="preserve">TÊ, EM AÇO, CONEXÃO SOLDADA, DN 32 (1 1/4"), INSTALADO EM REDE DE ALIMENTAÇÃO PARA HIDRANTE - FORNECIMENTO E INSTALAÇÃO. AF_01/2026</t>
  </si>
  <si>
    <t xml:space="preserve">TÊ, EM AÇO, CONEXÃO SOLDADA, DN 32 (1 1/4"), INSTALADO EM REDE DE ALIMENTAÇÃO PARA SPRINKLER - FORNECIMENTO E INSTALAÇÃO. AF_01/2026</t>
  </si>
  <si>
    <t xml:space="preserve">TÊ, EM AÇO, CONEXÃO SOLDADA, DN 40 (1 1/2"), INSTALADO EM REDE DE ALIMENTAÇÃO PARA HIDRANTE - FORNECIMENTO E INSTALAÇÃO. AF_01/2026</t>
  </si>
  <si>
    <t xml:space="preserve">TÊ, EM AÇO, CONEXÃO SOLDADA, DN 40 (1 1/2"), INSTALADO EM REDE DE ALIMENTAÇÃO PARA SPRINKLER - FORNECIMENTO E INSTALAÇÃO. AF_01/2026</t>
  </si>
  <si>
    <t xml:space="preserve">TÊ, EM AÇO, CONEXÃO SOLDADA, DN 50 (2"), INSTALADO EM PRUMADAS - FORNECIMENTO E INSTALAÇÃO. AF_01/2026</t>
  </si>
  <si>
    <t xml:space="preserve">TÊ, EM AÇO, CONEXÃO SOLDADA, DN 50 (2"), INSTALADO EM REDE DE ALIMENTAÇÃO PARA HIDRANTE - FORNECIMENTO E INSTALAÇÃO. AF_01/2026</t>
  </si>
  <si>
    <t xml:space="preserve">TÊ, EM AÇO, CONEXÃO SOLDADA, DN 50 (2"), INSTALADO EM REDE DE ALIMENTAÇÃO PARA SPRINKLER - FORNECIMENTO E INSTALAÇÃO. AF_01/2026</t>
  </si>
  <si>
    <t xml:space="preserve">TÊ, EM AÇO, CONEXÃO SOLDADA, DN 65 (2 1/2"), INSTALADO EM PRUMADAS - FORNECIMENTO E INSTALAÇÃO. AF_01/2026</t>
  </si>
  <si>
    <t xml:space="preserve">TÊ, EM AÇO, CONEXÃO SOLDADA, DN 65 (2 1/2"), INSTALADO EM REDE DE ALIMENTAÇÃO PARA HIDRANTE - FORNECIMENTO E INSTALAÇÃO. AF_01/2026</t>
  </si>
  <si>
    <t xml:space="preserve">TÊ, EM AÇO, CONEXÃO SOLDADA, DN 65 (2 1/2"), INSTALADO EM REDE DE ALIMENTAÇÃO PARA SPRINKLER - FORNECIMENTO E INSTALAÇÃO. AF_01/2026</t>
  </si>
  <si>
    <t xml:space="preserve">TÊ, EM AÇO, CONEXÃO SOLDADA, DN 80 (3"), INSTALADO EM PRUMADAS - FORNECIMENTO E INSTALAÇÃO. AF_01/2026</t>
  </si>
  <si>
    <t xml:space="preserve">TÊ, EM AÇO, CONEXÃO SOLDADA, DN 80 (3"), INSTALADO EM REDE DE ALIMENTAÇÃO PARA HIDRANTE - FORNECIMENTO E INSTALAÇÃO. AF_01/2026</t>
  </si>
  <si>
    <t xml:space="preserve">TÊ, EM AÇO, CONEXÃO SOLDADA, DN 80 (3"), INSTALADO EM REDE DE ALIMENTAÇÃO PARA SPRINKLER - FORNECIMENTO E INSTALAÇÃO. AF_01/2026</t>
  </si>
  <si>
    <t xml:space="preserve">TÊ, EM FERRO GALVANIZADO, 4", CONEXÃO ROSQUEADA, INSTALADO EM PRUMADAS - FORNECIMENTO E INSTALAÇÃO. AF_01/2026</t>
  </si>
  <si>
    <t xml:space="preserve">TÊ, EM FERRO GALVANIZADO, 4", CONEXÃO ROSQUEADA, INSTALADO EM REDE DE ALIMENTAÇÃO PARA HIDRANTE - FORNECIMENTO E INSTALAÇÃO. AF_01/2026</t>
  </si>
  <si>
    <t xml:space="preserve">TÊ, EM FERRO GALVANIZADO, CONEXÃO ROSQUEADA, DN 15 (1/2"), INSTALADO EM RAMAIS E SUB-RAMAIS DE GÁS - FORNECIMENTO E INSTALAÇÃO. AF_01/2026</t>
  </si>
  <si>
    <t xml:space="preserve">TÊ, EM FERRO GALVANIZADO, CONEXÃO ROSQUEADA, DN 20 (3/4"), INSTALADO EM RAMAIS E SUB-RAMAIS DE GÁS - FORNECIMENTO E INSTALAÇÃO. AF_01/2026</t>
  </si>
  <si>
    <t xml:space="preserve">TÊ, EM FERRO GALVANIZADO, CONEXÃO ROSQUEADA, DN 25 (1"), INSTALADO EM RAMAIS E SUB-RAMAIS DE GÁS - FORNECIMENTO E INSTALAÇÃO. AF_01/2026</t>
  </si>
  <si>
    <t xml:space="preserve">TÊ, EM FERRO GALVANIZADO, CONEXÃO ROSQUEADA, DN 25 (1"), INSTALADO EM REDE DE ALIMENTAÇÃO PARA HIDRANTE - FORNECIMENTO E INSTALAÇÃO. AF_01/2026</t>
  </si>
  <si>
    <t xml:space="preserve">TÊ, EM FERRO GALVANIZADO, CONEXÃO ROSQUEADA, DN 25 (1"), INSTALADO EM REDE DE ALIMENTAÇÃO PARA SPRINKLER - FORNECIMENTO E INSTALAÇÃO. AF_01/2026</t>
  </si>
  <si>
    <t xml:space="preserve">TÊ, EM FERRO GALVANIZADO, CONEXÃO ROSQUEADA, DN 32 (1 1/4"), INSTALADO EM REDE DE ALIMENTAÇÃO PARA HIDRANTE - FORNECIMENTO E INSTALAÇÃO. AF_01/2026</t>
  </si>
  <si>
    <t xml:space="preserve">TÊ, EM FERRO GALVANIZADO, CONEXÃO ROSQUEADA, DN 32 (1 1/4"), INSTALADO EM REDE DE ALIMENTAÇÃO PARA SPRINKLER - FORNECIMENTO E INSTALAÇÃO. AF_01/2026</t>
  </si>
  <si>
    <t xml:space="preserve">TÊ, EM FERRO GALVANIZADO, CONEXÃO ROSQUEADA, DN 40 (1 1/2"), INSTALADO EM REDE DE ALIMENTAÇÃO PARA HIDRANTE - FORNECIMENTO E INSTALAÇÃO. AF_01/2026</t>
  </si>
  <si>
    <t xml:space="preserve">TÊ, EM FERRO GALVANIZADO, CONEXÃO ROSQUEADA, DN 40 (1 1/2"), INSTALADO EM REDE DE ALIMENTAÇÃO PARA SPRINKLER - FORNECIMENTO E INSTALAÇÃO. AF_01/2026</t>
  </si>
  <si>
    <t xml:space="preserve">TÊ, EM FERRO GALVANIZADO, CONEXÃO ROSQUEADA, DN 50 (2"), INSTALADO EM REDE DE ALIMENTAÇÃO PARA HIDRANTE - FORNECIMENTO E INSTALAÇÃO- FORNECIMENTO E INSTALAÇÃO. AF_01/2026</t>
  </si>
  <si>
    <t xml:space="preserve">TÊ, EM FERRO GALVANIZADO, CONEXÃO ROSQUEADA, DN 50 (2"), INSTALADO EM REDE DE ALIMENTAÇÃO PARA SPRINKLER - FORNECIMENTO E INSTALAÇÃO. AF_01/2026</t>
  </si>
  <si>
    <t xml:space="preserve">TÊ, EM FERRO GALVANIZADO, CONEXÃO ROSQUEADA, DN 65 (2 1/2"), INSTALADO EM REDE DE ALIMENTAÇÃO PARA HIDRANTE - FORNECIMENTO E INSTALAÇÃO. AF_01/2026</t>
  </si>
  <si>
    <t xml:space="preserve">TÊ, EM FERRO GALVANIZADO, CONEXÃO ROSQUEADA, DN 65 (2 1/2"), INSTALADO EM REDE DE ALIMENTAÇÃO PARA SPRINKLER - FORNECIMENTO E INSTALAÇÃO. AF_01/2026</t>
  </si>
  <si>
    <t xml:space="preserve">TÊ, EM FERRO GALVANIZADO, CONEXÃO ROSQUEADA, DN 80 (3"), INSTALADO EM REDE DE ALIMENTAÇÃO PARA HIDRANTE - FORNECIMENTO E INSTALAÇÃO. AF_01/2026</t>
  </si>
  <si>
    <t xml:space="preserve">TÊ, EM FERRO GALVANIZADO, CONEXÃO ROSQUEADA, DN 80 (3"), INSTALADO EM REDE DE ALIMENTAÇÃO PARA SPRINKLER - FORNECIMENTO E INSTALAÇÃO. AF_01/2026</t>
  </si>
  <si>
    <t xml:space="preserve">TÊ, EM FERRO GALVANIZADO, DN 50 (2"), CONEXÃO ROSQUEADA, INSTALADO EM PRUMADAS - FORNECIMENTO E INSTALAÇÃO. AF_01/2026</t>
  </si>
  <si>
    <t xml:space="preserve">TÊ, EM FERRO GALVANIZADO, DN 65 (2 1/2"), CONEXÃO ROSQUEADA, INSTALADO EM PRUMADAS - FORNECIMENTO E INSTALAÇÃO. AF_01/2026</t>
  </si>
  <si>
    <t xml:space="preserve">TÊ, EM FERRO GALVANIZADO, DN 80 (3"), CONEXÃO ROSQUEADA, INSTALADO EM PRUMADAS - FORNECIMENTO E INSTALAÇÃO. AF_01/2026</t>
  </si>
  <si>
    <t xml:space="preserve">UNIÃO, EM FERRO GALVANIZADO, 4", CONEXÃO ROSQUEADA, INSTALADO EM PRUMADAS - FORNECIMENTO E INSTALAÇÃO. AF_01/2026</t>
  </si>
  <si>
    <t xml:space="preserve">UNIÃO, EM FERRO GALVANIZADO, 4", CONEXÃO ROSQUEADA, INSTALADO EM REDE DE ALIMENTAÇÃO PARA HIDRANTE - FORNECIMENTO E INSTALAÇÃO. AF_01/2026</t>
  </si>
  <si>
    <t xml:space="preserve">UNIÃO, EM FERRO GALVANIZADO, CONEXÃO ROSQUEADA, DN 15 (1/2"), INSTALADO EM RAMAIS E SUB-RAMAIS DE GÁS - FORNECIMENTO E INSTALAÇÃO. AF_01/2026</t>
  </si>
  <si>
    <t xml:space="preserve">UNIÃO, EM FERRO GALVANIZADO, CONEXÃO ROSQUEADA, DN 20 (3/4"), INSTALADO EM RAMAIS E SUB-RAMAIS DE GÁS - FORNECIMENTO E INSTALAÇÃO. AF_01/2026</t>
  </si>
  <si>
    <t xml:space="preserve">UNIÃO, EM FERRO GALVANIZADO, CONEXÃO ROSQUEADA, DN 25 (1"), INSTALADO EM RAMAIS E SUB-RAMAIS DE GÁS - FORNECIMENTO E INSTALAÇÃO. AF_01/2026</t>
  </si>
  <si>
    <t xml:space="preserve">UNIÃO, EM FERRO GALVANIZADO, CONEXÃO ROSQUEADA, DN 25 (1"), INSTALADO EM REDE DE ALIMENTAÇÃO PARA SPRINKLER - FORNECIMENTO E INSTALAÇÃO. AF_01/2026</t>
  </si>
  <si>
    <t xml:space="preserve">UNIÃO, EM FERRO GALVANIZADO, CONEXÃO ROSQUEADA, DN 32 (1 1/4"), INSTALADO EM REDE DE ALIMENTAÇÃO PARA SPRINKLER - FORNECIMENTO E INSTALAÇÃO. AF_01/2026</t>
  </si>
  <si>
    <t xml:space="preserve">UNIÃO, EM FERRO GALVANIZADO, CONEXÃO ROSQUEADA, DN 40 (1 1/2"), INSTALADO EM REDE DE ALIMENTAÇÃO PARA SPRINKLER - FORNECIMENTO E INSTALAÇÃO. AF_01/2026</t>
  </si>
  <si>
    <t xml:space="preserve">UNIÃO, EM FERRO GALVANIZADO, CONEXÃO ROSQUEADA, DN 50 (2"), INSTALADO EM REDE DE ALIMENTAÇÃO PARA SPRINKLER - FORNECIMENTO E INSTALAÇÃO. AF_01/2026</t>
  </si>
  <si>
    <t xml:space="preserve">UNIÃO, EM FERRO GALVANIZADO, CONEXÃO ROSQUEADA, DN 65 (2 1/2"), INSTALADO EM REDE DE ALIMENTAÇÃO PARA SPRINKLER - FORNECIMENTO E INSTALAÇÃO. AF_01/2026</t>
  </si>
  <si>
    <t xml:space="preserve">UNIÃO, EM FERRO GALVANIZADO, CONEXÃO ROSQUEADA, DN 80 (3"), INSTALADO EM REDE DE ALIMENTAÇÃO PARA SPRINKLER - FORNECIMENTO E INSTALAÇÃO. AF_01/2026</t>
  </si>
  <si>
    <t xml:space="preserve">UNIÃO, EM FERRO GALVANIZADO, DN 25 (1"), CONEXÃO ROSQUEADA, INSTALADO EM REDE DE ALIMENTAÇÃO PARA HIDRANTE - FORNECIMENTO E INSTALAÇÃO. AF_01/2026</t>
  </si>
  <si>
    <t xml:space="preserve">UNIÃO, EM FERRO GALVANIZADO, DN 32 (1 1/4"), CONEXÃO ROSQUEADA, INSTALADO EM REDE DE ALIMENTAÇÃO PARA HIDRANTE - FORNECIMENTO E INSTALAÇÃO. AF_01/2026</t>
  </si>
  <si>
    <t xml:space="preserve">UNIÃO, EM FERRO GALVANIZADO, DN 40 (1 1/2"), CONEXÃO ROSQUEADA, INSTALADO EM REDE DE ALIMENTAÇÃO PARA HIDRANTE - FORNECIMENTO E INSTALAÇÃO. AF_01/2026</t>
  </si>
  <si>
    <t xml:space="preserve">UNIÃO, EM FERRO GALVANIZADO, DN 50 (2"), CONEXÃO ROSQUEADA, INSTALADO EM PRUMADAS - FORNECIMENTO E INSTALAÇÃO. AF_01/2026</t>
  </si>
  <si>
    <t xml:space="preserve">UNIÃO, EM FERRO GALVANIZADO, DN 50 (2"), CONEXÃO ROSQUEADA, INSTALADO EM REDE DE ALIMENTAÇÃO PARA HIDRANTE - FORNECIMENTO E INSTALAÇÃO. AF_01/2026</t>
  </si>
  <si>
    <t xml:space="preserve">UNIÃO, EM FERRO GALVANIZADO, DN 65 (2 1/2"), CONEXÃO ROSQUEADA, INSTALADO EM PRUMADAS - FORNECIMENTO E INSTALAÇÃO. AF_01/2026</t>
  </si>
  <si>
    <t xml:space="preserve">UNIÃO, EM FERRO GALVANIZADO, DN 65 (2 1/2"), CONEXÃO ROSQUEADA, INSTALADO EM REDE DE ALIMENTAÇÃO PARA HIDRANTE - FORNECIMENTO E INSTALAÇÃO. AF_01/2026</t>
  </si>
  <si>
    <t xml:space="preserve">UNIÃO, EM FERRO GALVANIZADO, DN 80 (3"), CONEXÃO ROSQUEADA, INSTALADO EM PRUMADAS - FORNECIMENTO E INSTALAÇÃO. AF_01/2026</t>
  </si>
  <si>
    <t xml:space="preserve">UNIÃO, EM FERRO GALVANIZADO, DN 80 (3"), CONEXÃO ROSQUEADA, INSTALADO EM REDE DE ALIMENTAÇÃO PARA HIDRANTE - FORNECIMENTO E INSTALAÇÃO. AF_01/2026</t>
  </si>
  <si>
    <t xml:space="preserve">CONEXÃO FIXA, ROSCA FÊMEA, METÁLICA, PARA INSTALAÇÕES EM PEX MULTICAMADA, DN 16MM X 1/2", CONEXÃO POR CRIMPAGEM - FORNECIMENTO E INSTALAÇÃO. AF_01/2020</t>
  </si>
  <si>
    <t xml:space="preserve">CONEXÃO FIXA, ROSCA FÊMEA, METÁLICA, PARA INSTALAÇÕES EM PEX MULTICAMADA, DN 20MM X 3/4", CONEXÃO POR CRIMPAGEM - FORNECIMENTO E INSTALAÇÃO. AF_01/2020</t>
  </si>
  <si>
    <t xml:space="preserve">CONEXÃO FIXA, ROSCA FÊMEA, METÁLICA, PARA INSTALAÇÕES EM PEX MULTICAMADA, DN 26MM X 1", CONEXÃO POR CRIMPAGEM - FORNECIMENTO E INSTALAÇÃO. AF_01/2020</t>
  </si>
  <si>
    <t xml:space="preserve">CONEXÃO FIXA, ROSCA FÊMEA, METÁLICA, PARA INSTALAÇÕES EM PEX MULTICAMADA, DN 32MM X 1 1/4", CONEXÃO POR CRIMPAGEM - FORNECIMENTO E INSTALAÇÃO. AF_01/2020</t>
  </si>
  <si>
    <t xml:space="preserve">CONEXÃO FIXA, ROSCA MACHO, METÁLICA, PARA INSTALAÇÕES EM PEX MULTICAMADA, DN 16MM X 1/2", CONEXÃO POR CRIMPAGEM - FORNECIMENTO E INSTALAÇÃO. AF_01/2020</t>
  </si>
  <si>
    <t xml:space="preserve">CONEXÃO FIXA, ROSCA MACHO, METÁLICA, PARA INSTALAÇÕES EM PEX MULTICAMADA, DN 20MM X 3/4", CONEXÃO POR CRIMPAGEM - FORNECIMENTO E INSTALAÇÃO. AF_01/2020</t>
  </si>
  <si>
    <t xml:space="preserve">CONEXÃO FIXA, ROSCA MACHO, METÁLICA, PARA INSTALAÇÕES EM PEX MULTICAMADA, DN 26MM X 1", CONEXÃO POR CRIMPAGEM - FORNECIMENTO E INSTALAÇÃO. AF_01/2020</t>
  </si>
  <si>
    <t xml:space="preserve">CONEXÃO FIXA, ROSCA MACHO, METÁLICA, PARA INSTALAÇÕES EM PEX MULTICAMADA, DN 32MM X 1 1/4", CONEXÃO POR CRIMPAGEM - FORNECIMENTO E INSTALAÇÃO. AF_01/2020</t>
  </si>
  <si>
    <t xml:space="preserve">FIXAÇÃO DE TUBOS VERTICAIS DE MULTICAMADA, DIÂMETROS MENORES OU IGUAIS A 32 MM, COM ABRAÇADEIRA TIPO SUPORTE MÚLTIPLO, FIXADA EM PAREDE EXTERNA - FORNECIMENTO E INSTALAÇÃO. AF_01/2020</t>
  </si>
  <si>
    <t xml:space="preserve">JOELHO 90 GRAUS, PARA INSTALAÇÕES EM PEX MULTICAMADA, DN 16 MM, CONEXÃO POR CRIMPAGEM - FORNECIMENTO E INSTALAÇÃO. AF_01/2020</t>
  </si>
  <si>
    <t xml:space="preserve">JOELHO 90 GRAUS, PARA INSTALAÇÕES EM PEX MULTICAMADA, DN 20 MM, CONEXÃO POR CRIMPAGEM - FORNECIMENTO E INSTALAÇÃO. AF_01/2020</t>
  </si>
  <si>
    <t xml:space="preserve">JOELHO 90 GRAUS, PARA INSTALAÇÕES EM PEX MULTICAMADA, DN 26 MM, CONEXÃO POR CRIMPAGEM - FORNECIMENTO E INSTALAÇÃO. AF_01/2020</t>
  </si>
  <si>
    <t xml:space="preserve">JOELHO 90 GRAUS, PARA INSTALAÇÕES EM PEX MULTICAMADA, DN 32 MM, CONEXÃO POR CRIMPAGEM - FORNECIMENTO E INSTALAÇÃO. AF_01/2020</t>
  </si>
  <si>
    <t xml:space="preserve">JOELHO 90 GRAUS, ROSCA FÊMEA, PARA INSTALAÇÕES EM PEX MULTICAMADA, DN 16 MM X 1/2'', CONEXÃO POR CRIMPAGEM - FORNECIMENTO E INSTALAÇÃO. AF_01/2020</t>
  </si>
  <si>
    <t xml:space="preserve">JOELHO 90 GRAUS, ROSCA FÊMEA, PARA INSTALAÇÕES EM PEX MULTICAMADA, DN 20 MM X 3/4", CONEXÃO POR CRIMPAGEM - FORNECIMENTO E INSTALAÇÃO. AF_01/2020</t>
  </si>
  <si>
    <t xml:space="preserve">JOELHO 90 GRAUS, ROSCA FÊMEA, PARA INSTALAÇÕES EM PEX MULTICAMADA, DN 25 MM X 1'', CONEXÃO POR CRIMPAGEM - FORNECIMENTO E INSTALAÇÃO. AF_01/2020</t>
  </si>
  <si>
    <t xml:space="preserve">JOELHO 90 GRAUS, ROSCA FÊMEA, PARA INSTALAÇÕES EM PEX MULTICAMADA, DN 32 MM X 1 1/4'', CONEXÃO POR CRIMPAGEM - FORNECIMENTO E INSTALAÇÃO. AF_01/2020</t>
  </si>
  <si>
    <t xml:space="preserve">JOELHO 90 GRAUS, ROSCA MACHO, PARA INSTALAÇÕES EM PEX MULTICAMADA, DN 16 MM X 1/2'', CONEXÃO POR CRIMPAGEM - FORNECIMENTO E INSTALAÇÃO. AF_01/2020</t>
  </si>
  <si>
    <t xml:space="preserve">JOELHO 90 GRAUS, ROSCA MACHO, PARA INSTALAÇÕES EM PEX MULTICAMADA, DN 20 MM X 3/4", CONEXÃO POR CRIMPAGEM - FORNECIMENTO E INSTALAÇÃO. AF_01/2020</t>
  </si>
  <si>
    <t xml:space="preserve">JOELHO 90 GRAUS, ROSCA MACHO, PARA INSTALAÇÕES EM PEX MULTICAMADA, DN 25 MM X 1'', CONEXÃO POR CRIMPAGEM - FORNECIMENTO E INSTALAÇÃO. AF_01/2020</t>
  </si>
  <si>
    <t xml:space="preserve">JOELHO 90 GRAUS, ROSCA MACHO, PARA INSTALAÇÕES EM PEX MULTICAMADA, DN 32 MM X 1 1/4'', CONEXÃO POR CRIMPAGEM - FORNECIMENTO E INSTALAÇÃO. AF_01/2020</t>
  </si>
  <si>
    <t xml:space="preserve">KIT CAVALETE PARA GÁS - COM MEDIDOR E REGULADOR - ENTRADA INDIVIDUAL PRINCIPAL, EM AÇO GALVANIZADO DN 15 E 25 MM (1/2" E 1") - FORNECIMENTO E INSTALAÇÃO. AF_01/2020</t>
  </si>
  <si>
    <t xml:space="preserve">KIT CAVALETE PARA GÁS - SEM MEDIDOR COM REGULADOR - ENTRADA INDIVIDUAL PRINCIPAL, EM AÇO GALVANIZADO DN 15 E 25 MM (1/2" E 1") - FORNECIMENTO E INSTALAÇÃO. AF_01/2020</t>
  </si>
  <si>
    <t xml:space="preserve">KIT CAVALETE PARA GÁS - SEM MEDIDOR OU REGULADOR - ENTRADA INDIVIDUAL PRINCIPAL, EM AÇO GALVANIZADO DN 15 E 25 MM (1/2" E 1") - FORNECIMENTO E INSTALAÇÃO. AF_01/2020</t>
  </si>
  <si>
    <t xml:space="preserve">LUVA DE REDUÇÃO PARA INSTALAÇÕES EM PEX MULTICAMADA, DN 20 X 16 MM, CONEXÃO POR CRIMPAGEM - FORNECIMENTO E INSTALAÇÃO. AF_01/2020</t>
  </si>
  <si>
    <t xml:space="preserve">LUVA DE REDUÇÃO PARA INSTALAÇÕES EM PEX MULTICAMADA, DN 26 X 20 MM, CONEXÃO POR CRIMPAGEM - FORNECIMENTO E INSTALAÇÃO. AF_01/2020</t>
  </si>
  <si>
    <t xml:space="preserve">LUVA DE REDUÇÃO PARA INSTALAÇÕES EM PEX MULTICAMADA, DN 32 X 26 MM, CONEXÃO POR CRIMPAGEM - FORNECIMENTO E INSTALAÇÃO. AF_01/2020</t>
  </si>
  <si>
    <t xml:space="preserve">LUVA PARA INSTALAÇÕES EM PEX MULTICAMADA, DN 16 MM, CONEXÃO POR CRIMPAGEM - FORNECIMENTO E INSTALAÇÃO. AF_01/2020</t>
  </si>
  <si>
    <t xml:space="preserve">LUVA PARA INSTALAÇÕES EM PEX MULTICAMADA, DN 20 MM, CONEXÃO POR CRIMPAGEM - FORNECIMENTO E INSTALAÇÃO. AF_01/2020</t>
  </si>
  <si>
    <t xml:space="preserve">LUVA PARA INSTALAÇÕES EM PEX MULTICAMADA, DN 26 MM, CONEXÃO POR CRIMPAGEM - FORNECIMENTO E INSTALAÇÃO. AF_01/2020</t>
  </si>
  <si>
    <t xml:space="preserve">LUVA PARA INSTALAÇÕES EM PEX MULTICAMADA, DN 32 MM, CONEXÃO POR CRIMPAGEM - FORNECIMENTO E INSTALAÇÃO. AF_01/2020</t>
  </si>
  <si>
    <t xml:space="preserve">TUBO, PEX, MULTICAMADA, COM PROTEÇÃO UV, DN 16, INSTALADO EM IMPLANTAÇÃO DE INSTALAÇÕES DE GÁS - FORNECIMENTO E INSTALAÇÃO. AF_01/2020</t>
  </si>
  <si>
    <t xml:space="preserve">TUBO, PEX, MULTICAMADA, COM PROTEÇÃO UV, DN 16, INSTALADO EM PRUMADA DE INSTALAÇÕES DE GÁS - FORNECIMENTO E INSTALAÇÃO. AF_01/2020</t>
  </si>
  <si>
    <t xml:space="preserve">TUBO, PEX, MULTICAMADA, COM PROTEÇÃO UV, DN 20, INSTALADO EM IMPLANTAÇÃO DE INSTALAÇÕES DE GÁS - FORNECIMENTO E INSTALAÇÃO. AF_01/2020</t>
  </si>
  <si>
    <t xml:space="preserve">TUBO, PEX, MULTICAMADA, COM PROTEÇÃO UV, DN 20, INSTALADO EM PRUMADA DE INSTALAÇÕES DE GÁS - FORNECIMENTO E INSTALAÇÃO. AF_01/2020</t>
  </si>
  <si>
    <t xml:space="preserve">TUBO, PEX, MULTICAMADA, COM PROTEÇÃO UV, DN 25, INSTALADO EM PRUMADA DE INSTALAÇÕES DE GÁS - FORNECIMENTO E INSTALAÇÃO. AF_01/2020</t>
  </si>
  <si>
    <t xml:space="preserve">TUBO, PEX, MULTICAMADA, COM PROTEÇÃO UV, DN 26, INSTALADO EM IMPLANTAÇÃO DE INSTALAÇÕES DE GÁS - FORNECIMENTO E INSTALAÇÃO. AF_01/2020</t>
  </si>
  <si>
    <t xml:space="preserve">TUBO, PEX, MULTICAMADA, COM PROTEÇÃO UV, DN 32, INSTALADO EM IMPLANTAÇÃO DE INSTALAÇÕES DE GÁS - FORNECIMENTO E INSTALAÇÃO. AF_01/2020</t>
  </si>
  <si>
    <t xml:space="preserve">TUBO, PEX, MULTICAMADA, COM PROTEÇÃO UV, DN 32, INSTALADO EM PRUMADA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</si>
  <si>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</si>
  <si>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</si>
  <si>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</si>
  <si>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</si>
  <si>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</si>
  <si>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</si>
  <si>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IMPLANTAÇÃO DE INSTALAÇÕES DE GÁS - FORNECIMENTO E INSTALAÇÃO. AF_01/2020</t>
  </si>
  <si>
    <t xml:space="preserve">TUBO, PEX, MULTICAMADA, COM TUBO LUVA, DN 32, INSTALADO EM RAMAL INTERNO DE INSTALAÇÕES DE GÁS - FORNECIMENTO E INSTALAÇÃO. AF_01/2020</t>
  </si>
  <si>
    <t xml:space="preserve">TUBO, PEX, MULTICAMADA, DN 16,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</si>
  <si>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</si>
  <si>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IMPLANTAÇÃO DE INSTALAÇÕES DE GÁS - FORNECIMENTO E INSTALAÇÃO. AF_01/2020</t>
  </si>
  <si>
    <t xml:space="preserve">TUBO, PEX, MULTICAMADA, DN 20, INSTALADO EM RAMAL INTERNO DE INSTALAÇÕES DE GÁS - FORNECIMENTO E INSTALAÇÃO. AF_01/2020</t>
  </si>
  <si>
    <t xml:space="preserve">TUBO, PEX, MULTICAMADA, DN 26, INSTALADO EM IMPLANTAÇÃO DE INSTALAÇÕES DE GÁS - FORNECIMENTO E INSTALAÇÃO. AF_01/2020</t>
  </si>
  <si>
    <t xml:space="preserve">TUBO, PEX, MULTICAMADA, DN 26, INSTALADO EM RAMAL INTERNO DE INSTALAÇÕES DE GÁS - FORNECIMENTO E INSTALAÇÃO. AF_01/2020</t>
  </si>
  <si>
    <t xml:space="preserve">TUBO, PEX, MULTICAMADA, DN 32, INSTALADO EM IMPLANTAÇÃO DE INSTALAÇÕES DE GÁS - FORNECIMENTO E INSTALAÇÃO. AF_01/2020</t>
  </si>
  <si>
    <t xml:space="preserve">TUBO, PEX, MULTICAMADA, DN 32, INSTALADO EM RAMAL INTERNO DE INSTALAÇÕES DE GÁS - FORNECIMENTO E INSTALAÇÃO. AF_01/2020</t>
  </si>
  <si>
    <t xml:space="preserve">TÊ, PARA INSTALAÇÕES EM PEX MULTICAMADA, DN 16 MM, CONEXÃO POR CRIMPAGEM - FORNECIMENTO E INSTALAÇÃO. AF_01/2020</t>
  </si>
  <si>
    <t xml:space="preserve">TÊ, PARA INSTALAÇÕES EM PEX MULTICAMADA, DN 20 MM, CONEXÃO POR CRIMPAGEM - FORNECIMENTO E INSTALAÇÃO. AF_01/2020</t>
  </si>
  <si>
    <t xml:space="preserve">TÊ, PARA INSTALAÇÕES EM PEX MULTICAMADA, DN 26 MM, CONEXÃO POR CRIMPAGEM - FORNECIMENTO E INSTALAÇÃO. AF_01/2020</t>
  </si>
  <si>
    <t xml:space="preserve">TÊ, PARA INSTALAÇÕES EM PEX MULTICAMADA, DN 32 MM, CONEXÃO POR CRIMPAGEM - FORNECIMENTO E INSTALAÇÃO. AF_01/2020</t>
  </si>
  <si>
    <t xml:space="preserve">AR CONDICIONADO JANELA, 10000 BTU/H, CICLO FRIO - FORNECIMENTO E INSTALAÇÃO. AF_11/2021</t>
  </si>
  <si>
    <t xml:space="preserve">AR CONDICIONADO JANELA, 12000 BTU/H, CICLO FRIO - FORNECIMENTO E INSTALAÇÃO. AF_11/2021</t>
  </si>
  <si>
    <t xml:space="preserve">AR CONDICIONADO JANELA, 7500 BTU/H, CICLO FRIO - FORNECIMENTO E INSTALAÇÃO. AF_11/2021</t>
  </si>
  <si>
    <t xml:space="preserve">AR CONDICIONADO SPLIT DUTO, 18000 BTU/H, CICLO QUENTE/FRIO - FORNECIMENTO E INSTALAÇÃO. AF_11/2021</t>
  </si>
  <si>
    <t xml:space="preserve">AR CONDICIONADO SPLIT DUTO, 24000 BTU/H, CICLO QUENTE/FRIO - FORNECIMENTO E INSTALAÇÃO. AF_11/2021</t>
  </si>
  <si>
    <t xml:space="preserve">AR CONDICIONADO SPLIT DUTO, 36000 BTU/H, CICLO QUENTE/FRIO - FORNECIMENTO E INSTALAÇÃO. AF_11/2021</t>
  </si>
  <si>
    <t xml:space="preserve">AR CONDICIONADO SPLIT INVERTER, HI-WALL (PAREDE), 12000 BTU/H, CICLO FRIO - FORNECIMENTO E INSTALAÇÃO. AF_11/2021_PE</t>
  </si>
  <si>
    <t xml:space="preserve">AR CONDICIONADO SPLIT INVERTER, HI-WALL (PAREDE), 18000 BTU/H, CICLO FRIO - FORNECIMENTO E INSTALAÇÃO. AF_11/2021_PE</t>
  </si>
  <si>
    <t xml:space="preserve">AR CONDICIONADO SPLIT INVERTER, HI-WALL (PAREDE), 24000 BTU/H, CICLO FRIO - FORNECIMENTO E INSTALAÇÃO. AF_11/2021_PE</t>
  </si>
  <si>
    <t xml:space="preserve">AR CONDICIONADO SPLIT INVERTER, HI-WALL (PAREDE), 9000 BTU/H, CICLO FRIO - FORNECIMENTO E INSTALAÇÃO. AF_11/2021_PE</t>
  </si>
  <si>
    <t xml:space="preserve">AR CONDICIONADO SPLIT INVERTER, PISO TETO, 18000 BTU/H, CICLO FRIO - FORNECIMENTO E INSTALAÇÃO. AF_11/2021_PSE</t>
  </si>
  <si>
    <t xml:space="preserve">AR CONDICIONADO SPLIT INVERTER, PISO TETO, 24000 BTU/H, CICLO FRIO - FORNECIMENTO E INSTALAÇÃO. AF_11/2021_PSE</t>
  </si>
  <si>
    <t xml:space="preserve">AR CONDICIONADO SPLIT INVERTER, PISO TETO, 24000 BTU/H, QUENTE/FRIO - FORNECIMENTO E INSTALAÇÃO. AF_11/2021_PSE</t>
  </si>
  <si>
    <t xml:space="preserve">AR CONDICIONADO SPLIT INVERTER, PISO TETO, 36000 BTU/H, CICLO FRIO - FORNECIMENTO E INSTALAÇÃO. AF_11/2021_PSE</t>
  </si>
  <si>
    <t xml:space="preserve">AR CONDICIONADO SPLIT INVERTER,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</si>
  <si>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</si>
  <si>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CASSETE (TETO), 18000 BTU/H, CICLO QUENTE/FRIO - FORNECIMENTO E INSTALAÇÃO. AF_11/2021_PE</t>
  </si>
  <si>
    <t xml:space="preserve">AR CONDICIONADO SPLIT ON/OFF, CASSETE (TETO), 24000 BTU/H, CICLO QUENTE/FRIO - FORNECIMENTO E INSTALAÇÃO. AF_11/2021_PE</t>
  </si>
  <si>
    <t xml:space="preserve">AR CONDICIONADO SPLIT ON/OFF, CASSETE (TETO), 36000 BTU/H, CICLO QUENTE/FRIO - FORNECIMENTO E INSTALAÇÃO. AF_11/2021_PE</t>
  </si>
  <si>
    <t xml:space="preserve">AR CONDICIONADO SPLIT ON/OFF, CASSETE (TETO), 48000 BTU/H, CICLO QUENTE/FRIO - FORNECIMENTO E INSTALAÇÃO. AF_11/2021_PE</t>
  </si>
  <si>
    <t xml:space="preserve">AR CONDICIONADO SPLIT ON/OFF, CASSETE (TETO), 60000 BTU/H, CICLO QUENTE/FRIO - FORNECIMENTO E INSTALAÇÃO. AF_11/2021_PE</t>
  </si>
  <si>
    <t xml:space="preserve">AR CONDICIONADO SPLIT ON/OFF, CASSETE (TETO), FRIO 4 VIAS 18000 BTU/H - FORNECIMENTO E INSTALAÇÃO. AF_11/2021_PE</t>
  </si>
  <si>
    <t xml:space="preserve">AR CONDICIONADO SPLIT ON/OFF, CASSETE (TETO), FRIO 4 VIAS 24000 BTU/H - FORNECIMENTO E INSTALAÇÃO. AF_11/2021_PE</t>
  </si>
  <si>
    <t xml:space="preserve">AR CONDICIONADO SPLIT ON/OFF, CASSETE (TETO), FRIO 4 VIAS 36000 BTU/H - FORNECIMENTO E INSTALAÇÃO. AF_11/2021_PE</t>
  </si>
  <si>
    <t xml:space="preserve">AR CONDICIONADO SPLIT ON/OFF, CASSETE (TETO), FRIO 4 VIAS 48000 BTU/H - FORNECIMENTO E INSTALAÇÃO. AF_11/2021_PE</t>
  </si>
  <si>
    <t xml:space="preserve">AR CONDICIONADO SPLIT ON/OFF, CASSETE (TETO), FRIO 4 VIAS 60000 BTU/H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</si>
  <si>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</si>
  <si>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</si>
  <si>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</si>
  <si>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</si>
  <si>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</si>
  <si>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</si>
  <si>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</si>
  <si>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</si>
  <si>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ON/OFF, PISO TETO, 18.000 BTU/H, CICLO FRIO - FORNECIMENTO E INSTALAÇÃO. AF_11/2021_PSE</t>
  </si>
  <si>
    <t xml:space="preserve">AR CONDICIONADO SPLIT ON/OFF, PISO TETO, 24.000 BTU/H, CICLO FRIO - FORNECIMENTO E INSTALAÇÃO. AF_11/2021_PSE</t>
  </si>
  <si>
    <t xml:space="preserve">AR CONDICIONADO SPLIT ON/OFF, PISO TETO, 36.000 BTU/H, CICLO FRIO - FORNECIMENTO E INSTALAÇÃO. AF_11/2021_PSE</t>
  </si>
  <si>
    <t xml:space="preserve">AR CONDICIONADO SPLIT ON/OFF, PISO TETO, 48.000 BTU/H, CICLO FRIO - FORNECIMENTO E INSTALAÇÃO. AF_11/2021_PE</t>
  </si>
  <si>
    <t xml:space="preserve">AR CONDICIONADO SPLIT ON/OFF, PISO TETO, 60.000 BTU/H, CICLO FRIO - FORNECIMENTO E INSTALAÇÃO. AF_11/2021_PE</t>
  </si>
  <si>
    <t xml:space="preserve">AR CONDICIONADO SPLITÃO 10 TR - FORNECIMENTO E INSTALAÇÃO. AF_11/2021_PE</t>
  </si>
  <si>
    <t xml:space="preserve">AR CONDICIONADO SPLITÃO 15 TR - FORNECIMENTO E INSTALAÇÃO. AF_11/2021_PE</t>
  </si>
  <si>
    <t xml:space="preserve">DAMPER DE REGULAGEM PARA SISTEMA DE AR CONDICIONADO, 1000X500 MM - FORNECIMENTO E INSTALAÇÃO. AF_11/2021</t>
  </si>
  <si>
    <t xml:space="preserve">DIFUSOR PARA SISTEMA DE AR CONDICIONADO, 400X400 MM - FORNECIMENTO E INSTALAÇÃO. AF_11/2021</t>
  </si>
  <si>
    <t xml:space="preserve">GRELHA PARA SISTEMA DE AR CONDICIONADO, 400X400 MM - FORNECIMENTO E INSTALAÇÃO. AF_11/2021</t>
  </si>
  <si>
    <t xml:space="preserve">RASGO E CHUMBAMENTO EM ALVENARIA PARA TUBOS DE SPLIT PAREDE DE 9000 A 24000 BTUS/H. AF_11/2021</t>
  </si>
  <si>
    <t xml:space="preserve">TUBO EM COBRE FLEXÍVEL, DN 1/2", COM ISOLAMENTO, INSTALADO EM FORRO, PARA RAMAL DE ALIMENTAÇÃO DE AR CONDICIONADO, INCLUSO FIXADOR.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</si>
  <si>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</si>
  <si>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</si>
  <si>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</si>
  <si>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COTOVELO EM COBRE, 45 GRAUS, DN 1 1/8", INSTALADO EM RAMAL DE ALIMENTAÇÃO DE AR-CONDICIONADO COM CONDENSADORA CENTRAL - FORNECIMENTO E INSTALAÇÃO. AF_07/2025</t>
  </si>
  <si>
    <t xml:space="preserve">COTOVELO EM COBRE, 45 GRAUS, DN 1 5/8", INSTALADO EM RAMAL DE ALIMENTAÇÃO DE AR-CONDICIONADO COM CONDENSADORA CENTRAL - FORNECIMENTO E INSTALAÇÃO. AF_07/2025</t>
  </si>
  <si>
    <t xml:space="preserve">COTOVELO EM COBRE, 90 GRAUS, DN 1 1/8", INSTALADO EM RAMAL DE ALIMENTAÇÃO DE AR-CONDICIONADO COM CONDENSADORA CENTRAL - FORNECIMENTO E INSTALAÇÃO. AF_07/2025</t>
  </si>
  <si>
    <t xml:space="preserve">COTOVELO EM COBRE, 90 GRAUS, DN 1 5/8", INSTALADO EM RAMAL DE ALIMENTAÇÃO DE AR-CONDICIONADO COM CONDENSADORA CENTRAL - FORNECIMENTO E INSTALAÇÃO. AF_07/2025</t>
  </si>
  <si>
    <t xml:space="preserve">LUVA EM COBRE, DN 1 1/8", INSTALADO EM RAMAL DE ALIMENTAÇÃO DE AR-CONDICIONADO COM CONDENSADORA CENTRAL - FORNECIMENTO E INSTALAÇÃO. AF_07/2025</t>
  </si>
  <si>
    <t xml:space="preserve">LUVA EM COBRE, DN 1 5/8", INSTALADO EM RAMAL DE ALIMENTAÇÃO DE AR-CONDICIONADO COM CONDENSADORA CENTRAL - FORNECIMENTO E INSTALAÇÃO. AF_07/2025</t>
  </si>
  <si>
    <t xml:space="preserve">REFINETE EM COBRE, DN 1 1/8", INSTALADO EM RAMAL DE ALIMENTAÇÃO DE AR-CONDICIONADO COM CONDENSADORA CENTRAL - INSTALAÇÃO. AF_07/2025</t>
  </si>
  <si>
    <t xml:space="preserve">REFINETE EM COBRE, DN 1 5/8", INSTALADO EM RAMAL DE ALIMENTAÇÃO DE AR-CONDICIONADO COM CONDENSADORA CENTRAL - INSTALAÇÃO. AF_07/2025</t>
  </si>
  <si>
    <t xml:space="preserve">TE EM COBRE, DN 1 1/8", INSTALADO EM RAMAL DE ALIMENTAÇÃO DE AR-CONDICIONADO COM CONDENSADORA CENTRAL - FORNECIMENTO E INSTALAÇÃO. AF_07/2025</t>
  </si>
  <si>
    <t xml:space="preserve">TE EM COBRE, DN 1 5/8", INSTALADO EM RAMAL DE ALIMENTAÇÃO DE AR-CONDICIONADO COM CONDENSADORA CENTRAL - FORNECIMENTO E INSTALAÇÃO. AF_07/2025</t>
  </si>
  <si>
    <t xml:space="preserve">TUBO EM COBRE FLEXÍVEL, DN 1/2", COM ISOLAMENTO, INSTALADO EM RAMAL DE ALIMENTAÇÃO DE AR-CONDICIONADO - FORNECIMENTO E INSTALAÇÃO. AF_07/2025</t>
  </si>
  <si>
    <t xml:space="preserve">TUBO EM COBRE FLEXÍVEL, DN 1/4", COM ISOLAMENTO, INSTALADO EM RAMAL DE ALIMENTAÇÃO DE AR-CONDICIONADO - FORNECIMENTO E INSTALAÇÃO. AF_07/2025</t>
  </si>
  <si>
    <t xml:space="preserve">TUBO EM COBRE FLEXÍVEL, DN 3/4", COM ISOLAMENTO, INSTALADO EM RAMAL DE ALIMENTAÇÃO DE AR-CONDICIONADO - FORNECIMENTO E INSTALAÇÃO. AF_07/2025</t>
  </si>
  <si>
    <t xml:space="preserve">TUBO EM COBRE FLEXÍVEL, DN 3/8", COM ISOLAMENTO, INSTALADO EM RAMAL DE ALIMENTAÇÃO DE AR-CONDICIONADO - FORNECIMENTO E INSTALAÇÃO. AF_07/2025</t>
  </si>
  <si>
    <t xml:space="preserve">TUBO EM COBRE FLEXÍVEL, DN 5/8", COM ISOLAMENTO, INSTALADO EM RAMAL DE ALIMENTAÇÃO DE AR-CONDICIONADO - FORNECIMENTO E INSTALAÇÃO. AF_07/2025</t>
  </si>
  <si>
    <t xml:space="preserve">TUBO EM COBRE FLEXÍVEL, DN 7/8", COM ISOLAMENTO, INSTALADO EM RAMAL DE ALIMENTAÇÃO DE AR-CONDICIONADO - FORNECIMENTO E INSTALAÇÃO. AF_07/2025</t>
  </si>
  <si>
    <t xml:space="preserve">TUBO EM COBRE RÍGIDO, DN 1 1/8"", COM ISOLAMENTO, INSTALADO EM RAMAL DE ALIMENTAÇÃO DE AR-CONDICIONADO COM CONDENSADORA CENTRAL - FORNECIMENTO E INSTALAÇÃO. AF_07/2025</t>
  </si>
  <si>
    <t xml:space="preserve">TUBO EM COBRE RÍGIDO, DN 1 5/8"", COM ISOLAMENTO, INSTALADO EM RAMAL DE ALIMENTAÇÃO DE AR-CONDICIONADO COM CONDENSADORA CENTRAL - FORNECIMENTO E INSTALAÇÃO. AF_07/2025</t>
  </si>
  <si>
    <t xml:space="preserve">BUCHA DE REDUÇÃO EM COBRE, DN 22 MM X 15 MM, SEM ANEL DE SOLDA, PONTA X BOLSA, INSTALADO EM RAMAL DE DISTRIBUIÇÃO DE HIDRÁULICA PREDIAL - FORNECIMENTO E INSTALAÇÃO. AF_04/2022</t>
  </si>
  <si>
    <t xml:space="preserve">BUCHA DE REDUÇÃO EM COBRE, DN 22 MM X 15 MM, SEM ANEL DE SOLDA, PONTA X BOLSA, INSTALADO EM RAMAL E SUB-RAMAL DE AQUECIMENTO SOLAR - FORNECIMENTO E INSTALAÇÃO. AF_04/2022</t>
  </si>
  <si>
    <t xml:space="preserve">BUCHA DE REDUÇÃO EM COBRE, DN 22 MM X 15 MM, SEM ANEL DE SOLDA, PONTA X BOLSA, INSTALADO EM RAMAL E SUB-RAMAL DE GÁS COMBUSTÍVEL - FORNECIMENTO E INSTALAÇÃO. AF_04/2022</t>
  </si>
  <si>
    <t xml:space="preserve">BUCHA DE REDUÇÃO EM COBRE, DN 22 MM X 15 MM, SEM ANEL DE SOLDA, PONTA X BOLSA, INSTALADO EM RAMAL E SUB-RAMAL DE GÁS MEDICINAL - FORNECIMENTO E INSTALAÇÃO. AF_04/2022</t>
  </si>
  <si>
    <t xml:space="preserve">BUCHA DE REDUÇÃO EM COBRE, DN 22 MM X 15 MM, SEM ANEL DE SOLDA, PONTA X BOLSA, INSTALADO EM RAMAL E SUB-RAMAL DE HIDRÁULICA PREDIAL - FORNECIMENTO E INSTALAÇÃO. AF_04/2022</t>
  </si>
  <si>
    <t xml:space="preserve">BUCHA DE REDUÇÃO EM COBRE, DN 28 MM X 22 MM, SEM ANEL DE SOLDA, INSTALADO EM RAMAL DE DISTRIBUIÇÃO DE HIDRÁULICA PREDIAL - FORNECIMENTO E INSTALAÇÃO. AF_04/2022</t>
  </si>
  <si>
    <t xml:space="preserve">BUCHA DE REDUÇÃO EM COBRE, DN 28 MM X 22 MM, SEM ANEL DE SOLDA, INSTALADO EM RAMAL E SUB-RAMAL DE AQUECIMENTO SOLAR - FORNECIMENTO E INSTALAÇÃO. AF_04/2022</t>
  </si>
  <si>
    <t xml:space="preserve">BUCHA DE REDUÇÃO EM COBRE, DN 28 MM X 22 MM, SEM ANEL DE SOLDA, INSTALADO EM RAMAL E SUB-RAMAL DE GÁS COMBUSTÍVEL - FORNECIMENTO E INSTALAÇÃO. AF_04/2022</t>
  </si>
  <si>
    <t xml:space="preserve">BUCHA DE REDUÇÃO EM COBRE, DN 28 MM X 22 MM, SEM ANEL DE SOLDA, INSTALADO EM RAMAL E SUB-RAMAL DE GÁS MEDICINAL - FORNECIMENTO E INSTALAÇÃO. AF_04/2022</t>
  </si>
  <si>
    <t xml:space="preserve">BUCHA DE REDUÇÃO EM COBRE, DN 28 MM X 22 MM, SEM ANEL DE SOLDA, INSTALADO EM RAMAL E SUB-RAMAL DE HIDRÁULICA PREDIAL - FORNECIMENTO E INSTALAÇÃO. AF_04/2022</t>
  </si>
  <si>
    <t xml:space="preserve">BUCHA DE REDUÇÃO EM COBRE, DN 28 MM X 22 MM, SEM ANEL DE SOLDA, PONTA X BOLSA,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</si>
  <si>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</si>
  <si>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</si>
  <si>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</si>
  <si>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</si>
  <si>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</si>
  <si>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CONECTOR EM BRONZE/LATÃO, DN 15 MM X 1/2", SEM ANEL DE SOLDA, BOLSA X ROSCA F, INSTALADO EM RAMAL E SUB-RAMAL DE AQUECIMENTO SOLAR - FORNECIMENTO E INSTALAÇÃO. AF_04/2022</t>
  </si>
  <si>
    <t xml:space="preserve">CONECTOR EM BRONZE/LATÃO, DN 15 MM X 1/2", SEM ANEL DE SOLDA, BOLSA X ROSCA F, INSTALADO EM RAMAL E SUB-RAMAL DE GÁS COMBUSTÍVEL - FORNECIMENTO E INSTALAÇÃO. AF_04/2022</t>
  </si>
  <si>
    <t xml:space="preserve">CONECTOR EM BRONZE/LATÃO, DN 15 MM X 1/2", SEM ANEL DE SOLDA, BOLSA X ROSCA F, INSTALADO EM RAMAL E SUB-RAMAL DE GÁS MEDICINAL - FORNECIMENTO E INSTALAÇÃO. AF_04/2022</t>
  </si>
  <si>
    <t xml:space="preserve">CONECTOR EM BRONZE/LATÃO, DN 15 MM X 1/2", SEM ANEL DE SOLDA, BOLSA X ROSCA F, INSTALADO EM RAMAL E SUB-RAMAL DE HIDRÁULICA PREDIAL - FORNECIMENTO E INSTALAÇÃO. AF_04/2022</t>
  </si>
  <si>
    <t xml:space="preserve">CONECTOR EM BRONZE/LATÃO, DN 22 MM X 1/2", SEM ANEL DE SOLDA, BOLSA X ROSCA F, INSTALADO EM PRUMADA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</si>
  <si>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</si>
  <si>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</si>
  <si>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</si>
  <si>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</si>
  <si>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</si>
  <si>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PRUMADA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</si>
  <si>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</si>
  <si>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CONECTOR EM BRONZE/LATÃO, DN 22 MM X 3/4", SEM ANEL DE SOLDA, BOLSA X ROSCA F, INSTALADO EM RAMAL E SUB-RAMAL DE AQUECIMENTO SOLAR - FORNECIMENTO E INSTALAÇÃO. AF_04/2022</t>
  </si>
  <si>
    <t xml:space="preserve">CONECTOR EM BRONZE/LATÃO, DN 22 MM X 3/4", SEM ANEL DE SOLDA, BOLSA X ROSCA F, INSTALADO EM RAMAL E SUB-RAMAL DE GÁS COMBUSTÍVEL - FORNECIMENTO E INSTALAÇÃO. AF_04/2022</t>
  </si>
  <si>
    <t xml:space="preserve">CONECTOR EM BRONZE/LATÃO, DN 22 MM X 3/4", SEM ANEL DE SOLDA, BOLSA X ROSCA F, INSTALADO EM RAMAL E SUB-RAMAL DE GÁS MEDICINAL - FORNECIMENTO E INSTALAÇÃO. AF_04/2022</t>
  </si>
  <si>
    <t xml:space="preserve">CONECTOR EM BRONZE/LATÃO, DN 22 MM X 3/4", SEM ANEL DE SOLDA, BOLSA X ROSCA F, INSTALADO EM RAMAL E SUB-RAMAL DE HIDRÁULICA PREDIAL - FORNECIMENTO E INSTALAÇÃO. AF_04/2022</t>
  </si>
  <si>
    <t xml:space="preserve">CONECTOR EM BRONZE/LATÃO, DN 28 MM X 1/2", SEM ANEL DE SOLDA, BOLSA X ROSCA F, INSTALADO EM PRUMADA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</si>
  <si>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</si>
  <si>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CONECTOR EM BRONZE/LATÃO, DN 28 MM X 1/2", SEM ANEL DE SOLDA, BOLSA X ROSCA F, INSTALADO EM RAMAL E SUB-RAMAL DE AQUECIMENTO SOLAR - FORNECIMENTO E INSTALAÇÃO. AF_04/2022</t>
  </si>
  <si>
    <t xml:space="preserve">CONECTOR EM BRONZE/LATÃO, DN 28 MM X 1/2", SEM ANEL DE SOLDA, BOLSA X ROSCA F, INSTALADO EM RAMAL E SUB-RAMAL DE GÁS COMBUSTÍVEL - FORNECIMENTO E INSTALAÇÃO. AF_04/2022</t>
  </si>
  <si>
    <t xml:space="preserve">CONECTOR EM BRONZE/LATÃO, DN 28 MM X 1/2", SEM ANEL DE SOLDA, BOLSA X ROSCA F, INSTALADO EM RAMAL E SUB-RAMAL DE GÁS MEDICINAL - FORNECIMENTO E INSTALAÇÃO. AF_04/2022</t>
  </si>
  <si>
    <t xml:space="preserve">CONECTOR EM BRONZE/LATÃO, DN 28 MM X 1/2", SEM ANEL DE SOLDA, BOLSA X ROSCA F, INSTALADO EM RAMAL E SUB-RAMAL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</si>
  <si>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</si>
  <si>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COTOVELO EM BRONZE/LATÃO, DN 15 MM X 1/2", 90 GRAUS, SEM ANEL DE SOLDA, BOLSA X ROSCA F, INSTALADO EM RAMAL E SUB-RAMAL DE AQUECIMENTO SOLAR - FORNECIMENTO E INSTALAÇÃO. AF_04/2022</t>
  </si>
  <si>
    <t xml:space="preserve">COTOVELO EM BRONZE/LATÃO, DN 15 MM X 1/2", 90 GRAUS, SEM ANEL DE SOLDA, BOLSA X ROSCA F, INSTALADO EM RAMAL E SUB-RAMAL DE GÁS COMBUSTÍVEL - FORNECIMENTO E INSTALAÇÃO. AF_04/2022</t>
  </si>
  <si>
    <t xml:space="preserve">COTOVELO EM BRONZE/LATÃO, DN 15 MM X 1/2", 90 GRAUS, SEM ANEL DE SOLDA, BOLSA X ROSCA F, INSTALADO EM RAMAL E SUB-RAMAL DE GÁS MEDICINAL - FORNECIMENTO E INSTALAÇÃO. AF_04/2022</t>
  </si>
  <si>
    <t xml:space="preserve">COTOVELO EM BRONZE/LATÃO, DN 15 MM X 1/2", 90 GRAUS, SEM ANEL DE SOLDA, BOLSA X ROSCA F, INSTALADO EM RAMAL E SUB-RAMAL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</si>
  <si>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</si>
  <si>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</si>
  <si>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</si>
  <si>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</si>
  <si>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</si>
  <si>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</si>
  <si>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PRUMADA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</si>
  <si>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</si>
  <si>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COTOVELO EM BRONZE/LATÃO, DN 22 MM X 3/4", 90 GRAUS, SEM ANEL DE SOLDA, BOLSA X ROSCA F, INSTALADO EM RAMAL E SUB-RAMAL DE AQUECIMENTO SOLAR - FORNECIMENTO E INSTALAÇÃO. AF_04/2022</t>
  </si>
  <si>
    <t xml:space="preserve">COTOVELO EM BRONZE/LATÃO, DN 22 MM X 3/4", 90 GRAUS, SEM ANEL DE SOLDA, BOLSA X ROSCA F, INSTALADO EM RAMAL E SUB-RAMAL DE GÁS COMBUSTÍVEL - FORNECIMENTO E INSTALAÇÃO. AF_04/2022</t>
  </si>
  <si>
    <t xml:space="preserve">COTOVELO EM BRONZE/LATÃO, DN 22 MM X 3/4", 90 GRAUS, SEM ANEL DE SOLDA, BOLSA X ROSCA F, INSTALADO EM RAMAL E SUB-RAMAL DE GÁS MEDICINAL - FORNECIMENTO E INSTALAÇÃO. AF_04/2022</t>
  </si>
  <si>
    <t xml:space="preserve">COTOVELO EM BRONZE/LATÃO, DN 22 MM X 3/4", 90 GRAUS, SEM ANEL DE SOLDA, BOLSA X ROSCA F, INSTALADO EM RAMAL E SUB-RAMAL DE HIDRÁULICA PREDIAL - FORNECIMENTO E INSTALAÇÃO. AF_04/2022</t>
  </si>
  <si>
    <t xml:space="preserve">COTOVELO EM COBRE, DN 15 MM, 90 GRAUS, SEM ANEL DE SOLDA, INSTALADO EM RAMAL DE DISTRIBUIÇÃO FORNECIMENTO E INSTALAÇÃO. AF_04/2022</t>
  </si>
  <si>
    <t xml:space="preserve">COTOVELO EM COBRE, DN 15 MM, 90 GRAUS, SEM ANEL DE SOLDA, INSTALADO EM RAMAL E SUB-RAMAL DE AQUECIMENTO SOLAR - FORNECIMENTO E INSTALAÇÃO. AF_04/2022</t>
  </si>
  <si>
    <t xml:space="preserve">COTOVELO EM COBRE, DN 15 MM, 90 GRAUS,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</si>
  <si>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</si>
  <si>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</si>
  <si>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PRUMADA DE HIDRÁULICA PREDIAL - FORNECIMENTO E INSTALAÇÃO. AF_04/2022</t>
  </si>
  <si>
    <t xml:space="preserve">COTOVELO EM COBRE, DN 22 MM, 90 GRAUS, SEM ANEL DE SOLDA, INSTALADO EM RAMAL DE DISTRIBUIÇÃO DE HIDRÁULICA PREDIAL - FORNECIMENTO E INSTALAÇÃO. AF_04/2022</t>
  </si>
  <si>
    <t xml:space="preserve">COTOVELO EM COBRE, DN 22 MM, 90 GRAUS, SEM ANEL DE SOLDA, INSTALADO EM RAMAL E SUB-RAMAL DE AQUECIMENTO SOLAR - FORNECIMENTO E INSTALAÇÃO. AF_04/2022</t>
  </si>
  <si>
    <t xml:space="preserve">COTOVELO EM COBRE, DN 22 MM, 90 GRAUS, SEM ANEL DE SOLDA, INSTALADO EM RAMAL E SUB-RAMAL DE GÁS COMBUSTÍVEL - FORNECIMENTO E INSTALAÇÃO. AF_04/2022</t>
  </si>
  <si>
    <t xml:space="preserve">COTOVELO EM COBRE, DN 22 MM, 90 GRAUS, SEM ANEL DE SOLDA, INSTALADO EM RAMAL E SUB-RAMAL DE GÁS MEDICINAL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</si>
  <si>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</si>
  <si>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PRUMADA DE HIDRÁULICA PREDIAL - FORNECIMENTO E INSTALAÇÃO. AF_04/2022</t>
  </si>
  <si>
    <t xml:space="preserve">COTOVELO EM COBRE, DN 28 MM, 90 GRAUS, SEM ANEL DE SOLDA, INSTALADO EM RAMAL DE DISTRIBUIÇÃO DE HIDRÁULICA PREDIAL - FORNECIMENTO E INSTALAÇÃO. AF_04/2022</t>
  </si>
  <si>
    <t xml:space="preserve">COTOVELO EM COBRE, DN 28 MM, 90 GRAUS, SEM ANEL DE SOLDA, INSTALADO EM RAMAL E SUB-RAMAL DE AQUECIMENTO SOLAR - FORNECIMENTO E INSTALAÇÃO. AF_04/2022</t>
  </si>
  <si>
    <t xml:space="preserve">COTOVELO EM COBRE, DN 28 MM, 90 GRAUS, SEM ANEL DE SOLDA, INSTALADO EM RAMAL E SUB-RAMAL DE GÁS COMBUSTÍVEL - FORNECIMENTO E INSTALAÇÃO. AF_04/2022</t>
  </si>
  <si>
    <t xml:space="preserve">COTOVELO EM COBRE, DN 28 MM, 90 GRAUS, SEM ANEL DE SOLDA, INSTALADO EM RAMAL E SUB-RAMAL DE GÁS MEDICINAL - FORNECIMENTO E INSTALAÇÃO. AF_04/2022</t>
  </si>
  <si>
    <t xml:space="preserve">COTOVELO EM COBRE, DN 28 MM, 90 GRAUS, SEM ANEL DE SOLDA, INSTALADO EM RAMAL E SUB-RAMAL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</si>
  <si>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</si>
  <si>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</si>
  <si>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</si>
  <si>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</si>
  <si>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</si>
  <si>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CURVA DE TRANSPOSIÇÃO EM BRONZE/LATÃO, DN 15 MM, SEM ANEL DE SOLDA, BOLSA X BOLSA, INSTALADO EM RAMAL E SUB-RAMAL DE AQUECIMENTO SOLAR - FORNECIMENTO E INSTALAÇÃO. AF_04/2022</t>
  </si>
  <si>
    <t xml:space="preserve">CURVA DE TRANSPOSIÇÃO EM BRONZE/LATÃO, DN 15 MM, SEM ANEL DE SOLDA, BOLSA X BOLSA, INSTALADO EM RAMAL E SUB-RAMAL DE GÁS COMBUSTÍVEL - FORNECIMENTO E INSTALAÇÃO. AF_04/2022</t>
  </si>
  <si>
    <t xml:space="preserve">CURVA DE TRANSPOSIÇÃO EM BRONZE/LATÃO, DN 15 MM, SEM ANEL DE SOLDA, BOLSA X BOLSA, INSTALADO EM RAMAL E SUB-RAMAL DE GÁS MEDICINAL - FORNECIMENTO E INSTALAÇÃO. AF_04/2022</t>
  </si>
  <si>
    <t xml:space="preserve">CURVA DE TRANSPOSIÇÃO EM BRONZE/LATÃO, DN 15 MM, SEM ANEL DE SOLDA, BOLSA X BOLSA, INSTALADO EM RAMAL E SUB-RAMAL DE HIDRÁULICA PREDIAL - FORNECIMENTO E INSTALAÇÃO. AF_04/2022</t>
  </si>
  <si>
    <t xml:space="preserve">CURVA DE TRANSPOSIÇÃO EM BRONZE/LATÃO, DN 22 MM, SEM ANEL DE SOLDA, BOLSA X BOLSA, INSTALADO EM PRUMADA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</si>
  <si>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</si>
  <si>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CURVA DE TRANSPOSIÇÃO EM BRONZE/LATÃO, DN 22 MM, SEM ANEL DE SOLDA, BOLSA X BOLSA, INSTALADO EM RAMAL E SUB-RAMAL DE AQUECIMENTO SOLAR - FORNECIMENTO E INSTALAÇÃO. AF_04/2022</t>
  </si>
  <si>
    <t xml:space="preserve">CURVA DE TRANSPOSIÇÃO EM BRONZE/LATÃO, DN 22 MM, SEM ANEL DE SOLDA, BOLSA X BOLSA, INSTALADO EM RAMAL E SUB-RAMAL DE GÁS COMBUSTÍVEL - FORNECIMENTO E INSTALAÇÃO. AF_04/2022</t>
  </si>
  <si>
    <t xml:space="preserve">CURVA DE TRANSPOSIÇÃO EM BRONZE/LATÃO, DN 22 MM, SEM ANEL DE SOLDA, BOLSA X BOLSA, INSTALADO EM RAMAL E SUB-RAMAL DE GÁS MEDICINAL - FORNECIMENTO E INSTALAÇÃO. AF_04/2022</t>
  </si>
  <si>
    <t xml:space="preserve">CURVA DE TRANSPOSIÇÃO EM BRONZE/LATÃO, DN 22 MM, SEM ANEL DE SOLDA, BOLSA X BOLSA, INSTALADO EM RAMAL E SUB-RAMAL DE HIDRÁULICA PREDIAL - FORNECIMENTO E INSTALAÇÃO. AF_04/2022</t>
  </si>
  <si>
    <t xml:space="preserve">CURVA DE TRANSPOSIÇÃO EM BRONZE/LATÃO, DN 28 MM, SEM ANEL DE SOLDA, BOLSA X BOLSA, INSTALADO EM PRUMADA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</si>
  <si>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</si>
  <si>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DE TRANSPOSIÇÃO EM BRONZE/LATÃO, DN 28 MM, SEM ANEL DE SOLDA, BOLSA X BOLSA, INSTALADO EM RAMAL E SUB-RAMAL DE AQUECIMENTO SOLAR - FORNECIMENTO E INSTALAÇÃO. AF_04/2022</t>
  </si>
  <si>
    <t xml:space="preserve">CURVA DE TRANSPOSIÇÃO EM BRONZE/LATÃO, DN 28 MM, SEM ANEL DE SOLDA, BOLSA X BOLSA, INSTALADO EM RAMAL E SUB-RAMAL DE GÁS COMBUSTÍVEL - FORNECIMENTO E INSTALAÇÃO. AF_04/2022</t>
  </si>
  <si>
    <t xml:space="preserve">CURVA DE TRANSPOSIÇÃO EM BRONZE/LATÃO, DN 28 MM, SEM ANEL DE SOLDA, BOLSA X BOLSA, INSTALADO EM RAMAL E SUB-RAMAL DE GÁS MEDICINAL - FORNECIMENTO E INSTALAÇÃO. AF_04/2022</t>
  </si>
  <si>
    <t xml:space="preserve">CURVA DE TRANSPOSIÇÃO EM BRONZE/LATÃO, DN 28 MM, SEM ANEL DE SOLDA, BOLSA X BOLSA, INSTALADO EM RAMAL E SUB-RAMAL DE HIDRÁULICA PREDIAL - FORNECIMENTO E INSTALAÇÃO. AF_04/2022</t>
  </si>
  <si>
    <t xml:space="preserve">CURVA EM COBRE, DN 15 MM, 45 GRAUS, SEM ANEL DE SOLDA, BOLSA X BOLSA, INSTALADO EM RAMAL DE DISTRIBUIÇÃO DE HIDRÁULICA PREDIAL - FORNECIMENTO E INSTALAÇÃO. AF_04/2022</t>
  </si>
  <si>
    <t xml:space="preserve">CURVA EM COBRE, DN 15 MM, 45 GRAUS, SEM ANEL DE SOLDA, BOLSA X BOLSA, INSTALADO EM RAMAL E SUB-RAMAL DE AQUECIMENTO SOLAR - FORNECIMENTO E INSTALAÇÃO. AF_04/2022</t>
  </si>
  <si>
    <t xml:space="preserve">CURVA EM COBRE, DN 15 MM, 45 GRAUS, SEM ANEL DE SOLDA, BOLSA X BOLSA, INSTALADO EM RAMAL E SUB-RAMAL DE GÁS COMBUSTÍVEL - FORNECIMENTO E INSTALAÇÃO. AF_04/2022</t>
  </si>
  <si>
    <t xml:space="preserve">CURVA EM COBRE, DN 15 MM, 45 GRAUS, SEM ANEL DE SOLDA, BOLSA X BOLSA, INSTALADO EM RAMAL E SUB-RAMAL DE GÁS MEDICINAL - FORNECIMENTO E INSTALAÇÃO. AF_04/2022</t>
  </si>
  <si>
    <t xml:space="preserve">CURVA EM COBRE, DN 15 MM, 45 GRAUS, SEM ANEL DE SOLDA, BOLSA X BOLSA,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</si>
  <si>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</si>
  <si>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CURVA EM COBRE, DN 22 MM, 45 GRAUS, SEM ANEL DE SOLDA, BOLSA X BOLSA, INSTALADO EM RAMAL DE DISTRIBUIÇÃO DE HIDRÁULICA PREDIAL - FORNECIMENTO E INSTALAÇÃO. AF_04/2022</t>
  </si>
  <si>
    <t xml:space="preserve">CURVA EM COBRE, DN 22 MM, 45 GRAUS, SEM ANEL DE SOLDA, BOLSA X BOLSA, INSTALADO EM RAMAL E SUB-RAMAL DE AQUECIMENTO SOLAR - FORNECIMENTO E INSTALAÇÃO. AF_04/2022</t>
  </si>
  <si>
    <t xml:space="preserve">CURVA EM COBRE, DN 22 MM, 45 GRAUS, SEM ANEL DE SOLDA, BOLSA X BOLSA, INSTALADO EM RAMAL E SUB-RAMAL DE GÁS COMBUSTÍVEL - FORNECIMENTO E INSTALAÇÃO. AF_04/2022</t>
  </si>
  <si>
    <t xml:space="preserve">CURVA EM COBRE, DN 22 MM, 45 GRAUS, SEM ANEL DE SOLDA, BOLSA X BOLSA, INSTALADO EM RAMAL E SUB-RAMAL DE GÁS MEDICINAL - FORNECIMENTO E INSTALAÇÃO. AF_04/2022</t>
  </si>
  <si>
    <t xml:space="preserve">CURVA EM COBRE, DN 22 MM, 45 GRAUS, SEM ANEL DE SOLDA, BOLSA X BOLSA, INSTALADO EM RAMAL E SUB-RAMAL DE HIDRÁULICA PREDIAL - FORNECIMENTO E INSTALAÇÃO. AF_04/2022</t>
  </si>
  <si>
    <t xml:space="preserve">CURVA EM COBRE, DN 28 MM, 45 GRAUS, SEM ANEL DE SOLDA, BOLSA X BOLSA, INSTALADO EM PRUMADA DE HIDRÁULICA PREDIAL - FORNECIMENTO E INSTALAÇÃO. AF_04/2022</t>
  </si>
  <si>
    <t xml:space="preserve">CURVA EM COBRE, DN 28 MM, 45 GRAUS, SEM ANEL DE SOLDA, BOLSA X BOLSA, INSTALADO EM RAMAL DE DISTRIBUIÇÃO DE HIDRÁULICA PREDIAL - FORNECIMENTO E INSTALAÇÃO. AF_04/2022</t>
  </si>
  <si>
    <t xml:space="preserve">CURVA EM COBRE, DN 28 MM, 45 GRAUS, SEM ANEL DE SOLDA, BOLSA X BOLSA, INSTALADO EM RAMAL E SUB-RAMAL DE AQUECIMENTO SOLAR - FORNECIMENTO E INSTALAÇÃO. AF_04/2022</t>
  </si>
  <si>
    <t xml:space="preserve">CURVA EM COBRE, DN 28 MM, 45 GRAUS, SEM ANEL DE SOLDA, BOLSA X BOLSA, INSTALADO EM RAMAL E SUB-RAMAL DE GÁS COMBUSTÍVEL - FORNECIMENTO E INSTALAÇÃO. AF_04/2022</t>
  </si>
  <si>
    <t xml:space="preserve">CURVA EM COBRE, DN 28 MM, 45 GRAUS, SEM ANEL DE SOLDA, BOLSA X BOLSA, INSTALADO EM RAMAL E SUB-RAMAL DE GÁS MEDICINAL - FORNECIMENTO E INSTALAÇÃO. AF_04/2022</t>
  </si>
  <si>
    <t xml:space="preserve">CURVA EM COBRE, DN 28 MM, 45 GRAUS, SEM ANEL DE SOLDA, BOLSA X BOLSA, INSTALADO EM RAMAL E SUB-RAMAL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</si>
  <si>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</si>
  <si>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</si>
  <si>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</si>
  <si>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</si>
  <si>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</si>
  <si>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JUNTA DE EXPANSÃO EM BRONZE/LATÃO, DN 42 MM, PONTA X PONTA, INSTALADO EM PRUMADA DE HIDRÁULICA PREDIAL - FORNECIMENTO E INSTALAÇÃO. AF_04/2022</t>
  </si>
  <si>
    <t xml:space="preserve">JUNTA DE EXPANSÃO EM BRONZE/LATÃO, DN 54 MM, PONTA X PONTA, INSTALADO EM PRUMADA DE HIDRÁULICA PREDIAL - FORNECIMENTO E INSTALAÇÃO. AF_04/2022</t>
  </si>
  <si>
    <t xml:space="preserve">JUNTA DE EXPANSÃO EM BRONZE/LATÃO, DN 66 MM, PONTA X PONTA, INSTALADO EM PRUMADA DE HIDRÁULICA PREDIAL - FORNECIMENTO E INSTALAÇÃO. AF_04/2022</t>
  </si>
  <si>
    <t xml:space="preserve">JUNTA DE EXPANSÃO EM COBRE, DN 15 MM, PONTA X PONTA, INSTALADO EM RAMAL DE DISTRIBUIÇÃO DE HIDRÁULICA PREDIAL - FORNECIMENTO E INSTALAÇÃO. AF_04/2022</t>
  </si>
  <si>
    <t xml:space="preserve">JUNTA DE EXPANSÃO EM COBRE, DN 15 MM, PONTA X PONTA, INSTALADO EM RAMAL E SUB-RAMAL DE AQUECIMENTO SOLAR - FORNECIMENTO E INSTALAÇÃO. AF_04/2022</t>
  </si>
  <si>
    <t xml:space="preserve">JUNTA DE EXPANSÃO EM COBRE, DN 15 MM, PONTA X PONTA, INSTALADO EM RAMAL E SUB-RAMAL DE GÁS COMBUSTÍVEL - FORNECIMENTO E INSTALAÇÃO. AF_04/2022</t>
  </si>
  <si>
    <t xml:space="preserve">JUNTA DE EXPANSÃO EM COBRE, DN 15 MM, PONTA X PONTA, INSTALADO EM RAMAL E SUB-RAMAL DE GÁS MEDICINAL - FORNECIMENTO E INSTALAÇÃO. AF_04/2022</t>
  </si>
  <si>
    <t xml:space="preserve">JUNTA DE EXPANSÃO EM COBRE, DN 15 MM, PONTA X PONTA, INSTALADO EM RAMAL E SUB-RAMAL DE HIDRÁULICA PREDIAL - FORNECIMENTO E INSTALAÇÃO. AF_04/2022</t>
  </si>
  <si>
    <t xml:space="preserve">JUNTA DE EXPANSÃO EM COBRE, DN 22 MM, PONTA X PONTA, INSTALADO EM PRUMADA DE HIDRÁULICA PREDIAL - FORNECIMENTO E INSTALAÇÃO. AF_04/2022</t>
  </si>
  <si>
    <t xml:space="preserve">JUNTA DE EXPANSÃO EM COBRE, DN 22 MM, PONTA X PONTA, INSTALADO EM RAMAL DE DISTRIBUIÇÃO DE HIDRÁULICA PREDIAL - FORNECIMENTO E INSTALAÇÃO. AF_04/2022</t>
  </si>
  <si>
    <t xml:space="preserve">JUNTA DE EXPANSÃO EM COBRE, DN 22 MM, PONTA X PONTA, INSTALADO EM RAMAL E SUB-RAMAL DE AQUECIMENTO SOLAR - FORNECIMENTO E INSTALAÇÃO. AF_04/2022</t>
  </si>
  <si>
    <t xml:space="preserve">JUNTA DE EXPANSÃO EM COBRE, DN 22 MM, PONTA X PONTA, INSTALADO EM RAMAL E SUB-RAMAL DE GÁS COMBUSTÍVEL - FORNECIMENTO E INSTALAÇÃO. AF_04/2022</t>
  </si>
  <si>
    <t xml:space="preserve">JUNTA DE EXPANSÃO EM COBRE, DN 22 MM, PONTA X PONTA, INSTALADO EM RAMAL E SUB-RAMAL DE GÁS MEDICINAL - FORNECIMENTO E INSTALAÇÃO. AF_04/2022</t>
  </si>
  <si>
    <t xml:space="preserve">JUNTA DE EXPANSÃO EM COBRE, DN 22 MM, PONTA X PONTA, INSTALADO EM RAMAL E SUB-RAMAL DE HIDRÁULICA PREDIAL - FORNECIMENTO E INSTALAÇÃO. AF_04/2022</t>
  </si>
  <si>
    <t xml:space="preserve">JUNTA DE EXPANSÃO EM COBRE, DN 28 MM, PONTA X PONTA, INSTALADO EM PRUMADA DE HIDRÁULICA PREDIAL - FORNECIMENTO E INSTALAÇÃO. AF_04/2022</t>
  </si>
  <si>
    <t xml:space="preserve">JUNTA DE EXPANSÃO EM COBRE, DN 28 MM, PONTA X PONTA, INSTALADO EM RAMAL DE DISTRIBUIÇÃO DE HIDRÁULICA PREDIAL - FORNECIMENTO E INSTALAÇÃO. AF_04/2022</t>
  </si>
  <si>
    <t xml:space="preserve">JUNTA DE EXPANSÃO EM COBRE, DN 28 MM, PONTA X PONTA, INSTALADO EM RAMAL E SUB-RAMAL DE AQUECIMENTO SOLAR - FORNECIMENTO E INSTALAÇÃO. AF_04/2022</t>
  </si>
  <si>
    <t xml:space="preserve">JUNTA DE EXPANSÃO EM COBRE, DN 28 MM, PONTA X PONTA, INSTALADO EM RAMAL E SUB-RAMAL DE GÁS COMBUSTÍVEL - FORNECIMENTO E INSTALAÇÃO. AF_04/2022</t>
  </si>
  <si>
    <t xml:space="preserve">JUNTA DE EXPANSÃO EM COBRE, DN 28 MM, PONTA X PONTA, INSTALADO EM RAMAL E SUB-RAMAL DE GÁS MEDICINAL - FORNECIMENTO E INSTALAÇÃO. AF_04/2022</t>
  </si>
  <si>
    <t xml:space="preserve">JUNTA DE EXPANSÃO EM COBRE, DN 28 MM, PONTA X PONTA, INSTALADO EM RAMAL E SUB-RAMAL DE HIDRÁULICA PREDIAL - FORNECIMENTO E INSTALAÇÃO. AF_04/2022</t>
  </si>
  <si>
    <t xml:space="preserve">LUVA EM COBRE, DN 15 MM, SEM ANEL DE SOLDA, INSTALADO EM RAMAL DE DISTRIBUIÇÃO DE HIDRÁULICA PREDIAL - FORNECIMENTO E INSTALAÇÃO. AF_04/2022</t>
  </si>
  <si>
    <t xml:space="preserve">LUVA EM COBRE, DN 15 MM, SEM ANEL DE SOLDA, INSTALADO EM RAMAL E SUB-RAMAL DE AQUECIMENTO SOLAR - FORNECIMENTO E INSTALAÇÃO. AF_04/2022</t>
  </si>
  <si>
    <t xml:space="preserve">LUVA EM COBRE, DN 15 MM, SEM ANEL DE SOLDA, INSTALADO EM RAMAL E SUB-RAMAL DE GÁS COMBUSTÍVEL - FORNECIMENTO E INSTALAÇÃO. AF_04/2022</t>
  </si>
  <si>
    <t xml:space="preserve">LUVA EM COBRE, DN 15 MM, SEM ANEL DE SOLDA, INSTALADO EM RAMAL E SUB-RAMAL DE GÁS MEDICINAL - FORNECIMENTO E INSTALAÇÃO. AF_04/2022</t>
  </si>
  <si>
    <t xml:space="preserve">LUVA EM COBRE, DN 15 MM, SEM ANEL DE SOLDA, INSTALADO EM RAMAL E SUB-RAMAL DE HIDRÁULICA PREDIAL - FORNECIMENTO E INSTALAÇÃO. AF_04/2022</t>
  </si>
  <si>
    <t xml:space="preserve">LUVA EM COBRE, DN 22 MM, SEM ANEL DE SOLDA, INSTALADO EM PRUMADA DE HIDRÁULICA PREDIAL - FORNECIMENTO E INSTALAÇÃO. AF_04/2022</t>
  </si>
  <si>
    <t xml:space="preserve">LUVA EM COBRE, DN 22 MM, SEM ANEL DE SOLDA, INSTALADO EM RAMAL DE DISTRIBUIÇÃO DE HIDRÁULICA PREDIAL - FORNECIMENTO E INSTALAÇÃO. AF_04/2022</t>
  </si>
  <si>
    <t xml:space="preserve">LUVA EM COBRE, DN 22 MM, SEM ANEL DE SOLDA, INSTALADO EM RAMAL E SUB-RAMAL DE AQUECIMENTO SOLAR - FORNECIMENTO E INSTALAÇÃO. AF_04/2022</t>
  </si>
  <si>
    <t xml:space="preserve">LUVA EM COBRE, DN 22 MM, SEM ANEL DE SOLDA, INSTALADO EM RAMAL E SUB-RAMAL DE GÁS COMBUSTÍVEL - FORNECIMENTO E INSTALAÇÃO. AF_04/2022</t>
  </si>
  <si>
    <t xml:space="preserve">LUVA EM COBRE, DN 22 MM, SEM ANEL DE SOLDA, INSTALADO EM RAMAL E SUB-RAMAL DE GÁS MEDICINAL - FORNECIMENTO E INSTALAÇÃO. AF_04/2022</t>
  </si>
  <si>
    <t xml:space="preserve">LUVA EM COBRE, DN 22 MM, SEM ANEL DE SOLDA, INSTALADO EM RAMAL E SUB-RAMAL DE HIDRÁULICA PREDIAL - FORNECIMENTO E INSTALAÇÃO. AF_04/2022</t>
  </si>
  <si>
    <t xml:space="preserve">LUVA EM COBRE, DN 28 MM, SEM ANEL DE SOLDA, INSTALADO EM PRUMADA DE HIDRÁULICA PREDIAL - FORNECIMENTO E INSTALAÇÃO. AF_04/2022</t>
  </si>
  <si>
    <t xml:space="preserve">LUVA EM COBRE, DN 28 MM, SEM ANEL DE SOLDA, INSTALADO EM RAMAL DE DISTRIBUIÇÃO DE HIDRÁULICA PREDIAL - FORNECIMENTO E INSTALAÇÃO. AF_04/2022</t>
  </si>
  <si>
    <t xml:space="preserve">LUVA EM COBRE, DN 28 MM, SEM ANEL DE SOLDA, INSTALADO EM RAMAL E SUB-RAMAL DE AQUECIMENTO SOLAR - FORNECIMENTO E INSTALAÇÃO. AF_04/2022</t>
  </si>
  <si>
    <t xml:space="preserve">LUVA EM COBRE, DN 28 MM, SEM ANEL DE SOLDA, INSTALADO EM RAMAL E SUB-RAMAL DE GÁS COMBUSTÍVEL - FORNECIMENTO E INSTALAÇÃO. AF_04/2022</t>
  </si>
  <si>
    <t xml:space="preserve">LUVA EM COBRE, DN 28 MM, SEM ANEL DE SOLDA, INSTALADO EM RAMAL E SUB-RAMAL DE GÁS MEDICINAL - FORNECIMENTO E INSTALAÇÃO. AF_04/2022</t>
  </si>
  <si>
    <t xml:space="preserve">LUVA EM COBRE, DN 28 MM, SEM ANEL DE SOLDA, INSTALADO EM RAMAL E SUB-RAMAL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</si>
  <si>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</si>
  <si>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</si>
  <si>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</si>
  <si>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</si>
  <si>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LUVA PASSANTE EM COBRE, DN 15 MM, SEM ANEL DE SOLDA, INSTALADO EM RAMAL DE DISTRIBUIÇÃO DE HIDRÁULICA PREDIAL - FORNECIMENTO E INSTALAÇÃO. AF_04/2022</t>
  </si>
  <si>
    <t xml:space="preserve">LUVA PASSANTE EM COBRE, DN 15 MM, SEM ANEL DE SOLDA, INSTALADO EM RAMAL E SUB-RAMAL DE AQUECIMENTO SOLAR - FORNECIMENTO E INSTALAÇÃO. AF_04/2022</t>
  </si>
  <si>
    <t xml:space="preserve">LUVA PASSANTE EM COBRE, DN 15 MM, SEM ANEL DE SOLDA, INSTALADO EM RAMAL E SUB-RAMAL DE GÁS COMBUSTÍVEL - FORNECIMENTO E INSTALAÇÃO. AF_04/2022</t>
  </si>
  <si>
    <t xml:space="preserve">LUVA PASSANTE EM COBRE, DN 15 MM, SEM ANEL DE SOLDA, INSTALADO EM RAMAL E SUB-RAMAL DE GÁS MEDICINAL - FORNECIMENTO E INSTALAÇÃO. AF_04/2022</t>
  </si>
  <si>
    <t xml:space="preserve">LUVA PASSANTE EM COBRE, DN 15 MM, SEM ANEL DE SOLDA, INSTALADO EM RAMAL E SUB-RAMAL DE HIDRÁULICA PREDIAL - FORNECIMENTO E INSTALAÇÃO. AF_04/2022</t>
  </si>
  <si>
    <t xml:space="preserve">LUVA PASSANTE EM COBRE, DN 22 MM, SEM ANEL DE SOLDA, INSTALADO EM PRUMADA DE HIDRÁULICA PREDIAL - FORNECIMENTO E INSTALAÇÃO. AF_04/2022</t>
  </si>
  <si>
    <t xml:space="preserve">LUVA PASSANTE EM COBRE, DN 22 MM, SEM ANEL DE SOLDA, INSTALADO EM RAMAL DE DISTRIBUIÇÃO DE HIDRÁULICA PREDIAL - FORNECIMENTO E INSTALAÇÃO. AF_04/2022</t>
  </si>
  <si>
    <t xml:space="preserve">LUVA PASSANTE EM COBRE, DN 22 MM, SEM ANEL DE SOLDA, INSTALADO EM RAMAL E SUB-RAMAL DE AQUECIMENTO SOLAR - FORNECIMENTO E INSTALAÇÃO. AF_04/2022</t>
  </si>
  <si>
    <t xml:space="preserve">LUVA PASSANTE EM COBRE, DN 22 MM, SEM ANEL DE SOLDA, INSTALADO EM RAMAL E SUB-RAMAL DE GÁS COMBUSTÍVEL - FORNECIMENTO E INSTALAÇÃO. AF_04/2022</t>
  </si>
  <si>
    <t xml:space="preserve">LUVA PASSANTE EM COBRE, DN 22 MM, SEM ANEL DE SOLDA, INSTALADO EM RAMAL E SUB-RAMAL DE GÁS MEDICINAL - FORNECIMENTO E INSTALAÇÃO. AF_04/2022</t>
  </si>
  <si>
    <t xml:space="preserve">LUVA PASSANTE EM COBRE, DN 22 MM, SEM ANEL DE SOLDA, INSTALADO EM RAMAL E SUB-RAMAL DE HIDRÁULICA PREDIAL - FORNECIMENTO E INSTALAÇÃO. AF_04/2022</t>
  </si>
  <si>
    <t xml:space="preserve">LUVA PASSANTE EM COBRE, DN 28 MM, SEM ANEL DE SOLDA, INSTALADO EM PRUMADA DE HIDRÁULICA PREDIAL - FORNECIMENTO E INSTALAÇÃO. AF_04/2022</t>
  </si>
  <si>
    <t xml:space="preserve">LUVA PASSANTE EM COBRE, DN 28 MM, SEM ANEL DE SOLDA, INSTALADO EM RAMAL DE DISTRIBUIÇÃO DE HIDRÁULICA PREDIAL - FORNECIMENTO E INSTALAÇÃO. AF_04/2022</t>
  </si>
  <si>
    <t xml:space="preserve">LUVA PASSANTE EM COBRE, DN 28 MM, SEM ANEL DE SOLDA, INSTALADO EM RAMAL E SUB-RAMAL DE AQUECIMENTO SOLAR - FORNECIMENTO E INSTALAÇÃO. AF_04/2022</t>
  </si>
  <si>
    <t xml:space="preserve">LUVA PASSANTE EM COBRE, DN 28 MM, SEM ANEL DE SOLDA, INSTALADO EM RAMAL E SUB-RAMAL DE GÁS COMBUSTÍVEL - FORNECIMENTO E INSTALAÇÃO. AF_04/2022</t>
  </si>
  <si>
    <t xml:space="preserve">LUVA PASSANTE EM COBRE, DN 28 MM, SEM ANEL DE SOLDA, INSTALADO EM RAMAL E SUB-RAMAL DE GÁS MEDICINAL - FORNECIMENTO E INSTALAÇÃO. AF_04/2022</t>
  </si>
  <si>
    <t xml:space="preserve">LUVA PASSANTE EM COBRE, DN 28 MM, SEM ANEL DE SOLDA, INSTALADO EM RAMAL E SUB-RAMAL DE HIDRÁULICA PREDIAL - FORNECIMENTO E INSTALAÇÃO. AF_04/2022</t>
  </si>
  <si>
    <t xml:space="preserve">LUVA PASSANTE EM COBRE, DN 35 MM, SEM ANEL DE SOLDA, INSTALADO EM PRUMADA DE HIDRÁULICA PREDIAL - FORNECIMENTO E INSTALAÇÃO. AF_04/2022</t>
  </si>
  <si>
    <t xml:space="preserve">LUVA PASSANTE EM COBRE, DN 42 MM, SEM ANEL DE SOLDA, INSTALADO EM PRUMADA DE HIDRÁULICA PREDIAL - FORNECIMENTO E INSTALAÇÃO. AF_04/2022</t>
  </si>
  <si>
    <t xml:space="preserve">LUVA PASSANTE EM COBRE, DN 54 MM, SEM ANEL DE SOLDA, INSTALADO EM PRUMADA DE HIDRÁULICA PREDIAL - FORNECIMENTO E INSTALAÇÃO. AF_04/2022</t>
  </si>
  <si>
    <t xml:space="preserve">LUVA PASSANTE EM COBRE, DN 66 MM, SEM ANEL DE SOLDA, INSTALADO EM PRUMADA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</si>
  <si>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</si>
  <si>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</si>
  <si>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TE EM COBRE, DN 15 MM, SEM ANEL DE SOLDA, INSTALADO EM RAMAL DE DISTRIBUIÇÃO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</si>
  <si>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</si>
  <si>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PRUMADA DE HIDRÁULICA PREDIAL - FORNECIMENTO E INSTALAÇÃO. AF_04/2022</t>
  </si>
  <si>
    <t xml:space="preserve">TE EM COBRE, DN 22 MM, SEM ANEL DE SOLDA, INSTALADO EM RAMAL DE DISTRIBUIÇÃO DE HIDRÁULICA PREDIAL - FORNECIMENTO E INSTALAÇÃO. AF_04/2022</t>
  </si>
  <si>
    <t xml:space="preserve">TE EM COBRE, DN 22 MM, SEM ANEL DE SOLDA, INSTALADO EM RAMAL E SUB-RAMAL DE GÁS COMBUSTÍVEL - FORNECIMENTO E INSTALAÇÃO. AF_04/2022</t>
  </si>
  <si>
    <t xml:space="preserve">TE EM COBRE, DN 22 MM, SEM ANEL DE SOLDA, INSTALADO EM RAMAL E SUB-RAMAL DE HIDRÁULICA PREDIAL - FORNECIMENTO E INSTALAÇÃO. AF_04/2022</t>
  </si>
  <si>
    <t xml:space="preserve">TE EM COBRE, DN 28 MM, SEM ANEL DE SOLDA, INSTALADO EM PRUMADA DE HIDRÁULICA PREDIAL - FORNECIMENTO E INSTALAÇÃO. AF_04/2022</t>
  </si>
  <si>
    <t xml:space="preserve">TE EM COBRE, DN 28 MM, SEM ANEL DE SOLDA, INSTALADO EM RAMAL DE DISTRIBUIÇÃO DE HIDRÁULICA PREDIAL - FORNECIMENTO E INSTALAÇÃO. AF_04/2022</t>
  </si>
  <si>
    <t xml:space="preserve">TE EM COBRE, DN 28 MM, SEM ANEL DE SOLDA, INSTALADO EM RAMAL E SUB-RAMAL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</si>
  <si>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</si>
  <si>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</si>
  <si>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</si>
  <si>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</si>
  <si>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TUBO EM COBRE RÍGIDO, DN 15 MM, CLASSE A, SEM ISOLAMENTO, INSTALADO EM RAMAL E SUB-RAMAL DE GÁS MEDICINAL - FORNECIMENTO E INSTALAÇÃO. AF_04/2022</t>
  </si>
  <si>
    <t xml:space="preserve">TUBO EM COBRE RÍGIDO, DN 15 MM, CLASSE E, COM ISOLAMENTO, INSTALADO EM RAMAL DE DISTRIBUIÇÃO DE HIDRÁULICA PREDIAL - FORNECIMENTO E INSTALAÇÃO. AF_04/2022</t>
  </si>
  <si>
    <t xml:space="preserve">TUBO EM COBRE RÍGIDO, DN 15 MM, CLASSE E, COM ISOLAMENTO, INSTALADO EM RAMAL E SUB-RAMAL DE AQUECIMENTO SOLAR - FORNECIMENTO E INSTALAÇÃO. AF_04/2022</t>
  </si>
  <si>
    <t xml:space="preserve">TUBO EM COBRE RÍGIDO, DN 15 MM, CLASSE E, COM ISOLAMENTO, INSTALADO EM RAMAL E SUB-RAMAL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</si>
  <si>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</si>
  <si>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15 MM, CLASSE E, SEM ISOLAMENTO, INSTALADO EM RAMAL E SUB-RAMAL DE AQUECIMENTO SOLAR - FORNECIMENTO E INSTALAÇÃO. AF_04/2022</t>
  </si>
  <si>
    <t xml:space="preserve">TUBO EM COBRE RÍGIDO, DN 15 MM, CLASSE E, SEM ISOLAMENTO, INSTALADO EM RAMAL E SUB-RAMAL DE GÁS COMBUSTÍVEL - FORNECIMENTO E INSTALAÇÃO. AF_04/2022</t>
  </si>
  <si>
    <t xml:space="preserve">TUBO EM COBRE RÍGIDO, DN 15 MM, CLASSE E, SEM ISOLAMENTO, INSTALADO EM RAMAL E SUB-RAMAL DE HIDRÁULICA PREDIAL - FORNECIMENTO E INSTALAÇÃO. AF_04/2022</t>
  </si>
  <si>
    <t xml:space="preserve">TUBO EM COBRE RÍGIDO, DN 22 MM, CLASSE A, SEM ISOLAMENTO, INSTALADO EM PRUMADA DE GÁS COMBUSTÍVEL - FORNECIMENTO E INSTALAÇÃO. AF_04/2022</t>
  </si>
  <si>
    <t xml:space="preserve">TUBO EM COBRE RÍGIDO, DN 22 MM, CLASSE A, SEM ISOLAMENTO, INSTALADO EM RAMAL E SUB-RAMAL DE GÁS MEDICINAL - FORNECIMENTO E INSTALAÇÃO. AF_04/2022</t>
  </si>
  <si>
    <t xml:space="preserve">TUBO EM COBRE RÍGIDO, DN 22 MM, CLASSE E, COM ISOLAMENTO, INSTALADO EM PRUMADA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</si>
  <si>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</si>
  <si>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22 MM, CLASSE E, COM ISOLAMENTO, INSTALADO EM RAMAL E SUB-RAMAL DE AQUECIMENTO SOLAR - FORNECIMENTO E INSTALAÇÃO. AF_04/2022</t>
  </si>
  <si>
    <t xml:space="preserve">TUBO EM COBRE RÍGIDO, DN 22 MM, CLASSE E, COM ISOLAMENTO, INSTALADO EM RAMAL E SUB-RAMAL DE HIDRÁULICA PREDIAL - FORNECIMENTO E INSTALAÇÃO. AF_04/2022</t>
  </si>
  <si>
    <t xml:space="preserve">TUBO EM COBRE RÍGIDO, DN 22 MM, CLASSE E, SEM ISOLAMENTO, INSTALADO EM PRUMADA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</si>
  <si>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</si>
  <si>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22 MM, CLASSE E, SEM ISOLAMENTO, INSTALADO EM RAMAL E SUB-RAMAL DE AQUECIMENTO SOLAR - FORNECIMENTO E INSTALAÇÃO. AF_04/2022</t>
  </si>
  <si>
    <t xml:space="preserve">TUBO EM COBRE RÍGIDO, DN 22 MM, CLASSE E, SEM ISOLAMENTO, INSTALADO EM RAMAL E SUB-RAMAL DE GÁS COMBUSTÍVEL - FORNECIMENTO E INSTALAÇÃO. AF_04/2022</t>
  </si>
  <si>
    <t xml:space="preserve">TUBO EM COBRE RÍGIDO, DN 22 MM, CLASSE E, SEM ISOLAMENTO, INSTALADO EM RAMAL E SUB-RAMAL DE HIDRÁULICA PREDIAL - FORNECIMENTO E INSTALAÇÃO. AF_04/2022</t>
  </si>
  <si>
    <t xml:space="preserve">TUBO EM COBRE RÍGIDO, DN 28 MM, CLASSE A, SEM ISOLAMENTO, INSTALADO EM PRUMADA DE GÁS COMBUSTÍVEL - FORNECIMENTO E INSTALAÇÃO. AF_04/2022</t>
  </si>
  <si>
    <t xml:space="preserve">TUBO EM COBRE RÍGIDO, DN 28 MM, CLASSE A, SEM ISOLAMENTO, INSTALADO EM RAMAL E SUB-RAMAL DE GÁS MEDICINAL - FORNECIMENTO E INSTALAÇÃO. AF_04/2022</t>
  </si>
  <si>
    <t xml:space="preserve">TUBO EM COBRE RÍGIDO, DN 28 MM, CLASSE E, COM ISOLAMENTO, INSTALADO EM PRUMADA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</si>
  <si>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</si>
  <si>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28 MM, CLASSE E, COM ISOLAMENTO, INSTALADO EM RAMAL E SUB-RAMAL DE AQUECIMENTO SOLAR - FORNECIMENTO E INSTALAÇÃO. AF_04/2022</t>
  </si>
  <si>
    <t xml:space="preserve">TUBO EM COBRE RÍGIDO, DN 28 MM, CLASSE E, COM ISOLAMENTO, INSTALADO EM RAMAL E SUB-RAMAL DE HIDRÁULICA PREDIAL - FORNECIMENTO E INSTALAÇÃO. AF_04/2022</t>
  </si>
  <si>
    <t xml:space="preserve">TUBO EM COBRE RÍGIDO, DN 28 MM, CLASSE E, SEM ISOLAMENTO, INSTALADO EM PRUMADA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</si>
  <si>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</si>
  <si>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28 MM, CLASSE E, SEM ISOLAMENTO, INSTALADO EM RAMAL E SUB-RAMAL DE AQUECIMENTO SOLAR - FORNECIMENTO E INSTALAÇÃO. AF_04/2022</t>
  </si>
  <si>
    <t xml:space="preserve">TUBO EM COBRE RÍGIDO, DN 28 MM, CLASSE E, SEM ISOLAMENTO, INSTALADO EM RAMAL E SUB-RAMAL DE GÁS COMBUSTÍVEL - FORNECIMENTO E INSTALAÇÃO. AF_04/2022</t>
  </si>
  <si>
    <t xml:space="preserve">TUBO EM COBRE RÍGIDO, DN 28 MM, CLASSE E, SEM ISOLAMENTO, INSTALADO EM RAMAL E SUB-RAMAL DE HIDRÁULICA PREDIAL - FORNECIMENTO E INSTALAÇÃO. AF_04/2022</t>
  </si>
  <si>
    <t xml:space="preserve">TUBO EM COBRE RÍGIDO, DN 35 MM, CLASSE A, SEM ISOLAMENTO, INSTALADO EM PRUMADA DE GÁS COMBUSTÍVEL - FORNECIMENTO E INSTALAÇÃO. AF_04/2022</t>
  </si>
  <si>
    <t xml:space="preserve">TUBO EM COBRE RÍGIDO, DN 35 MM, CLASSE E, COM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</si>
  <si>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</si>
  <si>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A, SEM ISOLAMENTO, INSTALADO EM PRUMADA DE GÁS COMBUSTÍVEL - FORNECIMENTO E INSTALAÇÃO. AF_04/2022</t>
  </si>
  <si>
    <t xml:space="preserve">TUBO EM COBRE RÍGIDO, DN 42 MM, CLASSE E, COM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</si>
  <si>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</si>
  <si>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A, SEM ISOLAMENTO, INSTALADO EM PRUMADA DE GÁS COMBUSTÍVEL - FORNECIMENTO E INSTALAÇÃO. AF_04/2022</t>
  </si>
  <si>
    <t xml:space="preserve">TUBO EM COBRE RÍGIDO, DN 54 MM, CLASSE E, COM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</si>
  <si>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</si>
  <si>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A, SEM ISOLAMENTO, INSTALADO EM PRUMADA DE GÁS COMBUSTÍVEL - FORNECIMENTO E INSTALAÇÃO. AF_04/2022</t>
  </si>
  <si>
    <t xml:space="preserve">TUBO EM COBRE RÍGIDO, DN 66 MM, CLASSE E, COM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</si>
  <si>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</si>
  <si>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TÊ EM COBRE, DN 15 MM, SEM ANEL DE SOLDA, INSTALADO EM RAMAL E SUB-RAMAL DE AQUECIMENTO SOLAR - FORNECIMENTO E INSTALAÇÃO. AF_04/2022</t>
  </si>
  <si>
    <t xml:space="preserve">TÊ EM COBRE, DN 15 MM, SEM ANEL DE SOLDA, INSTALADO EM RAMAL E SUB-RAMAL DE GÁS COMBUSTÍVEL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</si>
  <si>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</si>
  <si>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AQUECIMENTO SOLAR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</si>
  <si>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</si>
  <si>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AQUECIMENTO SOLAR - FORNECIMENTO E INSTALAÇÃO. AF_04/2022</t>
  </si>
  <si>
    <t xml:space="preserve">TÊ EM COBRE, DN 28 MM, SEM ANEL DE SOLDA, INSTALADO EM RAMAL E SUB-RAMAL DE GÁS COMBUSTÍVEL - FORNECIMENTO E INSTALAÇÃO. AF_04/2022</t>
  </si>
  <si>
    <t xml:space="preserve">TÊ EM COBRE, DN 28 MM, SEM ANEL DE SOLDA, INSTALADO EM RAMAL E SUB-RAMAL DE GÁS MEDICINAL - FORNECIMENTO E INSTALAÇÃO. AF_04/2022</t>
  </si>
  <si>
    <t xml:space="preserve">ESTRUTURA DE MADEIRA PROVISÓRIA PARA SUPORTE DE CAIXA D'ÁGUA ELEVADA DE 2000 LITROS. AF_03/2024</t>
  </si>
  <si>
    <t xml:space="preserve">ESTRUTURA DE MADEIRA PROVISÓRIA PARA SUPORTE DE CAIXA DÁGUA ELEVADA DE 1000 LITROS. AF_03/2024</t>
  </si>
  <si>
    <t xml:space="preserve">ESTRUTURA DE MADEIRA PROVISÓRIA PARA SUPORTE DE CAIXA DÁGUA ELEVADA DE 3000 LITROS. AF_03/2024</t>
  </si>
  <si>
    <t xml:space="preserve">EXECUÇÃO DE PILARETES PARA TAPUMES E CONSTRUÇÕES TEMPORÁRIAS. AF_03/2024</t>
  </si>
  <si>
    <t xml:space="preserve">EXECUÇÃO DOS APOIOS PARA CONTÊINER OU MÓDULO HABITÁVEL. AF_03/2024</t>
  </si>
  <si>
    <t xml:space="preserve">INSTALAÇÃO DE CATRACA ELETRÔNICA. AF_03/2024</t>
  </si>
  <si>
    <t xml:space="preserve">INSTALAÇÃO DE CONCERTINA DUPLA CLIPADA, ESPIRAL DE 300 MM. AF_03/2024</t>
  </si>
  <si>
    <t xml:space="preserve">INSTALAÇÃO DE CONCERTINA FLAT, ESPIRAL DE 300 MM. AF_03/2024</t>
  </si>
  <si>
    <t xml:space="preserve">INSTALAÇÃO DE CONCERTINA SIMPLES, ESPIRAL DE 300 MM. AF_03/2024</t>
  </si>
  <si>
    <t xml:space="preserve">INSTALAÇÃO E DESINSTALAÇÃO MANUAL DE CONTÊINER OU MÓDULO HABITÁVEL PEQUENO. AF_03/2024</t>
  </si>
  <si>
    <t xml:space="preserve">INSTALAÇÃO E DESINSTALAÇÃO MECANIZADA DE CONTÊINER OU MÓDULO HABITÁVEL DE USOS DIVERSOS. AF_03/2024</t>
  </si>
  <si>
    <t xml:space="preserve">PAREDE DE MADEIRA COMPENSADA PARA CONSTRUÇÃO TEMPORÁRIA EM CHAPA DUPLA, EXTERNA, COM ÁREA LÍQUIDA MAIOR OU IGUAL A QUE 6 M², COM VÃO. AF_03/2024</t>
  </si>
  <si>
    <t xml:space="preserve">PAREDE DE MADEIRA COMPENSADA PARA CONSTRUÇÃO TEMPORÁRIA EM CHAPA DUPLA, EXTERNA, COM ÁREA LÍQUIDA MENOR QUE 6 M², COM VÃO. AF_03/2024</t>
  </si>
  <si>
    <t xml:space="preserve">PAREDE DE MADEIRA COMPENSADA PARA CONSTRUÇÃO TEMPORÁRIA EM CHAPA DUPLA, EXTERNA, SEM VÃO. AF_03/2024</t>
  </si>
  <si>
    <t xml:space="preserve">PAREDE DE MADEIRA COMPENSADA PARA CONSTRUÇÃO TEMPORÁRIA EM CHAPA DUPLA, INTERNA, COM ÁREA LÍQUIDA MAIOR OU IGUAL A 6 M², COM VÃO. AF_03/2024</t>
  </si>
  <si>
    <t xml:space="preserve">PAREDE DE MADEIRA COMPENSADA PARA CONSTRUÇÃO TEMPORÁRIA EM CHAPA DUPLA, INTERNA, COM ÁREA LÍQUIDA MENOR QUE 6 M², COM VÃO. AF_03/2024</t>
  </si>
  <si>
    <t xml:space="preserve">PAREDE DE MADEIRA COMPENSADA PARA CONSTRUÇÃO TEMPORÁRIA EM CHAPA DUPLA, INTERNA, SEM VÃO. AF_03/2024</t>
  </si>
  <si>
    <t xml:space="preserve">PAREDE DE MADEIRA COMPENSADA PARA CONSTRUÇÃO TEMPORÁRIA EM CHAPA SIMPLES, EXTERNA, COM ÁREA LÍQUIDA MAIOR OU IGUAL A 6 M², COM VÃO. AF_03/2024</t>
  </si>
  <si>
    <t xml:space="preserve">PAREDE DE MADEIRA COMPENSADA PARA CONSTRUÇÃO TEMPORÁRIA EM CHAPA SIMPLES, EXTERNA, COM ÁREA LÍQUIDA MENOR QUE 6 M², COM VÃO. AF_03/2024</t>
  </si>
  <si>
    <t xml:space="preserve">PAREDE DE MADEIRA COMPENSADA PARA CONSTRUÇÃO TEMPORÁRIA EM CHAPA SIMPLES, EXTERNA, SEM VÃO. AF_03/2024</t>
  </si>
  <si>
    <t xml:space="preserve">PAREDE DE MADEIRA COMPENSADA PARA CONSTRUÇÃO TEMPORÁRIA EM CHAPA SIMPLES, INTERNA, COM ÁREA LÍQUIDA MAIOR OU IGUAL A 6 M², COM VÃO. AF_03/2024</t>
  </si>
  <si>
    <t xml:space="preserve">PAREDE DE MADEIRA COMPENSADA PARA CONSTRUÇÃO TEMPORÁRIA EM CHAPA SIMPLES, INTERNA, COM ÁREA LÍQUIDA MENOR QUE 6 M², COM VÃO. AF_03/2024</t>
  </si>
  <si>
    <t xml:space="preserve">PAREDE DE MADEIRA COMPENSADA PARA CONSTRUÇÃO TEMPORÁRIA EM CHAPA SIMPLES, INTERNA, SEM VÃO. AF_03/2024</t>
  </si>
  <si>
    <t xml:space="preserve">PAREDE DE MADEIRA OSB PARA CONSTRUÇÃO TEMPORÁRIA EM CHAPA DUPLA, EXTERNA, COM ÁREA LÍQUIDA MAIOR OU IGUAL A QUE 6 M², COM VÃO. AF_03/2024</t>
  </si>
  <si>
    <t xml:space="preserve">PAREDE DE MADEIRA OSB PARA CONSTRUÇÃO TEMPORÁRIA EM CHAPA DUPLA, EXTERNA, COM ÁREA LÍQUIDA MENOR QUE 6 M², COM VÃO. AF_03/2024</t>
  </si>
  <si>
    <t xml:space="preserve">PAREDE DE MADEIRA OSB PARA CONSTRUÇÃO TEMPORÁRIA EM CHAPA DUPLA, EXTERNA, SEM VÃO. AF_03/2024</t>
  </si>
  <si>
    <t xml:space="preserve">PAREDE DE MADEIRA OSB PARA CONSTRUÇÃO TEMPORÁRIA EM CHAPA DUPLA, INTERNA, COM ÁREA LÍQUIDA MAIOR OU IGUAL A 6 M², COM VÃO. AF_03/2024</t>
  </si>
  <si>
    <t xml:space="preserve">PAREDE DE MADEIRA OSB PARA CONSTRUÇÃO TEMPORÁRIA EM CHAPA DUPLA, INTERNA, COM ÁREA LÍQUIDA MENOR QUE 6 M², COM VÃO. AF_03/2024</t>
  </si>
  <si>
    <t xml:space="preserve">PAREDE DE MADEIRA OSB PARA CONSTRUÇÃO TEMPORÁRIA EM CHAPA DUPLA, INTERNA, SEM VÃO. AF_03/2024</t>
  </si>
  <si>
    <t xml:space="preserve">PAREDE DE MADEIRA OSB PARA CONSTRUÇÃO TEMPORÁRIA EM CHAPA SIMPLES, EXTERNA, COM ÁREA LÍQUIDA MAIOR OU IGUAL A 6 M², COM VÃO. AF_03/2024</t>
  </si>
  <si>
    <t xml:space="preserve">PAREDE DE MADEIRA OSB PARA CONSTRUÇÃO TEMPORÁRIA EM CHAPA SIMPLES, EXTERNA, COM ÁREA LÍQUIDA MENOR QUE 6 M², COM VÃO. AF_03/2024</t>
  </si>
  <si>
    <t xml:space="preserve">PAREDE DE MADEIRA OSB PARA CONSTRUÇÃO TEMPORÁRIA EM CHAPA SIMPLES, EXTERNA, SEM VÃO. AF_03/2024</t>
  </si>
  <si>
    <t xml:space="preserve">PAREDE DE MADEIRA OSB PARA CONSTRUÇÃO TEMPORÁRIA EM CHAPA SIMPLES, INTERNA, COM ÁREA LÍQUIDA MAIOR OU IGUAL A 6 M², COM VÃO. AF_03/2024</t>
  </si>
  <si>
    <t xml:space="preserve">PAREDE DE MADEIRA OSB PARA CONSTRUÇÃO TEMPORÁRIA EM CHAPA SIMPLES, INTERNA, COM ÁREA LÍQUIDA MENOR QUE 6 M², COM VÃO. AF_03/2024</t>
  </si>
  <si>
    <t xml:space="preserve">PAREDE DE MADEIRA OSB PARA CONSTRUÇÃO TEMPORÁRIA EM CHAPA SIMPLES, INTERNA, SEM VÃO. AF_03/2024</t>
  </si>
  <si>
    <t xml:space="preserve">PISO PARA CONSTRUÇÃO TEMPORÁRIA EM MADEIRA, SEM REAPROVEITAMENTO. AF_03/2024</t>
  </si>
  <si>
    <t xml:space="preserve">TAPUME COM CHAPA METÁLICA. AF_03/2024</t>
  </si>
  <si>
    <t xml:space="preserve">TAPUME COM COMPENSADO DE MADEIRA. AF_03/2024</t>
  </si>
  <si>
    <t xml:space="preserve">TAPUME COM TELHA METÁLICA. AF_03/2024</t>
  </si>
  <si>
    <t xml:space="preserve">TAPUME EM CHAPA DE MADEIRA OSB. AF_03/2024</t>
  </si>
  <si>
    <t xml:space="preserve">LAJE PRÉ-MOLDADA UNIDIRECIONAL COM VÃOS MAIORES QUE 3,0 M, BIAPOIADA, PARA PISO, ENCHIMENTO EM CERÂMICA, VIGOTA PROTENDIDA, ALTURA TOTAL DA LAJE "LT" = 12 CM (ENCHIMENTO+CAPA) = (8+4). AF_08/2025</t>
  </si>
  <si>
    <t xml:space="preserve">LAJE PRÉ-MOLDADA UNIDIRECIONAL COM VÃOS MAIORES QUE 3,0 M, BIAPOIADA, PARA PISO, ENCHIMENTO EM CERÂMICA, VIGOTA PROTENDIDA, ALTURA TOTAL DA LAJE "LT" = 16 CM (ENCHIMENTO+CAPA) = (12+4). AF_08/2025</t>
  </si>
  <si>
    <t xml:space="preserve">LAJE PRÉ-MOLDADA UNIDIRECIONAL COM VÃOS MAIORES QUE 3,0 M, BIAPOIADA, PARA PISO, ENCHIMENTO EM CERÂMICA, VIGOTA PROTENDIDA, ALTURA TOTAL DA LAJE "LT" = 20 CM (ENCHIMENTO+CAPA) = (16+4). AF_08/2025</t>
  </si>
  <si>
    <t xml:space="preserve">LAJE PRÉ-MOLDADA UNIDIRECIONAL COM VÃOS MAIORES QUE 3,0 M, BIAPOIADA, PARA PISO, ENCHIMENTO EM CERÂMICA, VIGOTA PROTENDIDA, ALTURA TOTAL DA LAJE "LT" = 25 CM (ENCHIMENTO+CAPA) = (20+5). AF_08/2025</t>
  </si>
  <si>
    <t xml:space="preserve">LAJE PRÉ-MOLDADA UNIDIRECIONAL COM VÃOS MAIORES QUE 3,0 M, BIAPOIADA, PARA PISO, ENCHIMENTO EM CERÂMICA, VIGOTA PROTENDIDA, ALTURA TOTAL DA LAJE "LT" = 30 CM (ENCHIMENTO+CAPA) = (25+5). AF_08/2025</t>
  </si>
  <si>
    <t xml:space="preserve">LAJE PRÉ-MOLDADA UNIDIRECIONAL COM VÃOS MAIORES QUE 3,0 M, BIAPOIADA, PARA PISO, ENCHIMENTO EM EPS, VIGOTA PROTENDIDA, ALTURA TOTAL DA LAJE "LT" = 12 CM (ENCHIMENTO+CAPA) = (8+4). AF_08/2025</t>
  </si>
  <si>
    <t xml:space="preserve">LAJE PRÉ-MOLDADA UNIDIRECIONAL COM VÃOS MAIORES QUE 3,0 M, BIAPOIADA, PARA PISO, ENCHIMENTO EM EPS, VIGOTA PROTENDIDA, ALTURA TOTAL DA LAJE "LT" = 16 CM (ENCHIMENTO+CAPA) = (12+4). AF_08/2025</t>
  </si>
  <si>
    <t xml:space="preserve">LAJE PRÉ-MOLDADA UNIDIRECIONAL COM VÃOS MAIORES QUE 3,0 M, BIAPOIADA, PARA PISO, ENCHIMENTO EM EPS, VIGOTA PROTENDIDA, ALTURA TOTAL DA LAJE "LT" = 20 CM (ENCHIMENTO+CAPA) = (16+4). AF_08/2025</t>
  </si>
  <si>
    <t xml:space="preserve">LAJE PRÉ-MOLDADA UNIDIRECIONAL COM VÃOS MAIORES QUE 3,0 M, BIAPOIADA, PARA PISO, ENCHIMENTO EM EPS, VIGOTA PROTENDIDA, ALTURA TOTAL DA LAJE "LT" = 25 CM (ENCHIMENTO+CAPA) = (20+5). AF_08/2025</t>
  </si>
  <si>
    <t xml:space="preserve">LAJE PRÉ-MOLDADA UNIDIRECIONAL COM VÃOS MAIORES QUE 3,0 M, BIAPOIADA, PARA PISO, ENCHIMENTO EM EPS, VIGOTA PROTENDIDA, ALTURA TOTAL DA LAJE "LT" = 30 CM (ENCHIMENTO+CAPA) = (25+5). AF_08/2025</t>
  </si>
  <si>
    <t xml:space="preserve">LAJE PRÉ-MOLDADA UNIDIRECIONAL COM VÃOS MENORES OU IGUAIS A 3,0 M, BIAPOIADA, PARA PISO, ENCHIMENTO EM CERÂMICA, VIGOTA PROTENDIDA, ALTURA TOTAL DA LAJE "LT" = 12 CM (ENCHIMENTO+CAPA) = (8+4). AF_08/2025</t>
  </si>
  <si>
    <t xml:space="preserve">LAJE PRÉ-MOLDADA UNIDIRECIONAL COM VÃOS MENORES OU IGUAIS A 3,0 M, BIAPOIADA, PARA PISO, ENCHIMENTO EM CERÂMICA, VIGOTA PROTENDIDA, ALTURA TOTAL DA LAJE "LT" = 16 CM (ENCHIMENTO+CAPA) = (12+4). AF_08/2025</t>
  </si>
  <si>
    <t xml:space="preserve">LAJE PRÉ-MOLDADA UNIDIRECIONAL COM VÃOS MENORES OU IGUAIS A 3,0 M, BIAPOIADA, PARA PISO, ENCHIMENTO EM CERÂMICA, VIGOTA PROTENDIDA, ALTURA TOTAL DA LAJE "LT" = 20 CM (ENCHIMENTO+CAPA) = (16+4). AF_08/2025</t>
  </si>
  <si>
    <t xml:space="preserve">LAJE PRÉ-MOLDADA UNIDIRECIONAL COM VÃOS MENORES OU IGUAIS A 3,0 M, BIAPOIADA, PARA PISO, ENCHIMENTO EM CERÂMICA, VIGOTA PROTENDIDA, ALTURA TOTAL DA LAJE "LT" = 25 CM (ENCHIMENTO+CAPA) = (20+5). AF_08/2025</t>
  </si>
  <si>
    <t xml:space="preserve">LAJE PRÉ-MOLDADA UNIDIRECIONAL COM VÃOS MENORES OU IGUAIS A 3,0 M, BIAPOIADA, PARA PISO, ENCHIMENTO EM CERÂMICA, VIGOTA PROTENDIDA, ALTURA TOTAL DA LAJE "LT" = 30 CM (ENCHIMENTO+CAPA) = (25+5). AF_08/2025</t>
  </si>
  <si>
    <t xml:space="preserve">LAJE PRÉ-MOLDADA UNIDIRECIONAL COM VÃOS MENORES OU IGUAIS A 3,0 M, BIAPOIADA, PARA PISO, ENCHIMENTO EM EPS, VIGOTA PROTENDIDA, ALTURA TOTAL DA LAJE "LT" = 12 CM (ENCHIMENTO+CAPA) = (8+4). AF_08/2025</t>
  </si>
  <si>
    <t xml:space="preserve">LAJE PRÉ-MOLDADA UNIDIRECIONAL COM VÃOS MENORES OU IGUAIS A 3,0 M, BIAPOIADA, PARA PISO, ENCHIMENTO EM EPS, VIGOTA PROTENDIDA, ALTURA TOTAL DA LAJE "LT" = 16 CM (ENCHIMENTO+CAPA) = (12+4). AF_08/2025</t>
  </si>
  <si>
    <t xml:space="preserve">LAJE PRÉ-MOLDADA UNIDIRECIONAL COM VÃOS MENORES OU IGUAIS A 3,0 M, BIAPOIADA, PARA PISO, ENCHIMENTO EM EPS, VIGOTA PROTENDIDA, ALTURA TOTAL DA LAJE "LT" = 20 CM (ENCHIMENTO+CAPA) = (16+4). AF_08/2025</t>
  </si>
  <si>
    <t xml:space="preserve">LAJE PRÉ-MOLDADA UNIDIRECIONAL COM VÃOS MENORES OU IGUAIS A 3,0 M, BIAPOIADA, PARA PISO, ENCHIMENTO EM EPS, VIGOTA PROTENDIDA, ALTURA TOTAL DA LAJE "LT" = 25 CM (ENCHIMENTO+CAPA) = (20+5). AF_08/2025</t>
  </si>
  <si>
    <t xml:space="preserve">LAJE PRÉ-MOLDADA UNIDIRECIONAL COM VÃOS MENORES OU IGUAIS A 3,0 M, BIAPOIADA, PARA PISO, ENCHIMENTO EM EPS, VIGOTA PROTENDIDA, ALTURA TOTAL DA LAJE "LT" = 30 CM (ENCHIMENTO+CAPA) = (25+5). AF_08/2025</t>
  </si>
  <si>
    <t xml:space="preserve">LAJE PRÉ-MOLDADA UNIDIRECIONAL, BIAPOIADA TIPO LAJE PAINEL TRELIÇADO MACIÇO (SEM ENCHIMENTO), PARA PISO, ALTURA TOTAL DA LAJE "LT" = 12 CM (PAINEL+CAPA) = (3+9). AF_08/2025</t>
  </si>
  <si>
    <t xml:space="preserve">LAJE PRÉ-MOLDADA UNIDIRECIONAL, BIAPOIADA TIPO LAJE PAINEL TRELIÇADO MACIÇO (SEM ENCHIMENTO), PARA PISO, ALTURA TOTAL DA LAJE "LT" = 16 CM (PAINEL+CAPA) = (3+13). AF_08/2025</t>
  </si>
  <si>
    <t xml:space="preserve">LAJE PRÉ-MOLDADA UNIDIRECIONAL, BIAPOIADA TIPO LAJE PAINEL TRELIÇADO MACIÇO (SEM ENCHIMENTO), PARA PISO, ALTURA TOTAL DA LAJE "LT" = 20 CM (PAINEL+CAPA) = (3+17). AF_08/2025</t>
  </si>
  <si>
    <t xml:space="preserve">LAJE PRÉ-MOLDADA UNIDIRECIONAL, BIAPOIADA TIPO LAJE PAINEL TRELIÇADO MACIÇO (SEM ENCHIMENTO), PARA PISO, ALTURA TOTAL DA LAJE "LT" = 25 CM (PAINEL+CAPA) = (3+22). AF_08/2025</t>
  </si>
  <si>
    <t xml:space="preserve">LAJE PRÉ-MOLDADA UNIDIRECIONAL, BIAPOIADA TIPO LAJE PAINEL TRELIÇADO MACIÇO (SEM ENCHIMENTO), PARA PISO, ALTURA TOTAL DA LAJE "LT" = 30 CM (PAINEL+CAPA) = (3+27). AF_08/2025</t>
  </si>
  <si>
    <t xml:space="preserve">LAJE PRÉ-MOLDADA UNIDIRECIONAL, BIAPOIADA TIPO LAJE PAINEL TRELIÇADO NERVURADO (COM ENCHIMENTO EM EPS), PARA PISO, ALTURA TOTAL DA LAJE "LT" = 12 CM (PAINEL+ENCHIMENTO+CAPA) = (3+5+4). AF_08/2025</t>
  </si>
  <si>
    <t xml:space="preserve">LAJE PRÉ-MOLDADA UNIDIRECIONAL, BIAPOIADA TIPO LAJE PAINEL TRELIÇADO NERVURADO (COM ENCHIMENTO EM EPS), PARA PISO, ALTURA TOTAL DA LAJE "LT" = 16 CM (PAINEL+ENCHIMENTO+CAPA) = (3+9+4). AF_08/2025</t>
  </si>
  <si>
    <t xml:space="preserve">LAJE PRÉ-MOLDADA UNIDIRECIONAL, BIAPOIADA TIPO LAJE PAINEL TRELIÇADO NERVURADO (COM ENCHIMENTO EM EPS), PARA PISO, ALTURA TOTAL DA LAJE "LT" = 20 CM (PAINEL+ENCHIMENTO+CAPA) = (3+13+4). AF_08/2025</t>
  </si>
  <si>
    <t xml:space="preserve">LAJE PRÉ-MOLDADA UNIDIRECIONAL, BIAPOIADA TIPO LAJE PAINEL TRELIÇADO NERVURADO (COM ENCHIMENTO EM EPS), PARA PISO, ALTURA TOTAL DA LAJE "LT" = 25 CM (PAINEL+ENCHIMENTO+CAPA) = (3+17+5). AF_08/2025</t>
  </si>
  <si>
    <t xml:space="preserve">LAJE PRÉ-MOLDADA UNIDIRECIONAL, BIAPOIADA TIPO LAJE PAINEL TRELIÇADO NERVURADO (COM ENCHIMENTO EM EPS), PARA PISO, ALTURA TOTAL DA LAJE "LT" = 30 CM (PAINEL+ENCHIMENTO+CAPA) = (3+22+5). AF_08/2025</t>
  </si>
  <si>
    <t xml:space="preserve">LAJE PRÉ-MOLDADA UNIDIRECIONAL, BIAPOIADA, PARA FORRO, ENCHIMENTO EM CERÂMICA, VIGOTA CONVENCIONAL, ALTURA TOTAL DA LAJE "LT" = 12 CM (ENCHIMENTO+CAPA) = (8+4). AF_08/2025</t>
  </si>
  <si>
    <t xml:space="preserve">LAJE PRÉ-MOLDADA UNIDIRECIONAL, BIAPOIADA, PARA FORRO, ENCHIMENTO EM CERÂMICA, VIGOTA TRELIÇADA, ALTURA TOTAL DA LAJE "LT" = 12 CM (ENCHIMENTO+CAPA) = (8+4). AF_08/2025</t>
  </si>
  <si>
    <t xml:space="preserve">LAJE PRÉ-MOLDADA UNIDIRECIONAL, BIAPOIADA, PARA FORRO, ENCHIMENTO EM EPS, VIGOTA TRELIÇADA, ALTURA TOTAL DA LAJE "LT" = 12 CM (ENCHIMENTO+CAPA) = (8+4). AF_08/2025</t>
  </si>
  <si>
    <t xml:space="preserve">LAJE PRÉ-MOLDADA UNIDIRECIONAL, BIAPOIADA, PARA PISO, ENCHIMENTO EM CERÂMICA, VIGOTA CONVENCIONAL, ALTURA TOTAL DA LAJE "LT" = 12 CM (ENCHIMENTO+CAPA) = (8+4). AF_08/2025</t>
  </si>
  <si>
    <t xml:space="preserve">LAJE PRÉ-MOLDADA UNIDIRECIONAL, BIAPOIADA, PARA PISO, ENCHIMENTO EM CERÂMICA, VIGOTA TRELIÇADA, ALTURA TOTAL DA LAJE "LT" = 12 CM (ENCHIMENTO+CAPA) = (8+4). AF_08/2025</t>
  </si>
  <si>
    <t xml:space="preserve">LAJE PRÉ-MOLDADA UNIDIRECIONAL, BIAPOIADA, PARA PISO, ENCHIMENTO EM CERÂMICA, VIGOTA TRELIÇADA, ALTURA TOTAL DA LAJE "LT" = 16 CM (ENCHIMENTO+CAPA) = (12+4). AF_08/2025</t>
  </si>
  <si>
    <t xml:space="preserve">LAJE PRÉ-MOLDADA UNIDIRECIONAL, BIAPOIADA, PARA PISO, ENCHIMENTO EM CERÂMICA, VIGOTA TRELIÇADA, ALTURA TOTAL DA LAJE "LT" = 20 CM (ENCHIMENTO+CAPA) = (16+4). AF_08/2025</t>
  </si>
  <si>
    <t xml:space="preserve">LAJE PRÉ-MOLDADA UNIDIRECIONAL, BIAPOIADA, PARA PISO, ENCHIMENTO EM CERÂMICA, VIGOTA TRELIÇADA, ALTURA TOTAL DA LAJE "LT" = 25 CM (ENCHIMENTO+CAPA) = (20+5). AF_08/2025</t>
  </si>
  <si>
    <t xml:space="preserve">LAJE PRÉ-MOLDADA UNIDIRECIONAL, BIAPOIADA, PARA PISO, ENCHIMENTO EM CERÂMICA, VIGOTA TRELIÇADA, ALTURA TOTAL DA LAJE "LT" = 30 CM (ENCHIMENTO+CAPA) = (25+5). AF_08/2025</t>
  </si>
  <si>
    <t xml:space="preserve">LAJE PRÉ-MOLDADA UNIDIRECIONAL, BIAPOIADA, PARA PISO, ENCHIMENTO EM EPS, VIGOTA TRELIÇADA, ALTURA TOTAL DA LAJE "LT" = 12 CM (ENCHIMENTO+CAPA) = (8+4). AF_08/2025</t>
  </si>
  <si>
    <t xml:space="preserve">LAJE PRÉ-MOLDADA UNIDIRECIONAL, BIAPOIADA, PARA PISO, ENCHIMENTO EM EPS, VIGOTA TRELIÇADA, ALTURA TOTAL DA LAJE "LT" = 16 CM (ENCHIMENTO+CAPA) = (12+4). AF_08/2025</t>
  </si>
  <si>
    <t xml:space="preserve">LAJE PRÉ-MOLDADA UNIDIRECIONAL, BIAPOIADA, PARA PISO, ENCHIMENTO EM EPS, VIGOTA TRELIÇADA, ALTURA TOTAL DA LAJE "LT" = 20 CM (ENCHIMENTO+CAPA) = (16+4). AF_08/2025</t>
  </si>
  <si>
    <t xml:space="preserve">LAJE PRÉ-MOLDADA UNIDIRECIONAL, BIAPOIADA, PARA PISO, ENCHIMENTO EM EPS, VIGOTA TRELIÇADA, ALTURA TOTAL DA LAJE "LT" = 25 CM (ENCHIMENTO+CAPA) = (20+5). AF_08/2025</t>
  </si>
  <si>
    <t xml:space="preserve">LAJE PRÉ-MOLDADA UNIDIRECIONAL, BIAPOIADA, PARA PISO, ENCHIMENTO EM EPS, VIGOTA TRELIÇADA, ALTURA TOTAL DA LAJE "LT" = 30 CM (ENCHIMENTO+CAPA) = (25+5). AF_08/2025</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</si>
  <si>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</si>
  <si>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</si>
  <si>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LASTRO COM MATERIAL GRANULAR (PEDRA BRITADA N.2), APLICADO EM PISOS OU LAJES SOBRE SOLO, ESPESSURA DE *10 CM*. AF_01/2024</t>
  </si>
  <si>
    <t xml:space="preserve">LASTRO COM MATERIAL GRANULAR (PEDRA BRITADA N.3), APLICADO EM PISOS OU LAJES SOBRE SOLO, ESPESSURA DE *10 CM*. AF_01/2024</t>
  </si>
  <si>
    <t xml:space="preserve">LASTRO COM MATERIAL GRANULAR, APLICADO EM BLOCOS DE COROAMENTO, ESPESSURA DE *10 CM*. AF_01/2024</t>
  </si>
  <si>
    <t xml:space="preserve">LASTRO COM MATERIAL GRANULAR, APLICADO EM PISOS OU LAJES SOBRE SOLO, ESPESSURA DE *5 CM*. AF_01/2024</t>
  </si>
  <si>
    <t xml:space="preserve">LASTRO COM MATERIAL GRANULAR, APLICAÇÃO EM BLOCOS DE COROAMENTO, ESPESSURA DE *5 CM*.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</si>
  <si>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</si>
  <si>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</si>
  <si>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BLOCOS DE COROAMENTO OU SAPATAS. AF_01/2024</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</si>
  <si>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</si>
  <si>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</si>
  <si>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PISOS, LAJES SOBRE SOLO OU RADIERS. AF_01/2024</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</si>
  <si>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</si>
  <si>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</si>
  <si>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</si>
  <si>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</si>
  <si>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</si>
  <si>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CAP, PVC OCRE, JUNTA ELÁSTICA, DN 150 MM, PARA COLETOR PREDIAL DE ESGOTO. AF_06/2022</t>
  </si>
  <si>
    <t xml:space="preserve">COLAR DE TOMADA, FERRO FUNDIDO, COM PARAFUSOS, DN 50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</si>
  <si>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</si>
  <si>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</si>
  <si>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COLAR DE TOMADA, PVC, COM TRAVAS, DE 110 MM X 1/2" OU 110 MM X 3/4", PARA LIGAÇÃO PREDIAL DE ÁGUA. AF_06/2022</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</si>
  <si>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</si>
  <si>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</si>
  <si>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</si>
  <si>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TOMADA EM FERRO FUNDIDO, COM PARAFUSOS, SAIDA COM ROSCA, DN 75 MM X 3/4", PARA LIGACAO PREDIAL DE AGUA.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</si>
  <si>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</si>
  <si>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</si>
  <si>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</si>
  <si>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</si>
  <si>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</si>
  <si>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CURVA LONGA, 45 GRAUS, PVC OCRE, JUNTA ELÁSTICA, DN 100 MM, PARA COLETOR PREDIAL DE ESGOTO. AF_06/2022</t>
  </si>
  <si>
    <t xml:space="preserve">CURVA LONGA, 45 GRAUS, PVC OCRE, JUNTA ELÁSTICA, DN 150 MM, PARA COLETOR PREDIAL DE ESGOTO. AF_06/2022</t>
  </si>
  <si>
    <t xml:space="preserve">CURVA LONGA, 90 GRAUS, PVC OCRE, JUNTA ELÁSTICA, DN 100 MM, PARA COLETOR PREDIAL DE ESGOTO. AF_06/2022</t>
  </si>
  <si>
    <t xml:space="preserve">CURVA LONGA, 90 GRAUS, PVC OCRE, JUNTA ELÁSTICA, DN 150 MM, PARA COLETOR PREDIAL DE ESGOTO. AF_06/2022</t>
  </si>
  <si>
    <t xml:space="preserve">LUVA, PVC, ROSCÁVEL, 1", PARA LIGAÇÃO PREDIAL DE ÁGUA. AF_06/2022</t>
  </si>
  <si>
    <t xml:space="preserve">LUVA, PVC, ROSCÁVEL, 1/2", PARA LIGAÇÃO PREDIAL DE ÁGUA. AF_06/2022</t>
  </si>
  <si>
    <t xml:space="preserve">PLUG, PVC OCRE, JUNTA ELÁSTICA, DN 100 MM, PARA COLETOR PREDIAL DE ESGOTO. AF_06/2022</t>
  </si>
  <si>
    <t xml:space="preserve">PLUG, PVC OCRE, JUNTA ELÁSTICA, DN 150 MM, PARA COLETOR PREDIAL DE ESGOTO. AF_06/2022</t>
  </si>
  <si>
    <t xml:space="preserve">REGISTRO ESFERA, LATÃO NIQUELADO, COM ROSCA, 3/4", PARA LIGAÇÃO PREDIAL DE ÁGUA. AF_06/2022</t>
  </si>
  <si>
    <t xml:space="preserve">REGISTRO ESFERA, PVC, COM ROSCA, 1/2", PARA LIGAÇÃO PREDIAL DE ÁGUA. AF_06/2022</t>
  </si>
  <si>
    <t xml:space="preserve">REGISTRO ESFERA, PVC, DE PASSEIO, PARA POLIETILENO, 20 MM, PARA LIGAÇÃO PREDIAL DE ÁGUA. AF_06/2022</t>
  </si>
  <si>
    <t xml:space="preserve">SELIM, PVC OCRE, COM TRAVA, DN 125 X 100 MM OU 150 X 100 MM, PARA COLETOR PREDIAL DE ESGOTO. AF_06/2022</t>
  </si>
  <si>
    <t xml:space="preserve">TUBO, PEAD, PE-80, DE = 20 MM X 2,3 MM, PARA LIGAÇÃO PREDIAL DE ÁGUA. AF_06/2022</t>
  </si>
  <si>
    <t xml:space="preserve">TUBO, PEAD, PE-80, DE = 32 MM X 3,0 MM, PARA LIGAÇÃO PREDIAL DE ÁGUA. AF_06/2022</t>
  </si>
  <si>
    <t xml:space="preserve">TUBO, PVC OCRE, JUNTA ELÁSTICA, DN 100 MM, PARA COLETOR PREDIAL DE ESGOTO. AF_06/2022</t>
  </si>
  <si>
    <t xml:space="preserve">TUBO, PVC OCRE, JUNTA ELÁSTICA, DN 150 MM, PARA COLETOR PREDIAL DE ESGOTO. AF_06/2022</t>
  </si>
  <si>
    <t xml:space="preserve">TÊ DE REDUÇÃO, PVC OCRE, JUNTA ELÁSTICA, DN 150 X 100 MM, PARA COLETOR PREDIAL DE ESGOTO. AF_06/2022</t>
  </si>
  <si>
    <t xml:space="preserve">TÊ DE REDUÇÃO, PVC OCRE, JUNTA ELÁSTICA, DN 300 X 100 MM, PARA COLETOR PREDIAL DE ESGOTO. AF_06/2022</t>
  </si>
  <si>
    <t xml:space="preserve">TÊ DE REDUÇÃO, PVC OCRE, JUNTA ELÁSTICA, DN 300 X 150 MM, PARA COLETOR PREDIAL DE ESGOTO. AF_06/2022</t>
  </si>
  <si>
    <t xml:space="preserve">TÊ DE SERVIÇO INTEGRADO, POLIPROPILENO, PARA TUBOS EM PEAD, 63 MM X 20 MM, PARA LIGAÇÃO PREDIAL DE ÁGUA. AF_06/2022</t>
  </si>
  <si>
    <t xml:space="preserve">TÊ DE SERVIÇO INTEGRADO, POLIPROPILENO, PARA TUBOS EM PEAD, 63 MM X 32 MM, PARA LIGAÇÃO PREDIAL DE ÁGUA. AF_06/2022</t>
  </si>
  <si>
    <t xml:space="preserve">TÊ DE SERVIÇO INTEGRADO, POLIPROPILENO, PARA TUBOS EM PEAD, 90 MM X 20 MM, PARA LIGAÇÃO PREDIAL DE ÁGUA. AF_06/2022</t>
  </si>
  <si>
    <t xml:space="preserve">TÊ DE SERVIÇO INTEGRADO, POLIPROPILENO, PARA TUBOS EM PEAD, 90 MM X 32 MM, PARA LIGAÇÃO PREDIAL DE ÁGUA. AF_06/2022</t>
  </si>
  <si>
    <t xml:space="preserve">TÊ, PVC OCRE, JUNTA ELÁSTICA, DN 200 MM, PARA COLETOR PREDIAL DE ESGOTO. AF_06/2022</t>
  </si>
  <si>
    <t xml:space="preserve">UNIÃO, POLIPROPILENO, PARA TUBOS EM PEAD, 20 MM, PARA LIGAÇÃO PREDIAL DE ÁGUA. AF_06/2022</t>
  </si>
  <si>
    <t xml:space="preserve">UNIÃO, POLIPROPILENO, PARA TUBOS EM PEAD, 32 MM, PARA LIGAÇÃO PREDIAL DE ÁGUA. AF_06/2022</t>
  </si>
  <si>
    <t xml:space="preserve">LIMPEZA DE BACIA SANITÁRIA, BIDÊ OU MICTÓRIO EM LOUÇA, INCLUSIVE METAIS CORRESPONDENTES. AF_10/2025_PS</t>
  </si>
  <si>
    <t xml:space="preserve">LIMPEZA DE BANCADA COM PLACA DE ROCHA (MÁRMORE OU GRANITO). AF_10/2025_PS</t>
  </si>
  <si>
    <t xml:space="preserve">LIMPEZA DE BANCADA COM PLACA DE ROCHA E CUBA DE LOUÇA, INCLUSIVE METAIS CORRESPONDENTES. AF_10/2025_PS</t>
  </si>
  <si>
    <t xml:space="preserve">LIMPEZA DE BANCADA DE PIA COM PLACA DE ROCHA E CUBA DE INOX, INCLUSIVE METAIS CORRESPONDENTES. AF_10/2025_PS</t>
  </si>
  <si>
    <t xml:space="preserve">LIMPEZA DE CONTRAPISO COM VASSOURA A SECO. AF_10/2025</t>
  </si>
  <si>
    <t xml:space="preserve">LIMPEZA DE FORRO REMOVÍVEL COM PANO ÚMIDO. AF_10/2025_PS</t>
  </si>
  <si>
    <t xml:space="preserve">LIMPEZA DE GRADIL. AF_10/2025_PS</t>
  </si>
  <si>
    <t xml:space="preserve">LIMPEZA DE JANELA DE VIDRO COM CAIXILHO EM AÇO/ALUMÍNIO/PVC. AF_10/2025_PS</t>
  </si>
  <si>
    <t xml:space="preserve">LIMPEZA DE JANELA INTEIRAMENTE DE VIDRO. AF_10/2025_PS</t>
  </si>
  <si>
    <t xml:space="preserve">LIMPEZA DE PISO CERÂMICO OU COM PEDRAS RÚSTICAS UTILIZANDO ÁCIDO MURIÁTICO. AF_10/2025_PS</t>
  </si>
  <si>
    <t xml:space="preserve">LIMPEZA DE PISO CERÂMICO OU PORCELANATO COM PANO ÚMIDO. AF_10/2025_PS</t>
  </si>
  <si>
    <t xml:space="preserve">LIMPEZA DE PISO CERÂMICO OU PORCELANATO COM VASSOURA A SECO. AF_10/2025</t>
  </si>
  <si>
    <t xml:space="preserve">LIMPEZA DE PISO CERÂMICO/ PORCELANATO/ MÁRMORE/ GRANITO UTILIZANDO DETERGENTE NEUTRO E ESCOVAÇÃO MANUAL. AF_10/2025_PS</t>
  </si>
  <si>
    <t xml:space="preserve">LIMPEZA DE PISO DE LADRILHO HIDRÁULICO COM PANO ÚMIDO. AF_10/2025_PS</t>
  </si>
  <si>
    <t xml:space="preserve">LIMPEZA DE PISO UTILIZANDO DETERGENTE NEUTRO E ESCOVAÇÃO MECÂNICA. AF_10/2025</t>
  </si>
  <si>
    <t xml:space="preserve">LIMPEZA DE PISO VINÍLICO COM VASSOURA E PANO ÚMIDO. AF_10/2025_PS</t>
  </si>
  <si>
    <t xml:space="preserve">LIMPEZA DE PORTA DE MADEIRA. AF_10/2025_PS</t>
  </si>
  <si>
    <t xml:space="preserve">LIMPEZA DE PORTA DE VIDRO COM CAIXILHO EM AÇO/ ALUMÍNIO/ PVC. AF_10/2025_PS</t>
  </si>
  <si>
    <t xml:space="preserve">LIMPEZA DE PORTA EM AÇO/ALUMÍNIO. AF_10/2025_PS</t>
  </si>
  <si>
    <t xml:space="preserve">LIMPEZA DE PORTA INTEIRAMENTE DE VIDRO. AF_10/2025_PS</t>
  </si>
  <si>
    <t xml:space="preserve">LIMPEZA DE REVESTIMENTO CERÂMICO EM PAREDE COM PANO ÚMIDO. AF_10/2025_PS</t>
  </si>
  <si>
    <t xml:space="preserve">LIMPEZA DE REVESTIMENTO CERÂMICO/ MÁRMORE/ GRANITO EM PAREDE UTILIZANDO DETERGENTE NEUTRO E ESCOVAÇÃO MANUAL. AF_10/2025_PS</t>
  </si>
  <si>
    <t xml:space="preserve">LIMPEZA DE RODAS DE CAMINHÕES COM JATO DE ALTA PRESSÃO, POR EIXO. AF_10/2025</t>
  </si>
  <si>
    <t xml:space="preserve">LIMPEZA DE RUA COM CAMINHÃO PIPA. AF_10/2025</t>
  </si>
  <si>
    <t xml:space="preserve">LIMPEZA DE RUA COM JATO DE ALTA PRESSÃO. AF_10/2025</t>
  </si>
  <si>
    <t xml:space="preserve">LIMPEZA DE SUPERFÍCIE PISO OU PAREDE COM JATO DE ALTA PRESSÃO. AF_10/2025</t>
  </si>
  <si>
    <t xml:space="preserve">LIMPEZA DE TANQUE OU LAVATÓRIO DE LOUÇA ISOLADO, INCLUSIVE METAIS CORRESPONDENTES. AF_10/2025_PS</t>
  </si>
  <si>
    <t xml:space="preserve">RETIRADA DE SALVA PISO DO CHÃO. AF_10/2025</t>
  </si>
  <si>
    <t xml:space="preserve">AJUDANTE DE ARMADOR COM ENCARGOS COMPLEMENTARES</t>
  </si>
  <si>
    <t xml:space="preserve">MES</t>
  </si>
  <si>
    <t xml:space="preserve">AJUDANTE DE CARPINTEIRO COM ENCARGOS COMPLEMENTARES</t>
  </si>
  <si>
    <t xml:space="preserve">AJUDANTE DE ELETRICISTA COM ENCARGOS COMPLEMENTARES</t>
  </si>
  <si>
    <t xml:space="preserve">AJUDANTE DE ESTRUTURA METÁLICA COM ENCARGOS COMPLEMENTARES</t>
  </si>
  <si>
    <t xml:space="preserve">AJUDANTE DE ESTRUTURAS METÁLICAS COM ENCARGOS COMPLEMENTARES</t>
  </si>
  <si>
    <t xml:space="preserve">AJUDANTE DE OPERAÇÃO EM GERAL COM ENCARGOS COMPLEMENTARES</t>
  </si>
  <si>
    <t xml:space="preserve">AJUDANTE DE PEDREIRO COM ENCARGOS COMPLEMENTARES</t>
  </si>
  <si>
    <t xml:space="preserve">AJUDANTE DE PINTOR COM ENCARGOS COMPLEMENTARES</t>
  </si>
  <si>
    <t xml:space="preserve">AJUDANTE DE SERRALHEIRO COM ENCARGOS COMPLEMENTARES</t>
  </si>
  <si>
    <t xml:space="preserve">AJUDANTE ESPECIALIZADO COM ENCARGOS COMPLEMENTARES</t>
  </si>
  <si>
    <t xml:space="preserve">ALMOXARIFE COM ENCARGOS COMPLEMENTARES</t>
  </si>
  <si>
    <t xml:space="preserve">APONTADOR OU APROPRIADOR COM ENCARGOS COMPLEMENTARES</t>
  </si>
  <si>
    <t xml:space="preserve">ARMADOR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</si>
  <si>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</si>
  <si>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</si>
  <si>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</si>
  <si>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ARQUITETO JUNIOR COM ENCARGOS COMPLEMENTARES</t>
  </si>
  <si>
    <t xml:space="preserve">ARQUITETO PLENO COM ENCARGOS COMPLEMENTARES</t>
  </si>
  <si>
    <t xml:space="preserve">ARQUITETO SENIOR COM ENCARGOS COMPLEMENTARES</t>
  </si>
  <si>
    <t xml:space="preserve">ASSENTADOR DE MANILHAS COM ENCARGOS COMPLEMENTARES</t>
  </si>
  <si>
    <t xml:space="preserve">ASSENTADOR DE TUBOS COM ENCARGOS COMPLEMENTARES</t>
  </si>
  <si>
    <t xml:space="preserve">AUXILIAR DE AZULEJISTA COM ENCARGOS COMPLEMENTARES</t>
  </si>
  <si>
    <t xml:space="preserve">AUXILIAR DE ELETRICISTA COM ENCARGOS COMPLEMENTARES</t>
  </si>
  <si>
    <t xml:space="preserve">AUXILIAR DE ENCANADOR OU BOMBEIRO HIDRÁULICO COM ENCARGOS COMPLEMENTARES</t>
  </si>
  <si>
    <t xml:space="preserve">AUXILIAR DE ESCRITORIO COM ENCARGOS COMPLEMENTARES</t>
  </si>
  <si>
    <t xml:space="preserve">AUXILIAR DE LABORATORISTA DE SOLOS E DE CONCRETO COM ENCARGOS COMPLEMENTARES</t>
  </si>
  <si>
    <t xml:space="preserve">AUXILIAR DE LABORATÓRIO COM ENCARGOS COMPLEMENTARES</t>
  </si>
  <si>
    <t xml:space="preserve">AUXILIAR DE MECÂNICO COM ENCARGOS COMPLEMENTARES</t>
  </si>
  <si>
    <t xml:space="preserve">AUXILIAR DE PEDREIRO COM ENCARGOS COMPLEMENTARES</t>
  </si>
  <si>
    <t xml:space="preserve">AUXILIAR DE SERVIÇOS GERAIS COM ENCARGOS COMPLEMENTARES</t>
  </si>
  <si>
    <t xml:space="preserve">AUXILIAR DE TOPÓGRAFO COM ENCARGOS COMPLEMENTARES</t>
  </si>
  <si>
    <t xml:space="preserve">AUXILIAR TÉCNICO / ASSISTENTE DE ENGENHARIA COM ENCARGOS COMPLEMENTARES</t>
  </si>
  <si>
    <t xml:space="preserve">AUXILIAR TÉCNICO DE ENGENHARIA COM ENCARGOS COMPLEMENTARES</t>
  </si>
  <si>
    <t xml:space="preserve">AZULEJISTA OU LADRILHEIRO COM ENCARGOS COMPLEMENTARES</t>
  </si>
  <si>
    <t xml:space="preserve">BLASTER, DINAMITADOR OU CABO DE FOGO COM ENCARGOS COMPLEMENTARES</t>
  </si>
  <si>
    <t xml:space="preserve">BLASTER, DINAMITADOR OU CABO DE FORÇA COM ENCARGOS COMPLEMENTARES</t>
  </si>
  <si>
    <t xml:space="preserve">CALCETEIRO COM ENCARGOS COMPLEMENTARES</t>
  </si>
  <si>
    <t xml:space="preserve">CARPINTEIRO AUXILIAR COM ENCARGOS COMPLEMENTARES</t>
  </si>
  <si>
    <t xml:space="preserve">CARPINTEIRO DE ESQUADRIAS COM ENCARGOS COMPLEMENTARES</t>
  </si>
  <si>
    <t xml:space="preserve">CARPINTEIRO DE FORMAS COM ENCARGOS COMPLEMENTARES</t>
  </si>
  <si>
    <t xml:space="preserve">CAVOUQUEIRO OU OPERADOR DE PERFURATRIZ COM ENCARGOS COMPLEMENTARES</t>
  </si>
  <si>
    <t xml:space="preserve">CAVOUQUEIRO OU OPERADOR PERFURATRIZ/ROMPEDOR COM ENCARGOS COMPLEMENTARES</t>
  </si>
  <si>
    <t xml:space="preserve">CURSO DE CAPACITAÇÃO PARA AJUDANTE DE ARMADOR (ENCARGOS COMPLEMENTARES) - HORISTA</t>
  </si>
  <si>
    <t xml:space="preserve">CURSO DE CAPACITAÇÃO PARA AJUDANTE DE ARMADOR (ENCARGOS COMPLEMENTARES) - MENSALISTA</t>
  </si>
  <si>
    <t xml:space="preserve">CURSO DE CAPACITAÇÃO PARA AJUDANTE DE CARPINTEIRO (ENCARGOS COMPLEMENTARES) - HORISTA</t>
  </si>
  <si>
    <t xml:space="preserve">CURSO DE CAPACITAÇÃO PARA AJUDANTE DE ELETRICISTA (ENCARGOS COMPLEMENTARES) - MENSALISTA</t>
  </si>
  <si>
    <t xml:space="preserve">CURSO DE CAPACITAÇÃO PARA AJUDANTE DE ESTRUTURA METÁLICA (ENCARGOS COMPLEMENTARES) - HORISTA</t>
  </si>
  <si>
    <t xml:space="preserve">CURSO DE CAPACITAÇÃO PARA AJUDANTE DE ESTRUTURAS METÁLICAS(ENCARGOS COMPLEMENTARES) - MENSALISTA</t>
  </si>
  <si>
    <t xml:space="preserve">CURSO DE CAPACITAÇÃO PARA AJUDANTE DE OPERAÇÃO EM GERAL (ENCARGOS COMPLEMENTARES) - HORISTA</t>
  </si>
  <si>
    <t xml:space="preserve">CURSO DE CAPACITAÇÃO PARA AJUDANTE DE OPERAÇÃO EM GERAL (ENCARGOS COMPLEMENTARES) - MENSALISTA</t>
  </si>
  <si>
    <t xml:space="preserve">CURSO DE CAPACITAÇÃO PARA AJUDANTE DE PEDREIRO (ENCARGOS COMPLEMENTARES) - HORISTA</t>
  </si>
  <si>
    <t xml:space="preserve">CURSO DE CAPACITAÇÃO PARA AJUDANTE DE PINTOR (ENCARGOS COMPLEMENTARES) - HORISTA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</si>
  <si>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</si>
  <si>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</si>
  <si>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HORISTA</t>
  </si>
  <si>
    <t xml:space="preserve">CURSO DE CAPACITAÇÃO PARA AJUDANTE ESPECIALIZADO (ENCARGOS COMPLEMENTARES) - MENSALISTA</t>
  </si>
  <si>
    <t xml:space="preserve">CURSO DE CAPACITAÇÃO PARA ALMOXARIFE (ENCARGOS COMPLEMENTARES) - HORISTA</t>
  </si>
  <si>
    <t xml:space="preserve">CURSO DE CAPACITAÇÃO PARA ALMOXARIFE (ENCARGOS COMPLEMENTARES) - MENSALISTA</t>
  </si>
  <si>
    <t xml:space="preserve">CURSO DE CAPACITAÇÃO PARA APONTADOR OU APROPRIADOR (ENCARGOS COMPLEMENTARES) - HORISTA</t>
  </si>
  <si>
    <t xml:space="preserve">CURSO DE CAPACITAÇÃO PARA APONTADOR OU APROPRIADOR (ENCARGOS COMPLEMENTARES) - MENSALISTA</t>
  </si>
  <si>
    <t xml:space="preserve">CURSO DE CAPACITAÇÃO PARA ARMADOR (ENCARGOS COMPLEMENTARES) - HORISTA</t>
  </si>
  <si>
    <t xml:space="preserve">CURSO DE CAPACITAÇÃO PARA ARMADOR (ENCARGOS COMPLEMENTARES) - MENSALISTA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</si>
  <si>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</si>
  <si>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</si>
  <si>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</si>
  <si>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</si>
  <si>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</si>
  <si>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</si>
  <si>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ASSENTADOR DE MANILHA (ENCARGOS COMPLEMENTARES) - MENSALISTA</t>
  </si>
  <si>
    <t xml:space="preserve">CURSO DE CAPACITAÇÃO PARA ASSENTADOR DE TUBOS (ENCARGOS COMPLEMENTARES) - HORISTA</t>
  </si>
  <si>
    <t xml:space="preserve">CURSO DE CAPACITAÇÃO PARA AUXILIAR DE AZULEJISTA (ENCARGOS COMPLEMENTARES) - HORISTA</t>
  </si>
  <si>
    <t xml:space="preserve">CURSO DE CAPACITAÇÃO PARA AUXILIAR DE AZULEJISTA (ENCARGOS COMPLEMENTARES) - MENSALISTA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</si>
  <si>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</si>
  <si>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</si>
  <si>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ENCANADOR OU BOMBEIRO HIDRÁULICO (ENCARGOS COMPLEMENTARES) - MENSALISTA</t>
  </si>
  <si>
    <t xml:space="preserve">CURSO DE CAPACITAÇÃO PARA AUXILIAR DE ESCRITÓRIO (ENCARGOS COMPLEMENTARES) - HORISTA</t>
  </si>
  <si>
    <t xml:space="preserve">CURSO DE CAPACITAÇÃO PARA AUXILIAR DE ESCRITÓRIO (ENCARGOS COMPLEMENTARES) - MENSALISTA</t>
  </si>
  <si>
    <t xml:space="preserve">CURSO DE CAPACITAÇÃO PARA AUXILIAR DE LABORATORIO (ENCARGOS COMPLEMENTARES) - MENSALISTA</t>
  </si>
  <si>
    <t xml:space="preserve">CURSO DE CAPACITAÇÃO PARA AUXILIAR DE LABORATÓRIO (ENCARGOS COMPLEMENTARES) - HORISTA</t>
  </si>
  <si>
    <t xml:space="preserve">CURSO DE CAPACITAÇÃO PARA AUXILIAR DE MECANICO (ENCARGOS COMPLEMENTARES) - MENSALISTA</t>
  </si>
  <si>
    <t xml:space="preserve">CURSO DE CAPACITAÇÃO PARA AUXILIAR DE MECÂNICO (ENCARGOS COMPLEMENTARES) - HORISTA</t>
  </si>
  <si>
    <t xml:space="preserve">CURSO DE CAPACITAÇÃO PARA AUXILIAR DE PEDREIRO (ENCARGOS COMPLEMENTARES) - MENSALISTA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</si>
  <si>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</si>
  <si>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</si>
  <si>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SERVIÇOS GERAIS (ENCARGOS COMPLEMENTARES) - MENSALISTA</t>
  </si>
  <si>
    <t xml:space="preserve">CURSO DE CAPACITAÇÃO PARA AUXILIAR DE TOPÓGRAFO (ENCARGOS COMPLEMENTARES) - HORISTA</t>
  </si>
  <si>
    <t xml:space="preserve">CURSO DE CAPACITAÇÃO PARA AUXILIAR DE TOPÓGRAFO (ENCARGOS COMPLEMENTARES) - MENSALISTA</t>
  </si>
  <si>
    <t xml:space="preserve">CURSO DE CAPACITAÇÃO PARA AUXILIAR TÉCNICO DE ENGENHARIA (ENCARGOS COMPLEMENTARES) - HORISTA</t>
  </si>
  <si>
    <t xml:space="preserve">CURSO DE CAPACITAÇÃO PARA AUXILIAR TÉCNICO DE ENGENHARIA (ENCARGOS COMPLEMENTARES) - MENSALISTA</t>
  </si>
  <si>
    <t xml:space="preserve">CURSO DE CAPACITAÇÃO PARA AZULEJISTA OU LADRILHEIRO (ENCARGOS COMPLEMENTARES) - HORISTA</t>
  </si>
  <si>
    <t xml:space="preserve">CURSO DE CAPACITAÇÃO PARA AZULEJISTA OU LADRILHEIRO (ENCARGOS COMPLEMENTARES) - MENSALISTA</t>
  </si>
  <si>
    <t xml:space="preserve">CURSO DE CAPACITAÇÃO PARA BLASTER, DINAMITADOR OU CABO DE FOGO (ENCARGOS COMPLEMENTARES) - HORISTA</t>
  </si>
  <si>
    <t xml:space="preserve">CURSO DE CAPACITAÇÃO PARA BLASTER, DINAMITADOR OU CABO DE FORÇA (ENCARGOS COMPLEMENTARES) - MENSALISTA</t>
  </si>
  <si>
    <t xml:space="preserve">CURSO DE CAPACITAÇÃO PARA CALCETEIRO (ENCARGOS COMPLEMENTARES) - HORISTA</t>
  </si>
  <si>
    <t xml:space="preserve">CURSO DE CAPACITAÇÃO PARA CALCETEIRO (ENCARGOS COMPLEMENTARES) - MENSALISTA</t>
  </si>
  <si>
    <t xml:space="preserve">CURSO DE CAPACITAÇÃO PARA CARPINTEIRO AUXILIAR (ENCARGOS COMPLEMENTARES) - MENSALISTA</t>
  </si>
  <si>
    <t xml:space="preserve">CURSO DE CAPACITAÇÃO PARA CARPINTEIRO DE ESQUADRIA (ENCARGOS COMPLEMENTARES) - HORISTA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</si>
  <si>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</si>
  <si>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</si>
  <si>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CARPINTEIRO DE FÔRMAS (ENCARGOS COMPLEMENTARES) - HORISTA</t>
  </si>
  <si>
    <t xml:space="preserve">CURSO DE CAPACITAÇÃO PARA CAVOUQUEIRO OU OPERADOR DE PERFURATRIZ (ENCARGOS COMPLEMENTARES) - MENSALISTA</t>
  </si>
  <si>
    <t xml:space="preserve">CURSO DE CAPACITAÇÃO PARA CAVOUQUEIRO OU OPERADOR PERFURATRIZ/ROMPEDOR (ENCARGOS COMPLEMENTARES) - HORISTA</t>
  </si>
  <si>
    <t xml:space="preserve">CURSO DE CAPACITAÇÃO PARA DESENHISTA PROJETISTA (ENCARGOS COMPLEMENTARES) - HORISTA</t>
  </si>
  <si>
    <t xml:space="preserve">CURSO DE CAPACITAÇÃO PARA DESENHISTA PROJETISTA (ENCARGOS COMPLEMENTARES) - MENSALISTA</t>
  </si>
  <si>
    <t xml:space="preserve">CURSO DE CAPACITAÇÃO PARA ELETRICISTA (ENCARGOS COMPLEMENTARES) - HORISTA</t>
  </si>
  <si>
    <t xml:space="preserve">CURSO DE CAPACITAÇÃO PARA ELETRICISTA (ENCARGOS COMPLEMENTARES) - MENSALISTA</t>
  </si>
  <si>
    <t xml:space="preserve">CURSO DE CAPACITAÇÃO PARA ELETROTÉCNICO (ENCARGOS COMPLEMENTARES) - HORISTA</t>
  </si>
  <si>
    <t xml:space="preserve">CURSO DE CAPACITAÇÃO PARA ELETROTÉCNICO (ENCARGOS COMPLEMENTARES) - MENSALISTA</t>
  </si>
  <si>
    <t xml:space="preserve">CURSO DE CAPACITAÇÃO PARA ENCANADOR OU BOMBEIRO HIDRÁULICO (ENCARGOS COMPLEMENTARES) - HORISTA</t>
  </si>
  <si>
    <t xml:space="preserve">CURSO DE CAPACITAÇÃO PARA ENCANADOR OU BOMBEIRO HIDRÁULICO (ENCARGOS COMPLEMENTARES) - MENSALISTA</t>
  </si>
  <si>
    <t xml:space="preserve">CURSO DE CAPACITAÇÃO PARA ENCARREGADO GERAL (ENCARGOS COMPLEMENTARES) - HORISTA</t>
  </si>
  <si>
    <t xml:space="preserve">CURSO DE CAPACITAÇÃO PARA ENCARREGADO GERAL DE OBRAS (ENCARGOS COMPLEMENTARES) - MENSALISTA</t>
  </si>
  <si>
    <t xml:space="preserve">CURSO DE CAPACITAÇÃO PARA ENGENHEIRO CIVIL DE OBRA JÚNIOR (ENCARGOS COMPLEMENTARES) - HORISTA</t>
  </si>
  <si>
    <t xml:space="preserve">CURSO DE CAPACITAÇÃO PARA ENGENHEIRO CIVIL DE OBRA JÚNIOR (ENCARGOS COMPLEMENTARES) - MENSALISTA</t>
  </si>
  <si>
    <t xml:space="preserve">CURSO DE CAPACITAÇÃO PARA ENGENHEIRO CIVIL DE OBRA PLENO (ENCARGOS COMPLEMENTARES) - HORISTA</t>
  </si>
  <si>
    <t xml:space="preserve">CURSO DE CAPACITAÇÃO PARA ENGENHEIRO CIVIL DE OBRA PLENO (ENCARGOS COMPLEMENTARES) - MENSALISTA</t>
  </si>
  <si>
    <t xml:space="preserve">CURSO DE CAPACITAÇÃO PARA ENGENHEIRO CIVIL DE OBRA SÊNIOR (ENCARGOS COMPLEMENTARES) - HORISTA</t>
  </si>
  <si>
    <t xml:space="preserve">CURSO DE CAPACITAÇÃO PARA ENGENHEIRO CIVIL DE OBRA SÊNIOR (ENCARGOS COMPLEMENTARES) - MENSALISTA</t>
  </si>
  <si>
    <t xml:space="preserve">CURSO DE CAPACITAÇÃO PARA GESSEIRO (ENCARGOS COMPLEMENTARES) - HORISTA</t>
  </si>
  <si>
    <t xml:space="preserve">CURSO DE CAPACITAÇÃO PARA GESSEIRO (ENCARGOS COMPLEMENTARES) - MENSALISTA</t>
  </si>
  <si>
    <t xml:space="preserve">CURSO DE CAPACITAÇÃO PARA IMPERMEABILIZADOR (ENCARGOS COMPLEMENTARES) - HORISTA</t>
  </si>
  <si>
    <t xml:space="preserve">CURSO DE CAPACITAÇÃO PARA IMPERMEABILIZADOR (ENCARGOS COMPLEMENTARES) - MENSALISTA</t>
  </si>
  <si>
    <t xml:space="preserve">CURSO DE CAPACITAÇÃO PARA INSTALADOR DE PISO ELEVADO (ENCARGOS COMPLEMENTARES) - HORISTA</t>
  </si>
  <si>
    <t xml:space="preserve">CURSO DE CAPACITAÇÃO PARA INSTALADOR DE TUBULAÇÕES (ENCARGOS COMPLEMENTARES) - MENSALISTA</t>
  </si>
  <si>
    <t xml:space="preserve">CURSO DE CAPACITAÇÃO PARA JARDINEIRO (ENCARGOS COMPLEMENTARES) - HORISTA</t>
  </si>
  <si>
    <t xml:space="preserve">CURSO DE CAPACITAÇÃO PARA JARDINEIRO (ENCARGOS COMPLEMENTARES) - MENSALISTA</t>
  </si>
  <si>
    <t xml:space="preserve">CURSO DE CAPACITAÇÃO PARA MARCENEIRO (ENCARGOS COMPLEMENTARES) - HORISTA</t>
  </si>
  <si>
    <t xml:space="preserve">CURSO DE CAPACITAÇÃO PARA MARCENEIRO (ENCARGOS COMPLEMENTARES) - MENSALISTA</t>
  </si>
  <si>
    <t xml:space="preserve">CURSO DE CAPACITAÇÃO PARA MARMORISTA / GRANITEIRO (ENCARGOS COMPLEMENTARES) - MENSALISTA</t>
  </si>
  <si>
    <t xml:space="preserve">CURSO DE CAPACITAÇÃO PARA MARMORISTA/GRANITEIRO (ENCARGOS COMPLEMENTARES) - HORISTA</t>
  </si>
  <si>
    <t xml:space="preserve">CURSO DE CAPACITAÇÃO PARA MAÇARIQUEIRO (ENCARGOS COMPLEMENTARES) - HORISTA</t>
  </si>
  <si>
    <t xml:space="preserve">CURSO DE CAPACITAÇÃO PARA MAÇARIQUEIRO (ENCARGOS COMPLEMENTARES) - MENSALISTA</t>
  </si>
  <si>
    <t xml:space="preserve">CURSO DE CAPACITAÇÃO PARA MECÂNICO DE EQUIPAMENTOS PESADOS (ENCARGOS COMPLEMENTARES) - HORISTA</t>
  </si>
  <si>
    <t xml:space="preserve">CURSO DE CAPACITAÇÃO PARA MECÂNICO DE EQUIPAMENTOS PESADOS (ENCARGOS COMPLEMENTARES) - MENSALISTA</t>
  </si>
  <si>
    <t xml:space="preserve">CURSO DE CAPACITAÇÃO PARA MECÂNICO DE REFRIGERAÇÃO (ENCARGOS COMPLEMENTARES) - HORISTA</t>
  </si>
  <si>
    <t xml:space="preserve">CURSO DE CAPACITAÇÃO PARA MECÂNICO DE REFRIGERAÇÃO (ENCARGOS COMPLEMENTARES) - MENSALISTA</t>
  </si>
  <si>
    <t xml:space="preserve">CURSO DE CAPACITAÇÃO PARA MESTRE DE OBRAS (ENCARGOS COMPLEMENTARES) - HORISTA</t>
  </si>
  <si>
    <t xml:space="preserve">CURSO DE CAPACITAÇÃO PARA MESTRE DE OBRAS (ENCARGOS COMPLEMENTARES) - MENSALISTA</t>
  </si>
  <si>
    <t xml:space="preserve">CURSO DE CAPACITAÇÃO PARA MONTADOR DE ELETROELETRONICOS (ENCARGOS COMPLEMENTARES) - HORISTA</t>
  </si>
  <si>
    <t xml:space="preserve">CURSO DE CAPACITAÇÃO PARA MONTADOR DE ELETROELETRONICOS(ENCARGOS COMPLEMENTARES) - MENSALISTA</t>
  </si>
  <si>
    <t xml:space="preserve">CURSO DE CAPACITAÇÃO PARA MONTADOR DE ESTRUTURA METÁLICA (ENCARGOS COMPLEMENTARES) - HORISTA</t>
  </si>
  <si>
    <t xml:space="preserve">CURSO DE CAPACITAÇÃO PARA MONTADOR DE ESTRUTURAS METALICAS (ENCARGOS COMPLEMENTARES) - MENSALISTA</t>
  </si>
  <si>
    <t xml:space="preserve">CURSO DE CAPACITAÇÃO PARA MONTADOR DE FÔRMAS DO SISTEMA DE PAREDES DE CONCRETO (ENCARGOS COMPLEMENTARES) - HORISTA</t>
  </si>
  <si>
    <t xml:space="preserve">CURSO DE CAPACITAÇÃO PARA MONTADOR DE MAQUINAS (ENCARGOS COMPLEMENTARES) - MENSALISTA</t>
  </si>
  <si>
    <t xml:space="preserve">CURSO DE CAPACITAÇÃO PARA MONTADOR DE TUBO AÇO/EQUIPAMENTOS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</si>
  <si>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</si>
  <si>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</si>
  <si>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CAMINHAO-BASCULANTE (ENCARGOS COMPLEMENTARES) - MENSALISTA</t>
  </si>
  <si>
    <t xml:space="preserve">CURSO DE CAPACITAÇÃO PARA MOTORISTA DE CAMINHAO-CARRETA (ENCARGOS COMPLEMENTARES) - MENSALISTA</t>
  </si>
  <si>
    <t xml:space="preserve">CURSO DE CAPACITAÇÃO PARA MOTORISTA DE CAMINHÃO (ENCARGOS COMPLEMENTARES) - HORISTA</t>
  </si>
  <si>
    <t xml:space="preserve">CURSO DE CAPACITAÇÃO PARA MOTORISTA DE CAMINHÃO (ENCARGOS COMPLEMENTARES) - MENSALISTA</t>
  </si>
  <si>
    <t xml:space="preserve">CURSO DE CAPACITAÇÃO PARA MOTORISTA DE CAMINHÃO E CARRETA (ENCARGOS COMPLEMENTARES) - HORISTA</t>
  </si>
  <si>
    <t xml:space="preserve">CURSO DE CAPACITAÇÃO PARA MOTORISTA DE CARRO DE PASSEIO (ENCARGOS COMPLEMENTARES) - MENSALISTA</t>
  </si>
  <si>
    <t xml:space="preserve">CURSO DE CAPACITAÇÃO PARA MOTORISTA DE VEÍCULO LEVE (ENCARGOS COMPLEMENTARES) - HORISTA</t>
  </si>
  <si>
    <t xml:space="preserve">CURSO DE CAPACITAÇÃO PARA MOTORISTA OPERADOR DE CAMINHAO COM MUNCK (ENCARGOS COMPLEMENTARES) - MENSALISTA</t>
  </si>
  <si>
    <t xml:space="preserve">CURSO DE CAPACITAÇÃO PARA MOTORISTA OPERADOR DE MUNCK (ENCARGOS COMPLEMENTARES) - HORISTA</t>
  </si>
  <si>
    <t xml:space="preserve">CURSO DE CAPACITAÇÃO PARA NIVELADOR (ENCARGOS COMPLEMENTARES) - HORISTA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</si>
  <si>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</si>
  <si>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</si>
  <si>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(CAMINHÃO) (ENCARGOS COMPLEMENTARES) - HORISTA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</si>
  <si>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</si>
  <si>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</si>
  <si>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BETONEIRA ESTACIONÁRIA/MISTURADOR (ENCARGOS COMPLEMENTARES) - HORISTA</t>
  </si>
  <si>
    <t xml:space="preserve">CURSO DE CAPACITAÇÃO PARA OPERADOR DE COMPRESSOR DE AR OU COMPRESSORISTA (ENCARGOS COMPLEMENTARES) - MENSALISTA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</si>
  <si>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</si>
  <si>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</si>
  <si>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DEMARCADORA DE FAIXAS DE TRAFEGO (ENCARGOS COMPLEMENTARES) - MENSALISTA</t>
  </si>
  <si>
    <t xml:space="preserve">CURSO DE CAPACITAÇÃO PARA OPERADOR DE ESCAVADEIRA (ENCARGOS COMPLEMENTARES) - HORISTA</t>
  </si>
  <si>
    <t xml:space="preserve">CURSO DE CAPACITAÇÃO PARA OPERADOR DE ESCAVADEIRA (ENCARGOS COMPLEMENTARES) - MENSALISTA</t>
  </si>
  <si>
    <t xml:space="preserve">CURSO DE CAPACITAÇÃO PARA OPERADOR DE GUINCHO (ENCARGOS COMPLEMENTARES) - HORISTA</t>
  </si>
  <si>
    <t xml:space="preserve">CURSO DE CAPACITAÇÃO PARA OPERADOR DE GUINCHO OU GUINCHEIRO (ENCARGOS COMPLEMENTARES) - MENSALISTA</t>
  </si>
  <si>
    <t xml:space="preserve">CURSO DE CAPACITAÇÃO PARA OPERADOR DE GUINDASTE (ENCARGOS COMPLEMENTARES) - HORISTA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</si>
  <si>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</si>
  <si>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</si>
  <si>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</si>
  <si>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HORISTA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</si>
  <si>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</si>
  <si>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</si>
  <si>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</si>
  <si>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</si>
  <si>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MOTONIVELADORA (ENCARGOS COMPLEMENTARES) - MENSALISTA</t>
  </si>
  <si>
    <t xml:space="preserve">CURSO DE CAPACITAÇÃO PARA OPERADOR DE MÁQUINAS E EQUIPAMENTOS (ENCARGOS COMPLEMENTARES) - HORISTA</t>
  </si>
  <si>
    <t xml:space="preserve">CURSO DE CAPACITAÇÃO PARA OPERADOR DE PA CARREGADEIRA (ENCARGOS COMPLEMENTARES) - MENSALISTA</t>
  </si>
  <si>
    <t xml:space="preserve">CURSO DE CAPACITAÇÃO PARA OPERADOR DE PAVIMENTADORA (ENCARGOS COMPLEMENTARES) - HORISTA</t>
  </si>
  <si>
    <t xml:space="preserve">CURSO DE CAPACITAÇÃO PARA OPERADOR DE PAVIMENTADORA / MESA VIBROACABADORA (ENCARGOS COMPLEMENTARES) - MENSALISTA</t>
  </si>
  <si>
    <t xml:space="preserve">CURSO DE CAPACITAÇÃO PARA OPERADOR DE PÁ CARREGADEIRA (ENCARGOS COMPLEMENTARES) - HORISTA</t>
  </si>
  <si>
    <t xml:space="preserve">CURSO DE CAPACITAÇÃO PARA OPERADOR DE ROLO COMPACTADOR (ENCARGOS COMPLEMENTARES) - HORISTA</t>
  </si>
  <si>
    <t xml:space="preserve">CURSO DE CAPACITAÇÃO PARA OPERADOR DE ROLO COMPACTADOR (ENCARGOS COMPLEMENTARES) - MENSALISTA</t>
  </si>
  <si>
    <t xml:space="preserve">CURSO DE CAPACITAÇÃO PARA OPERADOR DE USINA DE ASFALTO, DE SOLOS OU DE CONCRETO (ENCARGOS COMPLEMENTARES) - HORISTA</t>
  </si>
  <si>
    <t xml:space="preserve">CURSO DE CAPACITAÇÃO PARA OPERADOR DE USINA DE ASFALTO, DE SOLOS OU DE CONCRETO (ENCARGOS COMPLEMENTARES) - MENSALISTA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</si>
  <si>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</si>
  <si>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</si>
  <si>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</si>
  <si>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PASTILHEIRO (ENCARGOS COMPLEMENTARES) - MENSALISTA</t>
  </si>
  <si>
    <t xml:space="preserve">CURSO DE CAPACITAÇÃO PARA PEDREIRO (ENCARGOS COMPLEMENTARES) - HORISTA</t>
  </si>
  <si>
    <t xml:space="preserve">CURSO DE CAPACITAÇÃO PARA PEDREIRO (ENCARGOS COMPLEMENTARES) - MENSALISTA</t>
  </si>
  <si>
    <t xml:space="preserve">CURSO DE CAPACITAÇÃO PARA PINTOR (ENCARGOS COMPLEMENTARES) - HORISTA</t>
  </si>
  <si>
    <t xml:space="preserve">CURSO DE CAPACITAÇÃO PARA PINTOR (ENCARGOS COMPLEMENTARES) - MENSALISTA</t>
  </si>
  <si>
    <t xml:space="preserve">CURSO DE CAPACITAÇÃO PARA PINTOR DE LETREIROS (ENCARGOS COMPLEMENTARES) - HORISTA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</si>
  <si>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</si>
  <si>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</si>
  <si>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PINTOR PARA TINTA EPÓXI (ENCARGOS COMPLEMENTARES) - HORISTA</t>
  </si>
  <si>
    <t xml:space="preserve">CURSO DE CAPACITAÇÃO PARA POCEIRO (ENCARGOS COMPLEMENTARES) - HORISTA</t>
  </si>
  <si>
    <t xml:space="preserve">CURSO DE CAPACITAÇÃO PARA POCEIRO / ESCAVADOR DE VALAS E TUBULOES (ENCARGOS COMPLEMENTARES) - MENSALISTA</t>
  </si>
  <si>
    <t xml:space="preserve">CURSO DE CAPACITAÇÃO PARA RASTELEIRO (ENCARGOS COMPLEMENTARES) - HORISTA</t>
  </si>
  <si>
    <t xml:space="preserve">CURSO DE CAPACITAÇÃO PARA SERRALHEIRO (ENCARGOS COMPLEMENTARES) - HORISTA</t>
  </si>
  <si>
    <t xml:space="preserve">CURSO DE CAPACITAÇÃO PARA SERRALHEIRO (ENCARGOS COMPLEMENTARES) - MENSALISTA</t>
  </si>
  <si>
    <t xml:space="preserve">CURSO DE CAPACITAÇÃO PARA SERVENTE (ENCARGOS COMPLEMENTARES) - HORISTA</t>
  </si>
  <si>
    <t xml:space="preserve">CURSO DE CAPACITAÇÃO PARA SERVENTE DE OBRAS (ENCARGOS COMPLEMENTARES) - MENSALISTA</t>
  </si>
  <si>
    <t xml:space="preserve">CURSO DE CAPACITAÇÃO PARA SOLDADOR (ENCARGOS COMPLEMENTARES) - HORISTA</t>
  </si>
  <si>
    <t xml:space="preserve">CURSO DE CAPACITAÇÃO PARA SOLDADOR (ENCARGOS COMPLEMENTARES) - MENSALISTA</t>
  </si>
  <si>
    <t xml:space="preserve">CURSO DE CAPACITAÇÃO PARA SOLDADOR A (PARA SOLDA A SER TESTADA COM RAIOS X) (ENCARGOS COMPLEMENTARES) - HORISTA</t>
  </si>
  <si>
    <t xml:space="preserve">CURSO DE CAPACITAÇÃO PARA SOLDADOR ELETRICO (ENCARGOS COMPLEMENTARES) - MENSALISTA</t>
  </si>
  <si>
    <t xml:space="preserve">CURSO DE CAPACITAÇÃO PARA TECNICO DE EDIFICACOES (ENCARGOS COMPLEMENTARES) - HORISTA</t>
  </si>
  <si>
    <t xml:space="preserve">CURSO DE CAPACITAÇÃO PARA TECNICO DE EDIFICACOES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</si>
  <si>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</si>
  <si>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</si>
  <si>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TELHADISTA (ENCARGOS COMPLEMENTARES) - HORISTA</t>
  </si>
  <si>
    <t xml:space="preserve">CURSO DE CAPACITAÇÃO PARA TELHADOR (ENCARGOS COMPLEMENTARES) - MENSALISTA</t>
  </si>
  <si>
    <t xml:space="preserve">CURSO DE CAPACITAÇÃO PARA TOPÓGRAFO (ENCARGOS COMPLEMENTARES) - HORISTA</t>
  </si>
  <si>
    <t xml:space="preserve">CURSO DE CAPACITAÇÃO PARA TOPÓGRAFO (ENCARGOS COMPLEMENTARES) - MENSALISTA</t>
  </si>
  <si>
    <t xml:space="preserve">CURSO DE CAPACITAÇÃO PARA TRATORISTA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</si>
  <si>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</si>
  <si>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</si>
  <si>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TÉCNICO EM SEGURANÇA DO TRABALHO (ENCARGOS COMPLEMENTARES) - HORISTA</t>
  </si>
  <si>
    <t xml:space="preserve">CURSO DE CAPACITAÇÃO PARA TÉCNICO EM SEGURANÇA DO TRABALHO (ENCARGOS COMPLEMENTARES) - MENSALISTA</t>
  </si>
  <si>
    <t xml:space="preserve">CURSO DE CAPACITAÇÃO PARA VIDRACEIRO (ENCARGOS COMPLEMENTARES) - HORISTA</t>
  </si>
  <si>
    <t xml:space="preserve">CURSO DE CAPACITAÇÃO PARA VIDRACEIRO (ENCARGOS COMPLEMENTARES) - MENSALISTA</t>
  </si>
  <si>
    <t xml:space="preserve">CURSO DE CAPACITAÇÃO PARA VIGIA DIURNO (ENCARGOS COMPLEMENTARES) - HORISTA</t>
  </si>
  <si>
    <t xml:space="preserve">CURSO DE CAPACITAÇÃO PARA VIGIA DIURNO (ENCARGOS COMPLEMENTARES) - MENSALISTA</t>
  </si>
  <si>
    <t xml:space="preserve">DESENHISTA PROJETISTA COM ENCARGOS COMPLEMENTARES</t>
  </si>
  <si>
    <t xml:space="preserve">ELETRICISTA COM ENCARGOS COMPLEMENTARES</t>
  </si>
  <si>
    <t xml:space="preserve">ELETROTÉCNICO COM ENCARGOS COMPLEMENTARES</t>
  </si>
  <si>
    <t xml:space="preserve">ENCANADOR OU BOMBEIRO HIDRÁULICO COM ENCARGOS COMPLEMENTARES</t>
  </si>
  <si>
    <t xml:space="preserve">ENCARREGADO GERAL COM ENCARGOS COMPLEMENTARES</t>
  </si>
  <si>
    <t xml:space="preserve">ENCARREGADO GERAL DE OBRAS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</si>
  <si>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</si>
  <si>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</si>
  <si>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</si>
  <si>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GESSEIRO COM ENCARGOS COMPLEMENTARES</t>
  </si>
  <si>
    <t xml:space="preserve">IMPERMEABILIZADOR COM ENCARGOS COMPLEMENTARES</t>
  </si>
  <si>
    <t xml:space="preserve">INSTALADOR DE PISO ELEVADO COM ENCARGOS COMPLEMENTARES</t>
  </si>
  <si>
    <t xml:space="preserve">INSTALADOR DE TUBULAÇÕES COM ENCARGOS COMPLEMENTARES</t>
  </si>
  <si>
    <t xml:space="preserve">JARDINEIRO COM ENCARGOS COMPLEMENTARES</t>
  </si>
  <si>
    <t xml:space="preserve">MACARIQUEIRO COM ENCARGOS COMPLEMENTARES</t>
  </si>
  <si>
    <t xml:space="preserve">MARCENEIRO COM ENCARGOS COMPLEMENTARES</t>
  </si>
  <si>
    <t xml:space="preserve">MARMORISTA / GRANITEIRO COM ENCARGOS COMPLEMENTARES</t>
  </si>
  <si>
    <t xml:space="preserve">MARMORISTA/GRANITEIRO COM ENCARGOS COMPLEMENTARES</t>
  </si>
  <si>
    <t xml:space="preserve">MAÇARIQUEIRO COM ENCARGOS COMPLEMENTARES</t>
  </si>
  <si>
    <t xml:space="preserve">MECÂNICO DE EQUIPAMENTOS PESADOS COM ENCARGOS COMPLEMENTARES</t>
  </si>
  <si>
    <t xml:space="preserve">MECÂNICO DE REFRIGERAÇÃO COM ENCARGOS COMPLEMENTARES</t>
  </si>
  <si>
    <t xml:space="preserve">MECÃNICO DE EQUIPAMENTOS PESADOS COM ENCARGOS COMPLEMENTARES</t>
  </si>
  <si>
    <t xml:space="preserve">MESTRE DE OBRAS COM ENCARGOS COMPLEMENTARES</t>
  </si>
  <si>
    <t xml:space="preserve">MONTADOR (TUBO AÇO/EQUIPAMENTOS) COM ENCARGOS COMPLEMENTARES</t>
  </si>
  <si>
    <t xml:space="preserve">MONTADOR DE ELETROELETRÔNICOS COM ENCARGOS COMPLEMENTARES</t>
  </si>
  <si>
    <t xml:space="preserve">MONTADOR DE ESTRUTURAS METÁLICAS COM ENCARGOS COMPLEMENTARES</t>
  </si>
  <si>
    <t xml:space="preserve">MONTADOR DE FÔRMAS DO SISTEMA DE PAREDES DE CONCRETO COM ENCARGOS COMPLEMENTARES</t>
  </si>
  <si>
    <t xml:space="preserve">MONTADOR DE MÁQUINAS COM ENCARGOS COMPLEMENTARES</t>
  </si>
  <si>
    <t xml:space="preserve">MONTADOR ELETROMECÂNICO COM ENCARGOS COMPLEMENTARES</t>
  </si>
  <si>
    <t xml:space="preserve">MOTORISTA DE BASCULANTE COM ENCARGOS COMPLEMENTARES</t>
  </si>
  <si>
    <t xml:space="preserve">MOTORISTA DE CAMINHAO COM ENCARGOS COMPLEMENTARES</t>
  </si>
  <si>
    <t xml:space="preserve">MOTORISTA DE CAMINHÃO BASCULANTE COM ENCARGOS COMPLEMENTARES</t>
  </si>
  <si>
    <t xml:space="preserve">MOTORISTA DE CAMINHÃO CARRETA COM ENCARGOS COMPLEMENTARES</t>
  </si>
  <si>
    <t xml:space="preserve">MOTORISTA DE CAMINHÃO COM ENCARGOS COMPLEMENTARES</t>
  </si>
  <si>
    <t xml:space="preserve">MOTORISTA DE CAMINHÃO E CARRETA COM ENCARGOS COMPLEMENTARES</t>
  </si>
  <si>
    <t xml:space="preserve">MOTORISTA DE CARRO DE PASSEIO COM ENCARGOS COMPLEMENTARES</t>
  </si>
  <si>
    <t xml:space="preserve">MOTORISTA DE VEÍCULO LEVE COM ENCARGOS COMPLEMENTARES</t>
  </si>
  <si>
    <t xml:space="preserve">MOTORISTA OPERADOR DE CAMINHÃO COM MUNCK COM ENCARGOS COMPLEMENTARES</t>
  </si>
  <si>
    <t xml:space="preserve">MOTORISTA OPERADOR DE MUNCK COM ENCARGOS COMPLEMENTARES</t>
  </si>
  <si>
    <t xml:space="preserve">NIVELADOR COM ENCARGOS COMPLEMENTARES</t>
  </si>
  <si>
    <t xml:space="preserve">OPERADOR DE BATE-ESTACA COM ENCARGOS COMPLEMENTARES</t>
  </si>
  <si>
    <t xml:space="preserve">OPERADOR DE BETONEIRA (CAMINHÃO) COM ENCARGOS COMPLEMENTARES</t>
  </si>
  <si>
    <t xml:space="preserve">OPERADOR DE BETONEIRA ESTACIONÁRIA COM ENCARGOS COMPLEMENTARES</t>
  </si>
  <si>
    <t xml:space="preserve">OPERADOR DE BETONEIRA ESTACIONÁRIA/MISTURADOR COM ENCARGOS COMPLEMENTARES</t>
  </si>
  <si>
    <t xml:space="preserve">OPERADOR DE COMPRESSOR DE AR OU COMPRESSORISTA COM ENCARGOS COMPLEMENTARES</t>
  </si>
  <si>
    <t xml:space="preserve">OPERADOR DE COMPRESSOR OU COMPRESSORISTA COM ENCARGOS COMPLEMENTARES</t>
  </si>
  <si>
    <t xml:space="preserve">OPERADOR DE DEMARCADORA DE FAIXAS COM ENCARGOS COMPLEMENTARES</t>
  </si>
  <si>
    <t xml:space="preserve">OPERADOR DE DEMARCADORA DE FAIXAS DE TRÁFEGO COM ENCARGOS COMPLEMENTARES</t>
  </si>
  <si>
    <t xml:space="preserve">OPERADOR DE ESCAVADEIRA COM ENCARGOS COMPLEMENTARES</t>
  </si>
  <si>
    <t xml:space="preserve">OPERADOR DE GUINCHO COM ENCARGOS COMPLEMENTARES</t>
  </si>
  <si>
    <t xml:space="preserve">OPERADOR DE GUINCHO OU GUINCHEIRO COM ENCARGOS COMPLEMENTARES</t>
  </si>
  <si>
    <t xml:space="preserve">OPERADOR DE GUINDASTE COM ENCARGOS COMPLEMENTARES</t>
  </si>
  <si>
    <t xml:space="preserve">OPERADOR DE JATO ABRASIVO OU JATISTA COM ENCARGOS COMPLEMENTARES</t>
  </si>
  <si>
    <t xml:space="preserve">OPERADOR DE MARTELETE OU MARTELETEIRO COM ENCARGOS COMPLEMENTARES</t>
  </si>
  <si>
    <t xml:space="preserve">OPERADOR DE MOTO SCRAPER COM ENCARGOS COMPLEMENTARES</t>
  </si>
  <si>
    <t xml:space="preserve">OPERADOR DE MOTO-ESCREIPER COM ENCARGOS COMPLEMENTARES</t>
  </si>
  <si>
    <t xml:space="preserve">OPERADOR DE MOTONIVELADORA COM ENCARGOS COMPLEMENTARES</t>
  </si>
  <si>
    <t xml:space="preserve">OPERADOR DE MÁQUINAS E EQUIPAMENTOS COM ENCARGOS COMPLEMENTARES</t>
  </si>
  <si>
    <t xml:space="preserve">OPERADOR DE MÁQUINAS E TRATORES DIVERSOS COM ENCARGOS COMPLEMENTARES</t>
  </si>
  <si>
    <t xml:space="preserve">OPERADOR DE PAVIMENTADORA / MESA VIBROACABADORA COM ENCARGOS COMPLEMENTARES</t>
  </si>
  <si>
    <t xml:space="preserve">OPERADOR DE PAVIMENTADORA COM ENCARGOS COMPLEMENTARES</t>
  </si>
  <si>
    <t xml:space="preserve">OPERADOR DE PÁ CARREGADEIRA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</si>
  <si>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</si>
  <si>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</si>
  <si>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</si>
  <si>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</si>
  <si>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</si>
  <si>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</si>
  <si>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</si>
  <si>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</si>
  <si>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</si>
  <si>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 ESCAVADOR DE VALAS COM ENCARGOS COMPLEMENTARES</t>
  </si>
  <si>
    <t xml:space="preserve">POCEIRO COM ENCARGOS COMPLEMENTARES</t>
  </si>
  <si>
    <t xml:space="preserve">RASTELEIRO COM ENCARGOS COMPLEMENTARES</t>
  </si>
  <si>
    <t xml:space="preserve">SERVENTE DE OBRAS COM ENCARGOS COMPLEMENTARES</t>
  </si>
  <si>
    <t xml:space="preserve">SOLDADOR A (PARA SOLDA A SER TESTADA COM RAIOS "X") COM ENCARGOS COMPLEMENTARES</t>
  </si>
  <si>
    <t xml:space="preserve">SOLDADOR COM ENCARGOS COMPLEMENTARES</t>
  </si>
  <si>
    <t xml:space="preserve">SOLDADOR ELÉTRICO COM ENCARGOS COMPLEMENTARES</t>
  </si>
  <si>
    <t xml:space="preserve">TECNICO DE EDIFICACOES COM ENCARGOS COMPLEMENTARES</t>
  </si>
  <si>
    <t xml:space="preserve">TELHADISTA COM ENCARGOS COMPLEMENTARES</t>
  </si>
  <si>
    <t xml:space="preserve">TELHADOR COM ENCARGOS COMPLEMENTARES</t>
  </si>
  <si>
    <t xml:space="preserve">TOPOGRAFO COM ENCARGOS COMPLEMENTARES</t>
  </si>
  <si>
    <t xml:space="preserve">TRATORISTA COM ENCARGOS COMPLEMENTARES</t>
  </si>
  <si>
    <t xml:space="preserve">TÉCNICO DE LABORATÓRIO COM ENCARGOS COMPLEMENTARES</t>
  </si>
  <si>
    <t xml:space="preserve">TÉCNICO DE LABORATÓRIO E CAMPO DE CONSTRUÇÃO COM ENCARGOS COMPLEMENTARES</t>
  </si>
  <si>
    <t xml:space="preserve">TÉCNICO EM SEGURANÇA DO TRABALHO COM ENCARGOS COMPLEMENTARES</t>
  </si>
  <si>
    <t xml:space="preserve">TÉCNICO EM SONDAGEM COM ENCARGOS COMPLEMENTARES</t>
  </si>
  <si>
    <t xml:space="preserve">VIDRACEIRO COM ENCARGOS COMPLEMENTARES</t>
  </si>
  <si>
    <t xml:space="preserve">VIGIA DIURNO COM ENCARGOS COMPLEMENTARES</t>
  </si>
  <si>
    <t xml:space="preserve">EXECUÇÃO DE LINHAS DE REFERÊNCIA EM GABARITO OU CAVALETE. AF_03/2024</t>
  </si>
  <si>
    <t xml:space="preserve">LOCAÇÃO COM CAVALETE COM ALTURA DE 0,50 M - 2 UTILIZAÇÕES. AF_03/2024</t>
  </si>
  <si>
    <t xml:space="preserve">LOCAÇÃO COM CAVALETE COM ALTURA DE 1,00 M - 2 UTILIZAÇÕES. AF_03/2024</t>
  </si>
  <si>
    <t xml:space="preserve">LOCAÇÃO COM USO EXCLUSIVO DE EQUIPAMENTO TOPOGRÁFICO. AF_03/2024</t>
  </si>
  <si>
    <t xml:space="preserve">LOCAÇÃO CONVENCIONAL DE OBRA, UTILIZANDO GABARITO DE TÁBUAS CORRIDAS PONTALETADAS A CADA 1,50M - 2 UTILIZAÇÕES. AF_03/2024</t>
  </si>
  <si>
    <t xml:space="preserve">LOCAÇÃO CONVENCIONAL DE OBRA, UTILIZANDO GABARITO DE TÁBUAS CORRIDAS PONTALETADAS A CADA 2,00M - 2 UTILIZAÇÕES. AF_03/2024</t>
  </si>
  <si>
    <t xml:space="preserve">LOCAÇÃO DE PAVIMENTAÇÃO. AF_03/2024</t>
  </si>
  <si>
    <t xml:space="preserve">LOCAÇÃO DE PONTO PARA REFERÊNCIA TOPOGRÁFICA. AF_03/2024</t>
  </si>
  <si>
    <t xml:space="preserve">LOCAÇÃO DE PRAÇAS EM PONTALETEAMENTO. AF_03/2024</t>
  </si>
  <si>
    <t xml:space="preserve">LOCAÇÃO DE REDE DE ÁGUA OU ESGOTO. AF_03/2024</t>
  </si>
  <si>
    <t xml:space="preserve">MARCAÇÃO DE PONTOS EM GABARITO OU CAVALETE, COM USO DE ESTAÇÃO TOTAL. AF_03/2024</t>
  </si>
  <si>
    <t xml:space="preserve">MARCAÇÃO DE PONTOS EM GABARITO OU CAVALETE. AF_03/2024</t>
  </si>
  <si>
    <t xml:space="preserve">ACABAMENTO MONOCOMANDO PARA CHUVEIRO - FORNECIMENTO E INSTALAÇÃO. AF_01/2020</t>
  </si>
  <si>
    <t xml:space="preserve">APARELHO MISTURADOR DE MESA PARA LAVATÓRIO, PADRÃO MÉDIO - FORNECIMENTO E INSTALAÇÃO. AF_01/2020</t>
  </si>
  <si>
    <t xml:space="preserve">APARELHO MISTURADOR DE MESA PARA PIA DE COZINHA, PADRÃO MÉDIO - FORNECIMENTO E INSTALAÇÃO. AF_01/2020</t>
  </si>
  <si>
    <t xml:space="preserve">ASSENTO SANITÁRIO CONVENCIONAL - FORNECIMENTO E INSTALACAO. AF_01/2020</t>
  </si>
  <si>
    <t xml:space="preserve">ASSENTO SANITÁRIO INFANTIL - FORNECIMENTO E INSTALACAO. AF_01/2020</t>
  </si>
  <si>
    <t xml:space="preserve">ASSENTO SANITÁRIO PARA PCD - FORNECIMENTO E INSTALACAO. AF_01/2020</t>
  </si>
  <si>
    <t xml:space="preserve">BANCADA DE GRANITO CINZA POLIDO, DE 0,50 X 0,60 M, PARA LAVATÓRIO - FORNECIMENTO E INSTALAÇÃO. AF_01/2020</t>
  </si>
  <si>
    <t xml:space="preserve">BANCADA DE GRANITO CINZA POLIDO, DE 1,50 X 0,60 M, PARA PIA DE COZINHA - FORNECIMENTO E INSTALAÇÃO. AF_01/2020</t>
  </si>
  <si>
    <t xml:space="preserve">BANCADA DE MÁRMORE BRANCO POLIDO, DE 0,50 X 0,60 M, PARA LAVATÓRIO - FORNECIMENTO E INSTALAÇÃO. AF_01/2020</t>
  </si>
  <si>
    <t xml:space="preserve">BANCADA DE MÁRMORE BRANCO POLIDO, DE 1,50 X 0,60 M, PARA PIA DE COZINHA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</si>
  <si>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</si>
  <si>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</si>
  <si>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DE 120 X 60CM, COM CUBA INTEGRADA - FORNECIMENTO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</si>
  <si>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</si>
  <si>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</si>
  <si>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MÁRMORE BRANCO 150 X 60 CM, COM CUBA DE EMBUTIR DE AÇO, VÁLVULA AMERICANA E SIFÃO TIPO GARRAFA EM METAL, ENGATE FLEXÍVEL 30 CM, TORNEIRA CROMADA, DE MESA, 1/2" OU 3/4", PARA PIA COZINHA, PADRÃO ALTO - FORNEC.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</si>
  <si>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</si>
  <si>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BANCO ARTICULADO, EM ACO INOX, PARA PCD, FIXADO NA PAREDE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</si>
  <si>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</si>
  <si>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</si>
  <si>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</si>
  <si>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</si>
  <si>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</si>
  <si>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</si>
  <si>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</si>
  <si>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</si>
  <si>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</si>
  <si>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</si>
  <si>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</si>
  <si>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CHUVEIRO ELÉTRICO COMUM CORPO PLÁSTICO, TIPO DUCHA - FORNECIMENTO E INSTALAÇÃO. AF_01/2020</t>
  </si>
  <si>
    <t xml:space="preserve">CUBA DE EMBUTIR DE AÇO INOXIDÁVEL MÉDIA, INCLUSO VÁLVULA TIPO AMERICANA E SIFÃO TIPO GARRAFA EM METAL CROMADO - FORNECIMENTO E INSTALAÇÃO. AF_01/2020</t>
  </si>
  <si>
    <t xml:space="preserve">CUBA DE EMBUTIR DE AÇO INOXIDÁVEL MÉDIA, INCLUSO VÁLVULA TIPO AMERICANA EM METAL CROMADO E SIFÃO FLEXÍVEL EM PVC - FORNECIMENTO E INSTALAÇÃO. AF_01/2020</t>
  </si>
  <si>
    <t xml:space="preserve">CUBA DE EMBUTIR OVAL EM LOUÇA BRANCA, 35 X 50CM OU EQUIVALENTE - FORNECIMENTO E INSTALAÇÃO. AF_01/2020</t>
  </si>
  <si>
    <t xml:space="preserve">CUBA DE EMBUTIR OVAL EM LOUÇA BRANCA, 35 X 50CM OU EQUIVALENTE, INCLUSO VÁLVULA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</si>
  <si>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</si>
  <si>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RETANGULAR DE AÇO INOXIDÁVEL, 46 X 30 X 12 CM - FORNECIMENTO E INSTALAÇÃO. AF_01/2020</t>
  </si>
  <si>
    <t xml:space="preserve">CUBA DE EMBUTIR RETANGULAR DE AÇO INOXIDÁVEL, 56 X 33 X 12 CM - FORNECIMENTO E INSTALAÇÃO. AF_01/2020</t>
  </si>
  <si>
    <t xml:space="preserve">ENGATE FLEXÍVEL EM INOX, 1/2 X 30CM - FORNECIMENTO E INSTALAÇÃO. AF_01/2020</t>
  </si>
  <si>
    <t xml:space="preserve">ENGATE FLEXÍVEL EM INOX, 1/2 X 40CM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</si>
  <si>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</si>
  <si>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</si>
  <si>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KIT DE ACESSORIOS PARA BANHEIRO EM METAL CROMADO, 5 PECAS, INCLUSO FIXAÇÃO. AF_01/2020</t>
  </si>
  <si>
    <t xml:space="preserve">LAVATÓRIO LOUÇA BRANCA COM COLUNA, *44 X 35,5* CM, PADRÃO POPULAR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</si>
  <si>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</si>
  <si>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</si>
  <si>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</si>
  <si>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</si>
  <si>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</si>
  <si>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</si>
  <si>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</si>
  <si>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MANOPLA E CANOPLA CROMADA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</si>
  <si>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</si>
  <si>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</si>
  <si>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PAPELEIRA DE PAREDE EM METAL CROMADO SEM TAMPA, INCLUSO FIXAÇÃO. AF_01/2020</t>
  </si>
  <si>
    <t xml:space="preserve">PORTA TOALHA BANHO EM METAL CROMADO, TIPO BARRA, INCLUSO FIXAÇÃO. AF_01/2020</t>
  </si>
  <si>
    <t xml:space="preserve">PORTA TOALHA ROSTO EM METAL CROMADO, TIPO ARGOLA, INCLUSO FIXAÇÃO. AF_01/2020</t>
  </si>
  <si>
    <t xml:space="preserve">PUXADOR PARA PCD, FIXADO NA PORTA - FORNECIMENTO E INSTALAÇÃO. AF_01/2020</t>
  </si>
  <si>
    <t xml:space="preserve">SABONETEIRA DE PAREDE EM METAL CROMADO, INCLUSO FIXAÇÃO. AF_01/2020</t>
  </si>
  <si>
    <t xml:space="preserve">SABONETEIRA PLASTICA TIPO DISPENSER PARA SABONETE LIQUIDO COM RESERVATORIO 800 A 1500 ML, INCLUSO FIXAÇÃO. AF_01/2020</t>
  </si>
  <si>
    <t xml:space="preserve">SIFÃO DO TIPO FLEXÍVEL EM PVC 1 X 1.1/2 -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</si>
  <si>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</si>
  <si>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</si>
  <si>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SUPORTE MÃO FRANCESA EM ACO, ABAS IGUAIS 40 CM, CAPACIDADE MINIMA 70 KG, BRANCO - FORNECIMENTO E INSTALAÇÃO. AF_01/2020</t>
  </si>
  <si>
    <t xml:space="preserve">SUPORTE MÃO FRANCESA EM AÇO, ABAS IGUAIS 30 CM, CAPACIDADE MINIMA 60 KG, BRANCO - FORNECIMENTO E INSTALAÇÃO. AF_01/2020</t>
  </si>
  <si>
    <t xml:space="preserve">TANQUE DE LOUÇA BRANCA COM COLUNA, 30L OU EQUIVALENTE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</si>
  <si>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</si>
  <si>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</si>
  <si>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</si>
  <si>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</si>
  <si>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</si>
  <si>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</si>
  <si>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</si>
  <si>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</si>
  <si>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</si>
  <si>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</si>
  <si>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</si>
  <si>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</si>
  <si>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</si>
  <si>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</si>
  <si>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</si>
  <si>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TORNEIRA CROMADA 1/2" OU 3/4" PARA TANQUE, PADRÃO MÉDIO - FORNECIMENTO E INSTALAÇÃO. AF_01/2020</t>
  </si>
  <si>
    <t xml:space="preserve">TORNEIRA CROMADA 1/2" OU 3/4" PARA TANQUE, PADRÃO POPULAR - FORNECIMENTO E INSTALAÇÃO. AF_01/2020</t>
  </si>
  <si>
    <t xml:space="preserve">TORNEIRA CROMADA DE MESA PARA LAVATORIO, TIPO MONOCOMANDO. AF_01/2020</t>
  </si>
  <si>
    <t xml:space="preserve">TORNEIRA CROMADA DE MESA PARA LAVATÓRIO COM SENSOR DE PRESENCA. AF_01/2020</t>
  </si>
  <si>
    <t xml:space="preserve">TORNEIRA CROMADA DE MESA, 1/2" OU 3/4", PARA LAVATÓRIO, PADRÃO MÉDIO - FORNECIMENTO E INSTALAÇÃO. AF_01/2020</t>
  </si>
  <si>
    <t xml:space="preserve">TORNEIRA CROMADA DE MESA, 1/2" OU 3/4", PARA LAVATÓRIO, PADRÃO POPULAR - FORNECIMENTO E INSTALAÇÃO. AF_01/2020</t>
  </si>
  <si>
    <t xml:space="preserve">TORNEIRA CROMADA LONGA, DE PAREDE, 1/2" OU 3/4", PARA PIA DE COZINHA, PADRÃO POPULAR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</si>
  <si>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</si>
  <si>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</si>
  <si>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PLÁSTICA 3/4" PARA TANQUE - FORNECIMENTO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</si>
  <si>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</si>
  <si>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AF_01/2020</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</si>
  <si>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</si>
  <si>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</si>
  <si>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VASO SANITÁRIO INFANTIL LOUÇA BRANCA - FORNECIMENTO E INSTALACAO. AF_01/2020</t>
  </si>
  <si>
    <t xml:space="preserve">VASO SANITÁRIO SIFONADO COM CAIXA ACOPLADA LOUÇA BRANCA - FORNECIMENTO E INSTALAÇÃO. AF_01/2020</t>
  </si>
  <si>
    <t xml:space="preserve">VASO SANITÁRIO SIFONADO COM CAIXA ACOPLADA LOUÇA BRANCA - PADRÃO MÉDIO, INCLUSO ENGATE FLEXÍVEL EM METAL CROMADO, 1/2 X 40CM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</si>
  <si>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</si>
  <si>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ALTO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</si>
  <si>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</si>
  <si>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</si>
  <si>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</si>
  <si>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</si>
  <si>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ABRAÇADEIRA DE FIXAÇÃO DE BRAÇOS DE LUMINÁRIAS DE 2" - FORNECIMENTO E INSTALAÇÃO. AF_02/2025</t>
  </si>
  <si>
    <t xml:space="preserve">ABRAÇADEIRA DE FIXAÇÃO DE BRAÇOS DE LUMINÁRIAS DE 3" - FORNECIMENTO E INSTALAÇÃO. AF_02/2025</t>
  </si>
  <si>
    <t xml:space="preserve">ABRAÇADEIRA DE FIXAÇÃO DE BRAÇOS DE LUMINÁRIAS DE 4" - FORNECIMENTO E INSTALAÇÃO. AF_02/2025</t>
  </si>
  <si>
    <t xml:space="preserve">BRAÇO PARA ILUMINAÇÃO PÚBLICA, EM TUBO DE AÇO GALVANIZADO, COMPRIMENTO DE 1,20 M, PARA FIXAÇÃO EM POSTE DE CONCRETO - FORNECIMENTO E INSTALAÇÃO. AF_02/2025</t>
  </si>
  <si>
    <t xml:space="preserve">BRAÇO PARA ILUMINAÇÃO PÚBLICA, EM TUBO DE AÇO GALVANIZADO, COMPRIMENTO DE 1,20 M, PARA FIXAÇÃO EM POSTE METÁLICO - FORNECIMENTO E INSTALAÇÃO. AF_02/2025</t>
  </si>
  <si>
    <t xml:space="preserve">BRAÇO PARA ILUMINAÇÃO PÚBLICA, EM TUBO DE AÇO GALVANIZADO, COMPRIMENTO DE 1,50 M, PARA FIXAÇÃO EM POSTE DE CONCRETO - FORNECIMENTO E INSTALAÇÃO. AF_02/2025_PS</t>
  </si>
  <si>
    <t xml:space="preserve">BRAÇO PARA ILUMINAÇÃO PÚBLICA, EM TUBO DE AÇO GALVANIZADO, COMPRIMENTO DE 1,50 M, PARA FIXAÇÃO EM POSTE METÁLICO - FORNECIMENTO E INSTALAÇÃO. AF_02/2025_PS</t>
  </si>
  <si>
    <t xml:space="preserve">BRAÇO PARA ILUMINAÇÃO PÚBLICA, EM TUBO DE AÇO GALVANIZADO, COMPRIMENTO DE 3,50 M, PARA FIXAÇÃO EM POSTE DE CONCRETO - FORNECIMENTO E INSTALAÇÃO. AF_02/2025</t>
  </si>
  <si>
    <t xml:space="preserve">BRAÇO PARA ILUMINAÇÃO PÚBLICA, EM TUBO DE AÇO GALVANIZADO, COMPRIMENTO DE 3,50 M, PARA FIXAÇÃO EM POSTE METÁLICO - FORNECIMENTO E INSTALAÇÃO. AF_02/2025</t>
  </si>
  <si>
    <t xml:space="preserve">LUMINÁRIA DE LED PARA ILUMINAÇÃO PÚBLICA, 1000 W - FORNECIMENTO E INSTALAÇÃO. AF_02/2025</t>
  </si>
  <si>
    <t xml:space="preserve">LUMINÁRIA DE LED PARA ILUMINAÇÃO PÚBLICA, DE 138 W ATÉ 180 W - FORNECIMENTO E INSTALAÇÃO. AF_02/2025_PS</t>
  </si>
  <si>
    <t xml:space="preserve">LUMINÁRIA DE LED PARA ILUMINAÇÃO PÚBLICA, DE 181 W ATÉ 239 W - FORNECIMENTO E INSTALAÇÃO. AF_02/2025_PS</t>
  </si>
  <si>
    <t xml:space="preserve">LUMINÁRIA DE LED PARA ILUMINAÇÃO PÚBLICA, DE 240 W ATÉ 350 W - FORNECIMENTO E INSTALAÇÃO. AF_02/2025_PS</t>
  </si>
  <si>
    <t xml:space="preserve">LUMINÁRIA DE LED PARA ILUMINAÇÃO PÚBLICA, DE 33 W ATÉ 50 W - FORNECIMENTO E INSTALAÇÃO. AF_02/2025_PS</t>
  </si>
  <si>
    <t xml:space="preserve">LUMINÁRIA DE LED PARA ILUMINAÇÃO PÚBLICA, DE 51 W ATÉ 67 W - FORNECIMENTO E INSTALAÇÃO. AF_02/2025_PS</t>
  </si>
  <si>
    <t xml:space="preserve">LUMINÁRIA DE LED PARA ILUMINAÇÃO PÚBLICA, DE 68 W ATÉ 97 W - FORNECIMENTO E INSTALAÇÃO. AF_02/2025_PS</t>
  </si>
  <si>
    <t xml:space="preserve">LUMINÁRIA DE LED PARA ILUMINAÇÃO PÚBLICA, DE 98 W ATÉ 137 W - FORNECIMENTO E INSTALAÇÃO. AF_02/2025_PS</t>
  </si>
  <si>
    <t xml:space="preserve">LUMINÁRIA REFLETOR LED PARA ILUMINAÇÃO PÚBLICA, 1000 W - FORNECIMENTO E INSTALAÇÃO. AF_02/2025</t>
  </si>
  <si>
    <t xml:space="preserve">LUMINÁRIA REFLETOR LED PARA ILUMINAÇÃO PÚBLICA, 200 W - FORNECIMENTO E INSTALAÇÃO. AF_02/2025</t>
  </si>
  <si>
    <t xml:space="preserve">LUMINÁRIA REFLETOR LED PARA ILUMINAÇÃO PÚBLICA, 50 W - FORNECIMENTO E INSTALAÇÃO. AF_02/2025</t>
  </si>
  <si>
    <t xml:space="preserve">LUMINÁRIA REFLETOR LED PARA ILUMINAÇÃO PÚBLICA, 600 W - FORNECIMENTO E INSTALAÇÃO. AF_02/2025</t>
  </si>
  <si>
    <t xml:space="preserve">RELÉ FOTOELÉTRICO PARA COMANDO DE ILUMINAÇÃO EXTERNA 1000 W - FORNECIMENTO E INSTALAÇÃO. AF_02/2025</t>
  </si>
  <si>
    <t xml:space="preserve">SUBSTITUIÇÃO DE LUMINÁRIA DE VAPOR DE MERCÚRIO/VAPOR DE SÓDIO POR LUMINÁRIA DE LED PARA ILUMINAÇÃO PÚBLICA (NÃO INCLUI FORNECIMENTO). AF_02/2025_PS</t>
  </si>
  <si>
    <t xml:space="preserve">SUBSTITUIÇÃO DE LUMINÁRIA REFLETOR LED PARA ILUMINAÇÃO PÚBLICA (NÃO INCLUI FORNECIMENTO). AF_02/2025</t>
  </si>
  <si>
    <t xml:space="preserve">SUBSTITUIÇÃO DE LÂMPADA PARA ILUMINAÇÃO PÚBLICA (NÃO INCLUI FORNECIMENTO). AF_02/2025_PS</t>
  </si>
  <si>
    <t xml:space="preserve">SUBSTITUIÇÃO DE REATOR PARA ILUMINAÇÃO PÚBLICA (NÃO INCLUI FORNECIMENTO). AF_02/2025_PS</t>
  </si>
  <si>
    <t xml:space="preserve">SUBSTITUIÇÃO DE RELÉ FOTOELÉTRICO PARA COMANDO DE ILUMINAÇÃO EXTERNA 1000 W - FORNECIMENTO E INSTALAÇÃO. AF_02/2025_PS</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</si>
  <si>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</si>
  <si>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</si>
  <si>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</si>
  <si>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</si>
  <si>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</si>
  <si>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</si>
  <si>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</si>
  <si>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</si>
  <si>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</si>
  <si>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</si>
  <si>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</si>
  <si>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</si>
  <si>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</si>
  <si>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</si>
  <si>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</si>
  <si>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</si>
  <si>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</si>
  <si>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</si>
  <si>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</si>
  <si>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</si>
  <si>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</si>
  <si>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</si>
  <si>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</si>
  <si>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</si>
  <si>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</si>
  <si>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</si>
  <si>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EMBOÇO OU MASSA ÚNICA EM ARGAMASSA TRAÇO 1:2:8, PREPARO MANUAL, APLICADA MANUALMENTE EM PANOS CEGOS DE FACHADA (SEM PRESENÇA DE VÃOS), ESPESSURA DE 25 MM. AF_09/2022</t>
  </si>
  <si>
    <t xml:space="preserve">EMBOÇO OU MASSA ÚNICA EM ARGAMASSA TRAÇO 1:2:8, PREPARO MANUAL, APLICADA MANUALMENTE EM PANOS CEGOS DE FACHADA (SEM PRESENÇA DE VÃOS), ESPESSURA DE 35 MM. AF_08/2022</t>
  </si>
  <si>
    <t xml:space="preserve">EMBOÇO OU MASSA ÚNICA EM ARGAMASSA TRAÇO 1:2:8, PREPARO MANUAL, APLICADA MANUALMENTE EM PANOS CEGOS DE FACHADA (SEM PRESENÇA DE VÃOS), ESPESSURA DE 45 MM. AF_08/2022</t>
  </si>
  <si>
    <t xml:space="preserve">EMBOÇO OU MASSA ÚNICA EM ARGAMASSA TRAÇO 1:2:8, PREPARO MANUAL, APLICADA MANUALMENTE EM PANOS CEGOS DE FACHADA (SEM PRESENÇA DE VÃOS), ESPESSURA MAIOR OU IGUAL A 50 MM. AF_08/2022</t>
  </si>
  <si>
    <t xml:space="preserve">EMBOÇO OU MASSA ÚNICA EM ARGAMASSA TRAÇO 1:2:8, PREPARO MANUAL,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</si>
  <si>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AF_08/2022</t>
  </si>
  <si>
    <t xml:space="preserve">EMBOÇO OU MASSA ÚNICA EM ARGAMASSA TRAÇO 1:2:8, PREPARO MANUAL,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</si>
  <si>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AF_08/2022</t>
  </si>
  <si>
    <t xml:space="preserve">EMBOÇO OU MASSA ÚNICA EM ARGAMASSA TRAÇO 1:2:8, PREPARO MANUAL,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</si>
  <si>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AF_08/2022</t>
  </si>
  <si>
    <t xml:space="preserve">EMBOÇO OU MASSA ÚNICA EM ARGAMASSA TRAÇO 1:2:8, PREPARO MANUAL, APLICADA MANUALMENTE EM PANOS DE FACHADA COM PRESENÇA DE VÃOS, ESPESSURA DE 50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</si>
  <si>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</si>
  <si>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</si>
  <si>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</si>
  <si>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</si>
  <si>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</si>
  <si>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</si>
  <si>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</si>
  <si>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</si>
  <si>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</si>
  <si>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</si>
  <si>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</si>
  <si>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</si>
  <si>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</si>
  <si>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</si>
  <si>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</si>
  <si>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</si>
  <si>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</si>
  <si>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</si>
  <si>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</si>
  <si>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</si>
  <si>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</si>
  <si>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</si>
  <si>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</si>
  <si>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</si>
  <si>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</si>
  <si>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</si>
  <si>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</si>
  <si>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</si>
  <si>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</si>
  <si>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</si>
  <si>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</si>
  <si>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</si>
  <si>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</si>
  <si>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</si>
  <si>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</si>
  <si>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</si>
  <si>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</si>
  <si>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</si>
  <si>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</si>
  <si>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</si>
  <si>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</si>
  <si>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</si>
  <si>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</si>
  <si>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</si>
  <si>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</si>
  <si>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</si>
  <si>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</si>
  <si>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</si>
  <si>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</si>
  <si>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</si>
  <si>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</si>
  <si>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</si>
  <si>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</si>
  <si>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</si>
  <si>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</si>
  <si>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</si>
  <si>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</si>
  <si>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</si>
  <si>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</si>
  <si>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</si>
  <si>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</si>
  <si>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</si>
  <si>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</si>
  <si>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</si>
  <si>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</si>
  <si>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</si>
  <si>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EM ARGAMASSA INDUSTRIALIZADA, PREPARO MECÂNICO, APLICADO COM EQUIPAMENTO DE MISTURA E PROJEÇÃO DE ARGAMASSA EM PAREDES INTERNAS, E = 10MM, COM TALISCAS. AF_03/2024</t>
  </si>
  <si>
    <t xml:space="preserve">EMBOÇO, EM ARGAMASSA INDUSTRIALIZADA, PREPARO MECÂNICO, APLICADO COM EQUIPAMENTO DE MISTURA E PROJEÇÃO DE ARGAMASSA EM PAREDES INTERNAS, E = 17,5MM, COM TALISCAS. AF_03/2024</t>
  </si>
  <si>
    <t xml:space="preserve">EMBOÇO, EM ARGAMASSA TRAÇO 1:2:8, PREPARO MANUAL, APLICADO MANUALMENTE EM PAREDES INTERNAS DE AMBIENTES COM PÉ-DIREITO DUPLO E ÁREA ENTRE 5M² E 10M², E = 10MM, COM TALISCAS. AF_03/2024</t>
  </si>
  <si>
    <t xml:space="preserve">EMBOÇO, EM ARGAMASSA TRAÇO 1:2:8, PREPARO MANUAL,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</si>
  <si>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10MM, COM TALISCAS. AF_03/2024</t>
  </si>
  <si>
    <t xml:space="preserve">EMBOÇO, EM ARGAMASSA TRAÇO 1:2:8, PREPARO MANUAL, APLICADO MANUALMENTE EM PAREDES INTERNAS DE AMBIENTES COM PÉ-DIREITO DUPLO E ÁREA MAIOR QUE 10M², E = 17,5MM, COM TALISCAS. AF_03/2024</t>
  </si>
  <si>
    <t xml:space="preserve">EMBOÇO, EM ARGAMASSA TRAÇO 1:2:8, PREPARO MANUAL, APLICADO MANUALMENTE EM PAREDES INTERNAS DE AMBIENTES COM PÉ-DIREITO DUPLO E ÁREA MENOR QUE 5M², E = 10MM, COM TALISCAS. AF_03/2024</t>
  </si>
  <si>
    <t xml:space="preserve">EMBOÇO, EM ARGAMASSA TRAÇO 1:2:8, PREPARO MANUAL, APLICADO MANUALMENTE EM PAREDES INTERNAS DE AMBIENTES COM PÉ-DIREITO DUPLO E ÁREA MENOR QUE 5M², E = 17,5MM, COM TALISCAS. AF_03/2024</t>
  </si>
  <si>
    <t xml:space="preserve">EMBOÇO, EM ARGAMASSA TRAÇO 1:2:8, PREPARO MANUAL, APLICADO MANUALMENTE EM PAREDES INTERNAS DE AMBIENTES COM ÁREA ENTRE 5M² E 10M², E = 10MM, COM TALISCAS. AF_03/2024</t>
  </si>
  <si>
    <t xml:space="preserve">EMBOÇO, EM ARGAMASSA TRAÇO 1:2:8, PREPARO MANUAL, APLICADO MANUALMENTE EM PAREDES INTERNAS DE AMBIENTES COM ÁREA ENTRE 5M² E 10M², E = 17,5MM, COM TALISCAS. AF_03/2024</t>
  </si>
  <si>
    <t xml:space="preserve">EMBOÇO, EM ARGAMASSA TRAÇO 1:2:8, PREPARO MANUAL, APLICADO MANUALMENTE EM PAREDES INTERNAS DE AMBIENTES COM ÁREA MAIOR QUE 10M², E = 10MM, COM TALISCAS. AF_03/2024</t>
  </si>
  <si>
    <t xml:space="preserve">EMBOÇO, EM ARGAMASSA TRAÇO 1:2:8, PREPARO MANUAL, APLICADO MANUALMENTE EM PAREDES INTERNAS DE AMBIENTES COM ÁREA MAIOR QUE 10M², E = 17,5MM, COM TALISCAS. AF_03/2024</t>
  </si>
  <si>
    <t xml:space="preserve">EMBOÇO, EM ARGAMASSA TRAÇO 1:2:8, PREPARO MANUAL, APLICADO MANUALMENTE EM PAREDES INTERNAS DE AMBIENTES COM ÁREA MENOR QUE 5M², E = 17,5MM, COM TALISCAS. AF_03/2024</t>
  </si>
  <si>
    <t xml:space="preserve">EMBOÇO, EM ARGAMASSA TRAÇO 1:2:8, PREPARO MANUAL, APLICADO MANUALMENTE EM PAREDES INTERNAS, PARA AMBIENTES COM ÁREA MENOR QUE 5M², E = 10MM, COM TALISCAS. AF_03/2024</t>
  </si>
  <si>
    <t xml:space="preserve">EMBOÇO, EM ARGAMASSA TRAÇO 1:2:8, PREPARO MECÂNICO, APLICADO MANUALMENTE EM PAREDES INTERNAS DE AMBIENTES COM PÉ-DIREITO DUPLO E ÁREA ENTRE 5M² E 10M², E = 10MM, COM TALISCAS. AF_03/2024</t>
  </si>
  <si>
    <t xml:space="preserve">EMBOÇO, EM ARGAMASSA TRAÇO 1:2:8, PREPARO MECÂNICO, APLICADO MANUALMENTE EM PAREDES INTERNAS DE AMBIENTES COM PÉ-DIREITO DUPLO E ÁREA ENTRE 5M² E 10M², E = 17,5MM, COM TALISCAS. AF_03/2024</t>
  </si>
  <si>
    <t xml:space="preserve">EMBOÇO, EM ARGAMASSA TRAÇO 1:2:8, PREPARO MECÂNICO, APLICADO MANUALMENTE EM PAREDES INTERNAS DE AMBIENTES COM PÉ-DIREITO DUPLO E ÁREA MAIOR QUE 10M², E = 10MM, COM TALISCAS. AF_03/2024</t>
  </si>
  <si>
    <t xml:space="preserve">EMBOÇO, EM ARGAMASSA TRAÇO 1:2:8, PREPARO MECÂNICO, APLICADO MANUALMENTE EM PAREDES INTERNAS DE AMBIENTES COM PÉ-DIREITO DUPLO E ÁREA MAIOR QUE 10M², E = 17,5MM, COM TALISCAS. AF_03/2024</t>
  </si>
  <si>
    <t xml:space="preserve">EMBOÇO, EM ARGAMASSA TRAÇO 1:2:8, PREPARO MECÂNICO, APLICADO MANUALMENTE EM PAREDES INTERNAS DE AMBIENTES COM PÉ-DIREITO DUPLO E ÁREA MENOR QUE 5M², E = 10MM, COM TALISCAS. AF_03/2024</t>
  </si>
  <si>
    <t xml:space="preserve">EMBOÇO, EM ARGAMASSA TRAÇO 1:2:8, PREPARO MECÂNICO, APLICADO MANUALMENTE EM PAREDES INTERNAS DE AMBIENTES COM PÉ-DIREITO DUPLO E ÁREA MENOR QUE 5M², E = 17,5MM, COM TALISCAS. AF_03/2024</t>
  </si>
  <si>
    <t xml:space="preserve">EMBOÇO, EM ARGAMASSA TRAÇO 1:2:8, PREPARO MECÂNICO, APLICADO MANUALMENTE EM PAREDES INTERNAS DE AMBIENTES COM ÁREA ENTRE 5M² E 10M², E = 10MM,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</si>
  <si>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</si>
  <si>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MECÂNICO, APLICADO MANUALMENTE EM PAREDES INTERNAS DE AMBIENTES COM ÁREA MAIOR QUE 10M², E = 10MM, COM TALISCAS. AF_03/2024</t>
  </si>
  <si>
    <t xml:space="preserve">EMBOÇO, EM ARGAMASSA TRAÇO 1:2:8, PREPARO MECÂNICO, APLICADO MANUALMENTE EM PAREDES INTERNAS DE AMBIENTES COM ÁREA MAIOR QUE 10M², E = 17,5MM, COM TALISCAS. AF_03/2024</t>
  </si>
  <si>
    <t xml:space="preserve">EMBOÇO, EM ARGAMASSA TRAÇO 1:2:8, PREPARO MECÂNICO, APLICADO MANUALMENTE EM PAREDES INTERNAS DE AMBIENTES COM ÁREA MENOR QUE 5M², E =17,5MM, COM TALISCAS. AF_03/2024</t>
  </si>
  <si>
    <t xml:space="preserve">EMBOÇO, EM ARGAMASSA TRAÇO 1:2:8, PREPARO MECÂNICO, APLICADO MANUALMENTE EM PAREDES INTERNAS, PARA AMBIENTES COM ÁREA MENOR QUE 5M², E = 10MM, COM TALISCAS. AF_03/2024</t>
  </si>
  <si>
    <t xml:space="preserve">MASSA ÚNICA, EM ARGAMASSA INDUSTRIALIZADA, PREPARO MECÂNICO, APLICADA COM EQUIPAMENTO DE MISTURA E PROJEÇÃO DE ARGAMASSA EM PAREDES INTERNAS, E = 10MM, COM TALISCAS. AF_03/2024</t>
  </si>
  <si>
    <t xml:space="preserve">MASSA ÚNICA, EM ARGAMASSA INDUSTRIALIZADA, PREPARO MECÂNICO, APLICADA COM EQUIPAMENTO DE MISTURA E PROJEÇÃO DE ARGAMASSA EM PAREDES INTERNAS, E = 10MM, SEM TALISCAS. AF_03/2024</t>
  </si>
  <si>
    <t xml:space="preserve">MASSA ÚNICA, EM ARGAMASSA INDUSTRIALIZADA, PREPARO MECÂNICO, APLICADA COM EQUIPAMENTO DE MISTURA E PROJEÇÃO DE ARGAMASSA EM PAREDES INTERNAS, E = 17,5MM, COM TALISCAS. AF_03/2024</t>
  </si>
  <si>
    <t xml:space="preserve">MASSA ÚNICA, EM ARGAMASSA INDUSTRIALIZADA, PREPARO MECÂNICO, APLICADA COM EQUIPAMENTO DE MISTURA E PROJEÇÃO DE ARGAMASSA EM PAREDES INTERNAS, E = 5MM, SEM TALISCAS. AF_03/2024</t>
  </si>
  <si>
    <t xml:space="preserve">MASSA ÚNICA, EM ARGAMASSA TRAÇO 1:2:8 PREPARO MANUAL, APLICADA MANUALMENTE EM PAREDES INTERNAS DE AMBIENTES COM ÁREA MAIOR QUE 10M², E = 10MM, COM TALISCAS. AF_03/2024</t>
  </si>
  <si>
    <t xml:space="preserve">MASSA ÚNICA, EM ARGAMASSA TRAÇO 1:2:8 PREPARO MECÂNICO, APLICADA MANUALMENTE EM PAREDES INTERNAS DE AMBIENTES COM ÁREA MAIOR QUE 10M², E = 10MM, COM TALISCAS. AF_03/2024</t>
  </si>
  <si>
    <t xml:space="preserve">MASSA ÚNICA, EM ARGAMASSA TRAÇO 1:2:8, PREPARO MANUAL,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</si>
  <si>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</si>
  <si>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MAIOR QUE 10M², E = 17,5MM, COM TALISCAS. AF_03/2024</t>
  </si>
  <si>
    <t xml:space="preserve">MASSA ÚNICA, EM ARGAMASSA TRAÇO 1:2:8, PREPARO MANUAL, APLICADA MANUALMENTE EM PAREDES INTERNAS DE AMBIENTES COM PÉ-DIREITO DUPLO ÁREA MAIOR QUE 10M², E = 10MM, COM TALISCAS. AF_03/2024</t>
  </si>
  <si>
    <t xml:space="preserve">MASSA ÚNICA, EM ARGAMASSA TRAÇO 1:2:8, PREPARO MANUAL, APLICADA MANUALMENTE EM PAREDES INTERNAS DE AMBIENTES COM ÁREA ENTRE 5M² E 10M², E = 10MM, COM TALISCAS. AF_03/2024</t>
  </si>
  <si>
    <t xml:space="preserve">MASSA ÚNICA, EM ARGAMASSA TRAÇO 1:2:8, PREPARO MANUAL, APLICADA MANUALMENTE EM PAREDES INTERNAS DE AMBIENTES COM ÁREA ENTRE 5M² E 10M², E = 17,5MM, COM TALISCAS. AF_03/2024</t>
  </si>
  <si>
    <t xml:space="preserve">MASSA ÚNICA, EM ARGAMASSA TRAÇO 1:2:8, PREPARO MANUAL, APLICADA MANUALMENTE EM PAREDES INTERNAS DE AMBIENTES COM ÁREA MAIOR QUE 10M², E = 17,5MM, COM TALISCAS. AF_03/2024</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</si>
  <si>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</si>
  <si>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</si>
  <si>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</si>
  <si>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MASSA ÚNICA, EM ARGAMASSA TRAÇO 1:2:8, PREPARO MECÂNICO, APLICADA MANUALMENTE EM PAREDES INTERNAS DE AMBIENTES COM PÉ-DIREITO DUPLO ÁREA MAIOR QUE 10M², E = 10MM, COM TALISCAS. AF_03/2024</t>
  </si>
  <si>
    <t xml:space="preserve">MASSA ÚNICA, EM ARGAMASSA TRAÇO 1:2:8, PREPARO MECÂNICO, APLICADA MANUALMENTE EM PAREDES INTERNAS DE AMBIENTES COM ÁREA ENTRE 5M² E 10M², E = 10MM, COM TALISCAS. AF_03/2024</t>
  </si>
  <si>
    <t xml:space="preserve">MASSA ÚNICA, EM ARGAMASSA TRAÇO 1:2:8, PREPARO MECÂNICO, APLICADA MANUALMENTE EM PAREDES INTERNAS DE AMBIENTES COM ÁREA ENTRE 5M² E 10M², E = 17,5MM, COM TALISCAS. AF_03/2024</t>
  </si>
  <si>
    <t xml:space="preserve">MASSA ÚNICA, EM ARGAMASSA TRAÇO 1:2:8, PREPARO MECÂNICO, APLICADA MANUALMENTE EM PAREDES INTERNAS DE AMBIENTES COM ÁREA MAIOR QUE 10M², E = 17,5MM, COM TALISCAS. AF_03/2024</t>
  </si>
  <si>
    <t xml:space="preserve">MASSA ÚNICA, EM ARGAMASSA TRAÇO 1:2:8, PREPARO MECÂNICO, APLICADA MANUALMENTE EM TETO DE AMBIENTES COM PAREDES EM PÉ-DIREITO DUPLO, E = 10MM, COM TALISCAS. AF_03/2024</t>
  </si>
  <si>
    <t xml:space="preserve">MASSA ÚNICA, EM ARGAMASSA TRAÇO 1:2:8, PREPARO MECÂNICO, APLICADA MANUALMENTE EM TETO DE AMBIENTES COM PAREDES EM PÉ-DIREITO DUPLO, E = 17,5MM, COM TALISCAS. AF_03/2024</t>
  </si>
  <si>
    <t xml:space="preserve">MASSA ÚNICA, EM ARGAMASSA TRAÇO 1:2:8, PREPARO MECÂNICO, APLICADA MANUALMENTE EM TETO, E = 10MM, COM TALISCAS. AF_03/2024</t>
  </si>
  <si>
    <t xml:space="preserve">MASSA ÚNICA, EM ARGAMASSA TRAÇO 1:2:8, PREPARO MECÂNICO, APLICADA MANUALMENTE EM TETO, E = 17,5MM, COM TALISCAS. AF_03/2024</t>
  </si>
  <si>
    <t xml:space="preserve">CARGA, MANOBRA E DESCARGA DE ESCAVADEIRA SOBRE ESTEIRAS, PESO OPERACIONAL DE 17 T, EM CAVALO MECÂNICO 6X2 COM PRANCHA RETA. AF_01/2026</t>
  </si>
  <si>
    <t xml:space="preserve">CARGA, MANOBRA E DESCARGA DE FRESADORA DE ASFALTO A FRIO SOBRE RODAS, LARGURA 1,0 M, PESO OPERACIONAL DE 14,7 T, EM CAVALO MECÂNICO 6X2 COM PRANCHA RETA. AF_01/2026</t>
  </si>
  <si>
    <t xml:space="preserve">CARGA, MANOBRA E DESCARGA DE FRESADORA DE ASFALTO A FRIO SOBRE RODAS, LARGURA 2,0 M, PESO OPERACIONAL DE 27,7 T, EM CAVALO MECÂNICO 6X2 COM PRANCHA REBAIXADA. AF_01/2026</t>
  </si>
  <si>
    <t xml:space="preserve">CARGA, MANOBRA E DESCARGA DE GUINDASTE HIDRÁULICO AUTOPROPELIDO, COM LANÇA TRELIÇADA 41 M, PESO OPERACIONAL DE 43 T, EM CAVALO MECÂNICO 6X2 COM PRANCHA REBAIXADA. AF_01/2026</t>
  </si>
  <si>
    <t xml:space="preserve">CARGA, MANOBRA E DESCARGA DE MINICARREGADEIRA SOBRE RODAS, PESO OPERACIONAL DE 2,58 T, EM CAMINHÃO GUINCHO-SOCORRO 23000 KG. AF_01/2026</t>
  </si>
  <si>
    <t xml:space="preserve">CARGA, MANOBRA E DESCARGA DE MINICARREGADEIRA SOBRE RODAS, PESO OPERACIONAL DE 2,58 T, EM CAMINHÃO PLATAFORMA 16000 KG. AF_01/2026</t>
  </si>
  <si>
    <t xml:space="preserve">CARGA, MANOBRA E DESCARGA DE MINIESCAVADEIRA SOBRE ESTEIRA, PESO OPERACIONAL DE 3,5 T, EM CAMINHÃO GUINCHO-SOCORRO 23000 KG. AF_01/2026</t>
  </si>
  <si>
    <t xml:space="preserve">CARGA, MANOBRA E DESCARGA DE MINIESCAVADEIRA SOBRE ESTEIRA, PESO OPERACIONAL DE 3,5 T, EM CAMINHÃO PLATAFORMA 16000 KG. AF_01/2026</t>
  </si>
  <si>
    <t xml:space="preserve">CARGA, MANOBRA E DESCARGA DE MOTONIVELADORA, PESO OPERACIONAL DE 13 T, EM CAMINHÃO PLATAFORMA 23000 KG. AF_01/2026</t>
  </si>
  <si>
    <t xml:space="preserve">CARGA, MANOBRA E DESCARGA DE PÁ CARREGADEIRA SOBRE RODAS, CAÇAMBA DE 1,7 A 2,8 M3, PESO OPERACIONAL DE 11,63 T, EM CAMINHÃO PLATAFORMA 23000 KG. AF_01/2026</t>
  </si>
  <si>
    <t xml:space="preserve">CARGA, MANOBRA E DESCARGA DE PÁ CARREGADEIRA SOBRE RODAS, CAÇAMBA DE 2,5 A 3,5 M3, PESO OPERACIONAL DE 18,34 T, EM CAVALO MECÂNICO 6X2 COM PRANCHA RETA. AF_01/2026</t>
  </si>
  <si>
    <t xml:space="preserve">CARGA, MANOBRA E DESCARGA DE RECICLADORA DE ASFALTO A FRIO SOBRE RODAS, LARGURA 2,0 M, PESO OPERACIONAL DE 24,2 T, EM CAVALO MECÂNICO 6X2 COM PRANCHA REBAIXADA. AF_01/2026</t>
  </si>
  <si>
    <t xml:space="preserve">CARGA, MANOBRA E DESCARGA DE RETROESCAVADEIRA SOBRE RODAS COM CARREGADEIRA E MARTELO ROMPEDOR HIDRÁULICO, PESO OPERACIONAL DE 6,67 T, EM CAMINHÃO GUINCHO-SOCORRO 23000 KG. AF_01/2026</t>
  </si>
  <si>
    <t xml:space="preserve">CARGA, MANOBRA E DESCARGA DE RETROESCAVADEIRA SOBRE RODAS COM CARREGADEIRA E MARTELO ROMPEDOR HIDRÁULICO, PESO OPERACIONAL DE 6,67 T, EM CAMINHÃO PLATAFORMA 16000 KG. AF_01/2026</t>
  </si>
  <si>
    <t xml:space="preserve">CARGA, MANOBRA E DESCARGA DE RETROESCAVADEIRA SOBRE RODAS COM CARREGADEIRA, PESO OPERACIONAL DE 7,14 T, EM CAMINHÃO GUINCHO-SOCORRO 23000 KG. AF_01/2026</t>
  </si>
  <si>
    <t xml:space="preserve">CARGA, MANOBRA E DESCARGA DE RETROESCAVADEIRA SOBRE RODAS COM CARREGADEIRA, PESO OPERACIONAL DE 7,14 T, EM CAMINHÃO PLATAFORMA 16000 KG. AF_01/2026</t>
  </si>
  <si>
    <t xml:space="preserve">CARGA, MANOBRA E DESCARGA DE ROLO COMPACTADOR DE CARNEIRO VIBRATORIO, PESO OPERACIONAL SEM LASTRO DE 11,95 T, EM CAMINHÃO PLATAFORMA 23000 KG. AF_01/2026</t>
  </si>
  <si>
    <t xml:space="preserve">CARGA, MANOBRA E DESCARGA DE ROLO COMPACTADOR DE CARNEIRO VIBRATORIO, PESO OPERACIONAL SEM LASTRO DE 7,4 T, EM CAMINHÃO GUINCHO-SOCORRO 23000 KG. AF_01/2026</t>
  </si>
  <si>
    <t xml:space="preserve">CARGA, MANOBRA E DESCARGA DE ROLO COMPACTADOR DE CARNEIRO VIBRATORIO, PESO OPERACIONAL SEM LASTRO DE 7,4 T, EM CAMINHÃO PLATAFORMA 16000 KG. AF_01/2026</t>
  </si>
  <si>
    <t xml:space="preserve">CARGA, MANOBRA E DESCARGA DE ROLO COMPACTADOR DE PNEUS, PESO OPERACIONAL SEM LASTRO DE 10,8 T, EM CAMINHÃO PLATAFORMA 23000 KG. AF_01/2026</t>
  </si>
  <si>
    <t xml:space="preserve">CARGA, MANOBRA E DESCARGA DE ROLO COMPACTADOR DE PNEUS, PESO OPERACIONAL SEM LASTRO DE 9,5 T, EM CAMINHÃO PLATAFORMA 16000 KG. AF_01/2026</t>
  </si>
  <si>
    <t xml:space="preserve">CARGA, MANOBRA E DESCARGA DE ROLO COMPACTADOR VIBRATORIO TAMDEM LISO, PESO OPERACIONAL SEM LASTRO DE 10,2 T, EM CAMINHÃO PLATAFORMA 23000 KG. AF_01/2026</t>
  </si>
  <si>
    <t xml:space="preserve">CARGA, MANOBRA E DESCARGA DE ROLO COMPACTADOR VIBRATORIO TAMDEM LISO, PESO OPERACIONAL SEM LASTRO DE 6,5 T, EM CAMINHÃO GUINCHO-SOCORRO 23000 KG. AF_01/2026</t>
  </si>
  <si>
    <t xml:space="preserve">CARGA, MANOBRA E DESCARGA DE ROLO COMPACTADOR VIBRATORIO TAMDEM LISO, PESO OPERACIONAL SEM LASTRO DE 6,5 T, EM CAMINHÃO PLATAFORMA 16000 KG. AF_01/2026</t>
  </si>
  <si>
    <t xml:space="preserve">CARGA, MANOBRA E DESCARGA DE TRATOR DE ESTEIRAS, PESO OPERACIONAL DE 12,9 T, EM CAMINHÃO PLATAFORMA 23000 KG. AF_01/2026</t>
  </si>
  <si>
    <t xml:space="preserve">CARGA, MANOBRA E DESCARGA DE TRATOR DE ESTEIRAS, PESO OPERACIONAL DE 16,7 T, EM CAVALO MECÂNICO 6X2 COM PRANCHA RETA. AF_01/2026</t>
  </si>
  <si>
    <t xml:space="preserve">CARGA, MANOBRA E DESCARGA DE TRATOR DE ESTEIRAS, PESO OPERACIONAL DE 38,5 T, EM CAVALO MECÂNICO 6X2 COM PRANCHA REBAIXADA. AF_01/2026</t>
  </si>
  <si>
    <t xml:space="preserve">CARGA, MANOBRA E DESCARGA DE TRATOR DE ESTEIRAS, PESO OPERACIONAL DE 9,4 T, EM CAMINHÃO GUINCHO-SOCORRO 23000 KG. AF_01/2026</t>
  </si>
  <si>
    <t xml:space="preserve">CARGA, MANOBRA E DESCARGA DE TRATOR DE ESTEIRAS, PESO OPERACIONAL DE 9,4 T, EM CAMINHÃO PLATAFORMA 16000 KG. AF_01/2026</t>
  </si>
  <si>
    <t xml:space="preserve">CARGA, MANOBRA E DESCARGA DE TRATOR DE PNEUS 85 CV COM GRADE DE DISCOS ACOPLADA, PESO OPERACIONAL DO CONJUNTO DE 7,018 T, EM CAVALO MECÂNICO 6X2 COM PRANCHA REBAIXADA. AF_01/2026</t>
  </si>
  <si>
    <t xml:space="preserve">CARGA, MANOBRA E DESCARGA DE TRATOR DE PNEUS 85 CV COM VASSOURA MECÂNICA ACOPLADA, PESO OPERACIONAL DO CONJUNTO DE 5,495 T, EM CAMINHÃO GUINCHO-SOCORRO 23000 KG. AF_01/2026</t>
  </si>
  <si>
    <t xml:space="preserve">CARGA, MANOBRA E DESCARGA DE TRATOR DE PNEUS 85 CV COM VASSOURA MECÂNICA ACOPLADA, PESO OPERACIONAL DO CONJUNTO DE 5,495 T, EM CAMINHÃO PLATAFORMA 16000 KG. AF_01/2026</t>
  </si>
  <si>
    <t xml:space="preserve">CARGA, MANOBRA E DESCARGA DE TRATOR DE PNEUS 85 CV, PESO COM LASTRO DE 4,675 T, EM CAMINHÃO GUINCHO-SOCORRO 23000 KG. AF_01/2026</t>
  </si>
  <si>
    <t xml:space="preserve">CARGA, MANOBRA E DESCARGA DE TRATOR DE PNEUS 85 CV, PESO COM LASTRO DE 4,675 T, EM CAMINHÃO PLATAFORMA 16000 KG. AF_01/2026</t>
  </si>
  <si>
    <t xml:space="preserve">CARGA, MANOBRA E DESCARGA DE TRATOR DE PNEUS COM ESPARGIDOR DE ASFALTO COM TANQUE 2500 L, PESO OPERACIONAL DE 9,51 T, EM CAMINHÃO GUINCHO-SOCORRO 23000 KG. AF_01/2026</t>
  </si>
  <si>
    <t xml:space="preserve">CARGA, MANOBRA E DESCARGA DE TRATOR DE PNEUS COM ESPARGIDOR DE ASFALTO COM TANQUE 2500 L, PESO OPERACIONAL DE 9,51 T, EM CAMINHÃO PLATAFORMA 16000 KG. AF_01/2026</t>
  </si>
  <si>
    <t xml:space="preserve">CARGA, MANOBRA E DESCARGA DE VIBROACABADORA DE ASFALTO SOBRE ESTEIRAS, LARGURA DE PAVIMENTAÇÃO 1,90 M A 5,30 M, PESO OPERACIONAL DE 13,575 T, EM CAMINHÃO PLATAFORMA 23000 KG. AF_01/2026</t>
  </si>
  <si>
    <t xml:space="preserve">CARGA, MANOBRA E DESCARGA DE VIBROACABADORA DE ASFALTO SOBRE ESTEIRAS, LARGURA DE PAVIMENTAÇÃO MÁXIMA 8,00 M, PESO OPERACIONAL DE 18,4 T, EM CAVALO MECÂNICO 6X2 COM PRANCHA RETA. AF_01/2026</t>
  </si>
  <si>
    <t xml:space="preserve">CARGA, MANOBRA E DESCARGA DE VIBROACABADORA DE ASFALTO SOBRE RODAS, LARGURA DE PAVIMENTAÇÃO 1,70 M A 4,20 M, PESO OPERACIONAL DE 12,5 T, EM CAMINHÃO PLATAFORMA 23000 KG. AF_01/2026</t>
  </si>
  <si>
    <t xml:space="preserve">TRANSPORTE DE EQUIPAMENTO PESADO COM CAMINHÃO GUINCHO-SOCORRO 23000 KG, EM VIA INTERNA (DENTRO DO CANTEIRO) EM LEITO NATURAL. AF_01/2026</t>
  </si>
  <si>
    <t xml:space="preserve">UNXKM</t>
  </si>
  <si>
    <t xml:space="preserve">TRANSPORTE DE EQUIPAMENTO PESADO COM CAMINHÃO GUINCHO-SOCORRO 23000 KG, EM VIA INTERNA (DENTRO DO CANTEIRO) EM REVESTIMENTO PRIMÁRIO. AF_01/2026</t>
  </si>
  <si>
    <t xml:space="preserve">TRANSPORTE DE EQUIPAMENTO PESADO COM CAMINHÃO GUINCHO-SOCORRO 23000 KG, EM VIA INTERNA (DENTRO DO CANTEIRO) PAVIMENTADA. AF_01/2026</t>
  </si>
  <si>
    <t xml:space="preserve">TRANSPORTE DE EQUIPAMENTO PESADO COM CAMINHÃO GUINCHO-SOCORRO 23000 KG, EM VIA URBANA EM LEITO NATURAL. AF_01/2026</t>
  </si>
  <si>
    <t xml:space="preserve">TRANSPORTE DE EQUIPAMENTO PESADO COM CAMINHÃO GUINCHO-SOCORRO 23000 KG, EM VIA URBANA EM REVESTIMENTO PRIMÁRIO. AF_01/2026</t>
  </si>
  <si>
    <t xml:space="preserve">TRANSPORTE DE EQUIPAMENTO PESADO COM CAMINHÃO GUINCHO-SOCORRO 23000 KG, EM VIA URBANA PAVIMENTADA, ADICIONAL PARA DMT EXCEDENTE A 30 KM. AF_01/2026</t>
  </si>
  <si>
    <t xml:space="preserve">TRANSPORTE DE EQUIPAMENTO PESADO COM CAMINHÃO GUINCHO-SOCORRO 23000 KG, EM VIA URBANA PAVIMENTADA, DMT ATÉ 30 KM. AF_01/2026</t>
  </si>
  <si>
    <t xml:space="preserve">TRANSPORTE DE EQUIPAMENTO PESADO COM CAMINHÃO GUINCHO-SOCORRO 29000 KG, EM VIA INTERNA (DENTRO DO CANTEIRO) EM LEITO NATURAL. AF_01/2026</t>
  </si>
  <si>
    <t xml:space="preserve">TRANSPORTE DE EQUIPAMENTO PESADO COM CAMINHÃO GUINCHO-SOCORRO 29000 KG, EM VIA INTERNA (DENTRO DO CANTEIRO) EM REVESTIMENTO PRIMÁRIO. AF_01/2026</t>
  </si>
  <si>
    <t xml:space="preserve">TRANSPORTE DE EQUIPAMENTO PESADO COM CAMINHÃO GUINCHO-SOCORRO 29000 KG, EM VIA INTERNA (DENTRO DO CANTEIRO) PAVIMENTADA. AF_01/2026</t>
  </si>
  <si>
    <t xml:space="preserve">TRANSPORTE DE EQUIPAMENTO PESADO COM CAMINHÃO GUINCHO-SOCORRO 29000 KG, EM VIA URBANA EM LEITO NATURAL. AF_01/2026</t>
  </si>
  <si>
    <t xml:space="preserve">TRANSPORTE DE EQUIPAMENTO PESADO COM CAMINHÃO GUINCHO-SOCORRO 29000 KG, EM VIA URBANA EM REVESTIMENTO PRIMÁRIO. AF_01/2026</t>
  </si>
  <si>
    <t xml:space="preserve">TRANSPORTE DE EQUIPAMENTO PESADO COM CAMINHÃO GUINCHO-SOCORRO 29000 KG, EM VIA URBANA PAVIMENTADA, ADICIONAL PARA DMT EXCEDENTE A 30 KM. AF_01/2026</t>
  </si>
  <si>
    <t xml:space="preserve">TRANSPORTE DE EQUIPAMENTO PESADO COM CAMINHÃO GUINCHO-SOCORRO 29000 KG, EM VIA URBANA PAVIMENTADA, DMT ATÉ 30 KM. AF_01/2026</t>
  </si>
  <si>
    <t xml:space="preserve">TRANSPORTE DE EQUIPAMENTO PESADO COM CAMINHÃO PLATAFORMA 16000 KG, EM VIA INTERNA (DENTRO DO CANTEIRO) EM LEITO NATURAL. AF_01/2026</t>
  </si>
  <si>
    <t xml:space="preserve">TRANSPORTE DE EQUIPAMENTO PESADO COM CAMINHÃO PLATAFORMA 16000 KG, EM VIA INTERNA (DENTRO DO CANTEIRO) EM REVESTIMENTO PRIMÁRIO. AF_01/2026</t>
  </si>
  <si>
    <t xml:space="preserve">TRANSPORTE DE EQUIPAMENTO PESADO COM CAMINHÃO PLATAFORMA 16000 KG, EM VIA INTERNA (DENTRO DO CANTEIRO) PAVIMENTADA. AF_01/2026</t>
  </si>
  <si>
    <t xml:space="preserve">TRANSPORTE DE EQUIPAMENTO PESADO COM CAMINHÃO PLATAFORMA 16000 KG, EM VIA URBANA EM LEITO NATURAL. AF_01/2026</t>
  </si>
  <si>
    <t xml:space="preserve">TRANSPORTE DE EQUIPAMENTO PESADO COM CAMINHÃO PLATAFORMA 16000 KG, EM VIA URBANA EM REVESTIMENTO PRIMÁRIO. AF_01/2026</t>
  </si>
  <si>
    <t xml:space="preserve">TRANSPORTE DE EQUIPAMENTO PESADO COM CAMINHÃO PLATAFORMA 16000 KG, EM VIA URBANA PAVIMENTADA, ADICIONAL PARA DMT EXCEDENTE A 30 KM. AF_01/2026</t>
  </si>
  <si>
    <t xml:space="preserve">TRANSPORTE DE EQUIPAMENTO PESADO COM CAMINHÃO PLATAFORMA 16000 KG, EM VIA URBANA PAVIMENTADA, DMT ATÉ 30 KM. AF_01/2026</t>
  </si>
  <si>
    <t xml:space="preserve">TRANSPORTE DE EQUIPAMENTO PESADO COM CAMINHÃO PLATAFORMA 23000 KG, EM VIA INTERNA (DENTRO DO CANTEIRO) EM LEITO NATURAL. AF_01/2026</t>
  </si>
  <si>
    <t xml:space="preserve">TRANSPORTE DE EQUIPAMENTO PESADO COM CAMINHÃO PLATAFORMA 23000 KG, EM VIA INTERNA (DENTRO DO CANTEIRO) EM REVESTIMENTO PRIMÁRIO. AF_01/2026</t>
  </si>
  <si>
    <t xml:space="preserve">TRANSPORTE DE EQUIPAMENTO PESADO COM CAMINHÃO PLATAFORMA 23000 KG, EM VIA INTERNA (DENTRO DO CANTEIRO) PAVIMENTADA. AF_01/2026</t>
  </si>
  <si>
    <t xml:space="preserve">TRANSPORTE DE EQUIPAMENTO PESADO COM CAMINHÃO PLATAFORMA 23000 KG, EM VIA URBANA EM LEITO NATURAL. AF_01/2026</t>
  </si>
  <si>
    <t xml:space="preserve">TRANSPORTE DE EQUIPAMENTO PESADO COM CAMINHÃO PLATAFORMA 23000 KG, EM VIA URBANA EM REVESTIMENTO PRIMÁRIO. AF_01/2026</t>
  </si>
  <si>
    <t xml:space="preserve">TRANSPORTE DE EQUIPAMENTO PESADO COM CAMINHÃO PLATAFORMA 23000 KG, EM VIA URBANA PAVIMENTADA, ADICIONAL PARA DMT EXCEDENTE A 30 KM. AF_01/2026</t>
  </si>
  <si>
    <t xml:space="preserve">TRANSPORTE DE EQUIPAMENTO PESADO COM CAMINHÃO PLATAFORMA 23000 KG, EM VIA URBANA PAVIMENTADA, DMT ATÉ 30 KM. AF_01/2026</t>
  </si>
  <si>
    <t xml:space="preserve">TRANSPORTE DE EQUIPAMENTO PESADO COM CAMINHÃO PLATAFORMA 29000 KG, EM VIA INTERNA (DENTRO DO CANTEIRO) EM LEITO NATURAL. AF_01/2026</t>
  </si>
  <si>
    <t xml:space="preserve">TRANSPORTE DE EQUIPAMENTO PESADO COM CAMINHÃO PLATAFORMA 29000 KG, EM VIA INTERNA (DENTRO DO CANTEIRO) EM REVESTIMENTO PRIMÁRIO. AF_01/2026</t>
  </si>
  <si>
    <t xml:space="preserve">TRANSPORTE DE EQUIPAMENTO PESADO COM CAMINHÃO PLATAFORMA 29000 KG, EM VIA INTERNA (DENTRO DO CANTEIRO) PAVIMENTADA. AF_01/2026</t>
  </si>
  <si>
    <t xml:space="preserve">TRANSPORTE DE EQUIPAMENTO PESADO COM CAMINHÃO PLATAFORMA 29000 KG, EM VIA URBANA EM LEITO NATURAL. AF_01/2026</t>
  </si>
  <si>
    <t xml:space="preserve">TRANSPORTE DE EQUIPAMENTO PESADO COM CAMINHÃO PLATAFORMA 29000 KG, EM VIA URBANA EM REVESTIMENTO PRIMÁRIO. AF_01/2026</t>
  </si>
  <si>
    <t xml:space="preserve">TRANSPORTE DE EQUIPAMENTO PESADO COM CAMINHÃO PLATAFORMA 29000 KG, EM VIA URBANA PAVIMENTADA, ADICIONAL PARA DMT EXCEDENTE A 30 KM. AF_01/2026</t>
  </si>
  <si>
    <t xml:space="preserve">TRANSPORTE DE EQUIPAMENTO PESADO COM CAMINHÃO PLATAFORMA 29000 KG, EM VIA URBANA PAVIMENTADA, DMT ATÉ 30 KM. AF_01/2026</t>
  </si>
  <si>
    <t xml:space="preserve">TRANSPORTE DE EQUIPAMENTO PESADO COM CAVALO MECÂNICO 6X2 COM PRANCHA REBAIXADA KG, EM VIA INTERNA (DENTRO DO CANTEIRO) EM LEITO NATURAL. AF_01/2026</t>
  </si>
  <si>
    <t xml:space="preserve">TRANSPORTE DE EQUIPAMENTO PESADO COM CAVALO MECÂNICO 6X2 COM PRANCHA REBAIXADA KG, EM VIA INTERNA (DENTRO DO CANTEIRO) EM REVESTIMENTO PRIMÁRIO. AF_01/2026</t>
  </si>
  <si>
    <t xml:space="preserve">TRANSPORTE DE EQUIPAMENTO PESADO COM CAVALO MECÂNICO 6X2 COM PRANCHA REBAIXADA KG, EM VIA INTERNA (DENTRO DO CANTEIRO) PAVIMENTADA. AF_01/2026</t>
  </si>
  <si>
    <t xml:space="preserve">TRANSPORTE DE EQUIPAMENTO PESADO COM CAVALO MECÂNICO 6X2 COM PRANCHA REBAIXADA KG, EM VIA URBANA EM LEITO NATURAL. AF_01/2026</t>
  </si>
  <si>
    <t xml:space="preserve">TRANSPORTE DE EQUIPAMENTO PESADO COM CAVALO MECÂNICO 6X2 COM PRANCHA REBAIXADA KG, EM VIA URBANA EM REVESTIMENTO PRIMÁRIO. AF_01/2026</t>
  </si>
  <si>
    <t xml:space="preserve">TRANSPORTE DE EQUIPAMENTO PESADO COM CAVALO MECÂNICO 6X2 COM PRANCHA REBAIXADA KG, EM VIA URBANA PAVIMENTADA, ADICIONAL PARA DMT EXCEDENTE A 30 KM. AF_01/2026</t>
  </si>
  <si>
    <t xml:space="preserve">TRANSPORTE DE EQUIPAMENTO PESADO COM CAVALO MECÂNICO 6X2 COM PRANCHA REBAIXADA KG, EM VIA URBANA PAVIMENTADA, DMT ATÉ 30 KM. AF_01/2026</t>
  </si>
  <si>
    <t xml:space="preserve">TRANSPORTE DE EQUIPAMENTO PESADO COM CAVALO MECÂNICO 6X2 COM PRANCHA RETA KG, EM VIA INTERNA (DENTRO DO CANTEIRO) EM LEITO NATURAL. AF_01/2026</t>
  </si>
  <si>
    <t xml:space="preserve">TRANSPORTE DE EQUIPAMENTO PESADO COM CAVALO MECÂNICO 6X2 COM PRANCHA RETA KG, EM VIA INTERNA (DENTRO DO CANTEIRO) EM REVESTIMENTO PRIMÁRIO. AF_01/2026</t>
  </si>
  <si>
    <t xml:space="preserve">TRANSPORTE DE EQUIPAMENTO PESADO COM CAVALO MECÂNICO 6X2 COM PRANCHA RETA KG, EM VIA INTERNA (DENTRO DO CANTEIRO) PAVIMENTADA. AF_01/2026</t>
  </si>
  <si>
    <t xml:space="preserve">TRANSPORTE DE EQUIPAMENTO PESADO COM CAVALO MECÂNICO 6X2 COM PRANCHA RETA KG, EM VIA URBANA EM LEITO NATURAL. AF_01/2026</t>
  </si>
  <si>
    <t xml:space="preserve">TRANSPORTE DE EQUIPAMENTO PESADO COM CAVALO MECÂNICO 6X2 COM PRANCHA RETA KG, EM VIA URBANA EM REVESTIMENTO PRIMÁRIO. AF_01/2026</t>
  </si>
  <si>
    <t xml:space="preserve">TRANSPORTE DE EQUIPAMENTO PESADO COM CAVALO MECÂNICO 6X2 COM PRANCHA RETA KG, EM VIA URBANA PAVIMENTADA, ADICIONAL PARA DMT EXCEDENTE A 30 KM. AF_01/2026</t>
  </si>
  <si>
    <t xml:space="preserve">TRANSPORTE DE EQUIPAMENTO PESADO COM CAVALO MECÂNICO 6X2 COM PRANCHA RETA KG, EM VIA URBANA PAVIMENTADA, DMT ATÉ 30 KM. AF_01/2026</t>
  </si>
  <si>
    <t xml:space="preserve">INSTALAÇÃO DE BALIZADOR METÁLICO COM LED, EM ALUMÍNIO COM DIFUSOR EM POLICARBONATO E DIMENSÕES 6,2 CM X30 CM, COM PINTURA ELETROSTÁTICA, SOBRE PISO DE CONCRETO EXISTENTE. AF_11/2021</t>
  </si>
  <si>
    <t xml:space="preserve">INSTALAÇÃO DE BALIZADOR METÁLICO, MODELO OLEGÁRIO, EM TUBO DE AÇO GALVANIZADO ESPESSURA 3" E DIMENSÕES 9 CM X 78,5 CM, COM PINTURA ELETROSTÁTICA, SOBRE PISO DE CONCRETO EXISTENTE. AF_11/2021</t>
  </si>
  <si>
    <t xml:space="preserve">INSTALAÇÃO DE BALIZADOR METÁLICO, MODELO OLEGÁRIO, EM TUBO DE AÇO GALVANIZADO ESPESSURA 3" E DIMENSÕES 9 CM X 78,5 CM, COM PINTURA ELETROSTÁTICA, SOBRE SOLO. AF_11/2021</t>
  </si>
  <si>
    <t xml:space="preserve">INSTALAÇÃO DE BALIZADOR PRÉ-FABRICADO DE CONCRETO, DIMENSÕES 30 CM X 60 CM, SOBRE PISO DE CONCRETO EXISTENTE. AF_11/2021</t>
  </si>
  <si>
    <t xml:space="preserve">INSTALAÇÃO DE BALIZADOR PRÉ-FABRICADO DE CONCRETO, DIMENSÕES 30 CM X 60 CM, SOBRE SOLO. AF_11/2021</t>
  </si>
  <si>
    <t xml:space="preserve">INSTALAÇÃO DE BANCO CIRCULAR PRÉ-FABRICADO DE CONCRETO, DIMENSÕES 60 CM X 40 CM. AF_11/2021</t>
  </si>
  <si>
    <t xml:space="preserve">INSTALAÇÃO DE BANCO METÁLICO COM ENCOSTO, 1,60 M DE COMPRIMENTO, EM TUBO DE AÇO CARBONO COM PINTURA ELETROSTÁTICA, SOBRE PISO DE CONCRETO EXISTENTE. AF_11/2021</t>
  </si>
  <si>
    <t xml:space="preserve">INSTALAÇÃO DE BANCO METÁLICO SEM ENCOSTO, EM TUBOS E CHAPAS DE AÇO CARBONO, PINTURA POR PROCESSO ELETROSTÁTICO, DIMENSÕES 49 CM X 157 CM X 34 CM, SOBRE PISO DE CONCRETO EXISTENTE. AF_11/2021</t>
  </si>
  <si>
    <t xml:space="preserve">INSTALAÇÃO DE BANCO PRÉ-FABRICADO DE CONCRETO COM ENCOSTO, DIMENSÕES 180 CM X 64 CM X 89 CM, SOBRE PISO DE CONCRETO EXISTENTE. AF_11/2021</t>
  </si>
  <si>
    <t xml:space="preserve">INSTALAÇÃO DE BANCO PRÉ-FABRICADO DE CONCRETO COM ENCOSTO, DIMENSÕES 180 CM X 64 CM X 89 CM, SOBRE SOLO. AF_11/2021</t>
  </si>
  <si>
    <t xml:space="preserve">INSTALAÇÃO DE BANCO PRÉ-FABRICADO DE CONCRETO SEM ENCOSTO, DIMENSÕES 115 CM X 50 CM X 45 CM, SOBRE PISO DE CONCRETO EXISTENTE. AF_11/2021</t>
  </si>
  <si>
    <t xml:space="preserve">INSTALAÇÃO DE BANCO PRÉ-FABRICADO DE CONCRETO SEM ENCOSTO, DIMENSÕES 115 CM X 50 CM X 45 CM, SOBRE SOLO. AF_11/2021</t>
  </si>
  <si>
    <t xml:space="preserve">INSTALAÇÃO DE BICICLETÁRIO MODELO U INVERTIDO, DIMENSÕES 110 CM X 78 CM EM TUBO CIRCULAR DE AÇO Ø 2'' COM PINTURA ELETROSTÁTICA, FIXADO COM CONCRETO, SOBRE SOLO. AF_11/2021</t>
  </si>
  <si>
    <t xml:space="preserve">INSTALAÇÃO DE BICICLETÁRIO MODELO U INVERTIDO, DIMENSÕES 82 CM X 78 CM EM TUBO CIRCULAR DE AÇO Ø 2'' COM PINTURA ELETROSTÁTICA, FIXADO COM CHUMBADOR MECÂNICO, SOBRE PISO DE CONCRETO EXISTENTE. AF_11/2021</t>
  </si>
  <si>
    <t xml:space="preserve">INSTALAÇÃO DE BICICLETÁRIO MODELO U INVERTIDO, DIMENSÕES 82 CM X 78 CM EM TUBO CIRCULAR DE AÇO Ø 2'' COM PINTURA ELETROSTÁTICA, FIXADO COM CONCRETO, SOBRE PISO DE CONCRETO EXISTENTE. AF_11/2021</t>
  </si>
  <si>
    <t xml:space="preserve">INSTALAÇÃO DE CONJUNTO COM MESA E QUATRO BANCOS PRÉ-FABRICADO DE CONCRETO, DIMENSÕES 90 CM X 95 CM (MESA) E 20 CM X 60 CM (BANCO), SOBRE PISO DE CONCRETO EXISTENTE. AF_11/2021</t>
  </si>
  <si>
    <t xml:space="preserve">INSTALAÇÃO DE CONJUNTO COM MESA E QUATRO BANCOS PRÉ-FABRICADO DE CONCRETO, DIMENSÕES 90 CM X 95 CM (MESA) E 20 CM X 60 CM (BANCO), SOBRE SOLO. AF_11/2021</t>
  </si>
  <si>
    <t xml:space="preserve">INSTALAÇÃO DE FLOREIRA CIRCULAR PRÉ-FABRICADO DE CONCRETO, DIMENSÕES 60 CM X 40 CM.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</si>
  <si>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</si>
  <si>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</si>
  <si>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LIXEIRA PRÉ-FABRICADA DE CONCRETO, VOLUME MÍNIMO DE 120 L.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</si>
  <si>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</si>
  <si>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</si>
  <si>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REVESTIMENTO DECORATIVO MONOCAMADA EXECUTADO COM EQUIPAMENTO DE PROJEÇÃO EM FACHADA DE UM EDIFÍCIO DE ALVENARIA ESTRUTURAL E ACABAMENTO CHAPISCADO/FLOCADO. AF_03/2024</t>
  </si>
  <si>
    <t xml:space="preserve">REVESTIMENTO DECORATIVO MONOCAMADA EXECUTADO COM EQUIPAMENTO DE PROJEÇÃO EM FACHADA DE UM EDIFÍCIO DE ALVENARIA ESTRUTURAL E ACABAMENTO RASPADO. AF_03/2024</t>
  </si>
  <si>
    <t xml:space="preserve">REVESTIMENTO DECORATIVO MONOCAMADA EXECUTADO COM EQUIPAMENTO DE PROJEÇÃO EM FACHADA DE UM EDIFÍCIO DE ALVENARIA ESTRUTURAL E ACABAMENTO TRAVERTINO. AF_03/2024</t>
  </si>
  <si>
    <t xml:space="preserve">REVESTIMENTO DECORATIVO MONOCAMADA EXECUTADO COM EQUIPAMENTO DE PROJEÇÃO EM FACHADA DE UM EDIFÍCIO DE ESTRUTURA CONVENCIONAL E ACABAMENTO CHAPISCADO/FLOCADO. AF_03/2024</t>
  </si>
  <si>
    <t xml:space="preserve">REVESTIMENTO DECORATIVO MONOCAMADA EXECUTADO COM EQUIPAMENTO DE PROJEÇÃO EM FACHADA DE UM EDIFÍCIO DE ESTRUTURA CONVENCIONAL E ACABAMENTO RASPADO. AF_03/2024</t>
  </si>
  <si>
    <t xml:space="preserve">REVESTIMENTO DECORATIVO MONOCAMADA EXECUTADO COM EQUIPAMENTO DE PROJEÇÃO EM FACHADA DE UM EDIFÍCIO DE ESTRUTURA CONVENCIONAL E ACABAMENTO TRAVERTINO. AF_03/2024</t>
  </si>
  <si>
    <t xml:space="preserve">REVESTIMENTO DECORATIVO MONOCAMADA EXECUTADO MANUALMENTE EM FACHADA DE UM EDIFÍCIO DE ALVENARIA ESTRUTURAL E ACABAMENTO CHAPISCADO/FLOCADO. AF_03/2024</t>
  </si>
  <si>
    <t xml:space="preserve">REVESTIMENTO DECORATIVO MONOCAMADA EXECUTADO MANUALMENTE EM FACHADA DE UM EDIFÍCIO DE ALVENARIA ESTRUTURAL E ACABAMENTO RASPADO. AF_03/2024</t>
  </si>
  <si>
    <t xml:space="preserve">REVESTIMENTO DECORATIVO MONOCAMADA EXECUTADO MANUALMENTE EM FACHADA DE UM EDIFÍCIO DE ALVENARIA ESTRUTURAL E ACABAMENTO TRAVERTINO. AF_03/2024</t>
  </si>
  <si>
    <t xml:space="preserve">REVESTIMENTO DECORATIVO MONOCAMADA EXECUTADO MANUALMENTE EM FACHADA DE UM EDIFÍCIO DE ESTRUTURA CONVENCIONAL E ACABAMENTO CHAPISCADO/FLOCADO. AF_03/2024</t>
  </si>
  <si>
    <t xml:space="preserve">REVESTIMENTO DECORATIVO MONOCAMADA EXECUTADO MANUALMENTE EM FACHADA DE UM EDIFÍCIO DE ESTRUTURA CONVENCIONAL E ACABAMENTO RASPADO. AF_03/2024</t>
  </si>
  <si>
    <t xml:space="preserve">REVESTIMENTO DECORATIVO MONOCAMADA EXECUTADO MANUALMENTE EM FACHADA DE UM EDIFÍCIO DE ESTRUTURA CONVENCIONAL E ACABAMENTO TRAVERTINO. AF_03/2024</t>
  </si>
  <si>
    <t xml:space="preserve">ASCENSÃO DE GRUA ASCENSIONAL. AF_03/2024</t>
  </si>
  <si>
    <t xml:space="preserve">ASCENSÃO DE MINI GRUA. AF_03/2024</t>
  </si>
  <si>
    <t xml:space="preserve">ASCENSÃO E DESCIDA DE ELEVADOR DE CREMALHEIRA. AF_03/2024</t>
  </si>
  <si>
    <t xml:space="preserve">ASCENSÃO E DESCIDA DE GRUA FIXA. AF_03/2024</t>
  </si>
  <si>
    <t xml:space="preserve">MONTAGEM E DESMONTAGEM DE GRUA ASCENSIONAL, UTILIZAÇÃO DE GUINDASTE AUTOPROPELIDO 90T. AF_03/2024</t>
  </si>
  <si>
    <t xml:space="preserve">MONTAGEM E DESMONTAGEM DE GRUA ASCENSIONAL, UTILIZAÇÃO DE GUINDASTE DERRICK. AF_03/2024</t>
  </si>
  <si>
    <t xml:space="preserve">MONTAGEM E DESMONTAGEM DE MINI GRUA. AF_03/2024</t>
  </si>
  <si>
    <t xml:space="preserve">MONTAGEM E DESMONTAGEM DE TRECHO INICIAL DE ELEVADOR DE CREMALHEIRA, CABINE DUPLA - EXCLUSO FUNDAÇÕES. AF_03/2024</t>
  </si>
  <si>
    <t xml:space="preserve">MONTAGEM E DESMONTAGEM DE TRECHO INICIAL DE ELEVADOR DE CREMALHEIRA, CABINE SIMPLES - EXCLUSO FUNDAÇÕES. AF_03/2024</t>
  </si>
  <si>
    <t xml:space="preserve">MONTAGEM E DESMONTAGEM DO TRECHO INICIAL DE GRUA FIXA (ALTURA LIVRE) - EXCLUSO FUNDAÇÕES. AF_03/2024</t>
  </si>
  <si>
    <t xml:space="preserve">APLICAÇÃO DE ADUBO EM SOLO. AF_07/2024</t>
  </si>
  <si>
    <t xml:space="preserve">APLICAÇÃO DE CALCÁRIO PARA CORREÇÃO DO PH DO SOLO. AF_07/2024</t>
  </si>
  <si>
    <t xml:space="preserve">ESPALHAMENTO DE TERRA VEGETAL PARA O PLANTIO. AF_07/2024</t>
  </si>
  <si>
    <t xml:space="preserve">PLANTIO DE ARBUSTO OU CERCA VIVA. AF_07/2024</t>
  </si>
  <si>
    <t xml:space="preserve">PLANTIO DE ESPÉCIE VEGETAL, TIPO COMIGO-NINGUÉM-PODE OU EQUIVALENTE, COM ALTURA DE MUDA MAIOR QUE 0,50 M E MENOR OU IGUAL A 1,00 M. AF_07/2024</t>
  </si>
  <si>
    <t xml:space="preserve">PLANTIO DE ESPÉCIE VEGETAL, TIPO COMIGO-NINGUÉM-PODE OU EQUIVALENTE, COM ALTURA DE MUDA MAIOR QUE 1,00 M. AF_07/2024</t>
  </si>
  <si>
    <t xml:space="preserve">PLANTIO DE ESPÉCIE VEGETAL, TIPO COMIGO-NINGUÉM-PODE OU EQUIVALENTE, COM ALTURA DE MUDA MENOR OU IGUAL A 0,50 M. AF_07/2024</t>
  </si>
  <si>
    <t xml:space="preserve">PLANTIO DE FORRAÇÃO. AF_07/2024</t>
  </si>
  <si>
    <t xml:space="preserve">PLANTIO DE GRAMA BATATAIS EM PLACAS. AF_07/2024</t>
  </si>
  <si>
    <t xml:space="preserve">PLANTIO DE GRAMA EM PAVIMENTO CONCREGRAMA. AF_07/2024</t>
  </si>
  <si>
    <t xml:space="preserve">PLANTIO DE GRAMA ESMERALDA OU SÃO CARLOS OU CURITIBANA, EM PLACAS. AF_07/2024</t>
  </si>
  <si>
    <t xml:space="preserve">PLANTIO DE PALMEIRA COM ALTURA DE MUDA MAIOR QUE 2,00 M E MENOR OU IGUAL A 4,00 M. AF_07/2024</t>
  </si>
  <si>
    <t xml:space="preserve">PLANTIO DE PALMEIRA COM ALTURA DE MUDA MAIOR QUE 4,00 M . AF_07/2024</t>
  </si>
  <si>
    <t xml:space="preserve">PLANTIO DE PALMEIRA COM ALTURA DE MUDA MENOR OU IGUAL A 2,00 M . AF_07/2024</t>
  </si>
  <si>
    <t xml:space="preserve">PLANTIO DE ÁRVORE FRUTÍFERA COM ALTURA DE MUDA MAIOR QUE 2,00 M E MENOR OU IGUAL A 4,00 M. AF_07/2024</t>
  </si>
  <si>
    <t xml:space="preserve">PLANTIO DE ÁRVORE FRUTÍFERA COM ALTURA DE MUDA MAIOR QUE 4,00 M. AF_07/2024</t>
  </si>
  <si>
    <t xml:space="preserve">PLANTIO DE ÁRVORE FRUTÍFERA COM ALTURA DE MUDA MENOR OU IGUAL A 2,00 M. AF_07/2024</t>
  </si>
  <si>
    <t xml:space="preserve">PLANTIO DE ÁRVORE ORNAMENTAL COM ALTURA DE MUDA MAIOR QUE 2,00 M E MENOR OU IGUAL A 4,00 M . AF_07/2024</t>
  </si>
  <si>
    <t xml:space="preserve">PLANTIO DE ÁRVORE ORNAMENTAL COM ALTURA DE MUDA MAIOR QUE 4,00 M. AF_07/2024</t>
  </si>
  <si>
    <t xml:space="preserve">PLANTIO DE ÁRVORE ORNAMENTAL COM ALTURA DE MUDA MENOR OU IGUAL A 2,00 M . AF_07/2024</t>
  </si>
  <si>
    <t xml:space="preserve">REVOLVIMENTO E LIMPEZA MANUAL DE SOLO. AF_07/2024</t>
  </si>
  <si>
    <t xml:space="preserve">ARMAÇÃO DO SISTEMA DE PAREDES DE CONCRETO, EXECUTADA COMO ARMADURA NEGATIVA DE LAJES, TELA L-159. AF_12/2024</t>
  </si>
  <si>
    <t xml:space="preserve">ARMAÇÃO DO SISTEMA DE PAREDES DE CONCRETO, EXECUTADA COMO ARMADURA NEGATIVA DE LAJES, TELA L-196. AF_12/2024</t>
  </si>
  <si>
    <t xml:space="preserve">ARMAÇÃO DO SISTEMA DE PAREDES DE CONCRETO, EXECUTADA COMO ARMADURA NEGATIVA DE LAJES, TELA T-138. AF_12/2024</t>
  </si>
  <si>
    <t xml:space="preserve">ARMAÇÃO DO SISTEMA DE PAREDES DE CONCRETO, EXECUTADA COMO ARMADURA NEGATIVA DE LAJES, TELA T-159. AF_12/2024</t>
  </si>
  <si>
    <t xml:space="preserve">ARMAÇÃO DO SISTEMA DE PAREDES DE CONCRETO, EXECUTADA COMO ARMADURA NEGATIVA DE LAJES, TELA T-196. AF_12/2024</t>
  </si>
  <si>
    <t xml:space="preserve">ARMAÇÃO DO SISTEMA DE PAREDES DE CONCRETO, EXECUTADA COMO ARMADURA POSITIVA DE LAJES, TELA Q-113. AF_12/2024</t>
  </si>
  <si>
    <t xml:space="preserve">ARMAÇÃO DO SISTEMA DE PAREDES DE CONCRETO, EXECUTADA COMO ARMADURA POSITIVA DE LAJES, TELA Q-138. AF_12/2024</t>
  </si>
  <si>
    <t xml:space="preserve">ARMAÇÃO DO SISTEMA DE PAREDES DE CONCRETO, EXECUTADA COMO ARMADURA POSITIVA DE LAJES, TELA Q-159. AF_12/2024</t>
  </si>
  <si>
    <t xml:space="preserve">ARMAÇÃO DO SISTEMA DE PAREDES DE CONCRETO, EXECUTADA COMO ARMADURA POSITIVA DE LAJES, TELA Q-196. AF_12/2024</t>
  </si>
  <si>
    <t xml:space="preserve">ARMAÇÃO DO SISTEMA DE PAREDES DE CONCRETO, EXECUTADA COMO REFORÇO, VERGALHÃO DE 10,0 MM DE DIÂMETRO. AF_12/2024</t>
  </si>
  <si>
    <t xml:space="preserve">ARMAÇÃO DO SISTEMA DE PAREDES DE CONCRETO, EXECUTADA COMO REFORÇO, VERGALHÃO DE 12,5 MM DE DIÂMETRO. AF_12/2024</t>
  </si>
  <si>
    <t xml:space="preserve">ARMAÇÃO DO SISTEMA DE PAREDES DE CONCRETO, EXECUTADA COMO REFORÇO, VERGALHÃO DE 5,0 MM DE DIÂMETRO. AF_12/2024</t>
  </si>
  <si>
    <t xml:space="preserve">ARMAÇÃO DO SISTEMA DE PAREDES DE CONCRETO, EXECUTADA COMO REFORÇO, VERGALHÃO DE 6,3 MM DE DIÂMETRO. AF_12/2024</t>
  </si>
  <si>
    <t xml:space="preserve">ARMAÇÃO DO SISTEMA DE PAREDES DE CONCRETO, EXECUTADA COMO REFORÇO, VERGALHÃO DE 8,0 MM DE DIÂMETRO. AF_12/2024</t>
  </si>
  <si>
    <t xml:space="preserve">ARMAÇÃO DO SISTEMA DE PAREDES DE CONCRETO, EXECUTADA EM PAREDES DE EDIFICAÇÕES MULTIFAMILIARES, TELA Q-138. AF_12/2024_PS</t>
  </si>
  <si>
    <t xml:space="preserve">ARMAÇÃO DO SISTEMA DE PAREDES DE CONCRETO, EXECUTADA EM PAREDES DE EDIFICAÇÕES MULTIFAMILIARES, TELA Q-283. AF_12/2024_PS</t>
  </si>
  <si>
    <t xml:space="preserve">ARMAÇÃO DO SISTEMA DE PAREDES DE CONCRETO, EXECUTADA EM PAREDES DE EDIFICAÇÕES UNIFAMILIARES OU MULTIFAMILIARES, TELA Q-92. AF_12/2024_PS</t>
  </si>
  <si>
    <t xml:space="preserve">ARMAÇÃO DO SISTEMA DE PAREDES DE CONCRETO, EXECUTADA EM PAREDES DE EDIFICAÇÕES UNIFAMILIARES, TELA Q-61. AF_12/2024_PS</t>
  </si>
  <si>
    <t xml:space="preserve">ARMAÇÃO DO SISTEMA DE PAREDES DE CONCRETO, EXECUTADA EM PAREDES DE EDIFICAÇÕES UNIFAMILIARES, TELA Q-75. AF_12/2024</t>
  </si>
  <si>
    <t xml:space="preserve">ARMAÇÃO DO SISTEMA DE PAREDES DE CONCRETO, EXECUTADA EM PLATIBANDAS, TELA Q-92. AF_12/2024_PS</t>
  </si>
  <si>
    <t xml:space="preserve">CONCRETAGEM DE EDIFICAÇÕES (PAREDES E LAJES) FEITAS COM SISTEMA DE FÔRMAS MANUSEÁVEIS, COM CONCRETO USINADO AUTOADENSÁVEL FCK 25 MPA - LANÇAMENTO E ACABAMENTO. AF_09/2024</t>
  </si>
  <si>
    <t xml:space="preserve">CONCRETAGEM DE EDIFICAÇÕES (PAREDES E LAJES) FEITAS COM SISTEMA DE FÔRMAS MANUSEÁVEIS, COM CONCRETO USINADO AUTOADENSÁVEL REFORÇADO COM FIBRAS DE POLIPROPILENO, FCK 25 MPA - LANÇAMENTO E ACABAMENTO. AF_09/2024</t>
  </si>
  <si>
    <t xml:space="preserve">CONCRETAGEM DE EDIFICAÇÕES (PAREDES E LAJES) FEITAS COM SISTEMA DE FÔRMAS MANUSEÁVEIS, COM CONCRETO USINADO BOMBEÁVEL FCK 25 MPA - LANÇAMENTO, ADENSAMENTO E ACABAMENTO. AF_09/2024</t>
  </si>
  <si>
    <t xml:space="preserve">CONCRETAGEM DE ESCADAS EM EDIFICAÇÕES MULTIFAMILIARES FEITAS COM SISTEMA DE FÔRMAS MANUSEÁVEIS COM CONCRETO USINADO AUTOADENSÁVEL REFORÇADO COM FIBRAS DE POLIPROPILENO, FCK 25 MPA - LANÇAMENTO E ACABAMENTO. AF_09/2024</t>
  </si>
  <si>
    <t xml:space="preserve">CONCRETAGEM DE ESCADAS EM EDIFICAÇÕES MULTIFAMILIARES FEITAS COM SISTEMA DE FÔRMAS MANUSEÁVEIS COM CONCRETO USINADO AUTOADENSÁVEL, FCK 25 MPA - LANÇAMENTO E ACABAMENTO. AF_09/2024</t>
  </si>
  <si>
    <t xml:space="preserve">CONCRETAGEM DE ESCADAS EM EDIFICAÇÕES MULTIFAMILIARES FEITAS COM SISTEMA DE FÔRMAS MANUSEÁVEIS COM CONCRETO USINADO BOMBEÁVEL, FCK 25 MPA - LANÇAMENTO, ADENSAMENTO E ACABAMENTO. AF_09/2024</t>
  </si>
  <si>
    <t xml:space="preserve">CONCRETAGEM DE LAJES EM EDIFICAÇÕES MULTIFAMILIARES FEITAS COM SISTEMA DE FÔRMAS MANUSEÁVEIS, COM CONCRETO USINADO BOMBEÁVEL FCK 25 MPA - LANÇAMENTO, ADENSAMENTO E ACABAMENTO. AF_09/2024</t>
  </si>
  <si>
    <t xml:space="preserve">CONCRETAGEM DE LAJES EM EDIFICAÇÕES UNIFAMILIARES FEITAS COM SISTEMA DE FÔRMAS MANUSEÁVEIS, COM CONCRETO USINADO BOMBEÁVEL FCK 25 MPA - LANÇAMENTO, ADENSAMENTO E ACABAMENTO. AF_09/2024</t>
  </si>
  <si>
    <t xml:space="preserve">CONCRETAGEM DE PAREDES EM EDIFICAÇÕES MULTIFAMILIARES FEITAS COM SISTEMA DE FÔRMAS MANUSEÁVEIS, COM CONCRETO USINADO BOMBEÁVEL FCK 25 MPA - LANÇAMENTO, ADENSAMENTO E ACABAMENTO. AF_09/2024</t>
  </si>
  <si>
    <t xml:space="preserve">CONCRETAGEM DE PAREDES EM EDIFICAÇÕES UNIFAMILIARES FEITAS COM SISTEMA DE FÔRMAS MANUSEÁVEIS, COM CONCRETO USINADO BOMBEÁVEL FCK 25 MPA - LANÇAMENTO, ADENSAMENTO E ACABAMENTO. AF_09/2024</t>
  </si>
  <si>
    <t xml:space="preserve">CONCRETAGEM DE PLATIBANDA EM EDIFICAÇÕES MULTIFAMILIARES FEITAS COM SISTEMA DE FÔRMAS MANUSEÁVEIS, COM CONCRETO USINADO AUTOADENSÁVEL FCK 25 MPA - LANÇAMENTO E ACABAMENTO. AF_09/2024</t>
  </si>
  <si>
    <t xml:space="preserve">CONCRETAGEM DE PLATIBANDA EM EDIFICAÇÕES MULTIFAMILIARES FEITAS COM SISTEMA DE FÔRMAS MANUSEÁVEIS, COM CONCRETO USINADO AUTOADENSÁVEL REFORÇADO COM FIBRAS DE POLIPROPILENO, FCK 25 MPA - LANÇAMENTO E ACABAMENTO. AF_09/2024</t>
  </si>
  <si>
    <t xml:space="preserve">CONCRETAGEM DE PLATIBANDA EM EDIFICAÇÕES MULTIFAMILIARES FEITAS COM SISTEMA DE FÔRMAS MANUSEÁVEIS, COM CONCRETO USINADO BOMBEÁVEL FCK 25 MPA - LANÇAMENTO, ADENSAMENTO E ACABAMENTO. AF_09/2024</t>
  </si>
  <si>
    <t xml:space="preserve">CONCRETAGEM DE PLATIBANDA EM EDIFICAÇÕES UNIFAMILIARES FEITAS COM SISTEMA DE FÔRMAS MANUSEÁVEIS, COM CONCRETO USINADO AUTOADENSÁVEL FCK 25 MPA - LANÇAMENTO E ACABAMENTO. AF_09/2024</t>
  </si>
  <si>
    <t xml:space="preserve">CONCRETAGEM DE PLATIBANDA EM EDIFICAÇÕES UNIFAMILIARES FEITAS COM SISTEMA DE FÔRMAS MANUSEÁVEIS, COM CONCRETO USINADO AUTOADENSÁVEL REFORÇADO COM FIBRAS DE POLIPROPILENO, FCK 25 MPA - LANÇAMENTO E ACABAMENTO. AF_09/2024</t>
  </si>
  <si>
    <t xml:space="preserve">CONCRETAGEM DE PLATIBANDA EM EDIFICAÇÕES UNIFAMILIARES FEITAS COM SISTEMA DE FÔRMAS MANUSEÁVEIS, COM CONCRETO USINADO BOMBEÁVEL FCK 25 MPA - LANÇAMENTO, ADENSAMENTO E ACABAMENTO. AF_09/2024</t>
  </si>
  <si>
    <t xml:space="preserve">ESTUCAMENTO DE DENSIDADE ALTA DE PANOS DE FACHADA DO SISTEMA DE PAREDES DE CONCRETO EM EDIFICAÇÕES DE MÚLTIPLOS PAVIMENTOS, PAVIMENTO TÉRREO, UTILIZAÇÃO DE ARGAMASSA COLANTE. AF_12/2024</t>
  </si>
  <si>
    <t xml:space="preserve">ESTUCAMENTO DE DENSIDADE ALTA DE PANOS DE FACHADA DO SISTEMA DE PAREDES DE CONCRETO EM EDIFICAÇÕES DE MÚLTIPLOS PAVIMENTOS, PAVIMENTO TÉRREO, UTILIZAÇÃO DE ARGAMASSA POLIMÉRICA. AF_12/2024</t>
  </si>
  <si>
    <t xml:space="preserve">ESTUCAMENTO DE DENSIDADE ALTA DE PANOS DE FACHADA DO SISTEMA DE PAREDES DE CONCRETO EM EDIFICAÇÕES DE MÚLTIPLOS PAVIMENTOS, PAVIMENTO TÉRREO, UTILIZAÇÃO DE ARGAMASSA TRAÇO 1:0,5:4,5 (CIM:CAL:AREIA). AF_12/2024</t>
  </si>
  <si>
    <t xml:space="preserve">ESTUCAMENTO DE DENSIDADE ALTA DE PANOS DE FACHADA DO SISTEMA DE PAREDES DE CONCRETO EM EDIFICAÇÕES DE MÚLTIPLOS PAVIMENTOS, PAVIMENTOS SUPERIORES, UTILIZAÇÃO DE ARGAMASSA COLANTE. AF_12/2024</t>
  </si>
  <si>
    <t xml:space="preserve">ESTUCAMENTO DE DENSIDADE ALTA DE PANOS DE FACHADA DO SISTEMA DE PAREDES DE CONCRETO EM EDIFICAÇÕES DE MÚLTIPLOS PAVIMENTOS, PAVIMENTOS SUPERIORES, UTILIZAÇÃO DE ARGAMASSA POLIMÉRICA. AF_12/2024</t>
  </si>
  <si>
    <t xml:space="preserve">ESTUCAMENTO DE DENSIDADE ALTA DE PANOS DE FACHADA DO SISTEMA DE PAREDES DE CONCRETO EM EDIFICAÇÕES DE MÚLTIPLOS PAVIMENTOS, PAVIMENTOS SUPERIORES, UTILIZAÇÃO DE ARGAMASSA TRAÇO 1:0,5:4,5 (CIM:CAL:AREIA). AF_12/2024</t>
  </si>
  <si>
    <t xml:space="preserve">ESTUCAMENTO DE DENSIDADE ALTA DE PANOS DE FACHADA DO SISTEMA DE PAREDES DE CONCRETO EM UNIDADES HABITACIONAIS DE DOIS PAVIMENTOS (SOBRADO), ACESSO COM ANDAIME FACHADEIRO, UTILIZAÇÃO DE ARGAMASSA COLANTE. AF_12/2024</t>
  </si>
  <si>
    <t xml:space="preserve">ESTUCAMENTO DE DENSIDADE ALTA DE PANOS DE FACHADA DO SISTEMA DE PAREDES DE CONCRETO EM UNIDADES HABITACIONAIS DE DOIS PAVIMENTOS (SOBRADO), ACESSO COM ANDAIME FACHADEIRO, UTILIZAÇÃO DE ARGAMASSA POLIMÉRICA. AF_12/2024</t>
  </si>
  <si>
    <t xml:space="preserve">ESTUCAMENTO DE DENSIDADE ALTA DE PANOS DE FACHADA DO SISTEMA DE PAREDES DE CONCRETO EM UNIDADES HABITACIONAIS DE DOIS PAVIMENTOS (SOBRADO), ACESSO COM ANDAIME FACHADEIRO, UTILIZAÇÃO DE ARGAMASSA TRAÇO 1:0,5:4,5 (CIM:CAL:AREIA). AF_12/2024</t>
  </si>
  <si>
    <t xml:space="preserve">ESTUCAMENTO DE DENSIDADE ALTA DE PANOS DE FACHADA DO SISTEMA DE PAREDES DE CONCRETO EM UNIDADES HABITACIONAIS DE PAVIMENTO ÚNICO, UTILIZAÇÃO DE ARGAMASSA COLANTE. AF_12/2024</t>
  </si>
  <si>
    <t xml:space="preserve">ESTUCAMENTO DE DENSIDADE ALTA DE PANOS DE FACHADA DO SISTEMA DE PAREDES DE CONCRETO EM UNIDADES HABITACIONAIS DE PAVIMENTO ÚNICO, UTILIZAÇÃO DE ARGAMASSA POLIMÉRICA. AF_12/2024</t>
  </si>
  <si>
    <t xml:space="preserve">ESTUCAMENTO DE DENSIDADE ALTA DE PANOS DE FACHADA DO SISTEMA DE PAREDES DE CONCRETO EM UNIDADES HABITACIONAIS DE PAVIMENTO ÚNICO, UTILIZAÇÃO DE ARGAMASSA TRAÇO 1:0,5:4,5 (CIM:CAL:AREIA). AF_12/2024</t>
  </si>
  <si>
    <t xml:space="preserve">ESTUCAMENTO DE DENSIDADE ALTA NAS FACES INTERNAS DE PAREDES DO SISTEMA DE PAREDES DE CONCRETO, EM AMBIENTES COM ÁREA ENTRE 5 M² E 10 M², UTILIZAÇÃO DE ARGAMASSA COLANTE. AF_12/2024</t>
  </si>
  <si>
    <t xml:space="preserve">ESTUCAMENTO DE DENSIDADE ALTA NAS FACES INTERNAS DE PAREDES DO SISTEMA DE PAREDES DE CONCRETO, EM AMBIENTES COM ÁREA ENTRE 5 M² E 10 M², UTILIZAÇÃO DE ARGAMASSA POLIMÉRICA. AF_12/2024</t>
  </si>
  <si>
    <t xml:space="preserve">ESTUCAMENTO DE DENSIDADE ALTA NAS FACES INTERNAS DE PAREDES DO SISTEMA DE PAREDES DE CONCRETO, EM AMBIENTES COM ÁREA ENTRE 5 M² E 10 M², UTILIZAÇÃO DE ARGAMASSA TRAÇO 1:1:6 (CIM:CAL:AREIA). AF_12/2024</t>
  </si>
  <si>
    <t xml:space="preserve">ESTUCAMENTO DE DENSIDADE ALTA NAS FACES INTERNAS DE PAREDES DO SISTEMA DE PAREDES DE CONCRETO, EM AMBIENTES COM ÁREA MAIOR OU IGUAL A 10 M², UTILIZAÇÃO DE ARGAMASSA COLANTE. AF_12/2024</t>
  </si>
  <si>
    <t xml:space="preserve">ESTUCAMENTO DE DENSIDADE ALTA NAS FACES INTERNAS DE PAREDES DO SISTEMA DE PAREDES DE CONCRETO, EM AMBIENTES COM ÁREA MAIOR OU IGUAL A 10 M², UTILIZAÇÃO DE ARGAMASSA POLIMÉRICA. AF_12/2024</t>
  </si>
  <si>
    <t xml:space="preserve">ESTUCAMENTO DE DENSIDADE ALTA NAS FACES INTERNAS DE PAREDES DO SISTEMA DE PAREDES DE CONCRETO, EM AMBIENTES COM ÁREA MAIOR OU IGUAL A 10 M², UTILIZAÇÃO DE ARGAMASSA TRAÇO 1:1:6 (CIM:CAL:AREIA). AF_12/2024</t>
  </si>
  <si>
    <t xml:space="preserve">ESTUCAMENTO DE DENSIDADE ALTA NAS FACES INTERNAS DE PAREDES DO SISTEMA DE PAREDES DE CONCRETO, EM AMBIENTES COM ÁREA MENOR OU IGUAL A 5 M², UTILIZAÇÃO DE ARGAMASSA COLANTE. AF_12/2024</t>
  </si>
  <si>
    <t xml:space="preserve">ESTUCAMENTO DE DENSIDADE ALTA NAS FACES INTERNAS DE PAREDES DO SISTEMA DE PAREDES DE CONCRETO, EM AMBIENTES COM ÁREA MENOR OU IGUAL A 5 M², UTILIZAÇÃO DE ARGAMASSA POLIMÉRICA. AF_12/2024</t>
  </si>
  <si>
    <t xml:space="preserve">ESTUCAMENTO DE DENSIDADE ALTA NAS FACES INTERNAS DE PAREDES DO SISTEMA DE PAREDES DE CONCRETO, EM AMBIENTES COM ÁREA MENOR OU IGUAL A 5 M², UTILIZAÇÃO DE ARGAMASSA TRAÇO 1:1:6 (CIM:CAL:AREIA). AF_12/2024</t>
  </si>
  <si>
    <t xml:space="preserve">ESTUCAMENTO DE DENSIDADE BAIXA DE PANOS DE FACHADA DO SISTEMA DE PAREDES DE CONCRETO EM EDIFICAÇÕES DE MÚLTIPLOS PAVIMENTOS, PAVIMENTO TÉRREO, UTILIZAÇÃO DE ARGAMASSA COLANTE. AF_12/2024</t>
  </si>
  <si>
    <t xml:space="preserve">ESTUCAMENTO DE DENSIDADE BAIXA DE PANOS DE FACHADA DO SISTEMA DE PAREDES DE CONCRETO EM EDIFICAÇÕES DE MÚLTIPLOS PAVIMENTOS, PAVIMENTOS SUPERIORES, UTILIZAÇÃO DE ARGAMASSA COLANTE. AF_12/2024</t>
  </si>
  <si>
    <t xml:space="preserve">ESTUCAMENTO DE DENSIDADE BAIXA DE PANOS DE FACHADA DO SISTEMA DE PAREDES DE CONCRETO EM UNIDADES HABITACIONAIS DE DOIS PAVIMENTOS (SOBRADO), ACESSO COM ANDAIME FACHADEIRO, UTILIZAÇÃO DE ARGAMASSA COLANTE. AF_12/2024</t>
  </si>
  <si>
    <t xml:space="preserve">ESTUCAMENTO DE DENSIDADE BAIXA DE PANOS DE FACHADA DO SISTEMA DE PAREDES DE CONCRETO EM UNIDADES HABITACIONAIS DE PAVIMENTO ÚNICO, UTILIZAÇÃO DE ARGAMASSA COLANTE. AF_12/2024</t>
  </si>
  <si>
    <t xml:space="preserve">ESTUCAMENTO DE DENSIDADE BAIXA NAS FACES INTERNAS DE PAREDES DO SISTEMA DE PAREDES DE CONCRETO, EM AMBIENTES COM ÁREA ENTRE 5 M² E 10 M², UTILIZAÇÃO DE ARGAMASSA COLANTE. AF_12/2024</t>
  </si>
  <si>
    <t xml:space="preserve">ESTUCAMENTO DE DENSIDADE BAIXA NAS FACES INTERNAS DE PAREDES DO SISTEMA DE PAREDES DE CONCRETO, EM AMBIENTES COM ÁREA MAIOR OU IGUAL A 10 M², UTILIZAÇÃO DE ARGAMASSA COLANTE. AF_12/2024</t>
  </si>
  <si>
    <t xml:space="preserve">ESTUCAMENTO DE DENSIDADE BAIXA NAS FACES INTERNAS DE PAREDES DO SISTEMA DE PAREDES DE CONCRETO, EM AMBIENTES COM ÁREA MENOR OU IGUAL A 5 M², UTILIZAÇÃO DE ARGAMASSA COLANTE. AF_12/2024</t>
  </si>
  <si>
    <t xml:space="preserve">ESTUCAMENTO PARA QUALQUER REVESTIMENTO, EM TETO DO SISTEMA DE PAREDES DE CONCRETO, EM AMBIENTES COM ÁREA ENTRE 5 M² E 10 M², UTILIZAÇÃO DE ARGAMASSA COLANTE. AF_12/2024</t>
  </si>
  <si>
    <t xml:space="preserve">ESTUCAMENTO PARA QUALQUER REVESTIMENTO, EM TETO DO SISTEMA DE PAREDES DE CONCRETO, EM AMBIENTES COM ÁREA MAIOR OU IGUAL A 10 M², UTILIZAÇÃO DE ARGAMASSA COLANTE. AF_12/2024</t>
  </si>
  <si>
    <t xml:space="preserve">ESTUCAMENTO PARA QUALQUER REVESTIMENTO, EM TETO DO SISTEMA DE PAREDES DE CONCRETO, EM AMBIENTES COM ÁREA MENOR OU IGUAL A 5 M², UTILIZAÇÃO DE ARGAMASSA COLANTE. AF_12/2024</t>
  </si>
  <si>
    <t xml:space="preserve">FÔRMAS MANUSEÁVEIS DA ALUMÍNIO PARA PAREDES DE CONCRETO MOLDADAS IN LOCO, EM PLATIBANDA. AF_11/2024</t>
  </si>
  <si>
    <t xml:space="preserve">FÔRMAS MANUSEÁVEIS DE ALUMÍNIO PARA PAREDES DE CONCRETO MOLDADAS IN LOCO, DE EDIFICAÇÕES DE MÚLTIPLOS PAVIMENTOS, EM LAJES. AF_11/2024</t>
  </si>
  <si>
    <t xml:space="preserve">FÔRMAS MANUSEÁVEIS DE ALUMÍNIO PARA PAREDES DE CONCRETO MOLDADAS IN LOCO, DE EDIFICAÇÕES DE MÚLTIPLOS PAVIMENTOS, EM PAREDES. AF_11/2024</t>
  </si>
  <si>
    <t xml:space="preserve">FÔRMAS MANUSEÁVEIS DE ALUMÍNIO PARA PAREDES DE CONCRETO MOLDADAS IN LOCO, DE EDIFICAÇÕES UNIFAMILIARES, EM LAJES. AF_11/2024</t>
  </si>
  <si>
    <t xml:space="preserve">FÔRMAS MANUSEÁVEIS DE ALUMÍNIO PARA PAREDES DE CONCRETO MOLDADAS IN LOCO, DE EDIFICAÇÕES UNIFAMILIARES, EM PAREDES. AF_11/2024</t>
  </si>
  <si>
    <t xml:space="preserve">FÔRMAS MANUSEÁVEIS DE PLÁSTICO ESTRUTURADO EM AÇO PARA PAREDES DE CONCRETO MOLDADAS IN LOCO, DE EDIFICAÇÕES DE MÚLTIPLOS PAVIMENTOS, EM LAJES. AF_11/2024</t>
  </si>
  <si>
    <t xml:space="preserve">FÔRMAS MANUSEÁVEIS DE PLÁSTICO ESTRUTURADO EM AÇO PARA PAREDES DE CONCRETO MOLDADAS IN LOCO, DE EDIFICAÇÕES DE MÚLTIPLOS PAVIMENTOS, EM PLATIBANDA. AF_11/2024</t>
  </si>
  <si>
    <t xml:space="preserve">FÔRMAS MANUSEÁVEIS DE PLÁSTICO ESTRUTURADO EM AÇO PARA PAREDES DE CONCRETO MOLDADAS IN LOCO, DE EDIFICAÇÕES MÚLTIPLOS PAVIMENTOS, EM PAREDES. AF_11/2024</t>
  </si>
  <si>
    <t xml:space="preserve">FÔRMAS MANUSEÁVEIS DE PLÁSTICO ESTRUTURADO EM AÇO PARA PAREDES DE CONCRETO MOLDADAS IN LOCO, DE EDIFICAÇÕES UNIFAMILIARES, EM LAJES. AF_11/2024</t>
  </si>
  <si>
    <t xml:space="preserve">FÔRMAS MANUSEÁVEIS DE PLÁSTICO ESTRUTURADO EM AÇO PARA PAREDES DE CONCRETO MOLDADAS IN LOCO, DE EDIFICAÇÕES UNIFAMILIARES, EM PAREDES. AF_11/2024</t>
  </si>
  <si>
    <t xml:space="preserve">INSTALAÇÃO DE ISOLAMENTO COM LÃ DE PET EM PAREDE DRYWALL. AF_07/2023</t>
  </si>
  <si>
    <t xml:space="preserve">INSTALAÇÃO DE ISOLAMENTO COM LÃ DE VIDRO EM PAREDE DRYWALL. AF_07/2023</t>
  </si>
  <si>
    <t xml:space="preserve">INSTALAÇÃO DE REFORÇO DE MADEIRA EM PAREDE DRYWALL. AF_07/2023</t>
  </si>
  <si>
    <t xml:space="preserve">INSTALAÇÃO DE REFORÇO METÁLICO EM PAREDE DRYWALL. AF_07/2023</t>
  </si>
  <si>
    <t xml:space="preserve">PAREDE COM SISTEMA EM CHAPAS DE GESSO PARA DRYWALL, USO INTERNO COM DUAS FACES DUPLAS E ESTRUTURA METÁLICA COM GUIAS DUPLAS, SEM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</si>
  <si>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</si>
  <si>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</si>
  <si>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</si>
  <si>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</si>
  <si>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</si>
  <si>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</si>
  <si>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</si>
  <si>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</si>
  <si>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</si>
  <si>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</si>
  <si>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</si>
  <si>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</si>
  <si>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</si>
  <si>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PAREDE COM SISTEMA EM CHAPAS DE GESSO PARA DRYWALL, USO INTERNO, COM UMA FACE SIMPLES E ESTRUTURA METÁLICA COM GUIAS SIMPLES PARA PAREDES COM ÁREA LÍQUIDA MENOR QUE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</si>
  <si>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</si>
  <si>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</si>
  <si>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</si>
  <si>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</si>
  <si>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</si>
  <si>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SIMPLES, SEM VÃOS. AF_07/2023_PS</t>
  </si>
  <si>
    <t xml:space="preserve">INSTALAÇÃO DE ALONGADOR COM TRÊS ALTURAS, EM TUBO DE AÇO CARBONO - EQUIPAMENTO DE GINASTICA PARA ACADEMIA AO AR LIVRE / ACADEMIA DA TERCEIRA IDADE - ATI, INSTALADO SOBRE SOLO.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</si>
  <si>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</si>
  <si>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BALANÇO DE 2 LUGARES COM ESTRUTURA DE MADEIRA TRATADA, INSTALADO SOBRE PISO DE CONCRETO EXISTENTE. AF_10/2021</t>
  </si>
  <si>
    <t xml:space="preserve">INSTALAÇÃO DE BALANÇO DE 2 LUGARES COM ESTRUTURA DE MADEIRA TRATADA, INSTALADO SOBRE SOLO. AF_10/2021</t>
  </si>
  <si>
    <t xml:space="preserve">INSTALAÇÃO DE BALANÇO DE 2 LUGARES COM ESTRUTURA METÁLICA EM TUBOS DE AÇO CARBONO, INSTALADO SOBRE PISO DE CONCRETO EXISTENTE. AF_10/2021</t>
  </si>
  <si>
    <t xml:space="preserve">INSTALAÇÃO DE BALANÇO DE 2 LUGARES COM ESTRUTURA METÁLICA EM TUBOS DE AÇO CARBONO, INSTALADO SOBRE SOLO. AF_10/2021</t>
  </si>
  <si>
    <t xml:space="preserve">INSTALAÇÃO DE CASINHA DE MADEIRA TRATADA COM RAMPA ESCALADA, ESCORREGADOR E ESCADA MARINHEIRO, INSTALADO SOBRE PISO DE CONCRETO EXISTENTE. AF_10/2021</t>
  </si>
  <si>
    <t xml:space="preserve">INSTALAÇÃO DE CASINHA DE MADEIRA TRATADA COM RAMPA ESCALADA, ESCORREGADOR E ESCADA MARINHEIRO, INSTALADO SOBRE SOLO. AF_10/2021</t>
  </si>
  <si>
    <t xml:space="preserve">INSTALAÇÃO DE ESCORREGADOR DE MADEIRA TRATADA, INSTALADO SOBRE PISO DE CONCRETO EXISTENTE. AF_10/2021</t>
  </si>
  <si>
    <t xml:space="preserve">INSTALAÇÃO DE ESCORREGADOR DE MADEIRA TRATADA, INSTALADO SOBRE SOLO. AF_10/2021</t>
  </si>
  <si>
    <t xml:space="preserve">INSTALAÇÃO DE ESCORREGADOR METÁLICO EM TUBOS E CHAPAS DE AÇO CARBONO, INSTALADO SOBRE PISO DE CONCRETO EXISTENTE. AF_10/2021</t>
  </si>
  <si>
    <t xml:space="preserve">INSTALAÇÃO DE ESCORREGADOR METÁLICO EM TUBOS E CHAPAS DE AÇO CARBONO, INSTALADO SOBRE SOLO. AF_10/2021</t>
  </si>
  <si>
    <t xml:space="preserve">INSTALAÇÃO DE ESQUI TRIPLO, EM TUBO DE AÇO CARBONO - EQUIPAMENTO DE GINÁSTICA PARA ACADEMIA AO AR LIVRE / ACADEMIA DA TERCEIRA IDADE - ATI, INSTALADO SOBRE PISO DE CONCRETO EXISTENTE. AF_10/2021</t>
  </si>
  <si>
    <t xml:space="preserve">INSTALAÇÃO DE GAIOLA LABIRINTO METÁLICA EM TUBOS DE AÇO CARBONO, INSTALADA SOBRE PISO DE CONCRETO EXISTENTE. AF_10/2021</t>
  </si>
  <si>
    <t xml:space="preserve">INSTALAÇÃO DE GAIOLA LABIRINTO METÁLICA EM TUBOS DE AÇO CARBONO, INSTALADO SOBRE SOLO. AF_10/2021</t>
  </si>
  <si>
    <t xml:space="preserve">INSTALAÇÃO DE GANGORRA SIMPLES DE MADEIRA TRATADA, INSTALADA SOBRE PISO DE CONCRETO EXISTENTE. AF_10/2021</t>
  </si>
  <si>
    <t xml:space="preserve">INSTALAÇÃO DE GANGORRA SIMPLES DE MADEIRA TRATADA, INSTALADA SOBRE SOLO. AF_10/2021</t>
  </si>
  <si>
    <t xml:space="preserve">INSTALAÇÃO DE GANGORRA SIMPLES METÁLICA EM TUBOS DE AÇO CARBONO, INSTALADA SOBRE PISO DE CONCRETO EXISTENTE. AF_10/2021</t>
  </si>
  <si>
    <t xml:space="preserve">INSTALAÇÃO DE GANGORRA SIMPLES METÁLICA EM TUBOS DE AÇO CARBONO, INSTALADA SOBRE SOLO. AF_10/2021</t>
  </si>
  <si>
    <t xml:space="preserve">INSTALAÇÃO DE GIRA-GIRA METÁLICO EM TUBOS DE AÇO CARBONO, INSTALADO SOBRE PISO DE CONCRETO EXISTENTE. AF_10/2021</t>
  </si>
  <si>
    <t xml:space="preserve">INSTALAÇÃO DE GIRA-GIRA METÁLICO EM TUBOS DE AÇO CARBONO, INSTALADO SOBRE SOLO.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</si>
  <si>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</si>
  <si>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</si>
  <si>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</si>
  <si>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</si>
  <si>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</si>
  <si>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</si>
  <si>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</si>
  <si>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ACO CARBONO - EQUIPAMENTO DE GINASTICA PARA ACADEMIA AO AR LIVRE / ACADEMIA DA TERCEIRA IDADE - ATI, INSTALADO SOBRE PISO DE CONCRETO EXISTENTE. AF_10/2021</t>
  </si>
  <si>
    <t xml:space="preserve">INSTALAÇÃO DE ROTAÇÃO VERTICAL DUPLO, EM TUBO DE AÇO CARBONO - EQUIPAMENTO DE GINÁSTICA PARA ACADEMIA AO AR LIVRE / ACADEMIA DA TERCEIRA IDADE - ATI, INSTALADO SOBRE SOLO.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</si>
  <si>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</si>
  <si>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</si>
  <si>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</si>
  <si>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</si>
  <si>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SOLO. AF_10/2021</t>
  </si>
  <si>
    <t xml:space="preserve">EXECUÇÃO DE PASSEIO (CALÇADA) COM CONCRETO MOLDADO IN LOCO, FEITO EM OBRA, ACABAMENTO ESTAMPADO, ESPESSURA 6 CM, ARMADO. AF_08/2022</t>
  </si>
  <si>
    <t xml:space="preserve">EXECUÇÃO DE PASSEIO (CALÇADA) COM CONCRETO MOLDADO IN LOCO, FEITO EM OBRA, ACABAMENTO ESTAMPADO, ESPESSURA 6 CM, NÃO ARMADO. AF_08/2022</t>
  </si>
  <si>
    <t xml:space="preserve">EXECUÇÃO DE PASSEIO (CALÇADA) COM CONCRETO MOLDADO IN LOCO, FEITO EM OBRA, ACABAMENTO ESTAMPADO, ESPESSURA 8 CM, ARMADO. AF_08/2022</t>
  </si>
  <si>
    <t xml:space="preserve">EXECUÇÃO DE PASSEIO (CALÇADA) COM CONCRETO MOLDADO IN LOCO, FEITO EM OBRA, ACABAMENTO ESTAMPADO, ESPESSURA 8 CM, NÃO ARMADO. AF_08/2022</t>
  </si>
  <si>
    <t xml:space="preserve">EXECUÇÃO DE PASSEIO (CALÇADA) COM CONCRETO MOLDADO IN LOCO, USINADO, ACABAMENTO ESTAMPADO, ESPESSURA 6 CM, ARMADO. AF_08/2022</t>
  </si>
  <si>
    <t xml:space="preserve">EXECUÇÃO DE PASSEIO (CALÇADA) COM CONCRETO MOLDADO IN LOCO, USINADO, ACABAMENTO ESTAMPADO, ESPESSURA 6 CM, NÃO ARMADO. AF_08/2022</t>
  </si>
  <si>
    <t xml:space="preserve">EXECUÇÃO DE PASSEIO (CALÇADA) COM CONCRETO MOLDADO IN LOCO, USINADO, ACABAMENTO ESTAMPADO, ESPESSURA 8 CM, ARMADO. AF_08/2022</t>
  </si>
  <si>
    <t xml:space="preserve">EXECUÇÃO DE PASSEIO (CALÇADA) COM CONCRETO MOLDADO IN LOCO, USINADO, ACABAMENTO ESTAMPADO, ESPESSURA 8 CM, NÃO ARMADO. AF_08/2022</t>
  </si>
  <si>
    <t xml:space="preserve">EXECUÇÃO DE PASSEIO (CALÇADA) COM PLACAS DE CONCRETO PRÉ-FABRICADAS, ASSENTADAS COM ARGAMASSA, PLACAS DE 100 X 100 CM, NÃO ARMADO. AF_08/2022</t>
  </si>
  <si>
    <t xml:space="preserve">EXECUÇÃO DE PASSEIO (CALÇADA) COM PLACAS DE CONCRETO PRÉ-FABRICADAS, ASSENTADAS COM ARGAMASSA, PLACAS DE 40 X 40 CM,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</si>
  <si>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</si>
  <si>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</si>
  <si>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</si>
  <si>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</si>
  <si>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USINADO C25, ACABAMENTO CONVENCIONAL, NÃO ARMADO. AF_03/2023</t>
  </si>
  <si>
    <t xml:space="preserve">EXECUÇÃO DE PASSEIO (CALÇADA) OU PISO DE CONCRETO COM CONCRETO MOLDADO IN LOCO, USINADO, ACABAMENTO CONVENCIONAL, ESPESSURA 6 CM, ARMADO. AF_08/2022</t>
  </si>
  <si>
    <t xml:space="preserve">EXECUÇÃO DE PASSEIO (CALÇADA) OU PISO DE CONCRETO COM CONCRETO MOLDADO IN LOCO, USINADO, ACABAMENTO CONVENCIONAL, ESPESSURA 8 CM, ARMADO. AF_08/2022</t>
  </si>
  <si>
    <t xml:space="preserve">EXECUÇÃO DE PAVIMENTO EM PARALELEPÍPEDOS, REJUNTAMENTO COM ARGAMASSA TRAÇO 1:3 (CIMENTO E AREIA). AF_05/2020</t>
  </si>
  <si>
    <t xml:space="preserve">EXECUÇÃO DE PAVIMENTO EM PARALELEPÍPEDOS, REJUNTAMENTO COM PEDRISCO E EMULSÃO ASFÁLTICA. AF_05/2020</t>
  </si>
  <si>
    <t xml:space="preserve">EXECUÇÃO DE PAVIMENTO EM PARALELEPÍPEDOS, REJUNTAMENTO COM PÓ DE PEDRA. AF_05/2020</t>
  </si>
  <si>
    <t xml:space="preserve">EXECUÇÃO DE PAVIMENTO EM PEDRAS POLIÉDRICAS, REJUNTAMENTO COM ARGAMASSA TRAÇO 1:3 (CIMENTO E AREIA). AF_05/2020</t>
  </si>
  <si>
    <t xml:space="preserve">EXECUÇÃO DE PAVIMENTO EM PEDRAS POLIÉDRICAS, REJUNTAMENTO COM PEDRISCO E EMULSÃO ASFÁLTICA. AF_05/2020</t>
  </si>
  <si>
    <t xml:space="preserve">EXECUÇÃO DE PAVIMENTO EM PEDRAS POLIÉDRICAS, REJUNTAMENTO COM PÓ DE PEDRA. AF_05/2020</t>
  </si>
  <si>
    <t xml:space="preserve">EXECUÇÃO DE PASSEIO COM PLACAS DE CONCRETO PERMEÁVEL (DRENANTE), PRÉ-FABRICADAS, DE 40 X 40 CM, ESPESSURA 6 CM. AF_10/2022</t>
  </si>
  <si>
    <t xml:space="preserve">EXECUÇÃO DE PASSEIO EM PISO INTERTRAVADO, COM BLOCO 16 FACES DE 22 X 11 CM, ESPESSURA 6 CM. AF_10/2022</t>
  </si>
  <si>
    <t xml:space="preserve">EXECUÇÃO DE PASSEIO EM PISO INTERTRAVADO, COM BLOCO DE CONCRETO PERMEÁVEL (DRENANTE) 16 FACES DE 22 X 11 CM, ESPESSURA 6 CM. AF_10/2022</t>
  </si>
  <si>
    <t xml:space="preserve">EXECUÇÃO DE PASSEIO EM PISO INTERTRAVADO, COM BLOCO DE CONCRETO PERMEÁVEL RETANGULAR DE 20 X 10 CM, ESPESSURA 6 CM. AF_10/2022</t>
  </si>
  <si>
    <t xml:space="preserve">EXECUÇÃO DE PASSEIO EM PISO INTERTRAVADO, COM BLOCO PODOTÁTIL (ALERTA OU DIRECIONAL) QUADRADO DE 20 X 20 CM, ESPESSURA 6 CM. AF_10/2022</t>
  </si>
  <si>
    <t xml:space="preserve">EXECUÇÃO DE PASSEIO EM PISO INTERTRAVADO, COM BLOCO PODOTÁTIL (ALERTA OU DIRECIONAL) RETANGULAR DE 20 X 10 CM, ESPESSURA 6 CM. AF_10/2022</t>
  </si>
  <si>
    <t xml:space="preserve">EXECUÇÃO DE PASSEIO EM PISO INTERTRAVADO, COM BLOCO RAQUETE 22 X 13,5 CM, ESPESSURA 6 CM. AF_10/2022</t>
  </si>
  <si>
    <t xml:space="preserve">EXECUÇÃO DE PASSEIO EM PISO INTERTRAVADO, COM BLOCO RETANGULAR COLORIDO DE 20 X 10 CM, ESPESSURA 6 CM. AF_10/2022</t>
  </si>
  <si>
    <t xml:space="preserve">EXECUÇÃO DE PASSEIO EM PISO INTERTRAVADO, COM BLOCO RETANGULAR COR NATURAL DE 20 X 10 CM, ESPESSURA 6 CM. AF_10/2022</t>
  </si>
  <si>
    <t xml:space="preserve">EXECUÇÃO DE PAVIMENTO COM PLACAS DE CONCRETO PERMEÁVEL (DRENANTE), PRÉ-FABRICADAS, DE 40 X 40 CM, ESPESSURA 6 CM. AF_10/2022</t>
  </si>
  <si>
    <t xml:space="preserve">EXECUÇÃO DE PAVIMENTO COM PLACAS DE CONCRETO PERMEÁVEL (DRENANTE), PRÉ-FABRICADAS, DE 40 X 40 CM, ESPESSURA 8 CM. AF_10/2022</t>
  </si>
  <si>
    <t xml:space="preserve">EXECUÇÃO DE PAVIMENTO EM PISO INTERTRAVADO, COM BLOCO 16 FACES DE 22 X 11 CM, ESPESSURA 10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</si>
  <si>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</si>
  <si>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</si>
  <si>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DE CONCRETO PERMEÁVEL (DRENANTE) 16 FACES DE 22 X 11 CM, ESPESSURA 6 CM. AF_10/2022</t>
  </si>
  <si>
    <t xml:space="preserve">EXECUÇÃO DE PAVIMENTO EM PISO INTERTRAVADO, COM BLOCO DE CONCRETO PERMEÁVEL (DRENANTE) 16 FACES DE 22 X 11 CM, ESPESSURA 8 CM. AF_10/2022</t>
  </si>
  <si>
    <t xml:space="preserve">EXECUÇÃO DE PAVIMENTO EM PISO INTERTRAVADO, COM BLOCO DE CONCRETO PERMEÁVEL (DRENANTE) RETANGULAR DE 20 X 10 CM, ESPESSURA 6 CM. AF_10/2022</t>
  </si>
  <si>
    <t xml:space="preserve">EXECUÇÃO DE PAVIMENTO EM PISO INTERTRAVADO, COM BLOCO DE CONCRETO PERMEÁVEL (DRENANTE) RETANGULAR DE 20 X 10 CM, ESPESSURA 8 CM. AF_10/2022</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</si>
  <si>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</si>
  <si>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</si>
  <si>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PODOTÁTIL (ALERTA OU DIRECIONAL) QUADRADO DE 20 X 20 CM, ESPESSURA 6 CM. AF_10/2022</t>
  </si>
  <si>
    <t xml:space="preserve">EXECUÇÃO DE PAVIMENTO EM PISO INTERTRAVADO, COM BLOCO PODOTÁTIL (ALERTA OU DIRECIONAL) RETANGULAR DE 20 X 10 CM, ESPESSURA 6 CM. AF_10/2022</t>
  </si>
  <si>
    <t xml:space="preserve">EXECUÇÃO DE PAVIMENTO EM PISO INTERTRAVADO, COM BLOCO RAQUETE 22 X 13,5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</si>
  <si>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</si>
  <si>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</si>
  <si>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</si>
  <si>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</si>
  <si>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</si>
  <si>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PAVIMENTO EM PISO INTERTRAVADO, COM BLOCO SEXTAVADO DE 25 X 25 CM, ESPESSURA 10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</si>
  <si>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</si>
  <si>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</si>
  <si>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APLICAÇÃO DE GRAXA EM BARRAS DE TRANSFERÊNCIA PARA EXECUÇÃO DE PAVIMENTO DE CONCRETO. AF_04/2022</t>
  </si>
  <si>
    <t xml:space="preserve">APLICAÇÃO DE LONA PLÁSTICA PARA EXECUÇÃO DE PAVIMENTOS DE CONCRETO. AF_04/2022</t>
  </si>
  <si>
    <t xml:space="preserve">BARRAS DE LIGAÇÃO, AÇO CA-50 DE 10 MM, PARA EXECUÇÃO DE PAVIMENTO DE CONCRETO - FORNECIMENTO E INSTALAÇÃO.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</si>
  <si>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</si>
  <si>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</si>
  <si>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</si>
  <si>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</si>
  <si>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EXECUÇÃO DE JUNTAS DE CONTRAÇÃO PARA PAVIMENTOS DE CONCRETO. AF_04/2022</t>
  </si>
  <si>
    <t xml:space="preserve">EXECUÇÃO DE PAVIMENTO DE CONCRETO ARMADO (PCA), FCK = 30 MPA, ESPESSURA DE 15,0 CM. AF_04/2022</t>
  </si>
  <si>
    <t xml:space="preserve">EXECUÇÃO DE PAVIMENTO DE CONCRETO ARMADO (PCA), FCK = 30 MPA, ESPESSURA DE 17,5 CM. AF_04/2022</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</si>
  <si>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</si>
  <si>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</si>
  <si>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35 MPA, ESPESSURA DE 17,5 CM. AF_04/2022</t>
  </si>
  <si>
    <t xml:space="preserve">EXECUÇÃO DE PAVIMENTO DE CONCRETO SIMPLES (PCS), FCK = 35 MPA, ESPESSURA DE 25,0 CM. AF_04/2022</t>
  </si>
  <si>
    <t xml:space="preserve">EXECUÇÃO DE PAVIMENTO DE CONCRETO SIMPLES (PCS), FCK = 40 MPA, ESPESSURA DE 15,0 CM. AF_04/2022</t>
  </si>
  <si>
    <t xml:space="preserve">EXECUÇÃO DE PAVIMENTO DE CONCRETO SIMPLES (PCS), FCK = 40 MPA, ESPESSURA DE 16,0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</si>
  <si>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</si>
  <si>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</si>
  <si>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</si>
  <si>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</si>
  <si>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</si>
  <si>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</si>
  <si>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</si>
  <si>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</si>
  <si>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</si>
  <si>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</si>
  <si>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</si>
  <si>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PISO INDUSTRIAL REFORÇADO COM FIBRAS, FCK = 30 MPA, ESPESSURA DE 12,0 CM. AF_04/2022</t>
  </si>
  <si>
    <t xml:space="preserve">EXECUÇÃO DE PISO INDUSTRIAL REFORÇADO COM FIBRAS, FCK = 30 MPA, ESPESSURA DE 14,0 CM. AF_04/2022</t>
  </si>
  <si>
    <t xml:space="preserve">EXECUÇÃO DE PISO INDUSTRIAL REFORÇADO COM FIBRAS, FCK = 30 MPA, ESPESSURA DE 16,0 CM. AF_04/2022</t>
  </si>
  <si>
    <t xml:space="preserve">EXECUÇÃO DE PISO INDUSTRIAL REFORÇADO COM FIBRAS, FCK = 30 MPA, ESPESSURA DE 18,0 CM. AF_04/2022</t>
  </si>
  <si>
    <t xml:space="preserve">EXECUÇÃO DE PISO INDUSTRIAL REFORÇADO COM FIBRAS, FCK = 30 MPA, ESPESSURA DE 20,0 CM. AF_04/2022</t>
  </si>
  <si>
    <t xml:space="preserve">EXECUÇÃO PAVIMENTO DE CONCRETO SIMPLES (PCS), FCK = 35 MPA, ESPESSURA DE 20,0 CM. AF_04/2022</t>
  </si>
  <si>
    <t xml:space="preserve">EXECUÇÃO PAVIMENTO DE CONCRETO SIMPLES (PCS), FCK = 35 MPA, ESPESSURA DE 22,5 CM. AF_04/2022</t>
  </si>
  <si>
    <t xml:space="preserve">EXECUÇÃO PAVIMENTO DE CONCRETO SIMPLES (PCS), FCK = 35 MPA, ESPESSURA DE 27,5 CM. AF_04/2022</t>
  </si>
  <si>
    <t xml:space="preserve">CHAPIM (RUFO CAPA) EM AÇO GALVANIZADO, CORTE 33. AF_11/2020</t>
  </si>
  <si>
    <t xml:space="preserve">CHAPIM SOBRE MUROS LINEARES, EM CONCRETO PRÉ-MOLDADO, COMPRIMENTO DE ATÉ 6 M, ASSENTADO COM ARGAMASSA 1:6 COM ADITIVO. AF_11/2020</t>
  </si>
  <si>
    <t xml:space="preserve">CHAPIM SOBRE MUROS LINEARES, EM CONCRETO PRÉ-MOLDADO, COMPRIMENTO MAIOR QUE 6 M, ASSENTADO COM ARGAMASSA 1:6 COM ADITIVO. AF_11/2020</t>
  </si>
  <si>
    <t xml:space="preserve">CHAPIM SOBRE MUROS LINEARES, EM GRANITO OU MÁRMORE, L = 25 CM, ASSENTADO COM ARGAMASSA 1:6 COM ADITIVO. AF_11/2020</t>
  </si>
  <si>
    <t xml:space="preserve">CHAPIM SOBRE MUROS NÃO LINEARES, EM CONCRETO PRÉ-MOLDADO, COMPRIMENTO DE ATÉ 6 M, ASSENTADO COM ARGAMASSA 1:6 COM ADITIVO. AF_11/2020</t>
  </si>
  <si>
    <t xml:space="preserve">CHAPIM SOBRE MUROS NÃO LINEARES, EM CONCRETO PRÉ-MOLDADO, COMPRIMENTO MAIOR QUE 6 M, ASSENTADO COM ARGAMASSA 1:6 COM ADITIVO. AF_11/2020</t>
  </si>
  <si>
    <t xml:space="preserve">PEITORIL LINEAR EM CONCRETO PRÉ-MOLDADO, COMPRIMENTO DE ATÉ 2 M, ASSENTADO COM ARGAMASSA 1:6 COM ADITIVO. AF_11/2020</t>
  </si>
  <si>
    <t xml:space="preserve">PEITORIL LINEAR EM CONCRETO PRÉ-MOLDADO, COMPRIMENTO MAIOR QUE 2 M, ASSENTADO COM ARGAMASSA 1:6 COM ADITIVO. AF_11/2020</t>
  </si>
  <si>
    <t xml:space="preserve">PEITORIL LINEAR EM GRANITO OU MÁRMORE, L = 15CM, ASSENTADO COM ARGAMASSA 1:6 COM ADITIVO. AF_11/2020</t>
  </si>
  <si>
    <t xml:space="preserve">FACHADA CORTINA EM VIDRO NO SISTEMA STICK, CONSIDERANDO MODULAÇÃO DE 1,25 X 3,20 M, COM ABERTURA, ACABAMENTO ANODIZADO OU PINTADO - FORNECIMENTO E INSTALAÇÃO. AF_06/2022</t>
  </si>
  <si>
    <t xml:space="preserve">FACHADA CORTINA EM VIDRO NO SISTEMA STICK, CONSIDERANDO MODULAÇÃO DE 1,25 X 3,20 M, SEM ABERTURA, ACABAMENTO ANODIZADO OU PINTADO - FORNECIMENTO E INSTALAÇÃO. AF_06/2022</t>
  </si>
  <si>
    <t xml:space="preserve">FACHADA CORTINA EM VIDRO NO SISTEMA UNITIZADO, CONSIDERANDO MODULAÇÃO DE 1,25 X 3,20 M, COM ABERTURA, ACABAMENTO ANODIZADO OU PINTADO - FORNECIMENTO E INSTALAÇÃO. AF_06/2022</t>
  </si>
  <si>
    <t xml:space="preserve">FACHADA CORTINA EM VIDRO NO SISTEMA UNITIZADO, CONSIDERANDO MODULAÇÃO DE 1,25 X 3,20 M, SEM ABERTURA, ACABAMENTO ANODIZADO OU PINTADO - FORNECIMENTO E INSTALAÇÃO. AF_06/2022</t>
  </si>
  <si>
    <t xml:space="preserve">FACHADA EM VIDRO NO SISTEMA SPIDER GLASS, CONSIDERANDO MÓDULOS DE 2,00 X 2,50 M, FIXADO EM ESTRUTURA METÁLICA FORNECIMENTO E INSTALAÇÃO. AF_06/2022</t>
  </si>
  <si>
    <t xml:space="preserve">ENSACAMENTO DE AREIA. AF_01/2026</t>
  </si>
  <si>
    <t xml:space="preserve">PENEIRAMENTO DE AREIA COM PENEIRA ELÉTRICA. AF_01/2026</t>
  </si>
  <si>
    <t xml:space="preserve">PENEIRAMENTO DE AREIA COM PENEIRA MANUAL. AF_01/2026</t>
  </si>
  <si>
    <t xml:space="preserve">PERFURAÇÃO HORIZONTAL DIRECIONAL E INSTALAÇÃO DE TUBULAÇÃO PEAD 110 MM, EM SOLO DE 1ª CATEGORIA. AF_01/2022</t>
  </si>
  <si>
    <t xml:space="preserve">PERFURAÇÃO HORIZONTAL DIRECIONAL E INSTALAÇÃO DE TUBULAÇÃO PEAD 110 MM, EM SOLO DE 2ª CATEGORIA. AF_01/2022</t>
  </si>
  <si>
    <t xml:space="preserve">PERFURAÇÃO HORIZONTAL DIRECIONAL E INSTALAÇÃO DE TUBULAÇÃO PEAD 110 MM, EM SOLO MOLE. AF_01/2022</t>
  </si>
  <si>
    <t xml:space="preserve">PERFURAÇÃO HORIZONTAL DIRECIONAL E INSTALAÇÃO DE TUBULAÇÃO PEAD 160 MM, EM SOLO DE 2ª CATEGORIA. AF_01/2022</t>
  </si>
  <si>
    <t xml:space="preserve">PERFURAÇÃO HORIZONTAL DIRECIONAL E INSTALAÇÃO DE TUBULAÇÃO PEAD 160 MM, EM SOLO MOLE. AF_01/2022</t>
  </si>
  <si>
    <t xml:space="preserve">PERFURAÇÃO HORIZONTAL DIRECIONAL E INSTALAÇÃO DE TUBULAÇÃO PEAD 180 MM, EM SOLO DE 1ª CATEGORIA. AF_01/2022</t>
  </si>
  <si>
    <t xml:space="preserve">PERFURAÇÃO HORIZONTAL DIRECIONAL E INSTALAÇÃO DE TUBULAÇÃO PEAD 180 MM, EM SOLO DE 2ª CATEGORIA. AF_01/2022</t>
  </si>
  <si>
    <t xml:space="preserve">PERFURAÇÃO HORIZONTAL DIRECIONAL E INSTALAÇÃO DE TUBULAÇÃO PEAD 180 MM, EM SOLO MOLE. AF_01/2022</t>
  </si>
  <si>
    <t xml:space="preserve">PERFURAÇÃO HORIZONTAL DIRECIONAL E INSTALAÇÃO DE TUBULAÇÃO PEAD 20 MM, EM SOLO DE 1ª CATEGORIA. AF_01/2022</t>
  </si>
  <si>
    <t xml:space="preserve">PERFURAÇÃO HORIZONTAL DIRECIONAL E INSTALAÇÃO DE TUBULAÇÃO PEAD 20 MM, EM SOLO DE 2ª CATEGORIA. AF_01/2022</t>
  </si>
  <si>
    <t xml:space="preserve">PERFURAÇÃO HORIZONTAL DIRECIONAL E INSTALAÇÃO DE TUBULAÇÃO PEAD 20 MM, EM SOLO MOLE. AF_01/2022</t>
  </si>
  <si>
    <t xml:space="preserve">PERFURAÇÃO HORIZONTAL DIRECIONAL E INSTALAÇÃO DE TUBULAÇÃO PEAD 200 MM, EM SOLO DE 1ª CATEGORIA. AF_01/2022</t>
  </si>
  <si>
    <t xml:space="preserve">PERFURAÇÃO HORIZONTAL DIRECIONAL E INSTALAÇÃO DE TUBULAÇÃO PEAD 200 MM, EM SOLO DE 2ª CATEGORIA. AF_01/2022</t>
  </si>
  <si>
    <t xml:space="preserve">PERFURAÇÃO HORIZONTAL DIRECIONAL E INSTALAÇÃO DE TUBULAÇÃO PEAD 200 MM, EM SOLO MOLE. AF_01/2022</t>
  </si>
  <si>
    <t xml:space="preserve">PERFURAÇÃO HORIZONTAL DIRECIONAL E INSTALAÇÃO DE TUBULAÇÃO PEAD 225 MM, EM SOLO DE 1ª CATEGORIA. AF_01/2022</t>
  </si>
  <si>
    <t xml:space="preserve">PERFURAÇÃO HORIZONTAL DIRECIONAL E INSTALAÇÃO DE TUBULAÇÃO PEAD 225 MM, EM SOLO DE 2ª CATEGORIA. AF_01/2022</t>
  </si>
  <si>
    <t xml:space="preserve">PERFURAÇÃO HORIZONTAL DIRECIONAL E INSTALAÇÃO DE TUBULAÇÃO PEAD 225 MM, EM SOLO MOLE. AF_01/2022</t>
  </si>
  <si>
    <t xml:space="preserve">PERFURAÇÃO HORIZONTAL DIRECIONAL E INSTALAÇÃO DE TUBULAÇÃO PEAD 250 MM, EM SOLO DE 1ª CATEGORIA. AF_01/2022</t>
  </si>
  <si>
    <t xml:space="preserve">PERFURAÇÃO HORIZONTAL DIRECIONAL E INSTALAÇÃO DE TUBULAÇÃO PEAD 250 MM, EM SOLO DE 2ª CATEGORIA. AF_01/2022</t>
  </si>
  <si>
    <t xml:space="preserve">PERFURAÇÃO HORIZONTAL DIRECIONAL E INSTALAÇÃO DE TUBULAÇÃO PEAD 250 MM, EM SOLO MOLE. AF_01/2022</t>
  </si>
  <si>
    <t xml:space="preserve">PERFURAÇÃO HORIZONTAL DIRECIONAL E INSTALAÇÃO DE TUBULAÇÃO PEAD 280 MM, EM SOLO DE 1ª CATEGORIA. AF_01/2022</t>
  </si>
  <si>
    <t xml:space="preserve">PERFURAÇÃO HORIZONTAL DIRECIONAL E INSTALAÇÃO DE TUBULAÇÃO PEAD 280 MM, EM SOLO DE 2ª CATEGORIA. AF_01/2022</t>
  </si>
  <si>
    <t xml:space="preserve">PERFURAÇÃO HORIZONTAL DIRECIONAL E INSTALAÇÃO DE TUBULAÇÃO PEAD 280 MM, EM SOLO MOLE. AF_01/2022</t>
  </si>
  <si>
    <t xml:space="preserve">PERFURAÇÃO HORIZONTAL DIRECIONAL E INSTALAÇÃO DE TUBULAÇÃO PEAD 315 MM, EM SOLO DE 1ª CATEGORIA. AF_01/2022</t>
  </si>
  <si>
    <t xml:space="preserve">PERFURAÇÃO HORIZONTAL DIRECIONAL E INSTALAÇÃO DE TUBULAÇÃO PEAD 315 MM, EM SOLO DE 2ª CATEGORIA. AF_01/2022</t>
  </si>
  <si>
    <t xml:space="preserve">PERFURAÇÃO HORIZONTAL DIRECIONAL E INSTALAÇÃO DE TUBULAÇÃO PEAD 315 MM, EM SOLO MOLE. AF_01/2022</t>
  </si>
  <si>
    <t xml:space="preserve">PERFURAÇÃO HORIZONTAL DIRECIONAL E INSTALAÇÃO DE TUBULAÇÃO PEAD 32 MM, EM SOLO DE 1ª CATEGORIA. AF_01/2022</t>
  </si>
  <si>
    <t xml:space="preserve">PERFURAÇÃO HORIZONTAL DIRECIONAL E INSTALAÇÃO DE TUBULAÇÃO PEAD 32 MM, EM SOLO DE 2ª CATEGORIA. AF_01/2022</t>
  </si>
  <si>
    <t xml:space="preserve">PERFURAÇÃO HORIZONTAL DIRECIONAL E INSTALAÇÃO DE TUBULAÇÃO PEAD 32 MM, EM SOLO MOLE. AF_01/2022</t>
  </si>
  <si>
    <t xml:space="preserve">PERFURAÇÃO HORIZONTAL DIRECIONAL E INSTALAÇÃO DE TUBULAÇÃO PEAD 355 MM, EM SOLO DE 1ª CATEGORIA. AF_01/2022</t>
  </si>
  <si>
    <t xml:space="preserve">PERFURAÇÃO HORIZONTAL DIRECIONAL E INSTALAÇÃO DE TUBULAÇÃO PEAD 355 MM, EM SOLO DE 2ª CATEGORIA. AF_01/2022</t>
  </si>
  <si>
    <t xml:space="preserve">PERFURAÇÃO HORIZONTAL DIRECIONAL E INSTALAÇÃO DE TUBULAÇÃO PEAD 355 MM, EM SOLO MOLE. AF_01/2022</t>
  </si>
  <si>
    <t xml:space="preserve">PERFURAÇÃO HORIZONTAL DIRECIONAL E INSTALAÇÃO DE TUBULAÇÃO PEAD 400 MM, EM SOLO DE 1ª CATEGORIA. AF_01/2022</t>
  </si>
  <si>
    <t xml:space="preserve">PERFURAÇÃO HORIZONTAL DIRECIONAL E INSTALAÇÃO DE TUBULAÇÃO PEAD 400 MM, EM SOLO DE 2ª CATEGORIA. AF_01/2022</t>
  </si>
  <si>
    <t xml:space="preserve">PERFURAÇÃO HORIZONTAL DIRECIONAL E INSTALAÇÃO DE TUBULAÇÃO PEAD 400 MM, EM SOLO MOLE. AF_01/2022</t>
  </si>
  <si>
    <t xml:space="preserve">PERFURAÇÃO HORIZONTAL DIRECIONAL E INSTALAÇÃO DE TUBULAÇÃO PEAD 450 MM, EM SOLO DE 1ª CATEGORIA. AF_01/2022</t>
  </si>
  <si>
    <t xml:space="preserve">PERFURAÇÃO HORIZONTAL DIRECIONAL E INSTALAÇÃO DE TUBULAÇÃO PEAD 450 MM, EM SOLO DE 2ª CATEGORIA. AF_01/2022</t>
  </si>
  <si>
    <t xml:space="preserve">PERFURAÇÃO HORIZONTAL DIRECIONAL E INSTALAÇÃO DE TUBULAÇÃO PEAD 450 MM, EM SOLO MOLE. AF_01/2022</t>
  </si>
  <si>
    <t xml:space="preserve">PERFURAÇÃO HORIZONTAL DIRECIONAL E INSTALAÇÃO DE TUBULAÇÃO PEAD 50 MM, EM SOLO DE 1ª CATEGORIA. AF_01/2022</t>
  </si>
  <si>
    <t xml:space="preserve">PERFURAÇÃO HORIZONTAL DIRECIONAL E INSTALAÇÃO DE TUBULAÇÃO PEAD 50 MM, EM SOLO DE 2ª CATEGORIA. AF_01/2022</t>
  </si>
  <si>
    <t xml:space="preserve">PERFURAÇÃO HORIZONTAL DIRECIONAL E INSTALAÇÃO DE TUBULAÇÃO PEAD 50 MM, EM SOLO MOLE. AF_01/2022</t>
  </si>
  <si>
    <t xml:space="preserve">PERFURAÇÃO HORIZONTAL DIRECIONAL E INSTALAÇÃO DE TUBULAÇÃO PEAD 500 MM, EM SOLO DE 1ª CATEGORIA. AF_01/2022</t>
  </si>
  <si>
    <t xml:space="preserve">PERFURAÇÃO HORIZONTAL DIRECIONAL E INSTALAÇÃO DE TUBULAÇÃO PEAD 500 MM, EM SOLO DE 2ª CATEGORIA. AF_01/2022</t>
  </si>
  <si>
    <t xml:space="preserve">PERFURAÇÃO HORIZONTAL DIRECIONAL E INSTALAÇÃO DE TUBULAÇÃO PEAD 500 MM, EM SOLO MOLE. AF_01/2022</t>
  </si>
  <si>
    <t xml:space="preserve">PERFURAÇÃO HORIZONTAL DIRECIONAL E INSTALAÇÃO DE TUBULAÇÃO PEAD 560 MM, EM SOLO DE 1ª CATEGORIA. AF_01/2022</t>
  </si>
  <si>
    <t xml:space="preserve">PERFURAÇÃO HORIZONTAL DIRECIONAL E INSTALAÇÃO DE TUBULAÇÃO PEAD 560 MM, EM SOLO DE 2ª CATEGORIA. AF_01/2022</t>
  </si>
  <si>
    <t xml:space="preserve">PERFURAÇÃO HORIZONTAL DIRECIONAL E INSTALAÇÃO DE TUBULAÇÃO PEAD 560 MM, EM SOLO MOLE. AF_01/2022</t>
  </si>
  <si>
    <t xml:space="preserve">PERFURAÇÃO HORIZONTAL DIRECIONAL E INSTALAÇÃO DE TUBULAÇÃO PEAD 63 MM, EM SOLO DE 1ª CATEGORIA. AF_01/2022</t>
  </si>
  <si>
    <t xml:space="preserve">PERFURAÇÃO HORIZONTAL DIRECIONAL E INSTALAÇÃO DE TUBULAÇÃO PEAD 63 MM, EM SOLO DE 2ª CATEGORIA. AF_01/2022</t>
  </si>
  <si>
    <t xml:space="preserve">PERFURAÇÃO HORIZONTAL DIRECIONAL E INSTALAÇÃO DE TUBULAÇÃO PEAD 63 MM, EM SOLO MOLE. AF_01/2022</t>
  </si>
  <si>
    <t xml:space="preserve">PERFURAÇÃO HORIZONTAL DIRECIONAL E INSTALAÇÃO DE TUBULAÇÃO PEAD 630 MM, EM SOLO DE 1ª CATEGORIA. AF_01/2022</t>
  </si>
  <si>
    <t xml:space="preserve">PERFURAÇÃO HORIZONTAL DIRECIONAL E INSTALAÇÃO DE TUBULAÇÃO PEAD 630 MM, EM SOLO DE 2ª CATEGORIA. AF_01/2022</t>
  </si>
  <si>
    <t xml:space="preserve">PERFURAÇÃO HORIZONTAL DIRECIONAL E INSTALAÇÃO DE TUBULAÇÃO PEAD 630 MM, EM SOLO MOLE. AF_01/2022</t>
  </si>
  <si>
    <t xml:space="preserve">PERFURAÇÃO HORIZONTAL DIRECIONAL E INSTALAÇÃO DE TUBULAÇÃO PEAD 710 MM, EM SOLO DE 1ª CATEGORIA. AF_01/2022</t>
  </si>
  <si>
    <t xml:space="preserve">PERFURAÇÃO HORIZONTAL DIRECIONAL E INSTALAÇÃO DE TUBULAÇÃO PEAD 710 MM, EM SOLO DE 2ª CATEGORIA. AF_01/2022</t>
  </si>
  <si>
    <t xml:space="preserve">PERFURAÇÃO HORIZONTAL DIRECIONAL E INSTALAÇÃO DE TUBULAÇÃO PEAD 710 MM, EM SOLO MOLE. AF_01/2022</t>
  </si>
  <si>
    <t xml:space="preserve">PERFURAÇÃO HORIZONTAL DIRECIONAL E INSTALAÇÃO DE TUBULAÇÃO PEAD 75 MM, EM SOLO DE 1ª CATEGORIA. AF_01/2022</t>
  </si>
  <si>
    <t xml:space="preserve">PERFURAÇÃO HORIZONTAL DIRECIONAL E INSTALAÇÃO DE TUBULAÇÃO PEAD 75 MM, EM SOLO DE 2ª CATEGORIA. AF_01/2022</t>
  </si>
  <si>
    <t xml:space="preserve">PERFURAÇÃO HORIZONTAL DIRECIONAL E INSTALAÇÃO DE TUBULAÇÃO PEAD 75 MM, EM SOLO MOLE. AF_01/2022</t>
  </si>
  <si>
    <t xml:space="preserve">PERFURAÇÃO HORIZONTAL DIRECIONAL E INSTALAÇÃO DE TUBULAÇÃO PEAD 800 MM, EM SOLO DE 1ª CATEGORIA. AF_01/2022</t>
  </si>
  <si>
    <t xml:space="preserve">PERFURAÇÃO HORIZONTAL DIRECIONAL E INSTALAÇÃO DE TUBULAÇÃO PEAD 800 MM, EM SOLO DE 2ª CATEGORIA. AF_01/2022</t>
  </si>
  <si>
    <t xml:space="preserve">PERFURAÇÃO HORIZONTAL DIRECIONAL E INSTALAÇÃO DE TUBULAÇÃO PEAD 800 MM, EM SOLO MOLE. AF_01/2022</t>
  </si>
  <si>
    <t xml:space="preserve">PERFURAÇÃO HORIZONTAL DIRECIONAL E INSTALAÇÃO DE TUBULAÇÃO PEAD 90 MM, EM SOLO DE 1ª CATEGORIA. AF_01/2022</t>
  </si>
  <si>
    <t xml:space="preserve">PERFURAÇÃO HORIZONTAL DIRECIONAL E INSTALAÇÃO DE TUBULAÇÃO PEAD 90 MM, EM SOLO DE 2ª CATEGORIA. AF_01/2022</t>
  </si>
  <si>
    <t xml:space="preserve">PERFURAÇÃO HORIZONTAL DIRECIONAL E INSTALAÇÃO DE TUBULAÇÃO PEAD 90 MM, EM SOLO MOLE. AF_01/2022</t>
  </si>
  <si>
    <t xml:space="preserve">APLICAÇÃO MANUAL DE FUNDO SELADOR ACRÍLICO EM PANOS CEGOS DE FACHADA (SEM PRESENÇA DE VÃOS) DE EDIFÍCIOS DE MÚLTIPLOS PAVIMENTOS. AF_03/2024</t>
  </si>
  <si>
    <t xml:space="preserve">APLICAÇÃO MANUAL DE FUNDO SELADOR ACRÍLICO EM PANOS COM PRESENÇA DE VÃOS DE EDIFÍCIOS DE MÚLTIPLOS PAVIMENTOS. AF_03/2024</t>
  </si>
  <si>
    <t xml:space="preserve">APLICAÇÃO MANUAL DE FUNDO SELADOR ACRÍLICO EM PAREDES EXTERNAS DE CASAS. AF_03/2024</t>
  </si>
  <si>
    <t xml:space="preserve">APLICAÇÃO MANUAL DE FUNDO SELADOR ACRÍLICO EM SUPERFÍCIES EXTERNAS DE SACADA DE EDIFÍCIOS DE MÚLTIPLOS PAVIMENTOS. AF_03/2024</t>
  </si>
  <si>
    <t xml:space="preserve">APLICAÇÃO MANUAL DE FUNDO SELADOR ACRÍLICO EM SUPERFÍCIES INTERNAS DA SACADA DE EDIFÍCIOS DE MÚLTIPLOS PAVIMENTOS. AF_03/2024</t>
  </si>
  <si>
    <t xml:space="preserve">APLICAÇÃO MANUAL DE MASSA ACRÍLICA EM PANOS DE FACHADA COM PRESENÇA DE VÃOS, DE EDIFÍCIOS DE MÚLTIPLOS PAVIMENTOS,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</si>
  <si>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</si>
  <si>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DUAS DEMÃOS. AF_03/2024</t>
  </si>
  <si>
    <t xml:space="preserve">APLICAÇÃO MANUAL DE MASSA ACRÍLICA EM PANOS DE FACHADA SEM PRESENÇA DE VÃOS, DE EDIFÍCIOS DE MÚLTIPLOS PAVIMENTOS, UMA DEMÃO. AF_03/2024</t>
  </si>
  <si>
    <t xml:space="preserve">APLICAÇÃO MANUAL DE MASSA ACRÍLICA EM PAREDES EXTERNAS DE CASAS, DUAS DEMÃOS. AF_03/2024</t>
  </si>
  <si>
    <t xml:space="preserve">APLICAÇÃO MANUAL DE MASSA ACRÍLICA EM PAREDES EXTERNAS DE CASAS, UMA DEMÃO. AF_03/2024</t>
  </si>
  <si>
    <t xml:space="preserve">APLICAÇÃO MANUAL DE MASSA ACRÍLICA EM SUPERFÍCIES EXTERNAS DE SACADA DE EDIFÍCIOS DE MÚLTIPLOS PAVIMENTOS, DUAS DEMÃOS. AF_03/2024</t>
  </si>
  <si>
    <t xml:space="preserve">APLICAÇÃO MANUAL DE MASSA ACRÍLICA EM SUPERFÍCIES EXTERNAS DE SACADA DE EDIFÍCIOS DE MÚLTIPLOS PAVIMENTOS, UMA DEMÃO. AF_03/2024</t>
  </si>
  <si>
    <t xml:space="preserve">APLICAÇÃO MANUAL DE MASSA ACRÍLICA EM SUPERFÍCIES INTERNAS DE SACADA DE EDIFÍCIOS DE MÚLTIPLOS PAVIMENTOS, DUAS DEMÃOS. AF_03/2024</t>
  </si>
  <si>
    <t xml:space="preserve">APLICAÇÃO MANUAL DE MASSA ACRÍLICA EM SUPERFÍCIES INTERNAS DE SACADA DE EDIFÍCIOS DE MÚLTIPLOS PAVIMENTOS, UMA DEMÃO. AF_03/2024</t>
  </si>
  <si>
    <t xml:space="preserve">APLICAÇÃO MANUAL DE PINTURA COM TINTA TEXTURIZADA ACRÍLICA EM MOLDURAS DE EPS. AF_03/2024</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</si>
  <si>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</si>
  <si>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</si>
  <si>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PANOS COM PRESENÇA DE VÃOS DE EDIFÍCIOS DE MÚLTIPLOS PAVIMENTOS, DUAS CORES. AF_03/2024</t>
  </si>
  <si>
    <t xml:space="preserve">APLICAÇÃO MANUAL DE PINTURA COM TINTA TEXTURIZADA ACRÍLICA EM PANOS COM PRESENÇA DE VÃOS DE EDIFÍCIOS DE MÚLTIPLOS PAVIMENTOS, UMA COR. AF_03/2024</t>
  </si>
  <si>
    <t xml:space="preserve">APLICAÇÃO MANUAL DE PINTURA COM TINTA TEXTURIZADA ACRÍLICA EM PAREDES EXTERNAS DE CASAS, DUAS CORES. AF_03/2024</t>
  </si>
  <si>
    <t xml:space="preserve">APLICAÇÃO MANUAL DE PINTURA COM TINTA TEXTURIZADA ACRÍLICA EM PAREDES EXTERNAS DE CASAS, UMA COR. AF_03/2024</t>
  </si>
  <si>
    <t xml:space="preserve">APLICAÇÃO MANUAL DE PINTURA COM TINTA TEXTURIZADA ACRÍLICA EM SUPERFÍCIES EXTERNAS DE SACADA DE EDIFÍCIOS DE MÚLTIPLOS PAVIMENTOS, DUAS CORES.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</si>
  <si>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</si>
  <si>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DUAS CORES. AF_03/2024</t>
  </si>
  <si>
    <t xml:space="preserve">APLICAÇÃO MANUAL DE PINTURA COM TINTA TEXTURIZADA ACRÍLICA EM SUPERFÍCIES INTERNAS DA SACADA DE EDIFÍCIOS DE MÚLTIPLOS PAVIMENTOS, UMA COR. AF_03/2024</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</si>
  <si>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</si>
  <si>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</si>
  <si>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PAREDE EXTERNAS DE CASAS, DUAS DEMÃOS. AF_03/2024</t>
  </si>
  <si>
    <t xml:space="preserve">APLICAÇÃO MANUAL DE TINTA LÁTEX ACRÍLICA EM SUPERFÍCIES EXTERNAS DE SACADA DE EDIFÍCIOS DE MÚLTIPLOS PAVIMENTOS, DUAS DEMÃOS. AF_03/2024</t>
  </si>
  <si>
    <t xml:space="preserve">APLICAÇÃO MANUAL DE TINTA LÁTEX ACRÍLICA EM SUPERFÍCIES INTERNAS DE SACADA DE EDIFÍCIOS DE MÚLTIPLOS PAVIMENTOS, DUAS DEMÃOS. AF_03/2024</t>
  </si>
  <si>
    <t xml:space="preserve">EMASSAMENTO COM MASSA LÁTEX, APLICAÇÃO EM PAREDE, DUAS DEMÃOS, LIXAMENTO MANUAL. AF_04/2023</t>
  </si>
  <si>
    <t xml:space="preserve">EMASSAMENTO COM MASSA LÁTEX, APLICAÇÃO EM PAREDE, DUAS DEMÃOS, LIXAMENTO MECANIZADO. AF_04/2023</t>
  </si>
  <si>
    <t xml:space="preserve">EMASSAMENTO COM MASSA LÁTEX, APLICAÇÃO EM PAREDE, UMA DEMÃO, LIXAMENTO MANUAL. AF_04/2023</t>
  </si>
  <si>
    <t xml:space="preserve">EMASSAMENTO COM MASSA LÁTEX, APLICAÇÃO EM PAREDE, UMA DEMÃO, LIXAMENTO MECANIZADO. AF_04/2023</t>
  </si>
  <si>
    <t xml:space="preserve">EMASSAMENTO COM MASSA LÁTEX, APLICAÇÃO EM TETO, DUAS DEMÃOS, LIXAMENTO MANUAL. AF_04/2023</t>
  </si>
  <si>
    <t xml:space="preserve">EMASSAMENTO COM MASSA LÁTEX, APLICAÇÃO EM TETO, DUAS DEMÃOS, LIXAMENTO MECANIZADO. AF_04/2023</t>
  </si>
  <si>
    <t xml:space="preserve">EMASSAMENTO COM MASSA LÁTEX, APLICAÇÃO EM TETO, UMA DEMÃO, LIXAMENTO MANUAL. AF_04/2023</t>
  </si>
  <si>
    <t xml:space="preserve">EMASSAMENTO COM MASSA LÁTEX, APLICAÇÃO EM TETO, UMA DEMÃO, LIXAMENTO MECANIZADO. AF_04/2023</t>
  </si>
  <si>
    <t xml:space="preserve">FUNDO SELADOR ACRÍLICO, APLICAÇÃO MANUAL EM PAREDE, UMA DEMÃO. AF_04/2023</t>
  </si>
  <si>
    <t xml:space="preserve">FUNDO SELADOR ACRÍLICO, APLICAÇÃO MANUAL EM TETO, UMA DEMÃO. AF_04/2023</t>
  </si>
  <si>
    <t xml:space="preserve">FUNDO SELADOR ACRÍLICO, APLICAÇÃO MECÂNICA EM PAREDE, UMA DEMÃO. AF_04/2023</t>
  </si>
  <si>
    <t xml:space="preserve">FUNDO SELADOR ACRÍLICO, APLICAÇÃO MECÂNICA EM TETO, UMA DEMÃO. AF_04/2023</t>
  </si>
  <si>
    <t xml:space="preserve">PINTURA LÁTEX ACRÍLICA ECONÔMICA, APLICAÇÃO MANUAL EM PAREDES, DUAS DEMÃOS. AF_04/2023</t>
  </si>
  <si>
    <t xml:space="preserve">PINTURA LÁTEX ACRÍLICA ECONÔMICA, APLICAÇÃO MANUAL EM TETO, DUAS DEMÃOS. AF_04/2023</t>
  </si>
  <si>
    <t xml:space="preserve">PINTURA LÁTEX ACRÍLICA ECONÔMICA, APLICAÇÃO MECÂNICA EM PAREDES, DUAS DEMÃOS. AF_04/2023</t>
  </si>
  <si>
    <t xml:space="preserve">PINTURA LÁTEX ACRÍLICA ECONÔMICA, APLICAÇÃO MECÂNICA EM TETO, DUAS DEMÃOS. AF_04/2023</t>
  </si>
  <si>
    <t xml:space="preserve">PINTURA LÁTEX ACRÍLICA PREMIUM, APLICAÇÃO MANUAL EM PAREDES, DUAS DEMÃOS. AF_04/2023</t>
  </si>
  <si>
    <t xml:space="preserve">PINTURA LÁTEX ACRÍLICA PREMIUM, APLICAÇÃO MANUAL EM TETO, DUAS DEMÃOS. AF_04/2023</t>
  </si>
  <si>
    <t xml:space="preserve">PINTURA LÁTEX ACRÍLICA STANDARD, APLICAÇÃO MANUAL EM PAREDES, DUAS DEMÃOS. AF_04/2023</t>
  </si>
  <si>
    <t xml:space="preserve">PINTURA LÁTEX ACRÍLICA STANDARD, APLICAÇÃO MANUAL EM TETO, DUAS DEMÃOS. AF_04/2023</t>
  </si>
  <si>
    <t xml:space="preserve">TEXTURA ACRÍLICA, APLICAÇÃO MANUAL EM PAREDE, UMA DEMÃO. AF_04/2023</t>
  </si>
  <si>
    <t xml:space="preserve">TEXTURA ACRÍLICA, APLICAÇÃO MANUAL EM TETO, UMA DEMÃO. AF_04/2023</t>
  </si>
  <si>
    <t xml:space="preserve">APLICAÇÃO MASSA ACRÍLICA PARA MADEIRA, PARA PINTURA COM TINTA DE ACABAMENTO (PIGMENTADA). AF_01/2021</t>
  </si>
  <si>
    <t xml:space="preserve">APLICAÇÃO MASSA ALQUÍDICA PARA MADEIRA, PARA PINTURA COM TINTA DE ACABAMENTO (PIGMENTADA). AF_01/2021</t>
  </si>
  <si>
    <t xml:space="preserve">APLICAÇÃO MASSA EPÓXI PARA MADEIRA, PARA PINTURA COM TINTA PU DE ACABAMENTO (PIGMENTADA). AF_01/2021</t>
  </si>
  <si>
    <t xml:space="preserve">LIXAMENTO DE MADEIRA PARA APLICAÇÃO DE FUNDO OU PINTURA. AF_01/2021</t>
  </si>
  <si>
    <t xml:space="preserve">LIXAMENTO DE MASSA PARA MADEIRA. AF_01/2021</t>
  </si>
  <si>
    <t xml:space="preserve">PINTURA FUNDO NIVELADOR ACRÍLICO BRANCO EM MADEIRA. AF_01/2021</t>
  </si>
  <si>
    <t xml:space="preserve">PINTURA FUNDO NIVELADOR ALQUÍDICO BRANCO EM MADEIRA. AF_01/2021</t>
  </si>
  <si>
    <t xml:space="preserve">PINTURA FUNDO NIVELADOR ALQUÍDICO INCOLOR EM MADEIRA. AF_01/2021</t>
  </si>
  <si>
    <t xml:space="preserve">PINTURA FUNDO NIVELADOR POLIURETÂNICO BRANCO EM MADEIRA. AF_01/2021</t>
  </si>
  <si>
    <t xml:space="preserve">PINTURA FUNDO NIVELADOR POLIURETÂNICO INCOLOR EM MADEIRA. AF_01/2021</t>
  </si>
  <si>
    <t xml:space="preserve">PINTURA IMUNIZANTE PARA MADEIRA, 1 DEMÃO. AF_01/2021</t>
  </si>
  <si>
    <t xml:space="preserve">PINTURA IMUNIZANTE PARA MADEIRA, 2 DEMÃOS. AF_01/2021</t>
  </si>
  <si>
    <t xml:space="preserve">PINTURA TINTA DE ACABAMENTO (PIGMENTADA) A ÓLEO EM MADEIRA, 1 DEMÃO. AF_01/2021</t>
  </si>
  <si>
    <t xml:space="preserve">PINTURA TINTA DE ACABAMENTO (PIGMENTADA) A ÓLEO EM MADEIRA, 2 DEMÃOS. AF_01/2021</t>
  </si>
  <si>
    <t xml:space="preserve">PINTURA TINTA DE ACABAMENTO (PIGMENTADA) A ÓLEO EM MADEIRA, 3 DEMÃOS. AF_01/2021</t>
  </si>
  <si>
    <t xml:space="preserve">PINTURA TINTA DE ACABAMENTO (PIGMENTADA) ESMALTE BASE ÁGUA EM MADEIRA, 1 DEMÃO. AF_01/2021</t>
  </si>
  <si>
    <t xml:space="preserve">PINTURA TINTA DE ACABAMENTO (PIGMENTADA) ESMALTE BASE ÁGUA EM MADEIRA, 2 DEMÃOS. AF_01/2021</t>
  </si>
  <si>
    <t xml:space="preserve">PINTURA TINTA DE ACABAMENTO (PIGMENTADA) ESMALTE BASE ÁGUA EM MADEIRA, 3 DEMÃOS. AF_01/2021</t>
  </si>
  <si>
    <t xml:space="preserve">PINTURA TINTA DE ACABAMENTO (PIGMENTADA) ESMALTE SINTÉTICO ACETINADO EM MADEIRA, 1 DEMÃO. AF_01/2021</t>
  </si>
  <si>
    <t xml:space="preserve">PINTURA TINTA DE ACABAMENTO (PIGMENTADA) ESMALTE SINTÉTICO ACETINADO EM MADEIRA, 2 DEMÃOS. AF_01/2021</t>
  </si>
  <si>
    <t xml:space="preserve">PINTURA TINTA DE ACABAMENTO (PIGMENTADA) ESMALTE SINTÉTICO ACETINADO EM MADEIRA, 3 DEMÃOS. AF_01/2021</t>
  </si>
  <si>
    <t xml:space="preserve">PINTURA TINTA DE ACABAMENTO (PIGMENTADA) ESMALTE SINTÉTICO BRILHANTE EM MADEIRA, 1 DEMÃO. AF_01/2021</t>
  </si>
  <si>
    <t xml:space="preserve">PINTURA TINTA DE ACABAMENTO (PIGMENTADA) ESMALTE SINTÉTICO BRILHANTE EM MADEIRA, 2 DEMÃOS. AF_01/2021</t>
  </si>
  <si>
    <t xml:space="preserve">PINTURA TINTA DE ACABAMENTO (PIGMENTADA) ESMALTE SINTÉTICO BRILHANTE EM MADEIRA, 3 DEMÃOS. AF_01/2021</t>
  </si>
  <si>
    <t xml:space="preserve">PINTURA TINTA DE ACABAMENTO (PIGMENTADA) ESMALTE SINTÉTICO FOSCO EM MADEIRA, 1 DEMÃO. AF_01/2021</t>
  </si>
  <si>
    <t xml:space="preserve">PINTURA TINTA DE ACABAMENTO (PIGMENTADA) ESMALTE SINTÉTICO FOSCO EM MADEIRA, 2 DEMÃOS. AF_01/2021</t>
  </si>
  <si>
    <t xml:space="preserve">PINTURA TINTA DE ACABAMENTO (PIGMENTADA) ESMALTE SINTÉTICO FOSCO EM MADEIRA, 3 DEMÃOS. AF_01/2021</t>
  </si>
  <si>
    <t xml:space="preserve">PINTURA TINTA DE ACABAMENTO (PIGMENTADA) POLIURETÂNICA EM MADEIRA, 1 DEMÃO. AF_01/2021</t>
  </si>
  <si>
    <t xml:space="preserve">PINTURA TINTA DE ACABAMENTO (PIGMENTADA) POLIURETÂNICA EM MADEIRA, 2 DEMÃOS. AF_01/2021</t>
  </si>
  <si>
    <t xml:space="preserve">PINTURA TINTA DE ACABAMENTO (PIGMENTADA) POLIURETÂNICA EM MADEIRA, 3 DEMÃOS. AF_01/2021</t>
  </si>
  <si>
    <t xml:space="preserve">PINTURA VERNIZ (INCOLOR) ALQUÍDICO EM MADEIRA, USO INTERNO E EXTERNO, 1 DEMÃO. AF_01/2021</t>
  </si>
  <si>
    <t xml:space="preserve">PINTURA VERNIZ (INCOLOR) ALQUÍDICO EM MADEIRA, USO INTERNO E EXTERNO, 2 DEMÃOS. AF_01/2021</t>
  </si>
  <si>
    <t xml:space="preserve">PINTURA VERNIZ (INCOLOR) ALQUÍDICO EM MADEIRA, USO INTERNO E EXTERNO, 3 DEMÃOS. AF_01/2021</t>
  </si>
  <si>
    <t xml:space="preserve">PINTURA VERNIZ (INCOLOR) ALQUÍDICO EM MADEIRA, USO INTERNO, 1 DEMÃO. AF_01/2021</t>
  </si>
  <si>
    <t xml:space="preserve">PINTURA VERNIZ (INCOLOR) ALQUÍDICO EM MADEIRA, USO INTERNO, 2 DEMÃOS. AF_01/2021</t>
  </si>
  <si>
    <t xml:space="preserve">PINTURA VERNIZ (INCOLOR) ALQUÍDICO EM MADEIRA, USO INTERNO, 3 DEMÃOS. AF_01/2021</t>
  </si>
  <si>
    <t xml:space="preserve">PINTURA VERNIZ (INCOLOR) POLIURETÂNICO (RESINA ALQUÍDICA MODIFICADA) EM MADEIRA, 1 DEMÃO. AF_01/2021</t>
  </si>
  <si>
    <t xml:space="preserve">PINTURA VERNIZ (INCOLOR) POLIURETÂNICO (RESINA ALQUÍDICA MODIFICADA) EM MADEIRA, 2 DEMÃOS. AF_01/2021</t>
  </si>
  <si>
    <t xml:space="preserve">PINTURA VERNIZ (INCOLOR) POLIURETÂNICO (RESINA ALQUÍDICA MODIFICADA) EM MADEIRA, 3 DEMÃOS. AF_01/2021</t>
  </si>
  <si>
    <t xml:space="preserve">PINTURA VERNIZ (INCOLOR) POLIURETÂNICO (RESINA POLIURETÂNICA) EM MADEIRA, 1 DEMÃO. AF_01/2021</t>
  </si>
  <si>
    <t xml:space="preserve">PINTURA VERNIZ (INCOLOR) POLIURETÂNICO (RESINA POLIURETÂNICA) EM MADEIRA, 2 DEMÃOS. AF_01/2021</t>
  </si>
  <si>
    <t xml:space="preserve">PINTURA VERNIZ (INCOLOR) POLIURETÂNICO (RESINA POLIURETÂNICA) EM MADEIRA, 3 DEMÃOS. AF_01/2021</t>
  </si>
  <si>
    <t xml:space="preserve">COLOCAÇÃO DE FITA PROTETORA PARA PINTURA. AF_01/2020</t>
  </si>
  <si>
    <t xml:space="preserve">JATEAMENTO ABRASIVO COM GRANALHA DE AÇO EM PERFIL METÁLICO EM FÁBRICA. AF_01/2020</t>
  </si>
  <si>
    <t xml:space="preserve">LIXAMENTO MANUAL EM SUPERFÍCIES METÁLICAS EM OBRA. AF_01/2020</t>
  </si>
  <si>
    <t xml:space="preserve">PINTURA COM TINTA ACRÍLICA DE ACABAMENTO APLICADA A ROLO OU PINCEL SOBRE SUPERFÍCIES METÁLICAS (EXCETO PERFIL) EXECUTADO EM OBRA (02 DEMÃOS). AF_01/2020</t>
  </si>
  <si>
    <t xml:space="preserve">PINTURA COM TINTA ACRÍLICA DE ACABAMENTO APLICADA A ROLO OU PINCEL SOBRE SUPERFÍCIES METÁLICAS (EXCETO PERFIL) EXECUTADO EM OBRA (POR DEMÃO). AF_01/2020</t>
  </si>
  <si>
    <t xml:space="preserve">PINTURA COM TINTA ACRÍLICA DE ACABAMENTO PULVERIZADA SOBRE SUPERFÍCIES METÁLICAS (EXCETO PERFIL) EXECUTADO EM OBRA (02 DEMÃOS). AF_01/2020_PE</t>
  </si>
  <si>
    <t xml:space="preserve">PINTURA COM TINTA ACRÍLICA DE ACABAMENTO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</si>
  <si>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</si>
  <si>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FUNDO PULVERIZADA SOBRE SUPERFÍCIES METÁLICAS (EXCETO PERFIL) EXECUTADO EM OBRA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</si>
  <si>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</si>
  <si>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</si>
  <si>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</si>
  <si>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</si>
  <si>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</si>
  <si>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</si>
  <si>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</si>
  <si>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</si>
  <si>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</si>
  <si>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</si>
  <si>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</si>
  <si>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</si>
  <si>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APLICADA A ROLO OU PINCEL SOBRE SUPERFÍCIES METÁLICAS (EXCETO PERFIL) EXECUTADO EM OBRA (02 DEMÃOS). AF_01/2020</t>
  </si>
  <si>
    <t xml:space="preserve">PINTURA COM TINTA ALQUÍDICA DE ACABAMENTO (ESMALTE SINTÉTICO FOSCO)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</si>
  <si>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</si>
  <si>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</si>
  <si>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PULVERIZADA SOBRE SUPERFÍCIES METÁLICAS (EXCETO PERFIL) EXECUTADO EM OBRA (POR DEMÃO). AF_01/2020_PE</t>
  </si>
  <si>
    <t xml:space="preserve">PINTURA COM TINTA ALQUÍDICA DE FUNDO (TIPO ZARCÃO) APLICADA A ROLO OU PINCEL SOBRE PERFIL METÁLICO EXECUTADO EM FÁBRICA (POR DEMÃO). AF_01/2020</t>
  </si>
  <si>
    <t xml:space="preserve">PINTURA COM TINTA ALQUÍDICA DE FUNDO (TIPO ZARCÃO) APLICADA A ROLO OU PINCEL SOBRE SUPERFÍCIES METÁLICAS (EXCETO PERFIL) EXECUTADO EM OBRA (POR DEMÃO). AF_01/2020</t>
  </si>
  <si>
    <t xml:space="preserve">PINTURA COM TINTA ALQUÍDICA DE FUNDO (TIPO ZARCÃO) PULVERIZADA SOBRE SUPERFÍCIES METÁLICAS (EXCETO PERFIL) EXECUTADO EM OBRA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</si>
  <si>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</si>
  <si>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</si>
  <si>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</si>
  <si>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PULVERIZADA SOBRE SUPERFÍCIES METÁLICAS (EXCETO PERFIL) EXECUTADO EM OBRA (POR DEMÃO). AF_01/2020_PE</t>
  </si>
  <si>
    <t xml:space="preserve">PINTURA COM TINTA EPOXÍDICA DE ACABAMENTO APLICADA A ROLO OU PINCEL SOBRE PERFIL METÁLICO EXECUTADO EM FÁBRICA (02 DEMÃOS). AF_01/2020</t>
  </si>
  <si>
    <t xml:space="preserve">PINTURA COM TINTA EPOXÍDICA DE ACABAMENTO APLICADA A ROLO OU PINCEL SOBRE PERFIL METÁLICO EXECUTADO EM FÁBRICA (POR DEMÃO). AF_01/2020</t>
  </si>
  <si>
    <t xml:space="preserve">PINTURA COM TINTA EPOXÍDICA DE ACABAMENTO PULVERIZADA SOBRE PERFIL METÁLICO EXECUTADO EM FÁBRICA (02 DEMÃOS). AF_01/2020_PE</t>
  </si>
  <si>
    <t xml:space="preserve">PINTURA COM TINTA EPOXÍDICA DE ACABAMENTO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</si>
  <si>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</si>
  <si>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FUNDO E ACABAMENTO APLICADA A ROLO OU PINCEL SOBRE PERFIL METÁLICO EXECUTADO EM FÁBRICA (POR DEMÃO). AF_01/2020</t>
  </si>
  <si>
    <t xml:space="preserve">PINTURA COM TINTA EPOXÍDICA DE FUNDO E ACABAMENTO PULVERIZADA SOBRE PERFIL METÁLICO EXECUTADO EM FÁBRICA (POR DEMÃO). AF_01/2020</t>
  </si>
  <si>
    <t xml:space="preserve">PINTURA COM TINTA EPOXÍDICA DE FUNDO PULVERIZADA SOBRE PERFIL METÁLICO EXECUTADO EM FÁBRICA (POR DEMÃO). AF_01/2020_PE</t>
  </si>
  <si>
    <t xml:space="preserve">PINTURA COM TINTA POLIURETÂNICA DE ACABAMENTO APLICADA A ROLO OU PINCEL SOBRE PERFIL METÁLICO EXECUTADO EM FÁBRICA (02 DEMÃOS). AF_01/2020</t>
  </si>
  <si>
    <t xml:space="preserve">PINTURA COM TINTA POLIURETÂNICA DE ACABAMENTO APLICADA A ROLO OU PINCEL SOBRE PERFIL METÁLICO EXECUTADO EM FÁBRICA (POR DEMÃO). AF_01/2020</t>
  </si>
  <si>
    <t xml:space="preserve">PINTURA COM TINTA POLIURETÂNICA DE ACABAMENTO PULVERIZADA SOBRE PERFIL METÁLICO EXECUTADO EM FÁBRICA (02 DEMÃOS). AF_01/2020</t>
  </si>
  <si>
    <t xml:space="preserve">PINTURA COM TINTA POLIURETÂNICA DE ACABAMENTO PULVERIZADA SOBRE PERFIL METÁLICO EXECUTADO EM FÁBRICA (POR DEMÃO). AF_01/2020</t>
  </si>
  <si>
    <t xml:space="preserve">ENCERAMENTO DE PISO EM MADEIRA. AF_05/2021</t>
  </si>
  <si>
    <t xml:space="preserve">PINTURA DE DEMARCAÇÃO DE QUADRA POLIESPORTIVA COM BORRACHA CLORADA, E = 5 CM, APLICAÇÃO MANUAL. AF_05/2021</t>
  </si>
  <si>
    <t xml:space="preserve">PINTURA DE DEMARCAÇÃO DE QUADRA POLIESPORTIVA COM TINTA ACRÍLICA, E = 5 CM, APLICAÇÃO MANUAL. AF_05/2021</t>
  </si>
  <si>
    <t xml:space="preserve">PINTURA DE DEMARCAÇÃO DE QUADRA POLIESPORTIVA COM TINTA EPÓXI, E = 5 CM, APLICAÇÃO MANUAL. AF_05/2021</t>
  </si>
  <si>
    <t xml:space="preserve">PINTURA DE DEMARCAÇÃO DE VAGA COM TINTA ACRÍLICA, E = 10 CM, APLICAÇÃO MANUAL. AF_05/2021</t>
  </si>
  <si>
    <t xml:space="preserve">PINTURA DE DEMARCAÇÃO DE VAGA COM TINTA ACRÍLICA, E = 10 CM, APLICAÇÃO MECÂNICA COM DEMARCADORA A TRAÇÃO MANUAL. AF_05/2021</t>
  </si>
  <si>
    <t xml:space="preserve">PINTURA DE DEMARCAÇÃO DE VAGA COM TINTA EPÓXI, E = 10 CM, APLICAÇÃO MANUAL. AF_05/2021</t>
  </si>
  <si>
    <t xml:space="preserve">PINTURA DE EIXO VIÁRIO COM TINTA RETRORREFLETIVA A BASE DE RESINA ACRÍLICA COM MICROESFERAS DE VIDRO, E = 10 CM, APLICAÇÃO MECÂNICA COM DEMARCADORA A TRAÇÃO MANUAL. AF_05/2021</t>
  </si>
  <si>
    <t xml:space="preserve">PINTURA DE EIXO VIÁRIO SOBRE ASFALTO COM TINTA RETRORREFLETIVA A BASE DE RESINA ACRÍLICA COM MICROESFERAS DE VIDRO, E = 10 CM, APLICAÇÃO MECÂNICA COM DEMARCADORA AUTOPROPELIDA. AF_05/2021</t>
  </si>
  <si>
    <t xml:space="preserve">PINTURA DE FAIXA DE PEDESTRE OU ZEBRADA COM TINTA ACRÍLICA, E = 30 CM, APLICAÇÃO MANUAL. AF_05/2021</t>
  </si>
  <si>
    <t xml:space="preserve">PINTURA DE FAIXA DE PEDESTRE OU ZEBRADA COM TINTA ACRÍLICA, E = 30 CM, APLICAÇÃO MECÂNICA COM DEMARCADORA A TRAÇÃO MANUAL. AF_05/2021</t>
  </si>
  <si>
    <t xml:space="preserve">PINTURA DE FAIXA DE PEDESTRE OU ZEBRADA COM TINTA EPÓXI, E = 30 CM, APLICAÇÃO MANUAL. AF_05/2021</t>
  </si>
  <si>
    <t xml:space="preserve">PINTURA DE FAIXA DE PEDESTRE OU ZEBRADA COM TINTA RETRORREFLETIVA A BASE DE RESINA ACRÍLICA COM MICROESFERAS DE VIDRO, E = 30 CM, APLICAÇÃO MECÂNICA COM DEMARCADORA A TRAÇÃO MANUAL. AF_05/2021</t>
  </si>
  <si>
    <t xml:space="preserve">PINTURA DE FAIXA DE PEDESTRE OU ZEBRADA TINTA RETRORREFLETIVA A BASE DE RESINA ACRÍLICA COM MICROESFERAS DE VIDRO, E = 30 CM, APLICAÇÃO MANUAL. AF_05/2021</t>
  </si>
  <si>
    <t xml:space="preserve">PINTURA DE MEIO-FIO COM TINTA BRANCA A BASE DE CAL (CAIAÇÃO). AF_05/2021</t>
  </si>
  <si>
    <t xml:space="preserve">PINTURA DE NÚMEROS E LETRAS PARA SINALIZAÇÃO HORIZONTAL, ALTURA 100 MM, APLICADOR SPRAY E MOLDE PLÁSTICO.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</si>
  <si>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</si>
  <si>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</si>
  <si>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ACRÍLICA, APLICAÇÃO MECÂNICA, 2 DEMÃOS, INCLUSO FUNDO PREPARADOR. AF_05/2021</t>
  </si>
  <si>
    <t xml:space="preserve">PINTURA DE PISO COM TINTA EPÓXI, APLICAÇÃO MANUAL, 2 DEMÃOS, INCLUSO PRIMER EPÓXI. AF_05/2021</t>
  </si>
  <si>
    <t xml:space="preserve">PINTURA DE PISO COM TINTA EPÓXI, APLICAÇÃO MECÂNICA, 2 DEMÃOS. AF_05/2021</t>
  </si>
  <si>
    <t xml:space="preserve">PINTURA DE PISO DE PEDRAS DECORATIVAS COM VERNIZ DE POLIURETANO FOSCO, APLICAÇÃO MANUAL, 3 DEMÃOS.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</si>
  <si>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</si>
  <si>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</si>
  <si>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SINALIZAÇÃO VERTICAL DE SEGURANÇA, FAIXAS AMARELA E PRETA, APLICAÇÃO MANUAL, 2 DEMÃOS. AF_05/2021</t>
  </si>
  <si>
    <t xml:space="preserve">PINTURA DE SÍMBOLO "BICICLETA" COM TINTA ACRÍLICA, UTILIZAÇÃO DE MOLDE PLÁSTICO E APLICAÇÃO MECÂNICA, 150X60 CM. AF_05/2021</t>
  </si>
  <si>
    <t xml:space="preserve">PINTURA DE SÍMBOLO "DEFICIENTE FÍSICO" COM TINTA ACRÍLICA, UTILIZAÇÃO DE MOLDE PLÁSTICO E APLICAÇÃO MECÂNICA, 120X120 CM. AF_05/2021</t>
  </si>
  <si>
    <t xml:space="preserve">PINTURA DE SÍMBOLO "GESTANTE" COM TINTA ACRÍLICA, UTILIZAÇÃO DE MOLDE PLÁSTICO E APLICAÇÃO MECÂNICA, 120X120 CM. AF_05/2021</t>
  </si>
  <si>
    <t xml:space="preserve">PINTURA DE SÍMBOLO "IDOSO" COM TINTA ACRÍLICA, UTILIZAÇÃO DE MOLDE PLÁSTICO E APLICAÇÃO MECÂNICA, 120X120 CM. AF_05/2021</t>
  </si>
  <si>
    <t xml:space="preserve">PINTURA DE SÍMBOLO "PEDESTRE" COM TINTA ACRÍLICA, UTILIZAÇÃO DE MOLDE PLÁSTICO E APLICAÇÃO MECÂNICA, 130X90 CM. AF_05/2021</t>
  </si>
  <si>
    <t xml:space="preserve">PINTURA DE SÍMBOLOS E TEXTOS COM TINTA ACRÍLICA, DEMARCAÇÃO COM FITA ADESIVA E APLICAÇÃO COM ROLO. AF_05/2021</t>
  </si>
  <si>
    <t xml:space="preserve">PINTURA HIDROFUGANTE COM SILICONE, APLICAÇÃO MANUAL, 2 DEMÃOS. AF_05/2021</t>
  </si>
  <si>
    <t xml:space="preserve">PREPARO DO PISO CIMENTADO PARA PINTURA - LIXAMENTO E LIMPEZA. AF_05/2021</t>
  </si>
  <si>
    <t xml:space="preserve">ACABAMENTO PARA PISO EM TACO DE MADEIRA. AF_09/2020</t>
  </si>
  <si>
    <t xml:space="preserve">ASSOALHO DE MADEIRA.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</si>
  <si>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</si>
  <si>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</si>
  <si>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LISO, ESPESSURA 4,0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</si>
  <si>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</si>
  <si>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</si>
  <si>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PISO CIMENTADO, TRAÇO 1:3 (CIMENTO E AREIA), ACABAMENTO RÚSTICO, ESPESSURA 4,0 CM, PREPARO MECÂNICO DA ARGAMASSA. AF_09/2020</t>
  </si>
  <si>
    <t xml:space="preserve">PISO DE BORRACHA CANELADO, ESPESSURA 3,5MM, FIXADO COM ADESIVO ACRÍLICO. AF_09/2020</t>
  </si>
  <si>
    <t xml:space="preserve">PISO DE BORRACHA ESPORTIVO, ESPESSURA 15MM, ASSENTADO COM ARGAMASSA. AF_09/2020</t>
  </si>
  <si>
    <t xml:space="preserve">PISO DE BORRACHA PASTILHADO, ESPESSURA 15MM, ASSENTADO COM ARGAMASSA. AF_09/2020</t>
  </si>
  <si>
    <t xml:space="preserve">PISO DE BORRACHA PASTILHADO, ESPESSURA 3,5MM, FIXADO COM ADESIVO ACRÍLICO. AF_09/2020</t>
  </si>
  <si>
    <t xml:space="preserve">PISO DE BORRACHA PASTILHADO/FRISADO, ESPESSURA 7MM, ASSENTADO COM ARGAMASSA. AF_09/2020</t>
  </si>
  <si>
    <t xml:space="preserve">PISO ELEVADO COM ESTRUTURA EM AÇO, COMPOSTO POR PEDESTAIS E LONGARINAS. AF_09/2020</t>
  </si>
  <si>
    <t xml:space="preserve">PISO ELEVADO COM ESTRUTURA EM AÇO, COMPOSTO SOMENTE POR PEDESTAIS. AF_09/2020</t>
  </si>
  <si>
    <t xml:space="preserve">PISO ELEVADO COM ESTRUTURA EM PLÁSTICO, COM REVESTIMENTO EM PORCELANATO. AF_09/2020</t>
  </si>
  <si>
    <t xml:space="preserve">PISO ELEVADO COM ESTRUTURA EM PLÁSTICO, PARA RECEBER REVESTIMENTO TEXTIL. AF_09/2020</t>
  </si>
  <si>
    <t xml:space="preserve">PISO EM CONCRETO 20 MPA PREPARO MECÂNICO, ESPESSURA 7CM.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</si>
  <si>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</si>
  <si>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AMBIENTES INTERNOS. AF_09/2020</t>
  </si>
  <si>
    <t xml:space="preserve">PISO EM GRANITO APLICADO EM CALÇADAS OU PISOS EXTERNOS. AF_05/2020</t>
  </si>
  <si>
    <t xml:space="preserve">PISO EM LADRILHO HIDRÁULICO APLICADO EM AMBIENTES EXTERNOS. AF_05/2020</t>
  </si>
  <si>
    <t xml:space="preserve">PISO EM LADRILHO HIDRÁULICO APLICADO EM AMBIENTES INTERNOS DE ÁREA ENTRE 5 E 15 M², INCLUSO APLICAÇÃO DE RESINA. AF_09/2020</t>
  </si>
  <si>
    <t xml:space="preserve">PISO EM LADRILHO HIDRÁULICO APLICADO EM AMBIENTES INTERNOS DE ÁREA MENOR QUE 5 M², INCLUSO APLICAÇÃO DE RESINA. AF_09/2020</t>
  </si>
  <si>
    <t xml:space="preserve">PISO EM MÁRMORE APLICADO EM AMBIENTES INTERNOS. AF_09/2020</t>
  </si>
  <si>
    <t xml:space="preserve">PISO EM MÁRMORE APLICADO EM CALÇADAS OU PISOS EXTERNOS. AF_05/2020</t>
  </si>
  <si>
    <t xml:space="preserve">PISO EM PEDRA ARDÓSIA ASSENTADO SOBRE ARGAMASSA 1:3 (CIMENTO E AREIA). AF_09/2020</t>
  </si>
  <si>
    <t xml:space="preserve">PISO EM PEDRA ASSENTADO SOBRE ARGAMASSA 1:3 (CIMENTO E AREIA). AF_09/2020</t>
  </si>
  <si>
    <t xml:space="preserve">PISO EM PEDRA PORTUGUESA ASSENTADO SOBRE ARGAMASSA SECA DE CIMENTO E AREIA, TRAÇO 1:3, REJUNTADO COM CIMENTO COMUM. AF_05/2020</t>
  </si>
  <si>
    <t xml:space="preserve">PISO EM TACO DE MADEIRA 7X21CM, FIXADO COM COLA BASE DE PVA. AF_09/2020</t>
  </si>
  <si>
    <t xml:space="preserve">PISO EM TACO DE MADEIRA 7X42CM, FIXADO COM COLA BASE DE PVA. AF_09/2020</t>
  </si>
  <si>
    <t xml:space="preserve">PISO LAMINADO EM AMBIENTES INTERNOS. AF_09/2020</t>
  </si>
  <si>
    <t xml:space="preserve">PISO PODOTÁTIL DE ALERTA OU DIRECIONAL, DE BORRACHA, ASSENTADO SOBRE ARGAMASSA. AF_05/2020</t>
  </si>
  <si>
    <t xml:space="preserve">PISO PODOTÁTIL, DIRECIONAL OU ALERTA, SOLIDARIZADO AO PISO EXISTENTE (ELEMENTOS DISCRETOS). AF_05/2020</t>
  </si>
  <si>
    <t xml:space="preserve">PISO VINÍLICO FLEXÍVEL EM MANTA, PADRÃO LISO, ESPESSURA 2 MM, FIXADO COM COLA. AF_09/2020</t>
  </si>
  <si>
    <t xml:space="preserve">PISO VINÍLICO SEMI-FLEXÍVEL EM PLACAS, PADRÃO LISO, ESPESSURA 3,2 MM, FIXADO COM COLA. AF_09/2020</t>
  </si>
  <si>
    <t xml:space="preserve">PREPARO DE CONTRAPISO COM POLITRIZ. AF_09/2020</t>
  </si>
  <si>
    <t xml:space="preserve">RODAPÉ BORRACHA LISO, ALTURA = 7CM, ESPESSURA = 2 MM, PARA ARGAMASSA. AF_09/2020</t>
  </si>
  <si>
    <t xml:space="preserve">RODAPÉ EM ARDÓSIA ALTURA 10CM. AF_09/2020</t>
  </si>
  <si>
    <t xml:space="preserve">RODAPÉ EM GRANITO, ALTURA 10 CM. AF_09/2020</t>
  </si>
  <si>
    <t xml:space="preserve">RODAPÉ EM LADRILHO HIDRÁULICO, ALTURA 7 CM. AF_09/2020</t>
  </si>
  <si>
    <t xml:space="preserve">RODAPÉ EM MADEIRA, ALTURA 7CM, FIXADO COM COLA E PARAFUSOS. AF_09/2020</t>
  </si>
  <si>
    <t xml:space="preserve">RODAPÉ EM MADEIRA, ALTURA 7CM, FIXADO COM COLA. AF_09/2020</t>
  </si>
  <si>
    <t xml:space="preserve">RODAPÉ EM MARMORITE, ALTURA 10CM. AF_09/2020</t>
  </si>
  <si>
    <t xml:space="preserve">RODAPÉ EM MÁRMORE, ALTURA 7 CM. AF_09/2020</t>
  </si>
  <si>
    <t xml:space="preserve">RODAPÉ EM POLIESTIRENO, ALTURA 5 CM. AF_09/2020</t>
  </si>
  <si>
    <t xml:space="preserve">RODAPÉ VINÍLICO FLEXÍVEL EM MANTA, ALTURA 10 CM. AF_09/2020</t>
  </si>
  <si>
    <t xml:space="preserve">SOLEIRA EM GRANITO, LARGURA 15 CM, ESPESSURA 2,0 CM. AF_09/2020</t>
  </si>
  <si>
    <t xml:space="preserve">SOLEIRA EM MÁRMORE, LARGURA 15 CM, ESPESSURA 2,0 CM. AF_09/2020</t>
  </si>
  <si>
    <t xml:space="preserve">ASSENTAMENTO DE POSTE DE CONCRETO COM COMPRIMENTO NOMINAL DE 10 M, CARGA NOMINAL DE 1000 DAN, ENGASTAMENTO BASE CONCRETADA COM 1 M DE CONCRETO E 0,6 M DE SOLO (NÃO INCLUI FORNECIMENTO). AF_04/2025</t>
  </si>
  <si>
    <t xml:space="preserve">ASSENTAMENTO DE POSTE DE CONCRETO COM COMPRIMENTO NOMINAL DE 10 M, CARGA NOMINAL DE 300 DAN, ENGASTAMENTO BASE CONCRETADA COM 1 M DE CONCRETO E 0,6 M DE SOLO (NÃO INCLUI FORNECIMENTO). AF_04/2025</t>
  </si>
  <si>
    <t xml:space="preserve">ASSENTAMENTO DE POSTE DE CONCRETO COM COMPRIMENTO NOMINAL DE 10 M, CARGA NOMINAL DE 600 DAN, ENGASTAMENTO BASE CONCRETADA COM 1 M DE CONCRETO E 0,6 M DE SOLO (NÃO INCLUI FORNECIMENTO). AF_04/2025</t>
  </si>
  <si>
    <t xml:space="preserve">ASSENTAMENTO DE POSTE DE CONCRETO COM COMPRIMENTO NOMINAL DE 10 M, CARGA NOMINAL MAIOR QUE 1000 DAN, ENGASTAMENTO SIMPLES COM 1,6 M DE SOLO (NÃO INCLUI FORNECIMENTO). AF_04/2025</t>
  </si>
  <si>
    <t xml:space="preserve">ASSENTAMENTO DE POSTE DE CONCRETO COM COMPRIMENTO NOMINAL DE 10 M, CARGA NOMINAL MENOR OU IGUAL A 1000 DAN, ENGASTAMENTO SIMPLES COM 1,6 M DE SOLO (NÃO INCLUI FORNECIMENTO). AF_04/2025</t>
  </si>
  <si>
    <t xml:space="preserve">ASSENTAMENTO DE POSTE DE CONCRETO COM COMPRIMENTO NOMINAL DE 10,5 M, CARGA NOMINAL DE 1000 DAN, ENGASTAMENTO BASE CONCRETADA COM 1 M DE CONCRETO E 0,65 M DE SOLO (NÃO INCLUI FORNECIMENTO). AF_04/2025</t>
  </si>
  <si>
    <t xml:space="preserve">ASSENTAMENTO DE POSTE DE CONCRETO COM COMPRIMENTO NOMINAL DE 10,5 M, CARGA NOMINAL DE 300 DAN, ENGASTAMENTO BASE CONCRETADA COM 1 M DE CONCRETO E 0,65 M DE SOLO (NÃO INCLUI FORNECIMENTO). AF_04/2025</t>
  </si>
  <si>
    <t xml:space="preserve">ASSENTAMENTO DE POSTE DE CONCRETO COM COMPRIMENTO NOMINAL DE 10,5 M, CARGA NOMINAL DE 600 DAN, ENGASTAMENTO BASE CONCRETADA COM 1 M DE CONCRETO E 0,65 M DE SOLO (NÃO INCLUI FORNECIMENTO). AF_04/2025</t>
  </si>
  <si>
    <t xml:space="preserve">ASSENTAMENTO DE POSTE DE CONCRETO COM COMPRIMENTO NOMINAL DE 10,5 M, CARGA NOMINAL MAIOR QUE 1000 DAN, ENGASTAMENTO SIMPLES COM 1,65 M DE SOLO (NÃO INCLUI FORNECIMENTO). AF_04/2025</t>
  </si>
  <si>
    <t xml:space="preserve">ASSENTAMENTO DE POSTE DE CONCRETO COM COMPRIMENTO NOMINAL DE 10,5 M, CARGA NOMINAL MENOR OU IGUAL A 1000 DAN, ENGASTAMENTO SIMPLES COM 1,65 M DE SOLO (NÃO INCLUI FORNECIMENTO). AF_04/2025</t>
  </si>
  <si>
    <t xml:space="preserve">ASSENTAMENTO DE POSTE DE CONCRETO COM COMPRIMENTO NOMINAL DE 11 M, CARGA NOMINAL DE 1000 DAN, ENGASTAMENTO BASE CONCRETADA COM 1 M DE CONCRETO E 0,7 M DE SOLO (NÃO INCLUI FORNECIMENTO). AF_04/2025</t>
  </si>
  <si>
    <t xml:space="preserve">ASSENTAMENTO DE POSTE DE CONCRETO COM COMPRIMENTO NOMINAL DE 11 M, CARGA NOMINAL DE 300 DAN, ENGASTAMENTO BASE CONCRETADA COM 1 M DE CONCRETO E 0,7 M DE SOLO (NÃO INCLUI FORNECIMENTO). AF_04/2025</t>
  </si>
  <si>
    <t xml:space="preserve">ASSENTAMENTO DE POSTE DE CONCRETO COM COMPRIMENTO NOMINAL DE 11 M, CARGA NOMINAL DE 400 DAN, ENGASTAMENTO BASE CONCRETADA COM 1 M DE CONCRETO E 0,7 M DE SOLO (NÃO INCLUI FORNECIMENTO). AF_04/2025</t>
  </si>
  <si>
    <t xml:space="preserve">ASSENTAMENTO DE POSTE DE CONCRETO COM COMPRIMENTO NOMINAL DE 11 M, CARGA NOMINAL DE 600 DAN, ENGASTAMENTO BASE CONCRETADA COM 1 M DE CONCRETO E 0,7 M DE SOLO (NÃO INCLUI FORNECIMENTO). AF_04/2025</t>
  </si>
  <si>
    <t xml:space="preserve">ASSENTAMENTO DE POSTE DE CONCRETO COM COMPRIMENTO NOMINAL DE 11 M, CARGA NOMINAL MAIOR QUE 1000 DAN, ENGASTAMENTO SIMPLES COM 1,7 M DE SOLO (NÃO INCLUI FORNECIMENTO). AF_04/2025</t>
  </si>
  <si>
    <t xml:space="preserve">ASSENTAMENTO DE POSTE DE CONCRETO COM COMPRIMENTO NOMINAL DE 11 M, CARGA NOMINAL MENOR OU IGUAL A 1000 DAN, ENGASTAMENTO SIMPLES COM 1,7 M DE SOLO (NÃO INCLUI FORNECIMENTO). AF_04/2025</t>
  </si>
  <si>
    <t xml:space="preserve">ASSENTAMENTO DE POSTE DE CONCRETO COM COMPRIMENTO NOMINAL DE 12 M, CARGA NOMINAL DE 1000 DAN, ENGASTAMENTO BASE CONCRETADA COM 1 M DE CONCRETO E 0,8 M DE SOLO (NÃO INCLUI FORNECIMENTO). AF_04/2025</t>
  </si>
  <si>
    <t xml:space="preserve">ASSENTAMENTO DE POSTE DE CONCRETO COM COMPRIMENTO NOMINAL DE 12 M, CARGA NOMINAL DE 400 DAN, ENGASTAMENTO BASE CONCRETADA COM 1 M DE CONCRETO E 0,8 M DE SOLO (NÃO INCLUI FORNECIMENTO). AF_04/2025</t>
  </si>
  <si>
    <t xml:space="preserve">ASSENTAMENTO DE POSTE DE CONCRETO COM COMPRIMENTO NOMINAL DE 12 M, CARGA NOMINAL DE 600 DAN, ENGASTAMENTO BASE CONCRETADA COM 1 M DE CONCRETO E 0,8 M DE SOLO (NÃO INCLUI FORNECIMENTO). AF_04/2025</t>
  </si>
  <si>
    <t xml:space="preserve">ASSENTAMENTO DE POSTE DE CONCRETO COM COMPRIMENTO NOMINAL DE 12 M, CARGA NOMINAL MAIOR QUE 1000 DAN, ENGASTAMENTO SIMPLES COM 1,8 M DE SOLO (NÃO INCLUI FORNECIMENTO). AF_04/2025</t>
  </si>
  <si>
    <t xml:space="preserve">ASSENTAMENTO DE POSTE DE CONCRETO COM COMPRIMENTO NOMINAL DE 12 M, CARGA NOMINAL MENOR OU IGUAL A 1000 DAN, ENGASTAMENTO SIMPLES COM 1,8 M DE SOLO (NÃO INCLUI FORNECIMENTO). AF_04/2025</t>
  </si>
  <si>
    <t xml:space="preserve">ASSENTAMENTO DE POSTE DE CONCRETO COM COMPRIMENTO NOMINAL DE 13 M, CARGA NOMINAL DE 1000 DAN, ENGASTAMENTO BASE CONCRETADA COM 1 M DE CONCRETO E 0,9 M DE SOLO - SOMENTE INSTALAÇÃO, SEM FORNECIMENTO. AF_04/2025</t>
  </si>
  <si>
    <t xml:space="preserve">ASSENTAMENTO DE POSTE DE CONCRETO COM COMPRIMENTO NOMINAL DE 13 M, CARGA NOMINAL DE 600 DAN, ENGASTAMENTO BASE CONCRETADA COM 1 M DE CONCRETO E 0,9 M DE SOLO (NÃO INCLUI FORNECIMENTO). AF_04/2025</t>
  </si>
  <si>
    <t xml:space="preserve">ASSENTAMENTO DE POSTE DE CONCRETO COM COMPRIMENTO NOMINAL DE 13 M, CARGA NOMINAL MAIOR QUE 1000 DAN, ENGASTAMENTO SIMPLES COM 1,9 M DE SOLO (NÃO INCLUI FORNECIMENTO). AF_04/2025</t>
  </si>
  <si>
    <t xml:space="preserve">ASSENTAMENTO DE POSTE DE CONCRETO COM COMPRIMENTO NOMINAL DE 13 M, CARGA NOMINAL MENOR OU IGUAL A 1000 DAN, ENGASTAMENTO SIMPLES COM 1,9 M DE SOLO (NÃO INCLUI FORNECIMENTO). AF_04/2025</t>
  </si>
  <si>
    <t xml:space="preserve">ASSENTAMENTO DE POSTE DE CONCRETO COM COMPRIMENTO NOMINAL DE 13,5 M, CARGA NOMINAL MAIOR QUE 1000 DAN, ENGASTAMENTO SIMPLES COM 1,95 M DE SOLO (NÃO INCLUI FORNECIMENTO). AF_04/2025</t>
  </si>
  <si>
    <t xml:space="preserve">ASSENTAMENTO DE POSTE DE CONCRETO COM COMPRIMENTO NOMINAL DE 13,5 M, CARGA NOMINAL MENOR OU IGUAL A 1000 DAN, ENGASTAMENTO SIMPLES COM 1,95 M DE SOLO (NÃO INCLUI FORNECIMENTO). AF_04/2025</t>
  </si>
  <si>
    <t xml:space="preserve">ASSENTAMENTO DE POSTE DE CONCRETO COM COMPRIMENTO NOMINAL DE 14 M, CARGA NOMINAL MAIOR QUE 1000 DAN, ENGASTAMENTO SIMPLES COM 2 M DE SOLO (NÃO INCLUI FORNECIMENTO). AF_04/2025</t>
  </si>
  <si>
    <t xml:space="preserve">ASSENTAMENTO DE POSTE DE CONCRETO COM COMPRIMENTO NOMINAL DE 14 M, CARGA NOMINAL MENOR OU IGUAL A 1000 DAN, ENGASTAMENTO SIMPLES COM 2 M DE SOLO (NÃO INCLUI FORNECIMENTO). AF_04/2025</t>
  </si>
  <si>
    <t xml:space="preserve">ASSENTAMENTO DE POSTE DE CONCRETO COM COMPRIMENTO NOMINAL DE 15 M, CARGA NOMINAL MAIOR QUE 1000 DAN, ENGASTAMENTO SIMPLES COM 2,1 M DE SOLO (NÃO INCLUI FORNECIMENTO). AF_04/2025</t>
  </si>
  <si>
    <t xml:space="preserve">ASSENTAMENTO DE POSTE DE CONCRETO COM COMPRIMENTO NOMINAL DE 15 M, CARGA NOMINAL MENOR OU IGUAL A 1000 DAN, ENGASTAMENTO SIMPLES COM 2,1 M DE SOLO (NÃO INCLUI FORNECIMENTO). AF_04/2025</t>
  </si>
  <si>
    <t xml:space="preserve">ASSENTAMENTO DE POSTE DE CONCRETO COM COMPRIMENTO NOMINAL DE 18 M, CARGA NOMINAL MAIOR QUE 1000 DAN, ENGASTAMENTO SIMPLES COM 2,4 M DE SOLO (NÃO INCLUI FORNECIMENTO). AF_04/2025</t>
  </si>
  <si>
    <t xml:space="preserve">ASSENTAMENTO DE POSTE DE CONCRETO COM COMPRIMENTO NOMINAL DE 18 M, CARGA NOMINAL MENOR OU IGUAL A 1000 DAN, ENGASTAMENTO SIMPLES COM 2,4 M DE SOLO (NÃO INCLUI FORNECIMENTO). AF_04/2025</t>
  </si>
  <si>
    <t xml:space="preserve">ASSENTAMENTO DE POSTE DE CONCRETO COM COMPRIMENTO NOMINAL DE 20 M, CARGA NOMINAL MAIOR QUE 1000, ENGASTAMENTO SIMPLES COM 2,6 M DE SOLO (NÃO INCLUI FORNECIMENTO). AF_04/2025</t>
  </si>
  <si>
    <t xml:space="preserve">ASSENTAMENTO DE POSTE DE CONCRETO COM COMPRIMENTO NOMINAL DE 20 M, CARGA NOMINAL MENOR OU IGUAL A 1000 DAN, ENGASTAMENTO SIMPLES COM 2,6 M DE SOLO (NÃO INCLUI FORNECIMENTO). AF_04/2025</t>
  </si>
  <si>
    <t xml:space="preserve">ASSENTAMENTO DE POSTE DE CONCRETO COM COMPRIMENTO NOMINAL DE 9 M, CARGA NOMINAL DE 1000 DAN, ENGASTAMENTO BASE CONCRETADA COM 1 M DE CONCRETO E 0,5 M DE SOLO (NÃO INCLUI FORNECIMENTO). AF_04/2025</t>
  </si>
  <si>
    <t xml:space="preserve">ASSENTAMENTO DE POSTE DE CONCRETO COM COMPRIMENTO NOMINAL DE 9 M, CARGA NOMINAL DE 150 DAN, ENGASTAMENTO BASE CONCRETADA COM 1 M DE CONCRETO E 0,5 M DE SOLO (NÃO INCLUI FORNECIMENTO). AF_04/2025</t>
  </si>
  <si>
    <t xml:space="preserve">ASSENTAMENTO DE POSTE DE CONCRETO COM COMPRIMENTO NOMINAL DE 9 M, CARGA NOMINAL DE 300 DAN, ENGASTAMENTO BASE CONCRETADA COM 1 M DE CONCRETO E 0,5 M DE SOLO (NÃO INCLUI FORNECIMENTO). AF_04/2025</t>
  </si>
  <si>
    <t xml:space="preserve">ASSENTAMENTO DE POSTE DE CONCRETO COM COMPRIMENTO NOMINAL DE 9 M, CARGA NOMINAL DE 400 DAN, ENGASTAMENTO BASE CONCRETADA COM 1 M DE CONCRETO E 0,5 M DE SOLO (NÃO INCLUI FORNECIMENTO). AF_04/2025</t>
  </si>
  <si>
    <t xml:space="preserve">ASSENTAMENTO DE POSTE DE CONCRETO COM COMPRIMENTO NOMINAL DE 9 M, CARGA NOMINAL DE 600 DAN, ENGASTAMENTO BASE CONCRETADA COM 1 M DE CONCRETO E 0,5 M DE SOLO (NÃO INCLUI FORNECIMENTO). AF_04/2025</t>
  </si>
  <si>
    <t xml:space="preserve">ASSENTAMENTO DE POSTE DE CONCRETO COM COMPRIMENTO NOMINAL DE 9 M, CARGA NOMINAL MENOR OU IGUAL A 1000 DAN, ENGASTAMENTO SIMPLES COM 1,5 M DE SOLO (NÃO INCLUI FORNECIMENTO). AF_04/2025</t>
  </si>
  <si>
    <t xml:space="preserve">CORDOALHA DE ACO 7,9 (5/16) 7*2,64MM ZINCAGEM TIPO A E 13% DE IACS - FORNECIMENTO E INSTALAÇÃO. AF_04/2025</t>
  </si>
  <si>
    <t xml:space="preserve">CORDOALHA DE ACO 7,9 (5/16) 7*2,64MM ZINCAGEM TIPO B E 13% DE IACS - FORNECIMENTO E INSTALAÇÃO. AF_04/2025</t>
  </si>
  <si>
    <t xml:space="preserve">CORDOALHA DE ACO 9,5 (3/8) 7*3,05MM ZINCAGEM TIPO A E 13% DE IACS - FORNECIMENTO E INSTALAÇÃO. AF_04/2025</t>
  </si>
  <si>
    <t xml:space="preserve">CORDOALHA DE ACO 9,5(3/8) 7*3,05MM ZINCAGEM TIPO B E 13% DE IACS - FORNECIMENTO E INSTALAÇÃO. AF_04/2025</t>
  </si>
  <si>
    <t xml:space="preserve">ESTRUTURA DE ESTAIAMENTO PARA POSTES DE CONCRETO ANCORA CONCRETO - FORNECIMENTO E INSTALAÇÃO. AF_04/2025</t>
  </si>
  <si>
    <t xml:space="preserve">ESTRUTURA DE ESTAIAMENTO PARA POSTES DE CONCRETO CRUZETA A POSTE M3 E B3 - FORNECIMENTO E INSTALAÇÃO. AF_04/2025</t>
  </si>
  <si>
    <t xml:space="preserve">ESTRUTURA DE ESTAIAMENTO PARA POSTES DE CONCRETO CRUZETA A POSTE N3 - FORNECIMENTO E INSTALAÇÃO. AF_04/2025</t>
  </si>
  <si>
    <t xml:space="preserve">ESTRUTURA DE ESTAIAMENTO PARA POSTES DE CONCRETO HTE - FORNECIMENTO E INSTALAÇÃO. AF_04/2025</t>
  </si>
  <si>
    <t xml:space="preserve">ESTRUTURA DE ESTAIAMENTO PARA POSTES DE CONCRETO POSTE A POSTE - FORNECIMENTO E INSTALAÇÃO. AF_04/2025</t>
  </si>
  <si>
    <t xml:space="preserve">POSTE DE AÇO CÔNICO CONTÍNUO CURVO DUPLO, ENGASTAMENTO SIMPLES COM 1 M DE SOLO, H=6M - FORNECIMENTO E INSTALAÇÃO. AF_04/2025</t>
  </si>
  <si>
    <t xml:space="preserve">POSTE DE AÇO CÔNICO CONTÍNUO CURVO DUPLO, ENGASTAMENTO SIMPLES COM 1 M DE SOLO, H=7M - FORNECIMENTO E INSTALAÇÃO. AF_04/2025</t>
  </si>
  <si>
    <t xml:space="preserve">POSTE DE AÇO CÔNICO CONTÍNUO CURVO DUPLO, ENGASTAMENTO SIMPLES COM 1 M DE SOLO, H=8M - FORNECIMENTO E INSTALAÇÃO. AF_04/2025</t>
  </si>
  <si>
    <t xml:space="preserve">POSTE DE AÇO CÔNICO CONTÍNUO CURVO DUPLO, ENGASTAMENTO SIMPLES COM 1 M DE SOLO, H=9M - FORNECIMENTO E INSTALAÇÃO. AF_04/2025</t>
  </si>
  <si>
    <t xml:space="preserve">POSTE DE AÇO CÔNICO CONTÍNUO CURVO DUPLO, FLANGEADO, H=6M - FORNECIMENTO E INSTALAÇÃO. AF_04/2025</t>
  </si>
  <si>
    <t xml:space="preserve">POSTE DE AÇO CÔNICO CONTÍNUO CURVO DUPLO, FLANGEADO, H=7M - FORNECIMENTO E INSTALAÇÃO. AF_04/2025</t>
  </si>
  <si>
    <t xml:space="preserve">POSTE DE AÇO CÔNICO CONTÍNUO CURVO DUPLO, FLANGEADO, H=8M - FORNECIMENTO E INSTALAÇÃO. AF_04/2025</t>
  </si>
  <si>
    <t xml:space="preserve">POSTE DE AÇO CÔNICO CONTÍNUO CURVO DUPLO, FLANGEADO, H=9M - FORNECIMENTO E INSTALAÇÃO. AF_04/2025</t>
  </si>
  <si>
    <t xml:space="preserve">POSTE DE AÇO CÔNICO CONTÍNUO CURVO SIMPLES, ENGASTAMENTO SIMPLES COM 0,5 M DE SOLO, H=5M - FORNECIMENTO E INSTALAÇÃO. AF_04/2025</t>
  </si>
  <si>
    <t xml:space="preserve">POSTE DE AÇO CÔNICO CONTÍNUO CURVO SIMPLES, ENGASTAMENTO SIMPLES COM 1 M DE SOLO, H=6M - FORNECIMENTO E INSTALAÇÃO. AF_04/2025</t>
  </si>
  <si>
    <t xml:space="preserve">POSTE DE AÇO CÔNICO CONTÍNUO CURVO SIMPLES, ENGASTAMENTO SIMPLES COM 1 M DE SOLO, H=7M - FORNECIMENTO E INSTALAÇÃO. AF_04/2025</t>
  </si>
  <si>
    <t xml:space="preserve">POSTE DE AÇO CÔNICO CONTÍNUO CURVO SIMPLES, ENGASTAMENTO SIMPLES COM 1 M DE SOLO, H=8M - FORNECIMENTO E INSTALAÇÃO. AF_04/2025</t>
  </si>
  <si>
    <t xml:space="preserve">POSTE DE AÇO CÔNICO CONTÍNUO CURVO SIMPLES, ENGASTAMENTO SIMPLES COM 1 M DE SOLO, H=9M - FORNECIMENTO E INSTALAÇÃO. AF_04/2025</t>
  </si>
  <si>
    <t xml:space="preserve">POSTE DE AÇO CÔNICO CONTÍNUO CURVO SIMPLES, FLANGEADO, H=5M - FORNECIMENTO E INSTALAÇÃO. AF_04/2025</t>
  </si>
  <si>
    <t xml:space="preserve">POSTE DE AÇO CÔNICO CONTÍNUO CURVO SIMPLES, FLANGEADO, H=6M - FORNECIMENTO E INSTALAÇÃO. AF_04/2025</t>
  </si>
  <si>
    <t xml:space="preserve">POSTE DE AÇO CÔNICO CONTÍNUO CURVO SIMPLES, FLANGEADO, H=7M - FORNECIMENTO E INSTALAÇÃO. AF_04/2025</t>
  </si>
  <si>
    <t xml:space="preserve">POSTE DE AÇO CÔNICO CONTÍNUO CURVO SIMPLES, FLANGEADO, H=8M - FORNECIMENTO E INSTALAÇÃO. AF_04/2025</t>
  </si>
  <si>
    <t xml:space="preserve">POSTE DE AÇO CÔNICO CONTÍNUO CURVO SIMPLES, FLANGEADO, H=9M - FORNECIMENTO E INSTALAÇÃO. AF_04/2025</t>
  </si>
  <si>
    <t xml:space="preserve">POSTE DE AÇO CÔNICO CONTÍNUO RETO, ENGASTAMENTO SIMPLES COM 0,5 M DE SOLO, H=5M - FORNECIMENTO E INSTALAÇÃO. AF_04/2025</t>
  </si>
  <si>
    <t xml:space="preserve">POSTE DE AÇO CÔNICO CONTÍNUO RETO, ENGASTAMENTO SIMPLES COM 1 M DE SOLO, H=6M - FORNECIMENTO E INSTALAÇÃO. AF_04/2025</t>
  </si>
  <si>
    <t xml:space="preserve">POSTE DE AÇO CÔNICO CONTÍNUO RETO, ENGASTAMENTO SIMPLES COM 1 M DE SOLO, H=7M - FORNECIMENTO E INSTALAÇÃO. AF_04/2025</t>
  </si>
  <si>
    <t xml:space="preserve">POSTE DE AÇO CÔNICO CONTÍNUO RETO, ENGASTAMENTO SIMPLES COM 1 M DE SOLO, H=8M - FORNECIMENTO E INSTALAÇÃO. AF_04/2025</t>
  </si>
  <si>
    <t xml:space="preserve">POSTE DE AÇO CÔNICO CONTÍNUO RETO, ENGASTAMENTO SIMPLES COM 1 M DE SOLO, H=9M - FORNECIMENTO E INSTALAÇÃO. AF_04/2025</t>
  </si>
  <si>
    <t xml:space="preserve">POSTE DE AÇO CÔNICO CONTÍNUO RETO, FLANGEADO, H=5M - FORNECIMENTO E INSTALAÇÃO. AF_04/2025</t>
  </si>
  <si>
    <t xml:space="preserve">POSTE DE AÇO CÔNICO CONTÍNUO RETO, FLANGEADO, H=6M - FORNECIMENTO E INSTALAÇÃO. AF_04/2025</t>
  </si>
  <si>
    <t xml:space="preserve">POSTE DE AÇO CÔNICO CONTÍNUO RETO, FLANGEADO, H=7M - FORNECIMENTO E INSTALAÇÃO. AF_04/2025</t>
  </si>
  <si>
    <t xml:space="preserve">POSTE DE AÇO CÔNICO CONTÍNUO RETO, FLANGEADO, H=8M - FORNECIMENTO E INSTALAÇÃO. AF_04/2025</t>
  </si>
  <si>
    <t xml:space="preserve">POSTE DE AÇO CÔNICO CONTÍNUO RETO, FLANGEADO, H=9M - FORNECIMENTO E INSTALAÇÃO. AF_04/2025</t>
  </si>
  <si>
    <t xml:space="preserve">POSTE DECORATIVO PARA JARDIM EM AÇO TUBULAR, H = *2,5* M, SEM LUMINÁRIA - FORNECIMENTO E INSTALAÇÃO. AF_04/2025</t>
  </si>
  <si>
    <t xml:space="preserve">ACRÉSCIMO PARA POÇO DE VISITA CIRCULAR PARA DRENAGEM, EM ALVENARIA COM TIJOLOS CERÂMICOS MACIÇOS, DIÂMETRO INTERNO = 0,8 M. AF_12/2020</t>
  </si>
  <si>
    <t xml:space="preserve">ACRÉSCIMO PARA POÇO DE VISITA CIRCULAR PARA DRENAGEM, EM ALVENARIA COM TIJOLOS CERÂMICOS MACIÇOS, DIÂMETRO INTERNO = 1 M. AF_12/2020</t>
  </si>
  <si>
    <t xml:space="preserve">ACRÉSCIMO PARA POÇO DE VISITA CIRCULAR PARA DRENAGEM, EM ALVENARIA COM TIJOLOS CERÂMICOS MACIÇOS, DIÂMETRO INTERNO = 1,2 M. AF_12/2020</t>
  </si>
  <si>
    <t xml:space="preserve">ACRÉSCIMO PARA POÇO DE VISITA CIRCULAR PARA DRENAGEM, EM ALVENARIA COM TIJOLOS CERÂMICOS MACIÇOS, DIÂMETRO INTERNO = 1,5 M. AF_12/2020</t>
  </si>
  <si>
    <t xml:space="preserve">ACRÉSCIMO PARA POÇO DE VISITA CIRCULAR PARA DRENAGEM, EM CONCRETO PRÉ-MOLDADO, DIÂMETRO INTERNO = 0,8 M. AF_12/2020</t>
  </si>
  <si>
    <t xml:space="preserve">ACRÉSCIMO PARA POÇO DE VISITA CIRCULAR PARA DRENAGEM, EM CONCRETO PRÉ-MOLDADO, DIÂMETRO INTERNO = 1 M. AF_12/2020</t>
  </si>
  <si>
    <t xml:space="preserve">ACRÉSCIMO PARA POÇO DE VISITA CIRCULAR PARA DRENAGEM, EM CONCRETO PRÉ-MOLDADO, DIÂMETRO INTERNO = 1,2 M. AF_12/2020</t>
  </si>
  <si>
    <t xml:space="preserve">ACRÉSCIMO PARA POÇO DE VISITA CIRCULAR PARA DRENAGEM, EM CONCRETO PRÉ-MOLDADO, DIÂMETRO INTERNO = 1,5 M. AF_12/2020</t>
  </si>
  <si>
    <t xml:space="preserve">ACRÉSCIMO PARA POÇO DE VISITA CIRCULAR PARA ESGOTO, EM ALVENARIA COM TIJOLOS CERÂMICOS MACIÇOS, DIÂMETRO INTERNO = 0,8 M. AF_12/2020</t>
  </si>
  <si>
    <t xml:space="preserve">ACRÉSCIMO PARA POÇO DE VISITA CIRCULAR PARA ESGOTO, EM ALVENARIA COM TIJOLOS CERÂMICOS MACIÇOS, DIÂMETRO INTERNO = 1 M. AF_12/2020</t>
  </si>
  <si>
    <t xml:space="preserve">ACRÉSCIMO PARA POÇO DE VISITA CIRCULAR PARA ESGOTO, EM ALVENARIA COM TIJOLOS CERÂMICOS MACIÇOS, DIÂMETRO INTERNO = 1,2 M. AF_12/2020</t>
  </si>
  <si>
    <t xml:space="preserve">ACRÉSCIMO PARA POÇO DE VISITA CIRCULAR PARA ESGOTO, EM ALVENARIA COM TIJOLOS CERÂMICOS MACIÇOS, DIÂMETRO INTERNO = 1,5 M. AF_12/2020</t>
  </si>
  <si>
    <t xml:space="preserve">ACRÉSCIMO PARA POÇO DE VISITA CIRCULAR PARA ESGOTO, EM CONCRETO PRÉ-MOLDADO, DIÂMETRO INTERNO = 0,8 M. AF_12/2020</t>
  </si>
  <si>
    <t xml:space="preserve">ACRÉSCIMO PARA POÇO DE VISITA CIRCULAR PARA ESGOTO, EM CONCRETO PRÉ-MOLDADO, DIÂMETRO INTERNO = 1 M. AF_12/2020</t>
  </si>
  <si>
    <t xml:space="preserve">ACRÉSCIMO PARA POÇO DE VISITA CIRCULAR PARA ESGOTO, EM CONCRETO PRÉ-MOLDADO, DIÂMETRO INTERNO = 1,2 M. AF_12/2020</t>
  </si>
  <si>
    <t xml:space="preserve">ACRÉSCIMO PARA POÇO DE VISITA CIRCULAR PARA ESGOTO, EM CONCRETO PRÉ-MOLDADO, DIÂMETRO INTERNO = 1,5 M. AF_12/2020</t>
  </si>
  <si>
    <t xml:space="preserve">ACRÉSCIMO PARA POÇO DE VISITA RETANGULAR PARA DRENAGEM, EM ALVENARIA COM BLOCOS DE CONCRETO, DIMENSÕES INTERNAS = 1,5X1,5 M. AF_12/2020</t>
  </si>
  <si>
    <t xml:space="preserve">ACRÉSCIMO PARA POÇO DE VISITA RETANGULAR PARA DRENAGEM, EM ALVENARIA COM BLOCOS DE CONCRETO, DIMENSÕES INTERNAS = 1,5X2 M. AF_12/2020</t>
  </si>
  <si>
    <t xml:space="preserve">ACRÉSCIMO PARA POÇO DE VISITA RETANGULAR PARA DRENAGEM, EM ALVENARIA COM BLOCOS DE CONCRETO, DIMENSÕES INTERNAS = 1,5X2,5 M.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</si>
  <si>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</si>
  <si>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1,5X3,5 M. AF_12/2020</t>
  </si>
  <si>
    <t xml:space="preserve">ACRÉSCIMO PARA POÇO DE VISITA RETANGULAR PARA DRENAGEM, EM ALVENARIA COM BLOCOS DE CONCRETO, DIMENSÕES INTERNAS = 1,5X4 M. AF_12/2020</t>
  </si>
  <si>
    <t xml:space="preserve">ACRÉSCIMO PARA POÇO DE VISITA RETANGULAR PARA DRENAGEM, EM ALVENARIA COM BLOCOS DE CONCRETO, DIMENSÕES INTERNAS = 1X1 M.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</si>
  <si>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</si>
  <si>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1X2 M. AF_12/2020</t>
  </si>
  <si>
    <t xml:space="preserve">ACRÉSCIMO PARA POÇO DE VISITA RETANGULAR PARA DRENAGEM, EM ALVENARIA COM BLOCOS DE CONCRETO, DIMENSÕES INTERNAS = 1X2,5 M. AF_12/2020</t>
  </si>
  <si>
    <t xml:space="preserve">ACRÉSCIMO PARA POÇO DE VISITA RETANGULAR PARA DRENAGEM, EM ALVENARIA COM BLOCOS DE CONCRETO, DIMENSÕES INTERNAS = 1X3 M.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</si>
  <si>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</si>
  <si>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1X4 M. AF_12/2020</t>
  </si>
  <si>
    <t xml:space="preserve">ACRÉSCIMO PARA POÇO DE VISITA RETANGULAR PARA DRENAGEM, EM ALVENARIA COM BLOCOS DE CONCRETO, DIMENSÕES INTERNAS = 2,5X2,5 M.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</si>
  <si>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</si>
  <si>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2,5X3,5 M. AF_12/2020</t>
  </si>
  <si>
    <t xml:space="preserve">ACRÉSCIMO PARA POÇO DE VISITA RETANGULAR PARA DRENAGEM, EM ALVENARIA COM BLOCOS DE CONCRETO, DIMENSÕES INTERNAS = 2,5X4 M. AF_12/2020</t>
  </si>
  <si>
    <t xml:space="preserve">ACRÉSCIMO PARA POÇO DE VISITA RETANGULAR PARA DRENAGEM, EM ALVENARIA COM BLOCOS DE CONCRETO, DIMENSÕES INTERNAS = 2X2 M. AF_12/2020</t>
  </si>
  <si>
    <t xml:space="preserve">ACRÉSCIMO PARA POÇO DE VISITA RETANGULAR PARA DRENAGEM, EM ALVENARIA COM BLOCOS DE CONCRETO, DIMENSÕES INTERNAS = 2X2,5 M. AF_12/2020</t>
  </si>
  <si>
    <t xml:space="preserve">ACRÉSCIMO PARA POÇO DE VISITA RETANGULAR PARA DRENAGEM, EM ALVENARIA COM BLOCOS DE CONCRETO, DIMENSÕES INTERNAS = 2X3 M. AF_12/2020</t>
  </si>
  <si>
    <t xml:space="preserve">ACRÉSCIMO PARA POÇO DE VISITA RETANGULAR PARA DRENAGEM, EM ALVENARIA COM BLOCOS DE CONCRETO, DIMENSÕES INTERNAS = 2X3,5 M. AF_12/2020</t>
  </si>
  <si>
    <t xml:space="preserve">ACRÉSCIMO PARA POÇO DE VISITA RETANGULAR PARA DRENAGEM, EM ALVENARIA COM BLOCOS DE CONCRETO, DIMENSÕES INTERNAS = 2X4 M. AF_12/2020</t>
  </si>
  <si>
    <t xml:space="preserve">ACRÉSCIMO PARA POÇO DE VISITA RETANGULAR PARA DRENAGEM, EM ALVENARIA COM BLOCOS DE CONCRETO, DIMENSÕES INTERNAS = 3,5X3,5 M. AF_12/2020</t>
  </si>
  <si>
    <t xml:space="preserve">ACRÉSCIMO PARA POÇO DE VISITA RETANGULAR PARA DRENAGEM, EM ALVENARIA COM BLOCOS DE CONCRETO, DIMENSÕES INTERNAS = 3,5X4 M. AF_12/2020</t>
  </si>
  <si>
    <t xml:space="preserve">ACRÉSCIMO PARA POÇO DE VISITA RETANGULAR PARA DRENAGEM, EM ALVENARIA COM BLOCOS DE CONCRETO, DIMENSÕES INTERNAS = 3X3 M.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</si>
  <si>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</si>
  <si>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3X4 M. AF_12/2020</t>
  </si>
  <si>
    <t xml:space="preserve">ACRÉSCIMO PARA POÇO DE VISITA RETANGULAR PARA DRENAGEM, EM ALVENARIA COM BLOCOS DE CONCRETO, DIMENSÕES INTERNAS = 4X4 M. AF_12/2020</t>
  </si>
  <si>
    <t xml:space="preserve">ACRÉSCIMO PARA POÇO DE VISITA RETANGULAR PARA ESGOTO, EM ALVENARIA COM BLOCOS DE CONCRETO, DIMENSÕES INTERNAS = 1,5X1,5 M. AF_12/2020</t>
  </si>
  <si>
    <t xml:space="preserve">ACRÉSCIMO PARA POÇO DE VISITA RETANGULAR PARA ESGOTO, EM ALVENARIA COM BLOCOS DE CONCRETO, DIMENSÕES INTERNAS = 1,5X2 M. AF_12/2020</t>
  </si>
  <si>
    <t xml:space="preserve">ACRÉSCIMO PARA POÇO DE VISITA RETANGULAR PARA ESGOTO, EM ALVENARIA COM BLOCOS DE CONCRETO, DIMENSÕES INTERNAS = 1,5X2,5 M. AF_12/2020</t>
  </si>
  <si>
    <t xml:space="preserve">ACRÉSCIMO PARA POÇO DE VISITA RETANGULAR PARA ESGOTO, EM ALVENARIA COM BLOCOS DE CONCRETO, DIMENSÕES INTERNAS = 1,5X3 M. AF_12/2020</t>
  </si>
  <si>
    <t xml:space="preserve">ACRÉSCIMO PARA POÇO DE VISITA RETANGULAR PARA ESGOTO, EM ALVENARIA COM BLOCOS DE CONCRETO, DIMENSÕES INTERNAS = 1,5X3,5 M. AF_12/2020</t>
  </si>
  <si>
    <t xml:space="preserve">ACRÉSCIMO PARA POÇO DE VISITA RETANGULAR PARA ESGOTO, EM ALVENARIA COM BLOCOS DE CONCRETO, DIMENSÕES INTERNAS = 1,5X4 M. AF_12/2020</t>
  </si>
  <si>
    <t xml:space="preserve">ACRÉSCIMO PARA POÇO DE VISITA RETANGULAR PARA ESGOTO, EM ALVENARIA COM BLOCOS DE CONCRETO, DIMENSÕES INTERNAS = 1X1 M.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</si>
  <si>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</si>
  <si>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</si>
  <si>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</si>
  <si>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</si>
  <si>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</si>
  <si>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ACRÉSCIMO PARA POÇO DE VISITA RETANGULAR PARA ESGOTO, EM ALVENARIA COM BLOCOS DE CONCRETO, DIMENSÕES INTERNAS = 1X4 M. AF_12/2020</t>
  </si>
  <si>
    <t xml:space="preserve">ACRÉSCIMO PARA POÇO DE VISITA RETANGULAR PARA ESGOTO, EM ALVENARIA COM BLOCOS DE CONCRETO, DIMENSÕES INTERNAS = 2,5X2,5 M. AF_12/2020</t>
  </si>
  <si>
    <t xml:space="preserve">ACRÉSCIMO PARA POÇO DE VISITA RETANGULAR PARA ESGOTO, EM ALVENARIA COM BLOCOS DE CONCRETO, DIMENSÕES INTERNAS = 2,5X3 M. AF_12/2020</t>
  </si>
  <si>
    <t xml:space="preserve">ACRÉSCIMO PARA POÇO DE VISITA RETANGULAR PARA ESGOTO, EM ALVENARIA COM BLOCOS DE CONCRETO, DIMENSÕES INTERNAS = 2,5X3,5 M. AF_12/2020</t>
  </si>
  <si>
    <t xml:space="preserve">ACRÉSCIMO PARA POÇO DE VISITA RETANGULAR PARA ESGOTO, EM ALVENARIA COM BLOCOS DE CONCRETO, DIMENSÕES INTERNAS = 2,5X4 M. AF_12/2020</t>
  </si>
  <si>
    <t xml:space="preserve">ACRÉSCIMO PARA POÇO DE VISITA RETANGULAR PARA ESGOTO, EM ALVENARIA COM BLOCOS DE CONCRETO, DIMENSÕES INTERNAS = 2X2 M. AF_12/2020</t>
  </si>
  <si>
    <t xml:space="preserve">ACRÉSCIMO PARA POÇO DE VISITA RETANGULAR PARA ESGOTO, EM ALVENARIA COM BLOCOS DE CONCRETO, DIMENSÕES INTERNAS = 2X2,5 M. AF_12/2020</t>
  </si>
  <si>
    <t xml:space="preserve">ACRÉSCIMO PARA POÇO DE VISITA RETANGULAR PARA ESGOTO, EM ALVENARIA COM BLOCOS DE CONCRETO, DIMENSÕES INTERNAS = 2X3 M. AF_12/2020</t>
  </si>
  <si>
    <t xml:space="preserve">ACRÉSCIMO PARA POÇO DE VISITA RETANGULAR PARA ESGOTO, EM ALVENARIA COM BLOCOS DE CONCRETO, DIMENSÕES INTERNAS = 2X3,5 M. AF_12/2020</t>
  </si>
  <si>
    <t xml:space="preserve">ACRÉSCIMO PARA POÇO DE VISITA RETANGULAR PARA ESGOTO, EM ALVENARIA COM BLOCOS DE CONCRETO, DIMENSÕES INTERNAS = 2X4 M. AF_12/2020</t>
  </si>
  <si>
    <t xml:space="preserve">ACRÉSCIMO PARA POÇO DE VISITA RETANGULAR PARA ESGOTO, EM ALVENARIA COM BLOCOS DE CONCRETO, DIMENSÕES INTERNAS = 3,5X3,5 M. AF_12/2020</t>
  </si>
  <si>
    <t xml:space="preserve">ACRÉSCIMO PARA POÇO DE VISITA RETANGULAR PARA ESGOTO, EM ALVENARIA COM BLOCOS DE CONCRETO, DIMENSÕES INTERNAS = 3,5X4 M. AF_12/2020</t>
  </si>
  <si>
    <t xml:space="preserve">ACRÉSCIMO PARA POÇO DE VISITA RETANGULAR PARA ESGOTO, EM ALVENARIA COM BLOCOS DE CONCRETO, DIMENSÕES INTERNAS = 3X3 M. AF_12/2020</t>
  </si>
  <si>
    <t xml:space="preserve">ACRÉSCIMO PARA POÇO DE VISITA RETANGULAR PARA ESGOTO, EM ALVENARIA COM BLOCOS DE CONCRETO, DIMENSÕES INTERNAS = 3X3,5 M. AF_12/2020</t>
  </si>
  <si>
    <t xml:space="preserve">ACRÉSCIMO PARA POÇO DE VISITA RETANGULAR PARA ESGOTO, EM ALVENARIA COM BLOCOS DE CONCRETO, DIMENSÕES INTERNAS = 3X4 M. AF_12/2020</t>
  </si>
  <si>
    <t xml:space="preserve">ACRÉSCIMO PARA POÇO DE VISITA RETANGULAR PARA ESGOTO, EM ALVENARIA COM BLOCOS DE CONCRETO, DIMENSÕES INTERNAS = 4X4 M. AF_12/2020</t>
  </si>
  <si>
    <t xml:space="preserve">BASE PARA POCO DE VISITA RETANGULAR PARA ESGOTO E DRENAGEM, EM CONCRETO ESTRUTURAL, DIMENSÕES INTERNAS DE 90X150 M, PROFUNDIDADE DE 1,25 M, EXCLUINDO TAMPÃO. AF_12/2020</t>
  </si>
  <si>
    <t xml:space="preserve">BASE PARA POÇO DE VISITA CIRCULAR PARA DRENAGEM, EM ALVENARIA COM TIJOLOS CERÂMICOS MACIÇOS, DIÂMETRO INTERNO = 0,80 M, PROFUNDIDADE = 1,40 M, EXCLUINDO TAMPÃO. AF_12/2020</t>
  </si>
  <si>
    <t xml:space="preserve">BASE PARA POÇO DE VISITA CIRCULAR PARA DRENAGEM, EM ALVENARIA COM TIJOLOS CERÂMICOS MACIÇOS, DIÂMETRO INTERNO = 1,0 M, PROFUNDIDADE = 1,40 M, EXCLUINDO TAMPÃO. AF_12/2020</t>
  </si>
  <si>
    <t xml:space="preserve">BASE PARA POÇO DE VISITA CIRCULAR PARA DRENAGEM, EM ALVENARIA COM TIJOLOS CERÂMICOS MACIÇOS, DIÂMETRO INTERNO = 1,2 M, PROFUNDIDADE = 1,40 M, EXCLUINDO TAMPÃO. AF_12/2020</t>
  </si>
  <si>
    <t xml:space="preserve">BASE PARA POÇO DE VISITA CIRCULAR PARA DRENAGEM, EM ALVENARIA COM TIJOLOS CERÂMICOS MACIÇOS, DIÂMETRO INTERNO = 1,50 M, PROFUNDIDADE = 1,40 M, EXCLUINDO TAMPÃO. AF_12/2020</t>
  </si>
  <si>
    <t xml:space="preserve">BASE PARA POÇO DE VISITA CIRCULAR PARA DRENAGEM, EM CONCRETO PRÉ-MOLDADO, DIÂMETRO INTERNO = 0,80 M, PROFUNDIDADE = 1,35 M, EXCLUINDO TAMPÃO. AF_12/2020</t>
  </si>
  <si>
    <t xml:space="preserve">BASE PARA POÇO DE VISITA CIRCULAR PARA DRENAGEM, EM CONCRETO PRÉ-MOLDADO, DIÂMETRO INTERNO = 1,0 M, PROFUNDIDADE = 1,35 M, EXCLUINDO TAMPÃO. AF_05/2018</t>
  </si>
  <si>
    <t xml:space="preserve">BASE PARA POÇO DE VISITA CIRCULAR PARA DRENAGEM, EM CONCRETO PRÉ-MOLDADO, DIÂMETRO INTERNO = 1,20 M, PROFUNDIDADE = 1,60 M, EXCLUINDO TAMPÃO. AF_05/2021</t>
  </si>
  <si>
    <t xml:space="preserve">BASE PARA POÇO DE VISITA CIRCULAR PARA DRENAGEM, EM CONCRETO PRÉ-MOLDADO, DIÂMETRO INTERNO = 1,50 M, PROFUNDIDADE = 1,35 M, EXCLUINDO TAMPÃO. AF_12/2020</t>
  </si>
  <si>
    <t xml:space="preserve">BASE PARA POÇO DE VISITA CIRCULAR PARA ESGOTO, EM ALVENARIA COM TIJOLOS CERÂMICOS MACIÇOS, DIÂMETRO INTERNO = 0,80 M, PROFUNDIDADE = 1,40 M, EXCLUINDO TAMPÃO. AF_12/2020</t>
  </si>
  <si>
    <t xml:space="preserve">BASE PARA POÇO DE VISITA CIRCULAR PARA ESGOTO, EM ALVENARIA COM TIJOLOS CERÂMICOS MACIÇOS, DIÂMETRO INTERNO = 1,0 M, PROFUNDIDADE = 1,40 M, EXCLUINDO TAMPÃO. AF_12/2020</t>
  </si>
  <si>
    <t xml:space="preserve">BASE PARA POÇO DE VISITA CIRCULAR PARA ESGOTO, EM ALVENARIA COM TIJOLOS CERÂMICOS MACIÇOS, DIÂMETRO INTERNO = 1,20 M, PROFUNDIDADE = 1,40 M, EXCLUINDO TAMPÃO. AF_12/2020</t>
  </si>
  <si>
    <t xml:space="preserve">BASE PARA POÇO DE VISITA CIRCULAR PARA ESGOTO, EM ALVENARIA COM TIJOLOS CERÂMICOS MACIÇOS, DIÂMETRO INTERNO = 1,50 M, PROFUNDIDADE = 1,40 M, EXCLUINDO TAMPÃO. AF_12/2020</t>
  </si>
  <si>
    <t xml:space="preserve">BASE PARA POÇO DE VISITA CIRCULAR PARA ESGOTO, EM CONCRETO PRÉ-MOLDADO, DIÂMETRO INTERNO = 0,80 M, PROFUNDIDADE = 1,35 M, EXCLUINDO TAMPÃO. AF_12/2020</t>
  </si>
  <si>
    <t xml:space="preserve">BASE PARA POÇO DE VISITA CIRCULAR PARA ESGOTO, EM CONCRETO PRÉ-MOLDADO, DIÂMETRO INTERNO = 1,0 M, PROFUNDIDADE = 1,35 M, EXCLUINDO TAMPÃO. AF_12/2020</t>
  </si>
  <si>
    <t xml:space="preserve">BASE PARA POÇO DE VISITA CIRCULAR PARA ESGOTO, EM CONCRETO PRÉ-MOLDADO, DIÂMETRO INTERNO = 1,20 M, PROFUNDIDADE = 1,60 M, EXCLUINDO TAMPÃO. AF_12/2020</t>
  </si>
  <si>
    <t xml:space="preserve">BASE PARA POÇO DE VISITA CIRCULAR PARA ESGOTO, EM CONCRETO PRÉ-MOLDADO, DIÂMETRO INTERNO = 1,50 M, PROFUNDIDADE = 1,35 M, EXCLUINDO TAMPÃO. AF_12/2020</t>
  </si>
  <si>
    <t xml:space="preserve">BASE PARA POÇO DE VISITA RETANGULAR PARA DRENAGEM, EM ALVENARIA COM BLOCOS DE CONCRETO, DIMENSÕES INTERNAS = 1,5X1,5 M, PROFUNDIDADE = 1,40 M, EXCLUINDO TAMPÃO. AF_12/2020</t>
  </si>
  <si>
    <t xml:space="preserve">BASE PARA POÇO DE VISITA RETANGULAR PARA DRENAGEM, EM ALVENARIA COM BLOCOS DE CONCRETO, DIMENSÕES INTERNAS = 1,5X2 M, PROFUNDIDADE = 1,40 M, EXCLUINDO TAMPÃO. AF_12/2020</t>
  </si>
  <si>
    <t xml:space="preserve">BASE PARA POÇO DE VISITA RETANGULAR PARA DRENAGEM, EM ALVENARIA COM BLOCOS DE CONCRETO, DIMENSÕES INTERNAS = 1,5X2,5 M, PROFUNDIDADE = 1,40 M, EXCLUINDO TAMPÃO. AF_12/2020</t>
  </si>
  <si>
    <t xml:space="preserve">BASE PARA POÇO DE VISITA RETANGULAR PARA DRENAGEM, EM ALVENARIA COM BLOCOS DE CONCRETO, DIMENSÕES INTERNAS = 1,5X3 M, PROFUNDIDADE = 1,40 M, EXCLUINDO TAMPÃO. AF_12/2020</t>
  </si>
  <si>
    <t xml:space="preserve">BASE PARA POÇO DE VISITA RETANGULAR PARA DRENAGEM, EM ALVENARIA COM BLOCOS DE CONCRETO, DIMENSÕES INTERNAS = 1,5X3,5 M, PROFUNDIDADE = 1,40 M, EXCLUINDO TAMPÃO. AF_12/2020</t>
  </si>
  <si>
    <t xml:space="preserve">BASE PARA POÇO DE VISITA RETANGULAR PARA DRENAGEM, EM ALVENARIA COM BLOCOS DE CONCRETO, DIMENSÕES INTERNAS = 1,5X4 M, PROFUNDIDADE = 1,40 M, EXCLUINDO TAMPÃO. AF_12/2020</t>
  </si>
  <si>
    <t xml:space="preserve">BASE PARA POÇO DE VISITA RETANGULAR PARA DRENAGEM, EM ALVENARIA COM BLOCOS DE CONCRETO, DIMENSÕES INTERNAS = 1X1 M, PROFUNDIDADE = 1,40 M, EXCLUINDO TAMPÃO. AF_12/2020</t>
  </si>
  <si>
    <t xml:space="preserve">BASE PARA POÇO DE VISITA RETANGULAR PARA DRENAGEM, EM ALVENARIA COM BLOCOS DE CONCRETO, DIMENSÕES INTERNAS = 1X1,5 M, PROFUNDIDADE = 1,40 M, EXCLUINDO TAMPÃO. AF_12/2020</t>
  </si>
  <si>
    <t xml:space="preserve">BASE PARA POÇO DE VISITA RETANGULAR PARA DRENAGEM, EM ALVENARIA COM BLOCOS DE CONCRETO, DIMENSÕES INTERNAS = 1X2 M, PROFUNDIDADE = 1,40 M, EXCLUINDO TAMPÃO. AF_12/2020</t>
  </si>
  <si>
    <t xml:space="preserve">BASE PARA POÇO DE VISITA RETANGULAR PARA DRENAGEM, EM ALVENARIA COM BLOCOS DE CONCRETO, DIMENSÕES INTERNAS = 1X2,5 M, PROFUNDIDADE = 1,40 M, EXCLUINDO TAMPÃO. AF_12/2020</t>
  </si>
  <si>
    <t xml:space="preserve">BASE PARA POÇO DE VISITA RETANGULAR PARA DRENAGEM, EM ALVENARIA COM BLOCOS DE CONCRETO, DIMENSÕES INTERNAS = 1X3 M, PROFUNDIDADE = 1,40 M, EXCLUINDO TAMPÃO. AF_12/2020</t>
  </si>
  <si>
    <t xml:space="preserve">BASE PARA POÇO DE VISITA RETANGULAR PARA DRENAGEM, EM ALVENARIA COM BLOCOS DE CONCRETO, DIMENSÕES INTERNAS = 1X3,5 M, PROFUNDIDADE = 1,40 M, EXCLUINDO TAMPÃO. AF_12/2020</t>
  </si>
  <si>
    <t xml:space="preserve">BASE PARA POÇO DE VISITA RETANGULAR PARA DRENAGEM, EM ALVENARIA COM BLOCOS DE CONCRETO, DIMENSÕES INTERNAS = 1X4 M, PROFUNDIDADE = 1,40 M, EXCLUINDO TAMPÃO. AF_12/2020</t>
  </si>
  <si>
    <t xml:space="preserve">BASE PARA POÇO DE VISITA RETANGULAR PARA DRENAGEM, EM ALVENARIA COM BLOCOS DE CONCRETO, DIMENSÕES INTERNAS = 2,5X2,5 M, PROFUNDIDADE = 1,40 M, EXCLUINDO TAMPÃO. AF_12/2020</t>
  </si>
  <si>
    <t xml:space="preserve">BASE PARA POÇO DE VISITA RETANGULAR PARA DRENAGEM, EM ALVENARIA COM BLOCOS DE CONCRETO, DIMENSÕES INTERNAS = 2,5X3 M, PROFUNDIDADE = 1,40 M, EXCLUINDO TAMPÃO. AF_12/2020</t>
  </si>
  <si>
    <t xml:space="preserve">BASE PARA POÇO DE VISITA RETANGULAR PARA DRENAGEM, EM ALVENARIA COM BLOCOS DE CONCRETO, DIMENSÕES INTERNAS = 2,5X3,5 M, PROFUNDIDADE = 1,40 M, EXCLUINDO TAMPÃO. AF_12/2020</t>
  </si>
  <si>
    <t xml:space="preserve">BASE PARA POÇO DE VISITA RETANGULAR PARA DRENAGEM, EM ALVENARIA COM BLOCOS DE CONCRETO, DIMENSÕES INTERNAS = 2,5X4 M, PROFUNDIDADE = 1,40 M, EXCLUINDO TAMPÃO. AF_12/2020</t>
  </si>
  <si>
    <t xml:space="preserve">BASE PARA POÇO DE VISITA RETANGULAR PARA DRENAGEM, EM ALVENARIA COM BLOCOS DE CONCRETO, DIMENSÕES INTERNAS = 2X2 M, PROFUNDIDADE = 1,40 M, EXCLUINDO TAMPÃO. AF_12/2020</t>
  </si>
  <si>
    <t xml:space="preserve">BASE PARA POÇO DE VISITA RETANGULAR PARA DRENAGEM, EM ALVENARIA COM BLOCOS DE CONCRETO, DIMENSÕES INTERNAS = 2X2,5 M, PROFUNDIDADE = 1,40 M, EXCLUINDO TAMPÃO. AF_12/2020</t>
  </si>
  <si>
    <t xml:space="preserve">BASE PARA POÇO DE VISITA RETANGULAR PARA DRENAGEM, EM ALVENARIA COM BLOCOS DE CONCRETO, DIMENSÕES INTERNAS = 2X3 M, PROFUNDIDADE = 1,40 M, EXCLUINDO TAMPÃO. AF_12/2020</t>
  </si>
  <si>
    <t xml:space="preserve">BASE PARA POÇO DE VISITA RETANGULAR PARA DRENAGEM, EM ALVENARIA COM BLOCOS DE CONCRETO, DIMENSÕES INTERNAS = 2X3,5 M, PROFUNDIDADE = 1,40 M, EXCLUINDO TAMPÃO. AF_12/2020</t>
  </si>
  <si>
    <t xml:space="preserve">BASE PARA POÇO DE VISITA RETANGULAR PARA DRENAGEM, EM ALVENARIA COM BLOCOS DE CONCRETO, DIMENSÕES INTERNAS = 2X4 M, PROFUNDIDADE = 1,40 M, EXCLUINDO TAMPÃO. AF_12/2020</t>
  </si>
  <si>
    <t xml:space="preserve">BASE PARA POÇO DE VISITA RETANGULAR PARA DRENAGEM, EM ALVENARIA COM BLOCOS DE CONCRETO, DIMENSÕES INTERNAS = 3,5X3,5 M, PROFUNDIDADE = 1,40 M, EXCLUINDO TAMPÃO. AF_12/2020</t>
  </si>
  <si>
    <t xml:space="preserve">BASE PARA POÇO DE VISITA RETANGULAR PARA DRENAGEM, EM ALVENARIA COM BLOCOS DE CONCRETO, DIMENSÕES INTERNAS = 3,5X4 M, PROFUNDIDADE = 1,40 M, EXCLUINDO TAMPÃO. AF_12/2020</t>
  </si>
  <si>
    <t xml:space="preserve">BASE PARA POÇO DE VISITA RETANGULAR PARA DRENAGEM, EM ALVENARIA COM BLOCOS DE CONCRETO, DIMENSÕES INTERNAS = 3X3 M, PROFUNDIDADE = 1,40 M, EXCLUINDO TAMPÃO. AF_12/2020</t>
  </si>
  <si>
    <t xml:space="preserve">BASE PARA POÇO DE VISITA RETANGULAR PARA DRENAGEM, EM ALVENARIA COM BLOCOS DE CONCRETO, DIMENSÕES INTERNAS = 3X3,5 M, PROFUNDIDADE = 1,40 M, EXCLUINDO TAMPÃO. AF_12/2020</t>
  </si>
  <si>
    <t xml:space="preserve">BASE PARA POÇO DE VISITA RETANGULAR PARA DRENAGEM, EM ALVENARIA COM BLOCOS DE CONCRETO, DIMENSÕES INTERNAS = 3X4 M, PROFUNDIDADE = 1,40 M, EXCLUINDO TAMPÃO. AF_12/2020</t>
  </si>
  <si>
    <t xml:space="preserve">BASE PARA POÇO DE VISITA RETANGULAR PARA DRENAGEM, EM ALVENARIA COM BLOCOS DE CONCRETO, DIMENSÕES INTERNAS = 4X4 M, PROFUNDIDADE = 1,40 M, EXCLUINDO TAMPÃO. AF_12/2020</t>
  </si>
  <si>
    <t xml:space="preserve">BASE PARA POÇO DE VISITA RETANGULAR PARA ESGOTO, EM ALVENARIA COM BLOCOS DE CONCRETO, DIMENSÕES INTERNAS = 1,5X1,5 M, PROFUNDIDADE = 1,45 M, EXCLUINDO TAMPÃO . AF_12/2020</t>
  </si>
  <si>
    <t xml:space="preserve">BASE PARA POÇO DE VISITA RETANGULAR PARA ESGOTO, EM ALVENARIA COM BLOCOS DE CONCRETO, DIMENSÕES INTERNAS = 1,5X2 M, PROFUNDIDADE = 1,40 M, EXCLUINDO TAMPÃO. AF_12/2020</t>
  </si>
  <si>
    <t xml:space="preserve">BASE PARA POÇO DE VISITA RETANGULAR PARA ESGOTO, EM ALVENARIA COM BLOCOS DE CONCRETO, DIMENSÕES INTERNAS = 1,5X2,5 M, PROFUNDIDADE = 1,40 M, EXCLUINDO TAMPÃO. AF_12/2020</t>
  </si>
  <si>
    <t xml:space="preserve">BASE PARA POÇO DE VISITA RETANGULAR PARA ESGOTO, EM ALVENARIA COM BLOCOS DE CONCRETO, DIMENSÕES INTERNAS = 1,5X3 M, PROFUNDIDADE = 1,40 M, EXCLUINDO TAMPÃO. AF_12/2020</t>
  </si>
  <si>
    <t xml:space="preserve">BASE PARA POÇO DE VISITA RETANGULAR PARA ESGOTO, EM ALVENARIA COM BLOCOS DE CONCRETO, DIMENSÕES INTERNAS = 1,5X3,5 M, PROFUNDIDADE = 1,40 M, EXCLUINDO TAMPÃO. AF_12/2020</t>
  </si>
  <si>
    <t xml:space="preserve">BASE PARA POÇO DE VISITA RETANGULAR PARA ESGOTO, EM ALVENARIA COM BLOCOS DE CONCRETO, DIMENSÕES INTERNAS = 1,5X4 M, PROFUNDIDADE = 1,40 M, EXCLUINDO TAMPÃO. AF_12/2020</t>
  </si>
  <si>
    <t xml:space="preserve">BASE PARA POÇO DE VISITA RETANGULAR PARA ESGOTO, EM ALVENARIA COM BLOCOS DE CONCRETO, DIMENSÕES INTERNAS = 1X1 M, PROFUNDIDADE = 1,40 M, EXCLUINDO TAMPÃO. AF_12/2020</t>
  </si>
  <si>
    <t xml:space="preserve">BASE PARA POÇO DE VISITA RETANGULAR PARA ESGOTO, EM ALVENARIA COM BLOCOS DE CONCRETO, DIMENSÕES INTERNAS = 1X1,5 M, PROFUNDIDADE = 1,40 M, EXCLUINDO TAMPÃO. AF_12/2020</t>
  </si>
  <si>
    <t xml:space="preserve">BASE PARA POÇO DE VISITA RETANGULAR PARA ESGOTO, EM ALVENARIA COM BLOCOS DE CONCRETO, DIMENSÕES INTERNAS = 1X2 M, PROFUNDIDADE = 1,40 M, EXCLUINDO TAMPÃO. AF_12/2020</t>
  </si>
  <si>
    <t xml:space="preserve">BASE PARA POÇO DE VISITA RETANGULAR PARA ESGOTO, EM ALVENARIA COM BLOCOS DE CONCRETO, DIMENSÕES INTERNAS = 1X2,5 M, PROFUNDIDADE = 1,40 M, EXCLUINDO TAMPÃO. AF_12/2020</t>
  </si>
  <si>
    <t xml:space="preserve">BASE PARA POÇO DE VISITA RETANGULAR PARA ESGOTO, EM ALVENARIA COM BLOCOS DE CONCRETO, DIMENSÕES INTERNAS = 1X3 M, PROFUNDIDADE = 1,40 M, EXCLUINDO TAMPÃO. AF_12/2020</t>
  </si>
  <si>
    <t xml:space="preserve">BASE PARA POÇO DE VISITA RETANGULAR PARA ESGOTO, EM ALVENARIA COM BLOCOS DE CONCRETO, DIMENSÕES INTERNAS = 1X3,5 M, PROFUNDIDADE = 1,40 M, EXCLUINDO TAMPÃO. AF_12/2020</t>
  </si>
  <si>
    <t xml:space="preserve">BASE PARA POÇO DE VISITA RETANGULAR PARA ESGOTO, EM ALVENARIA COM BLOCOS DE CONCRETO, DIMENSÕES INTERNAS = 1X4 M, PROFUNDIDADE = 1,40 M, EXCLUINDO TAMPÃO. AF_12/2020</t>
  </si>
  <si>
    <t xml:space="preserve">BASE PARA POÇO DE VISITA RETANGULAR PARA ESGOTO, EM ALVENARIA COM BLOCOS DE CONCRETO, DIMENSÕES INTERNAS = 2,5X2,5 M, PROFUNDIDADE = 1,40 M, EXCLUINDO TAMPÃO. AF_12/2020</t>
  </si>
  <si>
    <t xml:space="preserve">BASE PARA POÇO DE VISITA RETANGULAR PARA ESGOTO, EM ALVENARIA COM BLOCOS DE CONCRETO, DIMENSÕES INTERNAS = 2,5X3 M, PROFUNDIDADE = 1,40 M, EXCLUINDO TAMPÃO. AF_12/2020</t>
  </si>
  <si>
    <t xml:space="preserve">BASE PARA POÇO DE VISITA RETANGULAR PARA ESGOTO, EM ALVENARIA COM BLOCOS DE CONCRETO, DIMENSÕES INTERNAS = 2,5X3,5 M, PROFUNDIDADE = 1,40 M, EXCLUINDO TAMPÃO. AF_12/2020</t>
  </si>
  <si>
    <t xml:space="preserve">BASE PARA POÇO DE VISITA RETANGULAR PARA ESGOTO, EM ALVENARIA COM BLOCOS DE CONCRETO, DIMENSÕES INTERNAS = 2,5X4 M, PROFUNDIDADE = 1,40 M, EXCLUINDO TAMPÃO. AF_12/2020</t>
  </si>
  <si>
    <t xml:space="preserve">BASE PARA POÇO DE VISITA RETANGULAR PARA ESGOTO, EM ALVENARIA COM BLOCOS DE CONCRETO, DIMENSÕES INTERNAS = 2X2 M, PROFUNDIDADE = 1,40 M, EXCLUINDO TAMPÃO. AF_12/2020</t>
  </si>
  <si>
    <t xml:space="preserve">BASE PARA POÇO DE VISITA RETANGULAR PARA ESGOTO, EM ALVENARIA COM BLOCOS DE CONCRETO, DIMENSÕES INTERNAS = 2X2,5 M, PROFUNDIDADE = 1,40 M, EXCLUINDO TAMPÃO. AF_12/2020</t>
  </si>
  <si>
    <t xml:space="preserve">BASE PARA POÇO DE VISITA RETANGULAR PARA ESGOTO, EM ALVENARIA COM BLOCOS DE CONCRETO, DIMENSÕES INTERNAS = 2X3 M, PROFUNDIDADE = 1,40 M, EXCLUINDO TAMPÃO. AF_12/2020</t>
  </si>
  <si>
    <t xml:space="preserve">BASE PARA POÇO DE VISITA RETANGULAR PARA ESGOTO, EM ALVENARIA COM BLOCOS DE CONCRETO, DIMENSÕES INTERNAS = 2X3,5 M, PROFUNDIDADE = 1,40 M, EXCLUINDO TAMPÃO. AF_12/2020</t>
  </si>
  <si>
    <t xml:space="preserve">BASE PARA POÇO DE VISITA RETANGULAR PARA ESGOTO, EM ALVENARIA COM BLOCOS DE CONCRETO, DIMENSÕES INTERNAS = 2X4 M, PROFUNDIDADE = 1,40 M, EXCLUINDO TAMPÃO. AF_12/2020</t>
  </si>
  <si>
    <t xml:space="preserve">BASE PARA POÇO DE VISITA RETANGULAR PARA ESGOTO, EM ALVENARIA COM BLOCOS DE CONCRETO, DIMENSÕES INTERNAS = 3,5X3,5 M, PROFUNDIDADE = 1,40 M, EXCLUINDO TAMPÃO. AF_12/2020</t>
  </si>
  <si>
    <t xml:space="preserve">BASE PARA POÇO DE VISITA RETANGULAR PARA ESGOTO, EM ALVENARIA COM BLOCOS DE CONCRETO, DIMENSÕES INTERNAS = 3,5X4 M, PROFUNDIDADE = 1,40 M, EXCLUINDO TAMPÃO. AF_12/2020</t>
  </si>
  <si>
    <t xml:space="preserve">BASE PARA POÇO DE VISITA RETANGULAR PARA ESGOTO, EM ALVENARIA COM BLOCOS DE CONCRETO, DIMENSÕES INTERNAS = 3X3 M, PROFUNDIDADE = 1,40 M, EXCLUINDO TAMPÃO. AF_12/2020</t>
  </si>
  <si>
    <t xml:space="preserve">BASE PARA POÇO DE VISITA RETANGULAR PARA ESGOTO, EM ALVENARIA COM BLOCOS DE CONCRETO, DIMENSÕES INTERNAS = 3X3,5 M, PROFUNDIDADE = 1,40 M, EXCLUINDO TAMPÃO. AF_12/2020</t>
  </si>
  <si>
    <t xml:space="preserve">BASE PARA POÇO DE VISITA RETANGULAR PARA ESGOTO, EM ALVENARIA COM BLOCOS DE CONCRETO, DIMENSÕES INTERNAS = 3X4 M, PROFUNDIDADE = 1,40 M, EXCLUINDO TAMPÃO. AF_12/2020</t>
  </si>
  <si>
    <t xml:space="preserve">BASE PARA POÇO DE VISITA RETANGULAR PARA ESGOTO, EM ALVENARIA COM BLOCOS DE CONCRETO, DIMENSÕES INTERNAS = 4X4 M, PROFUNDIDADE = 1,45 M, EXCLUINDO TAMPÃO. AF_12/2020</t>
  </si>
  <si>
    <t xml:space="preserve">CAIXA COM GRELHA DUPLA RETANGULAR, EM ALVENARIA COM BLOCOS DE CONCRETO, DIMENSÕES INTERNAS: 0,5X2,2X1 M. AF_12/2020</t>
  </si>
  <si>
    <t xml:space="preserve">CAIXA COM GRELHA DUPLA RETANGULAR, EM ALVENARIA COM TIJOLOS CERÂMICOS MACIÇOS, DIMENSÕES INTERNAS: 0,5X2,2X1 M. AF_12/2020</t>
  </si>
  <si>
    <t xml:space="preserve">CAIXA COM GRELHA DUPLA RETANGULAR, EM CONCRETO PRÉ-MOLDADO, DIMENSÕES INTERNAS: 0,5X2,2X1,0 M. AF_12/2020</t>
  </si>
  <si>
    <t xml:space="preserve">CAIXA COM GRELHA SIMPLES RETANGULAR, EM ALVENARIA COM BLOCOS DE CONCRETO, DIMENSÕES INTERNAS: 0,5X1X1 M. AF_12/2020</t>
  </si>
  <si>
    <t xml:space="preserve">CAIXA COM GRELHA SIMPLES RETANGULAR, EM ALVENARIA COM TIJOLOS CERÂMICOS MACIÇOS, DIMENSÕES INTERNAS: 0,5X1X1 M. AF_12/2020</t>
  </si>
  <si>
    <t xml:space="preserve">CAIXA COM GRELHA SIMPLES RETANGULAR, EM CONCRETO PRÉ-MOLDADO, DIMENSÕES INTERNAS: 0,6X1,0X1,0 M. AF_12/2020</t>
  </si>
  <si>
    <t xml:space="preserve">CAIXA PARA BOCA DE LOBO COMBINADA COM GRELHA RETANGULAR, EM ALVENARIA COM BLOCOS DE CONCRETO, DIMENSÕES INTERNAS: 1,3X1X1,2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</si>
  <si>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</si>
  <si>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BLOCOS DE CONCRETO, DIMENSÕES INTERNAS: 1,3X2,2X1,2 M. AF_12/2020</t>
  </si>
  <si>
    <t xml:space="preserve">CAIXA PARA BOCA DE LOBO DUPLA COMBINADA COM GRELHA RETANGULAR, EM ALVENARIA COM TIJOLOS CERÂMICOS MACIÇOS, DIMENSÕES INTERNAS: 1,3X2,2X1,2 M. AF_12/2020</t>
  </si>
  <si>
    <t xml:space="preserve">CAIXA PARA BOCA DE LOBO DUPLA RETANGULAR, EM ALVENARIA COM BLOCOS DE CONCRETO, DIMENSÕES INTERNAS: 0,6X2,2X1,2 M. AF_12/2020</t>
  </si>
  <si>
    <t xml:space="preserve">CAIXA PARA BOCA DE LOBO DUPLA RETANGULAR, EM ALVENARIA COM TIJOLOS CERÂMICOS MACIÇOS, DIMENSÕES INTERNAS: 0,6X2,2X1,2 M. AF_12/2020</t>
  </si>
  <si>
    <t xml:space="preserve">CAIXA PARA BOCA DE LOBO DUPLA RETANGULAR, EM CONCRETO PRÉ-MOLDADO, DIMENSÕES INTERNAS: 0,6X2,2X1,2 M. AF_12/2020</t>
  </si>
  <si>
    <t xml:space="preserve">CAIXA PARA BOCA DE LOBO SIMPLES RETANGULAR, EM ALVENARIA COM BLOCOS DE CONCRETO, DIMENSÕES INTERNAS: 0,6X1X1,2 M. AF_12/2020</t>
  </si>
  <si>
    <t xml:space="preserve">CAIXA PARA BOCA DE LOBO SIMPLES RETANGULAR, EM ALVENARIA COM TIJOLOS CERÂMICOS MACIÇOS, DIMENSÕES INTERNAS: 0,6X1X1,2 M. AF_12/2020</t>
  </si>
  <si>
    <t xml:space="preserve">CAIXA PARA BOCA DE LOBO SIMPLES RETANGULAR, EM CONCRETO PRÉ-MOLDADO, DIMENSÕES INTERNAS: 0,6X1,0X1,2 M. AF_12/2020</t>
  </si>
  <si>
    <t xml:space="preserve">CHAMINÉ CIRCULAR PARA POÇO DE VISITA PARA DRENAGEM, EM ALVENARIA COM TIJOLOS CERÂMICOS MACIÇOS, DIÂMETRO INTERNO = 0,6 M. AF_12/2020</t>
  </si>
  <si>
    <t xml:space="preserve">CHAMINÉ CIRCULAR PARA POÇO DE VISITA PARA DRENAGEM, EM CONCRETO PRÉ-MOLDADO, DIÂMETRO INTERNO = 0,6 M. AF_12/2020</t>
  </si>
  <si>
    <t xml:space="preserve">CHAMINÉ CIRCULAR PARA POÇO DE VISITA PARA ESGOTO, EM ALVENARIA COM TIJOLOS CERÂMICOS MACIÇOS, DIÂMETRO INTERNO = 0,6 M. AF_12/2020</t>
  </si>
  <si>
    <t xml:space="preserve">CHAMINÉ CIRCULAR PARA POÇO DE VISITA PARA ESGOTO, EM CONCRETO PRÉ-MOLDADO, DIÂMETRO INTERNO = 0,6 M. AF_12/2020</t>
  </si>
  <si>
    <t xml:space="preserve">POÇO DE INSPEÇÃO CIRCULAR PARA DRENAGEM, EM ALVENARIA COM TIJOLOS CERÂMICOS MACIÇOS, DIÂMETRO INTERNO = 0,60 M, PROFUNDIDADE = 0,95 M, EXCLUINDO TAMPÃO. AF_12/2020</t>
  </si>
  <si>
    <t xml:space="preserve">POÇO DE INSPEÇÃO CIRCULAR PARA DRENAGEM, EM ALVENARIA COM TIJOLOS CERÂMICOS MACIÇOS, DIÂMETRO INTERNO = 0,60 M, PROFUNDIDADE = 1,45 M, EXCLUINDO TAMPÃO. AF_12/2020</t>
  </si>
  <si>
    <t xml:space="preserve">POÇO DE INSPEÇÃO CIRCULAR PARA DRENAGEM, EM CONCRETO PRÉ-MOLDADO, DIÂMETRO INTERNO = 0,60 M, PROFUNDIDADE = 0,90 M, EXCLUINDO TAMPÃO. AF_12/2020</t>
  </si>
  <si>
    <t xml:space="preserve">POÇO DE INSPEÇÃO CIRCULAR PARA DRENAGEM, EM CONCRETO PRÉ-MOLDADO, DIÂMETRO INTERNO = 0,60 M, PROFUNDIDADE = 1,40 M, EXCLUINDO TAMPÃO. AF_12/2020</t>
  </si>
  <si>
    <t xml:space="preserve">POÇO DE INSPEÇÃO CIRCULAR PARA ESGOTO, EM ALVENARIA COM TIJOLOS CERÂMICOS MACIÇOS, DIÂMETRO INTERNO = 0,60 M, PROFUNDIDADE = 0,95 M, EXCLUINDO TAMPÃO. AF_12/2020</t>
  </si>
  <si>
    <t xml:space="preserve">POÇO DE INSPEÇÃO CIRCULAR PARA ESGOTO, EM ALVENARIA COM TIJOLOS CERÂMICOS MACIÇOS, DIÂMETRO INTERNO = 0,60 M, PROFUNDIDADE = 1,45 M, EXCLUINDO TAMPÃO. AF_12/2020</t>
  </si>
  <si>
    <t xml:space="preserve">POÇO DE INSPEÇÃO CIRCULAR PARA ESGOTO, EM CONCRETO PRÉ-MOLDADO, DIÂMETRO INTERNO = 0,60 M, PROFUNDIDADE = 0,90 M, EXCLUINDO TAMPÃO. AF_12/2020</t>
  </si>
  <si>
    <t xml:space="preserve">POÇO DE INSPEÇÃO CIRCULAR PARA ESGOTO, EM CONCRETO PRÉ-MOLDADO, DIÂMETRO INTERNO = 0,60 M, PROFUNDIDADE = 1,40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</si>
  <si>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</si>
  <si>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</si>
  <si>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CONCRETO CICLÓPICO FCK = 15MPA, 30% PEDRA DE MÃO EM VOLUME REAL, INCLUSIVE LANÇAMENTO. AF_05/2021</t>
  </si>
  <si>
    <t xml:space="preserve">CONCRETO FCK = 15MPA, TRAÇO 1:3,4:3,4 (EM MASSA SECA DE CIMENTO/ AREIA MÉDIA/ SEIXO ROLADO) - PREPARO MANUAL. AF_05/2021</t>
  </si>
  <si>
    <t xml:space="preserve">CONCRETO FCK = 15MPA, TRAÇO 1:3,4:3,4 (EM MASSA SECA DE CIMENTO/ AREIA MÉDIA/ SEIXO ROLADO) - PREPARO MECÂNICO COM BETONEIRA 400 L. AF_05/2021</t>
  </si>
  <si>
    <t xml:space="preserve">CONCRETO FCK = 15MPA, TRAÇO 1:3,4:3,4 (EM MASSA SECA DE CIMENTO/ AREIA MÉDIA/ SEIXO ROLADO) - PREPARO MECÂNICO COM BETONEIRA 600 L. AF_05/2021</t>
  </si>
  <si>
    <t xml:space="preserve">CONCRETO FCK = 15MPA, TRAÇO 1:3,4:3,5 (EM MASSA SECA DE CIMENTO/ AREIA MÉDIA/ BRITA 1) - PREPARO MANUAL. AF_05/2021</t>
  </si>
  <si>
    <t xml:space="preserve">CONCRETO FCK = 15MPA, TRAÇO 1:3,4:3,5 (EM MASSA SECA DE CIMENTO/ AREIA MÉDIA/ BRITA 1) - PREPARO MECÂNICO COM BETONEIRA 400 L. AF_05/2021</t>
  </si>
  <si>
    <t xml:space="preserve">CONCRETO FCK = 15MPA, TRAÇO 1:3,4:3,5 (EM MASSA SECA DE CIMENTO/ AREIA MÉDIA/ BRITA 1) - PREPARO MECÂNICO COM BETONEIRA 600 L. AF_05/2021</t>
  </si>
  <si>
    <t xml:space="preserve">CONCRETO FCK = 20MPA, TRAÇO 1:2,6:2,9 (EM MASSA SECA DE CIMENTO/ AREIA MÉDIA/ SEIXO ROLADO) - PREPARO MECÂNICO COM BETONEIRA 400 L. AF_05/2021</t>
  </si>
  <si>
    <t xml:space="preserve">CONCRETO FCK = 20MPA, TRAÇO 1:2,6:2,9 (EM MASSA SECA DE CIMENTO/ AREIA MÉDIA/ SEIXO ROLADO) - PREPARO MECÂNICO COM BETONEIRA 600 L. AF_05/2021</t>
  </si>
  <si>
    <t xml:space="preserve">CONCRETO FCK = 20MPA, TRAÇO 1:2,7:3 (EM MASSA SECA DE CIMENTO/ AREIA MÉDIA/ BRITA 1) - PREPARO MECÂNICO COM BETONEIRA 400 L. AF_05/2021</t>
  </si>
  <si>
    <t xml:space="preserve">CONCRETO FCK = 20MPA, TRAÇO 1:2,7:3 (EM MASSA SECA DE CIMENTO/ AREIA MÉDIA/ BRITA 1) - PREPARO MECÂNICO COM BETONEIRA 600 L. AF_05/2021</t>
  </si>
  <si>
    <t xml:space="preserve">CONCRETO FCK = 25MPA, TRAÇO 1:2,2:2,5 (EM MASSA SECA DE CIMENTO/ AREIA MÉDIA/ SEIXO ROLADO) - PREPARO MECÂNICO COM BETONEIRA 400 L. AF_05/2021</t>
  </si>
  <si>
    <t xml:space="preserve">CONCRETO FCK = 25MPA, TRAÇO 1:2,2:2,5 (EM MASSA SECA DE CIMENTO/ AREIA MÉDIA/ SEIXO ROLADO) - PREPARO MECÂNICO COM BETONEIRA 600 L. AF_05/2021</t>
  </si>
  <si>
    <t xml:space="preserve">CONCRETO FCK = 25MPA, TRAÇO 1:2,3:2,7 (EM MASSA SECA DE CIMENTO/ AREIA MÉDIA/ BRITA 1) - PREPARO MECÂNICO COM BETONEIRA 400 L. AF_05/2021</t>
  </si>
  <si>
    <t xml:space="preserve">CONCRETO FCK = 25MPA, TRAÇO 1:2,3:2,7 (EM MASSA SECA DE CIMENTO/ AREIA MÉDIA/ BRITA 1) - PREPARO MECÂNICO COM BETONEIRA 600 L. AF_05/2021</t>
  </si>
  <si>
    <t xml:space="preserve">CONCRETO FCK = 30MPA, TRAÇO 1:1,9:2,3 (EM MASSA SECA DE CIMENTO/ AREIA MÉDIA/ SEIXO ROLADO) - PREPARO MECÂNICO COM BETONEIRA 400 L. AF_05/2021</t>
  </si>
  <si>
    <t xml:space="preserve">CONCRETO FCK = 30MPA, TRAÇO 1:1,9:2,3 (EM MASSA SECA DE CIMENTO/ AREIA MÉDIA/ SEIXO ROLADO) - PREPARO MECÂNICO COM BETONEIRA 600 L. AF_05/2021</t>
  </si>
  <si>
    <t xml:space="preserve">CONCRETO FCK = 30MPA, TRAÇO 1:2,1:2,5 (EM MASSA SECA DE CIMENTO/ AREIA MÉDIA/ BRITA 1) - PREPARO MECÂNICO COM BETONEIRA 400 L. AF_05/2021</t>
  </si>
  <si>
    <t xml:space="preserve">CONCRETO FCK = 30MPA, TRAÇO 1:2,1:2,5 (EM MASSA SECA DE CIMENTO/ AREIA MÉDIA/ BRITA 1) - PREPARO MECÂNICO COM BETONEIRA 600 L. AF_05/2021</t>
  </si>
  <si>
    <t xml:space="preserve">CONCRETO FCK = 40MPA, TRAÇO 1:1,4:1,8 (EM MASSA SECA DE CIMENTO/ AREIA MÉDIA/ SEIXO ROLADO) - PREPARO MECÂNICO COM BETONEIRA 400 L. AF_05/2021</t>
  </si>
  <si>
    <t xml:space="preserve">CONCRETO FCK = 40MPA, TRAÇO 1:1,4:1,8 (EM MASSA SECA DE CIMENTO/ AREIA MÉDIA/ SEIXO ROLADO) - PREPARO MECÂNICO COM BETONEIRA 600 L. AF_05/2021</t>
  </si>
  <si>
    <t xml:space="preserve">CONCRETO FCK = 40MPA, TRAÇO 1:1,6:1,9 (EM MASSA SECA DE CIMENTO/ AREIA MÉDIA/ BRITA 1) - PREPARO MECÂNICO COM BETONEIRA 400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</si>
  <si>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</si>
  <si>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</si>
  <si>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MAGRO PARA LASTRO, TRAÇO 1:4,5:4,5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</si>
  <si>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</si>
  <si>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MAGRO PARA LASTRO, TRAÇO 1:4,5:4,5 (EM MASSA SECA DE CIMENTO/ AREIA MÉDIA/ SEIXO ROLADO) - PREPARO MANUAL. AF_05/2021</t>
  </si>
  <si>
    <t xml:space="preserve">CONCRETO MAGRO PARA LASTRO, TRAÇO 1:4,5:4,5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</si>
  <si>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</si>
  <si>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ARGAMASSA DE ASSENTAMENTO DE ALVENARIA DE VEDAÇÃO E REVESTIMENTO INTERNO, TRAÇO EM VOLUME SECO 1:1:3:3,8 (CIMENTO:CAL:AREIA NATURAL MÉDIA:AREIA RECICLADA), COM USO DE AGREGADO RECICLADO MISTO (ARM) - PREPARO MANUAL. AF_11/2023</t>
  </si>
  <si>
    <t xml:space="preserve">ARGAMASSA DE ASSENTAMENTO DE ALVENARIA DE VEDAÇÃO E REVESTIMENTO INTERNO, TRAÇO EM VOLUME SECO 1:1:3:3,8 (CIMENTO:CAL:AREIAS NATURAL MÉDIA: RECICLADA), COM USO DE AGREGADO RECICLADO CIMENTÍCIO OU DE CONCRETO (ARCI/ARCO) - PREPARO MANUAL. AF_11/2023</t>
  </si>
  <si>
    <t xml:space="preserve">ARGAMASSA PARA ALVENARIA DE VEDAÇÃO E REVESTIMENTO INTERNO, TRAÇO EM VOLUME SECO 1:1:3:3,8 (CIMENTO:CAL:AREIA MÉDIA:AREIA RECICLADA), COM AGREGADO RECICLADO CIMENTÍCIO OU DE CONCRETO - PREPARO MECÂNICO COM MISTURADOR HORIZONTAL DE 600 KG. AF_11/2023</t>
  </si>
  <si>
    <t xml:space="preserve">ARGAMASSA PARA ALVENARIA DE VEDAÇÃO E REVESTIMENTO INTERNO, TRAÇO EM VOLUME SECO 1:1:3:3,8 (CIMENTO:CAL:AREIA MÉDIA:AREIA RECICLADA), COM USO DE AGREGADO RECICLADO MISTO - PREPARO MECÂNICO COM MISTURADOR HORIZONTAL DE 600 KG. AF_11/2023</t>
  </si>
  <si>
    <t xml:space="preserve">ARGAMASSA PARA CONTRAPISO, TRAÇO EM VOLUME SECO 1:2:2,5 (CIMENTO:AREIA NATURAL MÉDIA:AREIA RECICLADA), COM USO DE AGREGADO RECICLADO CIMENTÍCIO OU DE CONCRETO (ARCI/ARCO) - PREPARO MANUAL. AF_11/2023</t>
  </si>
  <si>
    <t xml:space="preserve">ARGAMASSA PARA CONTRAPISO, TRAÇO EM VOLUME SECO 1:2:2,5 (CIMENTO:AREIA NATURAL MÉDIA:AREIA RECICLADA), COM USO DE AGREGADO RECICLADO CIMENTÍCIO OU DE CONCRETO (ARCI/ARCO) - PREPARO MECÂNICO COM MISTURADOR DE EIXO HORIZONTAL DE 600 KG. AF_11/2023</t>
  </si>
  <si>
    <t xml:space="preserve">ARGAMASSA PARA CONTRAPISO, TRAÇO EM VOLUME SECO 1:2:2,5 (CIMENTO:AREIA NATURAL MÉDIA:AREIA RECICLADA), COM USO DE AGREGADO RECICLADO MISTO (ARM) - PREPARO MANUAL. AF_11/2023</t>
  </si>
  <si>
    <t xml:space="preserve">ARGAMASSA PARA CONTRAPISO, TRAÇO EM VOLUME SECO 1:2:2,5 (CIMENTO:AREIA NATURAL MÉDIA:AREIA RECICLADA), COM USO DE AGREGADO RECICLADO MISTO (ARM) - PREPARO MECÂNICO COM MISTURADOR DE EIXO HORIZONTAL DE 600 KG. AF_11/2023</t>
  </si>
  <si>
    <t xml:space="preserve">CONCRETO MAGRO PARA LASTRO, TRAÇO EM MASSA SECA 1:3,4:3,5 (CIMENTO:AREIA RECICLADA:BRITA 1 RECICLADA), COM USO DE AGREGADO RECICLADO CIMENTÍCIO OU DE CONCRETO (ARCI/ARCO) - PREPARO MANUAL. AF_11/2023</t>
  </si>
  <si>
    <t xml:space="preserve">CONCRETO MAGRO PARA LASTRO, TRAÇO EM MASSA SECA 1:3,4:3,5 (CIMENTO:AREIA RECICLADA:BRITA 1 RECICLADA), COM USO DE AGREGADO RECICLADO CIMENTÍCIO OU DE CONCRETO (ARCI/ARCO) - PREPARO MECÂNICO COM BETONEIRA 600 L. AF_11/2023</t>
  </si>
  <si>
    <t xml:space="preserve">CONCRETO MAGRO PARA LASTRO, TRAÇO EM MASSA SECA 1:3,4:3,5 (CIMENTO:AREIA RECICLADA:BRITA 1 RECICLADA), COM USO DE AGREGADO RECICLADO MISTO (ARM) - PREPARO MANUAL. AF_11/2023</t>
  </si>
  <si>
    <t xml:space="preserve">CONCRETO MAGRO PARA LASTRO, TRAÇO EM MASSA SECA 1:3,4:3,5 (CIMENTO:AREIA RECICLADA:BRITA 1 RECICLADA), COM USO DE AGREGADO RECICLADO MISTO (ARM) - PREPARO MECÂNICO COM BETONEIRA 600 L. AF_11/2023</t>
  </si>
  <si>
    <t xml:space="preserve">ASSENTO COM ENCOSTO PARA ARQUIBANCADA - FORNECIMENTO E INSTALAÇÃO. AF_03/2022</t>
  </si>
  <si>
    <t xml:space="preserve">ASSENTO SEM ENCOSTO PARA ARQUIBANCADA - FORNECIMENTO E INSTALAÇÃO. AF_03/2022</t>
  </si>
  <si>
    <t xml:space="preserve">PAR DE ESTRUTURAS PARA TABELA DE BASQUETE EM TRELIÇA METÁLICA AÉREA, EXCETO TABELA, ARO E REDE - FORNECIMENTO E INSTALAÇÃO. AF_03/2022</t>
  </si>
  <si>
    <t xml:space="preserve">PAR DE ESTRUTURAS PARA TABELA DE BASQUETE EM TRELIÇA METÁLICA FIXADA NO PISO, EXCETO TABELA, ARO E REDE - FORNECIMENTO E INSTALAÇÃO. AF_03/2022</t>
  </si>
  <si>
    <t xml:space="preserve">PAR DE ESTRUTURAS PARA TABELA DE BASQUETE METÁLICA TUBULAR CHUMBADA COM CONCRETO NO PISO, EXCETO TABELA, ARO E REDE - FORNECIMENTO E INSTALAÇÃO. AF_03/2022</t>
  </si>
  <si>
    <t xml:space="preserve">PAR DE POSTES E REDE DE VÔLEI - FORNECIMENTO E INSTALAÇÃO. AF_03/2022</t>
  </si>
  <si>
    <t xml:space="preserve">PAR DE TABELAS DE BASQUETE DE ACRÍLICO, COM AROS E REDES - FORNECIMENTO E INSTALAÇÃO. AF_03/2022</t>
  </si>
  <si>
    <t xml:space="preserve">PAR DE TABELAS DE BASQUETE DE COMPENSADO NAVAL, COM AROS E REDES - FORNECIMENTO E INSTALAÇÃO. AF_03/2022</t>
  </si>
  <si>
    <t xml:space="preserve">PAR DE TABELAS DE BASQUETE DE VIDRO TEMPERADO, COM AROS E REDES - FORNECIMENTO E INSTALAÇÃO. AF_03/2022</t>
  </si>
  <si>
    <t xml:space="preserve">PAR DE TRAVES E REDES DE FUTSAL - FORNECIMENTO E INSTALAÇÃO. AF_03/2022</t>
  </si>
  <si>
    <t xml:space="preserve">PISO ASFÁLTICO PARA QUADRA POLIESPORTIVA - FORNECIMENTO E INSTALAÇÃO. AF_03/2022</t>
  </si>
  <si>
    <t xml:space="preserve">PISO DE GRAMA SINTÉTICA PARA QUADRA POLIESPORTIVA - FORNECIMENTO E INSTALAÇÃO. AF_03/2022</t>
  </si>
  <si>
    <t xml:space="preserve">PISO DE MADEIRA COM AMORTECEDORES DE BORRACHA PARA QUADRA POLIESPORTIVA - FORNECIMENTO E INSTALAÇÃO. AF_03/2022</t>
  </si>
  <si>
    <t xml:space="preserve">PISO DE POLIURETANO PARA QUADRA POLIESPORTIVA - FORNECIMENTO E INSTALAÇÃO. AF_03/2022</t>
  </si>
  <si>
    <t xml:space="preserve">PISO MODULAR DE POLIPROPILENO PARA QUADRA POLIESPORTIVA - FORNECIMENTO E INSTALAÇÃO. AF_03/2022</t>
  </si>
  <si>
    <t xml:space="preserve">PISO MODULAR INTERNO DE POLIPROPILENO PARA QUADRA POLIESPORTIVA - FORNECIMENTO E INSTALAÇÃO. AF_03/2022</t>
  </si>
  <si>
    <t xml:space="preserve">REDE DE PROTEÇÃO HORIZONTAL PARA QUADRA POLIESPORTIVA - FORNECIMENTO E INSTALAÇÃO. AF_03/2022</t>
  </si>
  <si>
    <t xml:space="preserve">REDE DE PROTEÇÃO VERTICAL PARA QUADRA POLIESPORTIVA - FORNECIMENTO E INSTALAÇÃO. AF_03/2022</t>
  </si>
  <si>
    <t xml:space="preserve">BORNE CONECTOR PARA CABOS DE 1,5 MM2, PARA QUADRO DE BOMBA - FORNECIMENTO E INSTALAÇÃO. AF_11/2025</t>
  </si>
  <si>
    <t xml:space="preserve">BORNE CONECTOR PARA CABOS DE 10 MM2, PARA QUADRO DE BOMBA - FORNECIMENTO E INSTALAÇÃO. AF_11/2025</t>
  </si>
  <si>
    <t xml:space="preserve">BORNE CONECTOR PARA CABOS DE 16 MM2, PARA QUADRO DE BOMBA - FORNECIMENTO E INSTALAÇÃO. AF_11/2025</t>
  </si>
  <si>
    <t xml:space="preserve">BORNE CONECTOR PARA CABOS DE 2,5 MM2, PARA QUADRO DE BOMBA - FORNECIMENTO E INSTALAÇÃO. AF_11/2025</t>
  </si>
  <si>
    <t xml:space="preserve">BORNE CONECTOR PARA CABOS DE 25 MM2, PARA QUADRO DE BOMBA - FORNECIMENTO E INSTALAÇÃO. AF_11/2025</t>
  </si>
  <si>
    <t xml:space="preserve">BORNE CONECTOR PARA CABOS DE 4 MM2, PARA QUADRO DE BOMBA - FORNECIMENTO E INSTALAÇÃO. AF_11/2025</t>
  </si>
  <si>
    <t xml:space="preserve">BORNE CONECTOR PARA CABOS DE 6 MM2, PARA QUADRO DE BOMBA - FORNECIMENTO E INSTALAÇÃO. AF_11/2025</t>
  </si>
  <si>
    <t xml:space="preserve">BOTÃO DE EMERGÊNCIA TIPO COGUMELO, PARA QUADRO DE BOMBA - FORNECIMENTO E INSTALAÇÃO. AF_11/2025</t>
  </si>
  <si>
    <t xml:space="preserve">BOTÃO LIGA/DESLIGA BOMBA VERDE E VERMELHO, PARA QUADRO DE BOMBA - FORNECIMENTO E INSTALAÇÃO. AF_11/2025</t>
  </si>
  <si>
    <t xml:space="preserve">CANALETA, PARA QUADRO DE BOMBA - FORNECIMENTO E INSTALAÇÃO. AF_11/2025</t>
  </si>
  <si>
    <t xml:space="preserve">CHAVE COMUTADORA DE 3 POSIÇÕES DE 10 A, PARA QUADRO DE BOMBA - FORNECIMENTO E INSTALAÇÃO. AF_11/2025</t>
  </si>
  <si>
    <t xml:space="preserve">CHAVE COMUTADORA DE 3 POSIÇÕES DE 20 A, PARA QUADRO DE BOMBA - FORNECIMENTO E INSTALAÇÃO. AF_11/2025</t>
  </si>
  <si>
    <t xml:space="preserve">CHAVE COMUTADORA DE 3 POSIÇÕES DE 32A, PARA QUADRO DE BOMBA - FORNECIMENTO E INSTALAÇÃO. AF_11/2025</t>
  </si>
  <si>
    <t xml:space="preserve">CHAVE COMUTADORA DE 3 POSIÇÕES DE 40 A, PARA QUADRO DE BOMBA - FORNECIMENTO E INSTALAÇÃO. AF_11/2025</t>
  </si>
  <si>
    <t xml:space="preserve">CHAVE COMUTADORA DE 3 POSIÇÕES DE 63 A, PARA QUADRO DE BOMBA - FORNECIMENTO E INSTALAÇÃO. AF_11/2025</t>
  </si>
  <si>
    <t xml:space="preserve">CHAVE COMUTADORA DE 3 POSIÇÕES DE 80 A, PARA QUADRO DE BOMBA - FORNECIMENTO E INSTALAÇÃO. AF_11/2025</t>
  </si>
  <si>
    <t xml:space="preserve">CONTATOR TRIPOLAR, CORRENTE DE *22* A, TENSAO NOMINAL DE *500* V, CATEGORIA AC-2 E AC-3, PARA QUADRO DE BOMBA - FORNECIMENTO E INSTALAÇÃO. AF_11/2025</t>
  </si>
  <si>
    <t xml:space="preserve">CONTATOR TRIPOLAR, CORRENTE DE *38* A, TENSAO NOMINAL DE *500* V, CATEGORIA AC-2 E AC-3, PARA QUADRO DE BOMBA - FORNECIMENTO E INSTALAÇÃO. AF_11/2025</t>
  </si>
  <si>
    <t xml:space="preserve">CONTATOR TRIPOLAR, CORRENTE DE 12 A, TENSAO NOMINAL DE *500* V, CATEGORIA AC-2 E AC-3, PARA QUADRO DE BOMBA - FORNECIMENTO E INSTALAÇÃO. AF_11/2025</t>
  </si>
  <si>
    <t xml:space="preserve">CONTATOR TRIPOLAR, CORRENTE DE 25 A, TENSAO NOMINAL DE *500* V, CATEGORIA AC-2 E AC-3, PARA QUADRO DE BOMBA - FORNECIMENTO E INSTALAÇÃO. AF_11/2025</t>
  </si>
  <si>
    <t xml:space="preserve">CONTATOR TRIPOLAR, CORRENTE DE 32 A, TENSAO NOMINAL DE *500* V, CATEGORIA AC-2 E AC-3, PARA QUADRO DE BOMBA - FORNECIMENTO E INSTALAÇÃO. AF_11/2025</t>
  </si>
  <si>
    <t xml:space="preserve">CONTATOR TRIPOLAR, CORRENTE DE 45 A, TENSAO NOMINAL DE *500* V, CATEGORIA AC-2 E AC-3, PARA QUADRO DE BOMBA - FORNECIMENTO E INSTALAÇÃO. AF_11/2025</t>
  </si>
  <si>
    <t xml:space="preserve">CONTATOR TRIPOLAR, CORRENTE DE 9 A, TENSAO NOMINAL DE *500* V, CATEGORIA AC-2 E AC-3, PARA QUADRO DE BOMBA - FORNECIMENTO E INSTALAÇÃO. AF_11/2025</t>
  </si>
  <si>
    <t xml:space="preserve">DISJUNTOR TERMOMAGNETICO PARA TRILHO DIN (IEC), TRIPOLAR, 10 A, PARA QUADRO DE BOMBA - FORNECIMENTO E INSTALAÇÃO. AF_11/2025</t>
  </si>
  <si>
    <t xml:space="preserve">DISJUNTOR TERMOMAGNETICO PARA TRILHO DIN (IEC), TRIPOLAR, 16 A, PARA QUADRO DE BOMBA - FORNECIMENTO E INSTALAÇÃO. AF_11/2025</t>
  </si>
  <si>
    <t xml:space="preserve">DISJUNTOR TERMOMAGNETICO PARA TRILHO DIN (IEC), TRIPOLAR, 20 A, PARA QUADRO DE BOMBA - FORNECIMENTO E INSTALAÇÃO. AF_11/2025</t>
  </si>
  <si>
    <t xml:space="preserve">DISJUNTOR TERMOMAGNETICO PARA TRILHO DIN (IEC), TRIPOLAR, 25 A, PARA QUADRO DE BOMBA - FORNECIMENTO E INSTALAÇÃO. AF_11/2025</t>
  </si>
  <si>
    <t xml:space="preserve">DISJUNTOR TERMOMAGNETICO PARA TRILHO DIN (IEC), TRIPOLAR, 32 A, PARA QUADRO DE BOMBA - FORNECIMENTO E INSTALAÇÃO. AF_11/2025</t>
  </si>
  <si>
    <t xml:space="preserve">DISJUNTOR TERMOMAGNETICO PARA TRILHO DIN (IEC), TRIPOLAR, 40 A, PARA QUADRO DE BOMBA - FORNECIMENTO E INSTALAÇÃO. AF_11/2025</t>
  </si>
  <si>
    <t xml:space="preserve">DISJUNTOR TERMOMAGNETICO PARA TRILHO DIN (IEC), TRIPOLAR, 50 A, PARA QUADRO DE BOMBA - FORNECIMENTO E INSTALAÇÃO. AF_11/2025</t>
  </si>
  <si>
    <t xml:space="preserve">DISJUNTOR TERMOMAGNETICO PARA TRILHO DIN (IEC), TRIPOLAR, 63 A, PARA QUADRO DE BOMBA - FORNECIMENTO E INSTALAÇÃO. AF_11/2025</t>
  </si>
  <si>
    <t xml:space="preserve">INSTALAÇÃO DE QUADRO ELÉTRICO PARA 1 BOMBA TRIFÁSICA ATÉ 25 CV CADA (NÃO INCLUI O FORNECIMENTO DO QUADRO). AF_11/2025</t>
  </si>
  <si>
    <t xml:space="preserve">INSTALAÇÃO DE QUADRO ELÉTRICO PARA 2 BOMBAS TRIFÁSICAS ATÉ 25 CV CADA (NÃO INCLUI O FORNECIMENTO DO QUADRO). AF_11/2025</t>
  </si>
  <si>
    <t xml:space="preserve">QUADRO ELÉTRICO PARA 1 BOMBA CENTRÍFUGA TRIFÁSICA 1,5 CV - FORNECIMENTO E INSTALAÇÃO. AF_11/2025</t>
  </si>
  <si>
    <t xml:space="preserve">QUADRO ELÉTRICO PARA 1 BOMBA CENTRÍFUGA TRIFÁSICA 10 CV - FORNECIMENTO E INSTALAÇÃO. AF_11/2025</t>
  </si>
  <si>
    <t xml:space="preserve">QUADRO ELÉTRICO PARA 1 BOMBA CENTRÍFUGA TRIFÁSICA 3 CV - FORNECIMENTO E INSTALAÇÃO. AF_11/2025</t>
  </si>
  <si>
    <t xml:space="preserve">QUADRO ELÉTRICO PARA 2 BOMBAS CENTRÍFUGAS TRIFÁSICAS 1,5 CV CADA - FORNECIMENTO E INSTALAÇÃO. AF_11/2025</t>
  </si>
  <si>
    <t xml:space="preserve">QUADRO ELÉTRICO PARA 2 BOMBAS CENTRÍFUGAS TRIFÁSICAS 10 CV CADA - FORNECIMENTO E INSTALAÇÃO. AF_11/2025</t>
  </si>
  <si>
    <t xml:space="preserve">QUADRO ELÉTRICO PARA 2 BOMBAS CENTRÍFUGAS TRIFÁSICAS 3 CV CADA - FORNECIMENTO E INSTALAÇÃO. AF_11/2025</t>
  </si>
  <si>
    <t xml:space="preserve">RELÉ ESTRELA TRIANGULO, PARA QUADRO DE BOMBA - FORNECIMENTO E INSTALAÇÃO. AF_11/2025</t>
  </si>
  <si>
    <t xml:space="preserve">RELÉ FALTA DE FASE PARA ATUAR NO COMANDO DO CONTATOR, PARA QUADRO DE BOMBA - FORNECIMENTO E INSTALAÇÃO. AF_11/2025</t>
  </si>
  <si>
    <t xml:space="preserve">RELÉ PARA REVEZAMENTO DE MOTORES, PARA QUADRO DE BOMBA - FORNECIMENTO E INSTALAÇÃO. AF_11/2025</t>
  </si>
  <si>
    <t xml:space="preserve">RELÉ TÉRMICO 10 A 15 A PARA 220 V OU 7 A 10 A PARA 380 V, PARA QUADRO DE BOMBA - FORNECIMENTO E INSTALAÇÃO. AF_11/2025</t>
  </si>
  <si>
    <t xml:space="preserve">RELÉ TÉRMICO 32 A 40 A PARA 220 V OU 22 A 32 A PARA 380 V, PARA QUADRO DE BOMBA - FORNECIMENTO E INSTALAÇÃO. AF_11/2025</t>
  </si>
  <si>
    <t xml:space="preserve">RELÉ TÉRMICO 6 A 8 A PARA 220 V OU 4 A 6,3 A PARA 380 V, PARA QUADRO DE BOMBA - FORNECIMENTO E INSTALAÇÃO. AF_11/2025</t>
  </si>
  <si>
    <t xml:space="preserve">SINALEIRO LED PARA INDICAÇÃO BOMBA, PARA QUADRO DE BOMBA - FORNECIMENTO E INSTALAÇÃO. AF_11/2025</t>
  </si>
  <si>
    <t xml:space="preserve">TRILHO DIN, PARA QUADRO DE BOMBA - FORNECIMENTO E INSTALAÇÃO. AF_11/2025</t>
  </si>
  <si>
    <t xml:space="preserve">ACABAMENTO POLIDO PARA PISO DE CONCRETO ARMADO OU LAJE SOBRE SOLO DE ALTA RESISTÊNCIA.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</si>
  <si>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</si>
  <si>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</si>
  <si>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</si>
  <si>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</si>
  <si>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Q-246. AF_09/2021</t>
  </si>
  <si>
    <t xml:space="preserve">ARMAÇÃO PARA EXECUÇÃO DE RADIER, PISO DE CONCRETO OU LAJE SOBRE SOLO, COM USO DE TELA Q-283. AF_09/2021</t>
  </si>
  <si>
    <t xml:space="preserve">ARMAÇÃO PARA EXECUÇÃO DE RADIER, PISO DE CONCRETO OU LAJE SOBRE SOLO, COM USO DE TELA Q-396. AF_09/2021</t>
  </si>
  <si>
    <t xml:space="preserve">ARMAÇÃO PARA EXECUÇÃO DE RADIER, PISO DE CONCRETO OU LAJE SOBRE SOLO, COM USO DE TELA Q-92. AF_09/2021</t>
  </si>
  <si>
    <t xml:space="preserve">CAMADA SEPARADORA PARA EXECUÇÃO DE RADIER, PISO DE CONCRETO OU LAJE SOBRE SOLO, EM LONA PLÁSTICA.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</si>
  <si>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</si>
  <si>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</si>
  <si>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CONCRETAGEM DE RADIER, PISO DE CONCRETO OU LAJE SOBRE SOLO, FCK 30 MPA - LANÇAMENTO, ADENSAMENTO E ACABAMENTO. AF_09/2021</t>
  </si>
  <si>
    <t xml:space="preserve">ESCAVAÇÃO MANUAL DE VIGA DE BORDA PARA RADIER. AF_09/2021</t>
  </si>
  <si>
    <t xml:space="preserve">EXECUÇÃO DE LAJE SOBRE SOLO, ESPESSURA DE 10 CM, FCK = 30 MPA, COM USO DE FORMAS EM MADEIRA SERRADA. AF_09/2021</t>
  </si>
  <si>
    <t xml:space="preserve">EXECUÇÃO DE LAJE SOBRE SOLO, ESPESSURA DE 10 CM, FCK = 30 MPA, COM USO DE FORMAS METÁLICAS. AF_09/2021</t>
  </si>
  <si>
    <t xml:space="preserve">EXECUÇÃO DE LAJE SOBRE SOLO, ESPESSURA DE 15 CM, FCK = 30 MPA, COM USO DE FORMAS EM MADEIRA SERRADA. AF_09/2021</t>
  </si>
  <si>
    <t xml:space="preserve">EXECUÇÃO DE LAJE SOBRE SOLO, ESPESSURA DE 15 CM, FCK = 30 MPA, COM USO DE FORMAS METÁLICAS. AF_09/2021</t>
  </si>
  <si>
    <t xml:space="preserve">EXECUÇÃO DE LAJE SOBRE SOLO, ESPESSURA DE 20 CM, FCK = 30 MPA, COM USO DE FORMAS EM MADEIRA SERRADA. AF_09/2021</t>
  </si>
  <si>
    <t xml:space="preserve">EXECUÇÃO DE LAJE SOBRE SOLO, ESPESSURA DE 20 CM, FCK = 30 MPA, COM USO DE FORMAS METÁLICAS. AF_09/2021</t>
  </si>
  <si>
    <t xml:space="preserve">EXECUÇÃO DE LAJE SOBRE SOLO, ESPESSURA DE 25 CM, FCK = 30 MPA, COM USO DE FORMAS EM MADEIRA SERRADA. AF_09/2021</t>
  </si>
  <si>
    <t xml:space="preserve">EXECUÇÃO DE LAJE SOBRE SOLO, ESPESSURA DE 25 CM, FCK = 30 MPA, COM USO DE FORMAS METÁLICAS. AF_09/2021</t>
  </si>
  <si>
    <t xml:space="preserve">EXECUÇÃO DE LAJE SOBRE SOLO, ESPESSURA DE 30 CM, FCK = 30 MPA, COM USO DE FORMAS EM MADEIRA SERRADA. AF_09/2021</t>
  </si>
  <si>
    <t xml:space="preserve">EXECUÇÃO DE LAJE SOBRE SOLO, ESPESSURA DE 30 CM, FCK = 30 MPA, COM USO DE FORMAS METÁLICAS. AF_09/2021</t>
  </si>
  <si>
    <t xml:space="preserve">EXECUÇÃO DE PISO DE CONCRETO, COM ACABAMENTO SUPERFICIAL, ESPESSURA DE 15 CM, FCK = 30 MPA, COM USO DE FORMAS EM MADEIRA SERRADA. AF_09/2021</t>
  </si>
  <si>
    <t xml:space="preserve">EXECUÇÃO DE PISO DE CONCRETO, COM ACABAMENTO SUPERFICIAL, ESPESSURA DE 15 CM, FCK = 30 MPA, COM USO DE FORMAS METÁLICAS. AF_09/2021</t>
  </si>
  <si>
    <t xml:space="preserve">EXECUÇÃO DE PISO DE CONCRETO, COM ACABAMENTO SUPERFICIAL, ESPESSURA DE 20 CM, FCK = 30 MPA, COM USO DE FORMAS EM MADEIRA SERRADA. AF_09/2021</t>
  </si>
  <si>
    <t xml:space="preserve">EXECUÇÃO DE PISO DE CONCRETO, COM ACABAMENTO SUPERFICIAL, ESPESSURA DE 20 CM, FCK = 30 MPA, COM USO DE FORMAS METÁLICAS. AF_09/2021</t>
  </si>
  <si>
    <t xml:space="preserve">EXECUÇÃO DE PISO DE CONCRETO, COM ACABAMENTO SUPERFICIAL, ESPESSURA DE 25 CM, FCK = 30 MPA, COM USO DE FORMAS EM MADEIRA SERRADA. AF_09/2021</t>
  </si>
  <si>
    <t xml:space="preserve">EXECUÇÃO DE PISO DE CONCRETO, COM ACABAMENTO SUPERFICIAL, ESPESSURA DE 25 CM, FCK = 30 MPA, COM USO DE FORMAS METÁLICAS. AF_09/2021</t>
  </si>
  <si>
    <t xml:space="preserve">EXECUÇÃO DE PISO DE CONCRETO, SEM ACABAMENTO SUPERFICIAL, ESPESSURA DE 15 CM, FCK = 30 MPA, COM USO DE FORMAS EM MADEIRA SERRADA. AF_09/2021</t>
  </si>
  <si>
    <t xml:space="preserve">EXECUÇÃO DE PISO DE CONCRETO, SEM ACABAMENTO SUPERFICIAL, ESPESSURA DE 15 CM, FCK = 30 MPA, COM USO DE FORMAS METÁLICAS. AF_09/2021</t>
  </si>
  <si>
    <t xml:space="preserve">EXECUÇÃO DE PISO DE CONCRETO, SEM ACABAMENTO SUPERFICIAL, ESPESSURA DE 20 CM, FCK = 30 MPA, COM USO DE FORMAS EM MADEIRA SERRADA. AF_09/2021</t>
  </si>
  <si>
    <t xml:space="preserve">EXECUÇÃO DE PISO DE CONCRETO, SEM ACABAMENTO SUPERFICIAL, ESPESSURA DE 20 CM, FCK = 30 MPA, COM USO DE FORMAS METÁLICAS. AF_09/2021</t>
  </si>
  <si>
    <t xml:space="preserve">EXECUÇÃO DE PISO DE CONCRETO, SEM ACABAMENTO SUPERFICIAL, ESPESSURA DE 25 CM, FCK = 30 MPA, COM USO DE FORMAS EM MADEIRA SERRADA. AF_09/2021</t>
  </si>
  <si>
    <t xml:space="preserve">EXECUÇÃO DE PISO DE CONCRETO, SEM ACABAMENTO SUPERFICIAL, ESPESSURA DE 25 CM, FCK = 30 MPA, COM USO DE FORMAS METÁLICAS. AF_09/2021</t>
  </si>
  <si>
    <t xml:space="preserve">EXECUÇÃO DE RADIER, ESPESSURA DE 10 CM, FCK = 30 MPA, COM USO DE FORMAS EM MADEIRA SERRADA. AF_09/2021</t>
  </si>
  <si>
    <t xml:space="preserve">EXECUÇÃO DE RADIER, ESPESSURA DE 10 CM, FCK = 30 MPA, COM USO DE FORMAS METÁLICAS. AF_09/2021</t>
  </si>
  <si>
    <t xml:space="preserve">EXECUÇÃO DE RADIER, ESPESSURA DE 15 CM, FCK = 30 MPA, COM USO DE FORMAS EM MADEIRA SERRADA. AF_09/2021</t>
  </si>
  <si>
    <t xml:space="preserve">EXECUÇÃO DE RADIER, ESPESSURA DE 15 CM, FCK = 30 MPA, COM USO DE FORMAS METÁLICAS. AF_09/2021</t>
  </si>
  <si>
    <t xml:space="preserve">EXECUÇÃO DE RADIER, ESPESSURA DE 20 CM, FCK = 30 MPA, COM USO DE FORMAS EM MADEIRA SERRADA. AF_09/2021</t>
  </si>
  <si>
    <t xml:space="preserve">EXECUÇÃO DE RADIER, ESPESSURA DE 20 CM, FCK = 30 MPA, COM USO DE FORMAS METÁLICAS. AF_09/2021</t>
  </si>
  <si>
    <t xml:space="preserve">EXECUÇÃO DE RADIER, ESPESSURA DE 25 CM, FCK = 30 MPA, COM USO DE FORMAS EM MADEIRA SERRADA. AF_09/2021</t>
  </si>
  <si>
    <t xml:space="preserve">EXECUÇÃO DE RADIER, ESPESSURA DE 25 CM, FCK = 30 MPA, COM USO DE FORMAS METÁLICAS. AF_09/2021</t>
  </si>
  <si>
    <t xml:space="preserve">EXECUÇÃO DE RADIER, ESPESSURA DE 30 CM, FCK = 30 MPA, COM USO DE FORMAS EM MADEIRA SERRADA. AF_09/2021</t>
  </si>
  <si>
    <t xml:space="preserve">EXECUÇÃO DE RADIER, ESPESSURA DE 30 CM, FCK = 30 MPA, COM USO DE FORMAS METÁLICAS. AF_09/2021</t>
  </si>
  <si>
    <t xml:space="preserve">FABRICAÇÃO, MONTAGEM E DESMONTAGEM DE FORMA PARA RADIER, PISO DE CONCRETO OU LAJE SOBRE SOLO, EM MADEIRA SERRADA, 4 UTILIZAÇÕES. AF_09/2021</t>
  </si>
  <si>
    <t xml:space="preserve">MONTAGEM E DESMONTAGEM DE FORMA PARA RADIER, PISO DE CONCRETO OU LAJE SOBRE SOLO, COM SISTEMA DE FORMAS MANUSEÁVEIS METÁLICAS. AF_09/2021</t>
  </si>
  <si>
    <t xml:space="preserve">CHUMBAMENTO LINEAR EM ALVENARIA PARA ELETRODUTOS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</si>
  <si>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</si>
  <si>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ALVENARIA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</si>
  <si>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</si>
  <si>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</si>
  <si>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CHUMBAMENTO LINEAR EM CONTRAPISO PARA RAMAIS/DISTRIBUIÇÃO DE INSTALAÇÕES HIDRÁULICAS COM DIÂMETROS MENORES OU IGUAIS A 40 MM.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</si>
  <si>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</si>
  <si>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</si>
  <si>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MAIOR QUE 75 MM E MENORES OU IGUAIS A 150 MM. AF_09/2023</t>
  </si>
  <si>
    <t xml:space="preserve">CHUMBAMENTO PONTUAL EM PASSAGEM DE TUBO COM DIÂMETRO MENOR OU IGUAL A 40 MM. AF_09/2023</t>
  </si>
  <si>
    <t xml:space="preserve">CHUMBAMENTO PONTUAL EM PASSAGEM DE TUBO COM DIÂMETROS ENTRE 40 MM E 75 MM. AF_09/2023</t>
  </si>
  <si>
    <t xml:space="preserve">FIXAÇÃO DE DUTOS FLEXÍVEIS CIRCULARES, DIÂMETRO 109 MM OU 4", COM ABRAÇADEIRA METÁLICA FLEXÍVEL FIXADA DIRETAMENTE NA LAJE, SOMENTE MÃO DE OBRA. AF_09/2023</t>
  </si>
  <si>
    <t xml:space="preserve">FIXAÇÃO DE DUTOS FLEXÍVEIS CIRCULARES, DIÂMETRO 109 MM OU 4", COM ABRAÇADEIRA METÁLICA FLEXÍVEL FIXADA DIRETAMENTE NA LAJE. AF_09/2023</t>
  </si>
  <si>
    <t xml:space="preserve">FIXAÇÃO DE ELETRODUTOS, DIÂMETROS MENORES OU IGUAIS A 40 MM, COM ABRAÇADEIRA METÁLICA RÍGIDA TIPO D COM PARAFUSO DE FIXAÇÃO 1 1/4", FIXADA DIRETAMENTE NA LAJE OU PAREDE.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</si>
  <si>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</si>
  <si>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</si>
  <si>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</si>
  <si>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</si>
  <si>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</si>
  <si>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</si>
  <si>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</si>
  <si>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</si>
  <si>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</si>
  <si>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</si>
  <si>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</si>
  <si>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</si>
  <si>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</si>
  <si>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</si>
  <si>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</si>
  <si>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</si>
  <si>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</si>
  <si>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</si>
  <si>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MANUAL EM ALVENARIA, PARA INSTALAÇÕES ELÉTRICAS,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</si>
  <si>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</si>
  <si>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</si>
  <si>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MANUAL EM ALVENARIA, PARA INSTALAÇÕES HIDRÁULICAS,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</si>
  <si>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</si>
  <si>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</si>
  <si>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ALVENARIA, PARA INSTALAÇÕES ELÉTRICAS,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</si>
  <si>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</si>
  <si>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</si>
  <si>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ALVENARIA, PARA INSTALAÇÕES HIDRÁULICAS,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</si>
  <si>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</si>
  <si>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</si>
  <si>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FURO MECANIZADO EM CONCRETO, COM MARTELO DEMOLIDOR, PARA INSTALAÇÕES ELÉTRICAS,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</si>
  <si>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</si>
  <si>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</si>
  <si>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FURO MECANIZADO EM CONCRETO, COM MARTELO DEMOLIDOR, PARA INSTALAÇÕES HIDRÁULICAS,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</si>
  <si>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</si>
  <si>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</si>
  <si>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FURO MECANIZADO EM CONCRETO, COM PERFURATRIZ, PARA INSTALAÇÕES ELÉTRICAS,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</si>
  <si>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</si>
  <si>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</si>
  <si>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FURO MECANIZADO EM CONCRETO, COM PERFURATRIZ, PARA INSTALAÇÕES HIDRÁULICAS, DIÂMETROS MENORES OU IGUAIS A 40 MM. AF_09/2023</t>
  </si>
  <si>
    <t xml:space="preserve">PASSANTE TIPO PEÇA EM FÔRMA DE MADEIRA, FIXADO EM LAJE, PARA PASSAGEM DE NO MÁXIMO 5 TUBOS DE 50 MM DE DIÂMETRO.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</si>
  <si>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</si>
  <si>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</si>
  <si>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100 MM, FIXADO EM LAJE, PARA PASSAGEM DE TUBULAÇÕES COM NO MÁXIMO 75 MM DE DIÂMETRO. AF_09/2023</t>
  </si>
  <si>
    <t xml:space="preserve">PASSANTE TIPO TUBO COM DIÂMETRO DE 150 MM, FIXADO EM LAJE, PARA PASSAGEM DE TUBULAÇÕES COM NO MÁXIMO 100 MM DE DIÂMETRO. AF_09/2023</t>
  </si>
  <si>
    <t xml:space="preserve">PASSANTE TIPO TUBO COM DIÂMETRO DE 40 MM, FIXADO EM LAJE, PARA PASSAGEM DE TUBULAÇÕES COM NO MÁXIMO 32 MM DE DIÂMETRO. AF_09/2023</t>
  </si>
  <si>
    <t xml:space="preserve">PASSANTE TIPO TUBO COM DIÂMETRO DE 50 MM, FIXADO EM LAJE, PARA PASSAGEM DE TUBULAÇÕES COM NO MÁXIMO 40 MM DE DIÂMETRO. AF_09/2023</t>
  </si>
  <si>
    <t xml:space="preserve">PASSANTE TIPO TUBO COM DIÂMETRO DE 75 MM, FIXADO EM LAJE, PARA PASSAGEM DE TUBULAÇÕES COM NO MÁXIMO 50 MM DE DIÂMETRO. AF_09/2023</t>
  </si>
  <si>
    <t xml:space="preserve">QUEBRA EM ALVENARIA PARA INSTALAÇÃO DE ABRIGO PARA MANGUEIRAS (90X60 CM). AF_09/2023</t>
  </si>
  <si>
    <t xml:space="preserve">QUEBRA EM ALVENARIA PARA INSTALAÇÃO DE CAIXA DE TOMADA (4X4 OU 4X2). AF_09/2023</t>
  </si>
  <si>
    <t xml:space="preserve">QUEBRA EM ALVENARIA PARA INSTALAÇÃO DE QUADRO DISTRIBUIÇÃO GRANDE (76X40 CM). AF_09/2023</t>
  </si>
  <si>
    <t xml:space="preserve">QUEBRA EM ALVENARIA PARA INSTALAÇÃO DE QUADRO DISTRIBUIÇÃO PEQUENO (19X25 CM). AF_09/2023</t>
  </si>
  <si>
    <t xml:space="preserve">RASGO LINEAR MANUAL EM ALVENARIA, PARA ELETRODUTOS, DIÂMETROS MENORES OU IGUAIS A 40 MM. AF_09/2023</t>
  </si>
  <si>
    <t xml:space="preserve">RASGO LINEAR MANUAL EM ALVENARIA, PARA RAMAIS/ DISTRIBUIÇÃO DE INSTALAÇÕES HIDRÁULICAS, DIÂMETROS MAIORES QUE 40 MM E MENORES OU IGUAIS A 75 MM. AF_09/2023</t>
  </si>
  <si>
    <t xml:space="preserve">RASGO LINEAR MANUAL EM ALVENARIA, PARA RAMAIS/ DISTRIBUIÇÃO DE INSTALAÇÕES HIDRÁULICAS, DIÂMETROS MENORES OU IGUAIS A 40 MM. AF_09/2023</t>
  </si>
  <si>
    <t xml:space="preserve">RASGO LINEAR MECANIZADO EM ALVENARIA, PARA ELETRODUTOS, DIÂMETROS MENORES OU IGUAIS A 40 MM. AF_09/2023</t>
  </si>
  <si>
    <t xml:space="preserve">RASGO LINEAR MECANIZADO EM ALVENARIA, PARA RAMAIS/ DISTRIBUIÇÃO DE INSTALAÇÕES HIDRÁULICAS, DIÂMETROS MAIORES QUE 40 MM E MENORES OU IGUAIS A 75 MM. AF_09/2023</t>
  </si>
  <si>
    <t xml:space="preserve">RASGO LINEAR MECANIZADO EM ALVENARIA,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</si>
  <si>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</si>
  <si>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</si>
  <si>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RASGO LINEAR MECANIZADO EM CONCRETO, PARA RAMAIS/ DISTRIBUIÇÃO DE INSTALAÇÕES HIDRÁULICAS, DIÂMETROS MENORES OU IGUAIS A 40 MM. AF_09/2023</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</si>
  <si>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</si>
  <si>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</si>
  <si>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MECANIZADO EM CONTRAPISO, PARA RAMAIS/ DISTRIBUIÇÃO DE INSTALAÇÕES HIDRÁULICAS, DIÂMETROS MENORES OU IGUAIS A 40 MM. AF_09/2023_PS</t>
  </si>
  <si>
    <t xml:space="preserve">SUPORTE PARA 2 ELETRODUTOS, ESPAÇADO A CADA 80 CM, EM PERFILADO COM COMPRIMENTO DE 25 CM FIXADO EM LAJE, POR METRO DE ELETRODUTO FIXADO. AF_09/2023</t>
  </si>
  <si>
    <t xml:space="preserve">SUPORTE PARA 2 TUBOS HORIZONTAIS, ESPAÇADO A CADA 56 CM, EM PERFILADO COM COMPRIMENTO DE 25 CM FIXADO EM LAJE, POR METRO DE TUBULAÇÃO FIXADA. AF_09/2023</t>
  </si>
  <si>
    <t xml:space="preserve">SUPORTE PARA 2 TUBOS VERTICAIS, ESPAÇADO A CADA 150 CM, EM PERFILADO COM COMPRIMENTO DE 25 CM FIXADO EM PAREDE, POR METRO DE TUBULAÇÃO FIXADA. AF_09/2023</t>
  </si>
  <si>
    <t xml:space="preserve">SUPORTE PARA 4 ELETRODUTOS, ESPAÇADO A CADA 80 CM, EM PERFILADO COM COMPRIMENTO DE 42 CM FIXADO EM LAJE, POR METRO DE ELETRODUTO FIXADO. AF_09/2023</t>
  </si>
  <si>
    <t xml:space="preserve">SUPORTE PARA 4 TUBOS HORIZONTAIS, ESPAÇADO A CADA 56 CM, EM PERFILADO COM COMPRIMENTO DE 42 CM FIXADO EM LAJE, POR METRO DE TUBULAÇÃO FIXADA. AF_09/2023</t>
  </si>
  <si>
    <t xml:space="preserve">SUPORTE PARA 4 TUBOS VERTICAIS, ESPAÇADO A CADA 150 CM, EM PERFILADO COM COMPRIMENTO DE 42 CM FIXADO EM PAREDE, POR METRO DE TUBULAÇÃO FIXADA. AF_09/2023</t>
  </si>
  <si>
    <t xml:space="preserve">SUPORTE PARA DUTO EM CHAPA GALVANIZADA BITOLA 24, EM PERFILADO COM COMPRIMENTO DE 55 CM FIXADO EM LAJE, POR METRO DE DUTO FIXADO. AF_09/2023</t>
  </si>
  <si>
    <t xml:space="preserve">SUPORTE PARA DUTO EM CHAPA GALVANIZADA BITOLA 26, EM PERFILADO COM COMPRIMENTO DE 35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</si>
  <si>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</si>
  <si>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</si>
  <si>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EXECUÇÃO DE IMPRIMAÇÃO IMPERMEABILIZANTE COM ASFALTO DILUÍDO CM-30, PARA O FECHAMENTO DE VALAS. AF_05/2021</t>
  </si>
  <si>
    <t xml:space="preserve">EXECUÇÃO DE PINTURA DE LIGAÇÃO COM EMULSÃO ASFÁLTICA RR-2C, PARA O FECHAMENTO DE VALAS. AF_12/2020</t>
  </si>
  <si>
    <t xml:space="preserve">EXECUÇÃO DE TAPA BURACO COM APLICAÇÃO DE CONCRETO ASFÁLTICO (AQUISIÇÃO EM USINA) E PINTURA DE LIGAÇÃO. AF_12/2020</t>
  </si>
  <si>
    <t xml:space="preserve">EXECUÇÃO DE TAPA BURACO COM APLICAÇÃO DE CONCRETO ASFÁLTICO (USINAGEM PRÓPRIA) E PINTURA DE LIGAÇÃO. AF_12/2020</t>
  </si>
  <si>
    <t xml:space="preserve">EXECUÇÃO DE TAPA BURACO COM APLICAÇÃO DE PRÉ MISTURADO A FRIO (AQUISIÇÃO EM USINA) E PINTURA DE LIGAÇÃO. AF_12/2020</t>
  </si>
  <si>
    <t xml:space="preserve">EXECUÇÃO DE TAPA BURACO COM APLICAÇÃO DE PRÉ MISTURADO A FRIO (USINAGEM PRÓPRIA) E PINTURA DE LIGAÇÃO. AF_12/2020</t>
  </si>
  <si>
    <t xml:space="preserve">REASSENTAMENTO DE BLOCOS 16 FACES PARA PISO INTERTRAVADO, ESPESSURA DE 10 CM, EM VIA/ESTACIONAMENTO, COM REAPROVEITAMENTO DOS BLOCOS 16 FACES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</si>
  <si>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</si>
  <si>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</si>
  <si>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</si>
  <si>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</si>
  <si>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</si>
  <si>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</si>
  <si>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</si>
  <si>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</si>
  <si>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</si>
  <si>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</si>
  <si>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</si>
  <si>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</si>
  <si>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</si>
  <si>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</si>
  <si>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</si>
  <si>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PARALELEPÍPEDOS, REJUNTAMENTO COM PEDRISCO E EMULSÃO ASFÁLTICA, COM REAPROVEITAMENTO DOS PARALELEPÍPEDOS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</si>
  <si>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</si>
  <si>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</si>
  <si>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PEDRAS POLIÉDRICAS, REJUNTAMENTO COM PEDRISCO E EMULSÃO ASFÁLTICA, COM REAPROVEITAMENTO DAS PEDRAS POLIÉDRICAS - INCLUSO RETIRADA E COLOCAÇÃO DO MATERIAL. AF_12/2020</t>
  </si>
  <si>
    <t xml:space="preserve">REASSENTAMENTO DE PEDRAS POLIÉDRICAS, REJUNTAMENTO COM PÓ DE PEDRA, COM REAPROVEITAMENTO DAS PEDRAS POLIÉDRICAS - INCLUSO RETIRADA E COLOCAÇÃO DO MATERIAL. AF_12/2020</t>
  </si>
  <si>
    <t xml:space="preserve">RECOMPOSIÇÃO DE BASE E OU SUB-BASE PARA FECHAMENTO DE VALAS DE BRITA GRADUADA SIMPLES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</si>
  <si>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</si>
  <si>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</si>
  <si>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</si>
  <si>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</si>
  <si>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</si>
  <si>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</si>
  <si>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</si>
  <si>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</si>
  <si>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</si>
  <si>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</si>
  <si>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</si>
  <si>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</si>
  <si>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</si>
  <si>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</si>
  <si>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</si>
  <si>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</si>
  <si>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</si>
  <si>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</si>
  <si>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</si>
  <si>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</si>
  <si>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</si>
  <si>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</si>
  <si>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</si>
  <si>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</si>
  <si>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</si>
  <si>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</si>
  <si>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</si>
  <si>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</si>
  <si>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PARALELEPÍPEDOS, REJUNTAMENTO COM PEDRISCO E EMULSÃO ASFÁLTICA, COM REAPROVEITAMENTO DOS PARALELEPÍPEDOS,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</si>
  <si>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</si>
  <si>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</si>
  <si>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PEDRAS POLIÉDRICAS, REJUNTAMENTO COM PEDRISCO E EMULSÃO ASFÁLTICA COM REAPROVEITAMENTO DAS PEDRAS POLIÉDRICAS,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</si>
  <si>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</si>
  <si>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PAVIMENTO EM PISO INTERTRAVADO, COM REAPROVEITAMENTO DOS BLOCOS INTERTRAVADOS, PARA FECHAMENTO DE VALAS - INCLUSO RETIRADA E COLOCAÇÃO DO MATERIAL. AF_12/2020</t>
  </si>
  <si>
    <t xml:space="preserve">RECOMPOSIÇÃO DE PAVIMENTOS EM PEDRA POLIÉDRICA, REJUNTAMENTO COM PÓ DE PEDRA, COM REAPROVEITAMENTO DAS PEDRAS POLIÉDRICAS PARA O FECHAMENTO DE VALAS - INCLUSO RETIRADA E COLOCAÇÃO DO MATERIAL. AF_12/2020</t>
  </si>
  <si>
    <t xml:space="preserve">RECOMPOSIÇÃO DE REVESTIMENTO EM CONCRETO ASFÁLTICO (AQUISIÇÃO EM USINA), PARA O FECHAMENTO DE VALAS - INCLUSO DEMOLIÇÃO DO PAVIMENTO. AF_12/2020</t>
  </si>
  <si>
    <t xml:space="preserve">RECOMPOSIÇÃO DE REVESTIMENTO EM CONCRETO ASFÁLTICO (USINAGEM PRÓPRIA), PARA O FECHAMENTO DE VALAS - INCLUSO DEMOLIÇÃO DO PAVIMENTO. AF_12/2020</t>
  </si>
  <si>
    <t xml:space="preserve">RECOMPOSIÇÃO DE REVESTIMENTO EM PRÉ MISTURADO A FRIO (AQUISIÇÃO EM USINA), PARA FECHAMENTO DE VALAS - INCLUSO DEMOLIÇÃO DO PAVIMENTO. AF_12/2020</t>
  </si>
  <si>
    <t xml:space="preserve">RECOMPOSIÇÃO DE REVESTIMENTO EM PRÉ MISTURADO A FRIO (USINAGEM PRÓPRIA), PARA FECHAMENTO DE VALAS - INCLUSO DEMOLIÇÃO DO PAVIMENTO. AF_12/2020</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</si>
  <si>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</si>
  <si>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</si>
  <si>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</si>
  <si>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</si>
  <si>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25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</si>
  <si>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</si>
  <si>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</si>
  <si>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</si>
  <si>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</si>
  <si>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</si>
  <si>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</si>
  <si>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</si>
  <si>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</si>
  <si>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</si>
  <si>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</si>
  <si>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</si>
  <si>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</si>
  <si>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ELETRODUTO FLEXÍVEL CORRUGADO, PEAD, DN 125 (5"), PARA REDE ENTERRADA DE DISTRIBUIÇÃO DE ENERGIA ELÉTRICA - FORNECIMENTO E INSTALAÇÃO. AF_12/2021</t>
  </si>
  <si>
    <t xml:space="preserve">ELETRODUTO FLEXÍVEL CORRUGADO, PEAD, DN 150 (6"), PARA REDE ENTERRADA DE DISTRIBUIÇÃO DE ENERGIA ELÉTRICA - FORNECIMENTO E INSTALAÇÃO. AF_12/2021</t>
  </si>
  <si>
    <t xml:space="preserve">ELETRODUTO FLEXÍVEL CORRUGADO, PEAD, DN 175 (7"), PARA REDE ENTERRADA DE DISTRIBUIÇÃO DE ENERGIA ELÉTRICA - FORNECIMENTO E INSTALAÇÃO. AF_12/2021</t>
  </si>
  <si>
    <t xml:space="preserve">ELETRODUTO FLEXÍVEL CORRUGADO, PEAD, DN 200 (8"), PARA REDE ENTERRADA DE DISTRIBUIÇÃO DE ENERGIA ELÉTRICA - FORNECIMENTO E INSTALAÇÃO. AF_12/2021</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</si>
  <si>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</si>
  <si>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</si>
  <si>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</si>
  <si>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</si>
  <si>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</si>
  <si>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</si>
  <si>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</si>
  <si>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</si>
  <si>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FITA DE SINALIZAÇÃO SUBTERRÂNEA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</si>
  <si>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</si>
  <si>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</si>
  <si>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</si>
  <si>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</si>
  <si>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</si>
  <si>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PLACA DE CONCRETO PRÉ-MOLDADO COMO PROTEÇÃO MECÂNICA ADICIONAL NO REATERRO PARA REDE ENTERRADA DE DISTRIBUIÇÃO DE ENERGIA ELÉTRICA - FORNECIMENTO E INSTALAÇÃO. AF_12/2021</t>
  </si>
  <si>
    <t xml:space="preserve">BASTIDOR PARA BLOCO M10 - FORNECIMENTO E INSTALAÇÃO. AF_08/2025</t>
  </si>
  <si>
    <t xml:space="preserve">BLOCO DE ENGATE RÁPIDO PARA BASTIDOR TIPO M10 - FORNECIMENTO E INSTALAÇÃO. AF_08/2025</t>
  </si>
  <si>
    <t xml:space="preserve">CABO COAXIAL RG11 95% - FORNECIMENTO E INSTALAÇÃO. AF_08/2025</t>
  </si>
  <si>
    <t xml:space="preserve">CABO COAXIAL RG59 95% - FORNECIMENTO E INSTALAÇÃO. AF_08/2025</t>
  </si>
  <si>
    <t xml:space="preserve">CABO COAXIAL RG6 95% - FORNECIMENTO E INSTALAÇÃO. AF_08/2025</t>
  </si>
  <si>
    <t xml:space="preserve">CABO ELETRÔNICO CATEGORIA 5E, INSTALADO EM EDIFICAÇÃO INSTITUCIONAL - FORNECIMENTO E INSTALAÇÃO. AF_08/2025</t>
  </si>
  <si>
    <t xml:space="preserve">CABO ELETRÔNICO CATEGORIA 5E, INSTALADO EM EDIFICAÇÃO RESIDENCIAL - FORNECIMENTO E INSTALAÇÃO. AF_08/2025</t>
  </si>
  <si>
    <t xml:space="preserve">CABO ELETRÔNICO CATEGORIA 6, INSTALADO EM EDIFICAÇÃO INSTITUCIONAL - FORNECIMENTO E INSTALAÇÃO. AF_08/2025</t>
  </si>
  <si>
    <t xml:space="preserve">CABO ELETRÔNICO CATEGORIA 6, INSTALADO EM EDIFICAÇÃO RESIDENCIAL - FORNECIMENTO E INSTALAÇÃO. AF_08/2025</t>
  </si>
  <si>
    <t xml:space="preserve">CABO ELETRÔNICO CATEGORIA 6A, INSTALADO EM EDIFICAÇÃO INSTITUCIONAL - FORNECIMENTO E INSTALAÇÃO. AF_08/2025</t>
  </si>
  <si>
    <t xml:space="preserve">CABO ELETRÔNICO CATEGORIA 6A, INSTALADO EM EDIFICAÇÃO RESIDENCIAL - FORNECIMENTO E INSTALAÇÃO. AF_08/2025</t>
  </si>
  <si>
    <t xml:space="preserve">CABO TELEFÔNICO CCI-50 1 PAR, INSTALADO EM ENTRADA DE EDIFICAÇÃO - FORNECIMENTO E INSTALAÇÃO. AF_08/2025</t>
  </si>
  <si>
    <t xml:space="preserve">CABO TELEFÔNICO CCI-50 1 PAR, SEM BLINDAGEM, INSTALADO EM DISTRIBUIÇÃO DE EDIFICAÇÃO INSTITUCIONAL - FORNECIMENTO E INSTALAÇÃO. AF_08/2025</t>
  </si>
  <si>
    <t xml:space="preserve">CABO TELEFÔNICO CCI-50 1 PAR, SEM BLINDAGEM, INSTALADO EM DISTRIBUIÇÃO DE EDIFICAÇÃO RESIDENCIAL - FORNECIMENTO E INSTALAÇÃO. AF_08/2025</t>
  </si>
  <si>
    <t xml:space="preserve">CABO TELEFÔNICO CCI-50 2 PARES, SEM BLINDAGEM, INSTALADO EM DISTRIBUIÇÃO DE EDIFICAÇÃO INSTITUCIONAL - FORNECIMENTO E INSTALAÇÃO. AF_08/2025</t>
  </si>
  <si>
    <t xml:space="preserve">CABO TELEFÔNICO CCI-50 2 PARES, SEM BLINDAGEM, INSTALADO EM DISTRIBUIÇÃO DE EDIFICAÇÃO RESIDENCIAL - FORNECIMENTO E INSTALAÇÃO. AF_08/2025</t>
  </si>
  <si>
    <t xml:space="preserve">CABO TELEFÔNICO CCI-50 2 PARES, SEM BLINDAGEM, INSTALADO EM ENTRADA DE EDIFICAÇÃO - FORNECIMENTO E INSTALAÇÃO. AF_08/2025</t>
  </si>
  <si>
    <t xml:space="preserve">CABO TELEFÔNICO CCI-50 3 PARES, SEM BLINDAGEM, INSTALADO EM DISTRIBUIÇÃO DE EDIFICAÇÃO INSTITUCIONAL - FORNECIMENTO E INSTALAÇÃO. AF_08/2025</t>
  </si>
  <si>
    <t xml:space="preserve">CABO TELEFÔNICO CCI-50 3 PARES, SEM BLINDAGEM, INSTALADO EM DISTRIBUIÇÃO DE EDIFICAÇÃO RESIDENCIAL - FORNECIMENTO E INSTALAÇÃO. AF_08/2025</t>
  </si>
  <si>
    <t xml:space="preserve">CABO TELEFÔNICO CCI-50 3 PARES, SEM BLINDAGEM, INSTALADO EM ENTRADA DE EDIFICAÇÃO - FORNECIMENTO E INSTALAÇÃO. AF_08/2025</t>
  </si>
  <si>
    <t xml:space="preserve">CABO TELEFÔNICO CCI-50 4 PARES, SEM BLINDAGEM, INSTALADO EM DISTRIBUIÇÃO DE EDIFICAÇÃO INSTITUCIONAL - FORNECIMENTO E INSTALAÇÃO. AF_08/2025</t>
  </si>
  <si>
    <t xml:space="preserve">CABO TELEFÔNICO CCI-50 4 PARES, SEM BLINDAGEM, INSTALADO EM DISTRIBUIÇÃO DE EDIFICAÇÃO RESIDENCIAL - FORNECIMENTO E INSTALAÇÃO. AF_08/2025</t>
  </si>
  <si>
    <t xml:space="preserve">CABO TELEFÔNICO CCI-50 4 PARES, SEM BLINDAGEM, INSTALADO EM ENTRADA DE EDIFICAÇÃO - FORNECIMENTO E INSTALAÇÃO. AF_08/2025</t>
  </si>
  <si>
    <t xml:space="preserve">CABO TELEFÔNICO CCI-50 4 PARES, SEM BLINDAGEM, INSTALADO EM PRUMADA - FORNECIMENTO E INSTALAÇÃO. AF_08/2025</t>
  </si>
  <si>
    <t xml:space="preserve">CABO TELEFÔNICO CCI-50 5 PARES, SEM BLINDAGEM, INSTALADO EM DISTRIBUIÇÃO DE EDIFICAÇÃO INSTITUCIONAL - FORNECIMENTO E INSTALAÇÃO. AF_08/2025</t>
  </si>
  <si>
    <t xml:space="preserve">CABO TELEFÔNICO CCI-50 5 PARES, SEM BLINDAGEM, INSTALADO EM DISTRIBUIÇÃO DE EDIFICAÇÃO RESIDENCIAL - FORNECIMENTO E INSTALAÇÃO. AF_08/2025</t>
  </si>
  <si>
    <t xml:space="preserve">CABO TELEFÔNICO CCI-50 5 PARES, SEM BLINDAGEM, INSTALADO EM ENTRADA DE EDIFICAÇÃO - FORNECIMENTO E INSTALAÇÃO. AF_08/2025</t>
  </si>
  <si>
    <t xml:space="preserve">CABO TELEFÔNICO CCI-50 5 PARES, SEM BLINDAGEM, INSTALADO EM PRUMADA - FORNECIMENTO E INSTALAÇÃO. AF_08/2025</t>
  </si>
  <si>
    <t xml:space="preserve">CABO TELEFÔNICO CCI-50 6 PARES, SEM BLINDAGEM, INSTALADO EM DISTRIBUIÇÃO DE EDIFICAÇÃO INSTITUCIONAL - FORNECIMENTO E INSTALAÇÃO. AF_08/2025</t>
  </si>
  <si>
    <t xml:space="preserve">CABO TELEFÔNICO CCI-50 6 PARES, SEM BLINDAGEM, INSTALADO EM DISTRIBUIÇÃO DE EDIFICAÇÃO RESIDENCIAL - FORNECIMENTO E INSTALAÇÃO. AF_08/2025</t>
  </si>
  <si>
    <t xml:space="preserve">CABO TELEFÔNICO CCI-50 6 PARES, SEM BLINDAGEM, INSTALADO EM ENTRADA DE EDIFICAÇÃO - FORNECIMENTO E INSTALAÇÃO. AF_08/2025</t>
  </si>
  <si>
    <t xml:space="preserve">CABO TELEFÔNICO CCI-50 6 PARES, SEM BLINDAGEM, INSTALADO EM PRUMADA - FORNECIMENTO E INSTALAÇÃO. AF_08/2025</t>
  </si>
  <si>
    <t xml:space="preserve">CABO TELEFÔNICO CI-50 10 PARES INSTALADO EM DISTRIBUIÇÃO DE EDIFICAÇÃO INSTITUCIONAL - FORNECIMENTO E INSTALAÇÃO. AF_08/2025</t>
  </si>
  <si>
    <t xml:space="preserve">CABO TELEFÔNICO CI-50 10 PARES INSTALADO EM DISTRIBUIÇÃO DE EDIFICAÇÃO RESIDENCIAL - FORNECIMENTO E INSTALAÇÃO. AF_08/2025</t>
  </si>
  <si>
    <t xml:space="preserve">CABO TELEFÔNICO CI-50 10 PARES INSTALADO EM ENTRADA DE EDIFICAÇÃO - FORNECIMENTO E INSTALAÇÃO. AF_08/2025</t>
  </si>
  <si>
    <t xml:space="preserve">CABO TELEFÔNICO CI-50 10 PARES INSTALADO EM PRUMADA - FORNECIMENTO E INSTALAÇÃO. AF_08/2025</t>
  </si>
  <si>
    <t xml:space="preserve">CABO TELEFÔNICO CI-50 20 PARES INSTALADO EM ENTRADA DE EDIFICAÇÃO - FORNECIMENTO E INSTALAÇÃO. AF_08/2025</t>
  </si>
  <si>
    <t xml:space="preserve">CABO TELEFÔNICO CI-50 20 PARES INSTALADO EM PRUMADA - FORNECIMENTO E INSTALAÇÃO. AF_08/2025</t>
  </si>
  <si>
    <t xml:space="preserve">CABO TELEFÔNICO CI-50 200 PARES INSTALADO EM ENTRADA DE EDIFICAÇÃO - FORNECIMENTO E INSTALAÇÃO. AF_08/2025</t>
  </si>
  <si>
    <t xml:space="preserve">CABO TELEFÔNICO CI-50 30 PARES INSTALADO EM ENTRADA DE EDIFICAÇÃO - FORNECIMENTO E INSTALAÇÃO. AF_08/2025</t>
  </si>
  <si>
    <t xml:space="preserve">CABO TELEFÔNICO CI-50 30 PARES INSTALADO EM PRUMADA - FORNECIMENTO E INSTALAÇÃO. AF_08/2025</t>
  </si>
  <si>
    <t xml:space="preserve">CABO TELEFÔNICO CI-50 50 PARES INSTALADO EM ENTRADA DE EDIFICAÇÃO - FORNECIMENTO E INSTALAÇÃO. AF_08/2025</t>
  </si>
  <si>
    <t xml:space="preserve">CABO TELEFÔNICO CI-50 50 PARES INSTALADO EM PRUMADA - FORNECIMENTO E INSTALAÇÃO. AF_08/2025</t>
  </si>
  <si>
    <t xml:space="preserve">CABO TELEFÔNICO CI-50 75 PARES INSTALADO EM ENTRADA DE EDIFICAÇÃO - FORNECIMENTO E INSTALAÇÃO. AF_08/2025</t>
  </si>
  <si>
    <t xml:space="preserve">CABO TELEFÔNICO CTP-APL-50 10 PARES INSTALADO EM ENTRADA DE EDIFICAÇÃO - FORNECIMENTO E INSTALAÇÃO. AF_08/2025</t>
  </si>
  <si>
    <t xml:space="preserve">CABO TELEFÔNICO CTP-APL-50 20 PARES INSTALADO EM ENTRADA DE EDIFICAÇÃO - FORNECIMENTO E INSTALAÇÃO. AF_08/2025</t>
  </si>
  <si>
    <t xml:space="preserve">CABO TELEFÔNICO CTP-APL-50 30 PARES INSTALADO EM ENTRADA DE EDIFICAÇÃO - FORNECIMENTO E INSTALAÇÃO. AF_08/2025</t>
  </si>
  <si>
    <t xml:space="preserve">CAIXA DE PASSAGEM PARA TELEFONE 15X15X10CM (SOBREPOR) - FORNECIMENTO E INSTALAÇÃO. AF_08/2025</t>
  </si>
  <si>
    <t xml:space="preserve">CAIXA DE PASSAGEM PARA TELEFONE 20X20X10CM (SOBREPOR) - FORNECIMENTO E INSTALAÇÃO. AF_08/2025</t>
  </si>
  <si>
    <t xml:space="preserve">CAIXA DE PASSAGEM PARA TELEFONE 80X80X15CM (SOBREPOR) - FORNECIMENTO E INSTALAÇÃO. AF_08/2025</t>
  </si>
  <si>
    <t xml:space="preserve">CAIXA DE PISO DUPLA PARA 2 TOMADAS RJ45 E 2 TOMADAS ELÉTRICAS - FORNECIMENTO E INSTALAÇÃO. AF_08/2025</t>
  </si>
  <si>
    <t xml:space="preserve">INTERFONE COLETIVO COM 16 MONOFONES, BIVOLT(INCLUI TAG'S) - FORNECIMENTO E INSTALAÇÃO. AF_08/2025</t>
  </si>
  <si>
    <t xml:space="preserve">INTERFONE COLETIVO COM 16 MONOFONES, BIVOLT(NÃO INCLUI TAG'S) - FORNECIMENTO E INSTALAÇÃO. AF_08/2025</t>
  </si>
  <si>
    <t xml:space="preserve">PATCH PANEL 24 PORTAS, CATEGORIA 5E - FORNECIMENTO E INSTALAÇÃO. AF_08/2025</t>
  </si>
  <si>
    <t xml:space="preserve">PATCH PANEL 24 PORTAS, CATEGORIA 6 - FORNECIMENTO E INSTALAÇÃO. AF_08/2025</t>
  </si>
  <si>
    <t xml:space="preserve">PATCH PANEL 48 PORTAS, CATEGORIA 5E - FORNECIMENTO E INSTALAÇÃO. AF_08/2025</t>
  </si>
  <si>
    <t xml:space="preserve">PATCH PANEL 48 PORTAS, CATEGORIA 6 - FORNECIMENTO E INSTALAÇÃO. AF_08/2025</t>
  </si>
  <si>
    <t xml:space="preserve">PORTEIRO ELETRÔNICO/INTERFONE DE SOBREPOR, COM MONOFONE, BIVOLT - FORNECIMENTO E INSTALAÇÃO. AF_08/2025</t>
  </si>
  <si>
    <t xml:space="preserve">QUADRO DE DISTRIBUICÃO PARA TELEFONE N.3, 40X40X12CM EM CHAPA METÁLICA, DE EMBUTIR, SEM ACESSÓRIOS, PADRÃO TELEBRAS - FORNECIMENTO E INSTALAÇÃO. AF_08/2025</t>
  </si>
  <si>
    <t xml:space="preserve">QUADRO DE DISTRIBUICÃO PARA TELEFONE N.4, 60X60X12CM EM CHAPA METÁLICA, DE EMBUTIR, SEM ACESSÓRIOS, PADRÃO TELEBRAS - FORNECIMENTO E INSTALAÇÃO. AF_08/2025</t>
  </si>
  <si>
    <t xml:space="preserve">QUADRO DE DISTRIBUIÇÃO PARA TELEFONE N.2, 20X20X12CM EM CHAPA METÁLICA, DE EMBUTIR, SEM ACESSÓRIOS, PADRÃO TELEBRAS - FORNECIMENTO E INSTALAÇÃO. AF_08/2025</t>
  </si>
  <si>
    <t xml:space="preserve">QUADRO DE DISTRIBUIÇÃO PARA TELEFONE N.5, 80X80X12CM EM CHAPA METÁLICA, DE EMBUTIR, SEM ACESSÓRIOS, PADRÃO TELEBRAS - FORNECIMENTO E INSTALAÇÃO. AF_08/2025</t>
  </si>
  <si>
    <t xml:space="preserve">RACK ABERTO EM COLUNA 44U PARA SERVIDOR - FORNECIMENTO E INSTALAÇÃO. AF_08/2025</t>
  </si>
  <si>
    <t xml:space="preserve">RACK DE PAREDE FECHADO DE 12 U EM CHAPA DE AÇO, 19", *570*MM - FORNECIMENTO E INSTALAÇÃO. AF_08/2025</t>
  </si>
  <si>
    <t xml:space="preserve">RACK DE PISO FECHADO DE 20U EM CHAPA DE AÇO, 19", *670*MM - FORNECIMENTO E INSTALAÇÃO. AF_08/2025</t>
  </si>
  <si>
    <t xml:space="preserve">RACK DE PISO FECHADO DE 24 U EM CHAPA DE AÇO, 19", *570*MM - FORNECIMENTO E INSTALAÇÃO. AF_08/2025</t>
  </si>
  <si>
    <t xml:space="preserve">RACK DE PISO FECHADO DE 36 U EM CHAPA DE AÇO, 19", *570*MM - FORNECIMENTO E INSTALAÇÃO. AF_08/2025</t>
  </si>
  <si>
    <t xml:space="preserve">RACK FECHADO 44U PARA SERVIDOR - FORNECIMENTO E INSTALAÇÃO. AF_08/2025</t>
  </si>
  <si>
    <t xml:space="preserve">TOMADA DE REDE RJ45 - FORNECIMENTO E INSTALAÇÃO. AF_08/2025</t>
  </si>
  <si>
    <t xml:space="preserve">TOMADA PARA TELEFONE RJ11 - FORNECIMENTO E INSTALAÇÃO. AF_08/2025</t>
  </si>
  <si>
    <t xml:space="preserve">TOMADA RJ45 CAT 6E (COMPLETA) - FORNECIMENTO E INSTALAÇÃO. AF_08/2025</t>
  </si>
  <si>
    <t xml:space="preserve">TOMADA RJ45 CAT 6E (MÓDULO) - FORNECIMENTO E INSTALAÇÃO. AF_08/2025</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</si>
  <si>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</si>
  <si>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</si>
  <si>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</si>
  <si>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</si>
  <si>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</si>
  <si>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</si>
  <si>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</si>
  <si>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</si>
  <si>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</si>
  <si>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</si>
  <si>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</si>
  <si>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</si>
  <si>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</si>
  <si>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</si>
  <si>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</si>
  <si>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</si>
  <si>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</si>
  <si>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</si>
  <si>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</si>
  <si>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</si>
  <si>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</si>
  <si>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</si>
  <si>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</si>
  <si>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</si>
  <si>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</si>
  <si>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</si>
  <si>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</si>
  <si>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</si>
  <si>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COTOVELO 45 GRAUS, EM PEAD LISO PARA REDE DE ÁGUA OU ESGOTO, DIÂMETRO DE 200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</si>
  <si>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</si>
  <si>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</si>
  <si>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</si>
  <si>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</si>
  <si>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</si>
  <si>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</si>
  <si>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EXECUÇÃO DE JUNTA SOLDADA POR ELETROFUSÃO, DE TUBO OU CONEXÃO EM PEAD LISO PARA REDE DE ÁGUA OU ESGOTO, DIÂMETRO DE 1000 MM (NÃO INCLUI O FORNECIMENTO DE TUBO E CONEXÃO). AF_12/2021</t>
  </si>
  <si>
    <t xml:space="preserve">EXECUÇÃO DE JUNTA SOLDADA POR ELETROFUSÃO, DE TUBO OU CONEXÃO EM PEAD LISO PARA REDE DE ÁGUA OU ESGOTO, DIÂMETRO DE 110 MM (NÃO INCLUI O FORNECIMENTO DE TUBO E CONEXÃO). AF_12/2021</t>
  </si>
  <si>
    <t xml:space="preserve">EXECUÇÃO DE JUNTA SOLDADA POR ELETROFUSÃO, DE TUBO OU CONEXÃO EM PEAD LISO PARA REDE DE ÁGUA OU ESGOTO, DIÂMETRO DE 1200 MM (NÃO INCLUI O FORNECIMENTO DE TUBO E CONEXÃO). AF_12/2021</t>
  </si>
  <si>
    <t xml:space="preserve">EXECUÇÃO DE JUNTA SOLDADA POR ELETROFUSÃO, DE TUBO OU CONEXÃO EM PEAD LISO PARA REDE DE ÁGUA OU ESGOTO, DIÂMETRO DE 1400 MM (NÃO INCLUI O FORNECIMENTO DE TUBO E CONEXÃO). AF_12/2021</t>
  </si>
  <si>
    <t xml:space="preserve">EXECUÇÃO DE JUNTA SOLDADA POR ELETROFUSÃO, DE TUBO OU CONEXÃO EM PEAD LISO PARA REDE DE ÁGUA OU ESGOTO, DIÂMETRO DE 160 MM (NÃO INCLUI O FORNECIMENTO DE TUBO E CONEXÃO). AF_12/2021</t>
  </si>
  <si>
    <t xml:space="preserve">EXECUÇÃO DE JUNTA SOLDADA POR ELETROFUSÃO, DE TUBO OU CONEXÃO EM PEAD LISO PARA REDE DE ÁGUA OU ESGOTO, DIÂMETRO DE 1600 MM (NÃO INCLUI O FORNECIMENTO DE TUBO E CONEXÃO). AF_12/2021</t>
  </si>
  <si>
    <t xml:space="preserve">EXECUÇÃO DE JUNTA SOLDADA POR ELETROFUSÃO, DE TUBO OU CONEXÃO EM PEAD LISO PARA REDE DE ÁGUA OU ESGOTO, DIÂMETRO DE 180 MM (NÃO INCLUI O FORNECIMENTO DE TUBO E CONEXÃO). AF_12/2021</t>
  </si>
  <si>
    <t xml:space="preserve">EXECUÇÃO DE JUNTA SOLDADA POR ELETROFUSÃO, DE TUBO OU CONEXÃO EM PEAD LISO PARA REDE DE ÁGUA OU ESGOTO, DIÂMETRO DE 20 MM (NÃO INCLUI O FORNECIMENTO DE TUBO E CONEXÃO). AF_12/2021</t>
  </si>
  <si>
    <t xml:space="preserve">EXECUÇÃO DE JUNTA SOLDADA POR ELETROFUSÃO, DE TUBO OU CONEXÃO EM PEAD LISO PARA REDE DE ÁGUA OU ESGOTO, DIÂMETRO DE 200 MM (NÃO INCLUI O FORNECIMENTO DE TUBO E CONEXÃO). AF_12/2021</t>
  </si>
  <si>
    <t xml:space="preserve">EXECUÇÃO DE JUNTA SOLDADA POR ELETROFUSÃO, DE TUBO OU CONEXÃO EM PEAD LISO PARA REDE DE ÁGUA OU ESGOTO, DIÂMETRO DE 225 MM (NÃO INCLUI O FORNECIMENTO DE TUBO E CONEXÃO). AF_12/2021</t>
  </si>
  <si>
    <t xml:space="preserve">EXECUÇÃO DE JUNTA SOLDADA POR ELETROFUSÃO, DE TUBO OU CONEXÃO EM PEAD LISO PARA REDE DE ÁGUA OU ESGOTO, DIÂMETRO DE 250 MM (NÃO INCLUI O FORNECIMENTO DE TUBO E CONEXÃO). AF_12/2021</t>
  </si>
  <si>
    <t xml:space="preserve">EXECUÇÃO DE JUNTA SOLDADA POR ELETROFUSÃO, DE TUBO OU CONEXÃO EM PEAD LISO PARA REDE DE ÁGUA OU ESGOTO, DIÂMETRO DE 280 MM (NÃO INCLUI O FORNECIMENTO DE TUBO E CONEXÃO). AF_12/2021</t>
  </si>
  <si>
    <t xml:space="preserve">EXECUÇÃO DE JUNTA SOLDADA POR ELETROFUSÃO, DE TUBO OU CONEXÃO EM PEAD LISO PARA REDE DE ÁGUA OU ESGOTO, DIÂMETRO DE 315 MM (NÃO INCLUI O FORNECIMENTO DE TUBO E CONEXÃO). AF_12/2021</t>
  </si>
  <si>
    <t xml:space="preserve">EXECUÇÃO DE JUNTA SOLDADA POR ELETROFUSÃO, DE TUBO OU CONEXÃO EM PEAD LISO PARA REDE DE ÁGUA OU ESGOTO, DIÂMETRO DE 32 MM (NÃO INCLUI O FORNECIMENTO DE TUBO E CONEXÃO). AF_12/2021</t>
  </si>
  <si>
    <t xml:space="preserve">EXECUÇÃO DE JUNTA SOLDADA POR ELETROFUSÃO, DE TUBO OU CONEXÃO EM PEAD LISO PARA REDE DE ÁGUA OU ESGOTO, DIÂMETRO DE 355 MM (NÃO INCLUI O FORNECIMENTO DE TUBO E CONEXÃO). AF_12/2021</t>
  </si>
  <si>
    <t xml:space="preserve">EXECUÇÃO DE JUNTA SOLDADA POR ELETROFUSÃO, DE TUBO OU CONEXÃO EM PEAD LISO PARA REDE DE ÁGUA OU ESGOTO, DIÂMETRO DE 400 MM (NÃO INCLUI O FORNECIMENTO DE TUBO E CONEXÃO). AF_12/2021</t>
  </si>
  <si>
    <t xml:space="preserve">EXECUÇÃO DE JUNTA SOLDADA POR ELETROFUSÃO, DE TUBO OU CONEXÃO EM PEAD LISO PARA REDE DE ÁGUA OU ESGOTO, DIÂMETRO DE 450 MM (NÃO INCLUI O FORNECIMENTO DE TUBO E CONEXÃO). AF_12/2021</t>
  </si>
  <si>
    <t xml:space="preserve">EXECUÇÃO DE JUNTA SOLDADA POR ELETROFUSÃO, DE TUBO OU CONEXÃO EM PEAD LISO PARA REDE DE ÁGUA OU ESGOTO, DIÂMETRO DE 500 MM (NÃO INCLUI O FORNECIMENTO DE TUBO E CONEXÃO). AF_12/2021</t>
  </si>
  <si>
    <t xml:space="preserve">EXECUÇÃO DE JUNTA SOLDADA POR ELETROFUSÃO, DE TUBO OU CONEXÃO EM PEAD LISO PARA REDE DE ÁGUA OU ESGOTO, DIÂMETRO DE 560 MM (NÃO INCLUI O FORNECIMENTO DE TUBO E CONEXÃO). AF_12/2021</t>
  </si>
  <si>
    <t xml:space="preserve">EXECUÇÃO DE JUNTA SOLDADA POR ELETROFUSÃO, DE TUBO OU CONEXÃO EM PEAD LISO PARA REDE DE ÁGUA OU ESGOTO, DIÂMETRO DE 63 MM (NÃO INCLUI O FORNECIMENTO DE TUBO E CONEXÃO). AF_12/2021</t>
  </si>
  <si>
    <t xml:space="preserve">EXECUÇÃO DE JUNTA SOLDADA POR ELETROFUSÃO, DE TUBO OU CONEXÃO EM PEAD LISO PARA REDE DE ÁGUA OU ESGOTO, DIÂMETRO DE 630 MM (NÃO INCLUI O FORNECIMENTO DE TUBO E CONEXÃO). AF_12/2021</t>
  </si>
  <si>
    <t xml:space="preserve">EXECUÇÃO DE JUNTA SOLDADA POR ELETROFUSÃO, DE TUBO OU CONEXÃO EM PEAD LISO PARA REDE DE ÁGUA OU ESGOTO, DIÂMETRO DE 710 MM (NÃO INCLUI O FORNECIMENTO DE TUBO E CONEXÃO). AF_12/2021</t>
  </si>
  <si>
    <t xml:space="preserve">EXECUÇÃO DE JUNTA SOLDADA POR ELETROFUSÃO, DE TUBO OU CONEXÃO EM PEAD LISO PARA REDE DE ÁGUA OU ESGOTO, DIÂMETRO DE 800 MM (NÃO INCLUI O FORNECIMENTO DE TUBO E CONEXÃO). AF_12/2021</t>
  </si>
  <si>
    <t xml:space="preserve">EXECUÇÃO DE JUNTA SOLDADA POR ELETROFUSÃO, DE TUBO OU CONEXÃO EM PEAD LISO PARA REDE DE ÁGUA OU ESGOTO, DIÂMETRO DE 90 MM (NÃO INCLUI O FORNECIMENTO DE TUBO E CONEXÃO). AF_12/2021</t>
  </si>
  <si>
    <t xml:space="preserve">EXECUÇÃO DE JUNTA SOLDADA POR ELETROFUSÃO, DE TUBO OU CONEXÃO EM PEAD LISO PARA REDE DE ÁGUA OU ESGOTO, DIÂMETRO DE 900 MM (NÃO INCLUI O FORNECIMENTO DE TUBO E CONEXÃO). AF_12/2021</t>
  </si>
  <si>
    <t xml:space="preserve">EXECUÇÃO DE JUNTA SOLDADA POR TERMOFUSÃO, DE TUBO OU CONEXÃO EM PEAD LISO PARA REDE DE ÁGUA OU ESGOTO, DIÂMETRO DE 1000 MM (NÃO INCLUI O FORNECIMENTO DE TUBO E CONEXÃO). AF_12/2021</t>
  </si>
  <si>
    <t xml:space="preserve">EXECUÇÃO DE JUNTA SOLDADA POR TERMOFUSÃO, DE TUBO OU CONEXÃO EM PEAD LISO PARA REDE DE ÁGUA OU ESGOTO, DIÂMETRO DE 1200 MM (NÃO INCLUI O FORNECIMENTO DE TUBO E CONEXÃO). AF_12/2021</t>
  </si>
  <si>
    <t xml:space="preserve">EXECUÇÃO DE JUNTA SOLDADA POR TERMOFUSÃO, DE TUBO OU CONEXÃO EM PEAD LISO PARA REDE DE ÁGUA OU ESGOTO, DIÂMETRO DE 160 MM (NÃO INCLUI O FORNECIMENTO DE TUBO E CONEXÃO). AF_12/2021</t>
  </si>
  <si>
    <t xml:space="preserve">EXECUÇÃO DE JUNTA SOLDADA POR TERMOFUSÃO, DE TUBO OU CONEXÃO EM PEAD LISO PARA REDE DE ÁGUA OU ESGOTO, DIÂMETRO DE 180 MM (NÃO INCLUI O FORNECIMENTO DE TUBO E CONEXÃO). AF_12/2021</t>
  </si>
  <si>
    <t xml:space="preserve">EXECUÇÃO DE JUNTA SOLDADA POR TERMOFUSÃO, DE TUBO OU CONEXÃO EM PEAD LISO PARA REDE DE ÁGUA OU ESGOTO, DIÂMETRO DE 200 MM (NÃO INCLUI O FORNECIMENTO DE TUBO E CONEXÃO). AF_12/2021</t>
  </si>
  <si>
    <t xml:space="preserve">EXECUÇÃO DE JUNTA SOLDADA POR TERMOFUSÃO, DE TUBO OU CONEXÃO EM PEAD LISO PARA REDE DE ÁGUA OU ESGOTO, DIÂMETRO DE 225 MM (NÃO INCLUI O FORNECIMENTO DE TUBO E CONEXÃO). AF_12/2021</t>
  </si>
  <si>
    <t xml:space="preserve">EXECUÇÃO DE JUNTA SOLDADA POR TERMOFUSÃO, DE TUBO OU CONEXÃO EM PEAD LISO PARA REDE DE ÁGUA OU ESGOTO, DIÂMETRO DE 250 MM (NÃO INCLUI O FORNECIMENTO DE TUBO E CONEXÃO). AF_12/2021</t>
  </si>
  <si>
    <t xml:space="preserve">EXECUÇÃO DE JUNTA SOLDADA POR TERMOFUSÃO, DE TUBO OU CONEXÃO EM PEAD LISO PARA REDE DE ÁGUA OU ESGOTO, DIÂMETRO DE 280 MM (NÃO INCLUI O FORNECIMENTO DE TUBO E CONEXÃO). AF_12/2021</t>
  </si>
  <si>
    <t xml:space="preserve">EXECUÇÃO DE JUNTA SOLDADA POR TERMOFUSÃO, DE TUBO OU CONEXÃO EM PEAD LISO PARA REDE DE ÁGUA OU ESGOTO, DIÂMETRO DE 315 MM (NÃO INCLUI O FORNECIMENTO DE TUBO E CONEXÃO). AF_12/2021</t>
  </si>
  <si>
    <t xml:space="preserve">EXECUÇÃO DE JUNTA SOLDADA POR TERMOFUSÃO, DE TUBO OU CONEXÃO EM PEAD LISO PARA REDE DE ÁGUA OU ESGOTO, DIÂMETRO DE 355 MM (NÃO INCLUI O FORNECIMENTO DE TUBO E CONEXÃO). AF_12/2021</t>
  </si>
  <si>
    <t xml:space="preserve">EXECUÇÃO DE JUNTA SOLDADA POR TERMOFUSÃO, DE TUBO OU CONEXÃO EM PEAD LISO PARA REDE DE ÁGUA OU ESGOTO, DIÂMETRO DE 400 MM (NÃO INCLUI O FORNECIMENTO DE TUBO E CONEXÃO). AF_12/2021</t>
  </si>
  <si>
    <t xml:space="preserve">EXECUÇÃO DE JUNTA SOLDADA POR TERMOFUSÃO, DE TUBO OU CONEXÃO EM PEAD LISO PARA REDE DE ÁGUA OU ESGOTO, DIÂMETRO DE 450 MM (NÃO INCLUI O FORNECIMENTO DE TUBO E CONEXÃO). AF_12/2021</t>
  </si>
  <si>
    <t xml:space="preserve">EXECUÇÃO DE JUNTA SOLDADA POR TERMOFUSÃO, DE TUBO OU CONEXÃO EM PEAD LISO PARA REDE DE ÁGUA OU ESGOTO, DIÂMETRO DE 500 MM (NÃO INCLUI O FORNECIMENTO DE TUBO E CONEXÃO). AF_12/2021</t>
  </si>
  <si>
    <t xml:space="preserve">EXECUÇÃO DE JUNTA SOLDADA POR TERMOFUSÃO, DE TUBO OU CONEXÃO EM PEAD LISO PARA REDE DE ÁGUA OU ESGOTO, DIÂMETRO DE 560 MM (NÃO INCLUI O FORNECIMENTO DE TUBO E CONEXÃO). AF_12/2021</t>
  </si>
  <si>
    <t xml:space="preserve">EXECUÇÃO DE JUNTA SOLDADA POR TERMOFUSÃO, DE TUBO OU CONEXÃO EM PEAD LISO PARA REDE DE ÁGUA OU ESGOTO, DIÂMETRO DE 630 MM (NÃO INCLUI O FORNECIMENTO DE TUBO E CONEXÃO). AF_12/2021</t>
  </si>
  <si>
    <t xml:space="preserve">EXECUÇÃO DE JUNTA SOLDADA POR TERMOFUSÃO, DE TUBO OU CONEXÃO EM PEAD LISO PARA REDE DE ÁGUA OU ESGOTO, DIÂMETRO DE 710 MM (NÃO INCLUI O FORNECIMENTO DE TUBO E CONEXÃO). AF_12/2021</t>
  </si>
  <si>
    <t xml:space="preserve">EXECUÇÃO DE JUNTA SOLDADA POR TERMOFUSÃO, DE TUBO OU CONEXÃO EM PEAD LISO PARA REDE DE ÁGUA OU ESGOTO, DIÂMETRO DE 800 MM (NÃO INCLUI O FORNECIMENTO DE TUBO E CONEXÃO). AF_12/2021</t>
  </si>
  <si>
    <t xml:space="preserve">EXECUÇÃO DE JUNTA SOLDADA POR TERMOFUSÃO, DE TUBO OU CONEXÃO EM PEAD LISO PARA REDE DE ÁGUA OU ESGOTO, DIÂMETRO DE 900 MM (NÃO INCLUI O FORNECIMENTO DE TUBO E CONEXÃO). AF_12/2021</t>
  </si>
  <si>
    <t xml:space="preserve">LUVA, EM PEAD LISO PARA REDE DE ÁGUA OU ESGOTO, DIÂMETRO DE 20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</si>
  <si>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</si>
  <si>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</si>
  <si>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400 MM, JUNTA SOLDADA POR ELETROFUSÃO (NÃO INCLUI A EXECUÇÃO DE SOLDA). AF_12/2021</t>
  </si>
  <si>
    <t xml:space="preserve">LUVA, EM PEAD LISO PARA REDE DE ÁGUA OU ESGOTO, DIÂMETRO DE 63 MM, JUNTA SOLDADA POR ELETROFUSÃO (NÃO INCLUI A EXECUÇÃO DE SOLDA). AF_12/2021</t>
  </si>
  <si>
    <t xml:space="preserve">TUBO PEAD LISO PARA REDE DE ÁGUA OU ESGOTO, DIÂMETRO DE 1000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</si>
  <si>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</si>
  <si>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</si>
  <si>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</si>
  <si>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</si>
  <si>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</si>
  <si>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TUBO PEAD LISO PARA REDE DE ÁGUA OU ESGOTO, DIÂMETRO DE 180 MM, JUNTA SOLDADA (NÃO INCLUI A EXECUÇÃO DE SOLDA) - FORNECIMENTO E ASSENTAMENTO. AF_12/2021</t>
  </si>
  <si>
    <t xml:space="preserve">TUBO PEAD LISO PARA REDE DE ÁGUA OU ESGOTO, DIÂMETRO DE 20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</si>
  <si>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</si>
  <si>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225 MM, JUNTA SOLDADA (NÃO INCLUI A EXECUÇÃO DE SOLDA) - FORNECIMENTO E ASSENTAMENTO. AF_12/2021</t>
  </si>
  <si>
    <t xml:space="preserve">TUBO PEAD LISO PARA REDE DE ÁGUA OU ESGOTO, DIÂMETRO DE 250 MM, JUNTA SOLDADA (NÃO INCLUI A EXECUÇÃO DE SOLDA) - FORNECIMENTO E ASSENTAMENTO. AF_12/2021</t>
  </si>
  <si>
    <t xml:space="preserve">TUBO PEAD LISO PARA REDE DE ÁGUA OU ESGOTO, DIÂMETRO DE 280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</si>
  <si>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</si>
  <si>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</si>
  <si>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355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</si>
  <si>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</si>
  <si>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450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</si>
  <si>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</si>
  <si>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560 MM, JUNTA SOLDADA (NÃO INCLUI A EXECUÇÃO DE SOLDA) - FORNECIMENTO E ASSENTAMENTO. AF_12/2021</t>
  </si>
  <si>
    <t xml:space="preserve">TUBO PEAD LISO PARA REDE DE ÁGUA OU ESGOTO, DIÂMETRO DE 63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</si>
  <si>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</si>
  <si>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710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</si>
  <si>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</si>
  <si>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</si>
  <si>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</si>
  <si>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</si>
  <si>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</si>
  <si>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</si>
  <si>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</si>
  <si>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</si>
  <si>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</si>
  <si>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REMOÇÃO DE ENTULHO CLASSE A (ALVENARIA, CONCRETO, ARGAMASSAS E CERÂMICOS) POR DUTO DE ENTULHO E ACONDICIONAMENTO FINAL EM CAÇAMBA ESTACIONÁRIA. EXCLUSO FRETE. AF_09/2025</t>
  </si>
  <si>
    <t xml:space="preserve">REMOÇÃO DE ENTULHO CLASSE B (BALDES VAZIOS NÃO CONTAMINADOS DE 29 LITROS) TRANSPORTADAS POR CREMALHEIRA. ACONDICIONAMENTO FINAL EM BAIAS. EXCLUSO FRETE. AF_09/2025</t>
  </si>
  <si>
    <t xml:space="preserve">REMOÇÃO DE ENTULHO CLASSE B (FRAGMENTOS DE MADEIRA) TRANSPORTADOS POR CREMALHEIRA. ACONDICIONAMENTO FINAL CAÇAMBA ESTACIONÁRIA. EXCLUSO FRETE. AF_09/2025</t>
  </si>
  <si>
    <t xml:space="preserve">REMOÇÃO DE ENTULHO CLASSE B (FRAGMENTOS DE MADEIRA) TRANSPORTADOS POR GRUA. ACONDICIONAMENTO FINAL CAÇAMBA ESTACIONÁRIA. EXCLUSO FRETE. AF_09/2025</t>
  </si>
  <si>
    <t xml:space="preserve">REMOÇÃO DE ENTULHO CLASSE B (FRAGMENTOS E RESÍDUOS DE GESSO) TRANSPORTADOS POR CREMALHEIRA. ACONDICIONAMENTO FINAL CAÇAMBA ESTACIONÁRIA. EXCLUSO FRETE. AF_09/2025</t>
  </si>
  <si>
    <t xml:space="preserve">REMOÇÃO DE ENTULHO CLASSE B (LATAS OU BALDES VAZIOS NÃO CONTAMINADOS DE 18 LITROS) TRANSPORTADAS POR CREMALHEIRA. ACONDICIONAMENTO FINAL EM BAIAS. EXCLUSO FRETE. AF_09/2025</t>
  </si>
  <si>
    <t xml:space="preserve">REMOÇÃO DE ENTULHO CLASSE B (PEÇAS MAIORES DE GESSO ACARTONADO) TRANSPORTADOS POR CREMALHEIRA. ACONDICIONAMENTO FINAL CAÇAMBA ESTACIONÁRIA. EXCLUSO FRETE. AF_09/2025</t>
  </si>
  <si>
    <t xml:space="preserve">REMOÇÃO DE ENTULHO CLASSE B (PEÇAS MAIORES DE MADEIRA) TRANSPORTADOS POR CREMALHEIRA. ACONDICIONAMENTO FINAL EM CAIXA ROLL ON/ ROLL OFF. EXCLUSO FRETE. AF_09/2025</t>
  </si>
  <si>
    <t xml:space="preserve">REMOÇÃO DE ENTULHO CLASSE B (PEÇAS MAIORES DE MADEIRA) TRANSPORTADOS POR GRUA. ACONDICIONAMENTO FINAL EM CAIXA ROLL ON/ ROLL OFF. EXCLUSO FRETE. AF_09/2025</t>
  </si>
  <si>
    <t xml:space="preserve">REMOÇÃO DE ENTULHO CLASSE B (PLASTICO/ PAPEL/ METAL) ARMAZENADO INICIALMENTE EM BOMBONAS E ACONDICIONAMENTO FINAL EM ABRIGOS COBERTOS. EXCLUSO FRETE. AF_09/2025</t>
  </si>
  <si>
    <t xml:space="preserve">RESERVATÓRIO DE CONCRETO PRÉ-FABRICADO, DIÂMETRO IGUAL A 2,5 M E ALTURA TOTAL IGUAL A 10,5 M - FORNECIMENTO E INSTALAÇÃO. AF_12/2025</t>
  </si>
  <si>
    <t xml:space="preserve">RESERVATÓRIO DE CONCRETO PRÉ-FABRICADO, DIÂMETRO IGUAL A 2,5 M E ALTURA TOTAL IGUAL A 15,0 M - FORNECIMENTO E INSTALAÇÃO. AF_12/2025</t>
  </si>
  <si>
    <t xml:space="preserve">RESERVATÓRIO DE CONCRETO PRÉ-FABRICADO, DIÂMETRO IGUAL A 2,5 M E ALTURA TOTAL IGUAL A 20,0 M - FORNECIMENTO E INSTALAÇÃO. AF_12/2025</t>
  </si>
  <si>
    <t xml:space="preserve">RESERVATÓRIO DE CONCRETO PRÉ-FABRICADO, DIÂMETRO IGUAL A 2,5 M E ALTURA TOTAL IGUAL A 25,0 M - FORNECIMENTO E INSTALAÇÃO. AF_12/2025</t>
  </si>
  <si>
    <t xml:space="preserve">RESERVATÓRIO DE CONCRETO PRÉ-FABRICADO, DIÂMETRO IGUAL A 2,5 M E ALTURA TOTAL IGUAL A 30,5 M - FORNECIMENTO E INSTALAÇÃO. AF_12/2025</t>
  </si>
  <si>
    <t xml:space="preserve">RESERVATÓRIO DE CONCRETO PRÉ-FABRICADO, DIÂMETRO IGUAL A 2,5 M E ALTURA TOTAL MENOR OU IGUAL A 30,5 M - SOMENTE INSTALAÇÃO, SEM FORNECIMENTO. AF_12/2025</t>
  </si>
  <si>
    <t xml:space="preserve">RESERVATÓRIO DE CONCRETO PRÉ-FABRICADO, DIÂMETRO IGUAL A 3,0 M E ALTURA TOTAL IGUAL A 10,5 M - FORNECIMENTO E INSTALAÇÃO. AF_12/2025</t>
  </si>
  <si>
    <t xml:space="preserve">RESERVATÓRIO DE CONCRETO PRÉ-FABRICADO, DIÂMETRO IGUAL A 3,0 M E ALTURA TOTAL IGUAL A 15,0 M - FORNECIMENTO E INSTALAÇÃO. AF_12/2025</t>
  </si>
  <si>
    <t xml:space="preserve">RESERVATÓRIO DE CONCRETO PRÉ-FABRICADO, DIÂMETRO IGUAL A 3,0 M E ALTURA TOTAL IGUAL A 20,0 M - FORNECIMENTO E INSTALAÇÃO. AF_12/2025</t>
  </si>
  <si>
    <t xml:space="preserve">RESERVATÓRIO DE CONCRETO PRÉ-FABRICADO, DIÂMETRO IGUAL A 3,0 M E ALTURA TOTAL IGUAL A 25,0 M - FORNECIMENTO E INSTALAÇÃO. AF_12/2025</t>
  </si>
  <si>
    <t xml:space="preserve">RESERVATÓRIO DE CONCRETO PRÉ-FABRICADO, DIÂMETRO IGUAL A 3,0 M E ALTURA TOTAL IGUAL A 30,5 M - FORNECIMENTO E INSTALAÇÃO. AF_12/2025</t>
  </si>
  <si>
    <t xml:space="preserve">RESERVATÓRIO DE CONCRETO PRÉ-FABRICADO, DIÂMETRO IGUAL A 3,0 M E ALTURA TOTAL MENOR OU IGUAL A 30,5 M - SOMENTE INSTALAÇÃO, SEM FORNECIMENTO. AF_12/2025</t>
  </si>
  <si>
    <t xml:space="preserve">RESERVATÓRIO METÁLICO, TIPO TAÇA COM COLUNA SECA E CAPACIDADE IGUAL A 10.000 L - FORNECIMENTO E INSTALAÇÃO. AF_12/2025</t>
  </si>
  <si>
    <t xml:space="preserve">RESERVATÓRIO METÁLICO, TIPO TAÇA COM COLUNA SECA E CAPACIDADE IGUAL A 100.000 L - FORNECIMENTO E INSTALAÇÃO. AF_12/2025</t>
  </si>
  <si>
    <t xml:space="preserve">RESERVATÓRIO METÁLICO, TIPO TAÇA COM COLUNA SECA E CAPACIDADE IGUAL A 15.000 L - FORNECIMENTO E INSTALAÇÃO. AF_12/2025</t>
  </si>
  <si>
    <t xml:space="preserve">RESERVATÓRIO METÁLICO, TIPO TAÇA COM COLUNA SECA E CAPACIDADE IGUAL A 20.000 L - FORNECIMENTO E INSTALAÇÃO. AF_12/2025</t>
  </si>
  <si>
    <t xml:space="preserve">RESERVATÓRIO METÁLICO, TIPO TAÇA COM COLUNA SECA E CAPACIDADE IGUAL A 30.000 L - FORNECIMENTO E INSTALAÇÃO. AF_12/2025</t>
  </si>
  <si>
    <t xml:space="preserve">RESERVATÓRIO METÁLICO, TIPO TAÇA COM COLUNA SECA E CAPACIDADE IGUAL A 40.000 L - FORNECIMENTO E INSTALAÇÃO. AF_12/2025</t>
  </si>
  <si>
    <t xml:space="preserve">RESERVATÓRIO METÁLICO, TIPO TAÇA COM COLUNA SECA E CAPACIDADE IGUAL A 5.000 L - FORNECIMENTO E INSTALAÇÃO. AF_12/2025</t>
  </si>
  <si>
    <t xml:space="preserve">RESERVATÓRIO METÁLICO, TIPO TAÇA COM COLUNA SECA E CAPACIDADE IGUAL A 50.000 L - FORNECIMENTO E INSTALAÇÃO. AF_12/2025</t>
  </si>
  <si>
    <t xml:space="preserve">RESERVATÓRIO METÁLICO, TIPO TAÇA COM COLUNA SECA E CAPACIDADE IGUAL A 75.000 L - FORNECIMENTO E INSTALAÇÃO. AF_12/2025</t>
  </si>
  <si>
    <t xml:space="preserve">RESERVATÓRIO METÁLICO, TIPO TAÇA COM ÁGUA NA COLUNA E CAPACIDADE IGUAL A 10.000 L - FORNECIMENTO E INSTALAÇÃO. AF_12/2025</t>
  </si>
  <si>
    <t xml:space="preserve">RESERVATÓRIO METÁLICO, TIPO TAÇA COM ÁGUA NA COLUNA E CAPACIDADE IGUAL A 100.000 L - FORNECIMENTO E INSTALAÇÃO. AF_12/2025</t>
  </si>
  <si>
    <t xml:space="preserve">RESERVATÓRIO METÁLICO, TIPO TAÇA COM ÁGUA NA COLUNA E CAPACIDADE IGUAL A 15.000 L - FORNECIMENTO E INSTALAÇÃO. AF_12/2025</t>
  </si>
  <si>
    <t xml:space="preserve">RESERVATÓRIO METÁLICO, TIPO TAÇA COM ÁGUA NA COLUNA E CAPACIDADE IGUAL A 20.000 L - FORNECIMENTO E INSTALAÇÃO. AF_12/2025</t>
  </si>
  <si>
    <t xml:space="preserve">RESERVATÓRIO METÁLICO, TIPO TAÇA COM ÁGUA NA COLUNA E CAPACIDADE IGUAL A 30.000 L - FORNECIMENTO E INSTALAÇÃO. AF_12/2025</t>
  </si>
  <si>
    <t xml:space="preserve">RESERVATÓRIO METÁLICO, TIPO TAÇA COM ÁGUA NA COLUNA E CAPACIDADE IGUAL A 40.000 L - FORNECIMENTO E INSTALAÇÃO. AF_12/2025</t>
  </si>
  <si>
    <t xml:space="preserve">RESERVATÓRIO METÁLICO, TIPO TAÇA COM ÁGUA NA COLUNA E CAPACIDADE IGUAL A 5.000 L - FORNECIMENTO E INSTALAÇÃO. AF_12/2025</t>
  </si>
  <si>
    <t xml:space="preserve">RESERVATÓRIO METÁLICO, TIPO TAÇA COM ÁGUA NA COLUNA E CAPACIDADE IGUAL A 50.000 L - FORNECIMENTO E INSTALAÇÃO. AF_12/2025</t>
  </si>
  <si>
    <t xml:space="preserve">RESERVATÓRIO METÁLICO, TIPO TAÇA COM ÁGUA NA COLUNA E CAPACIDADE IGUAL A 75.000 L - FORNECIMENTO E INSTALAÇÃO. AF_12/2025</t>
  </si>
  <si>
    <t xml:space="preserve">RESERVATÓRIO METÁLICO, TIPO TUBULAR E CAPACIDADE IGUAL A 10.000 L - FORNECIMENTO E INSTALAÇÃO. AF_12/2025</t>
  </si>
  <si>
    <t xml:space="preserve">RESERVATÓRIO METÁLICO, TIPO TUBULAR E CAPACIDADE IGUAL A 100.000 L - FORNECIMENTO E INSTALAÇÃO. AF_12/2025</t>
  </si>
  <si>
    <t xml:space="preserve">RESERVATÓRIO METÁLICO, TIPO TUBULAR E CAPACIDADE IGUAL A 15.000 L - FORNECIMENTO E INSTALAÇÃO. AF_12/2025</t>
  </si>
  <si>
    <t xml:space="preserve">RESERVATÓRIO METÁLICO, TIPO TUBULAR E CAPACIDADE IGUAL A 20.000 L - FORNECIMENTO E INSTALAÇÃO. AF_12/2025</t>
  </si>
  <si>
    <t xml:space="preserve">RESERVATÓRIO METÁLICO, TIPO TUBULAR E CAPACIDADE IGUAL A 30.000 L - FORNECIMENTO E INSTALAÇÃO. AF_12/2025</t>
  </si>
  <si>
    <t xml:space="preserve">RESERVATÓRIO METÁLICO, TIPO TUBULAR E CAPACIDADE IGUAL A 40.000 L - FORNECIMENTO E INSTALAÇÃO. AF_12/2025</t>
  </si>
  <si>
    <t xml:space="preserve">RESERVATÓRIO METÁLICO, TIPO TUBULAR E CAPACIDADE IGUAL A 5.000 L - FORNECIMENTO E INSTALAÇÃO. AF_12/2025</t>
  </si>
  <si>
    <t xml:space="preserve">RESERVATÓRIO METÁLICO, TIPO TUBULAR E CAPACIDADE IGUAL A 50.000 L - FORNECIMENTO E INSTALAÇÃO. AF_12/2025</t>
  </si>
  <si>
    <t xml:space="preserve">RESERVATÓRIO METÁLICO, TIPO TUBULAR E CAPACIDADE IGUAL A 75.000 L - FORNECIMENTO E INSTALAÇÃO. AF_12/2025</t>
  </si>
  <si>
    <t xml:space="preserve">REVESTIMENTO CERÂMICO PARA PAREDES EXTERNAS EM PASTILHAS DE PORCELANA 2,5 X 2,5 CM (PLACAS DE 30 X 30 CM), ALINHADAS A PRUMO, APLICADO EM SUPERFÍCIES INTERNAS DE SACADA. AF_02/2023</t>
  </si>
  <si>
    <t xml:space="preserve">REVESTIMENTO CERÂMICO PARA PAREDES EXTERNAS EM PASTILHAS DE PORCELANA 2,5 X 2,5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</si>
  <si>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</si>
  <si>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EXTERNAS EM PASTILHAS DE PORCELANA 5 X 5 CM (PLACAS DE 30 X 30 CM), ALINHADAS A PRUMO. AF_02/2023</t>
  </si>
  <si>
    <t xml:space="preserve">REVESTIMENTO CERÂMICO PARA PAREDES EXTERNAS, COM PLACAS TIPO GRÊS OU SEMIGRÊS, FORMATO MENOR OU IGUAL A 200 CM2, ALINHADAS A PRUMO, APLICADO EM SUPERFÍCIES INTERNAS DE SACADA. AF_02/2023</t>
  </si>
  <si>
    <t xml:space="preserve">REVESTIMENTO CERÂMICO PARA PAREDES EXTERNAS, COM PLACAS TIPO GRÊS OU SEMIGRÊS, FORMATO MENOR OU IGUAL A 200 CM2, ALINHADAS A PRUMO. AF_02/2023</t>
  </si>
  <si>
    <t xml:space="preserve">REVESTIMENTO CERÂMICO PARA PAREDES EXTERNAS, COM PLACAS TIPO GRÊS OU SEMIGRÊS, FORMATO MENOR OU IGUAL A 200 CM2, DISPOSTAS EM AMARRAÇÃO, APLICADO EM SUPERFÍCIES INTERNAS DE SACADA. AF_02/2023</t>
  </si>
  <si>
    <t xml:space="preserve">REVESTIMENTO CERÂMICO PARA PAREDES EXTERNAS, COM PLACAS TIPO GRÊS OU SEMIGRÊS, FORMATO MENOR OU IGUAL A 200 CM2, DISPOSTAS EM AMARRAÇÃO. AF_02/2023</t>
  </si>
  <si>
    <t xml:space="preserve">REVESTIMENTO CERÂMICO PARA PAREDES INTERNAS COM PLACAS TIPO ESMALTADA DE DIMENSÕES 20X20 CM APLICADAS A MEIA ALTURA DAS PAREDES. AF_02/2023_PE</t>
  </si>
  <si>
    <t xml:space="preserve">REVESTIMENTO CERÂMICO PARA PAREDES INTERNAS COM PLACAS TIPO ESMALTADA DE DIMENSÕES 20X20 CM APLICADAS EM DIAGONAL, A MEIA ALTURA DAS PAREDES. AF_02/2023_PE</t>
  </si>
  <si>
    <t xml:space="preserve">REVESTIMENTO CERÂMICO PARA PAREDES INTERNAS COM PLACAS TIPO ESMALTADA DE DIMENSÕES 20X20 CM APLICADAS EM DIAGONAL, NA ALTURA INTEIRA DAS PAREDES. AF_02/2023_PE</t>
  </si>
  <si>
    <t xml:space="preserve">REVESTIMENTO CERÂMICO PARA PAREDES INTERNAS COM PLACAS TIPO ESMALTADA DE DIMENSÕES 20X20 CM APLICADAS NA ALTURA INTEIRA DAS PAREDES. AF_02/2023_PE</t>
  </si>
  <si>
    <t xml:space="preserve">REVESTIMENTO CERÂMICO PARA PAREDES INTERNAS COM PLACAS TIPO ESMALTADA DE DIMENSÕES 25X35 CM APLICADAS A MEIA ALTURA DAS PAREDES. AF_02/2023_PE</t>
  </si>
  <si>
    <t xml:space="preserve">REVESTIMENTO CERÂMICO PARA PAREDES INTERNAS COM PLACAS TIPO ESMALTADA DE DIMENSÕES 25X35 CM APLICADAS NA ALTURA INTEIRA DAS PAREDES. AF_02/2023_PE</t>
  </si>
  <si>
    <t xml:space="preserve">REVESTIMENTO CERÂMICO PARA PAREDES INTERNAS COM PLACAS TIPO ESMALTADA DE DIMENSÕES 33X45 CM APLICADAS A MEIA ALTURA DAS PAREDES. AF_02/2023_PE</t>
  </si>
  <si>
    <t xml:space="preserve">REVESTIMENTO CERÂMICO PARA PAREDES INTERNAS COM PLACAS TIPO ESMALTADA DE DIMENSÕES 33X45 CM APLICADAS NA ALTURA INTEIRA DAS PAREDES. AF_02/2023_PE</t>
  </si>
  <si>
    <t xml:space="preserve">REVESTIMENTO CERÂMICO PARA PAREDES INTERNAS COM PLACAS TIPO ESMALTADA DE DIMENSÕES 60X60 CM APLICADAS A MEIA ALTURA DAS PAREDES. AF_02/2023_PE</t>
  </si>
  <si>
    <t xml:space="preserve">REVESTIMENTO CERÂMICO PARA PAREDES INTERNAS COM PLACAS TIPO ESMALTADA DE DIMENSÕES 60X60 CM APLICADAS NA ALTURA INTEIRA DAS PAREDES. AF_02/2023_PE</t>
  </si>
  <si>
    <t xml:space="preserve">REVESTIMENTO CERÂMICO PARA PAREDES INTERNAS COM PLACAS TIPO PASTILHA DE DIMENSÕES 2,5 X 2,5 CM (PLACAS DE 30 X 30 CM) CM APLICADAS A MEIA ALTURA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</si>
  <si>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</si>
  <si>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</si>
  <si>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5 X 5 CM (PLACAS DE 30 X 30 CM) CM APLICADAS NA ALTURA INTEIRA DAS PAREDES. AF_02/2023</t>
  </si>
  <si>
    <t xml:space="preserve">REVESTIMENTO CERÂMICO PARA PISO COM PLACAS TIPO ESMALTADA DE DIMENSÕES 35X35 CM APLICADA EM AMBIENTES DE ÁREA ENTRE 5 M2 E 10 M2. AF_02/2023_PE</t>
  </si>
  <si>
    <t xml:space="preserve">REVESTIMENTO CERÂMICO PARA PISO COM PLACAS TIPO ESMALTADA DE DIMENSÕES 35X35 CM APLICADA EM AMBIENTES DE ÁREA MAIOR QUE 10 M2. AF_02/2023_PE</t>
  </si>
  <si>
    <t xml:space="preserve">REVESTIMENTO CERÂMICO PARA PISO COM PLACAS TIPO ESMALTADA DE DIMENSÕES 35X35 CM APLICADA EM AMBIENTES DE ÁREA MENOR QUE 5 M2. AF_02/2023_PE</t>
  </si>
  <si>
    <t xml:space="preserve">REVESTIMENTO CERÂMICO PARA PISO COM PLACAS TIPO ESMALTADA DE DIMENSÕES 35X35 CM APLICADA EM DIAGONAL EM AMBIENTES DE ÁREA ENTRE 5 M² E 10 M². AF_02/2023_PE</t>
  </si>
  <si>
    <t xml:space="preserve">REVESTIMENTO CERÂMICO PARA PISO COM PLACAS TIPO ESMALTADA DE DIMENSÕES 35X35 CM APLICADA EM DIAGONAL EM AMBIENTES DE ÁREA MAIOR QUE 10 M². AF_02/2023_PE</t>
  </si>
  <si>
    <t xml:space="preserve">REVESTIMENTO CERÂMICO PARA PISO COM PLACAS TIPO ESMALTADA DE DIMENSÕES 35X35 CM APLICADA EM DIAGONAL EM AMBIENTES DE ÁREA MENOR QUE 5 M². AF_02/2023_PE</t>
  </si>
  <si>
    <t xml:space="preserve">REVESTIMENTO CERÂMICO PARA PISO COM PLACAS TIPO ESMALTADA DE DIMENSÕES 45X45 CM APLICADA EM AMBIENTES DE ÁREA ENTRE 5 M2 E 10 M2. AF_02/2023_PE</t>
  </si>
  <si>
    <t xml:space="preserve">REVESTIMENTO CERÂMICO PARA PISO COM PLACAS TIPO ESMALTADA DE DIMENSÕES 45X45 CM APLICADA EM AMBIENTES DE ÁREA MAIOR QUE 10 M2. AF_02/2023_PE</t>
  </si>
  <si>
    <t xml:space="preserve">REVESTIMENTO CERÂMICO PARA PISO COM PLACAS TIPO ESMALTADA DE DIMENSÕES 45X45 CM APLICADA EM AMBIENTES DE ÁREA MENOR QUE 5 M2. AF_02/2023_PE</t>
  </si>
  <si>
    <t xml:space="preserve">REVESTIMENTO CERÂMICO PARA PISO COM PLACAS TIPO ESMALTADA DE DIMENSÕES 45X45 CM APLICADA EM DIAGONAL EM AMBIENTES DE ÁREA ENTRE 5 M² E 10 M². AF_02/2023_PE</t>
  </si>
  <si>
    <t xml:space="preserve">REVESTIMENTO CERÂMICO PARA PISO COM PLACAS TIPO ESMALTADA DE DIMENSÕES 45X45 CM APLICADA EM DIAGONAL EM AMBIENTES DE ÁREA MAIOR QUE 10 M². AF_02/2023_PE</t>
  </si>
  <si>
    <t xml:space="preserve">REVESTIMENTO CERÂMICO PARA PISO COM PLACAS TIPO ESMALTADA DE DIMENSÕES 45X45 CM APLICADA EM DIAGONAL EM AMBIENTES DE ÁREA MENOR QUE 5 M². AF_02/2023_PE</t>
  </si>
  <si>
    <t xml:space="preserve">REVESTIMENTO CERÂMICO PARA PISO COM PLACAS TIPO ESMALTADA DE DIMENSÕES 60X60 CM APLICADA EM AMBIENTES DE ÁREA ENTRE 5 M2 E 10 M2. AF_02/2023_PE</t>
  </si>
  <si>
    <t xml:space="preserve">REVESTIMENTO CERÂMICO PARA PISO COM PLACAS TIPO ESMALTADA DE DIMENSÕES 60X60 CM APLICADA EM AMBIENTES DE ÁREA MAIOR QUE 10 M2. AF_02/2023_PE</t>
  </si>
  <si>
    <t xml:space="preserve">REVESTIMENTO CERÂMICO PARA PISO COM PLACAS TIPO ESMALTADA DE DIMENSÕES 60X60 CM APLICADA EM AMBIENTES DE ÁREA MENOR QUE 5 M2. AF_02/2023_PE</t>
  </si>
  <si>
    <t xml:space="preserve">REVESTIMENTO CERÂMICO PARA PISO COM PLACAS TIPO ESMALTADA DE DIMENSÕES 80X80 CM APLICADA EM AMBIENTES DE ÁREA ENTRE 5 M² E 10 M². AF_02/2023_PE</t>
  </si>
  <si>
    <t xml:space="preserve">REVESTIMENTO CERÂMICO PARA PISO COM PLACAS TIPO ESMALTADA DE DIMENSÕES 80X80 CM APLICADA EM AMBIENTES DE ÁREA MAIOR QUE 10 M². AF_02/2023_PE</t>
  </si>
  <si>
    <t xml:space="preserve">REVESTIMENTO CERÂMICO PARA PISO COM PLACAS TIPO ESMALTADA DE DIMENSÕES 80X80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</si>
  <si>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</si>
  <si>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</si>
  <si>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</si>
  <si>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</si>
  <si>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</si>
  <si>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</si>
  <si>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RODAPÉ CERÂMICO DE 7CM DE ALTURA COM PLACAS TIPO ESMALTADA DE DIMENSÕES 35X35CM. AF_02/2023</t>
  </si>
  <si>
    <t xml:space="preserve">RODAPÉ CERÂMICO DE 7CM DE ALTURA COM PLACAS TIPO ESMALTADA DE DIMENSÕES 45X45CM. AF_02/2023</t>
  </si>
  <si>
    <t xml:space="preserve">RODAPÉ CERÂMICO DE 7CM DE ALTURA COM PLACAS TIPO ESMALTADA DE DIMENSÕES 60X60CM. AF_02/2023</t>
  </si>
  <si>
    <t xml:space="preserve">RODAPÉ CERÂMICO DE 7CM DE ALTURA COM PLACAS TIPO ESMALTADA DE DIMENSÕES 80X80CM. AF_02/2023</t>
  </si>
  <si>
    <t xml:space="preserve">FORNECIMENTO E INSTALAÇÃO DE BALIZADOR SOBRE ASFALTO. AF_03/2022</t>
  </si>
  <si>
    <t xml:space="preserve">FORNECIMENTO E INSTALAÇÃO DE BARREIRA DE CONCRETO PERFIL NEW JERSEY DUPLA - 1070 MM. AF_03/2022</t>
  </si>
  <si>
    <t xml:space="preserve">FORNECIMENTO E INSTALAÇÃO DE BARREIRA DE CONCRETO PERFIL NEW JERSEY DUPLA - 810 MM. AF_03/2022</t>
  </si>
  <si>
    <t xml:space="preserve">FORNECIMENTO E INSTALAÇÃO DE BARREIRA DE CONCRETO PERFIL NEW JERSEY SIMPLES - 1070 MM. AF_03/2022</t>
  </si>
  <si>
    <t xml:space="preserve">FORNECIMENTO E INSTALAÇÃO DE BARREIRA DE CONCRETO PERFIL NEW JERSEY SIMPLES - 810 MM. AF_03/2022</t>
  </si>
  <si>
    <t xml:space="preserve">FORNECIMENTO E INSTALAÇÃO DE BARREIRA DE CONCRETO PERFIL TIPO F DUPLA - 1070 MM. AF_03/2022</t>
  </si>
  <si>
    <t xml:space="preserve">FORNECIMENTO E INSTALAÇÃO DE BARREIRA DE CONCRETO PERFIL TIPO F DUPLA - 810 MM. AF_03/2022</t>
  </si>
  <si>
    <t xml:space="preserve">FORNECIMENTO E INSTALAÇÃO DE BARREIRA DE CONCRETO PERFIL TIPO F SIMPLES - 1070 MM. AF_03/2022</t>
  </si>
  <si>
    <t xml:space="preserve">FORNECIMENTO E INSTALAÇÃO DE BARREIRA DE CONCRETO PERFIL TIPO F SIMPLES - 810 MM. AF_03/2022</t>
  </si>
  <si>
    <t xml:space="preserve">FORNECIMENTO E INSTALAÇÃO DE BATE RODAS SOBRE ASFALTO. AF_03/2022</t>
  </si>
  <si>
    <t xml:space="preserve">FORNECIMENTO E INSTALAÇÃO DE CALOTA SOBRE ASFALTO. AF_03/2022</t>
  </si>
  <si>
    <t xml:space="preserve">FORNECIMENTO E INSTALAÇÃO DE DEFENSA METÁLICA MALEÁVEL DUPLA, SOBRE SOLO. AF_03/2022</t>
  </si>
  <si>
    <t xml:space="preserve">FORNECIMENTO E INSTALAÇÃO DE DEFENSA METÁLICA MALEÁVEL SIMPLES, SOBRE SOLO. AF_03/2022</t>
  </si>
  <si>
    <t xml:space="preserve">FORNECIMENTO E INSTALAÇÃO DE DEFENSA METÁLICA SEMI MALEÁVEL DUPLA, SOBRE SOLO. AF_03/2022</t>
  </si>
  <si>
    <t xml:space="preserve">FORNECIMENTO E INSTALAÇÃO DE DEFENSA METÁLICA SEMI MALEÁVEL SIMPLES (ANCORAGEM), SOBRE SOLO. AF_03/2022</t>
  </si>
  <si>
    <t xml:space="preserve">FORNECIMENTO E INSTALAÇÃO DE DEFENSA METÁLICA SEMI MALEÁVEL SIMPLES, SOBRE SOLO. AF_03/2022</t>
  </si>
  <si>
    <t xml:space="preserve">FORNECIMENTO E INSTALAÇÃO DE DEFENSA METÁLICA SEMI-MALEAVEL DUPLA (ANCORAGEM), SOBRE SOLO. AF_03/2022</t>
  </si>
  <si>
    <t xml:space="preserve">FORNECIMENTO E INSTALAÇÃO DE DEFENSA METÁLICA TRIPLA ONDA DUPLA, SOBRE SOLO. AF_03/2022</t>
  </si>
  <si>
    <t xml:space="preserve">FORNECIMENTO E INSTALAÇÃO DE DEFENSA METÁLICA TRIPLA ONDA SIMPLES, SOBRE SOLO. AF_03/2022</t>
  </si>
  <si>
    <t xml:space="preserve">FORNECIMENTO E INSTALAÇÃO DE LOMBADA SOBRE ASFALTO. AF_03/2022</t>
  </si>
  <si>
    <t xml:space="preserve">FORNECIMENTO E INSTALAÇÃO DE PRISMA SOBRE ASFALTO. AF_03/2022</t>
  </si>
  <si>
    <t xml:space="preserve">FORNECIMENTO E INSTALAÇÃO DE SEGREGADOR SOBRE ASFALTO. AF_03/2022</t>
  </si>
  <si>
    <t xml:space="preserve">FORNECIMENTO E INSTALAÇÃO DE TACHA SOBRE ASFALTO. AF_03/2022</t>
  </si>
  <si>
    <t xml:space="preserve">FORNECIMENTO E INSTALAÇÃO DE TACHÃO SOBRE ASFALTO. AF_03/2022</t>
  </si>
  <si>
    <t xml:space="preserve">FORNECIMENTO E INSTALAÇÃO DE TERMINAL DE ANCORAGEM DE DEFENSA METÁLICA, EM BARREIRA DE CONCRETO. AF_03/2022</t>
  </si>
  <si>
    <t xml:space="preserve">FORNECIMENTO E INSTALAÇÃO DE PLACA DE OBRA COM CHAPA GALVANIZADA E ESTRUTURA DE MADEIRA. AF_03/2022_PS</t>
  </si>
  <si>
    <t xml:space="preserve">FORNECIMENTO E INSTALAÇÃO DE PLACA DE SINALIZAÇÃO EM CHAPA DE ALUMÍNIO EM SUPORTE DE CONCRETO. AF_03/2022</t>
  </si>
  <si>
    <t xml:space="preserve">FORNECIMENTO E INSTALAÇÃO DE PLACA DE SINALIZAÇÃO EM CHAPA DE ALUMÍNIO EM SUPORTE DE MADEIRA. AF_03/2022</t>
  </si>
  <si>
    <t xml:space="preserve">FORNECIMENTO E INSTALAÇÃO DE PLACA DE SINALIZAÇÃO EM CHAPA DE ALUMÍNIO EM SUPORTE METÁLICO. AF_03/2022</t>
  </si>
  <si>
    <t xml:space="preserve">FORNECIMENTO E INSTALAÇÃO DE PLACA DE SINALIZAÇÃO EM CHAPA DE AÇO EM SUPORTE DE CONCRETO. AF_03/2022</t>
  </si>
  <si>
    <t xml:space="preserve">FORNECIMENTO E INSTALAÇÃO DE PLACA DE SINALIZAÇÃO EM CHAPA DE AÇO EM SUPORTE DE MADEIRA. AF_03/2022</t>
  </si>
  <si>
    <t xml:space="preserve">FORNECIMENTO E INSTALAÇÃO DE PLACA DE SINALIZAÇÃO EM CHAPA DE AÇO EM SUPORTE METÁLICO. AF_03/2022</t>
  </si>
  <si>
    <t xml:space="preserve">FORNECIMENTO E INSTALAÇÃO DE PLACA DE SINALIZAÇÃO EM PÓRTICO E SEMI-PÓRTICO. AF_03/2022</t>
  </si>
  <si>
    <t xml:space="preserve">FORNECIMENTO E INSTALAÇÃO DE PÓRTICO METÁLICO COM VÃO DE 10,3 M. AF_03/2022</t>
  </si>
  <si>
    <t xml:space="preserve">FORNECIMENTO E INSTALAÇÃO DE PÓRTICO METÁLICO COM VÃO DE 11,4 M. AF_03/2022</t>
  </si>
  <si>
    <t xml:space="preserve">FORNECIMENTO E INSTALAÇÃO DE PÓRTICO METÁLICO COM VÃO DE 12,5 M. AF_03/2022</t>
  </si>
  <si>
    <t xml:space="preserve">FORNECIMENTO E INSTALAÇÃO DE PÓRTICO METÁLICO COM VÃO DE 13,6 M. AF_03/2022</t>
  </si>
  <si>
    <t xml:space="preserve">FORNECIMENTO E INSTALAÇÃO DE PÓRTICO METÁLICO COM VÃO DE 14,8 M. AF_03/2022</t>
  </si>
  <si>
    <t xml:space="preserve">FORNECIMENTO E INSTALAÇÃO DE PÓRTICO METÁLICO COM VÃO DE 15,9 M. AF_03/2022</t>
  </si>
  <si>
    <t xml:space="preserve">FORNECIMENTO E INSTALAÇÃO DE PÓRTICO METÁLICO COM VÃO DE 17 M. AF_03/2022</t>
  </si>
  <si>
    <t xml:space="preserve">FORNECIMENTO E INSTALAÇÃO DE PÓRTICO METÁLICO COM VÃO DE 18,1 M. AF_03/2022</t>
  </si>
  <si>
    <t xml:space="preserve">FORNECIMENTO E INSTALAÇÃO DE PÓRTICO METÁLICO COM VÃO DE 19,2 M. AF_03/2022</t>
  </si>
  <si>
    <t xml:space="preserve">FORNECIMENTO E INSTALAÇÃO DE PÓRTICO METÁLICO COM VÃO DE 20,3 M. AF_03/2022</t>
  </si>
  <si>
    <t xml:space="preserve">FORNECIMENTO E INSTALAÇÃO DE PÓRTICO METÁLICO COM VÃO DE 21,5 M. AF_03/2022</t>
  </si>
  <si>
    <t xml:space="preserve">FORNECIMENTO E INSTALAÇÃO DE PÓRTICO METÁLICO COM VÃO DE 22,6 M. AF_03/2022</t>
  </si>
  <si>
    <t xml:space="preserve">FORNECIMENTO E INSTALAÇÃO DE PÓRTICO METÁLICO COM VÃO DE 23,7 M. AF_03/2022</t>
  </si>
  <si>
    <t xml:space="preserve">FORNECIMENTO E INSTALAÇÃO DE PÓRTICO METÁLICO COM VÃO DE 24,8 M. AF_03/2022</t>
  </si>
  <si>
    <t xml:space="preserve">FORNECIMENTO E INSTALAÇÃO DE PÓRTICO METÁLICO COM VÃO DE 26 M. AF_03/2022</t>
  </si>
  <si>
    <t xml:space="preserve">FORNECIMENTO E INSTALAÇÃO DE PÓRTICO METÁLICO COM VÃO DE 27,1 M. AF_03/2022</t>
  </si>
  <si>
    <t xml:space="preserve">FORNECIMENTO E INSTALAÇÃO DE PÓRTICO METÁLICO COM VÃO DE 9,2 M. AF_03/2022</t>
  </si>
  <si>
    <t xml:space="preserve">FORNECIMENTO E INSTALAÇÃO DE SEMI PÓRTICO DUPLO METÁLICO COM VÃO DE 2,7 M. AF_03/2022</t>
  </si>
  <si>
    <t xml:space="preserve">FORNECIMENTO E INSTALAÇÃO DE SEMI PÓRTICO DUPLO METÁLICO COM VÃO DE 3,8 M. AF_03/2022</t>
  </si>
  <si>
    <t xml:space="preserve">FORNECIMENTO E INSTALAÇÃO DE SEMI PÓRTICO DUPLO METÁLICO COM VÃO DE 4,9 M. AF_03/2022</t>
  </si>
  <si>
    <t xml:space="preserve">FORNECIMENTO E INSTALAÇÃO DE SEMI PÓRTICO DUPLO METÁLICO COM VÃO DE 6 M. AF_03/2022</t>
  </si>
  <si>
    <t xml:space="preserve">FORNECIMENTO E INSTALAÇÃO DE SEMI PÓRTICO DUPLO METÁLICO COM VÃO DE 7,2 M. AF_03/2022</t>
  </si>
  <si>
    <t xml:space="preserve">FORNECIMENTO E INSTALAÇÃO DE SEMI PÓRTICO DUPLO METÁLICO COM VÃO DE 8,3 M. AF_03/2022</t>
  </si>
  <si>
    <t xml:space="preserve">FORNECIMENTO E INSTALAÇÃO DE SEMI PÓRTICO METÁLICO COM VÃO DE 2,7 M. AF_03/2022</t>
  </si>
  <si>
    <t xml:space="preserve">FORNECIMENTO E INSTALAÇÃO DE SEMI PÓRTICO METÁLICO COM VÃO DE 3,8 M. AF_03/2022</t>
  </si>
  <si>
    <t xml:space="preserve">FORNECIMENTO E INSTALAÇÃO DE SEMI PÓRTICO METÁLICO COM VÃO DE 4,9 M. AF_03/2022</t>
  </si>
  <si>
    <t xml:space="preserve">FORNECIMENTO E INSTALAÇÃO DE SEMI PÓRTICO METÁLICO COM VÃO DE 6 M. AF_03/2022</t>
  </si>
  <si>
    <t xml:space="preserve">FORNECIMENTO E INSTALAÇÃO DE SEMI PÓRTICO METÁLICO COM VÃO DE 7,2 M. AF_03/2022</t>
  </si>
  <si>
    <t xml:space="preserve">FORNECIMENTO E INSTALAÇÃO DE SEMI PÓRTICO METÁLICO COM VÃO DE 8,3 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</si>
  <si>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</si>
  <si>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</si>
  <si>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</si>
  <si>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SOLO, COM H= DE 2,5 M E SEÇÃO DE 7,5 X 7,5 CM. AF_03/2022</t>
  </si>
  <si>
    <t xml:space="preserve">FORNECIMENTO E INSTALAÇÃO DE SUPORTE METÁLICO GALVANIZADO PARA PLACAS DE SINALIZAÇÃO EM SOLO, COM H= DE 2,5 M E DIÂMETRO DE 2''. AF_03/2022</t>
  </si>
  <si>
    <t xml:space="preserve">FORNECIMENTO E INSTALAÇÃO DE SUPORTE METÁLICO GALVANIZADO PARA PLACAS DE SINALIZAÇÃO, EM BASE DE CONCRETO, COM H= DE 2,0 M E DIÂMETRO DE 2''. AF_03/2022</t>
  </si>
  <si>
    <t xml:space="preserve">FORNECIMENTO E INSTALAÇÃO DE SUPORTE METÁLICO GALVANIZADO PARA PLACAS DE SINALIZAÇÃO, EM BASE DE CONCRETO, COM H= DE 2,5 M E DIÂMETRO DE 2''. AF_03/2022</t>
  </si>
  <si>
    <t xml:space="preserve">FORNECIMENTO E INSTALAÇÃO DE SUPORTE METÁLICO GALVANIZADO PARA PLACAS DE SINALIZAÇÃO, EM SOLO, COM H= DE 2,0 M E DIÂMETRO DE 2''. AF_03/2022</t>
  </si>
  <si>
    <t xml:space="preserve">BASE METÁLICA PARA MASTRO 1 ½" PARA SPDA - FORNECIMENTO E INSTALAÇÃO. AF_08/2023</t>
  </si>
  <si>
    <t xml:space="preserve">CAPTOR TIPO FRANKLIN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</si>
  <si>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</si>
  <si>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</si>
  <si>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</si>
  <si>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</si>
  <si>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</si>
  <si>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</si>
  <si>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</si>
  <si>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CONECTOR SPLIT-BOLT, PARA SPDA, PARA CABOS DE 16 A 70 MM2 - FORNECIMENTO E INSTALAÇÃO. AF_08/2023</t>
  </si>
  <si>
    <t xml:space="preserve">CONJUNTO DE ESTAIAMENTO PARA MASTRO DE SPDA (COMPRIMENTO DOS ESTAIS = 12 M) - FORNECIMENTO E INSTALAÇÃO. AF_08/2023</t>
  </si>
  <si>
    <t xml:space="preserve">CONJUNTO DE ESTAIAMENTO PARA MASTRO DE SPDA (COMPRIMENTO DOS ESTAIS = 2 M) - FORNECIMENTO E INSTALAÇÃO. AF_08/2023</t>
  </si>
  <si>
    <t xml:space="preserve">CONJUNTO DE ESTAIAMENTO PARA MASTRO DE SPDA (COMPRIMENTO DOS ESTAIS = 4 M) - FORNECIMENTO E INSTALAÇÃO. AF_08/2023</t>
  </si>
  <si>
    <t xml:space="preserve">CONJUNTO DE ESTAIAMENTO PARA MASTRO DE SPDA (COMPRIMENTO DOS ESTAIS = 8 M) - FORNECIMENTO E INSTALAÇÃO. AF_08/2023</t>
  </si>
  <si>
    <t xml:space="preserve">CONJUNTO PARA-RAIOS TIPO FRANKLIN PARA SPDA (INCLUSO BASE METÁLICA, MASTRO COM 6 M, CAPTOR FRANKLIN E CONJUNTO DE ESTAIAMENTO COM 3 ESTAIS FLEXÍVEIS DE 4 M) - FORNECIMENTO E INSTALAÇÃO. AF_08/2023</t>
  </si>
  <si>
    <t xml:space="preserve">CORDOALHA DE COBRE NU 35 MM², NÃO ENTERRADA, COM ISOLADOR - FORNECIMENTO E INSTALAÇÃO. AF_08/2023</t>
  </si>
  <si>
    <t xml:space="preserve">CORDOALHA DE COBRE NU 35 MM², NÃO ENTERRADA, COM PRESILHA - FORNECIMENTO E INSTALAÇÃO. AF_08/2023</t>
  </si>
  <si>
    <t xml:space="preserve">CORDOALHA DE COBRE NU 50 MM², ENTERRADA - FORNECIMENTO E INSTALAÇÃO. AF_08/2023</t>
  </si>
  <si>
    <t xml:space="preserve">CORDOALHA DE COBRE NU 50 MM², NÃO ENTERRADA, COM ISOLADOR - FORNECIMENTO E INSTALAÇÃO. AF_08/2023</t>
  </si>
  <si>
    <t xml:space="preserve">CORDOALHA DE COBRE NU 50 MM², NÃO ENTERRADA, COM PRESILHA - FORNECIMENTO E INSTALAÇÃO. AF_08/2023</t>
  </si>
  <si>
    <t xml:space="preserve">CORDOALHA DE COBRE NU 70 MM², ENTERRADA - FORNECIMENTO E INSTALAÇÃO. AF_08/2023</t>
  </si>
  <si>
    <t xml:space="preserve">CORDOALHA DE COBRE NU 70 MM², NÃO ENTERRADA, COM ISOLADOR - FORNECIMENTO E INSTALAÇÃO. AF_08/2023</t>
  </si>
  <si>
    <t xml:space="preserve">CORDOALHA DE COBRE NU 70 MM², NÃO ENTERRADA, COM PRESILHA - FORNECIMENTO E INSTALAÇÃO. AF_08/2023</t>
  </si>
  <si>
    <t xml:space="preserve">CORDOALHA DE COBRE NU 95 MM², ENTERRADA - FORNECIMENTO E INSTALAÇÃO. AF_08/2023</t>
  </si>
  <si>
    <t xml:space="preserve">CORDOALHA DE COBRE NU 95 MM², NÃO ENTERRADA, COM ISOLADOR - FORNECIMENTO E INSTALAÇÃO. AF_08/2023</t>
  </si>
  <si>
    <t xml:space="preserve">ELETRODUTO PVC RÍGIDO, DIÂMETRO 40MM, COM 3 METROS, PARA SPDA - FORNECIMENTO E INSTALAÇÃO. AF_08/2023</t>
  </si>
  <si>
    <t xml:space="preserve">FITA DE ALUMÍNIO 70 MM² PARA SPDA - FORNECIMENTO E INSTALAÇÃO. AF_08/2023</t>
  </si>
  <si>
    <t xml:space="preserve">HASTE DE ATERRAMENTO, DIÂMETRO 3/4", COM 3 METROS - FORNECIMENTO E INSTALAÇÃO. AF_08/2023</t>
  </si>
  <si>
    <t xml:space="preserve">HASTE DE ATERRAMENTO, DIÂMETRO 5/8", COM 3 METROS - FORNECIMENTO E INSTALAÇÃO. AF_08/2023</t>
  </si>
  <si>
    <t xml:space="preserve">MASTRO 1 ½", COM 3 METROS, PARA SPDA - FORNECIMENTO E INSTALAÇÃO. AF_08/2023</t>
  </si>
  <si>
    <t xml:space="preserve">MINI CAPTOR PARA SPDA - FORNECIMENTO E INSTALAÇÃO. AF_08/2023</t>
  </si>
  <si>
    <t xml:space="preserve">PRESILHA PARA FIXAÇÃO DE CORDOALHA NÃO ENTERRADA PARA SPDA - FORNECIMENTO E INSTALAÇÃO. AF_08/2023</t>
  </si>
  <si>
    <t xml:space="preserve">SOLDA EXOTÉRMICA PARA SPDA - FORNECIMENTO E INSTALAÇÃO. AF_08/2023</t>
  </si>
  <si>
    <t xml:space="preserve">SUPORTE ISOLADOR 2 DESCIDAS PARA FIXAÇÃO DA CORDOALHA DE COBRE EM MASTRO 1 1/2" DE SPDA - FORNECIMENTO E INSTALAÇÃO. AF_08/2023</t>
  </si>
  <si>
    <t xml:space="preserve">SUPORTE ISOLADOR PARA FIXAÇÃO DA CORDOALHA DE COBRE EM ALVENARIA OU CONCRETO - FORNECIMENTO E INSTALAÇÃO. AF_08/2023</t>
  </si>
  <si>
    <t xml:space="preserve">INSTALAÇÃO E FORNECIMENTO DE PAINEL FIXO NA PAREDE COM TOMADAS E SAÍDAS PARA GASES MEDICINAIS. AF_11/2023</t>
  </si>
  <si>
    <t xml:space="preserve">INSTALAÇÃO E FORNECIMENTO DE PAINEL SUSPENSO COM TOMADAS E SAÍDAS PARA GASES MEDICINAIS. AF_11/2023</t>
  </si>
  <si>
    <t xml:space="preserve">INSTALAÇÃO E FORNECIMENTO DE POSTO PAREDE, INTERNO OU EXTERNO, PARA REDE DE GASES HOSPITALARES, COM VÁLVULA DE IMPACTO P/ESTANQUEIDADE, PRESSÃO MÁX. TRAB. 8,0 KGF/CM2, CONEXÕES, COM CANOPLA PLÁSTICA COM INDICAÇÃO DO TIPO DE GÁS, COMPLETO. AF_11/2023</t>
  </si>
  <si>
    <t xml:space="preserve">INSTALAÇÃO E FORNECIMENTO DE RÉGUA DE INALOTERAPIA DE PAREDE PARA REDE DE GÁS COMPRIMIDO, COM 3 PONTOS DE CONSUMO DE GASES IDENTIFICADOS, EM PERFIL DE ALUMÍNIO, APROX. 40 CM, INCLUI VÁLVULA DE IMPACTO E CONEXÕES EM LATÃO, COMPLETO. AF_11/2023</t>
  </si>
  <si>
    <t xml:space="preserve">INSTALAÇÃO E FORNECIMENTO DE RÉGUA DE INALOTERAPIA DE PAREDE PARA REDE DE GÁS OXIGÊNIO, COM 3 PONTOS DE CONSUMO DE GASES IDENTIFICADOS, EM PERFIL DE ALUMÍNIO ANODIZ., APROX. 40 CM, INCLUI VÁLVULA DE IMPACTO E CONEXÕES EM LATÃO, COMPLETO. AF_11/2023</t>
  </si>
  <si>
    <t xml:space="preserve">CAIXA DE EMBUTIR EM AÇO GALVANIZADO PARA ABRIGO DE HIDRÔMETRO - FORNECIMENTO E INSTALAÇÃO (EXCLUSIVE HIDRÔMETRO). AF_03/2024</t>
  </si>
  <si>
    <t xml:space="preserve">CAIXA DE EMBUTIR EM POLICARBONATO PARA ABRIGO DE HIDRÔMETRO - FORNECIMENTO E INSTALAÇÃO (EXCLUSIVE HIDRÔMETRO). AF_03/2024</t>
  </si>
  <si>
    <t xml:space="preserve">CAIXA DE EMBUTIR EM POLIPROPILENO PARA ABRIGO DE HIDRÔMETRO - FORNECIMENTO E INSTALAÇÃO (EXCLUSIVE HIDRÔMETRO). AF_03/2024</t>
  </si>
  <si>
    <t xml:space="preserve">CAIXA DE SOBREPOR EM AÇO GALVANIZADO PARA ABRIGO DE HIDRÔMETRO - FORNECIMENTO E INSTALAÇÃO (EXCLUSIVE HIDRÔMETRO). AF_03/2024</t>
  </si>
  <si>
    <t xml:space="preserve">CAIXA EM CONCRETO PRÉ-MOLDADO PARA ABRIGO DE HIDRÔMETRO COM DN 20 MM - FORNECIMENTO E INSTALAÇÃO. AF_03/2024</t>
  </si>
  <si>
    <t xml:space="preserve">CAIXA EM CONCRETO PRÉ-MOLDADO PARA ABRIGO DE HIDRÔMETRO COM DN 25 MM - FORNECIMENTO E INSTALAÇÃO (EXCLUSIVE HIDRÔMETRO). AF_03/2024</t>
  </si>
  <si>
    <t xml:space="preserve">HIDRÔMETRO DN 1 1/2", 20 M³/H - FORNECIMENTO E INSTALAÇÃO. AF_03/2024</t>
  </si>
  <si>
    <t xml:space="preserve">HIDRÔMETRO DN 1", 10 M³/H - FORNECIMENTO E INSTALAÇÃO. AF_03/2024</t>
  </si>
  <si>
    <t xml:space="preserve">HIDRÔMETRO DN 1", 7 M³/H - FORNECIMENTO E INSTALAÇÃO. AF_03/2024</t>
  </si>
  <si>
    <t xml:space="preserve">HIDRÔMETRO DN 1/2", 1,5 M3/H - FORNECIMENTO E INSTALAÇÃO. AF_03/2024</t>
  </si>
  <si>
    <t xml:space="preserve">HIDRÔMETRO DN 1/2", 3,0 M3/H - FORNECIMENTO E INSTALAÇÃO. AF_03/2024</t>
  </si>
  <si>
    <t xml:space="preserve">HIDRÔMETRO DN 2", 30 M³/H - FORNECIMENTO E INSTALAÇÃO. AF_03/2024</t>
  </si>
  <si>
    <t xml:space="preserve">HIDRÔMETRO DN 3/4", 5,0 M3/H - FORNECIMENTO E INSTALAÇÃO. AF_03/2024</t>
  </si>
  <si>
    <t xml:space="preserve">KIT CAVALETE PARA MEDIÇÃO DE ÁGUA - ENTRADA INDIVIDUALIZADA, EM CPVC DN 28 MM (1"), PARA 1 MEDIDOR - FORNECIMENTO E INSTALAÇÃO (EXCLUSIVE HIDRÔMETRO). AF_03/2024</t>
  </si>
  <si>
    <t xml:space="preserve">KIT CAVALETE PARA MEDIÇÃO DE ÁGUA - ENTRADA INDIVIDUALIZADA, EM CPVC DN 28 MM (1"), PARA 2 MEDIDORES - FORNECIMENTO E INSTALAÇÃO (EXCLUSIVE HIDRÔMETRO). AF_03/2024</t>
  </si>
  <si>
    <t xml:space="preserve">KIT CAVALETE PARA MEDIÇÃO DE ÁGUA - ENTRADA INDIVIDUALIZADA, EM CPVC DN 28 MM (1"), PARA 3 MEDIDORES - FORNECIMENTO E INSTALAÇÃO (EXCLUSIVE HIDRÔMETRO). AF_03/2024</t>
  </si>
  <si>
    <t xml:space="preserve">KIT CAVALETE PARA MEDIÇÃO DE ÁGUA - ENTRADA INDIVIDUALIZADA, EM CPVC DN 28 MM (1"), PARA 4 MEDIDORES - FORNECIMENTO E INSTALAÇÃO (EXCLUSIVE HIDRÔMETRO). AF_03/2024</t>
  </si>
  <si>
    <t xml:space="preserve">KIT CAVALETE PARA MEDIÇÃO DE ÁGUA - ENTRADA INDIVIDUALIZADA, EM CPVC DN 35 MM (1 1/4"), PARA 1 MEDIDOR - FORNECIMENTO E INSTALAÇÃO (EXCLUSIVE HIDRÔMETRO). AF_03/2024</t>
  </si>
  <si>
    <t xml:space="preserve">KIT CAVALETE PARA MEDIÇÃO DE ÁGUA - ENTRADA INDIVIDUALIZADA, EM CPVC DN 35 MM (1 1/4"), PARA 2 MEDIDORES - FORNECIMENTO E INSTALAÇÃO (EXCLUSIVE HIDRÔMETRO). AF_03/2024</t>
  </si>
  <si>
    <t xml:space="preserve">KIT CAVALETE PARA MEDIÇÃO DE ÁGUA - ENTRADA INDIVIDUALIZADA, EM CPVC DN 35 MM (1 1/4"), PARA 3 MEDIDORES - FORNECIMENTO E INSTALAÇÃO (EXCLUSIVE HIDRÔMETRO). AF_03/2024</t>
  </si>
  <si>
    <t xml:space="preserve">KIT CAVALETE PARA MEDIÇÃO DE ÁGUA - ENTRADA INDIVIDUALIZADA, EM CPVC DN 35 MM (1 1/4"), PARA 4 MEDIDORES - FORNECIMENTO E INSTALAÇÃO (EXCLUSIVE HIDRÔMETRO). AF_03/2024</t>
  </si>
  <si>
    <t xml:space="preserve">KIT CAVALETE PARA MEDIÇÃO DE ÁGUA - ENTRADA INDIVIDUALIZADA, EM PPR PN20 DN 25 MM (3/4") PARA 1 MEDIDOR - FORNECIMENTO E INSTALAÇÃO (EXCLUSIVE HIDRÔMETRO). AF_03/2024</t>
  </si>
  <si>
    <t xml:space="preserve">KIT CAVALETE PARA MEDIÇÃO DE ÁGUA - ENTRADA INDIVIDUALIZADA, EM PPR PN20 DN 25 MM (3/4") PARA 2 MEDIDORES - FORNECIMENTO E INSTALAÇÃO (EXCLUSIVE HIDRÔMETRO). AF_03/2024</t>
  </si>
  <si>
    <t xml:space="preserve">KIT CAVALETE PARA MEDIÇÃO DE ÁGUA - ENTRADA INDIVIDUALIZADA, EM PPR PN20 DN 25 MM (3/4") PARA 3 MEDIDORES - FORNECIMENTO E INSTALAÇÃO (EXCLUSIVE HIDRÔMETRO). AF_03/2024</t>
  </si>
  <si>
    <t xml:space="preserve">KIT CAVALETE PARA MEDIÇÃO DE ÁGUA - ENTRADA INDIVIDUALIZADA, EM PPR PN20 DN 25 MM (3/4") PARA 4 MEDIDORES - FORNECIMENTO E INSTALAÇÃO (EXCLUSIVE HIDRÔMETRO). AF_03/2024</t>
  </si>
  <si>
    <t xml:space="preserve">KIT CAVALETE PARA MEDIÇÃO DE ÁGUA - ENTRADA INDIVIDUALIZADA, EM PPR PN20 DN 32 MM (1") PARA 1 MEDIDOR - FORNECIMENTO E INSTALAÇÃO (EXCLUSIVE HIDRÔMETRO). AF_03/2024</t>
  </si>
  <si>
    <t xml:space="preserve">KIT CAVALETE PARA MEDIÇÃO DE ÁGUA - ENTRADA INDIVIDUALIZADA, EM PPR PN20 DN 32 MM (1") PARA 2 MEDIDORES - FORNECIMENTO E INSTALAÇÃO (EXCLUSIVE HIDRÔMETRO). AF_03/2024</t>
  </si>
  <si>
    <t xml:space="preserve">KIT CAVALETE PARA MEDIÇÃO DE ÁGUA - ENTRADA INDIVIDUALIZADA, EM PPR PN20 DN 32 MM (1") PARA 3 MEDIDORES - FORNECIMENTO E INSTALAÇÃO (EXCLUSIVE HIDRÔMETRO). AF_03/2024</t>
  </si>
  <si>
    <t xml:space="preserve">KIT CAVALETE PARA MEDIÇÃO DE ÁGUA - ENTRADA INDIVIDUALIZADA, EM PPR PN20 DN 32 MM (1") PARA 4 MEDIDORES - FORNECIMENTO E INSTALAÇÃO (EXCLUSIVE HIDRÔMETRO). AF_03/2024</t>
  </si>
  <si>
    <t xml:space="preserve">KIT CAVALETE PARA MEDIÇÃO DE ÁGUA - ENTRADA INDIVIDUALIZADA, EM PPR PN25 DN 25 MM (3/4") PARA 1 MEDIDOR - FORNECIMENTO E INSTALAÇÃO (EXCLUSIVE HIDRÔMETRO). AF_03/2024</t>
  </si>
  <si>
    <t xml:space="preserve">KIT CAVALETE PARA MEDIÇÃO DE ÁGUA - ENTRADA INDIVIDUALIZADA, EM PPR PN25 DN 25 MM (3/4") PARA 2 MEDIDORES - FORNECIMENTO E INSTALAÇÃO (EXCLUSIVE HIDRÔMETRO). AF_03/2024</t>
  </si>
  <si>
    <t xml:space="preserve">KIT CAVALETE PARA MEDIÇÃO DE ÁGUA - ENTRADA INDIVIDUALIZADA, EM PPR PN25 DN 25 MM (3/4") PARA 3 MEDIDORES - FORNECIMENTO E INSTALAÇÃO (EXCLUSIVE HIDRÔMETRO). AF_03/2024</t>
  </si>
  <si>
    <t xml:space="preserve">KIT CAVALETE PARA MEDIÇÃO DE ÁGUA - ENTRADA INDIVIDUALIZADA, EM PPR PN25 DN 25 MM (3/4") PARA 4 MEDIDORES - FORNECIMENTO E INSTALAÇÃO (EXCLUSIVE HIDRÔMETRO). AF_03/2024</t>
  </si>
  <si>
    <t xml:space="preserve">KIT CAVALETE PARA MEDIÇÃO DE ÁGUA - ENTRADA INDIVIDUALIZADA, EM PPR PN25 DN 32 MM (1") PARA 1 MEDIDOR - FORNECIMENTO E INSTALAÇÃO (EXCLUSIVE HIDRÔMETRO). AF_03/2024</t>
  </si>
  <si>
    <t xml:space="preserve">KIT CAVALETE PARA MEDIÇÃO DE ÁGUA - ENTRADA INDIVIDUALIZADA, EM PPR PN25 DN 32 MM (1") PARA 2 MEDIDORES - FORNECIMENTO E INSTALAÇÃO (EXCLUSIVE HIDRÔMETRO). AF_03/2024</t>
  </si>
  <si>
    <t xml:space="preserve">KIT CAVALETE PARA MEDIÇÃO DE ÁGUA - ENTRADA INDIVIDUALIZADA, EM PPR PN25 DN 32 MM (1") PARA 3 MEDIDORES - FORNECIMENTO E INSTALAÇÃO (EXCLUSIVE HIDRÔMETRO). AF_03/2024</t>
  </si>
  <si>
    <t xml:space="preserve">KIT CAVALETE PARA MEDIÇÃO DE ÁGUA - ENTRADA INDIVIDUALIZADA, EM PPR PN25 DN 32 MM (1") PARA 4 MEDIDORES - FORNECIMENTO E INSTALAÇÃO (EXCLUSIVE HIDRÔMETRO). AF_03/2024</t>
  </si>
  <si>
    <t xml:space="preserve">KIT CAVALETE PARA MEDIÇÃO DE ÁGUA - ENTRADA INDIVIDUALIZADA, EM PVC 25 MM (3/4"), PARA 1 MEDIDOR - FORNECIMENTO E INSTALAÇÃO (EXCLUSIVE HIDRÔMETRO). AF_03/2024</t>
  </si>
  <si>
    <t xml:space="preserve">KIT CAVALETE PARA MEDIÇÃO DE ÁGUA - ENTRADA INDIVIDUALIZADA, EM PVC 25 MM (3/4"), PARA 2 MEDIDORES - FORNECIMENTO E INSTALAÇÃO (EXCLUSIVE HIDRÔMETRO). AF_03/2024</t>
  </si>
  <si>
    <t xml:space="preserve">KIT CAVALETE PARA MEDIÇÃO DE ÁGUA - ENTRADA INDIVIDUALIZADA, EM PVC 25 MM (3/4"), PARA 3 MEDIDORES - FORNECIMENTO E INSTALAÇÃO (EXCLUSIVE HIDRÔMETRO). AF_03/2024</t>
  </si>
  <si>
    <t xml:space="preserve">KIT CAVALETE PARA MEDIÇÃO DE ÁGUA - ENTRADA INDIVIDUALIZADA, EM PVC 25 MM (3/4"), PARA 4 MEDIDORES - FORNECIMENTO E INSTALAÇÃO (EXCLUSIVE HIDRÔMETRO). AF_03/2024</t>
  </si>
  <si>
    <t xml:space="preserve">KIT CAVALETE PARA MEDIÇÃO DE ÁGUA - ENTRADA INDIVIDUALIZADA, EM PVC 32 MM (1"), PARA 1 MEDIDOR - FORNECIMENTO E INSTALAÇÃO (EXCLUSIVE HIDRÔMETRO). AF_03/2024</t>
  </si>
  <si>
    <t xml:space="preserve">KIT CAVALETE PARA MEDIÇÃO DE ÁGUA - ENTRADA INDIVIDUALIZADA, EM PVC 32 MM (1"), PARA 2 MEDIDORES - FORNECIMENTO E INSTALAÇÃO (EXCLUSIVE HIDRÔMETRO). AF_03/2024</t>
  </si>
  <si>
    <t xml:space="preserve">KIT CAVALETE PARA MEDIÇÃO DE ÁGUA - ENTRADA INDIVIDUALIZADA, EM PVC 32 MM (1"), PARA 3 MEDIDORES - FORNECIMENTO E INSTALAÇÃO (EXCLUSIVE HIDRÔMETRO). AF_03/2024</t>
  </si>
  <si>
    <t xml:space="preserve">KIT CAVALETE PARA MEDIÇÃO DE ÁGUA - ENTRADA INDIVIDUALIZADA, EM PVC 32 MM (1"), PARA 4 MEDIDORES - FORNECIMENTO E INSTALAÇÃO (EXCLUSIVE HIDRÔMETRO). AF_03/2024</t>
  </si>
  <si>
    <t xml:space="preserve">KIT CAVALETE PARA MEDIÇÃO DE ÁGUA - ENTRADA PRINCIPAL, EM AÇO GALVANIZADO DN 25 MM (1") - FORNECIMENTO E INSTALAÇÃO (EXCLUSIVE HIDRÔMETRO). AF_03/2024</t>
  </si>
  <si>
    <t xml:space="preserve">KIT CAVALETE PARA MEDIÇÃO DE ÁGUA - ENTRADA PRINCIPAL, EM AÇO GALVANIZADO DN 32 MM (1 1/4") - FORNECIMENTO E INSTALAÇÃO (EXCLUSIVE HIDRÔMETRO). AF_03/2024</t>
  </si>
  <si>
    <t xml:space="preserve">KIT CAVALETE PARA MEDIÇÃO DE ÁGUA - ENTRADA PRINCIPAL, EM AÇO GALVANIZADO DN 40 MM (1 1/2") - FORNECIMENTO E INSTALAÇÃO (EXCLUSIVE HIDRÔMETRO). AF_03/2024</t>
  </si>
  <si>
    <t xml:space="preserve">KIT CAVALETE PARA MEDIÇÃO DE ÁGUA - ENTRADA PRINCIPAL, EM AÇO GALVANIZADO DN 50 MM (2") - FORNECIMENTO E INSTALAÇÃO (EXCLUSIVE HIDRÔMETRO). AF_03/2024</t>
  </si>
  <si>
    <t xml:space="preserve">KIT CAVALETE PARA MEDIÇÃO DE ÁGUA - ENTRADA PRINCIPAL, EM PVC 20 MM (1/2") - FORNECIMENTO E INSTALAÇÃO (EXCLUSIVE HIDRÔMETRO). AF_03/2024</t>
  </si>
  <si>
    <t xml:space="preserve">KIT CAVALETE PARA MEDIÇÃO DE ÁGUA - ENTRADA PRINCIPAL, EM PVC 25 MM (3/4") - FORNECIMENTO E INSTALAÇÃO (EXCLUSIVE HIDRÔMETRO). AF_03/2024</t>
  </si>
  <si>
    <t xml:space="preserve">SOLDA DE TOPO EM CHAPA/PERFIL/TUBO DE AÇO CHANFRADO, ESPESSURA=1/2''. AF_06/2018</t>
  </si>
  <si>
    <t xml:space="preserve">SOLDA DE TOPO EM CHAPA/PERFIL/TUBO DE AÇO CHANFRADO, ESPESSURA=1/4''. AF_06/2018</t>
  </si>
  <si>
    <t xml:space="preserve">SOLDA DE TOPO EM CHAPA/PERFIL/TUBO DE AÇO CHANFRADO, ESPESSURA=3/4''. AF_06/2018</t>
  </si>
  <si>
    <t xml:space="preserve">SOLDA DE TOPO EM CHAPA/PERFIL/TUBO DE AÇO CHANFRADO, ESPESSURA=3/8''. AF_06/2018</t>
  </si>
  <si>
    <t xml:space="preserve">SOLDA DE TOPO EM CHAPA/PERFIL/TUBO DE AÇO CHANFRADO, ESPESSURA=5/16''. AF_06/2018</t>
  </si>
  <si>
    <t xml:space="preserve">SOLDA DE TOPO EM CHAPA/PERFIL/TUBO DE AÇO CHANFRADO, ESPESSURA=5/8''. AF_06/2018</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</si>
  <si>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</si>
  <si>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</si>
  <si>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CORTE RASO E RECORTE DE ÁRVORE COM DIÂMETRO DE TRONCO MAIOR OU IGUAL A 0,60 M. AF_03/2024</t>
  </si>
  <si>
    <t xml:space="preserve">LIMPEZA MANUAL DE VEGETAÇÃO EM TERRENO COM ENXADA. AF_03/2024</t>
  </si>
  <si>
    <t xml:space="preserve">LIMPEZA MECANIZADA DE CAMADA VEGETAL, VEGETAÇÃO E PEQUENAS ÁRVORES (DIÂMETRO DE TRONCO MENOR QUE 0,20 M), COM TRATOR DE ESTEIRAS. AF_03/2024</t>
  </si>
  <si>
    <t xml:space="preserve">PODA EM ALTURA DE ÁRVORE COM DIÂMETRO DE TRONCO MAIOR OU IGUAL A 0,20 M E MENOR QUE 0,40 M. AF_03/2024</t>
  </si>
  <si>
    <t xml:space="preserve">PODA EM ALTURA DE ÁRVORE COM DIÂMETRO DE TRONCO MAIOR OU IGUAL A 0,40 M E MENOR QUE 0,60 M. AF_03/2024</t>
  </si>
  <si>
    <t xml:space="preserve">PODA EM ALTURA DE ÁRVORE COM DIÂMETRO DE TRONCO MENOR QUE 0,20 M. AF_03/2024</t>
  </si>
  <si>
    <t xml:space="preserve">REMOÇÃO DE RAÍZES REMANESCENTES DE TRONCO DE ÁRVORE COM DIÂMETRO MAIOR OU IGUAL A 0,20 M E MENOR QUE 0,40 M. AF_03/2024</t>
  </si>
  <si>
    <t xml:space="preserve">REMOÇÃO DE RAÍZES REMANESCENTES DE TRONCO DE ÁRVORE COM DIÂMETRO MAIOR OU IGUAL A 0,40 M E MENOR QUE 0,60 M. AF_03/2024</t>
  </si>
  <si>
    <t xml:space="preserve">AMARRAÇÃO DE TELHAS CERÂMICAS OU DE CONCRETO. AF_07/2019</t>
  </si>
  <si>
    <t xml:space="preserve">CALHA DE BEIRAL, SEMICIRCULAR DE PVC, DIAMETRO 125 MM, INCLUINDO CABECEIRAS, EMENDAS, BOCAIS, SUPORTES E VEDAÇÕES, EXCLUINDO CONDUTORES, INCLUSO TRANSPORTE VERTICAL. AF_07/2019</t>
  </si>
  <si>
    <t xml:space="preserve">CALHA EM CHAPA DE AÇO GALVANIZADO NÚMERO 24, DESENVOLVIMENTO DE 100 CM, INCLUSO TRANSPORTE VERTICAL.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</si>
  <si>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</si>
  <si>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</si>
  <si>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</si>
  <si>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</si>
  <si>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NORMAL PARA TELHA TRAPEZOIDAL DE AÇO, E = 0,5 MM, INCLUSO ACESSÓRIOS DE FIXAÇÃO E IÇAMENTO.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</si>
  <si>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</si>
  <si>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</si>
  <si>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ESTRUTURAL E = 6 MM, INCLUSO ACESSÓRIOS DE FIXAÇÃO E IÇAMENTO. AF_07/2019</t>
  </si>
  <si>
    <t xml:space="preserve">CUMEEIRA PARA TELHA DE FIBROCIMENTO ONDULADA E = 6 MM, INCLUSO ACESSÓRIOS DE FIXAÇÃO E IÇAMENTO. AF_07/2019</t>
  </si>
  <si>
    <t xml:space="preserve">CUMEEIRA SHED PARA TELHA ONDULADA DE FIBROCIMENTO, E = 6 MM, INCLUSO ACESSÓRIOS DE FIXAÇÃO E IÇAMENTO. AF_07/2019</t>
  </si>
  <si>
    <t xml:space="preserve">EMBOÇAMENTO COM ARGAMASSA TRAÇO 1:2:9 (CIMENTO, CAL E AREIA). AF_07/2019</t>
  </si>
  <si>
    <t xml:space="preserve">ISOLAMENTO TERMOACÚSTICO COM LÃ MINERAL NA SUBCOBERTURA, INCLUSO TRANSPORTE VERTICAL.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</si>
  <si>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</si>
  <si>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</si>
  <si>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</si>
  <si>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</si>
  <si>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RUFO EM CHAPA DE AÇO GALVANIZADO NÚMERO 24, CORTE DE 25 CM, INCLUSO TRANSPORTE VERTICAL. AF_07/2019</t>
  </si>
  <si>
    <t xml:space="preserve">RUFO EM FIBROCIMENTO PARA TELHA ONDULADA E = 6 MM, ABA DE 26 CM, INCLUSO TRANSPORTE VERTICAL, EXCETO CONTRARRUFO. AF_07/2019</t>
  </si>
  <si>
    <t xml:space="preserve">RUFO EXTERNO/INTERNO EM CHAPA DE AÇO GALVANIZADO NÚMERO 26, CORTE DE 33 CM, INCLUSO IÇAMENTO. AF_07/2019</t>
  </si>
  <si>
    <t xml:space="preserve">SUBCOBERTURA COM MANTA PLÁSTICA REVESTIDA POR PELÍCULA DE ALUMÍNO,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</si>
  <si>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</si>
  <si>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</si>
  <si>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</si>
  <si>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</si>
  <si>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</si>
  <si>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</si>
  <si>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</si>
  <si>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</si>
  <si>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</si>
  <si>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</si>
  <si>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</si>
  <si>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</si>
  <si>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DE AÇO/ALUMÍNIO E = 0,5 MM, COM ATÉ 2 ÁGUAS, INCLUSO IÇAMENTO.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</si>
  <si>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</si>
  <si>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</si>
  <si>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DE ENCAIXE, TIPO FRANCESA DE VIDRO, COM ATÉ 2 ÁGUAS, INCLUSO TRANSPORTE VERTICAL. AF_07/2019</t>
  </si>
  <si>
    <t xml:space="preserve">TELHAMENTO COM TELHA ESTRUTURAL DE FIBROCIMENTO E= 8 MM, COM ATÉ 2 ÁGUAS, INCLUSO IÇAMENTO. AF_07/2019_PS</t>
  </si>
  <si>
    <t xml:space="preserve">TELHAMENTO COM TELHA METÁLICA TERMOACÚSTICA E = 30 MM, COM ATÉ 2 ÁGUAS, INCLUSO IÇAMENTO. AF_07/2019</t>
  </si>
  <si>
    <t xml:space="preserve">TELHAMENTO COM TELHA ONDULADA DE FIBRA DE VIDRO E = 0,6 MM,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</si>
  <si>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</si>
  <si>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ONDULADA DE FIBROCIMENTO E = 6 MM, COM RECOBRIMENTO LATERAL DE 1/4 DE ONDA PARA TELHADO COM INCLINAÇÃO MAIOR QUE 10°, COM ATÉ 2 ÁGUAS, INCLUSO IÇAMENTO. AF_07/2019</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</si>
  <si>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</si>
  <si>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</si>
  <si>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1000 KVA, TRIFÁSICO, 60 HZ, CLASSE 15 KV, IMERSO EM ÓLEO MINERAL, INSTALAÇÃO EM SOLO (NÃO INCLUSO ABRIGO) - FORNECIMENTO E INSTALAÇÃO. AF_02/2022</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</si>
  <si>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</si>
  <si>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</si>
  <si>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</si>
  <si>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</si>
  <si>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</si>
  <si>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</si>
  <si>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</si>
  <si>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 KVA, TRIFÁSICO, 60 HZ, CLASSE 15 KV, IMERSO EM ÓLEO MINERAL, INSTALAÇÃO EM POSTE (NÃO INCLUSO SUPORTE) - FORNECIMENTO E INSTALAÇÃO. AF_12/2020</t>
  </si>
  <si>
    <t xml:space="preserve">TRANSFORMADOR DE DISTRIBUIÇÃO, 750 KVA, TRIFÁSICO, 60 HZ, CLASSE 15 KV, IMERSO EM ÓLEO MINERAL, INSTALAÇÃO EM SOLO (NÃO INCLUSO ABRIGO) - FORNECIMENTO E INSTALAÇÃO. AF_02/2022</t>
  </si>
  <si>
    <t xml:space="preserve">CARGA E DESCARGA COM CARRINHO PLATAFORMA, DE BANCADA DE MÁRMORE OU GRANITO PARA COZINHA/LAVATÓRIO OU MÁRMORE SINTÉTICO COM CUBA INTEGRADA, EM BALSA DE 1000 TONELADAS. AF_05/2024</t>
  </si>
  <si>
    <t xml:space="preserve">T</t>
  </si>
  <si>
    <t xml:space="preserve">CARGA E DESCARGA COM CARRINHO PLATAFORMA, DE BANCADA DE MÁRMORE OU GRANITO PARA COZINHA/LAVATÓRIO OU MÁRMORE SINTÉTICO COM CUBA INTEGRADA, EM BALSA DE 1500 TONELADAS. AF_05/2024</t>
  </si>
  <si>
    <t xml:space="preserve">CARGA E DESCARGA COM CARRINHO PLATAFORMA, DE BANCADA DE MÁRMORE OU GRANITO PARA COZINHA/LAVATÓRIO OU MÁRMORE SINTÉTICO COM CUBA INTEGRADA, EM BALSA DE 2000 TONELADAS. AF_05/2024</t>
  </si>
  <si>
    <t xml:space="preserve">CARGA E DESCARGA COM CARRINHO PLATAFORMA, DE BANCADA DE MÁRMORE OU GRANITO PARA COZINHA/LAVATÓRIO OU MÁRMORE SINTÉTICO COM CUBA INTEGRADA, EM BALSA DE 600 TONELADAS. AF_05/2024</t>
  </si>
  <si>
    <t xml:space="preserve">CARGA E DESCARGA COM MANIPULADOR TELESCÓPICO, DE PÁLETE DE BACIA SANITÁRIA, CAIXA ACOPLADA, TANQUE OU PIA, EM BALSA DE 1000 TONELADAS. AF_05/2024</t>
  </si>
  <si>
    <t xml:space="preserve">CARGA E DESCARGA COM MANIPULADOR TELESCÓPICO, DE PÁLETE DE BACIA SANITÁRIA, CAIXA ACOPLADA, TANQUE OU PIA, EM BALSA DE 1500 TONELADAS. AF_05/2024</t>
  </si>
  <si>
    <t xml:space="preserve">CARGA E DESCARGA COM MANIPULADOR TELESCÓPICO, DE PÁLETE DE BACIA SANITÁRIA, CAIXA ACOPLADA, TANQUE OU PIA, EM BALSA DE 2000 TONELADAS. AF_05/2024</t>
  </si>
  <si>
    <t xml:space="preserve">CARGA E DESCARGA COM MANIPULADOR TELESCÓPICO, DE PÁLETE DE BACIA SANITÁRIA, CAIXA ACOPLADA, TANQUE OU PIA, EM BALSA DE 600 TONELADAS. AF_05/2024</t>
  </si>
  <si>
    <t xml:space="preserve">CARGA E DESCARGA COM MANIPULADOR TELESCÓPICO, DE PÁLETE DE BLOCOS VAZADOS DE CONCRETO OU CERÂMICO, EM BALSA DE 1000 TONELADAS. AF_05/2024</t>
  </si>
  <si>
    <t xml:space="preserve">CARGA E DESCARGA COM MANIPULADOR TELESCÓPICO, DE PÁLETE DE BLOCOS VAZADOS DE CONCRETO OU CERÂMICO, EM BALSA DE 1500 TONELADAS. AF_05/2024</t>
  </si>
  <si>
    <t xml:space="preserve">CARGA E DESCARGA COM MANIPULADOR TELESCÓPICO, DE PÁLETE DE BLOCOS VAZADOS DE CONCRETO OU CERÂMICO, EM BALSA DE 2000 TONELADAS. AF_05/2024</t>
  </si>
  <si>
    <t xml:space="preserve">CARGA E DESCARGA COM MANIPULADOR TELESCÓPICO, DE PÁLETE DE BLOCOS VAZADOS DE CONCRETO OU CERÂMICO, EM BALSA DE 600 TONELADAS. AF_05/2024</t>
  </si>
  <si>
    <t xml:space="preserve">CARGA E DESCARGA COM MANIPULADOR TELESCÓPICO, DE PÁLETE DE CAIXAS COM REVESTIMENTO CERÂMICO, EM BALSA DE 1000 TONELADAS. AF_05/2024</t>
  </si>
  <si>
    <t xml:space="preserve">CARGA E DESCARGA COM MANIPULADOR TELESCÓPICO, DE PÁLETE DE CAIXAS COM REVESTIMENTO CERÂMICO, EM BALSA DE 1500 TONELADAS. AF_05/2024</t>
  </si>
  <si>
    <t xml:space="preserve">CARGA E DESCARGA COM MANIPULADOR TELESCÓPICO, DE PÁLETE DE CAIXAS COM REVESTIMENTO CERÂMICO, EM BALSA DE 2000 TONELADAS. AF_05/2024</t>
  </si>
  <si>
    <t xml:space="preserve">CARGA E DESCARGA COM MANIPULADOR TELESCÓPICO, DE PÁLETE DE CAIXAS COM REVESTIMENTO CERÂMICO, EM BALSA DE 600 TONELADAS. AF_05/2024</t>
  </si>
  <si>
    <t xml:space="preserve">CARGA E DESCARGA COM MANIPULADOR TELESCÓPICO, DE PÁLETE DE LATAS 18 LITROS, EM BALSA DE 1000 TONELADAS. AF_05/2024</t>
  </si>
  <si>
    <t xml:space="preserve">CARGA E DESCARGA COM MANIPULADOR TELESCÓPICO, DE PÁLETE DE LATAS 18 LITROS, EM BALSA DE 1500 TONELADAS. AF_05/2024</t>
  </si>
  <si>
    <t xml:space="preserve">CARGA E DESCARGA COM MANIPULADOR TELESCÓPICO, DE PÁLETE DE LATAS 18 LITROS, EM BALSA DE 2000 TONELADAS. AF_05/2024</t>
  </si>
  <si>
    <t xml:space="preserve">CARGA E DESCARGA COM MANIPULADOR TELESCÓPICO, DE PÁLETE DE LATAS 18 LITROS, EM BALSA DE 600 TONELADAS. AF_05/2024</t>
  </si>
  <si>
    <t xml:space="preserve">CARGA E DESCARGA COM MANIPULADOR TELESCÓPICO, DE PÁLETE DE SACOS, EM BALSA DE 1000 TONELADAS. AF_05/2024</t>
  </si>
  <si>
    <t xml:space="preserve">CARGA E DESCARGA COM MANIPULADOR TELESCÓPICO, DE PÁLETE DE SACOS, EM BALSA DE 1500 TONELADAS. AF_05/2024</t>
  </si>
  <si>
    <t xml:space="preserve">CARGA E DESCARGA COM MANIPULADOR TELESCÓPICO, DE PÁLETE DE SACOS, EM BALSA DE 2000 TONELADAS. AF_05/2024</t>
  </si>
  <si>
    <t xml:space="preserve">CARGA E DESCARGA COM MANIPULADOR TELESCÓPICO, DE PÁLETE DE SACOS, EM BALSA DE 600 TONELADAS. AF_05/2024</t>
  </si>
  <si>
    <t xml:space="preserve">CARGA E DESCARGA COM MANIPULADOR TELESCÓPICO, DE PÁLETE DE TELHA DE CONCRETO OU CERÂMICA, EM BALSA DE 1000 TONELADAS. AF_05/2024</t>
  </si>
  <si>
    <t xml:space="preserve">CARGA E DESCARGA COM MANIPULADOR TELESCÓPICO, DE PÁLETE DE TELHA DE CONCRETO OU CERÂMICA, EM BALSA DE 1500 TONELADAS. AF_05/2024</t>
  </si>
  <si>
    <t xml:space="preserve">CARGA E DESCARGA COM MANIPULADOR TELESCÓPICO, DE PÁLETE DE TELHA DE CONCRETO OU CERÂMICA, EM BALSA DE 2000 TONELADAS. AF_05/2024</t>
  </si>
  <si>
    <t xml:space="preserve">CARGA E DESCARGA COM MANIPULADOR TELESCÓPICO, DE PÁLETE DE TELHA DE CONCRETO OU CERÂMICA, EM BALSA DE 600 TONELADAS. AF_05/2024</t>
  </si>
  <si>
    <t xml:space="preserve">CARGA E DESCARGA COM MANIPULADOR TELESCÓPICO, DE TELHAS TERMOACÚSTICAS, FIBROCIMENTO, AÇO ZINCADO, FIBROCIMENTO ESTRUTURAL, CANALETE 90 OU KALHETÃO, EM BALSA DE 1000 TONELADAS. AF_05/2024</t>
  </si>
  <si>
    <t xml:space="preserve">CARGA E DESCARGA COM MANIPULADOR TELESCÓPICO, DE TELHAS TERMOACÚSTICAS, FIBROCIMENTO, AÇO ZINCADO, FIBROCIMENTO ESTRUTURAL, CANALETE 90 OU KALHETÃO, EM BALSA DE 1500 TONELADAS. AF_05/2024</t>
  </si>
  <si>
    <t xml:space="preserve">CARGA E DESCARGA COM MANIPULADOR TELESCÓPICO, DE TELHAS TERMOACÚSTICAS, FIBROCIMENTO, AÇO ZINCADO, FIBROCIMENTO ESTRUTURAL, CANALETE 90 OU KALHETÃO, EM BALSA DE 2000 TONELADAS. AF_05/2024</t>
  </si>
  <si>
    <t xml:space="preserve">CARGA E DESCARGA COM MANIPULADOR TELESCÓPICO, DE TELHAS TERMOACÚSTICAS, FIBROCIMENTO, AÇO ZINCADO, FIBROCIMENTO ESTRUTURAL, CANALETE 90 OU KALHETÃO, EM BALSA DE 600 TONELADAS. AF_05/2024</t>
  </si>
  <si>
    <t xml:space="preserve">CARGA E DESCARGA DE BETONEIRA, COM CAMINHÃO CARROCERIA COM GUINDAUTO (MUNCK) 11,7 TM, EM BALSA DE 1000 TONELADAS. AF_05/2024</t>
  </si>
  <si>
    <t xml:space="preserve">CARGA E DESCARGA DE BETONEIRA, COM CAMINHÃO CARROCERIA COM GUINDAUTO (MUNCK) 11,7 TM, EM BALSA DE 1500 TONELADAS. AF_05/2024</t>
  </si>
  <si>
    <t xml:space="preserve">CARGA E DESCARGA DE BETONEIRA, COM CAMINHÃO CARROCERIA COM GUINDAUTO (MUNCK) 11,7 TM, EM BALSA DE 2000 TONELADAS. AF_05/2024</t>
  </si>
  <si>
    <t xml:space="preserve">CARGA E DESCARGA DE BETONEIRA, COM CAMINHÃO CARROCERIA COM GUINDAUTO (MUNCK) 11,7 TM, EM BALSA DE 600 TONELADAS. AF_05/2024</t>
  </si>
  <si>
    <t xml:space="preserve">CARGA E DESCARGA DE CAMINHÃO DE 10 M³, EM BALSA DE 1000 TONELADAS. AF_05/2024</t>
  </si>
  <si>
    <t xml:space="preserve">CARGA E DESCARGA DE CAMINHÃO DE 10 M³, EM BALSA DE 1500 TONELADAS. AF_05/2024</t>
  </si>
  <si>
    <t xml:space="preserve">CARGA E DESCARGA DE CAMINHÃO DE 10 M³, EM BALSA DE 2000 TONELADAS. AF_05/2024</t>
  </si>
  <si>
    <t xml:space="preserve">CARGA E DESCARGA DE CAMINHÃO DE 10 M³, EM BALSA DE 600 TONELADAS. AF_05/2024</t>
  </si>
  <si>
    <t xml:space="preserve">CARGA E DESCARGA DE CAMINHÃO DE 14 M³, EM BALSA DE 1000 TONELADAS. AF_05/2024</t>
  </si>
  <si>
    <t xml:space="preserve">CARGA E DESCARGA DE CAMINHÃO DE 14 M³, EM BALSA DE 1500 TONELADAS. AF_05/2024</t>
  </si>
  <si>
    <t xml:space="preserve">CARGA E DESCARGA DE CAMINHÃO DE 14 M³, EM BALSA DE 2000 TONELADAS. AF_05/2024</t>
  </si>
  <si>
    <t xml:space="preserve">CARGA E DESCARGA DE CAMINHÃO DE 14 M³, EM BALSA DE 600 TONELADAS. AF_05/2024</t>
  </si>
  <si>
    <t xml:space="preserve">CARGA E DESCARGA DE CAMINHÃO DE 6 M³, EM BALSA DE 1000 TONELADAS. AF_05/2024</t>
  </si>
  <si>
    <t xml:space="preserve">CARGA E DESCARGA DE CAMINHÃO DE 6 M³, EM BALSA DE 1500 TONELADAS. AF_05/2024</t>
  </si>
  <si>
    <t xml:space="preserve">CARGA E DESCARGA DE CAMINHÃO DE 6 M³, EM BALSA DE 2000 TONELADAS. AF_05/2024</t>
  </si>
  <si>
    <t xml:space="preserve">CARGA E DESCARGA DE CAMINHÃO DE 6 M³, EM BALSA DE 600 TONELADAS. AF_05/2024</t>
  </si>
  <si>
    <t xml:space="preserve">CARGA E DESCARGA DE PERFIL METÁLICO E VERGALHÕES DE AÇO E VERGALHÕES DE AÇO, COM CAMINHÃO CARROCERIA COM GUINDAUTO (MUNCK) 11,7 TM, EM BALSA DE 1500 TONELADAS. AF_05/2024</t>
  </si>
  <si>
    <t xml:space="preserve">CARGA E DESCARGA DE PERFIL METÁLICO E VERGALHÕES DE AÇO, COM CAMINHÃO CARROCERIA COM GUINDAUTO (MUNCK) 11,7 TM, EM BALSA DE 1000 TONELADAS. AF_05/2024</t>
  </si>
  <si>
    <t xml:space="preserve">CARGA E DESCARGA DE PERFIL METÁLICO E VERGALHÕES DE AÇO, COM CAMINHÃO CARROCERIA COM GUINDAUTO (MUNCK) 11,7 TM, EM BALSA DE 2000 TONELADAS. AF_05/2024</t>
  </si>
  <si>
    <t xml:space="preserve">CARGA E DESCARGA DE PERFIL METÁLICO E VERGALHÕES DE AÇO, COM CAMINHÃO CARROCERIA COM GUINDAUTO (MUNCK) 11,7 TM, EM BALSA DE 600 TONELADAS. AF_05/2024</t>
  </si>
  <si>
    <t xml:space="preserve">CARGA E DESCARGA DE POSTES DE CONCRETO, COM CAMINHÃO CARROCERIA COM GUINDAUTO (MUNCK) 11,7 TM, EM BALSA DE 1000 TONELADAS. AF_05/2024</t>
  </si>
  <si>
    <t xml:space="preserve">CARGA E DESCARGA DE POSTES DE CONCRETO, COM CAMINHÃO CARROCERIA COM GUINDAUTO (MUNCK) 11,7 TM, EM BALSA DE 1500 TONELADAS. AF_05/2024</t>
  </si>
  <si>
    <t xml:space="preserve">CARGA E DESCARGA DE POSTES DE CONCRETO, COM CAMINHÃO CARROCERIA COM GUINDAUTO (MUNCK) 11,7 TM, EM BALSA DE 2000 TONELADAS. AF_05/2024</t>
  </si>
  <si>
    <t xml:space="preserve">CARGA E DESCARGA DE POSTES DE CONCRETO, COM CAMINHÃO CARROCERIA COM GUINDAUTO (MUNCK) 11,7 TM, EM BALSA DE 600 TONELADAS. AF_05/2024</t>
  </si>
  <si>
    <t xml:space="preserve">CARGA E DESCARGA DE RETROESCAVADEIRA, EM BALSA DE 1000 TONELADAS. AF_05/2024</t>
  </si>
  <si>
    <t xml:space="preserve">CARGA E DESCARGA DE RETROESCAVADEIRA, EM BALSA DE 1500 TONELADAS. AF_05/2024</t>
  </si>
  <si>
    <t xml:space="preserve">CARGA E DESCARGA DE RETROESCAVADEIRA, EM BALSA DE 2000 TONELADAS. AF_05/2024</t>
  </si>
  <si>
    <t xml:space="preserve">CARGA E DESCARGA DE RETROESCAVADEIRA, EM BALSA DE 600 TONELADAS. AF_05/2024</t>
  </si>
  <si>
    <t xml:space="preserve">CARGA E DESCARGA DE SOLOS E MATERIAIS GRANULARES, COM CAMINHÃO DE 10 M³ E ESCAVADEIRA HIDRÁULICA, EM BALSA DE 1000 TONELADAS. AF_05/2024</t>
  </si>
  <si>
    <t xml:space="preserve">CARGA E DESCARGA DE SOLOS E MATERIAIS GRANULARES, COM CAMINHÃO DE 10 M³ E ESCAVADEIRA HIDRÁULICA, EM BALSA DE 1500 TONELADAS. AF_05/2024</t>
  </si>
  <si>
    <t xml:space="preserve">CARGA E DESCARGA DE SOLOS E MATERIAIS GRANULARES, COM CAMINHÃO DE 10 M³ E ESCAVADEIRA HIDRÁULICA, EM BALSA DE 2000 TONELADAS. AF_05/2024</t>
  </si>
  <si>
    <t xml:space="preserve">CARGA E DESCARGA DE SOLOS E MATERIAIS GRANULARES, COM CAMINHÃO DE 10 M³ E ESCAVADEIRA HIDRÁULICA, EM BALSA DE 600 TONELADAS. AF_05/2024</t>
  </si>
  <si>
    <t xml:space="preserve">CARGA E DESCARGA DE SOLOS E MATERIAIS GRANULARES, COM CAMINHÃO DE 14 M³ E ESCAVADEIRA HIDRÁULICA, EM BALSA DE 1000 TONELADAS. AF_05/2024</t>
  </si>
  <si>
    <t xml:space="preserve">CARGA E DESCARGA DE SOLOS E MATERIAIS GRANULARES, COM CAMINHÃO DE 14 M³ E ESCAVADEIRA HIDRÁULICA, EM BALSA DE 1500 TONELADAS. AF_05/2024</t>
  </si>
  <si>
    <t xml:space="preserve">CARGA E DESCARGA DE SOLOS E MATERIAIS GRANULARES, COM CAMINHÃO DE 14 M³ E ESCAVADEIRA HIDRÁULICA, EM BALSA DE 2000 TONELADAS. AF_05/2024</t>
  </si>
  <si>
    <t xml:space="preserve">CARGA E DESCARGA DE SOLOS E MATERIAIS GRANULARES, COM CAMINHÃO DE 14 M³ E ESCAVADEIRA HIDRÁULICA, EM BALSA DE 600 TONELADAS. AF_05/2024</t>
  </si>
  <si>
    <t xml:space="preserve">CARGA E DESCARGA DE SOLOS E MATERIAIS GRANULARES, COM CAMINHÃO DE 6 M³ E ESCAVADEIRA HIDRÁULICA, EM BALSA DE 1000 TONELADAS. AF_05/2024</t>
  </si>
  <si>
    <t xml:space="preserve">CARGA E DESCARGA DE SOLOS E MATERIAIS GRANULARES, COM CAMINHÃO DE 6 M³ E ESCAVADEIRA HIDRÁULICA, EM BALSA DE 1500 TONELADAS. AF_05/2024</t>
  </si>
  <si>
    <t xml:space="preserve">CARGA E DESCARGA DE SOLOS E MATERIAIS GRANULARES, COM CAMINHÃO DE 6 M³ E ESCAVADEIRA HIDRÁULICA, EM BALSA DE 2000 TONELADAS. AF_05/2024</t>
  </si>
  <si>
    <t xml:space="preserve">CARGA E DESCARGA DE SOLOS E MATERIAIS GRANULARES, COM CAMINHÃO DE 6 M³ E ESCAVADEIRA HIDRÁULICA, EM BALSA DE 600 TONELADAS. AF_05/2024</t>
  </si>
  <si>
    <t xml:space="preserve">CARGA E DESCARGA DE TELA DE AÇO, COM CAMINHÃO CARROCERIA COM GUINDAUTO (MUNCK) 11,7 TM, EM BALSA DE 1000 TONELADAS. AF_05/2024</t>
  </si>
  <si>
    <t xml:space="preserve">CARGA E DESCARGA DE TELA DE AÇO, COM CAMINHÃO CARROCERIA COM GUINDAUTO (MUNCK) 11,7 TM, EM BALSA DE 1500 TONELADAS. AF_05/2024</t>
  </si>
  <si>
    <t xml:space="preserve">CARGA E DESCARGA DE TELA DE AÇO, COM CAMINHÃO CARROCERIA COM GUINDAUTO (MUNCK) 11,7 TM, EM BALSA DE 2000 TONELADAS. AF_05/2024</t>
  </si>
  <si>
    <t xml:space="preserve">CARGA E DESCARGA DE TELA DE AÇO, COM CAMINHÃO CARROCERIA COM GUINDAUTO (MUNCK) 11,7 TM, EM BALSA DE 600 TONELADAS. AF_05/2024</t>
  </si>
  <si>
    <t xml:space="preserve">CARGA E DESCARGA DE TUBOS DE CONCRETO, COM CAMINHÃO CARROCERIA COM GUINDAUTO (MUNCK) 11,7 TM, EM BALSA DE 1000 TONELADAS. AF_05/2024</t>
  </si>
  <si>
    <t xml:space="preserve">CARGA E DESCARGA DE TUBOS DE CONCRETO, COM CAMINHÃO CARROCERIA COM GUINDAUTO (MUNCK) 11,7 TM, EM BALSA DE 1500 TONELADAS. AF_05/2024</t>
  </si>
  <si>
    <t xml:space="preserve">CARGA E DESCARGA DE TUBOS DE CONCRETO, COM CAMINHÃO CARROCERIA COM GUINDAUTO (MUNCK) 11,7 TM, EM BALSA DE 2000 TONELADAS. AF_05/2024</t>
  </si>
  <si>
    <t xml:space="preserve">CARGA E DESCARGA DE TUBOS DE CONCRETO, COM CAMINHÃO CARROCERIA COM GUINDAUTO (MUNCK) 11,7 TM, EM BALSA DE 600 TONELADAS. AF_05/2024</t>
  </si>
  <si>
    <t xml:space="preserve">CARGA E DESCARGA DE TUBOS METÁLICOS, COM CAMINHÃO CARROCERIA COM GUINDAUTO (MUNCK) 11,7 TM, EM BALSA DE 1000 TONELADAS. AF_05/2024</t>
  </si>
  <si>
    <t xml:space="preserve">CARGA E DESCARGA DE TUBOS METÁLICOS, COM CAMINHÃO CARROCERIA COM GUINDAUTO (MUNCK) 11,7 TM, EM BALSA DE 1500 TONELADAS. AF_05/2024</t>
  </si>
  <si>
    <t xml:space="preserve">CARGA E DESCARGA DE TUBOS METÁLICOS, COM CAMINHÃO CARROCERIA COM GUINDAUTO (MUNCK) 11,7 TM, EM BALSA DE 2000 TONELADAS. AF_05/2024</t>
  </si>
  <si>
    <t xml:space="preserve">CARGA E DESCARGA DE TUBOS METÁLICOS, COM CAMINHÃO CARROCERIA COM GUINDAUTO (MUNCK) 11,7 TM, EM BALSA DE 600 TONELADAS. AF_05/2024</t>
  </si>
  <si>
    <t xml:space="preserve">CARGA E DESCARGA DE TUBOS PLÁSTICOS, COM CAMINHÃO CARROCERIA COM GUINDAUTO (MUNCK) 11,7 TM, EM BALSA DE 1000 TONELADAS. AF_05/2024</t>
  </si>
  <si>
    <t xml:space="preserve">CARGA E DESCARGA DE TUBOS PLÁSTICOS, COM CAMINHÃO CARROCERIA COM GUINDAUTO (MUNCK) 11,7 TM, EM BALSA DE 1500 TONELADAS. AF_05/2024</t>
  </si>
  <si>
    <t xml:space="preserve">CARGA E DESCARGA DE TUBOS PLÁSTICOS, COM CAMINHÃO CARROCERIA COM GUINDAUTO (MUNCK) 11,7 TM, EM BALSA DE 2000 TONELADAS. AF_05/2024</t>
  </si>
  <si>
    <t xml:space="preserve">CARGA E DESCARGA DE TUBOS PLÁSTICOS, COM CAMINHÃO CARROCERIA COM GUINDAUTO (MUNCK) 11,7 TM, EM BALSA DE 600 TONELADAS. AF_05/2024</t>
  </si>
  <si>
    <t xml:space="preserve">CARGA E DESCARGA MANUAL, DE JANELA, KIT PORTA-PRONTA OU PORTA DE MADEIRA, PORTA DE AÇO E PORTA DE ALUMÍNIO, EM BALSA DE 1000 TONELADAS. AF_05/2024</t>
  </si>
  <si>
    <t xml:space="preserve">CARGA E DESCARGA MANUAL, DE JANELA, KIT PORTA-PRONTA OU PORTA DE MADEIRA, PORTA DE AÇO E PORTA DE ALUMÍNIO, EM BALSA DE 1500 TONELADAS. AF_05/2024</t>
  </si>
  <si>
    <t xml:space="preserve">CARGA E DESCARGA MANUAL, DE JANELA, KIT PORTA-PRONTA OU PORTA DE MADEIRA, PORTA DE AÇO E PORTA DE ALUMÍNIO, EM BALSA DE 2000 TONELADAS. AF_05/2024</t>
  </si>
  <si>
    <t xml:space="preserve">CARGA E DESCARGA MANUAL, DE JANELA, KIT PORTA-PRONTA OU PORTA DE MADEIRA, PORTA DE AÇO E PORTA DE ALUMÍNIO, EM BALSA DE 600 TONELADAS. AF_05/2024</t>
  </si>
  <si>
    <t xml:space="preserve">CARGA E DESCARGA MANUAL, DE PEÇAS DE MADEIRA (CAIBROS, TÁBUAS, RIPAS, VIGAS E COMPENSADOS), EM BALSA DE 1000 TONELADAS. AF_05/2024</t>
  </si>
  <si>
    <t xml:space="preserve">CARGA E DESCARGA MANUAL, DE PEÇAS DE MADEIRA (CAIBROS, TÁBUAS, RIPAS, VIGAS E COMPENSADOS), EM BALSA DE 1500 TONELADAS. AF_05/2024</t>
  </si>
  <si>
    <t xml:space="preserve">CARGA E DESCARGA MANUAL, DE PEÇAS DE MADEIRA (CAIBROS, TÁBUAS, RIPAS, VIGAS E COMPENSADOS), EM BALSA DE 2000 TONELADAS. AF_05/2024</t>
  </si>
  <si>
    <t xml:space="preserve">CARGA E DESCARGA MANUAL, DE PEÇAS DE MADEIRA (CAIBROS, TÁBUAS, RIPAS, VIGAS E COMPENSADOS), EM BALSA DE 600 TONELADAS. AF_05/2024</t>
  </si>
  <si>
    <t xml:space="preserve">CARGA E DESCARGA MANUAL, DE VIDRO, EM BALSA DE 1000 TONELADAS. AF_05/2024</t>
  </si>
  <si>
    <t xml:space="preserve">CARGA E DESCARGA MANUAL, DE VIDRO, EM BALSA DE 1500 TONELADAS. AF_05/2024</t>
  </si>
  <si>
    <t xml:space="preserve">CARGA E DESCARGA MANUAL, DE VIDRO, EM BALSA DE 2000 TONELADAS. AF_05/2024</t>
  </si>
  <si>
    <t xml:space="preserve">CARGA E DESCARGA MANUAL, DE VIDRO, EM BALSA DE 600 TONELADAS. AF_05/2024</t>
  </si>
  <si>
    <t xml:space="preserve">TRANSPORTE FLUVIAL COM CONJUNTO EMPURRADOR DE 250 HP E BALSA DE 200 A 600 TONELADAS, EM VIA NAVEGÁVEL NO SENTIDO A JUSANTE (DESCENDO O RIO). AF_05/2024</t>
  </si>
  <si>
    <t xml:space="preserve">TXKM</t>
  </si>
  <si>
    <t xml:space="preserve">TRANSPORTE FLUVIAL COM CONJUNTO EMPURRADOR DE 250 HP E BALSA DE 200 A 600 TONELADAS, EM VIA NAVEGÁVEL NO SENTIDO A MONTANTE (SUBINDO O RIO). AF_05/2024</t>
  </si>
  <si>
    <t xml:space="preserve">TRANSPORTE FLUVIAL COM CONJUNTO EMPURRADOR DE 315 HP E BALSA 600 A 1000 TONELADAS, EM VIA NAVEGÁVEL NO SENTIDO A JUSANTE (DESCENDO O RIO). AF_05/2024</t>
  </si>
  <si>
    <t xml:space="preserve">TRANSPORTE FLUVIAL COM CONJUNTO EMPURRADOR DE 315 HP E BALSA 600 A 1000 TONELADAS, EM VIA NAVEGÁVEL NO SENTIDO A MONTANTE (SUBINDO O RIO). AF_05/2024</t>
  </si>
  <si>
    <t xml:space="preserve">TRANSPORTE FLUVIAL COM CONJUNTO EMPURRADOR DE 475 HP E BALSA DE 1.000 A 1.500 TONELADAS, EM VIA NAVEGÁVEL NO SENTIDO A JUSANTE (DESCENDO O RIO). AF_05/2024</t>
  </si>
  <si>
    <t xml:space="preserve">TRANSPORTE FLUVIAL COM CONJUNTO EMPURRADOR DE 475 HP E BALSA DE 1.000 A 1.500 TONELADAS, EM VIA NAVEGÁVEL NO SENTIDO A MONTANTE (SUBINDO O RIO). AF_05/2024</t>
  </si>
  <si>
    <t xml:space="preserve">TRANSPORTE FLUVIAL COM CONJUNTO EMPURRADOR DE 600 HP E BALSA DE 1.500 A 2.000 TONELADAS, EM VIA NAVEGÁVEL NO SENTIDO A JUSANTE (DESCENDO O RIO). AF_05/2024</t>
  </si>
  <si>
    <t xml:space="preserve">TRANSPORTE FLUVIAL COM CONJUNTO EMPURRADOR DE 600 HP E BALSA DE 1.500 A 2.000 TONELADAS, EM VIA NAVEGÁVEL NO SENTIDO A MONTANTE (SUBINDO O RIO). AF_05/2024</t>
  </si>
  <si>
    <t xml:space="preserve">TRANSPORTE HORIZONTAL COM CARREGADEIRA, DE MASSA/ GRANEL (UNIDADE: M3XKM). AF_07/2019</t>
  </si>
  <si>
    <t xml:space="preserve">M3XKM</t>
  </si>
  <si>
    <t xml:space="preserve">TRANSPORTE HORIZONTAL COM CARRINHO DE MÃO,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</si>
  <si>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</si>
  <si>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CAIXA COM REVESTIMENTO CERÂMICO (UNIDADE: M2XKM). AF_07/2019</t>
  </si>
  <si>
    <t xml:space="preserve">M2XKM</t>
  </si>
  <si>
    <t xml:space="preserve">TRANSPORTE HORIZONTAL COM CARRINHO DE MÃO, DE SACOS DE 20 KG (UNIDADE: KGXKM). AF_07/2019</t>
  </si>
  <si>
    <t xml:space="preserve">KGXKM</t>
  </si>
  <si>
    <t xml:space="preserve">TRANSPORTE HORIZONTAL COM CARRINHO DE MÃO, DE SACOS DE 30 KG (UNIDADE: KGXKM). AF_07/2019</t>
  </si>
  <si>
    <t xml:space="preserve">TRANSPORTE HORIZONTAL COM CARRINHO DE MÃO, DE SACOS DE 50 KG (UNIDADE: KGXKM). AF_07/2019</t>
  </si>
  <si>
    <t xml:space="preserve">TRANSPORTE HORIZONTAL COM CARRINHO MINI PÁLETES, DE BLOCOS CERÂMICOS FURADOS NA HORIZONTAL DE 9X19X19CM (UNIDADE: BLOCOXKM). AF_07/2019</t>
  </si>
  <si>
    <t xml:space="preserve">TRANSPORTE HORIZONTAL COM CARRINHO MINI PÁLETES, DE BLOCOS CERÂMICOS FURADOS NA VERTICAL DE 19X19X39CM (UNIDADE: BLOCOXKM). AF_07/2019</t>
  </si>
  <si>
    <t xml:space="preserve">TRANSPORTE HORIZONTAL COM CARRINHO MINI PÁLETES, DE BLOCOS VAZADOS DE CONCRETO DE 19X19X39CM (UNIDADE: BLOCOXKM). AF_07/2019</t>
  </si>
  <si>
    <t xml:space="preserve">TRANSPORTE HORIZONTAL COM CARRINHO MINI PÁLETES, DE CAIXA COM REVESTIMENTO CERÂMICO (UNIDADE: M2XKM). AF_07/2019</t>
  </si>
  <si>
    <t xml:space="preserve">TRANSPORTE HORIZONTAL COM CARRINHO PLATAFORMA, DE BACIA SANITÁRIA, CAIXA ACOPLADA, TANQUE OU PIA (UNIDADE: UNIDXKM). AF_07/2019</t>
  </si>
  <si>
    <t xml:space="preserve">TRANSPORTE HORIZONTAL COM CARRINHO PLATAFORMA, DE BANCADA DE MÁRMORE OU GRANITO PARA COZINHA/LAVATÓRIO OU MÁRMORE SINTÉTICO COM CUBA INTEGRADA (UNIDADE: UNIDXKM). AF_07/2019</t>
  </si>
  <si>
    <t xml:space="preserve">TRANSPORTE HORIZONTAL COM CARRINHO PLATAFORMA, DE BARRAMENTO BLINDADO (UNIDADE: MXKM). AF_07/2019</t>
  </si>
  <si>
    <t xml:space="preserve">MXKM</t>
  </si>
  <si>
    <t xml:space="preserve">TRANSPORTE HORIZONTAL COM CARRINHO PLATAFORMA,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</si>
  <si>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</si>
  <si>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CAIXA COM REVESTIMENTO CERÂMICO (UNIDADE: M2XKM). AF_07/2019</t>
  </si>
  <si>
    <t xml:space="preserve">TRANSPORTE HORIZONTAL COM CARRINHO PLATAFORMA, DE LATA DE 18 LITROS (UNIDADE: LXKM). AF_07/2019</t>
  </si>
  <si>
    <t xml:space="preserve">LXKM</t>
  </si>
  <si>
    <t xml:space="preserve">TRANSPORTE HORIZONTAL COM CARRINHO PLATAFORMA, DE SACOS DE 20 KG (UNIDADE: KGXKM). AF_07/2019</t>
  </si>
  <si>
    <t xml:space="preserve">TRANSPORTE HORIZONTAL COM CARRINHO PLATAFORMA, DE SACOS DE 30 KG (UNIDADE: KGXKM). AF_07/2019</t>
  </si>
  <si>
    <t xml:space="preserve">TRANSPORTE HORIZONTAL COM CARRINHO PLATAFORMA, DE SACOS DE 50 KG (UNIDADE: KGXKM). AF_07/2019</t>
  </si>
  <si>
    <t xml:space="preserve">TRANSPORTE HORIZONTAL COM CARRINHO PLATAFORMA, DE TELHA DE CONCRETO OU CERÂMICA (UNIDADE: M2XKM). AF_07/2019</t>
  </si>
  <si>
    <t xml:space="preserve">TRANSPORTE HORIZONTAL COM CARRINHO RACIONAL, DE LATA DE 18 LITROS (UNIDADE: LXKM). AF_07/2019</t>
  </si>
  <si>
    <t xml:space="preserve">TRANSPORTE HORIZONTAL COM JERICA DE 60 L, DE MASSA/ GRANEL (UNIDADE: M3XKM). AF_07/2019</t>
  </si>
  <si>
    <t xml:space="preserve">TRANSPORTE HORIZONTAL COM JERICA DE 90 L, DE MASSA/ GRANEL (UNIDADE: M3XKM). AF_07/2019</t>
  </si>
  <si>
    <t xml:space="preserve">TRANSPORTE HORIZONTAL COM MANIPULADOR TELESCÓPICO, DE BACIA SANITÁRIA, CAIXA ACOPLADA, TANQUE OU PIA (UNIDADE: UNIDXKM). AF_07/2019</t>
  </si>
  <si>
    <t xml:space="preserve">TRANSPORTE HORIZONTAL COM MANIPULADOR TELESCÓPICO, DE BLOCOS CERÂMICOS FURADOS NA HORIZONTAL DE 9X19X19CM (UNIDADE: BLOCOXKM). AF_07/2019</t>
  </si>
  <si>
    <t xml:space="preserve">TRANSPORTE HORIZONTAL COM MANIPULADOR TELESCÓPICO, DE BLOCOS CERÂMICOS FURADOS NA VERTICAL DE 19X19X39CM (UNIDADE: BLOCOXKM). AF_07/2019</t>
  </si>
  <si>
    <t xml:space="preserve">TRANSPORTE HORIZONTAL COM MANIPULADOR TELESCÓPICO, DE BLOCOS VAZADOS DE CONCRETO DE 19X19X39CM (UNIDADE: BLOCOXKM). AF_07/2019</t>
  </si>
  <si>
    <t xml:space="preserve">TRANSPORTE HORIZONTAL COM MANIPULADOR TELESCÓPICO, DE CAIXA COM REVESTIMENTO CERÂMICO (UNIDADE: M2XKM). AF_07/2019</t>
  </si>
  <si>
    <t xml:space="preserve">TRANSPORTE HORIZONTAL COM MANIPULADOR TELESCÓPICO, DE LATA DE 18 LITROS (UNIDADE: LXKM). AF_07/2019</t>
  </si>
  <si>
    <t xml:space="preserve">TRANSPORTE HORIZONTAL COM MANIPULADOR TELESCÓPICO, DE PÁLETE DE SACOS (UNIDADE: KGXKM). AF_07/2019</t>
  </si>
  <si>
    <t xml:space="preserve">TRANSPORTE HORIZONTAL COM MANIPULADOR TELESCÓPICO, DE TELHA DE CONCRETO OU CERÂMICA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</si>
  <si>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</si>
  <si>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</si>
  <si>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HORIZONTAL MANUAL, DE BANCADA DE MÁRMORE OU GRANITO PARA COZINHA/LAVATÓRIO OU MÁRMORE SINTÉTICO COM CUBA INTEGRADA (UNIDADE: UNIDXKM). AF_07/2019</t>
  </si>
  <si>
    <t xml:space="preserve">TRANSPORTE HORIZONTAL MANUAL, DE BARRAMENTO BLINDADO (UNIDADE: MXKM). AF_07/2019</t>
  </si>
  <si>
    <t xml:space="preserve">TRANSPORTE HORIZONTAL MANUAL, DE BLOCOS CERÂMICOS FURADOS NA HORIZONTAL DE 9X19X19CM (UNIDADE: BLOCOXKM). AF_07/2019</t>
  </si>
  <si>
    <t xml:space="preserve">TRANSPORTE HORIZONTAL MANUAL, DE BLOCOS VAZADOS DE CONCRETO OU CERÂMICO DE 19X19X39CM (UNIDADE: BLOCOXKM). AF_07/2019</t>
  </si>
  <si>
    <t xml:space="preserve">TRANSPORTE HORIZONTAL MANUAL, DE CAIBROS DE MADEIRA COM SEÇÃO TRANSVERSAL DE 7,5 X 6 CM E 6 X 8 CM (UNIDADE: MXKM). AF_07/2019</t>
  </si>
  <si>
    <t xml:space="preserve">TRANSPORTE HORIZONTAL MANUAL, DE CAIXA COM REVESTIMENTO CERÂMICO (UNIDADE: M2XKM). AF_07/2019</t>
  </si>
  <si>
    <t xml:space="preserve">TRANSPORTE HORIZONTAL MANUAL, DE CALHA QUADRADA NÚMERO 24 - CORTE 33 (UNIDADE: MXKM). AF_07/2019</t>
  </si>
  <si>
    <t xml:space="preserve">TRANSPORTE HORIZONTAL MANUAL, DE COMPENSADO DE MADEIRA (UNIDADE: M2XKM). AF_07/2019</t>
  </si>
  <si>
    <t xml:space="preserve">TRANSPORTE HORIZONTAL MANUAL, DE JANELA (UNIDADE: M2XKM). AF_07/2019</t>
  </si>
  <si>
    <t xml:space="preserve">TRANSPORTE HORIZONTAL MANUAL, DE LATA DE 18 LITROS (UNIDADE: LXKM). AF_07/2019</t>
  </si>
  <si>
    <t xml:space="preserve">TRANSPORTE HORIZONTAL MANUAL, DE PORTA (UNIDADE: UNIDXKM). AF_07/2019</t>
  </si>
  <si>
    <t xml:space="preserve">TRANSPORTE HORIZONTAL MANUAL, DE RIPAS DE MADEIRA COM SEÇÃO TRANSVERSAL DE 1 X 5 CM E 2 X 5 CM (UNIDADE: MXKM). AF_07/2019</t>
  </si>
  <si>
    <t xml:space="preserve">TRANSPORTE HORIZONTAL MANUAL, DE SACOS DE 20 KG (UNIDADE: KGXKM). AF_07/2019</t>
  </si>
  <si>
    <t xml:space="preserve">TRANSPORTE HORIZONTAL MANUAL, DE SACOS DE 30 KG (UNIDADE: KGXKM). AF_07/2019</t>
  </si>
  <si>
    <t xml:space="preserve">TRANSPORTE HORIZONTAL MANUAL, DE SACOS DE 50 KG (UNIDADE: KGXKM). AF_07/2019</t>
  </si>
  <si>
    <t xml:space="preserve">TRANSPORTE HORIZONTAL MANUAL, DE TELA DE AÇO (UNIDADE: KGXKM). AF_07/2019</t>
  </si>
  <si>
    <t xml:space="preserve">TRANSPORTE HORIZONTAL MANUAL, DE TELHA DE CONCRETO OU CERÂMICA (UNIDADE: M2XKM). AF_07/2019</t>
  </si>
  <si>
    <t xml:space="preserve">TRANSPORTE HORIZONTAL MANUAL, DE TELHA DE FIBROCIMENTO OU TELHA ESTRUTURAL DE FIBROCIMENTO, CANALETE 90 OU KALHETÃO (UNIDADE: M2XKM). AF_07/2019</t>
  </si>
  <si>
    <t xml:space="preserve">TRANSPORTE HORIZONTAL MANUAL, DE TELHA TERMOACÚSTICA OU TELHA DE AÇO ZINCADO (UNIDADE: M2XKM). AF_07/2019</t>
  </si>
  <si>
    <t xml:space="preserve">TRANSPORTE HORIZONTAL MANUAL, DE TUBO DE AÇO CARBONO LEVE OU MÉDIO, PRETO OU GALVANIZADO, COM DIÂMETRO MAIOR QUE 125 MM E MENOR OU IGUAL A 150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</si>
  <si>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</si>
  <si>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</si>
  <si>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</si>
  <si>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</si>
  <si>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MENOR OU IGUAL A 20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</si>
  <si>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</si>
  <si>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</si>
  <si>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COBRE - CLASSE E - COM DIÂMETRO MENOR OU IGUAL A 54 MM (UNIDADE: MXKM). AF_07/2019</t>
  </si>
  <si>
    <t xml:space="preserve">TRANSPORTE HORIZONTAL MANUAL, DE TUBO DE CPVC COM DIÂMETRO MAIOR QUE 73 MM E MENOR OU IGUAL A 89 MM (UNIDADE: MXKM). AF_07/2019</t>
  </si>
  <si>
    <t xml:space="preserve">TRANSPORTE HORIZONTAL MANUAL, DE TUBO DE CPVC COM DIÂMETRO MENOR OU IGUAL A 73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</si>
  <si>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</si>
  <si>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</si>
  <si>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PPR - PN12 OU PN25 - COM DIÂMETRO MENOR OU IGUAL A 50 MM (UNIDADE: MXKM). AF_07/2019</t>
  </si>
  <si>
    <t xml:space="preserve">TRANSPORTE HORIZONTAL MANUAL, DE TUBO DE PVC SOLDÁVEL COM DIÂMETRO MAIOR QUE 60 MM E MENOR OU IGUAL A 85 MM (UNIDADE: MXKM). AF_07/2019</t>
  </si>
  <si>
    <t xml:space="preserve">TRANSPORTE HORIZONTAL MANUAL, DE TUBO DE PVC SOLDÁVEL COM DIÂMETRO MENOR OU IGUAL A 60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</si>
  <si>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</si>
  <si>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</si>
  <si>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</si>
  <si>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TÁBUAS DE MADEIRA COM SEÇÃO TRANSVERSAL DE 2,5 X 25 CM E 2,5 X 30 CM (UNIDADE: MXKM). AF_07/2019</t>
  </si>
  <si>
    <t xml:space="preserve">TRANSPORTE HORIZONTAL MANUAL, DE VERGALHÕES DE AÇO COM DIÂMETRO DE 10 MM; 12,5 MM; 16 MM; 20 MM; 25 MM OU 32 MM (UNIDADE: KGXKM).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</si>
  <si>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</si>
  <si>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</si>
  <si>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</si>
  <si>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VIDRO (UNIDADE: M2XKM).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</si>
  <si>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</si>
  <si>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</si>
  <si>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VERTICAL MANUAL, 1 PAVIMENTO, DE BACIA SANITÁRIA, CAIXA ACOPLADA, TANQUE OU PIA (UNIDADE: UNID). AF_07/2019</t>
  </si>
  <si>
    <t xml:space="preserve">TRANSPORTE VERTICAL MANUAL, 1 PAVIMENTO, DE BLOCOS CERÂMICOS FURADOS NA HORIZONTAL DE 9X19X19CM (UNIDADE: BLOCO). AF_07/2019</t>
  </si>
  <si>
    <t xml:space="preserve">TRANSPORTE VERTICAL MANUAL, 1 PAVIMENTO, DE BLOCOS VAZADOS DE CONCRETO OU CERÂMICO DE 19X19X39CM (UNIDADE: BLOCO). AF_07/2019</t>
  </si>
  <si>
    <t xml:space="preserve">TRANSPORTE VERTICAL MANUAL, 1 PAVIMENTO, DE CAIXA COM REVESTIMENTO CERÂMICO (UNIDADE: M2). AF_07/2019</t>
  </si>
  <si>
    <t xml:space="preserve">TRANSPORTE VERTICAL MANUAL, 1 PAVIMENTO, DE JANELA (UNIDADE: M2). AF_07/2019</t>
  </si>
  <si>
    <t xml:space="preserve">TRANSPORTE VERTICAL MANUAL, 1 PAVIMENTO, DE LATA DE 18 LITROS (UNIDADE: L). AF_07/2019</t>
  </si>
  <si>
    <t xml:space="preserve">TRANSPORTE VERTICAL MANUAL, 1 PAVIMENTO, DE PORTA (UNIDADE: UNID). AF_07/2019</t>
  </si>
  <si>
    <t xml:space="preserve">TRANSPORTE VERTICAL MANUAL, 1 PAVIMENTO, DE SACOS DE 20 KG (UNIDADE: KG). AF_07/2019</t>
  </si>
  <si>
    <t xml:space="preserve">TRANSPORTE VERTICAL MANUAL, 1 PAVIMENTO, DE SACOS DE 30 KG (UNIDADE: KG). AF_07/2019</t>
  </si>
  <si>
    <t xml:space="preserve">TRANSPORTE VERTICAL MANUAL, 1 PAVIMENTO, DE SACOS DE 50 KG (UNIDADE: KG). AF_07/2019</t>
  </si>
  <si>
    <t xml:space="preserve">TRANSPORTE VERTICAL MANUAL, 1 PAVIMENTO, DE VIDRO (UNIDADE: M2). AF_07/2019</t>
  </si>
  <si>
    <t xml:space="preserve">TRANSPORTE VERTICAL, BANCADA DE MÁRMORE OU GRANITO PARA COZINHA/LAVATÓRIO OU MÁRMORE SINTÉTICO COM CUBA INTEGRADA, MANUAL, 1 PAVIMENTO, (UNIDADE: UNID). AF_07/2019</t>
  </si>
  <si>
    <t xml:space="preserve">CARGA DE MISTURA ASFÁLTICA EM CAMINHÃO BASCULANTE 10 M³ (UNIDADE: M3). AF_07/2020</t>
  </si>
  <si>
    <t xml:space="preserve">CARGA DE MISTURA ASFÁLTICA EM CAMINHÃO BASCULANTE 10 M³ (UNIDADE: T). AF_07/2020</t>
  </si>
  <si>
    <t xml:space="preserve">CARGA DE MISTURA ASFÁLTICA EM CAMINHÃO BASCULANTE 14 M³ (UNIDADE: M3). AF_07/2020</t>
  </si>
  <si>
    <t xml:space="preserve">CARGA DE MISTURA ASFÁLTICA EM CAMINHÃO BASCULANTE 14 M³ (UNIDADE: T). AF_07/2020</t>
  </si>
  <si>
    <t xml:space="preserve">CARGA DE MISTURA ASFÁLTICA EM CAMINHÃO BASCULANTE 18 M³ (UNIDADE: M3). AF_07/2020</t>
  </si>
  <si>
    <t xml:space="preserve">CARGA DE MISTURA ASFÁLTICA EM CAMINHÃO BASCULANTE 18 M³ (UNIDADE: T). AF_07/2020</t>
  </si>
  <si>
    <t xml:space="preserve">CARGA DE MISTURA ASFÁLTICA EM CAMINHÃO BASCULANTE 6 M³ (UNIDADE: M3). AF_07/2020</t>
  </si>
  <si>
    <t xml:space="preserve">CARGA DE MISTURA ASFÁLTICA EM CAMINHÃO BASCULANTE 6 M³ (UNIDADE: T). AF_07/2020</t>
  </si>
  <si>
    <t xml:space="preserve">CARGA DE ÁGUA EM CAMINHÃO PIPA 10 M³. AF_07/2020</t>
  </si>
  <si>
    <t xml:space="preserve">CARGA DE ÁGUA EM CAMINHÃO PIPA 6 M³.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</si>
  <si>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</si>
  <si>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</si>
  <si>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</si>
  <si>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</si>
  <si>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</si>
  <si>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T).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</si>
  <si>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</si>
  <si>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6 M³ - CARGA COM ESCAVADEIRA HIDRÁULICA (CAÇAMBA DE 0,80 M³ / 111 HP) E DESCARGA LIVRE (UNIDADE: T). AF_07/2020</t>
  </si>
  <si>
    <t xml:space="preserve">CARGA, MANOBRA E DESCARGA DE PERFIL METÁLICO EM CAMINHÃO CARROCERIA COM GUINDAUTO (MUNCK) 11,7 TM. AF_07/2020</t>
  </si>
  <si>
    <t xml:space="preserve">CARGA, MANOBRA E DESCARGA DE POSTE DE CONCRETO EM CAMINHÃO CARROCERIA COM GUINDAUTO (MUNCK) 11,7 TM.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</si>
  <si>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</si>
  <si>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</si>
  <si>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</si>
  <si>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</si>
  <si>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</si>
  <si>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</si>
  <si>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14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</si>
  <si>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</si>
  <si>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</si>
  <si>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T).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</si>
  <si>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</si>
  <si>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</si>
  <si>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</si>
  <si>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</si>
  <si>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</si>
  <si>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</si>
  <si>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</si>
  <si>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</si>
  <si>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</si>
  <si>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</si>
  <si>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</si>
  <si>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</si>
  <si>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</si>
  <si>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</si>
  <si>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</si>
  <si>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</si>
  <si>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</si>
  <si>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</si>
  <si>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</si>
  <si>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</si>
  <si>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</si>
  <si>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</si>
  <si>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</si>
  <si>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</si>
  <si>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</si>
  <si>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</si>
  <si>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</si>
  <si>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</si>
  <si>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</si>
  <si>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</si>
  <si>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</si>
  <si>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</si>
  <si>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</si>
  <si>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</si>
  <si>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</si>
  <si>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</si>
  <si>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</si>
  <si>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ÁGUA EM CAMINHÃO PIPA 10 M³. AF_07/2020</t>
  </si>
  <si>
    <t xml:space="preserve">CARGA, MANOBRA E DESCARGA DE ÁGUA EM CAMINHÃO PIPA 6 M³. AF_07/2020</t>
  </si>
  <si>
    <t xml:space="preserve">CARGA, MANOBRA E DESCARGA MANUAL DE TUBOS PLÁSTICOS, DN 150 MM, EM CAMINHÃO CARROCERIA 9T. AF_06/2021</t>
  </si>
  <si>
    <t xml:space="preserve">CARGA, MANOBRA E DESCARGA MANUAL DE TUBOS PLÁSTICOS, DN 200 MM, EM CAMINHÃO CARROCERIA 9T. AF_07/2020</t>
  </si>
  <si>
    <t xml:space="preserve">CARGA, MANOBRA E DESCARGA MANUAL DE TUBOS PLÁSTICOS, DN MENOR OU IGUAL A 100 MM, EM CAMINHÃO CARROCERIA 9T. AF_07/2020</t>
  </si>
  <si>
    <t xml:space="preserve">TRANSPORTE COM CAMINHÃO BASCULANTE DE 10 M³, EM VIA INTERNA (DENTRO DO CANTEIRO - UNIDADE: M3XKM). AF_07/2020</t>
  </si>
  <si>
    <t xml:space="preserve">TRANSPORTE COM CAMINHÃO BASCULANTE DE 10 M³, EM VIA INTERNA A OBRA (UNIDADE: TXKM). AF_07/2020</t>
  </si>
  <si>
    <t xml:space="preserve">TRANSPORTE COM CAMINHÃO BASCULANTE DE 10 M³, EM VIA URBANA EM LEITO NATURAL (UNIDADE: M3XKM). AF_07/2020</t>
  </si>
  <si>
    <t xml:space="preserve">TRANSPORTE COM CAMINHÃO BASCULANTE DE 10 M³, EM VIA URBANA EM LEITO NATURAL (UNIDADE: TXKM). AF_07/2020</t>
  </si>
  <si>
    <t xml:space="preserve">TRANSPORTE COM CAMINHÃO BASCULANTE DE 10 M³, EM VIA URBANA EM REVESTIMENTO PRIMÁRIO (UNIDADE: M3XKM).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</si>
  <si>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</si>
  <si>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M3XKM). AF_07/2020</t>
  </si>
  <si>
    <t xml:space="preserve">TRANSPORTE COM CAMINHÃO BASCULANTE DE 10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</si>
  <si>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</si>
  <si>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</si>
  <si>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INTERNA (DENTRO DO CANTEIRO - UNIDADE: TXKM). AF_07/2020</t>
  </si>
  <si>
    <t xml:space="preserve">TRANSPORTE COM CAMINHÃO BASCULANTE DE 14 M³, EM VIA INTERNA (DENTRO DO CANTEIRO - UNIDADE:M3XKM). AF_07/2020</t>
  </si>
  <si>
    <t xml:space="preserve">TRANSPORTE COM CAMINHÃO BASCULANTE DE 14 M³, EM VIA URBANA EM LEITO NATURAL (UNIDADE: M3XKM). AF_07/2020</t>
  </si>
  <si>
    <t xml:space="preserve">TRANSPORTE COM CAMINHÃO BASCULANTE DE 14 M³, EM VIA URBANA EM LEITO NATURAL (UNIDADE: TXKM). AF_07/2020</t>
  </si>
  <si>
    <t xml:space="preserve">TRANSPORTE COM CAMINHÃO BASCULANTE DE 14 M³, EM VIA URBANA EM REVESTIMENTO PRIMÁRIO (UNIDADE: M3XKM).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</si>
  <si>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</si>
  <si>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M3XKM). AF_07/2020</t>
  </si>
  <si>
    <t xml:space="preserve">TRANSPORTE COM CAMINHÃO BASCULANTE DE 14 M³, EM VIA URBANA PAVIMENTADA, ADICIONAL PARA DMT EXCEDENTE A 30 KM (UNIDADE: TXKM). AF_07/2020</t>
  </si>
  <si>
    <t xml:space="preserve">TRANSPORTE COM CAMINHÃO BASCULANTE DE 14 M³, EM VIA URBANA PAVIMENTADA, DMT ATÉ 30 KM (UNIDADE: M3XKM). AF_07/2020</t>
  </si>
  <si>
    <t xml:space="preserve">TRANSPORTE COM CAMINHÃO BASCULANTE DE 14 M³, EM VIA URBANA PAVIMENTADA, DMT ATÉ 30 KM (UNIDADE: TXKM). AF_07/2020</t>
  </si>
  <si>
    <t xml:space="preserve">TRANSPORTE COM CAMINHÃO BASCULANTE DE 18 M³, EM VIA INTERNA (DENTRO DO CANTEIRO - UNIDADE: M3XKM). AF_07/2020</t>
  </si>
  <si>
    <t xml:space="preserve">TRANSPORTE COM CAMINHÃO BASCULANTE DE 18 M³, EM VIA INTERNA (DENTRO DO CANTEIRO - UNIDADE: TXKM). AF_07/2020</t>
  </si>
  <si>
    <t xml:space="preserve">TRANSPORTE COM CAMINHÃO BASCULANTE DE 18 M³, EM VIA URBANA EM LEITO NATURAL (UNIDADE: M3XKM). AF_07/2020</t>
  </si>
  <si>
    <t xml:space="preserve">TRANSPORTE COM CAMINHÃO BASCULANTE DE 18 M³, EM VIA URBANA EM LEITO NATURAL (UNIDADE: TXKM). AF_07/2020</t>
  </si>
  <si>
    <t xml:space="preserve">TRANSPORTE COM CAMINHÃO BASCULANTE DE 18 M³, EM VIA URBANA EM REVESTIMENTO PRIMÁRIO (UNIDADE: M3XKM).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</si>
  <si>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</si>
  <si>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M3XKM). AF_07/2020</t>
  </si>
  <si>
    <t xml:space="preserve">TRANSPORTE COM CAMINHÃO BASCULANTE DE 18 M³, EM VIA URBANA PAVIMENTADA, ADICIONAL PARA DMT EXCEDENTE A 30 KM (UNIDADE: TXKM). AF_07/2020</t>
  </si>
  <si>
    <t xml:space="preserve">TRANSPORTE COM CAMINHÃO BASCULANTE DE 18 M³, EM VIA URBANA PAVIMENTADA, DMT ATÉ 30 KM (UNIDADE: M3XKM). AF_07/2020</t>
  </si>
  <si>
    <t xml:space="preserve">TRANSPORTE COM CAMINHÃO BASCULANTE DE 18 M³, EM VIA URBANA PAVIMENTADA, DMT ATÉ 30 KM (UNIDADE: TXKM). AF_07/2020</t>
  </si>
  <si>
    <t xml:space="preserve">TRANSPORTE COM CAMINHÃO BASCULANTE DE 6 M³, EM VIA INTERNA (DENTRO DO CANTEIRO - UNIDADE: M3XKM). AF_07/2020</t>
  </si>
  <si>
    <t xml:space="preserve">TRANSPORTE COM CAMINHÃO BASCULANTE DE 6 M³, EM VIA INTERNA (DENTRO DO CANTEIRO - UNIDADE: TXKM). AF_07/2020</t>
  </si>
  <si>
    <t xml:space="preserve">TRANSPORTE COM CAMINHÃO BASCULANTE DE 6 M³, EM VIA URBANA EM LEITO NATURAL (UNIDADE: M3XKM). AF_07/2020</t>
  </si>
  <si>
    <t xml:space="preserve">TRANSPORTE COM CAMINHÃO BASCULANTE DE 6 M³, EM VIA URBANA EM LEITO NATURAL (UNIDADE: TXKM). AF_07/2020</t>
  </si>
  <si>
    <t xml:space="preserve">TRANSPORTE COM CAMINHÃO BASCULANTE DE 6 M³, EM VIA URBANA EM REVESTIMENTO PRIMÁRIO (UNIDADE: M3XKM). AF_07/2020</t>
  </si>
  <si>
    <t xml:space="preserve">TRANSPORTE COM CAMINHÃO BASCULANTE DE 6 M³, EM VIA URBANA EM REVESTIMENTO PRIMÁRIO (UNIDADE: TXKM). AF_07/2020</t>
  </si>
  <si>
    <t xml:space="preserve">TRANSPORTE COM CAMINHÃO BASCULANTE DE 6 M³, EM VIA URBANA PAVIMENTADA, ADICIONAL PARA DMT EXCEDENTE A 30 KM (UNIDADE: M3XKM). AF_07/2020</t>
  </si>
  <si>
    <t xml:space="preserve">TRANSPORTE COM CAMINHÃO BASCULANTE DE 6 M³, EM VIA URBANA PAVIMENTADA, ADICIONAL PARA DMT EXCEDENTE A 30 KM (UNIDADE: TXKM). AF_07/2020</t>
  </si>
  <si>
    <t xml:space="preserve">TRANSPORTE COM CAMINHÃO BASCULANTE DE 6 M³, EM VIA URBANA PAVIMENTADA, DMT ATÉ 30 KM (UNIDADE: M3XKM). AF_07/2020</t>
  </si>
  <si>
    <t xml:space="preserve">TRANSPORTE COM CAMINHÃO BASCULANTE DE 6 M³, EM VIA URBANA PAVIMENTADA, DMT ATÉ 30 KM (UNIDADE: TXKM). AF_07/2020</t>
  </si>
  <si>
    <t xml:space="preserve">TRANSPORTE COM CAMINHÃO CARROCERIA 9T,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</si>
  <si>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</si>
  <si>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</si>
  <si>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ADICIONAL PARA DMT EXCEDENTE A 30 KM (UNIDADE: TXKM). AF_07/2020</t>
  </si>
  <si>
    <t xml:space="preserve">TRANSPORTE COM CAMINHÃO CARROCERIA 9T, EM VIA URBANA PAVIMENTADA, DMT ATÉ 30KM (UNIDADE: TXKM). AF_07/2020</t>
  </si>
  <si>
    <t xml:space="preserve">TRANSPORTE COM CAMINHÃO CARROCERIA COM GUINDAUTO (MUNCK), MOMENTO MÁXIMO DE CARGA 11,7 TM,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</si>
  <si>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</si>
  <si>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</si>
  <si>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</si>
  <si>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URBANA PAVIMENTADA, DMT ATÉ 30KM (UNIDADE: TXKM). AF_07/2020</t>
  </si>
  <si>
    <t xml:space="preserve">TRANSPORTE COM CAMINHÃO PIPA DE 10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</si>
  <si>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</si>
  <si>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</si>
  <si>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ADICIONAL PARA DMT EXCEDENTE A 30 KM (UNIDADE: M3XKM). AF_07/2020</t>
  </si>
  <si>
    <t xml:space="preserve">TRANSPORTE COM CAMINHÃO PIPA DE 10 M³, EM VIA URBANA PAVIMENTADA, DMT ATÉ 30KM (UNIDADE: M3XKM). AF_07/2020</t>
  </si>
  <si>
    <t xml:space="preserve">TRANSPORTE COM CAMINHÃO PIPA DE 6 M³, EM VIA INTERNA (DENTRO DO CANTEIRO - UNIDADE: M3XKM).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</si>
  <si>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</si>
  <si>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</si>
  <si>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ADICIONAL PARA DMT EXCEDENTE A 30 KM (UNIDADE: M3XKM). AF_07/2020</t>
  </si>
  <si>
    <t xml:space="preserve">TRANSPORTE COM CAMINHÃO PIPA DE 6 M³, EM VIA URBANA PAVIMENTADA, DMT ATÉ 30KM (UNIDADE: M3XKM).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</si>
  <si>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</si>
  <si>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</si>
  <si>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20000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</si>
  <si>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</si>
  <si>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</si>
  <si>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</si>
  <si>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</si>
  <si>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30000 L, EM VIA URBANA PAVIMENTADA, DMT ATÉ 30KM (UNIDADE: TXKM). AF_07/2020</t>
  </si>
  <si>
    <t xml:space="preserve">PAVIMENTO COM TRATAMENTO SUPERFICIAL DUPLO, COM CAP 150/200 E ROLO COMPACTADOR DE PNEUS. AF_11/2025</t>
  </si>
  <si>
    <t xml:space="preserve">PAVIMENTO COM TRATAMENTO SUPERFICIAL DUPLO, COM CAP 150/200 E ROLO COMPACTADOR TANDEM. AF_11/2025</t>
  </si>
  <si>
    <t xml:space="preserve">PAVIMENTO COM TRATAMENTO SUPERFICIAL DUPLO, COM EMULSÃO ASFÁLTICA RR-2C E ROLO COMPACTADOR DE PNEUS. AF_11/2025</t>
  </si>
  <si>
    <t xml:space="preserve">PAVIMENTO COM TRATAMENTO SUPERFICIAL DUPLO, COM EMULSÃO ASFÁLTICA RR-2C E ROLO COMPACTADOR TANDEM. AF_11/2025</t>
  </si>
  <si>
    <t xml:space="preserve">PAVIMENTO COM TRATAMENTO SUPERFICIAL DUPLO, COM EMULSÃO ASFÁLTICA RR-2C, COM BANHO DILUÍDO E ROLO COMPACTADOR DE PNEUS. AF_11/2025</t>
  </si>
  <si>
    <t xml:space="preserve">PAVIMENTO COM TRATAMENTO SUPERFICIAL DUPLO, COM EMULSÃO ASFÁLTICA RR-2C, COM BANHO DILUÍDO E ROLO COMPACTADOR TANDEM. AF_11/2025</t>
  </si>
  <si>
    <t xml:space="preserve">PAVIMENTO COM TRATAMENTO SUPERFICIAL DUPLO, COM EMULSÃO ASFÁLTICA RR-2C, COM CAPA SELANTE E ROLO COMPACTADOR DE PNEUS. AF_11/2025</t>
  </si>
  <si>
    <t xml:space="preserve">PAVIMENTO COM TRATAMENTO SUPERFICIAL DUPLO, COM EMULSÃO ASFÁLTICA RR-2C, COM CAPA SELANTE E ROLO COMPACTADOR TANDEM. AF_11/2025</t>
  </si>
  <si>
    <t xml:space="preserve">PAVIMENTO COM TRATAMENTO SUPERFICIAL SIMPLES, COM CAP 150/200 E ROLO COMPACTADOR DE PNEUS. AF_11/2025</t>
  </si>
  <si>
    <t xml:space="preserve">PAVIMENTO COM TRATAMENTO SUPERFICIAL SIMPLES, COM CAP 150/200 E ROLO COMPACTADOR TANDEM. AF_11/2025</t>
  </si>
  <si>
    <t xml:space="preserve">PAVIMENTO COM TRATAMENTO SUPERFICIAL SIMPLES, COM EMULSÃO ASFÁLTICA RR-2C E ROLO COMPACTADOR DE PNEUS. AF_11/2025</t>
  </si>
  <si>
    <t xml:space="preserve">PAVIMENTO COM TRATAMENTO SUPERFICIAL SIMPLES, COM EMULSÃO ASFÁLTICA RR-2C E ROLO COMPACTADOR TANDEM. AF_11/2025</t>
  </si>
  <si>
    <t xml:space="preserve">PAVIMENTO COM TRATAMENTO SUPERFICIAL SIMPLES, COM EMULSÃO ASFÁLTICA RR-2C, COM BANHO DILUÍDO E ROLO COMPACTADOR DE PNEUS. AF_11/2025</t>
  </si>
  <si>
    <t xml:space="preserve">PAVIMENTO COM TRATAMENTO SUPERFICIAL SIMPLES, COM EMULSÃO ASFÁLTICAA RR-2C, COM BANHO DILUÍDO E ROLO COMPACTADOR TANDEM. AF_11/2025</t>
  </si>
  <si>
    <t xml:space="preserve">PAVIMENTO COM TRATAMENTO SUPERFICIAL TRIPLO, COM CAP 150/200 E ROLO COMPACTADOR DE PNEUS. AF_11/2025</t>
  </si>
  <si>
    <t xml:space="preserve">PAVIMENTO COM TRATAMENTO SUPERFICIAL TRIPLO, COM CAP 150/200 E ROLO COMPACTADOR TANDEM. AF_11/2025</t>
  </si>
  <si>
    <t xml:space="preserve">PAVIMENTO COM TRATAMENTO SUPERFICIAL TRIPLO, COM EMULSÃO ASFÁLTICA RR-2C E ROLO COMPACTADOR DE PNEUS. AF_11/2025</t>
  </si>
  <si>
    <t xml:space="preserve">PAVIMENTO COM TRATAMENTO SUPERFICIAL TRIPLO, COM EMULSÃO ASFÁLTICA RR-2C E ROLO COMPACTADOR TANDEM. AF_11/2025</t>
  </si>
  <si>
    <t xml:space="preserve">PAVIMENTO COM TRATAMENTO SUPERFICIAL TRIPLO, COM EMULSÃO ASFÁLTICA RR-2C, COM BANHO DILUÍDO E ROLO COMPACTADOR DE PNEUS. AF_11/2025</t>
  </si>
  <si>
    <t xml:space="preserve">PAVIMENTO COM TRATAMENTO SUPERFICIAL TRIPLO, COM EMULSÃO ASFÁLTICA RR-2C, COM BANHO DILUÍDO E ROLO COMPACTADOR TANDEM. AF_11/2025</t>
  </si>
  <si>
    <t xml:space="preserve">PAVIMENTO COM TRATAMENTO SUPERFICIAL TRIPLO, COM EMULSÃO ASFÁLTICA RR-2C, COM CAPA SELANTE E ROLO COMPACTADOR DE PNEUS. AF_11/2025</t>
  </si>
  <si>
    <t xml:space="preserve">PAVIMENTO COM TRATAMENTO SUPERFICIAL TRIPLO, COM EMULSÃO ASFÁLTICA RR-2C, COM CAPA SELANTE E ROLO COMPACTADOR TANDEM. AF_11/2025</t>
  </si>
  <si>
    <t xml:space="preserve">ASSENTAMENTO DE CONEXÃO COM 1 ACESSO, FERRO FUNDIDO PARA REDE DE ÁGUA, DN 100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</si>
  <si>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</si>
  <si>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</si>
  <si>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</si>
  <si>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</si>
  <si>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</si>
  <si>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</si>
  <si>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</si>
  <si>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</si>
  <si>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</si>
  <si>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</si>
  <si>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</si>
  <si>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</si>
  <si>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</si>
  <si>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</si>
  <si>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</si>
  <si>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</si>
  <si>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</si>
  <si>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</si>
  <si>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</si>
  <si>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</si>
  <si>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</si>
  <si>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</si>
  <si>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</si>
  <si>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</si>
  <si>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</si>
  <si>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</si>
  <si>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</si>
  <si>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</si>
  <si>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</si>
  <si>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</si>
  <si>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</si>
  <si>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</si>
  <si>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</si>
  <si>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</si>
  <si>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</si>
  <si>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</si>
  <si>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</si>
  <si>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</si>
  <si>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</si>
  <si>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</si>
  <si>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</si>
  <si>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</si>
  <si>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</si>
  <si>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</si>
  <si>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</si>
  <si>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</si>
  <si>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</si>
  <si>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</si>
  <si>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</si>
  <si>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</si>
  <si>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</si>
  <si>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</si>
  <si>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</si>
  <si>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</si>
  <si>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</si>
  <si>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</si>
  <si>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</si>
  <si>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</si>
  <si>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</si>
  <si>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</si>
  <si>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</si>
  <si>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</si>
  <si>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</si>
  <si>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</si>
  <si>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</si>
  <si>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TUBULÃO A CÉU ABERTO, DIÂMETRO DO FUSTE DE 100CM, ESCAVAÇÃO MANUAL, SEM ALARGAMENTO DE BASE, CONCRETO FEITO EM OBRA E LANÇADO COM JERICA. AF_05/2020</t>
  </si>
  <si>
    <t xml:space="preserve">TUBULÃO A CÉU ABERTO, DIÂMETRO DO FUSTE DE 100CM, ESCAVAÇÃO MANUAL, SEM ALARGAMENTO DE BASE, CONCRETO USINADO E LANÇADO COM BOMBA OU DIRETAMENTE DO CAMINHÃO (EXCLUSIVE BOMBEAMENTO). AF_05/2020</t>
  </si>
  <si>
    <t xml:space="preserve">TUBULÃO A CÉU ABERTO, DIÂMETRO DO FUSTE DE 100CM, ESCAVAÇÃO MECÂNICA, SEM ALARGAMENTO DE BASE, CONCRETO FEITO EM OBRA E LANÇADO COM JERICA (EXCLUSIVE MOBILIZAÇÃO E DESMOBILIZAÇÃO). AF_05/2020</t>
  </si>
  <si>
    <t xml:space="preserve">TUBULÃO A CÉU ABERTO, DIÂMETRO DO FUSTE DE 100CM, ESCAVAÇÃO MECÂNICA, SEM ALARGAMENTO DE BASE, CONCRETO USINADO E LANÇADO COM BOMBA OU DIRETAMENTE DO CAMINHÃO (EXCLUSIVE BOMBEAMENTO, MOBILIZAÇÃO E DESMOBILIZAÇÃO). AF_05/2020</t>
  </si>
  <si>
    <t xml:space="preserve">TUBULÃO A CÉU ABERTO, DIÂMETRO DO FUSTE DE 120CM, ESCAVAÇÃO MANUAL, SEM ALARGAMENTO DE BASE, CONCRETO FEITO EM OBRA E LANÇADO COM JERICA. AF_05/2020</t>
  </si>
  <si>
    <t xml:space="preserve">TUBULÃO A CÉU ABERTO, DIÂMETRO DO FUSTE DE 120CM, ESCAVAÇÃO MANUAL, SEM ALARGAMENTO DE BASE, CONCRETO USINADO E LANÇADO COM BOMBA OU DIRETAMENTE DO CAMINHÃO (EXCLUSIVE BOMBEAMENTO). AF_05/2020</t>
  </si>
  <si>
    <t xml:space="preserve">TUBULÃO A CÉU ABERTO, DIÂMETRO DO FUSTE DE 120CM, ESCAVAÇÃO MECÂNICA, SEM ALARGAMENTO DE BASE, CONCRETO FEITO EM OBRA E LANÇADO COM JERICA (EXCLUSIVE MOBILIZAÇÃO E DESMOBILIZAÇÃO). AF_05/2020</t>
  </si>
  <si>
    <t xml:space="preserve">TUBULÃO A CÉU ABERTO, DIÂMETRO DO FUSTE DE 120CM, ESCAVAÇÃO MECÂNICA, SEM ALARGAMENTO DE BASE, CONCRETO USINADO E LANÇADO COM BOMBA OU DIRETAMENTE DO CAMINHÃO (EXCLUSIVE BOMBEAMENTO, MOBILIZAÇÃO E DESMOBILIZAÇÃO). AF_05/2020</t>
  </si>
  <si>
    <t xml:space="preserve">TUBULÃO A CÉU ABERTO, DIÂMETRO DO FUSTE DE 70CM, ESCAVAÇÃO MANUAL, SEM ALARGAMENTO DE BASE, CONCRETO FEITO EM OBRA E LANÇADO COM JERICA. AF_05/2020</t>
  </si>
  <si>
    <t xml:space="preserve">TUBULÃO A CÉU ABERTO, DIÂMETRO DO FUSTE DE 70CM, ESCAVAÇÃO MANUAL, SEM ALARGAMENTO DE BASE, CONCRETO USINADO E LANÇADO COM BOMBA OU DIRETAMENTE DO CAMINHÃO (EXCLUSIVE BOMBEAMENTO). AF_05/2020</t>
  </si>
  <si>
    <t xml:space="preserve">TUBULÃO A CÉU ABERTO, DIÂMETRO DO FUSTE DE 70CM, ESCAVAÇÃO MECÂNICA, SEM ALARGAMENTO DE BASE, CONCRETO FEITO EM OBRA E LANÇADO COM JERICA. AF_05/2020</t>
  </si>
  <si>
    <t xml:space="preserve">TUBULÃO A CÉU ABERTO, DIÂMETRO DO FUSTE DE 70CM, ESCAVAÇÃO MECÂNICA, SEM ALARGAMENTO DE BASE, CONCRETO USINADO E LANÇADO COM BOMBA OU DIRETAMENTE DO CAMINHÃO (EXCLUSIVE BOMBEAMENTO, MOBILIZAÇÃO E DESMOBILIZAÇÃO). AF_05/2020</t>
  </si>
  <si>
    <t xml:space="preserve">TUBULÃO A CÉU ABERTO, DIÂMETRO DO FUSTE DE 80CM, ESCAVAÇÃO MANUAL, SEM ALARGAMENTO DE BASE, CONCRETO FEITO EM OBRA E LANÇADO COM JERICA. AF_05/2020</t>
  </si>
  <si>
    <t xml:space="preserve">TUBULÃO A CÉU ABERTO, DIÂMETRO DO FUSTE DE 80CM, ESCAVAÇÃO MANUAL, SEM ALARGAMENTO DE BASE, CONCRETO USINADO E LANÇADO COM BOMBA OU DIRETAMENTE DO CAMINHÃO (EXCLUSIVE BOMBEAMENTO). AF_05/2020</t>
  </si>
  <si>
    <t xml:space="preserve">TUBULÃO A CÉU ABERTO, DIÂMETRO DO FUSTE DE 80CM, ESCAVAÇÃO MECÂNICA, SEM ALARGAMENTO DE BASE, CONCRETO FEITO EM OBRA E LANÇADO COM JERICA (EXCLUSIVE MOBILIZAÇÃO E DESMOBILIZAÇÃO). AF_05/2020</t>
  </si>
  <si>
    <t xml:space="preserve">TUBULÃO A CÉU ABERTO, DIÂMETRO DO FUSTE DE 80CM, ESCAVAÇÃO MECÂNICA, SEM ALARGAMENTO DE BASE, CONCRETO USINADO E LANÇADO COM BOMBA OU DIRETAMENTE DO CAMINHÃO (EXCLUSIVE BOMBEAMENTO, MOBILIZAÇÃO E DESMOBILIZAÇÃO). AF_05/2020</t>
  </si>
  <si>
    <t xml:space="preserve">ACOMPANHAMENTO TOPOGRAFICO PARA EXECUÇÃO DE TUNNEL LINER EM CHAPA GALVANIZADA. AF_10/2025</t>
  </si>
  <si>
    <t xml:space="preserve">CHAPA GALVANIZADA COM OU SEM REVESTIMENTO EPÓXI, DIÂMETRO 1,4 M, ESPESSURA DE 2,2 MM, PARA TUNNEL LINER HORIZONTAL - FORNECIMENTO E INSTALAÇÃO. AF_10/2025</t>
  </si>
  <si>
    <t xml:space="preserve">CHAPA GALVANIZADA COM OU SEM REVESTIMENTO EPÓXI, DIÂMETRO 1,4 M, ESPESSURA DE 2,7 MM, PARA TUNNEL LINER HORIZONTAL - FORNECIMENTO E INSTALAÇÃO. AF_10/2025</t>
  </si>
  <si>
    <t xml:space="preserve">CHAPA GALVANIZADA COM OU SEM REVESTIMENTO EPÓXI, DIÂMETRO 1,6 M, ESPESSURA DE 2,2 MM, PARA TUNNEL LINER HORIZONTAL - FORNECIMENTO E INSTALAÇÃO. AF_10/2025</t>
  </si>
  <si>
    <t xml:space="preserve">CHAPA GALVANIZADA COM OU SEM REVESTIMENTO EPÓXI, DIÂMETRO 1,6 M, ESPESSURA DE 2,7 MM, PARA TUNNEL LINER HORIZONTAL - FORNECIMENTO E INSTALAÇÃO. AF_10/2025</t>
  </si>
  <si>
    <t xml:space="preserve">CHAPA GALVANIZADA COM OU SEM REVESTIMENTO EPÓXI, DIÂMETRO 1,8 M, ESPESSURA DE 2,2 MM, PARA TUNNEL LINER HORIZONTAL - FORNECIMENTO E INSTALAÇÃO. AF_10/2025</t>
  </si>
  <si>
    <t xml:space="preserve">CHAPA GALVANIZADA COM OU SEM REVESTIMENTO EPÓXI, DIÂMETRO 1,8 M, ESPESSURA DE 2,7 MM, PARA TUNNEL LINER HORIZONTAL - FORNECIMENTO E INSTALAÇÃO. AF_10/2025</t>
  </si>
  <si>
    <t xml:space="preserve">CHAPA GALVANIZADA COM OU SEM REVESTIMENTO EPÓXI, DIÂMETRO 1,8 M, ESPESSURA DE 3,4 MM, PARA TUNNEL LINER HORIZONTAL - FORNECIMENTO E INSTALAÇÃO. AF_10/2025</t>
  </si>
  <si>
    <t xml:space="preserve">CHAPA GALVANIZADA COM OU SEM REVESTIMENTO EPÓXI, DIÂMETRO 2 M, ESPESSURA DE 2,2 MM, PARA TUNNEL LINER HORIZONTAL - FORNECIMENTO E INSTALAÇÃO. AF_10/2025</t>
  </si>
  <si>
    <t xml:space="preserve">CHAPA GALVANIZADA COM OU SEM REVESTIMENTO EPÓXI, DIÂMETRO 2 M, ESPESSURA DE 2,7 MM, PARA TUNNEL LINER HORIZONTAL - FORNECIMENTO E INSTALAÇÃO. AF_10/2025</t>
  </si>
  <si>
    <t xml:space="preserve">CHAPA GALVANIZADA COM OU SEM REVESTIMENTO EPÓXI, DIÂMETRO 2 M, ESPESSURA DE 3,4 MM, PARA TUNNEL LINER HORIZONTAL - FORNECIMENTO E INSTALAÇÃO. AF_10/2025</t>
  </si>
  <si>
    <t xml:space="preserve">CHAPA GALVANIZADA COM OU SEM REVESTIMENTO EPÓXI, DIÂMETRO 2,2 M, ESPESSURA DE 2,2 MM, PARA TUNNEL LINER HORIZONTAL - FORNECIMENTO E INSTALAÇÃO. AF_10/2025</t>
  </si>
  <si>
    <t xml:space="preserve">CHAPA GALVANIZADA COM OU SEM REVESTIMENTO EPÓXI, DIÂMETRO 2,2 M, ESPESSURA DE 2,7 MM, PARA TUNNEL LINER HORIZONTAL - FORNECIMENTO E INSTALAÇÃO. AF_10/2025</t>
  </si>
  <si>
    <t xml:space="preserve">CHAPA GALVANIZADA COM OU SEM REVESTIMENTO EPÓXI, DIÂMETRO 2,2 M, ESPESSURA DE 3,4 MM, PARA TUNNEL LINER HORIZONTAL - FORNECIMENTO E INSTALAÇÃO. AF_10/2025</t>
  </si>
  <si>
    <t xml:space="preserve">CHAPA GALVANIZADA COM OU SEM REVESTIMENTO EPÓXI, DIÂMETRO 2,4 M, ESPESSURA DE 2,2 MM, PARA TUNNEL LINER HORIZONTAL - FORNECIMENTO E INSTALAÇÃO. AF_10/2025</t>
  </si>
  <si>
    <t xml:space="preserve">CHAPA GALVANIZADA COM OU SEM REVESTIMENTO EPÓXI, DIÂMETRO 2,4 M, ESPESSURA DE 2,7 MM, PARA TUNNEL LINER HORIZONTAL - FORNECIMENTO E INSTALAÇÃO. AF_10/2025</t>
  </si>
  <si>
    <t xml:space="preserve">CHAPA GALVANIZADA COM OU SEM REVESTIMENTO EPÓXI, DIÂMETRO 2,4 M, ESPESSURA DE 3,4 MM, PARA TUNNEL LINER HORIZONTAL - FORNECIMENTO E INSTALAÇÃO. AF_10/2025</t>
  </si>
  <si>
    <t xml:space="preserve">CHAPA GALVANIZADA COM OU SEM REVESTIMENTO EPÓXI, DIÂMETRO 2,4 M, ESPESSURA DE 3,9 MM, PARA TUNNEL LINER HORIZONTAL - FORNECIMENTO E INSTALAÇÃO. AF_10/2025</t>
  </si>
  <si>
    <t xml:space="preserve">CHAPA GALVANIZADA COM OU SEM REVESTIMENTO EPÓXI, DIÂMETRO 2,6 M, ESPESSURA DE 2,2 MM, PARA TUNNEL LINER HORIZONTAL - FORNECIMENTO E INSTALAÇÃO. AF_10/2025</t>
  </si>
  <si>
    <t xml:space="preserve">CHAPA GALVANIZADA COM OU SEM REVESTIMENTO EPÓXI, DIÂMETRO 2,6 M, ESPESSURA DE 2,7 MM, PARA TUNNEL LINER HORIZONTAL - FORNECIMENTO E INSTALAÇÃO. AF_10/2025</t>
  </si>
  <si>
    <t xml:space="preserve">CHAPA GALVANIZADA COM OU SEM REVESTIMENTO EPÓXI, DIÂMETRO 2,6 M, ESPESSURA DE 3,4 MM, PARA TUNNEL LINER HORIZONTAL - FORNECIMENTO E INSTALAÇÃO. AF_10/2025</t>
  </si>
  <si>
    <t xml:space="preserve">CHAPA GALVANIZADA COM OU SEM REVESTIMENTO EPÓXI, DIÂMETRO 2,6 M, ESPESSURA DE 3,9 MM, PARA TUNNEL LINER HORIZONTAL - FORNECIMENTO E INSTALAÇÃO. AF_10/2025</t>
  </si>
  <si>
    <t xml:space="preserve">CHAPA GALVANIZADA COM OU SEM REVESTIMENTO EPÓXI, DIÂMETRO 2,8 M, ESPESSURA DE 2,2 MM, PARA TUNNEL LINER HORIZONTAL - FORNECIMENTO E INSTALAÇÃO. AF_10/2025</t>
  </si>
  <si>
    <t xml:space="preserve">CHAPA GALVANIZADA COM OU SEM REVESTIMENTO EPÓXI, DIÂMETRO 2,8 M, ESPESSURA DE 2,7 MM, PARA TUNNEL LINER HORIZONTAL - FORNECIMENTO E INSTALAÇÃO. AF_10/2025</t>
  </si>
  <si>
    <t xml:space="preserve">CHAPA GALVANIZADA COM OU SEM REVESTIMENTO EPÓXI, DIÂMETRO 2,8 M, ESPESSURA DE 3,4 MM, PARA TUNNEL LINER HORIZONTAL - FORNECIMENTO E INSTALAÇÃO. AF_10/2025</t>
  </si>
  <si>
    <t xml:space="preserve">CHAPA GALVANIZADA COM OU SEM REVESTIMENTO EPÓXI, DIÂMETRO 2,8 M, ESPESSURA DE 3,9 MM, PARA TUNNEL LINER HORIZONTAL - FORNECIMENTO E INSTALAÇÃO. AF_10/2025</t>
  </si>
  <si>
    <t xml:space="preserve">CHAPA GALVANIZADA COM OU SEM REVESTIMENTO EPÓXI, DIÂMETRO 3 M, ESPESSURA DE 2,2 MM, PARA TUNNEL LINER HORIZONTAL - FORNECIMENTO E INSTALAÇÃO. AF_10/2025</t>
  </si>
  <si>
    <t xml:space="preserve">CHAPA GALVANIZADA COM OU SEM REVESTIMENTO EPÓXI, DIÂMETRO 3 M, ESPESSURA DE 2,7 MM, PARA TUNNEL LINER HORIZONTAL OU VERTICAL - FORNECIMENTO E INSTALAÇÃO. AF_10/2025</t>
  </si>
  <si>
    <t xml:space="preserve">CHAPA GALVANIZADA COM OU SEM REVESTIMENTO EPÓXI, DIÂMETRO 3 M, ESPESSURA DE 3,4 MM, PARA TUNNEL LINER HORIZONTAL - FORNECIMENTO E INSTALAÇÃO. AF_10/2025</t>
  </si>
  <si>
    <t xml:space="preserve">CHAPA GALVANIZADA COM OU SEM REVESTIMENTO EPÓXI, DIÂMETRO 3 M, ESPESSURA DE 3,9 MM, PARA TUNNEL LINER HORIZONTAL - FORNECIMENTO E INSTALAÇÃO. AF_10/2025</t>
  </si>
  <si>
    <t xml:space="preserve">CHAPA GALVANIZADA COM OU SEM REVESTIMENTO EPÓXI, DIÂMETRO 3,2 M, ESPESSURA DE 2,7 MM, PARA TUNNEL LINER VERTICAL - FORNECIMENTO E INSTALAÇÃO. AF_10/2025</t>
  </si>
  <si>
    <t xml:space="preserve">CHAPA GALVANIZADA COM OU SEM REVESTIMENTO EPÓXI, DIÂMETRO 3,4 M, ESPESSURA DE 2,7 MM, PARA TUNNEL LINER VERTICAL - FORNECIMENTO E INSTALAÇÃO. AF_10/2025</t>
  </si>
  <si>
    <t xml:space="preserve">CHAPA GALVANIZADA COM OU SEM REVESTIMENTO EPÓXI, DIÂMETRO 3,6 M, ESPESSURA DE 2,7 MM, PARA TUNNEL LINER VERTICAL - FORNECIMENTO E INSTALAÇÃO. AF_10/2025</t>
  </si>
  <si>
    <t xml:space="preserve">CHAPA GALVANIZADA COM OU SEM REVESTIMENTO EPÓXI, DIÂMETRO 3,8 M, ESPESSURA DE 2,7 MM, PARA TUNNEL LINER VERTICAL - FORNECIMENTO E INSTALAÇÃO. AF_10/2025</t>
  </si>
  <si>
    <t xml:space="preserve">ESCAVAÇÃO MANUAL DE TUNNEL LINER EM SOLO DE PRIMEIRA CATEGORIA. AF_10/2025</t>
  </si>
  <si>
    <t xml:space="preserve">ESCAVAÇÃO MANUAL DE TUNNEL LINER EM SOLO DE SEGUNDA CATEGORIA. AF_10/2025</t>
  </si>
  <si>
    <t xml:space="preserve">INJEÇÃO DE ARGAMASSA FLUIDA SOLO CIMENTO NA EXECUÇÃO DE TUNNEL LINER - EXCLUSIVE ARGAMASSA. AF_10/2025</t>
  </si>
  <si>
    <t xml:space="preserve">VEDAÇÃO COM ESPUMA DURA OU PRODUTO SIMILAR NAS JUNTAS OU EMENDAS DAS CHAPAS DE TUNNEL LINER. AF_10/2025</t>
  </si>
  <si>
    <t xml:space="preserve">USINAGEM DE BRITA GRADUADA SIMPLES. AF_09/2025</t>
  </si>
  <si>
    <t xml:space="preserve">USINAGEM DE BRITA GRADUADA TRATADA COM CIMENTO. AF_09/2025</t>
  </si>
  <si>
    <t xml:space="preserve">USINAGEM DE CONCRETO ASFÁLTICO COM CAP 50/70 PARA CAMADA DE ROLAMENTO, PADRÃO DNIT FAIXA C, EM USINA DE ASFALTO GRAVIMÉTRICA DE 150 TON/H. AF_09/2025</t>
  </si>
  <si>
    <t xml:space="preserve">USINAGEM DE CONCRETO ASFÁLTICO COM CAP 50/70, PARA CAMADA DE BINDER, PADRÃO DNIT FAIXA B, EM USINA DE ASFALTO CONTÍNUA DE 140 TON/H. AF_09/2025</t>
  </si>
  <si>
    <t xml:space="preserve">USINAGEM DE CONCRETO ASFÁLTICO COM CAP 50/70, PARA CAMADA DE BINDER, PADRÃO DNIT FAIXA B, EM USINA DE ASFALTO CONTÍNUA DE 80 TON/H. AF_09/2025</t>
  </si>
  <si>
    <t xml:space="preserve">USINAGEM DE CONCRETO ASFÁLTICO COM CAP 50/70, PARA CAMADA DE BINDER, PADRÃO DNIT FAIXA B, EM USINA DE ASFALTO GRAVIMÉTRICA DE 150 TON/H. AF_09/2025</t>
  </si>
  <si>
    <t xml:space="preserve">USINAGEM DE CONCRETO ASFÁLTICO COM CAP 50/70, PARA CAMADA DE ROLAMENTO, PADRÃO DNIT FAIXA C, EM USINA DE ASFALTO CONTÍNUA DE 140 TON/H. AF_09/2025</t>
  </si>
  <si>
    <t xml:space="preserve">USINAGEM DE CONCRETO ASFÁLTICO COM CAP 50/70, PARA CAMADA DE ROLAMENTO, PADRÃO DNIT FAIXA C, EM USINA DE ASFALTO CONTÍNUA DE 80 TON/H. AF_09/2025</t>
  </si>
  <si>
    <t xml:space="preserve">USINAGEM DE CONCRETO PARA COMPACTAÇÃO COM ROLO. AF_09/2025</t>
  </si>
  <si>
    <t xml:space="preserve">USINAGEM DE MICRORREVESTIMENTO, PADRÃO DNIT FAIXA 2. AF_09/2025</t>
  </si>
  <si>
    <t xml:space="preserve">USINAGEM DE MICRORREVESTIMENTO, PADRÃO DNIT FAIXA 3. AF_09/2025</t>
  </si>
  <si>
    <t xml:space="preserve">USINAGEM DE PRÉ MISTURADO A FRIO, PARA CAMADA DE BINDER, PADRÃO DNIT FAIXA B. AF_09/2025</t>
  </si>
  <si>
    <t xml:space="preserve">USINAGEM DE PRÉ MISTURADO A FRIO, PARA CAMADA DE ROLAMENTO, PADRÃO DNIT FAIXA C. AF_09/2025</t>
  </si>
  <si>
    <t xml:space="preserve">USINAGEM DE SOLO BRITA 40%-60% COM 4% DE CIMENTO, UTILIZANDO BRITA COMERCIAL. AF_09/2025</t>
  </si>
  <si>
    <t xml:space="preserve">USINAGEM DE SOLO BRITA 40%-60% COM 6% DE CIMENTO, UTILIZANDO BRITA COMERCIAL. AF_09/2025</t>
  </si>
  <si>
    <t xml:space="preserve">USINAGEM DE SOLO BRITA 40%-60% COM 8% DE CIMENTO, UTILIZANDO BRITA COMERCIAL. AF_09/2025</t>
  </si>
  <si>
    <t xml:space="preserve">USINAGEM DE SOLO BRITA 40%-60%, UTILIZANDO BRITA COMERCIAL. AF_09/2025</t>
  </si>
  <si>
    <t xml:space="preserve">USINAGEM DE SOLO BRITA 50%-50% COM 4% DE CIMENTO, UTILIZANDO BRITA COMERCIAL. AF_09/2025</t>
  </si>
  <si>
    <t xml:space="preserve">USINAGEM DE SOLO BRITA 50%-50% COM 6% DE CIMENTO, UTILIZANDO BRITA COMERCIAL. AF_09/2025</t>
  </si>
  <si>
    <t xml:space="preserve">USINAGEM DE SOLO BRITA 50%-50% COM 8% DE CIMENTO, UTILIZANDO BRITA COMERCIAL. AF_09/2025</t>
  </si>
  <si>
    <t xml:space="preserve">USINAGEM DE SOLO BRITA 50%-50%, UTILIZANDO BRITA COMERCIAL. AF_09/2025</t>
  </si>
  <si>
    <t xml:space="preserve">USINAGEM DE SOLO JAZIDA MELHORADO COM CIMENTO 2%. AF_09/2025</t>
  </si>
  <si>
    <t xml:space="preserve">USINAGEM DE SOLO JAZIDA MELHORADO COM CIMENTO 3%. AF_09/2025</t>
  </si>
  <si>
    <t xml:space="preserve">USINAGEM DE SOLO JAZIDA MELHORADO COM CIMENTO 4%. AF_09/2025</t>
  </si>
  <si>
    <t xml:space="preserve">USINAGEM DE SOLO JAZIDA MELHORADO COM CIMENTO 6%. AF_09/2025</t>
  </si>
  <si>
    <t xml:space="preserve">USINAGEM DE SOLO  JAZIDA MELHORADO COM CIMENTO 8%. AF_09/2025</t>
  </si>
  <si>
    <t xml:space="preserve">CINTA DE AMARRAÇÃO DE ALVENARIA MOLDADA IN LOCO COM UTILIZAÇÃO DE BLOCOS CANALETA, ESPESSURA DE *10* CM. AF_03/2024</t>
  </si>
  <si>
    <t xml:space="preserve">CINTA DE AMARRAÇÃO DE ALVENARIA MOLDADA IN LOCO COM UTILIZAÇÃO DE BLOCOS CANALETA, ESPESSURA DE *15* CM. AF_03/2024</t>
  </si>
  <si>
    <t xml:space="preserve">CINTA DE AMARRAÇÃO DE ALVENARIA MOLDADA IN LOCO COM UTILIZAÇÃO DE BLOCOS CANALETA, ESPESSURA DE *20* CM. AF_03/2024</t>
  </si>
  <si>
    <t xml:space="preserve">CONTRAVERGA MOLDADA IN LOCO COM UTILIZAÇÃO DE BLOCOS CANALETA, ESPESSURA DE *10* CM. AF_03/2024</t>
  </si>
  <si>
    <t xml:space="preserve">CONTRAVERGA MOLDADA IN LOCO COM UTILIZAÇÃO DE BLOCOS CANALETA, ESPESSURA DE *15* CM. AF_03/2024</t>
  </si>
  <si>
    <t xml:space="preserve">CONTRAVERGA MOLDADA IN LOCO COM UTILIZAÇÃO DE BLOCOS CANALETA, ESPESSURA DE *20* CM. AF_03/2024</t>
  </si>
  <si>
    <t xml:space="preserve">CONTRAVERGA MOLDADA IN LOCO EM CONCRETO, ESPESSURA DE *10* CM. AF_03/2024</t>
  </si>
  <si>
    <t xml:space="preserve">CONTRAVERGA MOLDADA IN LOCO EM CONCRETO, ESPESSURA DE *15* CM. AF_03/2024</t>
  </si>
  <si>
    <t xml:space="preserve">CONTRAVERGA MOLDADA IN LOCO EM CONCRETO, ESPESSURA DE *20* CM. AF_03/2024</t>
  </si>
  <si>
    <t xml:space="preserve">CONTRAVERGA PRÉ-FABRICADA, ESPESSURA DE *10* CM. AF_03/2024</t>
  </si>
  <si>
    <t xml:space="preserve">CONTRAVERGA PRÉ-FABRICADA, ESPESSURA DE *15* CM. AF_03/2024</t>
  </si>
  <si>
    <t xml:space="preserve">CONTRAVERGA PRÉ-FABRICADA, ESPESSURA DE *20* CM. AF_03/2024</t>
  </si>
  <si>
    <t xml:space="preserve">CONTRAVERGA PRÉ-MOLDADA, ESPESSURA DE *10* CM. AF_03/2024</t>
  </si>
  <si>
    <t xml:space="preserve">CONTRAVERGA PRÉ-MOLDADA, ESPESSURA DE *15* CM. AF_03/2024</t>
  </si>
  <si>
    <t xml:space="preserve">CONTRAVERGA PRÉ-MOLDADA, ESPESSURA DE *20* CM. AF_03/2024</t>
  </si>
  <si>
    <t xml:space="preserve">FIXAÇÃO (ENCUNHAMENTO) DE ALVENARIA DE VEDAÇÃO COM ARGAMASSA APLICADA COM BISNAGA. AF_03/2024</t>
  </si>
  <si>
    <t xml:space="preserve">FIXAÇÃO (ENCUNHAMENTO) DE ALVENARIA DE VEDAÇÃO COM ESPUMA DE POLIURETANO EXPANSIVA. AF_03/2024</t>
  </si>
  <si>
    <t xml:space="preserve">FIXAÇÃO (ENCUNHAMENTO) DE ALVENARIA DE VEDAÇÃO COM TIJOLO MACIÇO. AF_03/2024</t>
  </si>
  <si>
    <t xml:space="preserve">VERGA MOLDADA IN LOCO COM UTILIZAÇÃO DE BLOCOS CANALETA, ESPESSURA DE *10* CM. AF_03/2024</t>
  </si>
  <si>
    <t xml:space="preserve">VERGA MOLDADA IN LOCO COM UTILIZAÇÃO DE BLOCOS CANALETA, ESPESSURA DE *15* CM. AF_03/2024</t>
  </si>
  <si>
    <t xml:space="preserve">VERGA MOLDADA IN LOCO COM UTILIZAÇÃO DE BLOCOS CANALETA, ESPESSURA DE *20* CM. AF_03/2024</t>
  </si>
  <si>
    <t xml:space="preserve">VERGA MOLDADA IN LOCO EM CONCRETO, ESPESSURA DE *10* CM. AF_03/2024</t>
  </si>
  <si>
    <t xml:space="preserve">VERGA MOLDADA IN LOCO EM CONCRETO, ESPESSURA DE *15* CM. AF_03/2024</t>
  </si>
  <si>
    <t xml:space="preserve">VERGA MOLDADA IN LOCO EM CONCRETO, ESPESSURA DE *20* CM. AF_03/2024</t>
  </si>
  <si>
    <t xml:space="preserve">VERGA PRÉ-FABRICADA COM ATÉ 1,5 M DE VÃO, ESPESSURA DE *10* CM. AF_03/2024</t>
  </si>
  <si>
    <t xml:space="preserve">VERGA PRÉ-FABRICADA COM ATÉ 1,5 M DE VÃO, ESPESSURA DE *15* CM. AF_03/2024</t>
  </si>
  <si>
    <t xml:space="preserve">VERGA PRÉ-FABRICADA COM ATÉ 1,5 M DE VÃO, ESPESSURA DE *20* CM. AF_03/2024</t>
  </si>
  <si>
    <t xml:space="preserve">VERGA PRÉ-MOLDADA COM ATÉ 1,5 M DE VÃO, ESPESSURA DE *10* CM. AF_03/2024</t>
  </si>
  <si>
    <t xml:space="preserve">VERGA PRÉ-MOLDADA COM ATÉ 1,5 M DE VÃO, ESPESSURA DE *15* CM. AF_03/2024</t>
  </si>
  <si>
    <t xml:space="preserve">VERGA PRÉ-MOLDADA COM ATÉ 1,5 M DE VÃO, ESPESSURA DE *20* CM. AF_03/2024</t>
  </si>
  <si>
    <t xml:space="preserve">BOX EM L DE CORRER, COM VIDRO TEMPERADO 8 MM, 90X90X190 CM, 2 FOLHAS FIXAS, 2 FOLHAS MÓVEIS, PERFIS E FERRAGENS EM ALUMÍNIO. AF_11/2025</t>
  </si>
  <si>
    <t xml:space="preserve">BOX FRONTAL DE CORRER, COM VIDRO TEMPERADO 8 MM, 190X100CM, 1 FOLHA FIXA, 1 FOLHA MÓVEL, PERFIS E FERRAGENS EM ALUMÍNIO. AF_11/2025</t>
  </si>
  <si>
    <t xml:space="preserve">ESPELHO CRISTAL, ESPESSURA 4 MM, ADERIDO COM ADESIVO FIXA ESPELHO E FITA DUPLA-FACE, COM MOLDURA DE MADEIRA APARAFUSADA NA PAREDE, COM ÁREA MAIOR QUE 1,0 M2. AF_11/2025</t>
  </si>
  <si>
    <t xml:space="preserve">ESPELHO CRISTAL, ESPESSURA 4 MM, ADERIDO COM ADESIVO FIXA ESPELHO FITA DUPLA-FACE, COM MOLDURA DE MADEIRA APARAFUSADA NA PAREDE, COM ÁREA MENOR OU IGUAL A 1,0 M2. AF_11/2025</t>
  </si>
  <si>
    <t xml:space="preserve">ESPELHO CRISTAL, ESPESSURA 4 MM, ADERIDO COM ADESIVO FIXA ESPELHO, COM MOLDURA DE MADEIRA APARAFUSADA NA PAREDE, COM ÁREA MAIOR QUE 1,0 M2. AF_11/2025</t>
  </si>
  <si>
    <t xml:space="preserve">ESPELHO CRISTAL, ESPESSURA 4 MM, ADERIDO COM ADESIVO FIXA ESPELHO, COM MOLDURA DE MADEIRA APARAFUSADA NA PAREDE, COM ÁREA MENOR OU IGUAL A 1,0 M2. AF_11/2025</t>
  </si>
  <si>
    <t xml:space="preserve">ESPELHO CRISTAL, ESPESSURA 4 MM, SEM MOLDURA, ADERIDO COM ADESIVO FIXA ESPELHO E FITA DUPLA-FACE. AF_11/2025</t>
  </si>
  <si>
    <t xml:space="preserve">ESPELHO CRISTAL, ESPESSURA 4 MM, SEM MOLDURA, ADERIDO COM ADESIVO FIXA ESPELHO. AF_11/2025</t>
  </si>
  <si>
    <t xml:space="preserve">ESPELHO CRISTAL, ESPESSURA 4 MM, SEM MOLDURA, APARAFUSADO COM BOTÃO DE ROSCA INTERNA, COM ÁREA MAIOR QUE 1,0 M2.. AF_11/2025</t>
  </si>
  <si>
    <t xml:space="preserve">INSTALAÇÃO DE VIDRO ARAMADO, E = 6 MM, EM ESQUADRIA DE ALUMÍNIO OU PVC, FIXADO COM BAGUETE. AF_11/2025</t>
  </si>
  <si>
    <t xml:space="preserve">INSTALAÇÃO DE VIDRO ARAMADO, E = 7 MM, EM ESQUADRIA DE ALUMÍNIO OU PVC, FIXADO COM BAGUETE. AF_11/2025</t>
  </si>
  <si>
    <t xml:space="preserve">INSTALAÇÃO DE VIDRO IMPRESSO, E = 4 MM, EM ESQUADRIA DE ALUMÍNIO OU PVC, FIXADO COM BAGUETE. AF_11/2025</t>
  </si>
  <si>
    <t xml:space="preserve">INSTALAÇÃO DE VIDRO IMPRESSO, E = 4 MM, EM ESQUADRIA DE MADEIRA, FIXADO COM BAGUETE. AF_11/2025</t>
  </si>
  <si>
    <t xml:space="preserve">INSTALAÇÃO DE VIDRO LAMINADO, E = 12 MM (4+4+4), ENCAIXADO EM PERFIL U. AF_11/2025</t>
  </si>
  <si>
    <t xml:space="preserve">INSTALAÇÃO DE VIDRO LAMINADO, E = 12 MM (4+4+4), FIXADO COM SILICONE ESTRUTURAL. AF_11/2025</t>
  </si>
  <si>
    <t xml:space="preserve">INSTALAÇÃO DE VIDRO LAMINADO, E = 15 MM (5+5+5), ENCAIXADO EM PERFIL U. AF_11/2025</t>
  </si>
  <si>
    <t xml:space="preserve">INSTALAÇÃO DE VIDRO LAMINADO, E = 15 MM (5+5+5), FIXADO COM SILICONE ESTRUTURAL. AF_11/2025</t>
  </si>
  <si>
    <t xml:space="preserve">INSTALAÇÃO DE VIDRO LAMINADO, E = 8 MM (4+4), ENCAIXADO EM PERFIL U. AF_11/2025</t>
  </si>
  <si>
    <t xml:space="preserve">INSTALAÇÃO DE VIDRO LAMINADO, E = 8 MM (4+4), FIXADO COM SILICONE ESTRUTURAL. AF_11/2025</t>
  </si>
  <si>
    <t xml:space="preserve">INSTALAÇÃO DE VIDRO LISO FUMÊ, E = 4 MM, EM ESQUADRIA DE ALUMÍNIO OU PVC, FIXADO COM BAGUETE. AF_11/2025</t>
  </si>
  <si>
    <t xml:space="preserve">INSTALAÇÃO DE VIDRO LISO FUMÊ, E = 4 MM, EM ESQUADRIA DE MADEIRA, FIXADO COM BAGUETE. AF_11/2025</t>
  </si>
  <si>
    <t xml:space="preserve">INSTALAÇÃO DE VIDRO LISO FUMÊ, E = 5 MM, EM ESQUADRIA DE ALUMÍNIO OU PVC, FIXADO COM BAGUETE. AF_11/2025</t>
  </si>
  <si>
    <t xml:space="preserve">INSTALAÇÃO DE VIDRO LISO FUMÊ, E = 5 MM, EM ESQUADRIA DE MADEIRA, FIXADO COM BAGUETE. AF_11/2025</t>
  </si>
  <si>
    <t xml:space="preserve">INSTALAÇÃO DE VIDRO LISO FUMÊ, E = 6 MM, EM ESQUADRIA DE ALUMÍNIO OU PVC, FIXADO COM BAGUETE. AF_11/2025</t>
  </si>
  <si>
    <t xml:space="preserve">INSTALAÇÃO DE VIDRO LISO FUMÊ, E = 6 MM, EM ESQUADRIA DE MADEIRA, FIXADO COM BAGUETE. AF_11/2025</t>
  </si>
  <si>
    <t xml:space="preserve">INSTALAÇÃO DE VIDRO LISO INCOLOR, E = 10 MM, EM ESQUADRIA DE ALUMÍNIO OU PVC, FIXADO COM BAGUETE. AF_11/2025</t>
  </si>
  <si>
    <t xml:space="preserve">INSTALAÇÃO DE VIDRO LISO INCOLOR, E = 10 MM, EM ESQUADRIA DE MADEIRA, FIXADO COM BAGUETE. AF_11/2025</t>
  </si>
  <si>
    <t xml:space="preserve">INSTALAÇÃO DE VIDRO LISO INCOLOR, E = 3 MM, EM ESQUADRIA DE ALUMÍNIO OU PVC, FIXADO COM BAGUETE. AF_11/2025</t>
  </si>
  <si>
    <t xml:space="preserve">INSTALAÇÃO DE VIDRO LISO INCOLOR, E = 3 MM, EM ESQUADRIA DE MADEIRA, FIXADO COM BAGUETE. AF_11/2025</t>
  </si>
  <si>
    <t xml:space="preserve">INSTALAÇÃO DE VIDRO LISO INCOLOR, E = 4 MM, EM ESQUADRIA DE ALUMÍNIO OU PVC, FIXADO COM BAGUETE. AF_11/2025</t>
  </si>
  <si>
    <t xml:space="preserve">INSTALAÇÃO DE VIDRO LISO INCOLOR, E = 4 MM, EM ESQUADRIA DE MADEIRA, FIXADO COM BAGUETE. AF_11/2025</t>
  </si>
  <si>
    <t xml:space="preserve">INSTALAÇÃO DE VIDRO LISO INCOLOR, E = 5 MM, EM ESQUADRIA DE ALUMÍNIO OU PVC, FIXADO COM BAGUETE. AF_11/2025</t>
  </si>
  <si>
    <t xml:space="preserve">INSTALAÇÃO DE VIDRO LISO INCOLOR, E = 5 MM, EM ESQUADRIA DE MADEIRA, FIXADO COM BAGUETE. AF_11/2025</t>
  </si>
  <si>
    <t xml:space="preserve">INSTALAÇÃO DE VIDRO LISO INCOLOR, E = 6 MM, EM ESQUADRIA DE ALUMÍNIO OU PVC, FIXADO COM BAGUETE. AF_11/2025</t>
  </si>
  <si>
    <t xml:space="preserve">INSTALAÇÃO DE VIDRO LISO INCOLOR, E = 6 MM, EM ESQUADRIA DE MADEIRA, FIXADO COM BAGUETE. AF_11/2025</t>
  </si>
  <si>
    <t xml:space="preserve">INSTALAÇÃO DE VIDRO LISO INCOLOR, E = 8 MM, EM ESQUADRIA DE ALUMÍNIO OU PVC, FIXADO COM BAGUETE. AF_11/2025</t>
  </si>
  <si>
    <t xml:space="preserve">INSTALAÇÃO DE VIDRO LISO INCOLOR, E = 8 MM, EM ESQUADRIA DE MADEIRA, FIXADO COM BAGUETE. AF_11/2025</t>
  </si>
  <si>
    <t xml:space="preserve">INSTALAÇÃO DE VIDRO TEMPERADO, E = 10 MM, ENCAIXADO EM PERFIL U. AF_11/2025</t>
  </si>
  <si>
    <t xml:space="preserve">INSTALAÇÃO DE VIDRO TEMPERADO, E = 6 MM, ENCAIXADO EM PERFIL U. AF_11/2025</t>
  </si>
  <si>
    <t xml:space="preserve">INSTALAÇÃO DE VIDRO TEMPERADO, E = 8 MM, ENCAIXADO EM PERFIL U. AF_11/2025</t>
  </si>
  <si>
    <t xml:space="preserve">JOGO DE FERRAGENS CROMADAS PARA PORTA DE VIDRO TEMPERADO, UMA FOLHA COMPOSTO DE DOBRADICAS SUPERIOR E INFERIOR, TRINCO, FECHADURA, CONTRA FECHADURA COM CAPUCHINHO SEM MOLA E PUXADOR. AF_11/2025</t>
  </si>
  <si>
    <t xml:space="preserve">MOLA HIDRAULICA DE PISO PARA PORTA DE VIDRO TEMPERADO. AF_11/2025</t>
  </si>
  <si>
    <t xml:space="preserve">PORTA DE ABRIR COM MOLA HIDRÁULICA, EM VIDRO TEMPERADO, 120X210 CM, ESPESSURA 10 MM, INCLUSIVE ACESSÓRIOS. AF_11/2025</t>
  </si>
  <si>
    <t xml:space="preserve">PORTA DE ABRIR COM MOLA HIDRÁULICA, EM VIDRO TEMPERADO, 2 FOLHAS DE 90X210 CM, ESPESSURA DE 10 MM, INCLUSIVE ACESSÓRIOS. AF_11/2025</t>
  </si>
  <si>
    <t xml:space="preserve">PORTA DE ABRIR COM MOLA HIDRÁULICA, EM VIDRO TEMPERADO, 70X210 CM, ESPESSURA 10 MM, INCLUSIVE ACESSÓRIOS. AF_11/2025</t>
  </si>
  <si>
    <t xml:space="preserve">PORTA DE ABRIR COM MOLA HIDRÁULICA, EM VIDRO TEMPERADO, 80X210 CM, ESPESSURA 10 MM, INCLUSIVE ACESSÓRIOS. AF_11/2025</t>
  </si>
  <si>
    <t xml:space="preserve">PORTA DE ABRIR COM MOLA HIDRÁULICA, EM VIDRO TEMPERADO, 90X210 CM, ESPESSURA 10 MM, INCLUSIVE ACESSÓRIOS. AF_11/2025</t>
  </si>
  <si>
    <t xml:space="preserve">PORTA DE CORRER EM VIDRO TEMPERADO, 2 FOLHAS DE 90X210 CM, ESPESSURA 10 MM, INCLUSIVE ACESSÓRIOS. AF_11/2025</t>
  </si>
  <si>
    <t xml:space="preserve">PORTA DE CORRER EM VIDRO TEMPERADO, 90X210 CM, ESPESSURA 10 MM, INCLUSIVE ACESSÓRIOS. AF_11/2025</t>
  </si>
  <si>
    <t xml:space="preserve">PORTA PIVOTANTE DE VIDRO TEMPERADO, 2 FOLHAS DE 90X210 CM, ESPESSURA DE 10 MM, INCLUSIVE ACESSÓRIOS. AF_11/2025</t>
  </si>
  <si>
    <t xml:space="preserve">PORTA PIVOTANTE DE VIDRO TEMPERADO, 90X210 CM, ESPESSURA 10 MM, INCLUSIVE ACESSÓRIOS. AF_11/2025</t>
  </si>
  <si>
    <t xml:space="preserve">REMOÇÃO DE VIDRO LISO COMUM DE ESQUADRIA COM BAGUETE DE ALUMÍNIO OU PVC. AF_11/2025</t>
  </si>
  <si>
    <t xml:space="preserve">REMOÇÃO DE VIDRO LISO COMUM DE ESQUADRIA COM BAGUETE DE MADEIRA. AF_11/2025</t>
  </si>
  <si>
    <t xml:space="preserve">REMOÇÃO DE VIDRO TEMPERADO FIXADO EM PERFIL U. AF_11/2025</t>
  </si>
  <si>
    <t xml:space="preserve">MISTURADOR MONOCOMANDO PARA CHUVEIRO, BASE BRUTA E ACABAMENTO CROMADO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</si>
  <si>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</si>
  <si>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</si>
  <si>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</si>
  <si>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</si>
  <si>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ESFERA, PVC, ROSCÁVEL, COM VOLANTE, 1 1/2" - FORNECIMENTO E INSTALAÇÃO. AF_08/2021</t>
  </si>
  <si>
    <t xml:space="preserve">REGISTRO DE ESFERA, PVC, ROSCÁVEL, COM VOLANTE, 1 1/4" - FORNECIMENTO E INSTALAÇÃO. AF_08/2021</t>
  </si>
  <si>
    <t xml:space="preserve">REGISTRO DE ESFERA, PVC, ROSCÁVEL, COM VOLANTE, 1" - FORNECIMENTO E INSTALAÇÃO. AF_08/2021</t>
  </si>
  <si>
    <t xml:space="preserve">REGISTRO DE ESFERA, PVC, ROSCÁVEL, COM VOLANTE, 1/2" - FORNECIMENTO E INSTALAÇÃO. AF_08/2021</t>
  </si>
  <si>
    <t xml:space="preserve">REGISTRO DE ESFERA, PVC, ROSCÁVEL, COM VOLANTE, 2" - FORNECIMENTO E INSTALAÇÃO. AF_08/2021</t>
  </si>
  <si>
    <t xml:space="preserve">REGISTRO DE ESFERA, PVC, ROSCÁVEL, COM VOLANTE, 3/4" - FORNECIMENTO E INSTALAÇÃO. AF_08/2021</t>
  </si>
  <si>
    <t xml:space="preserve">REGISTRO DE ESFERA, PVC, SOLDÁVEL, COM VOLANTE, DN 20 MM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</si>
  <si>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</si>
  <si>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</si>
  <si>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</si>
  <si>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</si>
  <si>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</si>
  <si>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1/2" - FORNECIMENTO E INSTALAÇÃO. AF_08/2021</t>
  </si>
  <si>
    <t xml:space="preserve">REGISTRO DE GAVETA BRUTO, LATÃO, ROSCÁVEL, 1 1/2", COM ACABAMENTO E CANOPLA CROMADOS - FORNECIMENTO E INSTALAÇÃO. AF_08/2021</t>
  </si>
  <si>
    <t xml:space="preserve">REGISTRO DE GAVETA BRUTO, LATÃO, ROSCÁVEL, 1 1/4" - FORNECIMENTO E INSTALAÇÃO. AF_08/2021</t>
  </si>
  <si>
    <t xml:space="preserve">REGISTRO DE GAVETA BRUTO, LATÃO, ROSCÁVEL, 1 1/4", COM ACABAMENTO E CANOPLA CROMADOS - FORNECIMENTO E INSTALAÇÃO. AF_08/2021</t>
  </si>
  <si>
    <t xml:space="preserve">REGISTRO DE GAVETA BRUTO, LATÃO, ROSCÁVEL, 1" - FORNECIMENTO E INSTALAÇÃO. AF_08/2021</t>
  </si>
  <si>
    <t xml:space="preserve">REGISTRO DE GAVETA BRUTO, LATÃO, ROSCÁVEL, 1", COM ACABAMENTO E CANOPLA CROMADOS - FORNECIMENTO E INSTALAÇÃO. AF_08/2021</t>
  </si>
  <si>
    <t xml:space="preserve">REGISTRO DE GAVETA BRUTO, LATÃO, ROSCÁVEL, 1/2" - FORNECIMENTO E INSTALAÇÃO. AF_08/2021</t>
  </si>
  <si>
    <t xml:space="preserve">REGISTRO DE GAVETA BRUTO, LATÃO, ROSCÁVEL, 1/2", COM ACABAMENTO E CANOPLA CROMADOS - FORNECIMENTO E INSTALAÇÃO. AF_08/2021</t>
  </si>
  <si>
    <t xml:space="preserve">REGISTRO DE GAVETA BRUTO, LATÃO, ROSCÁVEL, 2 1/2" - FORNECIMENTO E INSTALAÇÃO. AF_08/2021</t>
  </si>
  <si>
    <t xml:space="preserve">REGISTRO DE GAVETA BRUTO, LATÃO, ROSCÁVEL, 2" - FORNECIMENTO E INSTALAÇÃO. AF_08/2021</t>
  </si>
  <si>
    <t xml:space="preserve">REGISTRO DE GAVETA BRUTO, LATÃO, ROSCÁVEL, 3" - FORNECIMENTO E INSTALAÇÃO. AF_08/2021</t>
  </si>
  <si>
    <t xml:space="preserve">REGISTRO DE GAVETA BRUTO, LATÃO, ROSCÁVEL, 3/4" - FORNECIMENTO E INSTALAÇÃO. AF_08/2021</t>
  </si>
  <si>
    <t xml:space="preserve">REGISTRO DE GAVETA BRUTO, LATÃO, ROSCÁVEL, 3/4", COM ACABAMENTO E CANOPLA CROMADOS - FORNECIMENTO E INSTALAÇÃO. AF_08/2021</t>
  </si>
  <si>
    <t xml:space="preserve">REGISTRO DE GAVETA BRUTO, LATÃO, ROSCÁVEL, 4" - FORNECIMENTO E INSTALAÇÃO. AF_08/2021</t>
  </si>
  <si>
    <t xml:space="preserve">REGISTRO DE PRESSÃO BRUTO, LATÃO, ROSCÁVEL, 1/2" - FORNECIMENTO E INSTALAÇÃO. AF_08/2021</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</si>
  <si>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</si>
  <si>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</si>
  <si>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PRESSÃO BRUTO, LATÃO, ROSCÁVEL,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</si>
  <si>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</si>
  <si>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</si>
  <si>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</si>
  <si>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</si>
  <si>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REGISTRO OU REGULADOR DE GÁS DE COZINHA - FORNECIMENTO E INSTALAÇÃO. AF_08/2021</t>
  </si>
  <si>
    <t xml:space="preserve">REGISTRO OU VÁLVULA GLOBO ANGULAR EM LATÃO, PARA HIDRANTES EM INSTALAÇÃO PREDIAL DE INCÊNDIO, 45 GRAUS, 2 1/2"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</si>
  <si>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</si>
  <si>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</si>
  <si>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</si>
  <si>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TORNEIRA DE BOIA PARA CAIXA D'ÁGUA, ROSCÁVEL, 1 1/2" - FORNECIMENTO E INSTALAÇÃO. AF_08/2021</t>
  </si>
  <si>
    <t xml:space="preserve">TORNEIRA DE BOIA PARA CAIXA D'ÁGUA, ROSCÁVEL, 1 1/4" - FORNECIMENTO E INSTALAÇÃO. AF_08/2021</t>
  </si>
  <si>
    <t xml:space="preserve">TORNEIRA DE BOIA PARA CAIXA D'ÁGUA, ROSCÁVEL, 1" - FORNECIMENTO E INSTALAÇÃO. AF_08/2021</t>
  </si>
  <si>
    <t xml:space="preserve">TORNEIRA DE BOIA PARA CAIXA D'ÁGUA, ROSCÁVEL, 1/2" - FORNECIMENTO E INSTALAÇÃO. AF_08/2021</t>
  </si>
  <si>
    <t xml:space="preserve">TORNEIRA DE BOIA PARA CAIXA D'ÁGUA, ROSCÁVEL, 2" - FORNECIMENTO E INSTALAÇÃO. AF_08/2021</t>
  </si>
  <si>
    <t xml:space="preserve">TORNEIRA DE BOIA PARA CAIXA D'ÁGUA, ROSCÁVEL, 3/4" - FORNECIMENTO E INSTALAÇÃO. AF_08/2021</t>
  </si>
  <si>
    <t xml:space="preserve">VÁLVULA DE DESCARGA METÁLICA, BASE 1 1/2", ACABAMENTO METALICO CROMADO - FORNECIMENTO E INSTALAÇÃO. AF_08/2021</t>
  </si>
  <si>
    <t xml:space="preserve">VÁLVULA DE DESCARGA METÁLICA, BASE 1 1/4", ACABAMENTO METALICO CROMADO - FORNECIMENTO E INSTALAÇÃO. AF_08/2021</t>
  </si>
  <si>
    <t xml:space="preserve">VÁLVULA DE ESFERA BRUTA, BRONZE, ROSCÁVEL, 1 1/2'' - FORNECIMENTO E INSTALAÇÃO. AF_08/2021</t>
  </si>
  <si>
    <t xml:space="preserve">VÁLVULA DE ESFERA BRUTA, BRONZE, ROSCÁVEL, 1 1/4'' - FORNECIMENTO E INSTALAÇÃO. AF_08/2021</t>
  </si>
  <si>
    <t xml:space="preserve">VÁLVULA DE ESFERA BRUTA, BRONZE, ROSCÁVEL, 1'' - FORNECIMENTO E INSTALAÇÃO. AF_08/2021</t>
  </si>
  <si>
    <t xml:space="preserve">VÁLVULA DE ESFERA BRUTA, BRONZE, ROSCÁVEL, 1/2" - FORNECIMENTO E INSTALAÇÃO. AF_08/2021</t>
  </si>
  <si>
    <t xml:space="preserve">VÁLVULA DE ESFERA BRUTA, BRONZE, ROSCÁVEL, 2'' - FORNECIMENTO E INSTALAÇÃO. AF_08/2021</t>
  </si>
  <si>
    <t xml:space="preserve">VÁLVULA DE ESFERA BRUTA, BRONZE, ROSCÁVEL, 3/4'' - FORNECIMENTO E INSTALAÇÃO. AF_08/2021</t>
  </si>
  <si>
    <t xml:space="preserve">VÁLVULA DE RETENÇÃO HORIZONTAL, DE BRONZE, ROSCÁVEL, 1 1/2" - FORNECIMENTO E INSTALAÇÃO. AF_08/2021</t>
  </si>
  <si>
    <t xml:space="preserve">VÁLVULA DE RETENÇÃO HORIZONTAL, DE BRONZE, ROSCÁVEL, 1 1/4" - FORNECIMENTO E INSTALAÇÃO. AF_08/2021</t>
  </si>
  <si>
    <t xml:space="preserve">VÁLVULA DE RETENÇÃO HORIZONTAL, DE BRONZE, ROSCÁVEL, 1" - FORNECIMENTO E INSTALAÇÃO. AF_08/2021</t>
  </si>
  <si>
    <t xml:space="preserve">VÁLVULA DE RETENÇÃO HORIZONTAL, DE BRONZE, ROSCÁVEL, 1/2" - FORNECIMENTO E INSTALAÇÃO. AF_08/2021</t>
  </si>
  <si>
    <t xml:space="preserve">VÁLVULA DE RETENÇÃO HORIZONTAL, DE BRONZE, ROSCÁVEL, 2 1/2" - FORNECIMENTO E INSTALAÇÃO. AF_08/2021</t>
  </si>
  <si>
    <t xml:space="preserve">VÁLVULA DE RETENÇÃO HORIZONTAL, DE BRONZE, ROSCÁVEL, 2" - FORNECIMENTO E INSTALAÇÃO. AF_08/2021</t>
  </si>
  <si>
    <t xml:space="preserve">VÁLVULA DE RETENÇÃO HORIZONTAL, DE BRONZE, ROSCÁVEL, 3" - FORNECIMENTO E INSTALAÇÃO. AF_08/2021</t>
  </si>
  <si>
    <t xml:space="preserve">VÁLVULA DE RETENÇÃO HORIZONTAL, DE BRONZE, ROSCÁVEL, 3/4" - FORNECIMENTO E INSTALAÇÃO. AF_08/2021</t>
  </si>
  <si>
    <t xml:space="preserve">VÁLVULA DE RETENÇÃO HORIZONTAL, DE BRONZE, ROSCÁVEL, 4" - FORNECIMENTO E INSTALAÇÃO. AF_08/2021</t>
  </si>
  <si>
    <t xml:space="preserve">VÁLVULA DE RETENÇÃO VERTICAL, DE BRONZE, ROSCÁVEL, 1 1/2" - FORNECIMENTO E INSTALAÇÃO. AF_08/2021</t>
  </si>
  <si>
    <t xml:space="preserve">VÁLVULA DE RETENÇÃO VERTICAL, DE BRONZE, ROSCÁVEL, 1 1/4" - FORNECIMENTO E INSTALAÇÃO. AF_08/2021</t>
  </si>
  <si>
    <t xml:space="preserve">VÁLVULA DE RETENÇÃO VERTICAL, DE BRONZE, ROSCÁVEL, 1" - FORNECIMENTO E INSTALAÇÃO. AF_08/2021</t>
  </si>
  <si>
    <t xml:space="preserve">VÁLVULA DE RETENÇÃO VERTICAL, DE BRONZE, ROSCÁVEL, 1/2" - FORNECIMENTO E INSTALAÇÃO. AF_08/2021</t>
  </si>
  <si>
    <t xml:space="preserve">VÁLVULA DE RETENÇÃO VERTICAL, DE BRONZE, ROSCÁVEL, 2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</si>
  <si>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</si>
  <si>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</si>
  <si>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3/4" - FORNECIMENTO E INSTALAÇÃO. AF_08/2021</t>
  </si>
  <si>
    <t xml:space="preserve">VÁLVULA DE RETENÇÃO VERTICAL, DE BRONZE, ROSCÁVEL, 4" - FORNECIMENTO E INSTALAÇÃO. AF_08/2021</t>
  </si>
  <si>
    <t xml:space="preserve">VÁLVULA DE RETENÇÃO, DE BRONZE, PÉ COM CRIVOS, ROSCÁVEL, 1 1/2" - FORNECIMENTO E INSTALAÇÃO. AF_08/2021</t>
  </si>
  <si>
    <t xml:space="preserve">VÁLVULA DE RETENÇÃO, DE BRONZE, PÉ COM CRIVOS, ROSCÁVEL, 1 1/4" - FORNECIMENTO E INSTALAÇÃO. AF_08/2021</t>
  </si>
  <si>
    <t xml:space="preserve">VÁLVULA DE RETENÇÃO, DE BRONZE, PÉ COM CRIVOS, ROSCÁVEL, 1" - FORNECIMENTO E INSTALAÇÃO. AF_08/2021</t>
  </si>
  <si>
    <t xml:space="preserve">VÁLVULA DE RETENÇÃO, DE BRONZE, PÉ COM CRIVOS, ROSCÁVEL, 2 1/2" - FORNECIMENTO E INSTALAÇÃO. AF_08/2021</t>
  </si>
  <si>
    <t xml:space="preserve">VÁLVULA DE RETENÇÃO, DE BRONZE, PÉ COM CRIVOS, ROSCÁVEL, 2" - FORNECIMENTO E INSTALAÇÃO. AF_08/2021</t>
  </si>
  <si>
    <t xml:space="preserve">VÁLVULA DE RETENÇÃO, DE BRONZE, PÉ COM CRIVOS, ROSCÁVEL, 3" - FORNECIMENTO E INSTALAÇÃO. AF_08/2021</t>
  </si>
  <si>
    <t xml:space="preserve">VÁLVULA DE RETENÇÃO, DE BRONZE, PÉ COM CRIVOS, ROSCÁVEL, 3/4" - FORNECIMENTO E INSTALAÇÃO. AF_08/2021</t>
  </si>
  <si>
    <t xml:space="preserve">VÁLVULA DE RETENÇÃO, DE BRONZE, PÉ COM CRIVOS, ROSCÁVEL, 4" - FORNECIMENTO E INSTALAÇÃO. AF_08/2021</t>
  </si>
  <si>
    <t xml:space="preserve">VÁLVULA DE SEGURANÇA À TEMPERATURA, 1/2" - FORNECIMENTO E INSTALAÇÃO. AF_08/2021</t>
  </si>
  <si>
    <t xml:space="preserve">VÁLVULA ESFERA PARA GÁS, 1" - FORNECIMENTO E INSTALAÇÃO. AF_08/2021</t>
  </si>
  <si>
    <t xml:space="preserve">VÁLVULA ESFERA PARA GÁS, 1/2" - FORNECIMENTO E INSTALAÇÃO. AF_08/2021</t>
  </si>
  <si>
    <t xml:space="preserve">VÁLVULA ESFERA PARA GÁS, 3/4" - FORNECIMENTO E INSTALAÇÃO. AF_08/2021</t>
  </si>
  <si>
    <t xml:space="preserve">VÁLVULA ESTABILIZADORA DE VAZÃO/ AUTOFLOW, 1" - FORNECIMENTO E INSTALAÇÃO. AF_08/2021</t>
  </si>
  <si>
    <t xml:space="preserve">VÁLVULA ESTABILIZADORA DE VAZÃO/ AUTOFLOW, 3/4" - FORNECIMENTO E INSTALAÇÃO. AF_08/2021</t>
  </si>
  <si>
    <t xml:space="preserve">VÁLVULA REDUTORA DE PRESSÃO PARA SISTEMAS PREDIAIS, 1 1/2" - FORNECIMENTO E INSTALAÇÃO. AF_08/2021</t>
  </si>
  <si>
    <t xml:space="preserve">VÁLVULA REDUTORA DE PRESSÃO PARA SISTEMAS PREDIAIS, 1 1/4" - FORNECIMENTO E INSTALAÇÃO. AF_08/2021</t>
  </si>
  <si>
    <t xml:space="preserve">VÁLVULA REDUTORA DE PRESSÃO PARA SISTEMAS PREDIAIS, 1" - FORNECIMENTO E INSTALAÇÃO. AF_08/2021</t>
  </si>
  <si>
    <t xml:space="preserve">VÁLVULA REDUTORA DE PRESSÃO PARA SISTEMAS PREDIAIS, 1/2" - FORNECIMENTO E INSTALAÇÃO. AF_08/2021</t>
  </si>
  <si>
    <t xml:space="preserve">VÁLVULA REDUTORA DE PRESSÃO PARA SISTEMAS PREDIAIS, 2 1/2" - FORNECIMENTO E INSTALAÇÃO. AF_08/2021</t>
  </si>
  <si>
    <t xml:space="preserve">VÁLVULA REDUTORA DE PRESSÃO PARA SISTEMAS PREDIAIS, 2" - FORNECIMENTO E INSTALAÇÃO. AF_08/2021</t>
  </si>
  <si>
    <t xml:space="preserve">VÁLVULA REDUTORA DE PRESSÃO PARA SISTEMAS PREDIAIS, 3/4" - FORNECIMENTO E INSTALAÇÃO. AF_08/2021</t>
  </si>
  <si>
    <t xml:space="preserve">VÁLVULA VENTOSA ELIMINADORA DE AR, PARA SISTEMAS PREDIAIS, 1/2" - FORNECIMENTO E INSTALAÇÃO. AF_08/2021</t>
  </si>
  <si>
    <t xml:space="preserve">VÁLVULA VENTOSA ELIMINADORA DE AR, PARA SISTEMAS PREDIAIS, 3/4" - FORNECIMENTO E INSTALAÇÃO. AF_08/2021</t>
  </si>
  <si>
    <t xml:space="preserve">JUNTA DE DESMONTAGEM TRAVADA AXIALMENTE DE FERRO FUNDIDO PARA REDE DE ÁGUA OU ESGOTO, DN 100 MM. AF_12/2021</t>
  </si>
  <si>
    <t xml:space="preserve">JUNTA DE DESMONTAGEM TRAVADA AXIALMENTE DE FERRO FUNDIDO PARA REDE DE ÁGUA OU ESGOTO, DN 150 MM. AF_12/2021</t>
  </si>
  <si>
    <t xml:space="preserve">JUNTA DE DESMONTAGEM TRAVADA AXIALMENTE DE FERRO FUNDIDO PARA REDE DE ÁGUA OU ESGOTO, DN 200 MM. AF_12/2021</t>
  </si>
  <si>
    <t xml:space="preserve">JUNTA DE DESMONTAGEM TRAVADA AXIALMENTE DE FERRO FUNDIDO PARA REDE DE ÁGUA OU ESGOTO, DN 250 MM. AF_12/2021</t>
  </si>
  <si>
    <t xml:space="preserve">JUNTA DE DESMONTAGEM TRAVADA AXIALMENTE DE FERRO FUNDIDO PARA REDE DE ÁGUA OU ESGOTO, DN 300 MM. AF_12/2021</t>
  </si>
  <si>
    <t xml:space="preserve">JUNTA DE DESMONTAGEM TRAVADA AXIALMENTE DE FERRO FUNDIDO PARA REDE DE ÁGUA OU ESGOTO, DN 350 MM. AF_12/2021</t>
  </si>
  <si>
    <t xml:space="preserve">JUNTA DE DESMONTAGEM TRAVADA AXIALMENTE DE FERRO FUNDIDO PARA REDE DE ÁGUA OU ESGOTO, DN 400 MM. AF_12/2021</t>
  </si>
  <si>
    <t xml:space="preserve">JUNTA DE DESMONTAGEM TRAVADA AXIALMENTE DE FERRO FUNDIDO PARA REDE DE ÁGUA OU ESGOTO, DN 500 MM. AF_12/2021</t>
  </si>
  <si>
    <t xml:space="preserve">JUNTA DE DESMONTAGEM TRAVADA AXIALMENTE DE FERRO FUNDIDO PARA REDE DE ÁGUA OU ESGOTO, DN 600 MM. AF_12/2021</t>
  </si>
  <si>
    <t xml:space="preserve">JUNTA DE DESMONTAGEM TRAVADA AXIALMENTE DE FERRO FUNDIDO PARA REDE DE ÁGUA OU ESGOTO, DN 80 MM. AF_12/2021</t>
  </si>
  <si>
    <t xml:space="preserve">JUNTA MECÂNICA (LUVA DE CORRER COM BOLSA JUNTA MECÂNICA) DE FERRO FUNDIDO PARA REDE DE ÁGUA OU ESGOTO, DN 100 MM. AF_12/2021</t>
  </si>
  <si>
    <t xml:space="preserve">JUNTA MECÂNICA (LUVA DE CORRER COM BOLSA JUNTA MECÂNICA) DE FERRO FUNDIDO PARA REDE DE ÁGUA OU ESGOTO, DN 1000 MM. AF_12/2021</t>
  </si>
  <si>
    <t xml:space="preserve">JUNTA MECÂNICA (LUVA DE CORRER COM BOLSA JUNTA MECÂNICA) DE FERRO FUNDIDO PARA REDE DE ÁGUA OU ESGOTO, DN 1200 MM. AF_12/2021</t>
  </si>
  <si>
    <t xml:space="preserve">JUNTA MECÂNICA (LUVA DE CORRER COM BOLSA JUNTA MECÂNICA) DE FERRO FUNDIDO PARA REDE DE ÁGUA OU ESGOTO, DN 150 MM. AF_12/2021</t>
  </si>
  <si>
    <t xml:space="preserve">JUNTA MECÂNICA (LUVA DE CORRER COM BOLSA JUNTA MECÂNICA) DE FERRO FUNDIDO PARA REDE DE ÁGUA OU ESGOTO, DN 200 MM. AF_12/2021</t>
  </si>
  <si>
    <t xml:space="preserve">JUNTA MECÂNICA (LUVA DE CORRER COM BOLSA JUNTA MECÂNICA) DE FERRO FUNDIDO PARA REDE DE ÁGUA OU ESGOTO, DN 250 MM. AF_12/2021</t>
  </si>
  <si>
    <t xml:space="preserve">JUNTA MECÂNICA (LUVA DE CORRER COM BOLSA JUNTA MECÂNICA) DE FERRO FUNDIDO PARA REDE DE ÁGUA OU ESGOTO, DN 300 MM. AF_12/2021</t>
  </si>
  <si>
    <t xml:space="preserve">JUNTA MECÂNICA (LUVA DE CORRER COM BOLSA JUNTA MECÂNICA) DE FERRO FUNDIDO PARA REDE DE ÁGUA OU ESGOTO, DN 350 MM. AF_12/2021</t>
  </si>
  <si>
    <t xml:space="preserve">JUNTA MECÂNICA (LUVA DE CORRER COM BOLSA JUNTA MECÂNICA) DE FERRO FUNDIDO PARA REDE DE ÁGUA OU ESGOTO, DN 400 MM. AF_12/2021</t>
  </si>
  <si>
    <t xml:space="preserve">JUNTA MECÂNICA (LUVA DE CORRER COM BOLSA JUNTA MECÂNICA) DE FERRO FUNDIDO PARA REDE DE ÁGUA OU ESGOTO, DN 500 MM. AF_12/2021</t>
  </si>
  <si>
    <t xml:space="preserve">JUNTA MECÂNICA (LUVA DE CORRER COM BOLSA JUNTA MECÂNICA) DE FERRO FUNDIDO PARA REDE DE ÁGUA OU ESGOTO, DN 600 MM. AF_12/2021</t>
  </si>
  <si>
    <t xml:space="preserve">JUNTA MECÂNICA (LUVA DE CORRER COM BOLSA JUNTA MECÂNICA) DE FERRO FUNDIDO PARA REDE DE ÁGUA OU ESGOTO, DN 700 MM. AF_12/2021</t>
  </si>
  <si>
    <t xml:space="preserve">JUNTA MECÂNICA (LUVA DE CORRER COM BOLSA JUNTA MECÂNICA) DE FERRO FUNDIDO PARA REDE DE ÁGUA OU ESGOTO, DN 80 MM. AF_12/2021</t>
  </si>
  <si>
    <t xml:space="preserve">JUNTA MECÂNICA (LUVA DE CORRER COM BOLSA JUNTA MECÂNICA) DE FERRO FUNDIDO PARA REDE DE ÁGUA OU ESGOTO, DN 800 MM. AF_12/2021</t>
  </si>
  <si>
    <t xml:space="preserve">JUNTA MECÂNICA (LUVA DE CORRER COM BOLSA JUNTA MECÂNICA) DE FERRO FUNDIDO PARA REDE DE ÁGUA OU ESGOTO, DN 900 MM. AF_12/2021</t>
  </si>
  <si>
    <t xml:space="preserve">MEDIDOR DE VAZÃO ELETROMAGNÉTICO DE AÇO CARBONO PARA REDE DE ÁGUA OU ESGOTO, DN 100 MM, JUNTA FLANGEADA. AF_12/2021</t>
  </si>
  <si>
    <t xml:space="preserve">MEDIDOR DE VAZÃO ELETROMAGNÉTICO DE AÇO CARBONO PARA REDE DE ÁGUA OU ESGOTO, DN 200 MM, JUNTA FLANGEADA. AF_12/2021</t>
  </si>
  <si>
    <t xml:space="preserve">MEDIDOR DE VAZÃO ELETROMAGNÉTICO DE AÇO CARBONO PARA REDE DE ÁGUA OU ESGOTO, DN 300 MM, JUNTA FLANGEADA. AF_12/2021</t>
  </si>
  <si>
    <t xml:space="preserve">MEDIDOR DE VAZÃO ELETROMAGNÉTICO DE AÇO CARBONO PARA REDE DE ÁGUA OU ESGOTO, DN 400 MM, JUNTA FLANGEADA. AF_12/2021</t>
  </si>
  <si>
    <t xml:space="preserve">MEDIDOR DE VAZÃO ELETROMAGNÉTICO DE AÇO CARBONO PARA REDE DE ÁGUA OU ESGOTO, DN 500 MM, JUNTA FLANGEADA. AF_12/2021</t>
  </si>
  <si>
    <t xml:space="preserve">REGISTRO DE GAVETA DE FERRO FUNDIDO PARA REDE DE ÁGUA OU ESGOTO, DN 100 MM, JUNTA FLANGEADA. AF_12/2021</t>
  </si>
  <si>
    <t xml:space="preserve">REGISTRO DE GAVETA DE FERRO FUNDIDO PARA REDE DE ÁGUA OU ESGOTO, DN 150 MM, JUNTA FLANGEADA. AF_01/2021</t>
  </si>
  <si>
    <t xml:space="preserve">REGISTRO DE GAVETA DE FERRO FUNDIDO PARA REDE DE ÁGUA OU ESGOTO, DN 200 MM, JUNTA FLANGEADA. AF_12/2021</t>
  </si>
  <si>
    <t xml:space="preserve">REGISTRO DE GAVETA DE FERRO FUNDIDO PARA REDE DE ÁGUA OU ESGOTO, DN 250 MM, JUNTA FLANGEADA. AF_12/2021</t>
  </si>
  <si>
    <t xml:space="preserve">REGISTRO DE GAVETA DE FERRO FUNDIDO PARA REDE DE ÁGUA OU ESGOTO, DN 300 MM, JUNTA FLANGEADA. AF_12/2021</t>
  </si>
  <si>
    <t xml:space="preserve">REGISTRO DE GAVETA DE FERRO FUNDIDO PARA REDE DE ÁGUA OU ESGOTO, DN 350 MM, JUNTA FLANGEADA. AF_12/2021</t>
  </si>
  <si>
    <t xml:space="preserve">REGISTRO DE GAVETA DE FERRO FUNDIDO PARA REDE DE ÁGUA OU ESGOTO, DN 400 MM, JUNTA FLANGEADA. AF_12/2021</t>
  </si>
  <si>
    <t xml:space="preserve">REGISTRO DE GAVETA DE FERRO FUNDIDO PARA REDE DE ÁGUA OU ESGOTO, DN 50 MM, JUNTA FLANGEADA. AF_12/2021</t>
  </si>
  <si>
    <t xml:space="preserve">REGISTRO DE GAVETA DE FERRO FUNDIDO PARA REDE DE ÁGUA OU ESGOTO, DN 500 MM, JUNTA FLANGEADA. AF_12/2021</t>
  </si>
  <si>
    <t xml:space="preserve">REGISTRO DE GAVETA DE FERRO FUNDIDO PARA REDE DE ÁGUA OU ESGOTO, DN 80 MM, JUNTA FLANGEADA. AF_12/2021</t>
  </si>
  <si>
    <t xml:space="preserve">VÁLVULA DE RETENÇÃO DE FERRO FUNDIDO PARA REDE DE ÁGUA OU ESGOTO, COM FLANGES, DN 200 MM, JUNTA FLANGEADA. AF_12/2021</t>
  </si>
  <si>
    <t xml:space="preserve">VÁLVULA DE RETENÇÃO DE FERRO FUNDIDO PARA REDE DE ÁGUA OU ESGOTO, DN 100 MM, JUNTA FLANGEADA. AF_12/2021</t>
  </si>
  <si>
    <t xml:space="preserve">VÁLVULA DE RETENÇÃO DE FERRO FUNDIDO PARA REDE DE ÁGUA OU ESGOTO, DN 150 MM, JUNTA FLANGEADA. AF_12/2021</t>
  </si>
  <si>
    <t xml:space="preserve">VÁLVULA DE RETENÇÃO DE FERRO FUNDIDO PARA REDE DE ÁGUA OU ESGOTO, DN 250 MM, JUNTA FLANGEADA. AF_12/2021</t>
  </si>
  <si>
    <t xml:space="preserve">VÁLVULA DE RETENÇÃO DE FERRO FUNDIDO PARA REDE DE ÁGUA OU ESGOTO, DN 300 MM, JUNTA FLANGEADA. AF_12/2021</t>
  </si>
  <si>
    <t xml:space="preserve">VÁLVULA DE RETENÇÃO DE FERRO FUNDIDO PARA REDE DE ÁGUA OU ESGOTO, DN 350 MM, JUNTA FLANGEADA. AF_12/2021</t>
  </si>
  <si>
    <t xml:space="preserve">VÁLVULA DE RETENÇÃO DE FERRO FUNDIDO PARA REDE DE ÁGUA OU ESGOTO, DN 400 MM, JUNTA FLANGEADA. AF_12/2021</t>
  </si>
  <si>
    <t xml:space="preserve">VÁLVULA DE RETENÇÃO DE FERRO FUNDIDO PARA REDE DE ÁGUA OU ESGOTO, DN 50 MM, JUNTA FLANGEADA. AF_12/2021</t>
  </si>
  <si>
    <t xml:space="preserve">VÁLVULA DE RETENÇÃO DE FERRO FUNDIDO PARA REDE DE ÁGUA OU ESGOTO, DN 500 MM, JUNTA FLANGEADA. AF_12/2021</t>
  </si>
  <si>
    <t xml:space="preserve">VÁLVULA DE RETENÇÃO DE FERRO FUNDIDO PARA REDE DE ÁGUA OU ESGOTO, DN 80 MM, JUNTA FLANGEADA. AF_12/2021</t>
  </si>
  <si>
    <t xml:space="preserve">VÁLVULA REDUTORA DE PRESSÃO DE FERRO FUNDIDO PARA REDE DE ÁGUA, DN 100 MM, JUNTA FLANGEADA. AF_12/2021</t>
  </si>
  <si>
    <t xml:space="preserve">VÁLVULA REDUTORA DE PRESSÃO DE FERRO FUNDIDO PARA REDE DE ÁGUA, DN 150 MM, JUNTA FLANGEADA. AF_12/2021</t>
  </si>
  <si>
    <t xml:space="preserve">VÁLVULA REDUTORA DE PRESSÃO DE FERRO FUNDIDO PARA REDE DE ÁGUA, DN 200 MM, JUNTA FLANGEADA. AF_12/2021</t>
  </si>
  <si>
    <t xml:space="preserve">VÁLVULA REDUTORA DE PRESSÃO DE FERRO FUNDIDO PARA REDE DE ÁGUA, DN 250 MM, JUNTA FLANGEADA. AF_12/2021</t>
  </si>
  <si>
    <t xml:space="preserve">VÁLVULA REDUTORA DE PRESSÃO DE FERRO FUNDIDO PARA REDE DE ÁGUA, DN 300 MM, JUNTA FLANGEADA. AF_12/2021</t>
  </si>
  <si>
    <t xml:space="preserve">VÁLVULA REDUTORA DE PRESSÃO DE FERRO FUNDIDO PARA REDE DE ÁGUA, DN 350 MM, JUNTA FLANGEADA. AF_12/2021</t>
  </si>
  <si>
    <t xml:space="preserve">VÁLVULA REDUTORA DE PRESSÃO DE FERRO FUNDIDO PARA REDE DE ÁGUA, DN 400 MM, JUNTA FLANGEADA. AF_12/2021</t>
  </si>
  <si>
    <t xml:space="preserve">VÁLVULA REDUTORA DE PRESSÃO DE FERRO FUNDIDO PARA REDE DE ÁGUA, DN 50 MM, JUNTA FLANGEADA. AF_12/2021</t>
  </si>
  <si>
    <t xml:space="preserve">VÁLVULA REDUTORA DE PRESSÃO DE FERRO FUNDIDO PARA REDE DE ÁGUA, DN 500 MM, JUNTA FLANGEADA. AF_12/2021</t>
  </si>
  <si>
    <t xml:space="preserve">VÁLVULA REDUTORA DE PRESSÃO DE FERRO FUNDIDO PARA REDE DE ÁGUA, DN 80 MM, JUNTA FLANGEADA. AF_12/2021</t>
  </si>
  <si>
    <t xml:space="preserve">ABERTURA PARA ENCAIXE DE CUBA OU LAVATORIO EM BANCADA DE MARMORE/ GRANITO OU OUTRO TIPO DE PEDRA NATURAL</t>
  </si>
  <si>
    <t xml:space="preserve">CR</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</si>
  <si>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</si>
  <si>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</si>
  <si>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</si>
  <si>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</si>
  <si>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</si>
  <si>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</si>
  <si>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</si>
  <si>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</si>
  <si>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</si>
  <si>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</si>
  <si>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</si>
  <si>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</si>
  <si>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</si>
  <si>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</si>
  <si>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</si>
  <si>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</si>
  <si>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</si>
  <si>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</si>
  <si>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</si>
  <si>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</si>
  <si>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</si>
  <si>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</si>
  <si>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</si>
  <si>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</si>
  <si>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</si>
  <si>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</si>
  <si>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</si>
  <si>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</si>
  <si>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</si>
  <si>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t>
  </si>
  <si>
    <t xml:space="preserve">ABRACADEIRA EM ACO PARA AMARRACAO DE ELETRODUTOS, TIPO U SIMPLES, COM 1/2"</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</si>
  <si>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</si>
  <si>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</si>
  <si>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</si>
  <si>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</si>
  <si>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</si>
  <si>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4"</t>
  </si>
  <si>
    <t xml:space="preserve">ABRACADEIRA PVC, PARA CALHA PLUVIAL, DIAMETRO ENTRE *80 E 100* MM, PARA DRENAGEM PLUVIAL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</si>
  <si>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</si>
  <si>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</si>
  <si>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</si>
  <si>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DE METAL CROMADO PARA REGISTRO PEQUENO, DE PAREDE, 1/2" OU 3/4"</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</si>
  <si>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</si>
  <si>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</si>
  <si>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</si>
  <si>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 RECARGA DE GAS PARA CILINDRO (NAO INCLUI TROCA/MANUTENCAO DO CILINDRO)</t>
  </si>
  <si>
    <t xml:space="preserve">ACIDO CLORIDRICO / ACIDO MURIATICO, DILUICAO 10% A 12% PARA USO EM LIMPEZA</t>
  </si>
  <si>
    <t xml:space="preserve">ACO CA-25, 10,0 MM, OU 12,5 MM, OU 16,0 MM, OU 20,0 MM, OU 25,0 MM, VERGALHAO</t>
  </si>
  <si>
    <t xml:space="preserve">ACO CA-25, 16,0 MM, BARRA DE TRANSFERENCIA</t>
  </si>
  <si>
    <t xml:space="preserve">ACO CA-25, 20,0 MM, BARRA DE TRANSFERENCIA</t>
  </si>
  <si>
    <t xml:space="preserve">ACO CA-25, 25,0 MM, BARRA DE TRANSFERENCIA</t>
  </si>
  <si>
    <t xml:space="preserve">ACO CA-25, 32,0 MM, BARRA DE TRANSFERENCIA</t>
  </si>
  <si>
    <t xml:space="preserve">ACO CA-25, 32,0 MM, VERGALHAO</t>
  </si>
  <si>
    <t xml:space="preserve">ACO CA-25, 6,3 MM OU 8,0 MM, VERGALHAO</t>
  </si>
  <si>
    <t xml:space="preserve">ACO CA-50, 10,0 MM, OU 12,5 MM, OU 16,0 MM, OU 20,0 MM, DOBRADO E CORTADO</t>
  </si>
  <si>
    <t xml:space="preserve">ACO CA-50, 10,0 MM, VERGALHAO</t>
  </si>
  <si>
    <t xml:space="preserve">ACO CA-50, 12,5 MM OU 16,0 MM, VERGALHAO</t>
  </si>
  <si>
    <t xml:space="preserve">ACO CA-50, 20,0 MM OU 25,0 MM, VERGALHAO</t>
  </si>
  <si>
    <t xml:space="preserve">ACO CA-50, 32,0 MM, VERGALHAO</t>
  </si>
  <si>
    <t xml:space="preserve">ACO CA-50, 6,3 MM, DOBRADO E CORTADO</t>
  </si>
  <si>
    <t xml:space="preserve">ACO CA-50, 6,3 MM, VERGALHAO</t>
  </si>
  <si>
    <t xml:space="preserve">ACO CA-50, 8,0 MM, VERGALHAO</t>
  </si>
  <si>
    <t xml:space="preserve">ACO CA-60, 4,2 MM OU 5,0 MM, DOBRADO E CORTADO</t>
  </si>
  <si>
    <t xml:space="preserve">ACO CA-60, 4,2 MM, OU 5,0 MM, OU 6,0 MM, OU 7,0 MM, VERGALHAO</t>
  </si>
  <si>
    <t xml:space="preserve">ACO CA-60, 6,0 MM OU 7,0 MM, DOBRADO E CORTADO</t>
  </si>
  <si>
    <t xml:space="preserve">ACO CA-60, 8,0 MM OU 9,5 MM, VERGALHAO</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</si>
  <si>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</si>
  <si>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</si>
  <si>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</si>
  <si>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CPVC, ROSCAVEL, COM FLANGES E ANEL DE VEDACAO, 15 MM, CAIXA D'AGUA PARA AGUA QUENTE</t>
  </si>
  <si>
    <t xml:space="preserve">ADAPTADOR CPVC, ROSCAVEL, COM FLANGES E ANEL DE VEDACAO, 22 MM, CAIXA D'AGUA PARA AGUA QUENTE</t>
  </si>
  <si>
    <t xml:space="preserve">ADAPTADOR CPVC, ROSCAVEL, COM FLANGES E ANEL DE VEDACAO, 28 MM, CAIXA D'AGUA PARA AGUA QUENTE</t>
  </si>
  <si>
    <t xml:space="preserve">ADAPTADOR CPVC, ROSCAVEL, COM FLANGES E ANEL DE VEDACAO, 35 MM, CAIXA D'AGUA PARA AGUA QUENTE</t>
  </si>
  <si>
    <t xml:space="preserve">ADAPTADOR CPVC, ROSCAVEL, COM FLANGES E ANEL DE VEDACAO, 42 MM, CAIXA D'AGUA PARA AGUA QUENTE</t>
  </si>
  <si>
    <t xml:space="preserve">ADAPTADOR CPVC, ROSCAVEL, COM FLANGES E ANEL DE VEDACAO, 54 MM, CAIXA D'AGUA PARA AGUA QUENTE</t>
  </si>
  <si>
    <t xml:space="preserve">ADAPTADOR CPVC, SOLDAVEL, 15 MM, PARA AGUA QUENTE</t>
  </si>
  <si>
    <t xml:space="preserve">ADAPTADOR CPVC, SOLDAVEL, 22 MM, PARA AGUA QUENTE</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</si>
  <si>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</si>
  <si>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</si>
  <si>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</si>
  <si>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</si>
  <si>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</si>
  <si>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100 / DE 110 MM</t>
  </si>
  <si>
    <t xml:space="preserve">ADAPTADOR PVC PBA, BOLSA/ROSCA, JE, DN 50 / DE 60 MM</t>
  </si>
  <si>
    <t xml:space="preserve">ADAPTADOR PVC PBA, BOLSA/ROSCA, JE, DN 75 / DE 85 MM</t>
  </si>
  <si>
    <t xml:space="preserve">ADAPTADOR PVC PBA, PONTA/ROSCA, JE, DN 50 / DE 60 MM</t>
  </si>
  <si>
    <t xml:space="preserve">ADAPTADOR PVC PBA, PONTA/ROSCA, JE, DN 75 / DE 85 MM</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</si>
  <si>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</si>
  <si>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</si>
  <si>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</si>
  <si>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</si>
  <si>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</si>
  <si>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</si>
  <si>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</si>
  <si>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</si>
  <si>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</si>
  <si>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</si>
  <si>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</si>
  <si>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</si>
  <si>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</si>
  <si>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</si>
  <si>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</si>
  <si>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</si>
  <si>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</si>
  <si>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</si>
  <si>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PARA CAIXA D'AGUA</t>
  </si>
  <si>
    <t xml:space="preserve">ADAPTADOR PVC, ROSCAVEL, COM FLANGES E ANEL DE VEDACAO, 1/2", PARA CAIXA D'AGUA</t>
  </si>
  <si>
    <t xml:space="preserve">ADAPTADOR PVC, ROSCAVEL, COM FLANGES E ANEL DE VEDACAO, 3/4", PARA CAIXA D'AGUA</t>
  </si>
  <si>
    <t xml:space="preserve">ADAPTADOR PVC, SOLDAVEL, COM FLANGES E ANEL DE VEDACAO, 60 MM X 2", PARA CAIXA D'AGUA</t>
  </si>
  <si>
    <t xml:space="preserve">ADAPTADOR PVC, SOLDAVEL, COM FLANGES LIVRES, 110 MM X 4", PARA CAIXA D'AGUA</t>
  </si>
  <si>
    <t xml:space="preserve">ADAPTADOR PVC, SOLDAVEL, COM FLANGES LIVRES, 75 MM X 2 1/2", PARA CAIXA D'AGUA</t>
  </si>
  <si>
    <t xml:space="preserve">ADAPTADOR PVC, SOLDAVEL, COM FLANGES LIVRES, 85 MM X 3", PARA CAIXA D'AGUA</t>
  </si>
  <si>
    <t xml:space="preserve">ADAPTADOR PVC, SOLDAVEL, LONGO, COM FLANGE LIVRE, 110 MM X 4", PARA CAIXA D'AGUA</t>
  </si>
  <si>
    <t xml:space="preserve">ADAPTADOR PVC, SOLDAVEL, LONGO, COM FLANGE LIVRE, 32 MM X 1", PARA CAIXA D'AGUA</t>
  </si>
  <si>
    <t xml:space="preserve">ADAPTADOR PVC, SOLDAVEL, LONGO, COM FLANGE LIVRE, 75 MM X 2 1/2", PARA CAIXA D'AGUA</t>
  </si>
  <si>
    <t xml:space="preserve">ADAPTADOR PVC, SOLDAVEL, LONGO, COM FLANGE LIVRE, 85 MM X 3", PARA CAIXA D'AGUA</t>
  </si>
  <si>
    <t xml:space="preserve">ADESIVO / COLA DE CONTATO LIQUIDO, A BASE DE RESINAS, PARA COLAGEM DE ESPUMA PARA ISOLAMENTO TERMICO FLEXIVEL</t>
  </si>
  <si>
    <t xml:space="preserve">ADESIVO / COLA PARA EPS (ISOPOR) E OUTROS MATERIAIS</t>
  </si>
  <si>
    <t xml:space="preserve">ADESIVO ACRILICO DE BASE AQUOSA / 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</si>
  <si>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</si>
  <si>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</si>
  <si>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</si>
  <si>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PARA TUBOS CPVC, *75* G</t>
  </si>
  <si>
    <t xml:space="preserve">ADESIVO PLASTICO PARA PVC, BISNAGA COM 75 GR</t>
  </si>
  <si>
    <t xml:space="preserve">ADESIVO PLASTICO PARA PVC, FRASCO COM *850* GR</t>
  </si>
  <si>
    <t xml:space="preserve">ADESIVO PLASTICO PARA PVC, FRASCO COM 175 GR</t>
  </si>
  <si>
    <t xml:space="preserve">ADITIVO ACELERADOR DE PEGA E ENDURECIMENTO PARA ARGAMASSAS E CONCRETOS, LIQUIDO E ISENTO DE CLORETOS</t>
  </si>
  <si>
    <t xml:space="preserve">ADITIVO ADESIVO LIQUIDO PARA ARGAMASSAS DE REVESTIMENTOS CIMENTICIOS</t>
  </si>
  <si>
    <t xml:space="preserve">ADITIVO IMPERMEABILIZANTE CRISTALIZANTE PARA CONCRETO</t>
  </si>
  <si>
    <t xml:space="preserve">ADITIVO IMPERMEABILIZANTE DE PEGA NORMAL PARA ARGAMASSAS E CONCRETOS SEM ARMACAO, LIQUIDO E ISENTO DE CLORETOS</t>
  </si>
  <si>
    <t xml:space="preserve">ADITIVO IMPERMEABILIZANTE DE PEGA ULTRARRAPIDA, LIQUIDO E ISENTO DE CLORETOS</t>
  </si>
  <si>
    <t xml:space="preserve">ADITIVO LIQUIDO INCORPORADOR DE AR PARA CONCRETO E ARGAMASSA, LIQUIDO E ISENTO DE CLORETOS</t>
  </si>
  <si>
    <t xml:space="preserve">ADITIVO PLASTIFICANTE E ESTABILIZADOR PARA ARGAMASSAS DE ASSENTAMENTO E REBOCO, LIQUIDO E ISENTO DE CLORETOS</t>
  </si>
  <si>
    <t xml:space="preserve">ADITIVO PLASTIFICANTE RETARDADOR DE PEGA E REDUTOR DE AGUA PARA CONCRETO, LIQUIDO E ISENTO DE CLORETOS</t>
  </si>
  <si>
    <t xml:space="preserve">ADITIVO SUPERPLASTIFICANTE DE PEGA NORMAL PARA CONCRETO, LIQUIDO E ISENTO DE CLORETOS</t>
  </si>
  <si>
    <t xml:space="preserve">ADUELA/ GALERIA PRE-MOLDADA DE CONCRETO ARMADO, SECAO QUADRADA INTERNA DE 1,50 X 1,50 M (L X A), MISULA DE 20 X 20 CM, C = 1,00 M, ESPESSURA MIN = 15 CM, TB-45 E FCK DO CONCRETO = 30 MPA</t>
  </si>
  <si>
    <t xml:space="preserve">ADUELA/ GALERIA PRE-MOLDADA DE CONCRETO ARMADO, SECAO RETANGULAR INTERNA DE 2,00 X 2,00 M (L X A), MISULA DE 20 X 20 CM, C = 1,00 M, ESPESSURA MIN = 15 CM, TB-45 E FCK DO CONCRETO = 30 MPA</t>
  </si>
  <si>
    <t xml:space="preserve">ADUELA/ GALERIA PRE-MOLDADA DE CONCRETO ARMADO, SECAO RETANGULAR INTERNA DE 2,50 X 2,50 M (L X A), MISULA DE 20 X 20 CM, C = 1,00 M, ESPESSURA MIN = 15 CM, TB-45 E FCK DO CONCRETO = 30 MPA</t>
  </si>
  <si>
    <t xml:space="preserve">ADUELA/ GALERIA PRE-MOLDADA DE CONCRETO ARMADO, SECAO RETANGULAR INTERNA DE 3,00 X 3,00 M (L X A), MISULA DE 20 X 20 CM, C = 1.00 M, ESPESSURA MIN = 20 CM, TB-45 E FCK DO CONCRETO = 30 MPA</t>
  </si>
  <si>
    <t xml:space="preserve">AFASTADOR PARA TELHA DE FIBROCIMENTO CANALETE 90 OU KALHETAO</t>
  </si>
  <si>
    <t xml:space="preserve">AGENTE DE CURA, PROTETOR DA EVAPORACAO DA AGUA DE HIDRATACAO DO CONCRETO</t>
  </si>
  <si>
    <t xml:space="preserve">AGREGADO RECICLADO, TIPO RACHAO RECICLADO CINZA, CLASSE A</t>
  </si>
  <si>
    <t xml:space="preserve">AJUDANTE DE ARMADOR (HORISTA)</t>
  </si>
  <si>
    <t xml:space="preserve">AJUDANTE DE ARMADOR (MENSALISTA)</t>
  </si>
  <si>
    <t xml:space="preserve">AJUDANTE DE ELETRICISTA (HORISTA)</t>
  </si>
  <si>
    <t xml:space="preserve">AJUDANTE DE ELETRICISTA (MENSALISTA)</t>
  </si>
  <si>
    <t xml:space="preserve">AJUDANTE DE ESTRUTURAS METALICAS (HORISTA)</t>
  </si>
  <si>
    <t xml:space="preserve">AJUDANTE DE ESTRUTURAS METALICAS (MENSALISTA)</t>
  </si>
  <si>
    <t xml:space="preserve">AJUDANTE DE OPERACAO EM GERAL (HORISTA)</t>
  </si>
  <si>
    <t xml:space="preserve">AJUDANTE DE OPERACAO EM GERAL (MENSALISTA)</t>
  </si>
  <si>
    <t xml:space="preserve">AJUDANTE DE PINTOR (HORISTA)</t>
  </si>
  <si>
    <t xml:space="preserve">AJUDANTE DE PINTOR (MENSALISTA)</t>
  </si>
  <si>
    <t xml:space="preserve">AJUDANTE DE SERRALHEIRO (HORISTA)</t>
  </si>
  <si>
    <t xml:space="preserve">AJUDANTE DE SERRALHEIRO (MENSALISTA)</t>
  </si>
  <si>
    <t xml:space="preserve">AJUDANTE ESPECIALIZADO (HORISTA)</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</si>
  <si>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</si>
  <si>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</si>
  <si>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</si>
  <si>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</si>
  <si>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</si>
  <si>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</si>
  <si>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</si>
  <si>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AMPERIMETRO, TENSAO AC/DC, CAPACIDADE MAXIMA 1000 A</t>
  </si>
  <si>
    <t xml:space="preserve">ALICATE BICO LONGO (MEIA CANA) 6", COM ISOLAMENTO ATE 1000 V</t>
  </si>
  <si>
    <t xml:space="preserve">ALICATE DE CORTE DIAGONAL 6" COM ISOLAMENTO</t>
  </si>
  <si>
    <t xml:space="preserve">ALICATE DE CRIMPAR RJ11, RJ12 E RJ45, COM CATRACA</t>
  </si>
  <si>
    <t xml:space="preserve">ALICATE DE PRESSAO 11" PARA SOLDA, TIPO C</t>
  </si>
  <si>
    <t xml:space="preserve">ALICATE DE PRESSAO 11" PARA SOLDA, TIPO U</t>
  </si>
  <si>
    <t xml:space="preserve">ALICATE DE PRESSAO PARA SOLDA DE CHAPA 18"</t>
  </si>
  <si>
    <t xml:space="preserve">ALICATE DESENCAPADOR AUTOMATICO 8"</t>
  </si>
  <si>
    <t xml:space="preserve">ALICATE PARA ANEIS DE PISTAO, CAPACIDADE *50* A 100 MM</t>
  </si>
  <si>
    <t xml:space="preserve">ALICATE PROFISSIONAL 8", UNIVERSAL, COM ISOLAMENTO ATE 1000 V</t>
  </si>
  <si>
    <t xml:space="preserve">ALIMENTACAO - HORISTA (COLETADO CAIXA - ENCARGOS COMPLEMENTARES)</t>
  </si>
  <si>
    <t xml:space="preserve">ALIMENTACAO - MENSALISTA (COLETADO CAIXA - ENCARGOS COMPLEMENTARES)</t>
  </si>
  <si>
    <t xml:space="preserve">ALISADORA DE CONCRETO COM MOTOR A GASOLINA DE 5,5 HP, PESO COM MOTOR DE 78 KG, 4 PAS</t>
  </si>
  <si>
    <t xml:space="preserve">ALMOXARIFE (HORISTA)</t>
  </si>
  <si>
    <t xml:space="preserve">ALMOXARIFE (MENSALISTA)</t>
  </si>
  <si>
    <t xml:space="preserve">ALONGADOR COM TRES ALTURAS, EM TUBO DE ACO CARBONO, PINTURA NO PROCESSO ELETROSTATICO - EQUIPAMENTO DE GINASTICA PARA ACADEMIA AO AR LIVRE / ACADEMIA DA TERCEIRA IDADE - ATI</t>
  </si>
  <si>
    <t xml:space="preserve">ANEL BORRACHA PARA TUBO ESGOTO PREDIAL, DN 100 MM (NBR 5688)</t>
  </si>
  <si>
    <t xml:space="preserve">ANEL BORRACHA PARA TUBO ESGOTO PREDIAL, DN 50 MM (NBR 5688)</t>
  </si>
  <si>
    <t xml:space="preserve">ANEL BORRACHA PARA TUBO ESGOTO PREDIAL, DN 75 MM (NBR 5688)</t>
  </si>
  <si>
    <t xml:space="preserve">ANEL BORRACHA, DN 100 MM, PARA TUBO SERIE REFORCADA ESGOTO PREDIAL</t>
  </si>
  <si>
    <t xml:space="preserve">ANEL BORRACHA, DN 150 MM, PARA TUBO SERIE REFORCADA ESGOTO PREDIAL</t>
  </si>
  <si>
    <t xml:space="preserve">ANEL BORRACHA, DN 50 MM, PARA TUBO SERIE REFORCADA ESGOTO PREDIAL</t>
  </si>
  <si>
    <t xml:space="preserve">ANEL BORRACHA, DN 75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</si>
  <si>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</si>
  <si>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</si>
  <si>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</si>
  <si>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REDE COLETOR ESGOTO, DN 100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</si>
  <si>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</si>
  <si>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</si>
  <si>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</si>
  <si>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</si>
  <si>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</si>
  <si>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 PVC REDE COLETOR ESGOTO, DN 300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</si>
  <si>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</si>
  <si>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</si>
  <si>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</si>
  <si>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</si>
  <si>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DE BORRACHA PARA VEDACAO DE DUTO PEAD CORRUGADO PARA ELETRICA, DN 1 1/2" (NBR 15715)</t>
  </si>
  <si>
    <t xml:space="preserve">ANEL DE BORRACHA PARA VEDACAO DE DUTO PEAD CORRUGADO PARA ELETRICA, DN 1 1/4" (NBR 15715)</t>
  </si>
  <si>
    <t xml:space="preserve">ANEL DE BORRACHA PARA VEDACAO DE DUTO PEAD CORRUGADO PARA ELETRICA, DN 2" (NBR 15715)</t>
  </si>
  <si>
    <t xml:space="preserve">ANEL DE BORRACHA PARA VEDACAO DE DUTO PEAD CORRUGADO PARA ELETRICA, DN 3" (NBR 15715)</t>
  </si>
  <si>
    <t xml:space="preserve">ANEL DE BORRACHA PARA VEDACAO DE DUTO PEAD CORRUGADO PARA ELETRICA, DN 4" (NBR 15715)</t>
  </si>
  <si>
    <t xml:space="preserve">ANEL DE CONCRETO ARMADO COM FUNDO, PARA FOSSA E POCO 1,50 X *0,50* M</t>
  </si>
  <si>
    <t xml:space="preserve">ANEL DE CONCRETO ARMADO COM FUNDO, PARA FOSSA E POCO 2,00 X *0,50* M</t>
  </si>
  <si>
    <t xml:space="preserve">ANEL DE CONCRETO ARMADO COM FUNDO, PARA FOSSA E POCO 2,50 X *0,50* M</t>
  </si>
  <si>
    <t xml:space="preserve">ANEL DE CONCRETO ARMADO, COM FUROS/DRENO PARA SUMIDOURO, D = 0,80 M, H = 0,50 M</t>
  </si>
  <si>
    <t xml:space="preserve">ANEL DE CONCRETO ARMADO, COM FUROS/DRENO PARA SUMIDOURO, D = 1,00 M, H = 0,50M</t>
  </si>
  <si>
    <t xml:space="preserve">ANEL DE CONCRETO ARMADO, COM FUROS/DRENO PARA SUMIDOURO, D = 1,50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</si>
  <si>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</si>
  <si>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</si>
  <si>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</si>
  <si>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 PVC FLEXIVEL, 100 MM, PARA SAIDA DE BACIA / VASO SANITARIO</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</si>
  <si>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</si>
  <si>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</si>
  <si>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</si>
  <si>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</si>
  <si>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</si>
  <si>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</si>
  <si>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</si>
  <si>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</si>
  <si>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EM CONCRETO ARMADO, LISO, PARA FOSSAS SEPTICAS E SUMIDOUROS, COM FUNDO, DIAMETRO INTERNO DE 1,20 M E ALTURA DE 0,50 M</t>
  </si>
  <si>
    <t xml:space="preserve">ANEL EM CONCRETO ARMADO, LISO, PARA FOSSAS SEPTICAS E SUMIDOUROS, COM FUNDO, DIAMETRO INTERNO DE 3,00 M E ALTURA DE 0,50 M</t>
  </si>
  <si>
    <t xml:space="preserve">ANEL EM CONCRETO ARMADO, LISO, PARA FOSSAS SEPTICAS E SUMIDOUROS, SEM FUNDO, DIAMETRO INTERNO DE 2,00 M E ALTURA DE 0,50 M</t>
  </si>
  <si>
    <t xml:space="preserve">ANEL EM CONCRETO ARMADO, LISO, PARA FOSSAS SEPTICAS E SUMIDOUROS, SEM FUNDO, DIAMETRO INTERNO DE 2,50 M E ALTURA DE 0,50 M</t>
  </si>
  <si>
    <t xml:space="preserve">ANEL EM CONCRETO ARMADO, LISO, PARA FOSSAS SEPTICAS E SUMIDOUROS, SEM FUNDO, DIAMETRO INTERNO DE 3,00 M E ALTURA DE 0,50 M</t>
  </si>
  <si>
    <t xml:space="preserve">ANEL EM CONCRETO ARMADO, LISO, PARA POCOS DE INSPECAO, COM FUNDO, DIAMETRO INTERNO DE 0,60 M E ALTURA DE 0,50 M</t>
  </si>
  <si>
    <t xml:space="preserve">ANEL EM CONCRETO ARMADO, LISO, PARA POCOS DE INSPECAO, SEM FUNDO, DIAMETRO INTERNO DE 0,60 M E ALTURA DE 0,20 M</t>
  </si>
  <si>
    <t xml:space="preserve">ANEL EM CONCRETO ARMADO, LISO, PARA POCOS DE INSPECAO, SEM FUNDO, DIAMETRO INTERNO DE 0,60 M E ALTURA DE 0,50 M</t>
  </si>
  <si>
    <t xml:space="preserve">ANEL EM CONCRETO ARMADO, LISO, PARA POCOS DE VISITA, POCOS DE INSPECAO, FOSSAS SEPTICAS E SUMIDOUROS, COM FUNDO, DIAMETRO INTERNO DE 1,20 M E ALTURA DE 0,75 M</t>
  </si>
  <si>
    <t xml:space="preserve">ANEL EM CONCRETO ARMADO, LISO, PARA POCOS DE VISITA, POCOS DE INSPECAO, FOSSAS SEPTICAS E SUMIDOUROS, SEM FUNDO, DIAMETRO INTERNO DE 1,20 M E ALTURA DE 0,50 M</t>
  </si>
  <si>
    <t xml:space="preserve">ANEL EM CONCRETO ARMADO, LISO, PARA POCOS DE VISITAS, POCOS DE INSPECAO, FOSSAS SEPTICAS E SUMIDOUROS, COM FUNDO, DIAMETRO INTERNO DE 0,80 M E ALTURA DE 0,50 M</t>
  </si>
  <si>
    <t xml:space="preserve">ANEL EM CONCRETO ARMADO, LISO, PARA POCOS DE VISITAS, POCOS DE INSPECAO, FOSSAS SEPTICAS E SUMIDOUROS, COM FUNDO, DIAMETRO INTERNO DE 1,00 M E ALTURA DE 0,50 M</t>
  </si>
  <si>
    <t xml:space="preserve">ANEL EM CONCRETO ARMADO, LISO, PARA POCOS DE VISITAS, POCOS DE INSPECAO, FOSSAS SEPTICAS E SUMIDOUROS, SEM FUNDO, DIAMETRO INTERNO DE 0,80 M E ALTURA DE 0,50 M</t>
  </si>
  <si>
    <t xml:space="preserve">ANEL EM CONCRETO ARMADO, LISO, PARA POCOS DE VISITAS, POCOS DE INSPECAO, FOSSAS SEPTICAS E SUMIDOUROS, SEM FUNDO, DIAMETRO INTERNO DE 1,00 M E ALTURA DE 0,50 M</t>
  </si>
  <si>
    <t xml:space="preserve">ANEL EM CONCRETO ARMADO, LISO, PARA, POCOS DE VISITA, POCOS DE INSPECAO, FOSSAS SEPTICAS E SUMIDOUROS, COM FUNDO, DIAMETRO INTERNO DE 1,50 M E ALTURA DE 1,00 M</t>
  </si>
  <si>
    <t xml:space="preserve">ANEL EM CONCRETO ARMADO, LISO, PARA, POCOS DE VISITA, POCOS DE INSPECAO, FOSSAS SEPTICAS E SUMIDOUROS, SEM FUNDO, DIAMETRO INTERNO DE 1,50 M E ALTURA DE 0,50 M</t>
  </si>
  <si>
    <t xml:space="preserve">ANEL EM CONCRETO ARMADO, PERFURADO, PARA FOSSAS SEPTICAS E SUMIDOUROS, SEM FUNDO, DIAMETRO INTERNO DE 1,20 M E ALTURA DE 0,50 M</t>
  </si>
  <si>
    <t xml:space="preserve">ANEL EM CONCRETO ARMADO, PERFURADO, PARA FOSSAS SEPTICAS E SUMIDOUROS, SEM FUNDO, DIAMETRO INTERNO DE 2,00 M E ALTURA DE 0,50 M</t>
  </si>
  <si>
    <t xml:space="preserve">ANEL EM CONCRETO ARMADO, PERFURADO, PARA FOSSAS SEPTICAS E SUMIDOUROS, SEM FUNDO, DIAMETRO INTERNO DE 2,50 M E ALTURA DE 0,50 M</t>
  </si>
  <si>
    <t xml:space="preserve">ANEL EM CONCRETO ARMADO, PERFURADO, PARA FOSSAS SEPTICAS E SUMIDOUROS, SEM FUNDO, DIAMETRO INTERNO DE 3,00 M E ALTURA DE 0,50 M</t>
  </si>
  <si>
    <t xml:space="preserve">APARELHO CORTE OXI-ACETILENO PARA SOLDA E CORTE CONTENDO MACARICO SOLDA, BICO DE CORTE, CILINDROS, REGULADORES, MANGUEIRAS E CARRINHO</t>
  </si>
  <si>
    <t xml:space="preserve">APARELHO SINALIZADOR LUMINOSO COM LED, PARA SAIDA GARAGEM, COM 2 LENTES EM POLICARBONATO, BIVOLT (INCLUI SUPORTE DE FIXACAO)</t>
  </si>
  <si>
    <t xml:space="preserve">APOIO DO PORTA DENTE PARA FRESADORA DE ASFALTO</t>
  </si>
  <si>
    <t xml:space="preserve">APONTADOR OU APROPRIADOR DE MAO DE OBRA (HORISTA)</t>
  </si>
  <si>
    <t xml:space="preserve">APONTADOR OU APROPRIADOR DE MAO DE OBRA (MENSALISTA)</t>
  </si>
  <si>
    <t xml:space="preserve">AQUECEDOR SOLAR COM RESERVATORIO TERMICO DE 1000 L E *5* PLACAS COLETORAS DE *2,0* M2 (NAO INCLUI ACESSORIOS) (SEM INSTALACAO)</t>
  </si>
  <si>
    <t xml:space="preserve">AQUECEDOR SOLAR COM RESERVATORIO TERMICO DE 400 L E *2* PLACAS COLETORAS DE *2,0* M2 (NAO INCLUI ACESSORIOS) (SEM INSTALACAO)</t>
  </si>
  <si>
    <t xml:space="preserve">AQUECEDOR SOLAR COM RESERVATORIO TERMICO DE 600 L E *3* PLACAS COLETORAS DE *2,0* M2 (NAO INCLUI ACESSORIOS) (SEM INSTALACAO)</t>
  </si>
  <si>
    <t xml:space="preserve">AQUECEDOR SOLAR COM RESERVATORIO TERMICO DE 800 L E *4* PLACAS COLETORAS DE *2,0* M2 (NAO INCLUI ACESSORIOS) (SEM INSTALACAO)</t>
  </si>
  <si>
    <t xml:space="preserve">AQUECEDOR SOLAR DE INSTALACAO EXTERNA, KIT COMPACTO, CONJUNTO COM RESERVATORIO TERMICO DE 200 L, PLACA COLETORA DE *2,0* M2 E INCLUSO ACESSORIOS (RESIDENCIAS ATE 120,00 M2 E DE 4 A 5 BANHOS POR DIA) (SEM INSTALACAO)</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</si>
  <si>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</si>
  <si>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</si>
  <si>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24000 BTU/H, CICLO FRIO, 60HZ, CLASSIFICACAO A (SELO PROCEL), GAS HFC, CONTROLE S/FIO</t>
  </si>
  <si>
    <t xml:space="preserve">AR CONDICIONADO SPLIT INVERTER, HI-WALL (PAREDE), 9000 BTU/H, CICLO FRIO, 60HZ, CLASSIFICACAO A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</si>
  <si>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</si>
  <si>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</si>
  <si>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</si>
  <si>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</si>
  <si>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INVERTER, PISO TETO, APRESENTANDO ENTRE 54000 E 58000 BTU/H, CICLO FRIO, 60HZ, CLASSIFICACAO ENERGETICA A OU B (SELO PROCEL), GAS HFC, CONTROLE S/FIO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</si>
  <si>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</si>
  <si>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</si>
  <si>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</si>
  <si>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</si>
  <si>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</si>
  <si>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CASSETE (TETO), FRIO 4 VIAS 18000 BTUS/H, CLASSIFICACAO ENERGETICA C - SELO PROCEL, GAS HFC, CONTROLE S/ FIO</t>
  </si>
  <si>
    <t xml:space="preserve">AR CONDICIONADO SPLIT ON/OFF, CASSETE (TETO), FRIO 4 VIAS 24000 BTUS/H, CLASSIFICACAO ENERGETICA C - SELO PROCEL, GAS HFC, CONTROLE S/ FIO</t>
  </si>
  <si>
    <t xml:space="preserve">AR CONDICIONADO SPLIT ON/OFF, CASSETE (TETO), FRIO 4 VIAS 36000 BTUS/H, CLASSIFICACAO ENERGETICA C - SELO PROCEL, GAS HFC, CONTROLE S/ FIO</t>
  </si>
  <si>
    <t xml:space="preserve">AR CONDICIONADO SPLIT ON/OFF, CASSETE (TETO), FRIO 4 VIAS 48000 BTUS/H, CLASSIFICACAO ENERGETICA C - SELO PROCEL, GAS HFC, CONTROLE S/ FIO</t>
  </si>
  <si>
    <t xml:space="preserve">AR CONDICIONADO SPLIT ON/OFF, CASSETE (TETO), FRIO 4 VIAS 60000 BTUS/H, CLASSIFICACAO ENERGETICA C - SELO PROCEL, GAS HFC, CONTROLE S/ FIO</t>
  </si>
  <si>
    <t xml:space="preserve">AR CONDICIONADO SPLIT ON/OFF, HI-WALL (PAREDE), 12000 BTUS/H, CICLO 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</si>
  <si>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</si>
  <si>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</si>
  <si>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</si>
  <si>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</si>
  <si>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</si>
  <si>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9000 BTUS/H, CICLO FRIO, 60 HZ, CLASSIFICACAO ENERGETICA A - SELO PROCEL, GAS HFC, CONTROLE S/ FIO</t>
  </si>
  <si>
    <t xml:space="preserve">AR CONDICIONADO SPLIT ON/OFF, HI-WALL (PAREDE), 9000 BTUS/H, CICLO QUENTE/FRIO, 60 HZ, CLASSIFICACAO ENERGETICA A - SELO PROCEL, GAS HFC, CONTROLE S/ FIO</t>
  </si>
  <si>
    <t xml:space="preserve">AR CONDICIONADO SPLIT ON/OFF, PISO TETO, 18.000 BTU/H, CICLO FRIO, 60HZ, CLASSIFICACAO ENERGETICA C - SELO PROCEL, GAS HFC, CONTROLE S/FIO</t>
  </si>
  <si>
    <t xml:space="preserve">AR CONDICIONADO SPLIT ON/OFF, PISO TETO, 24.000 BTU/H, CICLO FRIO, 60HZ, CLASSIFICACAO ENERGETICA C - SELO PROCEL, GAS HFC, CONTROLE S/FIO</t>
  </si>
  <si>
    <t xml:space="preserve">AR CONDICIONADO SPLIT ON/OFF, PISO TETO, 36.000 BTU/H, CICLO FRIO, 60HZ, CLASSIFICACAO ENERGETICA C - SELO PROCEL, GAS HFC, CONTROLE S/FIO</t>
  </si>
  <si>
    <t xml:space="preserve">AR CONDICIONADO SPLIT ON/OFF, PISO TETO, 48.000 BTU/H, CICLO FRIO, 60HZ, CLASSIFICACAO ENERGETICA C - SELO PROCEL, GAS HFC, CONTROLE S/FIO</t>
  </si>
  <si>
    <t xml:space="preserve">AR CONDICIONADO SPLIT ON/OFF, PISO TETO, 60.000 BTU/H, CICLO FRIO, 60HZ, CLASSIFICACAO ENERGETICA C - SELO PROCEL, GAS HFC, CONTROLE S/FIO</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</si>
  <si>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</si>
  <si>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</si>
  <si>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</si>
  <si>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</si>
  <si>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ARAME DE ACO OVALADO 15 X 17 (45,7 KG, 700 KGF), ROLO 1000 M</t>
  </si>
  <si>
    <t xml:space="preserve">ARAME DE AMARRACAO PARA GABIAO GALVANIZADO, DIAMETRO 2,2 MM</t>
  </si>
  <si>
    <t xml:space="preserve">ARAME FARPADO GALVANIZADO, 14 BWG (2,11 MM), CLASSE 250</t>
  </si>
  <si>
    <t xml:space="preserve">ARAME FARPADO GALVANIZADO, 16 BWG (1,65 MM), CLASSE 250</t>
  </si>
  <si>
    <t xml:space="preserve">ARAME GALVANIZADO 12 BWG, D = 2,76 MM (0,048 KG/M) OU 14 BWG, D = 2,11 MM (0,026 KG/M)</t>
  </si>
  <si>
    <t xml:space="preserve">ARAME GALVANIZADO 16 BWG, D = 1,65MM (0,0166 KG/M)</t>
  </si>
  <si>
    <t xml:space="preserve">ARAME GALVANIZADO 18 BWG, D = 1,24MM (0,009 KG/M)</t>
  </si>
  <si>
    <t xml:space="preserve">ARAME GALVANIZADO 6 BWG, D = 5,16 MM (0,157 KG/M), OU 8 BWG, D = 4,19 MM (0,101 KG/M), OU 10 BWG, D = 3,40 MM (0,0713 KG/M)</t>
  </si>
  <si>
    <t xml:space="preserve">ARAME PROTEGIDO COM POLIMERO PARA GABIAO, DIAMETRO 2,2 MM</t>
  </si>
  <si>
    <t xml:space="preserve">ARAME RECOZIDO 16 BWG, D = 1,65 MM (0,016 KG/M) OU 18 BWG, D = 1,25 MM (0,01 KG/M)</t>
  </si>
  <si>
    <t xml:space="preserve">ARCO DE SERRA REGULAVEL PARA LAMINAS DE 8" A 12"</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</si>
  <si>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</si>
  <si>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</si>
  <si>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</si>
  <si>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</si>
  <si>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</si>
  <si>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ARGAMASSA COLANTE AC I PARA CERAMICAS</t>
  </si>
  <si>
    <t xml:space="preserve">ARGAMASSA COLANTE AC II</t>
  </si>
  <si>
    <t xml:space="preserve">ARGAMASSA COLANTE TIPO AC III</t>
  </si>
  <si>
    <t xml:space="preserve">ARGAMASSA COLANTE TIPO AC 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</si>
  <si>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</si>
  <si>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</si>
  <si>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</si>
  <si>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t>
  </si>
  <si>
    <t xml:space="preserve">ARGAMASSA PISO SOBRE PISO</t>
  </si>
  <si>
    <t xml:space="preserve">ARGAMASSA POLIMERICA DE REPARO ESTRUTURAL, BICOMPONENTE</t>
  </si>
  <si>
    <t xml:space="preserve">ARGAMASSA POLIMERICA IMPERMEABILIZANTE SEMIFLEXIVEL, BICOMPONENTE, A BASE DE CIMENTO E ADITIVOS</t>
  </si>
  <si>
    <t xml:space="preserve">ARGAMASSA PRONTA PARA CONTRAPISO</t>
  </si>
  <si>
    <t xml:space="preserve">ARGAMASSA USINADA AUTOADENSAVEL E AUTONIVELANTE PARA CONTRAPISO, COM BOMBEAMENTO (DISPONIBILIZACAO DE BOMBA), SEM O LANCAMENTO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</si>
  <si>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</si>
  <si>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</si>
  <si>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</si>
  <si>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</si>
  <si>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</si>
  <si>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</si>
  <si>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</si>
  <si>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</si>
  <si>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</si>
  <si>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</si>
  <si>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</si>
  <si>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</si>
  <si>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 (HORISTA)</t>
  </si>
  <si>
    <t xml:space="preserve">ARMADOR (MENSALISTA)</t>
  </si>
  <si>
    <t xml:space="preserve">ARQUITETO JUNIOR (HORISTA)</t>
  </si>
  <si>
    <t xml:space="preserve">ARQUITETO JUNIOR (MENSALISTA)</t>
  </si>
  <si>
    <t xml:space="preserve">ARQUITETO PLENO (HORISTA)</t>
  </si>
  <si>
    <t xml:space="preserve">ARQUITETO PLENO (MENSALISTA)</t>
  </si>
  <si>
    <t xml:space="preserve">ARQUITETO SENIOR (HORISTA)</t>
  </si>
  <si>
    <t xml:space="preserve">ARQUITETO SENIOR (MENSALISTA)</t>
  </si>
  <si>
    <t xml:space="preserve">ARRUELA EM ACO GALVANIZADO, DIAMETRO EXTERNO = 35MM, ESPESSURA = 3MM, DIAMETRO DO FURO= 18MM</t>
  </si>
  <si>
    <t xml:space="preserve">ARRUELA EM ALUMINIO, COM ROSCA, DE 1 1/2", PARA ELETRODUTO</t>
  </si>
  <si>
    <t xml:space="preserve">ARRUELA EM ALUMINIO, COM ROSCA, DE 1 1/4", PARA ELETRODUTO</t>
  </si>
  <si>
    <t xml:space="preserve">ARRUELA EM ALUMINIO, COM ROSCA, DE 1", PARA ELETRODUTO</t>
  </si>
  <si>
    <t xml:space="preserve">ARRUELA EM ALUMINIO, COM ROSCA, DE 1/2", PARA ELETRODUTO</t>
  </si>
  <si>
    <t xml:space="preserve">ARRUELA EM ALUMINIO, COM ROSCA, DE 2 1/2", PARA ELETRODUTO</t>
  </si>
  <si>
    <t xml:space="preserve">ARRUELA EM ALUMINIO, COM ROSCA, DE 2", PARA ELETRODUTO</t>
  </si>
  <si>
    <t xml:space="preserve">ARRUELA EM ALUMINIO, COM ROSCA, DE 3", PARA ELETRODUTO</t>
  </si>
  <si>
    <t xml:space="preserve">ARRUELA EM ALUMINIO, COM ROSCA, DE 3/4", PARA ELETRODUTO</t>
  </si>
  <si>
    <t xml:space="preserve">ARRUELA EM ALUMINIO, COM ROSCA, DE 3/8", PARA ELETRODUTO</t>
  </si>
  <si>
    <t xml:space="preserve">ARRUELA EM ALUMINIO, COM ROSCA, DE 4", PARA ELETRODUTO</t>
  </si>
  <si>
    <t xml:space="preserve">ARRUELA LISA, REDONDA, DE LATAO POLIDO, DIAMETRO NOMINAL 5/8", DIAMETRO EXTERNO = 34 MM, DIAMETRO DO FURO = 17 MM, ESPESSURA = *2,5* MM</t>
  </si>
  <si>
    <t xml:space="preserve">ARRUELA QUADRADA EM ACO GALVANIZADO, DIMENSAO = 38 MM, ESPESSURA = 3MM, DIAMETRO DO FURO= 18 MM</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</si>
  <si>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</si>
  <si>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</si>
  <si>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</si>
  <si>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 (HORISTA)</t>
  </si>
  <si>
    <t xml:space="preserve">ASSENTADOR DE MANILHAS (MENSALISTA)</t>
  </si>
  <si>
    <t xml:space="preserve">ASSENTO SANITARIO DE PLASTICO, TIPO CONVENCIONAL</t>
  </si>
  <si>
    <t xml:space="preserve">ASSENTO VASO SANITARIO INFANTIL EM PLASTICO BRANCO</t>
  </si>
  <si>
    <t xml:space="preserve">AUTOMATICO DE BOIA SUPERIOR / INFERIOR, *15* A / 250 V</t>
  </si>
  <si>
    <t xml:space="preserve">AUXILIAR DE AZULEJISTA (HORISTA)</t>
  </si>
  <si>
    <t xml:space="preserve">AUXILIAR DE AZULEJISTA (MENSALISTA)</t>
  </si>
  <si>
    <t xml:space="preserve">AUXILIAR DE ENCANADOR OU BOMBEIRO HIDRAULICO (HORISTA)</t>
  </si>
  <si>
    <t xml:space="preserve">AUXILIAR DE ENCANADOR OU BOMBEIRO HIDRAULICO (MENSALISTA)</t>
  </si>
  <si>
    <t xml:space="preserve">AUXILIAR DE ESCRITORIO (HORISTA)</t>
  </si>
  <si>
    <t xml:space="preserve">AUXILIAR DE ESCRITORIO (MENSALISTA)</t>
  </si>
  <si>
    <t xml:space="preserve">AUXILIAR DE LABORATORISTA DE SOLOS E DE CONCRETO (HORISTA)</t>
  </si>
  <si>
    <t xml:space="preserve">AUXILIAR DE LABORATORISTA DE SOLOS E DE CONCRETO (MENSALISTA)</t>
  </si>
  <si>
    <t xml:space="preserve">AUXILIAR DE MECANICO (HORISTA)</t>
  </si>
  <si>
    <t xml:space="preserve">AUXILIAR DE MECANICO (MENSALISTA)</t>
  </si>
  <si>
    <t xml:space="preserve">AUXILIAR DE PEDREIRO (HORISTA)</t>
  </si>
  <si>
    <t xml:space="preserve">AUXILIAR DE PEDREIRO (MENSALISTA)</t>
  </si>
  <si>
    <t xml:space="preserve">AUXILIAR DE SERVICOS GERAIS (HORISTA)</t>
  </si>
  <si>
    <t xml:space="preserve">AUXILIAR DE SERVICOS GERAIS (MENSALISTA)</t>
  </si>
  <si>
    <t xml:space="preserve">AUXILIAR DE TOPOGRAFO (HORISTA)</t>
  </si>
  <si>
    <t xml:space="preserve">AUXILIAR DE TOPOGRAFO (MENSALISTA)</t>
  </si>
  <si>
    <t xml:space="preserve">AUXILIAR TECNICO / ASSISTENTE DE ENGENHARIA (HORISTA)</t>
  </si>
  <si>
    <t xml:space="preserve">AUXILIAR TECNICO / ASSISTENTE DE ENGENHARIA (MENSALISTA)</t>
  </si>
  <si>
    <t xml:space="preserve">AVENTAL DE SEGURANCA DE RASPA DE COURO 1,00 X 0,60 M</t>
  </si>
  <si>
    <t xml:space="preserve">AVENTAL EM PVC, FORRADO, *0,3* MM DE ESPESSURA, *1,15 X 0,70* M (COMPRIMENTO X LARGURA), 100% IMPERMEAVEL</t>
  </si>
  <si>
    <t xml:space="preserve">AZULEJISTA OU LADRILHEIRO (HORISTA)</t>
  </si>
  <si>
    <t xml:space="preserve">AZULEJISTA OU LADRILHEIRO (MENSALISTA)</t>
  </si>
  <si>
    <t xml:space="preserve">BACIA SANITARIA (VASO) COM CAIXA ACOPLADA, SIFAO APARENTE, DE LOUCA BRANCA (SEM ASSENTO)</t>
  </si>
  <si>
    <t xml:space="preserve">BACIA SANITARIA (VASO) COM CAIXA ACOPLADA, SIFAO OCULTO / CARENADO, DE LOUCA BRANCA (SEM ASSENTO) - PADRAO ALTO</t>
  </si>
  <si>
    <t xml:space="preserve">BACIA SANITARIA (VASO) CONVENCIONAL PARA PCD, SEM FURO FRONTAL, DE LOUCA BRANCA (SEM ASSENTO)</t>
  </si>
  <si>
    <t xml:space="preserve">BACIA SANITARIA (VASO) CONVENCIONAL PARA USO ESPECIFICO (HOSPITAIS, CLINICAS), COM FURO FRONTAL, DE LOUCA BRANCA, SEM ASSENTO</t>
  </si>
  <si>
    <t xml:space="preserve">BACIA SANITARIA (VASO) CONVENCIONAL, DE LOUCA BRANCA, SIFAO APARENTE, SAIDA VERTICAL (SEM ASSENTO)</t>
  </si>
  <si>
    <t xml:space="preserve">BACIA SANITARIA (VASO) CONVENCIONAL, DE LOUCA COLORIDA, SIFAO APARENTE, SAIDA VERTICAL (SEM ASSENTO)</t>
  </si>
  <si>
    <t xml:space="preserve">BACIA SANITARIA (VASO) INFANTIL, SIFONADO, DE LOUCA BRANCA, (SEM ASSENTO)</t>
  </si>
  <si>
    <t xml:space="preserve">BALANCIM INDIVIDUAL, TIPO CADEIRA SUSPENSA SOBE E DESCE</t>
  </si>
  <si>
    <t xml:space="preserve">BALDE DE PLASTICO CAPACIDADE 12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</si>
  <si>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</si>
  <si>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</si>
  <si>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</si>
  <si>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</si>
  <si>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</si>
  <si>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BALCAO/ TAMPO EM MARMORE BRANCO COMUM, POLIDO, LISO, ACABAMENTO RETO, E= *3* CM (SEM FUROS)</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</si>
  <si>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</si>
  <si>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</si>
  <si>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</si>
  <si>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</si>
  <si>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</si>
  <si>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</si>
  <si>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</si>
  <si>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</si>
  <si>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</si>
  <si>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</si>
  <si>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</si>
  <si>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</si>
  <si>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EM LADO OPOSTO, COR CINZA</t>
  </si>
  <si>
    <t xml:space="preserve">PAR</t>
  </si>
  <si>
    <t xml:space="preserve">BARRA ANTIPANICO DUPLA, PARA PORTA DE VIDRO, COR CINZA</t>
  </si>
  <si>
    <t xml:space="preserve">BARRA ANTIPANICO SIMPLES, CEGA EM LADO OPOSTO, COR CINZA</t>
  </si>
  <si>
    <t xml:space="preserve">BARRA ANTIPANICO SIMPLES, COM FECHADURA LADO OPOSTO, COR CINZA</t>
  </si>
  <si>
    <t xml:space="preserve">BARRA ANTIPANICO SIMPLES, PARA PORTA DE VIDRO, COR CINZA</t>
  </si>
  <si>
    <t xml:space="preserve">BARRA DE ACO CHATA, RETANGULAR (QUALQUER BITOLA)</t>
  </si>
  <si>
    <t xml:space="preserve">BARRA DE ACO CHATO, RETANGULAR, 19,05 MM X 3,17 MM (L X E), 0,47 KG/M</t>
  </si>
  <si>
    <t xml:space="preserve">BARRA DE ACO CHATO, RETANGULAR, 25,4 MM X 4,76 MM (L X E), 0,94 KG/M</t>
  </si>
  <si>
    <t xml:space="preserve">BARRA DE ACO CHATO, RETANGULAR, 25,4 MM X 6,35 MM (L X E), 1,2265 KG/M</t>
  </si>
  <si>
    <t xml:space="preserve">BARRA DE ACO CHATO, RETANGULAR, 38,1 MM X 12,7 MM (L X E), 3,79 KG/M</t>
  </si>
  <si>
    <t xml:space="preserve">BARRA DE ACO CHATO, RETANGULAR, 38,1 MM X 6,35 MM (L X E), 1,89 KG/M</t>
  </si>
  <si>
    <t xml:space="preserve">BARRA DE ACO CHATO, RETANGULAR, 38,1 MM X 9,53 MM (L X E), 2,84 KG/M</t>
  </si>
  <si>
    <t xml:space="preserve">BARRA DE ACO CHATO, RETANGULAR, 50,8 MM X 12,7 MM (L X E), 5,06 KG/M</t>
  </si>
  <si>
    <t xml:space="preserve">BARRA DE ACO CHATO, RETANGULAR, 50,8 MM X 25,4 MM (L X E), 10,12 KG/M</t>
  </si>
  <si>
    <t xml:space="preserve">BARRA DE ACO CHATO, RETANGULAR, 50,8 MM X 6,35 MM (L X E), 2,53 KG/M</t>
  </si>
  <si>
    <t xml:space="preserve">BARRA DE ACO CHATO, RETANGULAR, 50,8 MM X 7,94 MM (L X E), 3,162 KG/M</t>
  </si>
  <si>
    <t xml:space="preserve">BARRA DE ACO CHATO, RETANGULAR, 50,8 MM X 9,53 MM (L X E), 3,79KG/M</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</si>
  <si>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</si>
  <si>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</si>
  <si>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</si>
  <si>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</si>
  <si>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</si>
  <si>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</si>
  <si>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</si>
  <si>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</si>
  <si>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</si>
  <si>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</si>
  <si>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</si>
  <si>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BASE DE MISTURADOR MONOCOMANDO PARA CHUVEIRO, DE PAREDE (NAO INCLUI ACABAMENTOS)</t>
  </si>
  <si>
    <t xml:space="preserve">BASE PARA MASTRO DE PARA-RAIOS DIAMETRO NOMINAL 1 1/2"</t>
  </si>
  <si>
    <t xml:space="preserve">BASE PARA MASTRO DE PARA-RAIOS DIAMETRO NOMINAL 2"</t>
  </si>
  <si>
    <t xml:space="preserve">BASE PARA RELE COM SUPORTE METALICO</t>
  </si>
  <si>
    <t xml:space="preserve">BASTIDOR PARA BLOCO M10</t>
  </si>
  <si>
    <t xml:space="preserve">BATE-ESTACAS POR GRAVIDADE, POTENCIA160 HP, PESO DO MARTELO ATE 3 TONELADAS</t>
  </si>
  <si>
    <t xml:space="preserve">BATENTE / PORTAL / ADUELA / MARCO EM MADEIRA MACICA COM REBAIXO, E = *3* CM, L = *14* CM, PARA PORTAS DE GIRO DE *60 CM A 120* CM X *210* CM, CEDRINHO / ANGELIM COMERCIAL / TAURI / CURUPIXA / PEROBA / CUMARU OU EQUIVALENTE DA REGIAO (NAO INCLUI ALIZARES)</t>
  </si>
  <si>
    <t xml:space="preserve">JG</t>
  </si>
  <si>
    <t xml:space="preserve">BATENTE / PORTAL / ADUELA / MARCO EM MADEIRA MACICA COM REBAIXO, E = *3* CM, L = *14* CM, PARA PORTAS DE GIRO DE *60 CM A 120* CM X *210* CM, PINUS / EUCALIPTO / VIROLA OU EQUIVALENTE DA REGIAO (NAO INCLUI ALIZARES)</t>
  </si>
  <si>
    <t xml:space="preserve">BATENTE / PORTAL / ADUELA / MARCO EM MADEIRA MACICA COM REBAIXO, E = *3* CM, L = *16* CM, PARA PORTAS DE GIRO DE *60 CM A 120* CM X *210* CM, CEDRINHO / ANGELIM COMERCIAL / TAURI / CURUPIXA / PEROBA / CUMARU OU EQUIVALENTE DA REGIAO (NAO INCLUI ALIZARES)</t>
  </si>
  <si>
    <t xml:space="preserve">BATENTE / PORTAL / ADUELA / MARCO EM MADEIRA MACICA COM REBAIXO, E = *3* CM, L = *16* CM, PARA PORTAS DE GIRO DE *60 CM A 120* CM X *210* CM, PINUS / EUCALIPTO / VIROLA OU EQUIVALENTE DA REGIAO (NAO INCLUI ALIZARES)</t>
  </si>
  <si>
    <t xml:space="preserve">BATENTE/PORTAL/ADUELA/MARCO, EM MDF/PVC WOOD/POLIESTIRENO OU MADEIRA LAMINADA, L = *9,0* CM COM GUARNICAO REGULAVEL 2 FACES = *35* MM, PRIMER</t>
  </si>
  <si>
    <t xml:space="preserve">BENTONITA, ARGILA CONSTITUIDA POR MONTMORILONITA</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</si>
  <si>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</si>
  <si>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</si>
  <si>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</si>
  <si>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600 L, CAPACIDADE DE MISTURA 360 L, MOTOR ELETRICO TRIFASICO 220/380V, POTENCIA 4CV, SEM CARREGADOR</t>
  </si>
  <si>
    <t xml:space="preserve">BETONEIRA, CAPACIDADE NOMINAL 600 L, CAPACIDADE DE MISTURA 440 L, MOTOR A DIESEL, POTENCIA 10 CV, COM CARREGADOR</t>
  </si>
  <si>
    <t xml:space="preserve">BLASTER, DINAMITADOR OU CABO DE FOGO (HORISTA)</t>
  </si>
  <si>
    <t xml:space="preserve">BLASTER, DINAMITADOR OU CABO DE FOGO (MENSALISTA)</t>
  </si>
  <si>
    <t xml:space="preserve">BLOCO / TIJOLO DE VIDRO INCOLOR, CANELADO / ONDULADO, *19 X 19 X 8* CM (A X L X E)</t>
  </si>
  <si>
    <t xml:space="preserve">BLOCO / TIJOLO DE VIDRO INCOLOR, XADREZ, *20 X 20 X 10* CM (A X L X E)</t>
  </si>
  <si>
    <t xml:space="preserve">BLOCO CERAMICO / TIJOLO VAZADO PARA ALVENARIA DE VEDACAO, 4 FUROS NA HORIZONTAL DE 9 X 9 X 19 CM (L X A X C)</t>
  </si>
  <si>
    <t xml:space="preserve">BLOCO CERAMICO / TIJOLO VAZADO PARA ALVENARIA DE VEDACAO, 6 FUROS NA HORIZONTAL DE 11,5 X 19 X 29 CM (L X A X C)</t>
  </si>
  <si>
    <t xml:space="preserve">BLOCO CERAMICO / TIJOLO VAZADO PARA ALVENARIA DE VEDACAO, 6 FUROS NA HORIZONTAL DE 11,5 X 19 X 39 CM (L X A X C)</t>
  </si>
  <si>
    <t xml:space="preserve">BLOCO CERAMICO / TIJOLO VAZADO PARA ALVENARIA DE VEDACAO, 6 FUROS NA HORIZONTAL DE 9 X 14 X 19 CM (L X A X C)</t>
  </si>
  <si>
    <t xml:space="preserve">BLOCO CERAMICO / TIJOLO VAZADO PARA ALVENARIA DE VEDACAO, 6 FUROS NA HORIZONTAL DE 9 X 14 X 24 CM (L X A X C)</t>
  </si>
  <si>
    <t xml:space="preserve">BLOCO CERAMICO / TIJOLO VAZADO PARA ALVENARIA DE VEDACAO, 6 FUROS NA HORIZONTAL DE 9 X 19 X 39 CM (L X A X C)</t>
  </si>
  <si>
    <t xml:space="preserve">BLOCO CERAMICO / TIJOLO VAZADO PARA ALVENARIA DE VEDACAO, 8 FUROS NA HORIZONTAL DE 9 X 19 X 19 CM (L X A X C)</t>
  </si>
  <si>
    <t xml:space="preserve">BLOCO CERAMICO / TIJOLO VAZADO PARA ALVENARIA DE VEDACAO, 8 FUROS NA HORIZONTAL DE 9 X 19 X 29 CM (L X A X C)</t>
  </si>
  <si>
    <t xml:space="preserve">BLOCO CERAMICO / TIJOLO VAZADO PARA ALVENARIA DE VEDACAO, 9 FUROS NA HORIZONTAL DE 11,5 X 14 X 24 CM (L X A X C)</t>
  </si>
  <si>
    <t xml:space="preserve">BLOCO CERAMICO / TIJOLO VAZADO PARA ALVENARIA DE VEDACAO, 9 FUROS NA HORIZONTAL DE 14 X 19 X 29 CM (L X A X C)</t>
  </si>
  <si>
    <t xml:space="preserve">BLOCO CERAMICO / TIJOLO VAZADO PARA ALVENARIA DE VEDACAO, 9 FUROS NA HORIZONTAL DE 14 X 19 X 39 CM (L X A X C)</t>
  </si>
  <si>
    <t xml:space="preserve">BLOCO CERAMICO / TIJOLO VAZADO PARA ALVENARIA DE VEDACAO, 9 FUROS NA HORIZONTAL DE 19 X 19 X 29 CM (L X A X C)</t>
  </si>
  <si>
    <t xml:space="preserve">BLOCO CERAMICO / TIJOLO VAZADO PARA ALVENARIA DE VEDACAO, 9 FUROS NA HORIZONTAL DE 19 X 19 X 39 CM (L X A X C)</t>
  </si>
  <si>
    <t xml:space="preserve">BLOCO CERAMICO / TIJOLO VAZADO PARA ALVENARIA DE VEDACAO, FUROS NA HORIZONTAL DE 11,5 X 19 X 19 CM (L X A X C)</t>
  </si>
  <si>
    <t xml:space="preserve">BLOCO CERAMICO / TIJOLO VAZADO PARA ALVENARIA DE VEDACAO, FUROS NA VERTICAL DE 11,5 X 19 X 29 CM (L X A X C)</t>
  </si>
  <si>
    <t xml:space="preserve">BLOCO CERAMICO / TIJOLO VAZADO PARA ALVENARIA DE VEDACAO, FUROS NA VERTICAL DE 11,5 X 19 X 39 CM (L X A X C)</t>
  </si>
  <si>
    <t xml:space="preserve">BLOCO CERAMICO / TIJOLO VAZADO PARA ALVENARIA DE VEDACAO, FUROS NA VERTICAL DE 14 X 19 X 29 CM (L X A X C)</t>
  </si>
  <si>
    <t xml:space="preserve">BLOCO CERAMICO / TIJOLO VAZADO PARA ALVENARIA DE VEDACAO, FUROS NA VERTICAL DE 14 X 19 X 39 CM (L X A X C)</t>
  </si>
  <si>
    <t xml:space="preserve">BLOCO CERAMICO / TIJOLO VAZADO PARA ALVENARIA DE VEDACAO, FUROS NA VERTICAL DE 19 X 19 X 39 CM (L X A X C)</t>
  </si>
  <si>
    <t xml:space="preserve">BLOCO CERAMICO / TIJOLO VAZADO PARA ALVENARIA DE VEDACAO, FUROS NA VERTICAL DE 9 X 19 X 39 CM (L X A X C)</t>
  </si>
  <si>
    <t xml:space="preserve">BLOCO CONCRETO CELULAR AUTOCLAVADO 12,5 X 30 X 60 CM (E X A X C)</t>
  </si>
  <si>
    <t xml:space="preserve">BLOCO CONCRETO CELULAR AUTOCLAVADO 7,5 X 30 X 60 CM (E X A X C)</t>
  </si>
  <si>
    <t xml:space="preserve">BLOCO DE CONCRETO ESTRUTURAL 14 X 19 X 29 CM, FBK 10 MPA (NBR 6136)</t>
  </si>
  <si>
    <t xml:space="preserve">BLOCO DE CONCRETO ESTRUTURAL 14 X 19 X 29 CM, FBK 12 MPA (NBR 6136)</t>
  </si>
  <si>
    <t xml:space="preserve">BLOCO DE CONCRETO ESTRUTURAL 14 X 19 X 29 CM, FBK 14 MPA (NBR 6136)</t>
  </si>
  <si>
    <t xml:space="preserve">BLOCO DE CONCRETO ESTRUTURAL 14 X 19 X 29 CM, FBK 16 MPA (NBR 6136)</t>
  </si>
  <si>
    <t xml:space="preserve">BLOCO DE CONCRETO ESTRUTURAL 14 X 19 X 29 CM, FBK 4,5 MPA (NBR 6136)</t>
  </si>
  <si>
    <t xml:space="preserve">BLOCO DE CONCRETO ESTRUTURAL 14 X 19 X 29 CM, FBK 6 MPA (NBR 6136)</t>
  </si>
  <si>
    <t xml:space="preserve">BLOCO DE CONCRETO ESTRUTURAL 14 X 19 X 29 CM, FBK 8 MPA (NBR 6136)</t>
  </si>
  <si>
    <t xml:space="preserve">BLOCO DE CONCRETO ESTRUTURAL 14 X 19 X 34 CM, FBK 4,5 MPA (NBR 6136)</t>
  </si>
  <si>
    <t xml:space="preserve">BLOCO DE CONCRETO ESTRUTURAL 14 X 19 X 39 CM, FBK 10 MPA (NBR 6136)</t>
  </si>
  <si>
    <t xml:space="preserve">BLOCO DE CONCRETO ESTRUTURAL 14 X 19 X 39 CM, FBK 12 MPA (NBR 6136)</t>
  </si>
  <si>
    <t xml:space="preserve">BLOCO DE CONCRETO ESTRUTURAL 14 X 19 X 39 CM, FBK 14 MPA (NBR 6136)</t>
  </si>
  <si>
    <t xml:space="preserve">BLOCO DE CONCRETO ESTRUTURAL 14 X 19 X 39 CM, FBK 4,5 MPA (NBR 6136)</t>
  </si>
  <si>
    <t xml:space="preserve">BLOCO DE CONCRETO ESTRUTURAL 14 X 19 X 39 CM, FBK 6 MPA (NBR 6136)</t>
  </si>
  <si>
    <t xml:space="preserve">BLOCO DE CONCRETO ESTRUTURAL 14 X 19 X 39 CM, FBK 8 MPA (NBR 6136)</t>
  </si>
  <si>
    <t xml:space="preserve">BLOCO DE CONCRETO ESTRUTURAL 14 X 19 X 39, FCK 16 MPA (NBR 6136)</t>
  </si>
  <si>
    <t xml:space="preserve">BLOCO DE CONCRETO ESTRUTURAL 19 X 19 X 39 CM, FBK 10 MPA (NBR 6136)</t>
  </si>
  <si>
    <t xml:space="preserve">BLOCO DE CONCRETO ESTRUTURAL 19 X 19 X 39 CM, FBK 12 MPA (NBR 6136)</t>
  </si>
  <si>
    <t xml:space="preserve">BLOCO DE CONCRETO ESTRUTURAL 19 X 19 X 39 CM, FBK 14 MPA (NBR 6136)</t>
  </si>
  <si>
    <t xml:space="preserve">BLOCO DE CONCRETO ESTRUTURAL 19 X 19 X 39 CM, FBK 16 MPA (NBR 6136)</t>
  </si>
  <si>
    <t xml:space="preserve">BLOCO DE CONCRETO ESTRUTURAL 19 X 19 X 39 CM, FBK 4,5 MPA (NBR 6136)</t>
  </si>
  <si>
    <t xml:space="preserve">BLOCO DE CONCRETO ESTRUTURAL 19 X 19 X 39 CM, FBK 8 MPA (NBR 6136)</t>
  </si>
  <si>
    <t xml:space="preserve">BLOCO DE CONCRETO ESTRUTURAL 9 X 19 X 39 CM, FBK 4,5 MPA (NBR 6136)</t>
  </si>
  <si>
    <t xml:space="preserve">BLOCO DE ENGATE RAPIDO PARA BASTIDOR TIPO M10</t>
  </si>
  <si>
    <t xml:space="preserve">BLOCO DE ESPUMA MULTIUSO *23X 13 X 8* CM</t>
  </si>
  <si>
    <t xml:space="preserve">BLOCO DE GESSO COMPACTO / MACICO, BRANCO, E = 10 CM, DIMENSOES *67 X 50* CM</t>
  </si>
  <si>
    <t xml:space="preserve">BLOCO DE GESSO VAZADO, BRANCO, E = *7* CM, DIMENSOES *67 X 50* CM</t>
  </si>
  <si>
    <t xml:space="preserve">BLOCO DE POLIETILENO ALTA DENSIDADE, *27* X *30* X *100* CM, ACOMPANHADOS PLACAS TERMINAIS E LONGARINAS, PARA FUNDO DE FILTRO</t>
  </si>
  <si>
    <t xml:space="preserve">BLOCO DE VEDACAO CONCRETO 14 X 19 X 29 CM (CLASSE C - NBR 6136)</t>
  </si>
  <si>
    <t xml:space="preserve">BLOCO DE VEDACAO CONCRETO APARENTE 9 X 19 X 39 CM (CLASSE C - NBR 6136)</t>
  </si>
  <si>
    <t xml:space="preserve">BLOCO DE VEDACAO DE CONCRETO 14 X 19 X 39 CM (CLASSE C - NBR 6136)</t>
  </si>
  <si>
    <t xml:space="preserve">BLOCO DE VEDACAO DE CONCRETO 19 X 19 X 39 CM (CLASSE C - NBR 6136)</t>
  </si>
  <si>
    <t xml:space="preserve">BLOCO DE VEDACAO DE CONCRETO APARENTE 14 X 19 X 39 CM (CLASSE C - NBR 6136)</t>
  </si>
  <si>
    <t xml:space="preserve">BLOCO DE VEDACAO DE CONCRETO APARENTE 19 X 19 X 39 CM (CLASSE C - NBR 6136)</t>
  </si>
  <si>
    <t xml:space="preserve">BLOCO DE VEDACAO DE CONCRETO CELULAR AUTOCLAVADO 10 X 30 X 60 CM (E X A X C)</t>
  </si>
  <si>
    <t xml:space="preserve">BLOCO DE VEDACAO DE CONCRETO CELULAR AUTOCLAVADO 15 X 30 X 60 CM (E X A X C)</t>
  </si>
  <si>
    <t xml:space="preserve">BLOCO DE VEDACAO DE CONCRETO CELULAR AUTOCLAVADO 20 X 30 X 60 CM (E X A X C)</t>
  </si>
  <si>
    <t xml:space="preserve">BLOCO DE VEDACAO DE CONCRETO, 9 X 19 X 39 CM (CLASSE C - NBR 6136)</t>
  </si>
  <si>
    <t xml:space="preserve">BLOCO DE VIDRO / ELEMENTO VAZADO, INCOLOR, VENEZIANA, *20 X 20 X 6* CM (A X L X E)</t>
  </si>
  <si>
    <t xml:space="preserve">BLOCO DE VIDRO / ELEMENTO VAZADO, INCOLOR, VENEZIANA, DE *20 X 10 X 8* CM (A X L X E)</t>
  </si>
  <si>
    <t xml:space="preserve">BLOCO ESTRUTURAL CERAMICO DE 14 X 19 X 29 CM (L X A X C) E 6,0 MPA</t>
  </si>
  <si>
    <t xml:space="preserve">BLOCO ESTRUTURAL CERAMICO DE 14 X 19 X 34 CM (L X A X C) E 6,0 MPA</t>
  </si>
  <si>
    <t xml:space="preserve">BLOCO ESTRUTURAL CERAMICO DE 14 X 19 X 39 CM (L X A X C) E 6,0 MPA</t>
  </si>
  <si>
    <t xml:space="preserve">BLOCO ESTRUTURAL CERAMICO DE 19 X 19 X 29 CM (L X A X C) E 6,0 MPA</t>
  </si>
  <si>
    <t xml:space="preserve">BLOCO ESTRUTURAL CERAMICO DE 19 X 19 X 39 CM (L X A X C) E 6,0 MPA</t>
  </si>
  <si>
    <t xml:space="preserve">BLOQUETE/PISO DE CONCRETO - MODELO PISOGRAMA/CONCREGRAMA 2 FUROS, DIMENSOES APROX. DE *35 X 15* CM E ESPESSURA DE 7 CM (+/- 1 CM), COR NATURAL</t>
  </si>
  <si>
    <t xml:space="preserve">BLOQUETE/PISO DE CONCRETO - MODELO PISOGRAMA/CONCREGRAMA/PAVI-GRADE/GRAMEIRO, DIMENSOES APROXIMADAS DE *60 X 45* CM E ESPESSURA DE 8 CM (+/- 1 CM), COR NATURAL</t>
  </si>
  <si>
    <t xml:space="preserve">BLOQUETE/PISO INTERTRAVADO DE CONCRETO - MODELO ONDA/16 FACES/RETANGULAR/TIJOLINHO/PAVER/HOLANDES/PARALELEPIPEDO, *20 X 10* CM, E = 10 CM, RESISTENCIA DE 35 MPA, COR NATURAL</t>
  </si>
  <si>
    <t xml:space="preserve">BLOQUETE/PISO INTERTRAVADO DE CONCRETO - MODELO ONDA/16 FACES/RETANGULAR/TIJOLINHO/PAVER/HOLANDES/PARALELEPIPEDO, *20 X 10* CM, E = 10 CM, RESISTENCIA DE 50 MPA, COR NATURAL</t>
  </si>
  <si>
    <t xml:space="preserve">BLOQUETE/PISO INTERTRAVADO DE CONCRETO - MODELO ONDA/16 FACES/RETANGULAR/TIJOLINHO/PAVER/HOLANDES/PARALELEPIPEDO, *20 X 10* CM, E = 6 CM, RESISTENCIA DE 35 MPA, COLORIDO</t>
  </si>
  <si>
    <t xml:space="preserve">BLOQUETE/PISO INTERTRAVADO DE CONCRETO - MODELO ONDA/16 FACES/RETANGULAR/TIJOLINHO/PAVER/HOLANDES/PARALELEPIPEDO, *20 X 10* CM, E = 6 CM, RESISTENCIA DE 35 MPA, COR NATURAL</t>
  </si>
  <si>
    <t xml:space="preserve">BLOQUETE/PISO INTERTRAVADO DE CONCRETO - MODELO ONDA/16 FACES/RETANGULAR/TIJOLINHO/PAVER/HOLANDES/PARALELEPIPEDO, *20 X 10* CM, E = 8 CM, RESISTENCIA DE 35 MPA, COLORIDO</t>
  </si>
  <si>
    <t xml:space="preserve">BLOQUETE/PISO INTERTRAVADO DE CONCRETO - MODELO ONDA/16 FACES/RETANGULAR/TIJOLINHO/PAVER/HOLANDES/PARALELEPIPEDO, *20 X 10* CM, E = 8 CM, RESISTENCIA DE 35 MPA, COR NATURAL</t>
  </si>
  <si>
    <t xml:space="preserve">BLOQUETE/PISO INTERTRAVADO DE CONCRETO - MODELO RAQUETE, *22 X 13,5* CM, E = 6 CM, RESISTENCIA DE 35 MPA, COR NATURAL</t>
  </si>
  <si>
    <t xml:space="preserve">BLOQUETE/PISO INTERTRAVADO DE CONCRETO - MODELO SEXTAVADO / HEXAGONAL, *25 X 25* CM, E = 10 CM, RESISTENCIA DE 35 MPA, COR NATURAL</t>
  </si>
  <si>
    <t xml:space="preserve">BLOQUETE/PISO INTERTRAVADO DE CONCRETO - MODELO SEXTAVADO / HEXAGONAL, *25 X 25* CM, E = 6 CM, RESISTENCIA DE 35 MPA, COR NATURAL</t>
  </si>
  <si>
    <t xml:space="preserve">BLOQUETE/PISO INTERTRAVADO DE CONCRETO - MODELO SEXTAVADO / HEXAGONAL, *25 X 25* CM, E = 8 CM, RESISTENCIA DE 35 MPA, COR NATURAL</t>
  </si>
  <si>
    <t xml:space="preserve">BOCAL PVC, PARA CALHA PLUVIAL, DIAMETRO DA SAIDA ENTRE *75 E 120* MM, PARA DRENAGEM PLUVIAL PREDIAL</t>
  </si>
  <si>
    <t xml:space="preserve">BOLSA DE LIGACAO EM PVC FLEXIVEL PARA VASO SANITARIO 40 MM (1 1/2")</t>
  </si>
  <si>
    <t xml:space="preserve">BOLSA DE LONA PARA FERRAMENTAS *50 X 35 X 25* CM</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</si>
  <si>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</si>
  <si>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</si>
  <si>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</si>
  <si>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TRIFASICO 0,99HP DIAMETRO DE SUCCAO X ELEVACAO 1" X 1", DIAMETRO DO ROTOR 145 MM, HM/Q: 14 M / 8,4 M3/H A 40 M / 0,60 M3/H</t>
  </si>
  <si>
    <t xml:space="preserve">BOMBA CENTRIFUGA MOTOR ELETRICO TRIFASICO 1,48HP DIAMETRO DE SUCCAO X ELEVACAO 1" X 1", 4 ESTAGIOS, DIAMETRO DOS ROTORES 3 X 107 MM + 1 X 100 MM, HM/Q: 10 M / 5,3 M3/H A 70 M / 1,8 M3/H</t>
  </si>
  <si>
    <t xml:space="preserve">BOMBA CENTRIFUGA MOTOR ELETRICO TRIFASICO 2,96HP, DIAMETRO DE SUCCAO X ELEVACAO 1 1/2" X 1 1/4", DIAMETRO DO ROTOR 148 MM, HM/Q: 34 M / 14,80 M3/H A 40 M / 8,60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</si>
  <si>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</si>
  <si>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</si>
  <si>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</si>
  <si>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</si>
  <si>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SUBMERSIVEL, ELETRICA, TRIFASICA, POTENCIA 0,99 HP, DIAMETRO ROTOR 98 MM SEMIABERTO, BOCAL DE SAIDA DIAMETRO 2 POLEGADAS, HM/Q = 2 M / 28,90 M3/H A 14 M / 7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</si>
  <si>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</si>
  <si>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</si>
  <si>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TRIPLEX, PARA INJECAO DE CALDA DE CIMENTO, VAZAO MAXIMA DE *100* LITROS/MINUTO, PRESSAO MAXIMA DE *70* BAR, POTENCIA DE 15 CV</t>
  </si>
  <si>
    <t xml:space="preserve">BORBOLETA PARA JANELA TIPO GUILHOTINA, EM ZAMAC CROMADO</t>
  </si>
  <si>
    <t xml:space="preserve">BOTA DE PVC PRETA, CANO MEDIO, SEM FORRO</t>
  </si>
  <si>
    <t xml:space="preserve">BOTA DE SEGURANCA COM BIQUEIRA DE ACO E COLARINHO ACOLCHOADO</t>
  </si>
  <si>
    <t xml:space="preserve">BRACO / CANO PARA CHUVEIRO ELETRICO, EM ALUMINIO, 30 CM X 1/2"</t>
  </si>
  <si>
    <t xml:space="preserve">BRACO OU HASTE COM CANOPLA PLASTICA, 1/2", PARA CHUVEIRO SIMPLES</t>
  </si>
  <si>
    <t xml:space="preserve">BRACO OU HASTE RETA COM CANOPLA PLASTICA, 1/2", PARA CHUVEIRO ELETRICO</t>
  </si>
  <si>
    <t xml:space="preserve">BRACO P/ LUMINARIA PUBLICA 1 X 1,50M ROMAGNOLE OU EQUIV</t>
  </si>
  <si>
    <t xml:space="preserve">BROCHA RETANGULAR, *15 X 5* CM</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</si>
  <si>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</si>
  <si>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</si>
  <si>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</si>
  <si>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</si>
  <si>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</si>
  <si>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</si>
  <si>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</si>
  <si>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</si>
  <si>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</si>
  <si>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</si>
  <si>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CPVC, SOLDAVEL, 54 X 28 MM, PARA AGUA QUENTE</t>
  </si>
  <si>
    <t xml:space="preserve">BUCHA DE REDUCAO DE COBRE SEM ANEL DE SOLDA, PONTA X BOLSA, 22 X 15 MM</t>
  </si>
  <si>
    <t xml:space="preserve">BUCHA DE REDUCAO DE COBRE SEM ANEL DE SOLDA, PONTA X BOLSA, 28 X 22 MM</t>
  </si>
  <si>
    <t xml:space="preserve">BUCHA DE REDUCAO DE COBRE SEM ANEL DE SOLDA, PONTA X BOLSA, 35 X 28 MM</t>
  </si>
  <si>
    <t xml:space="preserve">BUCHA DE REDUCAO DE COBRE SEM ANEL DE SOLDA, PONTA X BOLSA, 42 X 35 MM</t>
  </si>
  <si>
    <t xml:space="preserve">BUCHA DE REDUCAO DE COBRE SEM ANEL DE SOLDA, PONTA X BOLSA, 54 X 42 MM</t>
  </si>
  <si>
    <t xml:space="preserve">BUCHA DE REDUCAO DE COBRE SEM ANEL DE SOLDA, PONTA X BOLSA, 66 X 54 MM</t>
  </si>
  <si>
    <t xml:space="preserve">BUCHA DE REDUCAO DE FERRO GALVANIZADO, COM ROSCA BSP, DE 1 1/2" X 1 1/4"</t>
  </si>
  <si>
    <t xml:space="preserve">BUCHA DE REDUCAO DE FERRO GALVANIZADO, COM ROSCA BSP, DE 1 1/2" X 1"</t>
  </si>
  <si>
    <t xml:space="preserve">BUCHA DE REDUCAO DE FERRO GALVANIZADO, COM ROSCA BSP, DE 1 1/2" X 1/2"</t>
  </si>
  <si>
    <t xml:space="preserve">BUCHA DE REDUCAO DE FERRO GALVANIZADO, COM ROSCA BSP, DE 1 1/2" X 3/4"</t>
  </si>
  <si>
    <t xml:space="preserve">BUCHA DE REDUCAO DE FERRO GALVANIZADO, COM ROSCA BSP, DE 1 1/4" X 1"</t>
  </si>
  <si>
    <t xml:space="preserve">BUCHA DE REDUCAO DE FERRO GALVANIZADO, COM ROSCA BSP, DE 1 1/4" X 1/2"</t>
  </si>
  <si>
    <t xml:space="preserve">BUCHA DE REDUCAO DE FERRO GALVANIZADO, COM ROSCA BSP, DE 1 1/4" X 3/4"</t>
  </si>
  <si>
    <t xml:space="preserve">BUCHA DE REDUCAO DE FERRO GALVANIZADO, COM ROSCA BSP, DE 1" X 1/2"</t>
  </si>
  <si>
    <t xml:space="preserve">BUCHA DE REDUCAO DE FERRO GALVANIZADO, COM ROSCA BSP, DE 1" X 3/4"</t>
  </si>
  <si>
    <t xml:space="preserve">BUCHA DE REDUCAO DE FERRO GALVANIZADO, COM ROSCA BSP, DE 1/2" X 1/4"</t>
  </si>
  <si>
    <t xml:space="preserve">BUCHA DE REDUCAO DE FERRO GALVANIZADO, COM ROSCA BSP, DE 1/2" X 3/8"</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</si>
  <si>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</si>
  <si>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</si>
  <si>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</si>
  <si>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</si>
  <si>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</si>
  <si>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</si>
  <si>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</si>
  <si>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</si>
  <si>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</si>
  <si>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</si>
  <si>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</si>
  <si>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3/4" X 1/2"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</si>
  <si>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</si>
  <si>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</si>
  <si>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</si>
  <si>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</si>
  <si>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</si>
  <si>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</si>
  <si>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</si>
  <si>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</si>
  <si>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</si>
  <si>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</si>
  <si>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</si>
  <si>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LONGA, 50 X 40 MM, PARA ESGOTO PREDIAL</t>
  </si>
  <si>
    <t xml:space="preserve">BUCHA DE REDUCAO DE PVC, SOLDAVEL, LONGA, COM 32 X 20 MM, PARA AGUA FRIA PREDIAL</t>
  </si>
  <si>
    <t xml:space="preserve">BUCHA DE REDUCAO DE PVC, SOLDAVEL, LONGA, COM 40 X 25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</si>
  <si>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</si>
  <si>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</si>
  <si>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</si>
  <si>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</si>
  <si>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50 MM, PARA AGUA FRIA PREDIAL</t>
  </si>
  <si>
    <t xml:space="preserve">BUCHA DE REDUCAO DE PVC, SOLDAVEL, LONGA, COM 75 X 50 MM, PARA AGUA FRIA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</si>
  <si>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</si>
  <si>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</si>
  <si>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</si>
  <si>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 PARA ELETRODUTO</t>
  </si>
  <si>
    <t xml:space="preserve">BUCHA DE REDUCAO EM ALUMINIO, COM ROSCA, DE 1 1/4" X 1/2",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</si>
  <si>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</si>
  <si>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</si>
  <si>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</si>
  <si>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</si>
  <si>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</si>
  <si>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</si>
  <si>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</si>
  <si>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</si>
  <si>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</si>
  <si>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</si>
  <si>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</si>
  <si>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</si>
  <si>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</si>
  <si>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</si>
  <si>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</si>
  <si>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3/4" X 1/2",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</si>
  <si>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</si>
  <si>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</si>
  <si>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</si>
  <si>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3/4" X 1/2"</t>
  </si>
  <si>
    <t xml:space="preserve">BUCHA DE REDUCAO PVC, ROSCAVEL 1 1/2" X 1"</t>
  </si>
  <si>
    <t xml:space="preserve">BUCHA DE REDUCAO PVC, ROSCAVEL, 1 1/2" X 3/4"</t>
  </si>
  <si>
    <t xml:space="preserve">BUCHA DE REDUCAO PVC, ROSCAVEL, 1" X 1/2"</t>
  </si>
  <si>
    <t xml:space="preserve">BUCHA DE REDUCAO PVC, ROSCAVEL, 1" X 3/4"</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</si>
  <si>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</si>
  <si>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</si>
  <si>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</si>
  <si>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</si>
  <si>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CPVC, SOLDAVEL, 54 X 35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</si>
  <si>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</si>
  <si>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</si>
  <si>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</si>
  <si>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PPR, DN 50 X 25 MM, PARA AGUA QUENTE E FRIA PREDIAL</t>
  </si>
  <si>
    <t xml:space="preserve">BUCHA DE REDUCAO, PPR, DN 50 X 32 MM, PARA AGUA QUENTE E FRIA PREDIAL</t>
  </si>
  <si>
    <t xml:space="preserve">BUCHA DE REDUCAO, PVC, LONGA, SERIE R, DN 50 X 40 MM, PARA ESGOTO PREDIAL</t>
  </si>
  <si>
    <t xml:space="preserve">BUCHA EM ALUMINIO, COM ROSCA, DE 1 1/2", PARA ELETRODUTO</t>
  </si>
  <si>
    <t xml:space="preserve">BUCHA EM ALUMINIO, COM ROSCA, DE 1 1/4", PARA ELETRODUTO</t>
  </si>
  <si>
    <t xml:space="preserve">BUCHA EM ALUMINIO, COM ROSCA, DE 1", PARA ELETRODUTO</t>
  </si>
  <si>
    <t xml:space="preserve">BUCHA EM ALUMINIO, COM ROSCA, DE 1/2", PARA ELETRODUTO</t>
  </si>
  <si>
    <t xml:space="preserve">BUCHA EM ALUMINIO, COM ROSCA, DE 2 1/2", PARA ELETRODUTO</t>
  </si>
  <si>
    <t xml:space="preserve">BUCHA EM ALUMINIO, COM ROSCA, DE 2", PARA ELETRODUTO</t>
  </si>
  <si>
    <t xml:space="preserve">BUCHA EM ALUMINIO, COM ROSCA, DE 3", PARA ELETRODUTO</t>
  </si>
  <si>
    <t xml:space="preserve">BUCHA EM ALUMINIO, COM ROSCA, DE 3/4", PARA ELETRODUTO</t>
  </si>
  <si>
    <t xml:space="preserve">BUCHA EM ALUMINIO, COM ROSCA, DE 3/8", PARA ELETRODUTO</t>
  </si>
  <si>
    <t xml:space="preserve">BUCHA EM ALUMINIO, COM ROSCA, DE 4", PARA ELETRODUTO</t>
  </si>
  <si>
    <t xml:space="preserve">CABECEIRA DIREITA OU ESQUERDA, PVC, PARA CALHA PLUVIAL, DIAMETRO ENTRE *119 E 170* MM, PARA DRENAGEM PLUVIAL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</si>
  <si>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</si>
  <si>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</si>
  <si>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</si>
  <si>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</si>
  <si>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</si>
  <si>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</si>
  <si>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</si>
  <si>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</si>
  <si>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</si>
  <si>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</si>
  <si>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</si>
  <si>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COAXIAL RG11 95% DE MALHA</t>
  </si>
  <si>
    <t xml:space="preserve">CABO COAXIAL RG59 95% DE MALHA</t>
  </si>
  <si>
    <t xml:space="preserve">CABO COAXIAL RG6 95% DE MALHA</t>
  </si>
  <si>
    <t xml:space="preserve">CABO DE ACO GALVANIZADO, DIAMETRO 12,7 MM (1/2"), COM ALMA DE ACO CABO INDEPENDENTE 6 X 25 F</t>
  </si>
  <si>
    <t xml:space="preserve">CABO DE ACO GALVANIZADO, DIAMETRO 12,7 MM (1/2"), COM ALMA DE FIBRA 6 X 25 F</t>
  </si>
  <si>
    <t xml:space="preserve">CABO DE ACO GALVANIZADO, DIAMETRO 9,53 MM (3/8"), COM ALMA DE FIBRA 6 X 25 F</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</si>
  <si>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</si>
  <si>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</si>
  <si>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</si>
  <si>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</si>
  <si>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</si>
  <si>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</si>
  <si>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</si>
  <si>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</si>
  <si>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FLEXIVEL NAO HALOGENADO, SEM EMISSAO DE FUMACA, 750V, SECAO NOMINAL 120 MM</t>
  </si>
  <si>
    <t xml:space="preserve">CABO DE COBRE FLEXIVEL NAO HALOGENADO, SEM EMISSAO DE FUMACA, 750V, SECAO NOMINAL 2,5 MM</t>
  </si>
  <si>
    <t xml:space="preserve">CABO DE COBRE FLEXIVEL NAO HALOGENADO, SEM EMISSAO DE FUMACA, 750V, SECAO NOMINAL 240 MM</t>
  </si>
  <si>
    <t xml:space="preserve">CABO DE COBRE FLEXIVEL NAO HALOGENADO, SEM EMISSAO DE FUMACA, 750V, SECAO NOMINAL 50 MM</t>
  </si>
  <si>
    <t xml:space="preserve">CABO DE COBRE FLEXIVEL NAO HALOGENADO, SEM EMISSAO DE FUMACA, 750V, SECAO NOMINAL 6,0 MM</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</si>
  <si>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</si>
  <si>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</si>
  <si>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</si>
  <si>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</si>
  <si>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</si>
  <si>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</si>
  <si>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35 MM2 MEIO-DURO</t>
  </si>
  <si>
    <t xml:space="preserve">CABO DE COBRE NU 50 MM2 MEIO-DURO</t>
  </si>
  <si>
    <t xml:space="preserve">CABO DE COBRE NU 70 MM2 MEIO-DURO</t>
  </si>
  <si>
    <t xml:space="preserve">CABO DE COBRE NU 95 MM2 MEIO-DURO</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</si>
  <si>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</si>
  <si>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</si>
  <si>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</si>
  <si>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</si>
  <si>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</si>
  <si>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</si>
  <si>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</si>
  <si>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</si>
  <si>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</si>
  <si>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</si>
  <si>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</si>
  <si>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</si>
  <si>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</si>
  <si>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</si>
  <si>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</si>
  <si>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</si>
  <si>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</si>
  <si>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</si>
  <si>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</si>
  <si>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</si>
  <si>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</si>
  <si>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</si>
  <si>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</si>
  <si>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</si>
  <si>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</si>
  <si>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</si>
  <si>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</si>
  <si>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</si>
  <si>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</si>
  <si>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</si>
  <si>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</si>
  <si>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</si>
  <si>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</si>
  <si>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</si>
  <si>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</si>
  <si>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</si>
  <si>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RIGIDO, CLASSE 2, ISOLACAO EM PVC, ANTI-CHAMA BWF-B, 1 CONDUTOR, 450/750 V, DIAMETRO 120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</si>
  <si>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</si>
  <si>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</si>
  <si>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</si>
  <si>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</si>
  <si>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</si>
  <si>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35 MM2</t>
  </si>
  <si>
    <t xml:space="preserve">CABO DE COBRE, RIGIDO, CLASSE 2, ISOLACAO EM PVC/A, ANTICHAMA BWF-B, 1 CONDUTOR, 450/750 V, SECAO NOMINAL 50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</si>
  <si>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</si>
  <si>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</si>
  <si>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</si>
  <si>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REDE, PAR TRANCADO U/UTP, 4 PARES, CATEGORIA 5E (CAT 5E), ISOLAMENTO PVC (CM)</t>
  </si>
  <si>
    <t xml:space="preserve">CABO DE REDE, PAR TRANCADO U/UTP, 4 PARES, CATEGORIA 5E (CAT 5E), ISOLAMENTO PVC (CMX)</t>
  </si>
  <si>
    <t xml:space="preserve">CABO DE REDE, PAR TRANCADO U/UTP, 4 PARES, CATEGORIA 5E (CAT 5E), ISOLAMENTO PVC (LSZH)</t>
  </si>
  <si>
    <t xml:space="preserve">CABO DE REDE, PAR TRANCADO U/UTP, 4 PARES, CATEGORIA 6 (CAT 6), ISOLAMENTO PVC (CM)</t>
  </si>
  <si>
    <t xml:space="preserve">CABO DE REDE, PAR TRANCADO UTP, 4 PARES, CATEGORIA 6 (CAT 6), ISOLAMENTO PVC (LSZH)</t>
  </si>
  <si>
    <t xml:space="preserve">CABO ELETRONICO CATEGORIA 6A U/UTP 23AWG X 4P</t>
  </si>
  <si>
    <t xml:space="preserve">CABO FLEXIVEL PVC 750 V, 2 CONDUTORES DE 1,5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</si>
  <si>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</si>
  <si>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</si>
  <si>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</si>
  <si>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</si>
  <si>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</si>
  <si>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</si>
  <si>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</si>
  <si>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</si>
  <si>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</si>
  <si>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</si>
  <si>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</si>
  <si>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</si>
  <si>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</si>
  <si>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</si>
  <si>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</si>
  <si>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</si>
  <si>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</si>
  <si>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</si>
  <si>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</si>
  <si>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</si>
  <si>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</si>
  <si>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</si>
  <si>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</si>
  <si>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</si>
  <si>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</si>
  <si>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</si>
  <si>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</si>
  <si>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</si>
  <si>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</si>
  <si>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</si>
  <si>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</si>
  <si>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</si>
  <si>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</si>
  <si>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</si>
  <si>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</si>
  <si>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</si>
  <si>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</si>
  <si>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6 M3 (INCLUI MONTAGEM, NAO INCLUI CAMINHAO)</t>
  </si>
  <si>
    <t xml:space="preserve">CADEADO SIMPLES, CORPO EM LATAO MACICO, COM LARGURA DE 25 MM E ALTURA DE APROX 25 MM, HASTE CEMENTADA (NAO LONGA), EM ACO TEMPERADO COM DIAMETRO DE APROX 5,0 MM, INCLUINDO 2 CHAVES</t>
  </si>
  <si>
    <t xml:space="preserve">CADEADO SIMPLES, CORPO EM LATAO MACICO, COM LARGURA DE 35 MM E ALTURA DE APROX 30 MM, HASTE CEMENTADA (NAO LONGA), EM ACO TEMPERADO COM DIAMETRO DE APROX 6,0 MM, INCLUINDO 2 CHAVES</t>
  </si>
  <si>
    <t xml:space="preserve">CADEADO SIMPLES, CORPO EM LATAO MACICO, COM LARGURA DE 50 MM E ALTURA DE APROX 40 MM, HASTE CEMENTADA EM ACO TEMPERADO COM DIAMETRO DE APROX 8,0 MM, INCLUINDO 2 CHAVES</t>
  </si>
  <si>
    <t xml:space="preserve">CADEIRA SUSPENSA MANUAL / BALANCIM INDIVIDUAL (NBR 14751)</t>
  </si>
  <si>
    <t xml:space="preserve">CAIBRO 5 X 5 CM EM PINUS, MISTA OU EQUIVALENTE DA REGIAO - BRUTA</t>
  </si>
  <si>
    <t xml:space="preserve">CAIBRO APARELHADO *6 X 8* CM, EM MACARANDUBA/MASSARANDUBA, ANGELIM OU EQUIVALENTE DA REGIAO</t>
  </si>
  <si>
    <t xml:space="preserve">CAIBRO APARELHADO *7,5 X 7,5* CM, EM MACARANDUBA/MASSARANDUBA, ANGELIM OU EQUIVALENTE DA REGIAO</t>
  </si>
  <si>
    <t xml:space="preserve">CAIBRO NAO APARELHADO *5 X 6* CM, EM MACARANDUBA/MASSARANDUBA, ANGELIM OU EQUIVALENTE DA REGIAO - BRUTA</t>
  </si>
  <si>
    <t xml:space="preserve">CAIBRO NAO APARELHADO *6 X 6* CM, EM MACARANDUBA/MASSARANDUBA, ANGELIM OU EQUIVALENTE DA REGIAO - BRUTA</t>
  </si>
  <si>
    <t xml:space="preserve">CAIBRO NAO APARELHADO, *6 X 8* CM, EM MACARANDUBA/MASSARANDUBA, ANGELIM OU EQUIVALENTE DA REGIAO - BRUTA</t>
  </si>
  <si>
    <t xml:space="preserve">CAIBRO ROLICO DE MADEIRA TRATADA, D = 4 A 7 CM, H = 3,00 M, EM EUCALIPTO OU EQUIVALENTE DA REGIAO</t>
  </si>
  <si>
    <t xml:space="preserve">CAIXA D'AGUA / RESERVATORIO EM POLIESTER REFORCADO COM FIBRA DE VIDRO, 10000 LITROS, COM TAMPA</t>
  </si>
  <si>
    <t xml:space="preserve">CAIXA D'AGUA / RESERVATORIO EM POLIESTER REFORCADO COM FIBRA DE VIDRO, 1500 LITROS, COM TAMPA</t>
  </si>
  <si>
    <t xml:space="preserve">CAIXA D'AGUA / RESERVATORIO EM POLIESTER REFORCADO COM FIBRA DE VIDRO, 15000 LITROS, COM TAMPA</t>
  </si>
  <si>
    <t xml:space="preserve">CAIXA D'AGUA / RESERVATORIO EM POLIESTER REFORCADO COM FIBRA DE VIDRO, 2000 LITROS, COM TAMPA</t>
  </si>
  <si>
    <t xml:space="preserve">CAIXA D'AGUA / RESERVATORIO EM POLIESTER REFORCADO COM FIBRA DE VIDRO, 20000 LITROS, COM TAMPA</t>
  </si>
  <si>
    <t xml:space="preserve">CAIXA D'AGUA / RESERVATORIO EM POLIESTER REFORCADO COM FIBRA DE VIDRO, 3000 LITROS, COM TAMPA</t>
  </si>
  <si>
    <t xml:space="preserve">CAIXA D'AGUA / RESERVATORIO EM POLIESTER REFORCADO COM FIBRA DE VIDRO, 500 LITROS, COM TAMPA</t>
  </si>
  <si>
    <t xml:space="preserve">CAIXA D'AGUA / RESERVATORIO EM POLIESTER REFORCADO COM FIBRA DE VIDRO, 5000 LITROS, COM TAMPA</t>
  </si>
  <si>
    <t xml:space="preserve">CAIXA D'AGUA / RESERVATORIO EM POLIESTER REFORCADO COM FIBRA DE VIDRO, 7000 LITROS, COM TAMPA</t>
  </si>
  <si>
    <t xml:space="preserve">CAIXA D'AGUA / RESERVATORIO EM POLIESTER REFORCADO COM FIBRA DE VIDRO, 750 LITROS, COM TAMPA</t>
  </si>
  <si>
    <t xml:space="preserve">CAIXA D'AGUA / RESERVATORIO EM POLIESTER REFORCADO COM FIBRA DE VIDRO,1000 LITROS, COM TAMPA</t>
  </si>
  <si>
    <t xml:space="preserve">CAIXA D'AGUA / RESERVATORIO EM POLIETILENO, 1000 LITROS, COM TAMPA</t>
  </si>
  <si>
    <t xml:space="preserve">CAIXA D'AGUA / RESERVATORIO EM POLIETILENO, 1500 LITROS, COM TAMPA</t>
  </si>
  <si>
    <t xml:space="preserve">CAIXA D'AGUA / RESERVATORIO EM POLIETILENO, 2000 LITROS, COM TAMPA</t>
  </si>
  <si>
    <t xml:space="preserve">CAIXA D'AGUA / RESERVATORIO EM POLIETILENO, 3000 LITROS, COM TAMPA</t>
  </si>
  <si>
    <t xml:space="preserve">CAIXA D'AGUA / RESERVATORIO EM POLIETILENO, 500 LITROS, COM TAMPA</t>
  </si>
  <si>
    <t xml:space="preserve">CAIXA D'AGUA / RESERVATORIO EM POLIETILENO, 750 LITROS, COM TAMPA</t>
  </si>
  <si>
    <t xml:space="preserve">CAIXA DE ATERRAMENTO EM CONCRETO PRE-MOLDADO, DIAMETRO DE 0,30 M E ALTURA DE 0,35 M, SEM FUNDO E COM TAMPA</t>
  </si>
  <si>
    <t xml:space="preserve">CAIXA DE CONCRETO ARMADO PRE-MOLDADO, COM FUNDO E SEM TAMPA, DIMENSOES DE 0,30 X 0,30 X 0,30 M</t>
  </si>
  <si>
    <t xml:space="preserve">CAIXA DE CONCRETO ARMADO PRE-MOLDADO, COM FUNDO E SEM TAMPA, DIMENSOES DE 0,40 X 0,40 X 0,40 M</t>
  </si>
  <si>
    <t xml:space="preserve">CAIXA DE CONCRETO ARMADO PRE-MOLDADO, COM FUNDO E SEM TAMPA, DIMENSOES DE 0,60 X 0,60 X 0,50 M</t>
  </si>
  <si>
    <t xml:space="preserve">CAIXA DE CONCRETO ARMADO PRE-MOLDADO, COM FUNDO E SEM TAMPA, DIMENSOES DE 0,80 X 0,80 X 0,50 M</t>
  </si>
  <si>
    <t xml:space="preserve">CAIXA DE CONCRETO ARMADO PRE-MOLDADO, COM FUNDO E SEM TAMPA, DIMENSOES DE 1,00 X 1,00 X 0,50 M</t>
  </si>
  <si>
    <t xml:space="preserve">CAIXA DE CONCRETO ARMADO PRE-MOLDADO, COM FUNDO E TAMPA, DIMENSOES DE 0,30 X 0,30 X 0,30 M</t>
  </si>
  <si>
    <t xml:space="preserve">CAIXA DE CONCRETO ARMADO PRE-MOLDADO, COM FUNDO E TAMPA, DIMENSOES DE 0,40 X 0,40 X 0,40 M</t>
  </si>
  <si>
    <t xml:space="preserve">CAIXA DE CONCRETO ARMADO PRE-MOLDADO, COM FUNDO E TAMPA, DIMENSOES DE 0,60 X 0,60 X 0,50 M</t>
  </si>
  <si>
    <t xml:space="preserve">CAIXA DE CONCRETO ARMADO PRE-MOLDADO, SEM FUNDO, QUADRADA, DIMENSOES DE 0,30 X 0,30 X 0,30 M</t>
  </si>
  <si>
    <t xml:space="preserve">CAIXA DE CONCRETO ARMADO PRE-MOLDADO, SEM FUNDO, QUADRADA, DIMENSOES DE 0,40 X 0,40 X 0,40 M</t>
  </si>
  <si>
    <t xml:space="preserve">CAIXA DE CONCRETO ARMADO PRE-MOLDADO, SEM FUNDO, QUADRADA, DIMENSOES DE 0,60 X 0,60 X 0,50 M</t>
  </si>
  <si>
    <t xml:space="preserve">CAIXA DE CONCRETO ARMADO PRE-MOLDADO, SEM FUNDO, QUADRADA, DIMENSOES DE 0,80 X 0,80 X 0,50 M</t>
  </si>
  <si>
    <t xml:space="preserve">CAIXA DE CONCRETO ARMADO PRE-MOLDADO, SEM FUNDO, QUADRADA, DIMENSOES DE 1,00 X 1,00 X 0,50 M</t>
  </si>
  <si>
    <t xml:space="preserve">CAIXA DE DERIVACAO PARA MEDIDOR DE ENERGIA, COM BARRAMENTO MONOFASICO, EM POLICARBONATO / TERMOPLASTICO - MODULO (PADRAO CONCESSIONARIA LOCAL)</t>
  </si>
  <si>
    <t xml:space="preserve">CAIXA DE DERIVACAO PARA MEDIDOR DE ENERGIA, COM BARRAMENTO POLIFASICO, EM POLICARBONATO / TERMOPLASTICO - MODULO (PADRAO CONCESSIONARIA LOCAL)</t>
  </si>
  <si>
    <t xml:space="preserve">CAIXA DE DESCARGA PLASTICA PARA BACIA / VASO SANITARIO DE EMBUTIR, COM ESPELHO ACIONADOR EM PLASTICO, CAPACIDADE 6 A 10 LITROS, (COMPLETA - ACESSORIOS INCLUSOS)</t>
  </si>
  <si>
    <t xml:space="preserve">CAIXA DE DESCARGA PLASTICA PARA BACIA / VASO SANITARIO, EXTERNA, CAPACIDADE 9 LITROS, PUXADOR FIO DE NYLON, NAO INCLUSO CANO, BOLSA, ENGATE</t>
  </si>
  <si>
    <t xml:space="preserve">CAIXA DE GORDURA CILINDRICA EM CONCRETO SIMPLES, PRE-MOLDADA, COM DIAMETRO DE 40 CM E ALTURA DE 45 CM, COM TAMPA</t>
  </si>
  <si>
    <t xml:space="preserve">CAIXA DE GORDURA EM PVC, DIAMETRO MINIMO 300 MM, DIAMETRO DE SAIDA 100 MM, CAPACIDADE APROXIMADA 18 LITROS, COM TAMPA E CESTO</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</si>
  <si>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</si>
  <si>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</si>
  <si>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</si>
  <si>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</si>
  <si>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INSPECAO PARA ATERRAMENTO E PARA RAIOS, EM POLIPROPILENO, DIAMETRO = 300 MM X ALTURA = 400 MM (INCLUIDA TAMPA SEM ESCOTILHA)</t>
  </si>
  <si>
    <t xml:space="preserve">CAIXA DE INSPECAO PARA ATERRAMENTO OU OUTRO USO, EM PVC, DN = 250 X 250 MM (INCLUIDA TAMPA EM FERRO FUNDIDO SEM ESCOTILHA)</t>
  </si>
  <si>
    <t xml:space="preserve">CAIXA DE INSPECAO PARA ATERRAMENTO OU OUTRO USO, EM PVC, DN = 300 X *300* MM (INCLUIDA TAMPA EM FERRO FUNDIDO SEM ESCOTILHA)</t>
  </si>
  <si>
    <t xml:space="preserve">CAIXA DE INSPECAO PARA ATERRAMENTO OU OUTRO USO, EM PVC, DN = 300 X 250 MM (INCLUIDA TAMPA EM FERRO FUNDIDO SEM ESCOTILHA)</t>
  </si>
  <si>
    <t xml:space="preserve">CAIXA DE INSPECAO PARA ATERRAMENTO OU OUTRO USO, EM PVC, DN = 300 X 600 MM (INCLUIDA TAMPA EM FERRO FUNDIDO SEM ESCOTILHA)</t>
  </si>
  <si>
    <t xml:space="preserve">CAIXA DE LUZ "3 X 3" EM ACO ESMALTADA</t>
  </si>
  <si>
    <t xml:space="preserve">CAIXA DE LUZ "4 X 2" EM ACO ESMALTADA</t>
  </si>
  <si>
    <t xml:space="preserve">CAIXA DE LUZ "4 X 4" EM ACO ESMALTADA</t>
  </si>
  <si>
    <t xml:space="preserve">CAIXA DE PASSAGEM / DERIVACAO / LUZ, OCTOGONAL 4 X4, EM ACO ESMALTADA, COM FUNDO MOVEL SIMPLES (FMS)</t>
  </si>
  <si>
    <t xml:space="preserve">CAIXA DE PASSAGEM ELETRICA DE PAREDE, DE EMBUTIR, EM PVC, COM TAMPA APARAFUSADA, DIMENSOES 120 X 120 X *75* MM</t>
  </si>
  <si>
    <t xml:space="preserve">CAIXA DE PASSAGEM ELETRICA DE PAREDE, DE EMBUTIR, EM PVC, COM TAMPA APARAFUSADA, DIMENSOES 150 X 150 X *75* MM</t>
  </si>
  <si>
    <t xml:space="preserve">CAIXA DE PASSAGEM ELETRICA DE PAREDE, DE EMBUTIR, EM PVC, COM TAMPA APARAFUSADA, DIMENSOES 200 X 200 X *90* MM</t>
  </si>
  <si>
    <t xml:space="preserve">CAIXA DE PASSAGEM ELETRICA DE PAREDE, DE EMBUTIR, EM TERMOPLASTICO / PVC, COM TAMPA APARAFUSADA, DIMENSOES 400 X 400 X *120* MM</t>
  </si>
  <si>
    <t xml:space="preserve">CAIXA DE PASSAGEM ELETRICA DE PAREDE, DE SOBREPOR, EM PVC, COM TAMPA APARAFUSADA, DIMENSOES 300 X 300 X *100* MM</t>
  </si>
  <si>
    <t xml:space="preserve">CAIXA DE PASSAGEM ELETRICA DE PAREDE, DE SOBREPOR, EM PVC, COM TAMPA APARAFUSADA, DIMENSOES, 400 X 400 X *120* MM</t>
  </si>
  <si>
    <t xml:space="preserve">CAIXA DE PASSAGEM ELETRICA DE PAREDE, DE SOBREPOR, EM TERMOPLASTICO / PVC, COM TAMPA APARAFUSADA, DIMENSOES 200 X 200 X *100* MM</t>
  </si>
  <si>
    <t xml:space="preserve">CAIXA DE PASSAGEM ELETRICA DE PAREDE, DE SOBREPOR, EM TERMOPLASTICO / PVC, COM TAMPA APARAFUSADA, DIMENSOES, 150 X 150 X *100* MM</t>
  </si>
  <si>
    <t xml:space="preserve">CAIXA DE PASSAGEM ELETRICA, PARA PISO, EM PVC, DIMENSOES DE 3/4" A 4"</t>
  </si>
  <si>
    <t xml:space="preserve">CAIXA DE PASSAGEM METALICA DE SOBREPOR COM TAMPA PARAFUSADA, DIMENSOES 20 X 20 X 10 CM</t>
  </si>
  <si>
    <t xml:space="preserve">CAIXA DE PASSAGEM METALICA DE SOBREPOR COM TAMPA PARAFUSADA, DIMENSOES 30 X 30 X 10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</si>
  <si>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</si>
  <si>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</si>
  <si>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</si>
  <si>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</si>
  <si>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</si>
  <si>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METALICA, DE SOBREPOR, COM TAMPA APARAFUSADA, DIMENSOES 15 X 15 X *10* CM</t>
  </si>
  <si>
    <t xml:space="preserve">CAIXA DE PASSAGEM METALICA, DE SOBREPOR, COM TAMPA APARAFUSADA, DIMENSOES 35 X 35 X *12* CM</t>
  </si>
  <si>
    <t xml:space="preserve">CAIXA DE PASSAGEM, EM PVC, DE 4" X 2", PARA ELETRODUTO FLEXIVEL CORRUGADO</t>
  </si>
  <si>
    <t xml:space="preserve">CAIXA DE PASSAGEM, EM PVC, DE 4" X 4", PARA ELETRODUTO FLEXIVEL CORRUGADO</t>
  </si>
  <si>
    <t xml:space="preserve">CAIXA DE PASSAGEM/ LUZ / TELEFONIA, DE EMBUTIR, EM CHAPA DE ACO GALVANIZADO, DIMENSOES 120 X 120 X *12* CM (PADRAO CONCESSIONARIA LOCAL)</t>
  </si>
  <si>
    <t xml:space="preserve">CAIXA DE PASSAGEM/ LUZ / TELEFONIA, DE EMBUTIR, EM CHAPA DE ACO GALVANIZADO, DIMENSOES 150 X 150 X 15 CM (PADRAO CONCESSIONARIA LOCAL)</t>
  </si>
  <si>
    <t xml:space="preserve">CAIXA DE PASSAGEM/ LUZ / TELEFONIA, DE EMBUTIR, EM CHAPA DE ACO GALVANIZADO, DIMENSOES 20 X 20 X *12* CM (PADRAO CONCESSIONARIA LOCAL)</t>
  </si>
  <si>
    <t xml:space="preserve">CAIXA DE PASSAGEM/ LUZ / TELEFONIA, DE EMBUTIR, EM CHAPA DE ACO GALVANIZADO, DIMENSOES 200 X 200 X 20 CM (PADRAO CONCESSIONARIA LOCAL)</t>
  </si>
  <si>
    <t xml:space="preserve">CAIXA DE PASSAGEM/ LUZ / TELEFONIA, DE EMBUTIR, EM CHAPA DE ACO GALVANIZADO, DIMENSOES 40 X 40 X *12* CM (PADRAO CONCESSIONARIA LOCAL)</t>
  </si>
  <si>
    <t xml:space="preserve">CAIXA DE PASSAGEM/ LUZ / TELEFONIA, DE EMBUTIR, EM CHAPA DE ACO GALVANIZADO, DIMENSOES 60 X 60 X *12* CM (PADRAO CONCESSIONARIA LOCAL)</t>
  </si>
  <si>
    <t xml:space="preserve">CAIXA DE PASSAGEM/ LUZ / TELEFONIA, DE EMBUTIR, EM CHAPA DE ACO GALVANIZADO, DIMENSOES 80 X 80 X *12* CM (PADRAO CONCESSIONARIA LOCAL)</t>
  </si>
  <si>
    <t xml:space="preserve">CAIXA DE PASSAGEM/ LUZ / TELEFONIA, DE SOBREPOR, EM CHAPA DE ACO GALVANIZADO, DIMENSOES 80 X 80 X *12* CM (PADRAO CONCESSIONARIA LOCAL)</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</si>
  <si>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</si>
  <si>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</si>
  <si>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INTERNA/EXTERNA DE MEDICAO PARA 1 MEDIDOR TRIFASICO, COM VISOR, EM CHAPA DE ACO 18 USG (PADRAO DA CONCESSIONARIA LOCAL)</t>
  </si>
  <si>
    <t xml:space="preserve">CAIXA INTERNA/EXTERNA DE MEDICAO PARA 4 MEDIDORES MONOFASICOS, COM VISOR, EM CHAPA DE ACO 18 USG (PADRAO DA CONCESSIONARIA LOCAL)</t>
  </si>
  <si>
    <t xml:space="preserve">CAIXA MODULAR PARA MEDIDOR DE ENERGIA AGRUPADA, EM POLICARBONATO / TERMOPLASTICO, COM SUPORTE PARA DISJUNTOR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</si>
  <si>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</si>
  <si>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</si>
  <si>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 *0,24 M X 0,45 M X 0,30* M (L X C X A)</t>
  </si>
  <si>
    <t xml:space="preserve">CAIXA PARA MEDICAO COLETIVA TIPO L, PADRAO BIFASICO OU TRIFASICO, PARA ATE 4 MEDIDORES, SEM BARRAMENTO E COM PORTAS INFERIOR E SUPERIOR</t>
  </si>
  <si>
    <t xml:space="preserve">CAIXA PARA MEDICAO COLETIVA TIPO M, PADRAO BIFASICO OU TRIFASICO, PARA ATE 8 MEDIDORES, SEM BARRAMENTO E COM PORTAS INFERIOR E SUPERIOR</t>
  </si>
  <si>
    <t xml:space="preserve">CAIXA PARA MEDICAO COLETIVA TIPO N, PADRAO BIFASICO OU TRIFASICO, PARA ATE 12 MEDIDORES, SEM BARRAMENTO E COM PORTAS INFERIOR E SUPERIOR</t>
  </si>
  <si>
    <t xml:space="preserve">CAIXA PARA MEDIDOR MONOFASICO, EM POLICARBONATO / TERMOPLASTICO, PARA ALOJAR 1 DISJUNTOR (PADRAO DA CONCESSIONARIA LOCAL)</t>
  </si>
  <si>
    <t xml:space="preserve">CAIXA PARA MEDIDOR POLIFASICO, EM POLICARBONATO / TERMOPLASTICO, PARA ALOJAR 1 DISJUNTOR (PADRAO DA CONCESSIONARIA LOCAL)</t>
  </si>
  <si>
    <t xml:space="preserve">CAIXA PRE-MOLDADA PARA BOCA DE LOBO, EM CONCRETO ARMADO, COM FCK DE 25 MPA, COM DIMENSOES 1,10 X 0,65 X 1,00 M (COMPRIMENTO X LARGURA X ALTURA)</t>
  </si>
  <si>
    <t xml:space="preserve">CAIXA SIFONADA PVC, 100 X 100 X 50 MM, COM GRELHA REDONDA, BRANCA</t>
  </si>
  <si>
    <t xml:space="preserve">CAIXA SIFONADA PVC, 250 X 230 X 75 MM, COM TAMPA CEGA QUADRADA, BRANCA</t>
  </si>
  <si>
    <t xml:space="preserve">CAIXA SIFONADA, PVC, 150 X *185* X 75 MM, COM GRELHA QUADRADA, BRANCA</t>
  </si>
  <si>
    <t xml:space="preserve">CAIXA SIFONADA, PVC, 150 X 150 X 50 MM, COM GRELHA QUADRADA, BRANCA (NBR 5688)</t>
  </si>
  <si>
    <t xml:space="preserve">CAIXA SIFONADA, PVC, 150 X 150 X 50 MM, COM GRELHA REDONDA, BRANCA</t>
  </si>
  <si>
    <t xml:space="preserve">CAL HIDRATADA CH-I PARA ARGAMASSAS</t>
  </si>
  <si>
    <t xml:space="preserve">CAL HIDRATADA PARA PINTURA</t>
  </si>
  <si>
    <t xml:space="preserve">CAL VIRGEM COMUM PARA ARGAMASSAS (NBR 6453)</t>
  </si>
  <si>
    <t xml:space="preserve">CALCARIO DOLOMITICO A (POSTO PEDREIRA/FORNECEDOR, SEM FRETE)</t>
  </si>
  <si>
    <t xml:space="preserve">CALCETEIRO / RASTELEIRO (HORISTA)</t>
  </si>
  <si>
    <t xml:space="preserve">CALCETEIRO / RASTELEIRO (MENSALISTA)</t>
  </si>
  <si>
    <t xml:space="preserve">CALHA / PERFIL PLUVIAL DE PVC, DIAMETRO ENTRE *119 E 170* MM, COMPRIMENTO DE 3 M, PARA DRENAGEM PLUVIAL PREDIAL</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</si>
  <si>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</si>
  <si>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</si>
  <si>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</si>
  <si>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</si>
  <si>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QUADRADA DE CHAPA DE ACO GALVANIZADA NUM 24, CORTE 100 CM</t>
  </si>
  <si>
    <t xml:space="preserve">CALHA QUADRADA DE CHAPA DE ACO GALVANIZADA NUM 24, CORTE 33 CM</t>
  </si>
  <si>
    <t xml:space="preserve">CALHA QUADRADA DE CHAPA DE ACO GALVANIZADA NUM 24, CORTE 50 CM</t>
  </si>
  <si>
    <t xml:space="preserve">CALHA QUADRADA DE CHAPA DE ACO GALVANIZADA NUM 26, CORTE 33 CM</t>
  </si>
  <si>
    <t xml:space="preserve">CALHA QUADRADA DE CHAPA DE ACO GALVANIZADA NUM 28, CORTE 25 CM</t>
  </si>
  <si>
    <t xml:space="preserve">CALHA/CANALETA DE CONCRETO SIMPLES, TIPO MEIA CANA, DIAMETRO DE 20 CM, PARA AGUA PLUVIAL</t>
  </si>
  <si>
    <t xml:space="preserve">CALHA/CANALETA DE CONCRETO SIMPLES, TIPO MEIA CANA, DIAMETRO DE 30 CM, PARA AGUA PLUVIAL</t>
  </si>
  <si>
    <t xml:space="preserve">CALHA/CANALETA DE CONCRETO SIMPLES, TIPO MEIA CANA, DIAMETRO DE 40 CM, PARA AGUA PLUVIAL</t>
  </si>
  <si>
    <t xml:space="preserve">CALHA/CANALETA DE CONCRETO SIMPLES, TIPO MEIA CANA, DIAMETRO DE 50 CM, PARA AGUA PLUVIAL</t>
  </si>
  <si>
    <t xml:space="preserve">CALHA/CANALETA DE CONCRETO SIMPLES, TIPO MEIA CANA, DIAMETRO DE 60 CM, PARA AGUA PLUVIAL</t>
  </si>
  <si>
    <t xml:space="preserve">CALHA/CANALETA DE CONCRETO SIMPLES, TIPO MEIA CANA, DIAMETRO DE 80 CM, PARA AGUA PLUVIAL</t>
  </si>
  <si>
    <t xml:space="preserve">CAMADA SEPARADORA DE FILME DE POLIETILENO 20 A 25 MICRA</t>
  </si>
  <si>
    <t xml:space="preserve">CAMINHAO TOCO, PESO BRUTO TOTAL 10700 KG, CARGA UTIL MAXIMA 7400 KG, DISTANCIA ENTRE EIXOS 4,00 M, POTENCIA 175 CV (INCLUI CABINE E CHASSI, NAO INCLUI CARROCERIA)</t>
  </si>
  <si>
    <t xml:space="preserve">CAMINHAO TOCO, PESO BRUTO TOTAL 13200 KG, CARGA UTIL MAXIMA 9200 KG, DISTANCIA ENTRE EIXOS 3,31 M, POTENCIA 175 CV (INCLUI CABINE E CHASSI, NAO INCLUI CARROCERIA)</t>
  </si>
  <si>
    <t xml:space="preserve">CAMINHAO TOCO, PESO BRUTO TOTAL 14300 KG, CARGA UTIL MAXIMA 9480 KG, DISTANCIA ENTRE EIXOS 4,80 M, POTENCIA 185 CV (INCLUI CABINE E CHASSI, NAO INCLUI CARROCERIA)</t>
  </si>
  <si>
    <t xml:space="preserve">CAMINHAO TOCO, PESO BRUTO TOTAL 16000 KG, CARGA UTIL MAXIMA 10830 KG, DISTANCIA ENTRE EIXOS 3,56 M, POTENCIA 226 CV (INCLUI CABINE E CHASSI, NAO INCLUI CARROCERIA)</t>
  </si>
  <si>
    <t xml:space="preserve">CAMINHAO TOCO, PESO BRUTO TOTAL 16000 KG, CARGA UTIL MAXIMA 11030 KG, DISTANCIA ENTRE EIXOS 5,41 M, POTENCIA 185 CV (INCLUI CABINE E CHASSI, NAO INCLUI CARROCERIA)</t>
  </si>
  <si>
    <t xml:space="preserve">CAMINHAO TRUCADO, PESO BRUTO TOTAL 23000 KG, CARGA UTIL MAXIMA 15285 KG, DISTANCIA ENTRE EIXOS 4,80 M, POTENCIA 326 CV (INCLUI CABINE E CHASSI, NAO INCLUI CARROCERIA)</t>
  </si>
  <si>
    <t xml:space="preserve">CAMINHAO TRUCADO, PESO BRUTO TOTAL 23000 KG, CARGA UTIL MAXIMA 15460 KG, DISTANCIA ENTRE EIXOS 4,80 M, POTENCIA 286 CV (INCLUI CABINE E CHASSI, NAO INCLUI CARROCERIA)</t>
  </si>
  <si>
    <t xml:space="preserve">CAMINHAO TRUCADO, PESO BRUTO TOTAL 23000 KG, CARGA UTIL MAXIMA 16540 KG, DISTANCIA ENTRE EIXOS 4,80 M, POTENCIA 256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</si>
  <si>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</si>
  <si>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</si>
  <si>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</si>
  <si>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</si>
  <si>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DE CONCRETO 14 X 19 X 19 CM (CLASSE C - NBR 6136)</t>
  </si>
  <si>
    <t xml:space="preserve">CANALETA DE CONCRETO 19 X 19 X 19 CM (CLASSE C - NBR 6136)</t>
  </si>
  <si>
    <t xml:space="preserve">CANALETA DE CONCRETO 9 X 19 X 19 CM (CLASSE C - NBR 6136)</t>
  </si>
  <si>
    <t xml:space="preserve">CANALETA DE CONCRETO ESTRUTURAL 14 X 19 X 29 CM, FBK 14 MPA (NBR 6136)</t>
  </si>
  <si>
    <t xml:space="preserve">CANALETA DE CONCRETO ESTRUTURAL 14 X 19 X 29 CM, FBK 4,5 MPA (NBR 6136)</t>
  </si>
  <si>
    <t xml:space="preserve">CANALETA DE CONCRETO ESTRUTURAL 14 X 19 X 39 CM, FBK 14 MPA (NBR 6136)</t>
  </si>
  <si>
    <t xml:space="preserve">CANALETA DE CONCRETO ESTRUTURAL 14 X 19 X 39 CM, FBK 4,5 MPA (NBR 6136)</t>
  </si>
  <si>
    <t xml:space="preserve">CANALETA ESTRUTURAL CERAMICA DE 14 X 19 X 19 CM (L X A X C) E 6,0 MPA</t>
  </si>
  <si>
    <t xml:space="preserve">CANALETA ESTRUTURAL CERAMICA DE 14 X 19 X 29 CM (L X A X C) E 6,0 MPA</t>
  </si>
  <si>
    <t xml:space="preserve">CANALETA ESTRUTURAL CERAMICA DE 14 X 19 X 39 CM (L X A X C) E 6,0 MPA</t>
  </si>
  <si>
    <t xml:space="preserve">CANOPLA ACABAMENTO CROMADO PARA INSTALACAO DE SPRINKLER, SOB FORRO, 15 MM</t>
  </si>
  <si>
    <t xml:space="preserve">CANTONEIRA (ABAS IGUAIS) EM ACO CARBONO, 25,4 MM X 3,17 MM (L X E), 1,27KG/M</t>
  </si>
  <si>
    <t xml:space="preserve">CANTONEIRA (ABAS IGUAIS) EM ACO CARBONO, 38,1 MM X 3,17 MM (L X E), 3,48 KG/M</t>
  </si>
  <si>
    <t xml:space="preserve">CANTONEIRA (ABAS IGUAIS) EM ACO CARBONO, 50,8 MM X 9,53 MM (L X E), 6,99 KG/M</t>
  </si>
  <si>
    <t xml:space="preserve">CANTONEIRA ACO ABAS IGUAIS (QUALQUER BITOLA), ESPESSURA ENTRE 1/8" E 1/4"</t>
  </si>
  <si>
    <t xml:space="preserve">CANTONEIRA EM ALUMINIO, ABAS IGUAIS, LARGURA DE 25,40 MM (1"), ESPESSURA DE 3,17 MM (1/8") E PESO LINEAR DE APROXIMADAMENTE 0,408 KG/M</t>
  </si>
  <si>
    <t xml:space="preserve">CANTONEIRA EM ALUMINIO, ABAS IGUAIS, LARGURA DE 25,40 MM (1"), ESPESSURA DE 4,76 MM (3/16") E PESO LINEAR DE APROXIMADAMENTE 0,593 KG/M</t>
  </si>
  <si>
    <t xml:space="preserve">CANTONEIRA EM ALUMINIO, ABAS IGUAIS, LARGURA DE 31,75 MM (1 1/4"), ESPESSURA DE 4,76 MM (3/16") E PESO LINEAR DE APROXIMADAMENTE 0,755 KG/M</t>
  </si>
  <si>
    <t xml:space="preserve">CANTONEIRA EM ALUMINIO, ABAS IGUAIS, LARGURA DE 38,10 MM (1 1/2"), ESPESSURA DE 4,76 MM (3/16") E PESO LINEAR DE APROXIMADAMENTE 0,915 KG/M</t>
  </si>
  <si>
    <t xml:space="preserve">CANTONEIRA EM ALUMINIO, ABAS IGUAIS, LARGURA DE 50,80 MM (2"), ESPESSURA DE 3,17 MM (1/8") E PESO LINEAR DE APROXIMADAMENTE 0,842 KG/M</t>
  </si>
  <si>
    <t xml:space="preserve">CANTONEIRA EM ALUMINIO, ABAS IGUAIS, LARGURA DE 50,80 MM (2"), ESPESSURA DE 6,35 MM (1/4") E PESO LINEAR DE APROXIMADAMENTE 1,630 KG/M</t>
  </si>
  <si>
    <t xml:space="preserve">CAP OU TAMPAO DE FERRO GALVANIZADO, COM ROSCA BSP, DE 1 1/2"</t>
  </si>
  <si>
    <t xml:space="preserve">CAP OU TAMPAO DE FERRO GALVANIZADO, COM ROSCA BSP, DE 1 1/4"</t>
  </si>
  <si>
    <t xml:space="preserve">CAP OU TAMPAO DE FERRO GALVANIZADO, COM ROSCA BSP, DE 1"</t>
  </si>
  <si>
    <t xml:space="preserve">CAP OU TAMPAO DE FERRO GALVANIZADO, COM ROSCA BSP, DE 1/2"</t>
  </si>
  <si>
    <t xml:space="preserve">CAP OU TAMPAO DE FERRO GALVANIZADO, COM ROSCA BSP, DE 1/4"</t>
  </si>
  <si>
    <t xml:space="preserve">CAP OU TAMPAO DE FERRO GALVANIZADO, COM ROSCA BSP, DE 2 1/2"</t>
  </si>
  <si>
    <t xml:space="preserve">CAP OU TAMPAO DE FERRO GALVANIZADO, COM ROSCA BSP, DE 2"</t>
  </si>
  <si>
    <t xml:space="preserve">CAP OU TAMPAO DE FERRO GALVANIZADO, COM ROSCA BSP, DE 3"</t>
  </si>
  <si>
    <t xml:space="preserve">CAP OU TAMPAO DE FERRO GALVANIZADO, COM ROSCA BSP, DE 3/4"</t>
  </si>
  <si>
    <t xml:space="preserve">CAP OU TAMPAO DE FERRO GALVANIZADO, COM ROSCA BSP, DE 3/8"</t>
  </si>
  <si>
    <t xml:space="preserve">CAP OU TAMPAO DE FERRO GALVANIZADO, COM ROSCA BSP, DE 4"</t>
  </si>
  <si>
    <t xml:space="preserve">CAP PPR DN 20 MM, PARA AGUA QUENTE PREDIAL</t>
  </si>
  <si>
    <t xml:space="preserve">CAP PPR DN 25 MM, PARA AGUA QUENTE PREDIAL</t>
  </si>
  <si>
    <t xml:space="preserve">CAP PVC, ROSCAVEL, 1", PARA AGUA FRIA PREDIAL</t>
  </si>
  <si>
    <t xml:space="preserve">CAP PVC, ROSCAVEL, 1/2", PARA AGUA FRIA PREDIAL</t>
  </si>
  <si>
    <t xml:space="preserve">CAP PVC, ROSCAVEL, 3/4", PARA AGUA FRIA PREDIAL</t>
  </si>
  <si>
    <t xml:space="preserve">CAP PVC, SERIE R, DN 100 MM, PARA ESGOTO PREDIAL</t>
  </si>
  <si>
    <t xml:space="preserve">CAP PVC, SERIE R, DN 150 MM, PARA ESGOTO PREDIAL</t>
  </si>
  <si>
    <t xml:space="preserve">CAP PVC, SERIE R, DN 75 MM, PARA ESGOTO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</si>
  <si>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</si>
  <si>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</si>
  <si>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</si>
  <si>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</si>
  <si>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</si>
  <si>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</si>
  <si>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</si>
  <si>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</si>
  <si>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</si>
  <si>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</si>
  <si>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</si>
  <si>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</si>
  <si>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</si>
  <si>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</si>
  <si>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</si>
  <si>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</si>
  <si>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</si>
  <si>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</si>
  <si>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</si>
  <si>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</si>
  <si>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CAPTOR FRANKLIN (4 PONTAS), EM LATAO CROMADO, H = 300 MM, DUAS DESCIDAS</t>
  </si>
  <si>
    <t xml:space="preserve">CAPTOR FRANKLIN (4 PONTAS), EM LATAO CROMADO, H = 300 MM, UMA DESCIDA</t>
  </si>
  <si>
    <t xml:space="preserve">CAPTOR FRANKLIN (4 PONTAS), EM LATAO CROMADO, H = 350 MM, DUAS DESCIDAS</t>
  </si>
  <si>
    <t xml:space="preserve">CAPTOR FRANKLIN (4 PONTAS), EM LATAO CROMADO, H=350 MM, UMA DESCIDA</t>
  </si>
  <si>
    <t xml:space="preserve">CARENAGEM /TAMPA, EM PLASTICO, COR BRANCA, UTILIZADO EM KIT CHASSI METALICO PARA INSTAL. HIDRAULICA DE CUBA SIMPLES SEM MAQUINA DE LAVAR ROUPA, *355* X *670* MM (L X H) (COM FUROS E DEMAIS ENCAIXES)</t>
  </si>
  <si>
    <t xml:space="preserve">CARENAGEM /TAMPA, EM PLASTICO, COR BRANCA, UTILIZADO EM KIT CHASSI METALICO PARA INSTAL. HIDRAULICA DE TANQUE COM MAQUINA DE LAVAR ROUPA, *360* X *470* MM (L X H)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</si>
  <si>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</si>
  <si>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</si>
  <si>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</si>
  <si>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</si>
  <si>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</si>
  <si>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 (HORISTA)</t>
  </si>
  <si>
    <t xml:space="preserve">CARPINTEIRO AUXILIAR (MENSALISTA)</t>
  </si>
  <si>
    <t xml:space="preserve">CARPINTEIRO DE ESQUADRIAS (HORISTA)</t>
  </si>
  <si>
    <t xml:space="preserve">CARPINTEIRO DE ESQUADRIAS (MENSALISTA)</t>
  </si>
  <si>
    <t xml:space="preserve">CARPINTEIRO DE FORMAS OU OFICIAL (MENSALISTA)</t>
  </si>
  <si>
    <t xml:space="preserve">CARPINTEIRO DE FORMAS PARA CONCRETO (HORISTA)</t>
  </si>
  <si>
    <t xml:space="preserve">CARRANCA PARA JANELA VENEZIANA DE ABRIR, EM LATAO CROMADO, SIMPLES, PARA APARAFUSAR NA PAREDE</t>
  </si>
  <si>
    <t xml:space="preserve">CARRINHO DE MAO, EM ACO, COM CAPACIDADE DE *45 A 65* L / *100* KG, PNEU COM CAMARA</t>
  </si>
  <si>
    <t xml:space="preserve">CARRINHO PLATAFORMA EM MADEIRA COM ESTRUTURA EM ACO, 1500 X 800 MM, COM CAPACIDADE DE 600 KG, 4 RODAS/PNEUS/CAMARAS</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</si>
  <si>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</si>
  <si>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</si>
  <si>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</si>
  <si>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</si>
  <si>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CAVALETE DE FERRO DOBRAVEL, ALTURA 80 CM</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</si>
  <si>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</si>
  <si>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</si>
  <si>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</si>
  <si>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</si>
  <si>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 (HORISTA)</t>
  </si>
  <si>
    <t xml:space="preserve">CAVOUQUEIRO OU OPERADOR DE PERFURATRIZ / ROMPEDOR (MENSALISTA)</t>
  </si>
  <si>
    <t xml:space="preserve">CENTRO DE MEDICAO AGRUPADA, EM POLICARBONATO / PVC, COM 12 MEDIDORES E PROTECAO GERAL (INCLUI BARRAMENTO, DISJUNTORES E ACESSORIOS DE FIXACAO) (PADRAO CONCESSIONARIA LOCAL)</t>
  </si>
  <si>
    <t xml:space="preserve">CENTRO DE MEDICAO AGRUPADA, EM POLICARBONATO / PVC, COM 16 MEDIDORES E PROTECAO GERAL (INCLUI BARRAMENTO, DISJUNTORES E ACESSORIOS DE FIXACAO) (PADRAO CONCESSIONARIA LOCAL)</t>
  </si>
  <si>
    <t xml:space="preserve">CENTRO DE MEDICAO AGRUPADA, EM POLICARBONATO / PVC, COM 4 MEDIDORES E PROTECAO GERAL (INCLUI BARRAMENTO, DISJUNTORES E ACESSORIOS DE FIXACAO) (PADRAO CONCESSIONARIA LOCAL)</t>
  </si>
  <si>
    <t xml:space="preserve">CENTRO DE MEDICAO AGRUPADA, EM POLICARBONATO / PVC, COM 8 MEDIDORES E PROTECAO GERAL (INCLUI BARRAMENTO, DISJUNTORES E ACESSORIOS DE FIXACAO) (PADRAO CONCESSIONARIA LOCAL)</t>
  </si>
  <si>
    <t xml:space="preserve">CERA LIQUIDA INCOLOR MULTIPISO</t>
  </si>
  <si>
    <t xml:space="preserve">CHAPA ACO INOX AISI 304 NUMERO 4 (E = 6 MM), ACABAMENTO NUMERO 1 (LAMINADO A QUENTE, FOSCO)</t>
  </si>
  <si>
    <t xml:space="preserve">CHAPA ACO INOX AISI 304 NUMERO 9 (E = 4 MM), ACABAMENTO NUMERO 1 (LAMINADO A QUENTE, FOSCO)</t>
  </si>
  <si>
    <t xml:space="preserve">CHAPA DE ACO CARBONO GALVANIZADA, PERFURADA (GRADE FUROS) E = 1,5 MM, DIAMETRO DO FURO = 9,52 MM (FUROS ALTERNADOS HORIZ.)</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</si>
  <si>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</si>
  <si>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</si>
  <si>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</si>
  <si>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</si>
  <si>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</si>
  <si>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</si>
  <si>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</si>
  <si>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</si>
  <si>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</si>
  <si>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</si>
  <si>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</si>
  <si>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</si>
  <si>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</si>
  <si>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</si>
  <si>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</si>
  <si>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0,64 (5,12 KG/M2)</t>
  </si>
  <si>
    <t xml:space="preserve">CHAPA DE ACO GALVANIZADA BITOLA GSG 26, E = 0,50 MM (4,00 KG/M2)</t>
  </si>
  <si>
    <t xml:space="preserve">CHAPA DE ACO GALVANIZADA BITOLA GSG 30, E = 0,35 MM (2,80 KG/M2)</t>
  </si>
  <si>
    <t xml:space="preserve">CHAPA DE ACO GROSSA, ASTM A36, E = 1" (25,40 MM) 199,18 KG/M2</t>
  </si>
  <si>
    <t xml:space="preserve">CHAPA DE ACO GROSSA, ASTM A36, E = 1/2" (12,70 MM) 99,59 KG/M2</t>
  </si>
  <si>
    <t xml:space="preserve">CHAPA DE ACO GROSSA, ASTM A36, E = 1/4" (6,35 MM) 49,79 KG/M2</t>
  </si>
  <si>
    <t xml:space="preserve">CHAPA DE ACO GROSSA, ASTM A36, E = 3/4" (19,05 MM) 149,39 KG/M2</t>
  </si>
  <si>
    <t xml:space="preserve">CHAPA DE ACO GROSSA, ASTM A36, E = 3/8" (9,53 MM) 74,69 KG/M2</t>
  </si>
  <si>
    <t xml:space="preserve">CHAPA DE ACO GROSSA, ASTM A36, E = 5/8" (15,88 MM) 124,49 KG/M2</t>
  </si>
  <si>
    <t xml:space="preserve">CHAPA DE ACO GROSSA, ASTM A36, E = 7/8" (22,23 MM) 174,28 KG/M2</t>
  </si>
  <si>
    <t xml:space="preserve">CHAPA DE ACO GROSSA, SAE 1020, BITOLA 1/4", E = 6,35 MM (49,85 KG/M2)</t>
  </si>
  <si>
    <t xml:space="preserve">CHAPA DE ACO XADREZ PARA PISOS, E = 1/4" (6,30 MM) 54,53 KG/M2</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</si>
  <si>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</si>
  <si>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</si>
  <si>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</si>
  <si>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</si>
  <si>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</si>
  <si>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</si>
  <si>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</si>
  <si>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</si>
  <si>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</si>
  <si>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</si>
  <si>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</si>
  <si>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</si>
  <si>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</si>
  <si>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</si>
  <si>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</si>
  <si>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</si>
  <si>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</si>
  <si>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</si>
  <si>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</si>
  <si>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EM ACO GALVANIZADO PARA STEEL DECK, COM NERVURAS TRAPEZOIDAIS, LARGURA UTIL DE 915 MM E ESPESSURA DE 0,80 MM</t>
  </si>
  <si>
    <t xml:space="preserve">CHAPA EM ACO GALVANIZADO PARA STEEL DECK, COM NERVURAS TRAPEZOIDAIS, LARGURA UTIL DE 915 MM E ESPESSURA DE 0,95 MM</t>
  </si>
  <si>
    <t xml:space="preserve">CHAPA EM ACO GALVANIZADO PARA STEEL DECK, COM NERVURAS TRAPEZOIDAIS, LARGURA UTIL DE 915 MM E ESPESSURA DE 1,25 MM</t>
  </si>
  <si>
    <t xml:space="preserve">CHAPA PARA EMENDA DE VIGA, EM ACO GROSSO, QUALIDADE ESTRUTURAL, BITOLA 3/16", E= 4,75 MM, 4 FUROS, LARGURA 45 MM, COMPRIMENTO 500 MM</t>
  </si>
  <si>
    <t xml:space="preserve">CHAPA/PAINEL DE MADEIRA COMPENSADA PLASTIFICADA (MADEIRITE PLASTIFICADO) PARA FORMA DE CONCRETO, DE 2200 X 1100 MM, E = *17* MM</t>
  </si>
  <si>
    <t xml:space="preserve">CHAPA/PAINEL DE MADEIRA COMPENSADA PLASTIFICADA (MADEIRITE PLASTIFICADO) PARA FORMA DE CONCRETO, DE 2200 X 1100 MM, E = 10 MM</t>
  </si>
  <si>
    <t xml:space="preserve">CHAPA/PAINEL DE MADEIRA COMPENSADA PLASTIFICADA (MADEIRITE PLASTIFICADO) PARA FORMA DE CONCRETO, DE 2200 X 1100 MM, E = 12 MM</t>
  </si>
  <si>
    <t xml:space="preserve">CHAPA/PAINEL DE MADEIRA COMPENSADA PLASTIFICADA (MADEIRITE PLASTIFICADO) PARA FORMA DE CONCRETO, DE 2200 X 1100 MM, E = 14 MM</t>
  </si>
  <si>
    <t xml:space="preserve">CHAPA/PAINEL DE MADEIRA COMPENSADA PLASTIFICADA (MADEIRITE PLASTIFICADO) PARA FORMA DE CONCRETO, DE 2200 X 1100 MM, E = 20 MM</t>
  </si>
  <si>
    <t xml:space="preserve">CHAPA/PAINEL DE MADEIRA COMPENSADA PLASTIFICADA (MADEIRITE PLASTIFICADO) PARA FORMA DE CONCRETO, DE 2200 X 1100 MM, E = 6 MM</t>
  </si>
  <si>
    <t xml:space="preserve">CHAPA/PAINEL DE MADEIRA COMPENSADA RESINADA (MADEIRITE RESINADO ROSA) PARA FORMA DE CONCRETO, DE 2200 X 1100 MM, E = 14 MM</t>
  </si>
  <si>
    <t xml:space="preserve">CHAPA/PAINEL DE MADEIRA COMPENSADA RESINADA (MADEIRITE RESINADO ROSA) PARA FORMA DE CONCRETO, DE 2200 X 1100 MM, E = 17 MM</t>
  </si>
  <si>
    <t xml:space="preserve">CHAPA/PAINEL DE MADEIRA COMPENSADA RESINADA (MADEIRITE RESINADO ROSA) PARA FORMA DE CONCRETO, DE 2200 X 1100 MM, E = 20 MM</t>
  </si>
  <si>
    <t xml:space="preserve">CHAPA/PAINEL DE MADEIRA COMPENSADA RESINADA (MADEIRITE RESINADO ROSA) PARA FORMA DE CONCRETO, DE 2200 X 1100 MM, E = 6 MM</t>
  </si>
  <si>
    <t xml:space="preserve">CHAPA/PAINEL DE MADEIRA COMPENSADA RESINADA (MADEIRITE RESINADO ROSA) PARA FORMA DE CONCRETO, DE 2200 X 1100 MM, E = 8 A 12 MM</t>
  </si>
  <si>
    <t xml:space="preserve">CHAVE AJUSTAVEL (INGLESA) 10"</t>
  </si>
  <si>
    <t xml:space="preserve">CHAVE AJUSTAVEL (INGLESA) 15"</t>
  </si>
  <si>
    <t xml:space="preserve">CHAVE AJUSTAVEL (INGLESA) 6"</t>
  </si>
  <si>
    <t xml:space="preserve">CHAVE DE GRIFO DE 24"</t>
  </si>
  <si>
    <t xml:space="preserve">CHAVE DUPLA PARA CONEXOES TIPO STORZ, ENGATE RAPIDO 1 1/2" X 2 1/2", EM LATAO, PARA INSTALACAO PREDIAL COMBATE A INCENDIO</t>
  </si>
  <si>
    <t xml:space="preserve">CHAVE FIXA 19 X 22 MM</t>
  </si>
  <si>
    <t xml:space="preserve">CHUMBADOR DE ACO GALVANIZADO, 1" X 600 MM, PARA POSTES DE ACO COM BASE, INCLUSO PORCA E ARRUELA</t>
  </si>
  <si>
    <t xml:space="preserve">CHUMBADOR DE ACO TIPO PARABOLT, * 5/8" X 200* MM, COM PORCA E ARRUELA</t>
  </si>
  <si>
    <t xml:space="preserve">CHUMBADOR DE ACO ZINCADO, DIAMETRO 1/2", COMPRIMENTO 75 MM</t>
  </si>
  <si>
    <t xml:space="preserve">CHUMBADOR DE ACO ZINCADO, DIAMETRO 1/4" COM PARAFUSO 1/4" X 40 MM</t>
  </si>
  <si>
    <t xml:space="preserve">CHUMBADOR DE ACO ZINCADO, DIAMETRO 5/8", COMPRIMENTO 6", COM PORCA</t>
  </si>
  <si>
    <t xml:space="preserve">CHUVEIRO COMUM EM PLASTICO BRANCO, COM CANO, 3 TEMPERATURAS, 5500 W (110/220 V)</t>
  </si>
  <si>
    <t xml:space="preserve">CHUVEIRO COMUM EM PLASTICO CROMADO, COM CANO, 4 TEMPERATURAS (110/220 V)</t>
  </si>
  <si>
    <t xml:space="preserve">CIMENTO BRANCO NAO ESTRUTURAL (CPB - NAO ESTRUTURAL)</t>
  </si>
  <si>
    <t xml:space="preserve">CIMENTO IMPERMEABILIZANTE DE PEGA ULTRARRAPIDA PARA TAMPONAMENTOS</t>
  </si>
  <si>
    <t xml:space="preserve">CIMENTO PORTLAND COMPOSTO CP II-32</t>
  </si>
  <si>
    <t xml:space="preserve">CIMENTO PORTLAND DE ALTO FORNO (AF) CP III-40</t>
  </si>
  <si>
    <t xml:space="preserve">CIMENTO PORTLAND ESTRUTURAL BRANCO CPB - 32 OU CPB - 40</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</si>
  <si>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</si>
  <si>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</si>
  <si>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</si>
  <si>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SUSPENSORIO, CINTURA E PERNAS</t>
  </si>
  <si>
    <t xml:space="preserve">COBRE ELETROLITICO EM BARRA OU CHAPA</t>
  </si>
  <si>
    <t xml:space="preserve">COLA BRANCA BASE PVA</t>
  </si>
  <si>
    <t xml:space="preserve">COLA PARA TUBOS E MANTAS ELASTOMERICAS, A BASE DE SOLVENTE</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</si>
  <si>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</si>
  <si>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</si>
  <si>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</si>
  <si>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</si>
  <si>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</si>
  <si>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</si>
  <si>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</si>
  <si>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</si>
  <si>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</si>
  <si>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60 MM X 1/2" OU 60 MM X 3/4", PARA LIGACAO PREDIAL DE AGUA</t>
  </si>
  <si>
    <t xml:space="preserve">COLHER DE PEDREIRO 9", EM ACO, COM CANTOS REDONDOS E CABO DE MADEIRA OU PLASTICO</t>
  </si>
  <si>
    <t xml:space="preserve">COMPACTADOR DE SOLO A PERCUSSAO (SOQUETE), A GASOLINA 4 TEMPOS, PESO 55 A 65 KG, FORCA DE IMPACTO 1.000 A 1.500 KGF, FREQ. 600 A 700 GOLPES P/ MINUTO, VELOCIDADE TRABALHO DE 10 A 15 M/MIN, POT. DE 2,00 A 3,00 HP</t>
  </si>
  <si>
    <t xml:space="preserve">COMPACTADOR DE SOLO TIPO PLACA VIBRATORIA REVERSIVEL, A GASOLINA 4 TEMPOS, PESO 125 A 150 KG, FORCA CENTRIF. 2500 A 2800 KGF, LARG. TRABALHO 400 A 450 MM, FREQ. VIBRACAO 4300 A 4500 RPM, VELOC. TRABALHO 15 A 20 M/MIN, POT. 5,5 A 6,0 HP</t>
  </si>
  <si>
    <t xml:space="preserve">COMPACTADOR DE SOLOS DE PERCURSAO (SOQUETE) COM MOTOR A GASOLINA 4 TEMPOS DE 4 HP (4 CV)</t>
  </si>
  <si>
    <t xml:space="preserve">COMPENSADO NAVAL - CHAPA/PAINEL EM MADEIRA COMPENSADA PRENSADA, DE 2200 X 1600 MM, E = 10 MM</t>
  </si>
  <si>
    <t xml:space="preserve">COMPENSADO NAVAL - CHAPA/PAINEL EM MADEIRA COMPENSADA PRENSADA, DE 2200 X 1600 MM, E = 12 MM</t>
  </si>
  <si>
    <t xml:space="preserve">COMPENSADO NAVAL - CHAPA/PAINEL EM MADEIRA COMPENSADA PRENSADA, DE 2200 X 1600 MM, E = 15 MM</t>
  </si>
  <si>
    <t xml:space="preserve">COMPENSADO NAVAL - CHAPA/PAINEL EM MADEIRA COMPENSADA PRENSADA, DE 2200 X 1600 MM, E = 18 MM</t>
  </si>
  <si>
    <t xml:space="preserve">COMPENSADO NAVAL - CHAPA/PAINEL EM MADEIRA COMPENSADA PRENSADA, DE 2200 X 1600 MM, E = 20 MM</t>
  </si>
  <si>
    <t xml:space="preserve">COMPENSADO NAVAL - CHAPA/PAINEL EM MADEIRA COMPENSADA PRENSADA, DE 2200 X 1600 MM, E = 25 MM</t>
  </si>
  <si>
    <t xml:space="preserve">COMPENSADO NAVAL - CHAPA/PAINEL EM MADEIRA COMPENSADA PRENSADA, DE 2200 X 1600 MM, E = 4 MM</t>
  </si>
  <si>
    <t xml:space="preserve">COMPENSADO NAVAL - CHAPA/PAINEL EM MADEIRA COMPENSADA PRENSADA, DE 2200 X 1600 MM, E = 6 MM</t>
  </si>
  <si>
    <t xml:space="preserve">COMPRESSOR DE AR PROFISSIONAL 10 PCM, *110* L, 140 PSI, 110/220 VOLTS, MONOFASICO</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</si>
  <si>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</si>
  <si>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</si>
  <si>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</si>
  <si>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</si>
  <si>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COMPRESSOR DE AR REBOCAVEL, VAZAO 89 PCM, PRESSAO EFETIVA DE TRABALHO *102* PSI, MOTOR DIESEL, POTENCIA *20* CV</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</si>
  <si>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</si>
  <si>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</si>
  <si>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COM BOMBEAMENTO (DISPONIBILIZACAO DE BOMBA), SEM O LANCAMENTO (NBR 15823)</t>
  </si>
  <si>
    <t xml:space="preserve">CONCRETO AUTOADENSAVEL (CAA) CLASSE DE RESISTENCIA C20, ESPALHAMENTO SF2, COM BOMBEAMENTO (DISPONIBILIZACAO DE BOMBA), SEM O LANCAMENTO (NBR 15823)</t>
  </si>
  <si>
    <t xml:space="preserve">CONCRETO AUTOADENSAVEL (CAA) CLASSE DE RESISTENCIA C25, ESPALHAMENTO SF2, COM BOMBEAMENTO (DISPONIBILIZACAO DE BOMBA), SEM O LANCAMENTO (NBR 15823)</t>
  </si>
  <si>
    <t xml:space="preserve">CONCRETO AUTOADENSAVEL (CAA) CLASSE DE RESISTENCIA C30, ESPALHAMENTO SF2, COM BOMBEAMENTO (DISPONIBILIZACAO DE BOMBA), SEM O LANCAMENTO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</si>
  <si>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</si>
  <si>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</si>
  <si>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</si>
  <si>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BRITA 0 E 1, SLUMP = 100 +/- 20 MM, COM BOMBEAMENTO (DISPONIBILIZACAO DE BOMBA), SEM O LANCAMENTO (NBR 8953)</t>
  </si>
  <si>
    <t xml:space="preserve">CONCRETO USINADO BOMBEAVEL, CLASSE DE RESISTENCIA C20, COM BRITA 0 E 1, SLUMP = 100 +/- 20 MM, EXCLUI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</si>
  <si>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</si>
  <si>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COM BOMBEAMENTO (DISPONIBILIZACAO DE BOMBA), SEM O LANCAMENTO (NBR 8953)</t>
  </si>
  <si>
    <t xml:space="preserve">CONCRETO USINADO BOMBEAVEL, CLASSE DE RESISTENCIA C20, COM BRITA 0, SLUMP = 220 +/- 20 MM, COM BOMBEAMENTO (DISPONIBILIZACAO DE BOMBA), SEM O LANCAMENTO (NBR 8953)</t>
  </si>
  <si>
    <t xml:space="preserve">CONCRETO USINADO BOMBEAVEL, CLASSE DE RESISTENCIA C25, BRITA 0 E 1, SLUMP = 100 +/- 20 MM, COM BOMBEAMENTO (DISPONIBILIZACAO DE BOMBA), SEM O LANCAMENTO (NBR 8953)</t>
  </si>
  <si>
    <t xml:space="preserve">CONCRETO USINADO BOMBEAVEL, CLASSE DE RESISTENCIA C25, COM BRITA 0 E 1, SLUMP = 100 +/- 20 MM, EXCLUI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</si>
  <si>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</si>
  <si>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</si>
  <si>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BRITA 0 E 1, SLUMP = 100 +/- 20 MM, COM BOMBEAMENTO (DISPONIBILIZACAO DE BOMBA), SEM O LANCAMENTO (NBR 8953)</t>
  </si>
  <si>
    <t xml:space="preserve">CONCRETO USINADO BOMBEAVEL, CLASSE DE RESISTENCIA C30, COM BRITA 0 E 1, SLUMP = 100 +/- 20 MM, EXCLUI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</si>
  <si>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</si>
  <si>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</si>
  <si>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C30, COM BRITA 0 E 1, SLUMP = 220 +/- 30 MM, EXCLUI SERVICO DE BOMBEAMENTO (NBR 8953)</t>
  </si>
  <si>
    <t xml:space="preserve">CONCRETO USINADO BOMBEAVEL, CLASSE DE RESISTENCIA C35, BRITA 0 E 1, SLUMP = 100 +/- 20 MM, COM BOMBEAMENTO (DISPONIBILIZACAO DE BOMBA), SEM O LANCAMENTO (NBR 8953)</t>
  </si>
  <si>
    <t xml:space="preserve">CONCRETO USINADO BOMBEAVEL, CLASSE DE RESISTENCIA C35, COM BRITA 0 E 1, SLUMP = 100 +/- 20 MM, EXCLUI SERVICO DE BOMBEAMENTO (NBR 8953)</t>
  </si>
  <si>
    <t xml:space="preserve">CONCRETO USINADO BOMBEAVEL, CLASSE DE RESISTENCIA C40, BRITA 0 E 1, SLUMP = 100 +/- 20 MM, COM BOMBEAMENTO (DISPONIBILIZACAO DE BOMBA), SEM O LANCAMENTO (NBR 8953)</t>
  </si>
  <si>
    <t xml:space="preserve">CONCRETO USINADO BOMBEAVEL, CLASSE DE RESISTENCIA C40, COM BRITA 0 E 1, SLUMP = 100 +/- 20 MM, EXCLUI SERVICO DE BOMBEAMENTO (NBR 8953)</t>
  </si>
  <si>
    <t xml:space="preserve">CONCRETO USINADO BOMBEAVEL, CLASSE DE RESISTENCIA C45, BRITA 0 E 1, SLUMP = 100 +/- 20 MM, COM BOMBEAMENTO (DISPONIBILIZACAO DE BOMBA), SEM O LANCAMENTO (NBR 8953)</t>
  </si>
  <si>
    <t xml:space="preserve">CONCRETO USINADO BOMBEAVEL, CLASSE DE RESISTENCIA C50, BRITA 0 E 1, SLUMP = 100 +/- 20 MM, COM BOMBEAMENTO (DISPONIBILIZACAO DE BOMBA), SEM O LANCAMENTO (NBR 8953)</t>
  </si>
  <si>
    <t xml:space="preserve">CONCRETO USINADO BOMBEAVEL, CLASSE DE RESISTENCIA C60, COM BRITA 0 E 1, SLUMP = 100 +/- 20 MM, COM BOMBEAMENTO (DISPONIBILIZACAO DE BOMBA), SEM O LANCAMENTO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</si>
  <si>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</si>
  <si>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</si>
  <si>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 COM TAMPA CEGA</t>
  </si>
  <si>
    <t xml:space="preserve">CONDULETE DE ALUMINIO TIPO B, PARA ELETRODUTO ROSCAVEL DE 1/2", COM TAMPA CEGA</t>
  </si>
  <si>
    <t xml:space="preserve">CONDULETE DE ALUMINIO TIPO B, PARA ELETRODUTO ROSCAVEL DE 3/4", COM TAMPA CEGA</t>
  </si>
  <si>
    <t xml:space="preserve">CONDULETE DE ALUMINIO TIPO C, PARA ELETRODUTO ROSCAVEL DE 1", COM TAMPA CEGA</t>
  </si>
  <si>
    <t xml:space="preserve">CONDULETE DE ALUMINIO TIPO C, PARA ELETRODUTO ROSCAVEL DE 1/2",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</si>
  <si>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</si>
  <si>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</si>
  <si>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1/2", COM TAMPA CEGA</t>
  </si>
  <si>
    <t xml:space="preserve">CONDULETE DE ALUMINIO TIPO E, PARA ELETRODUTO ROSCAVEL DE 1 1/4", COM TAMPA CEGA</t>
  </si>
  <si>
    <t xml:space="preserve">CONDULETE DE ALUMINIO TIPO E, PARA ELETRODUTO ROSCAVEL DE 1", COM TAMPA CEGA</t>
  </si>
  <si>
    <t xml:space="preserve">CONDULETE DE ALUMINIO TIPO E, PARA ELETRODUTO ROSCAVEL DE 1/2", COM TAMPA CEGA</t>
  </si>
  <si>
    <t xml:space="preserve">CONDULETE DE ALUMINIO TIPO E, PARA ELETRODUTO ROSCAVEL DE 2", COM TAMPA CEGA</t>
  </si>
  <si>
    <t xml:space="preserve">CONDULETE DE ALUMINIO TIPO E, PARA ELETRODUTO ROSCAVEL DE 3", COM TAMPA CEGA</t>
  </si>
  <si>
    <t xml:space="preserve">CONDULETE DE ALUMINIO TIPO E, PARA ELETRODUTO ROSCAVEL DE 3/4",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</si>
  <si>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</si>
  <si>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</si>
  <si>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</si>
  <si>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 COM TAMPA CEGA</t>
  </si>
  <si>
    <t xml:space="preserve">CONDULETE DE ALUMINIO TIPO LR, PARA ELETRODUTO ROSCAVEL DE 1/2", COM TAMPA CEGA</t>
  </si>
  <si>
    <t xml:space="preserve">CONDULETE DE ALUMINIO TIPO LR, PARA ELETRODUTO ROSCAVEL DE 2", COM TAMPA CEGA</t>
  </si>
  <si>
    <t xml:space="preserve">CONDULETE DE ALUMINIO TIPO LR, PARA ELETRODUTO ROSCAVEL DE 3", COM TAMPA CEGA</t>
  </si>
  <si>
    <t xml:space="preserve">CONDULETE DE ALUMINIO TIPO LR, PARA ELETRODUTO ROSCAVEL DE 3/4",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</si>
  <si>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</si>
  <si>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</si>
  <si>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</si>
  <si>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 COM TAMPA CEGA</t>
  </si>
  <si>
    <t xml:space="preserve">CONDULETE DE ALUMINIO TIPO T, PARA ELETRODUTO ROSCAVEL DE 1/2", COM TAMPA CEGA</t>
  </si>
  <si>
    <t xml:space="preserve">CONDULETE DE ALUMINIO TIPO T, PARA ELETRODUTO ROSCAVEL DE 2", COM TAMPA CEGA</t>
  </si>
  <si>
    <t xml:space="preserve">CONDULETE DE ALUMINIO TIPO T, PARA ELETRODUTO ROSCAVEL DE 3", COM TAMPA CEGA</t>
  </si>
  <si>
    <t xml:space="preserve">CONDULETE DE ALUMINIO TIPO T, PARA ELETRODUTO ROSCAVEL DE 3/4",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</si>
  <si>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</si>
  <si>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</si>
  <si>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</si>
  <si>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</si>
  <si>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 COM TAMPA CEGA</t>
  </si>
  <si>
    <t xml:space="preserve">CONDULETE DE ALUMINIO TIPO X, PARA ELETRODUTO ROSCAVEL DE 1/2", COM TAMPA CEGA</t>
  </si>
  <si>
    <t xml:space="preserve">CONDULETE DE ALUMINIO TIPO X, PARA ELETRODUTO ROSCAVEL DE 2", COM TAMPA CEGA</t>
  </si>
  <si>
    <t xml:space="preserve">CONDULETE DE ALUMINIO TIPO X, PARA ELETRODUTO ROSCAVEL DE 3", COM TAMPA CEGA</t>
  </si>
  <si>
    <t xml:space="preserve">CONDULETE DE ALUMINIO TIPO X, PARA ELETRODUTO ROSCAVEL DE 3/4", COM TAMPA CEGA</t>
  </si>
  <si>
    <t xml:space="preserve">CONDULETE DE ALUMINIO TIPO X, PARA ELETRODUTO ROSCAVEL DE 4", COM TAMPA CEGA</t>
  </si>
  <si>
    <t xml:space="preserve">CONDULETE EM PVC, TIPO "B", SEM TAMPA, DE 1"</t>
  </si>
  <si>
    <t xml:space="preserve">CONDULETE EM PVC, TIPO "B", SEM TAMPA, DE 1/2" OU 3/4"</t>
  </si>
  <si>
    <t xml:space="preserve">CONDULETE EM PVC, TIPO "C", SEM TAMPA, DE 1"</t>
  </si>
  <si>
    <t xml:space="preserve">CONDULETE EM PVC, TIPO "C", SEM TAMPA, DE 1/2"</t>
  </si>
  <si>
    <t xml:space="preserve">CONDULETE EM PVC, TIPO "C", SEM TAMPA, DE 3/4"</t>
  </si>
  <si>
    <t xml:space="preserve">CONDULETE EM PVC, TIPO "E", SEM TAMPA, DE 1"</t>
  </si>
  <si>
    <t xml:space="preserve">CONDULETE EM PVC, TIPO "E", SEM TAMPA, DE 1/2"</t>
  </si>
  <si>
    <t xml:space="preserve">CONDULETE EM PVC, TIPO "E", SEM TAMPA, DE 3/4"</t>
  </si>
  <si>
    <t xml:space="preserve">CONDULETE EM PVC, TIPO "LB", SEM TAMPA, DE 1"</t>
  </si>
  <si>
    <t xml:space="preserve">CONDULETE EM PVC, TIPO "LB", SEM TAMPA, DE 1/2" OU 3/4"</t>
  </si>
  <si>
    <t xml:space="preserve">CONDULETE EM PVC, TIPO "LL", SEM TAMPA, DE 1"</t>
  </si>
  <si>
    <t xml:space="preserve">CONDULETE EM PVC, TIPO "LL", SEM TAMPA, DE 1/2" OU 3/4"</t>
  </si>
  <si>
    <t xml:space="preserve">CONDULETE EM PVC, TIPO "LR", SEM TAMPA, DE 1"</t>
  </si>
  <si>
    <t xml:space="preserve">CONDULETE EM PVC, TIPO "LR", SEM TAMPA, DE 1/2"</t>
  </si>
  <si>
    <t xml:space="preserve">CONDULETE EM PVC, TIPO "LR", SEM TAMPA, DE 3/4"</t>
  </si>
  <si>
    <t xml:space="preserve">CONDULETE EM PVC, TIPO "T", SEM TAMPA, DE 1"</t>
  </si>
  <si>
    <t xml:space="preserve">CONDULETE EM PVC, TIPO "T", SEM TAMPA, DE 3/4"</t>
  </si>
  <si>
    <t xml:space="preserve">CONDULETE EM PVC, TIPO "TB", SEM TAMPA, DE 1"</t>
  </si>
  <si>
    <t xml:space="preserve">CONDULETE EM PVC, TIPO "TB", SEM TAMPA, DE 1/2" OU 3/4"</t>
  </si>
  <si>
    <t xml:space="preserve">CONDULETE EM PVC, TIPO "X", SEM TAMPA, DE 1"</t>
  </si>
  <si>
    <t xml:space="preserve">CONDULETE EM PVC, TIPO "X", SEM TAMPA, DE 1/2"</t>
  </si>
  <si>
    <t xml:space="preserve">CONDULETE EM PVC, TIPO "X", SEM TAMPA, DE 3/4"</t>
  </si>
  <si>
    <t xml:space="preserve">CONDUTOR PLUVIAL, PVC, CIRCULAR, DIAMETRO ENTRE 80 E 100 MM, PARA DRENAGEM PLUVIAL PREDIAL</t>
  </si>
  <si>
    <t xml:space="preserve">CONE DE SINALIZACAO EM PVC FLEXIVEL, H = 70 / 76 CM (NBR 15071)</t>
  </si>
  <si>
    <t xml:space="preserve">CONE DE SINALIZACAO EM PVC RIGIDO COM FAIXA REFLETIVA, H = 70 / 76 CM</t>
  </si>
  <si>
    <t xml:space="preserve">CONECTOR / ADAPTADOR F/F, COM INSERTO METALICO, PPR, DN 25 MM X 1/2", PARA AGUA QUENTE E FRIA PREDIAL</t>
  </si>
  <si>
    <t xml:space="preserve">CONECTOR / ADAPTADOR F/F, COM INSERTO METALICO, PPR, DN 32 MM X 3/4", PARA AGUA QUENTE E FRIA PREDIAL</t>
  </si>
  <si>
    <t xml:space="preserve">CONECTOR / ADAPTADOR F/M, COM INSERTO METALICO, PPR, DN 25 MM X 1/2", PARA AGUA QUENTE E FRIA PREDIAL</t>
  </si>
  <si>
    <t xml:space="preserve">CONECTOR / ADAPTADOR F/M, COM INSERTO METALICO, PPR, DN 25 MM X 3/4", PARA AGUA QUENTE E FRIA PREDIAL</t>
  </si>
  <si>
    <t xml:space="preserve">CONECTOR / ADAPTADOR F/M, COM INSERTO METALICO, PPR, DN 32 MM X 1", PARA AGUA QUENTE E FRIA PREDIAL</t>
  </si>
  <si>
    <t xml:space="preserve">CONECTOR / ADAPTADOR F/M, COM INSERTO METALICO, PPR, DN 32 MM X 3/4", PARA AGUA QUENTE E FRIA PREDIAL</t>
  </si>
  <si>
    <t xml:space="preserve">CONECTOR / TOMADA FEMEA RJ 45, CATEGORIA 5 E (CAT 5E) PARA CABOS</t>
  </si>
  <si>
    <t xml:space="preserve">CONECTOR / TOMADA FEMEA RJ 45, CATEGORIA 6 (CAT 6) PARA CABOS</t>
  </si>
  <si>
    <t xml:space="preserve">CONECTOR BRONZE/LATAO SEM ANEL DE SOLDA, BOLSA X ROSCA F, 15 MM X 1/2"</t>
  </si>
  <si>
    <t xml:space="preserve">CONECTOR BRONZE/LATAO SEM ANEL DE SOLDA, BOLSA X ROSCA F, 22 MM X 1/2"</t>
  </si>
  <si>
    <t xml:space="preserve">CONECTOR BRONZE/LATAO SEM ANEL DE SOLDA, BOLSA X ROSCA F, 22 MM X 3/4"</t>
  </si>
  <si>
    <t xml:space="preserve">CONECTOR BRONZE/LATAO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</si>
  <si>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</si>
  <si>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</si>
  <si>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 PARA ADAPTAR ENTRADA DE ELETRODUTO METALICO FLEXIVEL EM QUADROS</t>
  </si>
  <si>
    <t xml:space="preserve">CONECTOR CURVO 90 GRAUS DE ALUMINIO, BITOLA 1/2",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</si>
  <si>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</si>
  <si>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</si>
  <si>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 PARA ADAPTAR ENTRADA DE ELETRODUTO METALICO FLEXIVEL EM QUADROS</t>
  </si>
  <si>
    <t xml:space="preserve">CONECTOR CURVO 90 GRAUS DE ALUMINIO, BITOLA 3/4",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</si>
  <si>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</si>
  <si>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</si>
  <si>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</si>
  <si>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 PARA CABOS DE DIAMETRO DE 22,5 A 25 MM</t>
  </si>
  <si>
    <t xml:space="preserve">CONECTOR DE ALUMINIO TIPO PRENSA CABO, BITOLA 1/2", PARA CABOS DE DIAMETRO DE 12,5 A 15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</si>
  <si>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</si>
  <si>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</si>
  <si>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</si>
  <si>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MACHO RJ 45, CATEGORIA 5 E (CAT 5E) PARA CABOS</t>
  </si>
  <si>
    <t xml:space="preserve">CONECTOR MACHO RJ 45, CATEGORIA 6 (CAT 6) PARA CABOS</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</si>
  <si>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</si>
  <si>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</si>
  <si>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</si>
  <si>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</si>
  <si>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</si>
  <si>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</si>
  <si>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</si>
  <si>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</si>
  <si>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</si>
  <si>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</si>
  <si>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</si>
  <si>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</si>
  <si>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</si>
  <si>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</si>
  <si>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</si>
  <si>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</si>
  <si>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 PARA ADAPTAR ENTRADA DE ELETRODUTO METALICO FLEXIVEL EM QUADROS</t>
  </si>
  <si>
    <t xml:space="preserve">CONECTOR RETO DE ALUMINIO PARA ELETRODUTO DE 1/2",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</si>
  <si>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</si>
  <si>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</si>
  <si>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 PARA ADAPTAR ENTRADA DE ELETRODUTO METALICO FLEXIVEL EM QUADROS</t>
  </si>
  <si>
    <t xml:space="preserve">CONECTOR RETO DE ALUMINIO PARA ELETRODUTO DE 3/4", PARA ADAPTAR ENTRADA DE ELETRODUTO METALICO FLEXIVEL EM QUADROS</t>
  </si>
  <si>
    <t xml:space="preserve">CONECTOR RETO DE ALUMINIO PARA ELETRODUTO DE 4", PARA ADAPTAR ENTRADA DE ELETRODUTO METALICO FLEXIVEL EM QUADROS</t>
  </si>
  <si>
    <t xml:space="preserve">CONECTOR, CPVC, SOLDAVEL, 114 MM X 4", PARA AGUA QUENTE</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</si>
  <si>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</si>
  <si>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</si>
  <si>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</si>
  <si>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</si>
  <si>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</si>
  <si>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</si>
  <si>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CONECTOR, CPVC, SOLDAVEL, 54 MM X 2", PARA AGUA QUENTE</t>
  </si>
  <si>
    <t xml:space="preserve">CONECTOR, CPVC, SOLDAVEL, 73 MM X 2 1/2", PARA AGUA QUENTE</t>
  </si>
  <si>
    <t xml:space="preserve">CONECTOR, CPVC, SOLDAVEL, 89 MM X 3", PARA AGUA QUENTE</t>
  </si>
  <si>
    <t xml:space="preserve">CONECTOR/ADAPTADOR FIXO, ROSCA FEMEA, EM PLASTICO, DN 16 MM X 1/2", PARA CONEXAO COM CRIMPAGEM, EM TUBO PEX PARA INST. AGUA QUENTE/FRIA</t>
  </si>
  <si>
    <t xml:space="preserve">CONECTOR/ADAPTADOR FIXO, ROSCA FEMEA, EM PLASTICO, DN 20 MM X 1/2", PARA CONEXAO COM CRIMPAGEM, EM TUBO PEX PARA INST. AGUA QUENTE/FRIA</t>
  </si>
  <si>
    <t xml:space="preserve">CONECTOR/ADAPTADOR FIXO, ROSCA FEMEA, EM PLASTICO, DN 20 MM X 3/4", PARA CONEXAO COM CRIMPAGEM, EM TUBO PEX PARA INST. AGUA QUENTE/FRIA</t>
  </si>
  <si>
    <t xml:space="preserve">CONECTOR/ADAPTADOR FIXO, ROSCA FEMEA, EM PLASTICO, DN 25 MM X 3/4", PARA CONEXAO COM CRIMPAGEM, EM TUBO PEX PARA INST. AGUA QUENTE/FRIA</t>
  </si>
  <si>
    <t xml:space="preserve">CONECTOR/ADAPTADOR FIXO, ROSCA FEMEA, METALICA, COM ANEL DESLIZANTE, DN 16 MM X 1/2", PARA TUBO PEX PARA INST. AGUA QUENTE/FRIA</t>
  </si>
  <si>
    <t xml:space="preserve">CONECTOR/ADAPTADOR FIXO, ROSCA FEMEA, METALICA, COM ANEL DESLIZANTE, DN 20 MM X 1/2", PARA TUBO PEX PARA INST. AGUA QUENTE/FRIA</t>
  </si>
  <si>
    <t xml:space="preserve">CONECTOR/ADAPTADOR FIXO, ROSCA FEMEA, METALICA, COM ANEL DESLIZANTE, DN 20 MM X 3/4", PARA TUBO PEX PARA INST. AGUA QUENTE/FRIA</t>
  </si>
  <si>
    <t xml:space="preserve">CONECTOR/ADAPTADOR FIXO, ROSCA FEMEA, METALICA, COM ANEL DESLIZANTE, DN 25 MM X 1", PARA TUBO PEX PARA INST. AGUA QUENTE/FRIA</t>
  </si>
  <si>
    <t xml:space="preserve">CONECTOR/ADAPTADOR FIXO, ROSCA FEMEA, METALICA, COM ANEL DESLIZANTE, DN 25 MM X 3/4", PARA TUBO PEX PARA INST. AGUA QUENTE/FRIA</t>
  </si>
  <si>
    <t xml:space="preserve">CONECTOR/ADAPTADOR FIXO, ROSCA FEMEA, METALICA, COM ANEL DESLIZANTE, DN 32 MM X 1", PARA TUBO PEX PARA INST. AGUA QUENTE/FRIA</t>
  </si>
  <si>
    <t xml:space="preserve">CONECTOR/ADAPTADOR MOVEL, ROSCA FEMEA, METALICA, COM ANEL DESLIZANTE, DN 16 MM X 3/4", PARA TUBO PEX PARA INST. AGUA QUENTE/FRIA</t>
  </si>
  <si>
    <t xml:space="preserve">CONJ. DE FERRAGENS PARA PORTA DE VIDRO TEMPERADO, EM ZAMAC CROMADO, CONTEMPLANDO DOBRADICA INF., DOBRADICA SUP., PIVO PARA DOBRADICA INF., PIVO PARA DOBRADICA SUP., FECHADURA CENTRAL EM ZAMC. CROMADO, CONTRA FECHADURA DE PRESSAO</t>
  </si>
  <si>
    <t xml:space="preserve">CJ</t>
  </si>
  <si>
    <t xml:space="preserve">CONJUNTO ARRUELAS DE VEDACAO 5/16" PARA TELHA FIBROCIMENTO (UMA ARRUELA METALICA E UMA ARRUELA PVC - CONICAS)</t>
  </si>
  <si>
    <t xml:space="preserve">CONJUNTO DE FERRAGENS PIVO, PARA PORTA PIVOTANTE DE ATE 100 KG, REGULAVEL COM ESFERA, CROMADO - SUPERIOR E INFERIOR - COMPLETO</t>
  </si>
  <si>
    <t xml:space="preserve">CONJUNTO DE LIGACAO AJUSTAVEL, PARA VASO / BACIA SANITARIA, EM PLASTICO BRANCO, COM TUBO, CANOPLA E ESPUDE</t>
  </si>
  <si>
    <t xml:space="preserve">CONJUNTO DE LIGACAO PARA VASO / BACIA SANITARIA, EM PLASTICO BRANCO, COM TUBO, CANOPLA E ANEL DE EXPANSAO (TUBO 1.1/2" X 20 CM)</t>
  </si>
  <si>
    <t xml:space="preserve">CONJUNTO MONTADO ESTOPIM COM ESPOLETA COMUM NUMERO 8, COM CABECA ACENDEDORA, 1,5 M</t>
  </si>
  <si>
    <t xml:space="preserve">CONJUNTO PARA FUTSAL COM PAR DE TRAVES OFICIAIS DE 3,00 X 2,00 M EM TUBO DE ACO GALVANIZADO 3" COM REQUADROS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</si>
  <si>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</si>
  <si>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CONJUNTO PRE-MOLDADO COMPOSTO POR GRELHA (0,99 X 0,45 M), QUADRO (1,10 X 0,52 M) E CANTONEIRA (1,10 X 0,35 M), EM CONCRETO ARMADO, COM FCK DE 21 MPA</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</si>
  <si>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</si>
  <si>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</si>
  <si>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</si>
  <si>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</si>
  <si>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</si>
  <si>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</si>
  <si>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</si>
  <si>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</si>
  <si>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</si>
  <si>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</si>
  <si>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</si>
  <si>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</si>
  <si>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</si>
  <si>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</si>
  <si>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</si>
  <si>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</si>
  <si>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</si>
  <si>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</si>
  <si>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</si>
  <si>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CONTRAMARCO DE ALUMINIO (PERFIL 25) PARA ESQUADRIAS, TIPO CONVENCIONAL / CADEIRINHA, 60 MM (CM-060), INCLUSO CONEXOES, GRAPAS E TRAVAMENTOS</t>
  </si>
  <si>
    <t xml:space="preserve">CORDA DE POLIAMIDA 12 MM TIPO BOMBEIRO, PARA TRABALHO EM ALTURA</t>
  </si>
  <si>
    <t xml:space="preserve">100M</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</si>
  <si>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</si>
  <si>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</si>
  <si>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</si>
  <si>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</si>
  <si>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</si>
  <si>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</si>
  <si>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</si>
  <si>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</si>
  <si>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COROA PARA PERFURATRIZ T38, D = 2 1/2", 6 X 4 BOTOES BALISTICOS, FACE PLANA</t>
  </si>
  <si>
    <t xml:space="preserve">CORRENTE DE ELO CURTO COMUM, SOLDADA, GALVANIZADA, ESPESSURA DO ELO = 1/2" (12,5 MM)</t>
  </si>
  <si>
    <t xml:space="preserve">CORTA-TUBOS COM CAPACIDADE DE 6 A 42 MM</t>
  </si>
  <si>
    <t xml:space="preserve">CORTADEIRA DE PISO DE CONCRETO E ASFALTO, PARA DISCO PADRAO DE DIAMETRO 350 MM (14") OU 450 MM (18"), MOTOR A GASOLINA, POTENCIA 13 HP, SEM DISCO</t>
  </si>
  <si>
    <t xml:space="preserve">CORTADEIRA HIDRAULICA DE VERGALHAO, PARA ACO DE DIAMETRO ATE 50 MM, MOTOR ELETRICO TRIFASICO, POTENCIA DE 5,5 HP A 7,5 HP</t>
  </si>
  <si>
    <t xml:space="preserve">COTOVELO 45 GRAUS DE FERRO GALVANIZADO, COM ROSCA BSP, DE 1 1/2"</t>
  </si>
  <si>
    <t xml:space="preserve">COTOVELO 45 GRAUS DE FERRO GALVANIZADO, COM ROSCA BSP, DE 1 1/4"</t>
  </si>
  <si>
    <t xml:space="preserve">COTOVELO 45 GRAUS DE FERRO GALVANIZADO, COM ROSCA BSP, DE 1"</t>
  </si>
  <si>
    <t xml:space="preserve">COTOVELO 45 GRAUS DE FERRO GALVANIZADO, COM ROSCA BSP, DE 1/2"</t>
  </si>
  <si>
    <t xml:space="preserve">COTOVELO 45 GRAUS DE FERRO GALVANIZADO, COM ROSCA BSP, DE 2 1/2"</t>
  </si>
  <si>
    <t xml:space="preserve">COTOVELO 45 GRAUS DE FERRO GALVANIZADO, COM ROSCA BSP, DE 2"</t>
  </si>
  <si>
    <t xml:space="preserve">COTOVELO 45 GRAUS DE FERRO GALVANIZADO, COM ROSCA BSP, DE 3"</t>
  </si>
  <si>
    <t xml:space="preserve">COTOVELO 45 GRAUS DE FERRO GALVANIZADO, COM ROSCA BSP, DE 3/4"</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</si>
  <si>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</si>
  <si>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</si>
  <si>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</si>
  <si>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</si>
  <si>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</si>
  <si>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</si>
  <si>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</si>
  <si>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</si>
  <si>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t>
  </si>
  <si>
    <t xml:space="preserve">COTOVELO 90 GRAUS DE FERRO GALVANIZADO, COM ROSCA BSP MACHO/FEMEA, DE 1/2"</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</si>
  <si>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</si>
  <si>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</si>
  <si>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t>
  </si>
  <si>
    <t xml:space="preserve">COTOVELO 90 GRAUS DE FERRO GALVANIZADO, COM ROSCA BSP MACHO/FEMEA, DE 3/4"</t>
  </si>
  <si>
    <t xml:space="preserve">COTOVELO 90 GRAUS DE FERRO GALVANIZADO, COM ROSCA BSP, DE 1 1/2"</t>
  </si>
  <si>
    <t xml:space="preserve">COTOVELO 90 GRAUS DE FERRO GALVANIZADO, COM ROSCA BSP, DE 1 1/4"</t>
  </si>
  <si>
    <t xml:space="preserve">COTOVELO 90 GRAUS DE FERRO GALVANIZADO, COM ROSCA BSP, DE 1"</t>
  </si>
  <si>
    <t xml:space="preserve">COTOVELO 90 GRAUS DE FERRO GALVANIZADO, COM ROSCA BSP, DE 1/2"</t>
  </si>
  <si>
    <t xml:space="preserve">COTOVELO 90 GRAUS DE FERRO GALVANIZADO, COM ROSCA BSP, DE 2 1/2"</t>
  </si>
  <si>
    <t xml:space="preserve">COTOVELO 90 GRAUS DE FERRO GALVANIZADO, COM ROSCA BSP, DE 2"</t>
  </si>
  <si>
    <t xml:space="preserve">COTOVELO 90 GRAUS DE FERRO GALVANIZADO, COM ROSCA BSP, DE 3"</t>
  </si>
  <si>
    <t xml:space="preserve">COTOVELO 90 GRAUS DE FERRO GALVANIZADO, COM ROSCA BSP, DE 3/4"</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</si>
  <si>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</si>
  <si>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</si>
  <si>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</si>
  <si>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</si>
  <si>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</si>
  <si>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</si>
  <si>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</si>
  <si>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</si>
  <si>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 BRONZE/LATAO SEM ANEL DE SOLDA, BOLSA X ROSCA F, 15MM X 1/2"</t>
  </si>
  <si>
    <t xml:space="preserve">COTOVELO BRONZE/LATAO SEM ANEL DE SOLDA, BOLSA X ROSCA F, 22MM X 1/2"</t>
  </si>
  <si>
    <t xml:space="preserve">COTOVELO BRONZE/LATAO SEM ANEL DE SOLDA, BOLSA X ROSCA F, 22MM X 3/4"</t>
  </si>
  <si>
    <t xml:space="preserve">COTOVELO DE COBRE 90 GRAUS SEM ANEL DE SOLDA, BOLSA X BOLSA, 104 MM</t>
  </si>
  <si>
    <t xml:space="preserve">COTOVELO DE COBRE 90 GRAUS SEM ANEL DE SOLDA, BOLSA X BOLSA, 15 MM</t>
  </si>
  <si>
    <t xml:space="preserve">COTOVELO DE COBRE 90 GRAUS SEM ANEL DE SOLDA, BOLSA X BOLSA, 22 MM</t>
  </si>
  <si>
    <t xml:space="preserve">COTOVELO DE COBRE 90 GRAUS SEM ANEL DE SOLDA, BOLSA X BOLSA, 28 MM</t>
  </si>
  <si>
    <t xml:space="preserve">COTOVELO DE COBRE 90 GRAUS SEM ANEL DE SOLDA, BOLSA X BOLSA, 35 MM</t>
  </si>
  <si>
    <t xml:space="preserve">COTOVELO DE COBRE 90 GRAUS SEM ANEL DE SOLDA, BOLSA X BOLSA, 42 MM</t>
  </si>
  <si>
    <t xml:space="preserve">COTOVELO DE COBRE 90 GRAUS SEM ANEL DE SOLDA, BOLSA X BOLSA, 54 MM</t>
  </si>
  <si>
    <t xml:space="preserve">COTOVELO DE COBRE 90 GRAUS SEM ANEL DE SOLDA, BOLSA X BOLSA, 66 MM</t>
  </si>
  <si>
    <t xml:space="preserve">COTOVELO DE COBRE 90 GRAUS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</si>
  <si>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</si>
  <si>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</si>
  <si>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</si>
  <si>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</si>
  <si>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</si>
  <si>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</si>
  <si>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</si>
  <si>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</si>
  <si>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HORIZONTAL RETO 90 GRAUS PARA ELETROCALHA, EM CHAPA PERFURADA DE ACO GALVANIZADO ESPESSURA #14, 700 X 50 MM (L X A), SEM VIROLA, SEM TAMPA</t>
  </si>
  <si>
    <t xml:space="preserve">COTOVELO HORIZONTAL RETO 90 GRAUS, PARA ELETROCALHA, EM CHAPA LISA DE ACO GALVANIZADO ESPESSURA # 22, 150 X 50 MM (L X A), SEM VIROLA, SEM TAMPA</t>
  </si>
  <si>
    <t xml:space="preserve">COTOVELO HORIZONTAL RETO 90 GRAUS, PARA ELETROCALHA, EM CHAPA LISA DE ACO GALVANIZADO ESPESSURA #14, 700 X 50 MM (L X A), SEM VIROLA, SEM TAMPA</t>
  </si>
  <si>
    <t xml:space="preserve">COTOVELO HORIZONTAL RETO 90 GRAUS, PARA ELETROCALHA, EM CHAPA LISA DE ACO GALVANIZADO ESPESSURA #14, 800 X 50 MM (L X A), SEM VIROLA, SEM TAMPA</t>
  </si>
  <si>
    <t xml:space="preserve">COTOVELO HORIZONTAL RETO 90 GRAUS, PARA ELETROCALHA, EM CHAPA LISA DE ACO GALVANIZADO ESPESSURA #16, 500 X 50 MM (L X A), SEM VIROLA, SEM TAMPA</t>
  </si>
  <si>
    <t xml:space="preserve">COTOVELO HORIZONTAL RETO 90 GRAUS, PARA ELETROCALHA, EM CHAPA LISA DE ACO GALVANIZADO ESPESSURA #16, 600 X 50 MM (L X A), SEM VIROLA, SEM TAMPA</t>
  </si>
  <si>
    <t xml:space="preserve">COTOVELO HORIZONTAL RETO 90 GRAUS, PARA ELETROCALHA, EM CHAPA LISA DE ACO GALVANIZADO ESPESSURA #18, 300 X 50 MM (L X A), SEM VIROLA, SEM TAMPA</t>
  </si>
  <si>
    <t xml:space="preserve">COTOVELO HORIZONTAL RETO 90 GRAUS, PARA ELETROCALHA, EM CHAPA LISA DE ACO GALVANIZADO ESPESSURA #18, 400 X 50 MM (L X A), SEM VIROLA, SEM TAMPA</t>
  </si>
  <si>
    <t xml:space="preserve">COTOVELO HORIZONTAL RETO 90 GRAUS, PARA ELETROCALHA, EM CHAPA LISA DE ACO GALVANIZADO ESPESSURA #22, 100 X 50 MM (L X A), SEM VIROLA, SEM TAMPA</t>
  </si>
  <si>
    <t xml:space="preserve">COTOVELO HORIZONTAL RETO 90 GRAUS, PARA ELETROCALHA, EM CHAPA LISA DE ACO GALVANIZADO ESPESSURA #22, 125 X 50 MM (L X A), SEM VIROLA, SEM TAMPA</t>
  </si>
  <si>
    <t xml:space="preserve">COTOVELO HORIZONTAL RETO 90 GRAUS, PARA ELETROCALHA, EM CHAPA LISA DE ACO GALVANIZADO ESPESSURA #22, 200 X 50 MM (L X A), SEM VIROLA, SEM TAMPA</t>
  </si>
  <si>
    <t xml:space="preserve">COTOVELO HORIZONTAL RETO 90 GRAUS, PARA ELETROCALHA, EM CHAPA LISA DE ACO GALVANIZADO ESPESSURA #22, 250 X 50 MM (L X A), SEM VIROLA, SEM TAMPA</t>
  </si>
  <si>
    <t xml:space="preserve">COTOVELO HORIZONTAL RETO 90 GRAUS, PARA ELETROCALHA, EM CHAPA LISA DE ACO GALVANIZADO ESPESSURA #22, 50 X 50 MM (L X A), SEM VIROLA, SEM TAMPA</t>
  </si>
  <si>
    <t xml:space="preserve">COTOVELO HORIZONTAL RETO 90 GRAUS, PARA ELETROCALHA, EM CHAPA LISA DE ACO GALVANIZADO ESPESSURA #22, 75 X 50 MM (L X A), SEM VIROLA, SEM TAMPA</t>
  </si>
  <si>
    <t xml:space="preserve">COTOVELO HORIZONTAL RETO 90 GRAUS, PARA ELETROCALHA, EM CHAPA PERFURADA DE ACO GALVANIZADO ESPESSURA #14, 800 X 50 MM (L X A), SEM VIROLA, SEM TAMPA</t>
  </si>
  <si>
    <t xml:space="preserve">COTOVELO HORIZONTAL RETO 90 GRAUS, PARA ELETROCALHA, EM CHAPA PERFURADA DE ACO GALVANIZADO ESPESSURA #16, 500 X 50 MM (L X A), SEM VIROLA, SEM TAMPA</t>
  </si>
  <si>
    <t xml:space="preserve">COTOVELO HORIZONTAL RETO 90 GRAUS, PARA ELETROCALHA, EM CHAPA PERFURADA DE ACO GALVANIZADO ESPESSURA #16, 600 X 50 MM (L X A), SEM VIROLA, SEM TAMPA</t>
  </si>
  <si>
    <t xml:space="preserve">COTOVELO HORIZONTAL RETO 90 GRAUS, PARA ELETROCALHA, EM CHAPA PERFURADA DE ACO GALVANIZADO ESPESSURA #18, 300 X 50 MM (L X A), SEM VIROLA, SEM TAMPA</t>
  </si>
  <si>
    <t xml:space="preserve">COTOVELO HORIZONTAL RETO 90 GRAUS, PARA ELETROCALHA, EM CHAPA PERFURADA DE ACO GALVANIZADO ESPESSURA #18, 400 X 50 MM (L X A), SEM VIROLA, SEM TAMPA</t>
  </si>
  <si>
    <t xml:space="preserve">COTOVELO HORIZONTAL RETO 90 GRAUS, PARA ELETROCALHA, EM CHAPA PERFURADA DE ACO GALVANIZADO ESPESSURA #22, 125 X 50 MM (L X A), SEM VIROLA, SEM TAMPA</t>
  </si>
  <si>
    <t xml:space="preserve">COTOVELO HORIZONTAL RETO 90 GRAUS, PARA ELETROCALHA, EM CHAPA PERFURADA DE ACO GALVANIZADO ESPESSURA #22, 150 X 50 MM (L X A), SEM VIROLA, SEM TAMPA</t>
  </si>
  <si>
    <t xml:space="preserve">COTOVELO HORIZONTAL RETO 90 GRAUS, PARA ELETROCALHA, EM CHAPA PERFURADA DE ACO GALVANIZADO ESPESSURA #22, 200 X 50 MM (L X A), SEM VIROLA, SEM TAMPA</t>
  </si>
  <si>
    <t xml:space="preserve">COTOVELO HORIZONTAL RETO 90 GRAUS, PARA ELETROCALHA, EM CHAPA PERFURADA DE ACO GALVANIZADO ESPESSURA #22, 250 X 50 MM (L X A), SEM VIROLA, SEM TAMPA</t>
  </si>
  <si>
    <t xml:space="preserve">COTOVELO HORIZONTAL RETO 90 GRAUS, PARA ELETROCALHA, EM CHAPA PERFURADA DE ACO GALVANIZADO ESPESSURA #22, 50 X 50 MM (L X A), SEM VIROLA, SEM TAMPA</t>
  </si>
  <si>
    <t xml:space="preserve">COTOVELO HORIZONTAL RETO 90 GRAUS, PARA ELETROCALHA, EM CHAPA PERFURADA DE ACO GALVANIZADO ESPESSURA #22, 75 X 50 MM (L X A), SEM VIROLA, SEM TAMPA</t>
  </si>
  <si>
    <t xml:space="preserve">COTOVELO HORIZONTAL RETO, 90 GRAUS, PARA ELETROCALHA, EM CHAPA PERFURADA DE ACO GALVANIZADO ESPESSURA #22, 100 X 50 MM (L X A), SEM VIROLA, SEM TAMPA</t>
  </si>
  <si>
    <t xml:space="preserve">COTOVELO/JOELHO 90 GRAUS, EM POLIPROPILENO, PN 16, PARA TUBOS PEAD, 20 X 20 MM - LIGACAO PREDIAL DE AGUA</t>
  </si>
  <si>
    <t xml:space="preserve">COTOVELO/JOELHO 90 GRAUS, EM POLIPROPILENO, PN 16, PARA TUBOS PEAD, 32 X 32 MM - LIGACAO PREDIAL DE AGUA</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</si>
  <si>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</si>
  <si>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</si>
  <si>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</si>
  <si>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CREMONA RETANGULAR INJETADA LISA COM CHAVE, COM CASTANHA / ALCA, EM LATAO, COM ACABAMENTO CROMADO, DE SOBREPOR / EMBUTIR</t>
  </si>
  <si>
    <t xml:space="preserve">CREMONA RETANGULAR INJETADA LISA, COM CASTANHA / ALCA, EM LATAO, COM ACABAMENTO CROMADO, DE SOBREPOR / EMBUTIR</t>
  </si>
  <si>
    <t xml:space="preserve">CRUZETA DE CONCRETO LEVE, COMP. 2000 MM SECAO, 90 X 90 MM</t>
  </si>
  <si>
    <t xml:space="preserve">CRUZETA DE FERRO GALVANIZADO, COM ROSCA BSP, DE 1 1/2"</t>
  </si>
  <si>
    <t xml:space="preserve">CRUZETA DE FERRO GALVANIZADO, COM ROSCA BSP, DE 1 1/4"</t>
  </si>
  <si>
    <t xml:space="preserve">CRUZETA DE FERRO GALVANIZADO, COM ROSCA BSP, DE 1"</t>
  </si>
  <si>
    <t xml:space="preserve">CRUZETA DE FERRO GALVANIZADO, COM ROSCA BSP, DE 1/2"</t>
  </si>
  <si>
    <t xml:space="preserve">CRUZETA DE FERRO GALVANIZADO, COM ROSCA BSP, DE 2 1/2"</t>
  </si>
  <si>
    <t xml:space="preserve">CRUZETA DE FERRO GALVANIZADO, COM ROSCA BSP, DE 2"</t>
  </si>
  <si>
    <t xml:space="preserve">CRUZETA DE FERRO GALVANIZADO, COM ROSCA BSP, DE 3"</t>
  </si>
  <si>
    <t xml:space="preserve">CRUZETA DE FERRO GALVANIZADO, COM ROSCA BSP, DE 3/4"</t>
  </si>
  <si>
    <t xml:space="preserve">CRUZETA DE MADEIRA TRATADA, *90 X 115 X 2400* MM, EM EUCALIPTO OU EQUIVALENTE DA REGIAO</t>
  </si>
  <si>
    <t xml:space="preserve">CUBA ACO INOX (AISI 304) DE EMBUTIR COM VALVULA 3 1/2", DE *40 X 34 X 12* CM</t>
  </si>
  <si>
    <t xml:space="preserve">CUBA ACO INOX (AISI 304) DE EMBUTIR COM VALVULA 3 1/2", DE *46 X 30 X 12* CM</t>
  </si>
  <si>
    <t xml:space="preserve">CUBA ACO INOX (AISI 304) DE EMBUTIR COM VALVULA DE 3 1/2", DE *56 X 33 X 12* CM</t>
  </si>
  <si>
    <t xml:space="preserve">CUMEEIRA ARTICULADA (ABA INFERIOR) PARA TELHA ONDULADA DE FIBROCIMENTO E = 4 MM, ABA *330* MM, COMPRIMENTO 500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</si>
  <si>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</si>
  <si>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</si>
  <si>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</si>
  <si>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</si>
  <si>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</si>
  <si>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</si>
  <si>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135 GRAUS PARA ELETRODUTO, EM ACO GALVANIZADO ELETROLITICO, COM ROSCA, DIAMETRO DE 100 MM (4")</t>
  </si>
  <si>
    <t xml:space="preserve">CURVA 135 GRAUS PARA ELETRODUTO, EM ACO GALVANIZADO ELETROLITICO, COM ROSCA, DIAMETRO DE 15 MM (1/2"), ESPESSURA DE 1,50 MM</t>
  </si>
  <si>
    <t xml:space="preserve">CURVA 135 GRAUS PARA ELETRODUTO, EM ACO GALVANIZADO ELETROLITICO, COM ROSCA, DIAMETRO DE 20 MM (3/4"), ESPESSURA DE 1,50 MM</t>
  </si>
  <si>
    <t xml:space="preserve">CURVA 135 GRAUS PARA ELETRODUTO, EM ACO GALVANIZADO ELETROLITICO, COM ROSCA, DIAMETRO DE 25 MM (1"), ESPESSURA DE 1,50 MM</t>
  </si>
  <si>
    <t xml:space="preserve">CURVA 135 GRAUS PARA ELETRODUTO, EM ACO GALVANIZADO ELETROLITICO, COM ROSCA, DIAMETRO DE 32 MM (1 1/4"), ESPESSURA DE 1,50 MM</t>
  </si>
  <si>
    <t xml:space="preserve">CURVA 135 GRAUS PARA ELETRODUTO, EM ACO GALVANIZADO ELETROLITICO, COM ROSCA, DIAMETRO DE 40 MM (1 1/2"), ESPESSURA DE 1,50 MM</t>
  </si>
  <si>
    <t xml:space="preserve">CURVA 135 GRAUS PARA ELETRODUTO, EM ACO GALVANIZADO ELETROLITICO, COM ROSCA, DIAMETRO DE 50 MM (2")</t>
  </si>
  <si>
    <t xml:space="preserve">CURVA 135 GRAUS PARA ELETRODUTO, EM ACO GALVANIZADO ELETROLITICO, COM ROSCA, DIAMETRO DE 65 MM (2 1/2")</t>
  </si>
  <si>
    <t xml:space="preserve">CURVA 135 GRAUS PARA ELETRODUTO, EM ACO GALVANIZADO ELETROLITICO, COM ROSCA, DIAMETRO DE 80 MM (3")</t>
  </si>
  <si>
    <t xml:space="preserve">CURVA 135 GRAUS, DE PVC RIGIDO ROSCAVEL, DE 1", PARA ELETRODUTO</t>
  </si>
  <si>
    <t xml:space="preserve">CURVA 135 GRAUS, DE PVC RIGIDO ROSCAVEL, DE 3/4", PARA ELETRODUTO</t>
  </si>
  <si>
    <t xml:space="preserve">CURVA 180 GRAUS, DE PVC RIGIDO ROSCAVEL, DE 1 1/2", PARA ELETRODUTO</t>
  </si>
  <si>
    <t xml:space="preserve">CURVA 180 GRAUS, DE PVC RIGIDO ROSCAVEL, DE 1 1/4", PARA ELETRODUTO</t>
  </si>
  <si>
    <t xml:space="preserve">CURVA 180 GRAUS, DE PVC RIGIDO ROSCAVEL, DE 1", PARA ELETRODUTO</t>
  </si>
  <si>
    <t xml:space="preserve">CURVA 180 GRAUS, DE PVC RIGIDO ROSCAVEL, DE 1/2", PARA ELETRODUTO</t>
  </si>
  <si>
    <t xml:space="preserve">CURVA 180 GRAUS, DE PVC RIGIDO ROSCAVEL, DE 2", PARA ELETRODUTO</t>
  </si>
  <si>
    <t xml:space="preserve">CURVA 180 GRAUS, DE PVC RIGIDO ROSCAVEL, DE 3/4", PARA ELETRODUTO</t>
  </si>
  <si>
    <t xml:space="preserve">CURVA 45 GRAUS DE COBRE SEM ANEL DE SOLDA, BOLSA X BOLSA, 15 MM</t>
  </si>
  <si>
    <t xml:space="preserve">CURVA 45 GRAUS DE COBRE SEM ANEL DE SOLDA, BOLSA X BOLSA, 22 MM</t>
  </si>
  <si>
    <t xml:space="preserve">CURVA 45 GRAUS DE COBRE SEM ANEL DE SOLDA, BOLSA X BOLSA, 28 MM</t>
  </si>
  <si>
    <t xml:space="preserve">CURVA 45 GRAUS DE COBRE SEM ANEL DE SOLDA, BOLSA X BOLSA, 35 MM</t>
  </si>
  <si>
    <t xml:space="preserve">CURVA 45 GRAUS DE COBRE SEM ANEL DE SOLDA, BOLSA X BOLSA, 42 MM</t>
  </si>
  <si>
    <t xml:space="preserve">CURVA 45 GRAUS DE COBRE SEM ANEL DE SOLDA, BOLSA X BOLSA, 54 MM</t>
  </si>
  <si>
    <t xml:space="preserve">CURVA 45 GRAUS DE COBRE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</si>
  <si>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</si>
  <si>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</si>
  <si>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t>
  </si>
  <si>
    <t xml:space="preserve">CURVA 45 GRAUS DE FERRO GALVANIZADO, COM ROSCA BSP FEMEA, DE 1/2"</t>
  </si>
  <si>
    <t xml:space="preserve">CURVA 45 GRAUS DE FERRO GALVANIZADO, COM ROSCA BSP FEMEA, DE 2 1/2"</t>
  </si>
  <si>
    <t xml:space="preserve">CURVA 45 GRAUS DE FERRO GALVANIZADO, COM ROSCA BSP FEMEA, DE 2"</t>
  </si>
  <si>
    <t xml:space="preserve">CURVA 45 GRAUS DE FERRO GALVANIZADO, COM ROSCA BSP FEMEA, DE 3"</t>
  </si>
  <si>
    <t xml:space="preserve">CURVA 45 GRAUS DE FERRO GALVANIZADO, COM ROSCA BSP FEMEA, DE 3/4"</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</si>
  <si>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</si>
  <si>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</si>
  <si>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</si>
  <si>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t>
  </si>
  <si>
    <t xml:space="preserve">CURVA 45 GRAUS DE FERRO GALVANIZADO, COM ROSCA BSP MACHO/FEMEA, DE 1/2"</t>
  </si>
  <si>
    <t xml:space="preserve">CURVA 45 GRAUS DE FERRO GALVANIZADO, COM ROSCA BSP MACHO/FEMEA, DE 2 1/2"</t>
  </si>
  <si>
    <t xml:space="preserve">CURVA 45 GRAUS DE FERRO GALVANIZADO, COM ROSCA BSP MACHO/FEMEA, DE 2"</t>
  </si>
  <si>
    <t xml:space="preserve">CURVA 45 GRAUS DE FERRO GALVANIZADO, COM ROSCA BSP MACHO/FEMEA, DE 3"</t>
  </si>
  <si>
    <t xml:space="preserve">CURVA 45 GRAUS DE FERRO GALVANIZADO, COM ROSCA BSP MACHO/FEMEA, DE 3/4"</t>
  </si>
  <si>
    <t xml:space="preserve">CURVA 45 GRAUS EM ACO CARBONO, SOLDAVEL, PRESSAO 3.000 LBS, DN 1 1/2"</t>
  </si>
  <si>
    <t xml:space="preserve">CURVA 45 GRAUS EM ACO CARBONO, SOLDAVEL, PRESSAO 3.000 LBS, DN 1 1/4"</t>
  </si>
  <si>
    <t xml:space="preserve">CURVA 45 GRAUS EM ACO CARBONO, SOLDAVEL, PRESSAO 3.000 LBS, DN 1"</t>
  </si>
  <si>
    <t xml:space="preserve">CURVA 45 GRAUS EM ACO CARBONO, SOLDAVEL, PRESSAO 3.000 LBS, DN 1/2"</t>
  </si>
  <si>
    <t xml:space="preserve">CURVA 45 GRAUS EM ACO CARBONO, SOLDAVEL, PRESSAO 3.000 LBS, DN 2 1/2"</t>
  </si>
  <si>
    <t xml:space="preserve">CURVA 45 GRAUS EM ACO CARBONO, SOLDAVEL, PRESSAO 3.000 LBS, DN 2"</t>
  </si>
  <si>
    <t xml:space="preserve">CURVA 45 GRAUS EM ACO CARBONO, SOLDAVEL, PRESSAO 3.000 LBS, DN 3"</t>
  </si>
  <si>
    <t xml:space="preserve">CURVA 45 GRAUS EM ACO CARBONO, SOLDAVEL, PRESSAO 3.000 LBS, DN 3/4"</t>
  </si>
  <si>
    <t xml:space="preserve">CURVA 45 GRAUS PARA ELETRODUTO, EM ACO GALVANIZADO ELETROLITICO, COM ROSCA, DIAMETRO DE 20 MM (3/4"), ESPESSURA DE 1,50 MM</t>
  </si>
  <si>
    <t xml:space="preserve">CURVA 45 GRAUS PARA ELETRODUTO, EM ACO GALVANIZADO ELETROLITICO, COM ROSCA, DIAMETRO DE 25 MM (1"), ESPESSURA DE 1,50 MM</t>
  </si>
  <si>
    <t xml:space="preserve">CURVA 45 GRAUS PARA ELETRODUTO, EM ACO GALVANIZADO ELETROLITICO, COM ROSCA, DIAMETRO DE 40 MM (1 1/2"), ESPESSURA DE 1,50 MM</t>
  </si>
  <si>
    <t xml:space="preserve">CURVA 45 GRAUS RANHURADA EM FERRO FUNDIDO, DN 50 MM (2")</t>
  </si>
  <si>
    <t xml:space="preserve">CURVA 45 GRAUS RANHURADA EM FERRO FUNDIDO, DN 65 MM (2 1/2")</t>
  </si>
  <si>
    <t xml:space="preserve">CURVA 45 GRAUS RANHURADA EM FERRO FUNDIDO, DN 80 MM (3")</t>
  </si>
  <si>
    <t xml:space="preserve">CURVA 90 GRAUS DE BARRA CHATA EM ALUMINIO 3/4" X 1/4" X 300 MM</t>
  </si>
  <si>
    <t xml:space="preserve">CURVA 90 GRAUS DE FERRO GALVANIZADO, COM ROSCA BSP FEMEA, DE 1 1/2"</t>
  </si>
  <si>
    <t xml:space="preserve">CURVA 90 GRAUS DE FERRO GALVANIZADO, COM ROSCA BSP FEMEA, DE 1 1/4"</t>
  </si>
  <si>
    <t xml:space="preserve">CURVA 90 GRAUS DE FERRO GALVANIZADO, COM ROSCA BSP FEMEA, DE 1"</t>
  </si>
  <si>
    <t xml:space="preserve">CURVA 90 GRAUS DE FERRO GALVANIZADO, COM ROSCA BSP FEMEA, DE 1/2"</t>
  </si>
  <si>
    <t xml:space="preserve">CURVA 90 GRAUS DE FERRO GALVANIZADO, COM ROSCA BSP FEMEA, DE 2 1/2"</t>
  </si>
  <si>
    <t xml:space="preserve">CURVA 90 GRAUS DE FERRO GALVANIZADO, COM ROSCA BSP FEMEA, DE 2"</t>
  </si>
  <si>
    <t xml:space="preserve">CURVA 90 GRAUS DE FERRO GALVANIZADO, COM ROSCA BSP FEMEA, DE 3"</t>
  </si>
  <si>
    <t xml:space="preserve">CURVA 90 GRAUS DE FERRO GALVANIZADO, COM ROSCA BSP FEMEA, DE 3/4"</t>
  </si>
  <si>
    <t xml:space="preserve">CURVA 90 GRAUS DE FERRO GALVANIZADO, COM ROSCA BSP FEMEA, DE 4"</t>
  </si>
  <si>
    <t xml:space="preserve">CURVA 90 GRAUS DE FERRO GALVANIZADO, COM ROSCA BSP MACHO, DE 1 1/2"</t>
  </si>
  <si>
    <t xml:space="preserve">CURVA 90 GRAUS DE FERRO GALVANIZADO, COM ROSCA BSP MACHO, DE 1 1/4"</t>
  </si>
  <si>
    <t xml:space="preserve">CURVA 90 GRAUS DE FERRO GALVANIZADO, COM ROSCA BSP MACHO, DE 1"</t>
  </si>
  <si>
    <t xml:space="preserve">CURVA 90 GRAUS DE FERRO GALVANIZADO, COM ROSCA BSP MACHO, DE 1/2"</t>
  </si>
  <si>
    <t xml:space="preserve">CURVA 90 GRAUS DE FERRO GALVANIZADO, COM ROSCA BSP MACHO, DE 2 1/2"</t>
  </si>
  <si>
    <t xml:space="preserve">CURVA 90 GRAUS DE FERRO GALVANIZADO, COM ROSCA BSP MACHO, DE 2"</t>
  </si>
  <si>
    <t xml:space="preserve">CURVA 90 GRAUS DE FERRO GALVANIZADO, COM ROSCA BSP MACHO, DE 3"</t>
  </si>
  <si>
    <t xml:space="preserve">CURVA 90 GRAUS DE FERRO GALVANIZADO, COM ROSCA BSP MACHO, DE 3/4"</t>
  </si>
  <si>
    <t xml:space="preserve">CURVA 90 GRAUS DE FERRO GALVANIZADO, COM ROSCA BSP MACHO, DE 4"</t>
  </si>
  <si>
    <t xml:space="preserve">CURVA 90 GRAUS DE FERRO GALVANIZADO, COM ROSCA BSP MACHO, DE 6"</t>
  </si>
  <si>
    <t xml:space="preserve">CURVA 90 GRAUS DE FERRO GALVANIZADO, COM ROSCA BSP MACHO/FEMEA, DE 1 1/2"</t>
  </si>
  <si>
    <t xml:space="preserve">CURVA 90 GRAUS DE FERRO GALVANIZADO, COM ROSCA BSP MACHO/FEMEA, DE 1 1/4"</t>
  </si>
  <si>
    <t xml:space="preserve">CURVA 90 GRAUS DE FERRO GALVANIZADO, COM ROSCA BSP MACHO/FEMEA, DE 1"</t>
  </si>
  <si>
    <t xml:space="preserve">CURVA 90 GRAUS DE FERRO GALVANIZADO, COM ROSCA BSP MACHO/FEMEA, DE 1/2"</t>
  </si>
  <si>
    <t xml:space="preserve">CURVA 90 GRAUS DE FERRO GALVANIZADO, COM ROSCA BSP MACHO/FEMEA, DE 2 1/2"</t>
  </si>
  <si>
    <t xml:space="preserve">CURVA 90 GRAUS DE FERRO GALVANIZADO, COM ROSCA BSP MACHO/FEMEA, DE 2"</t>
  </si>
  <si>
    <t xml:space="preserve">CURVA 90 GRAUS DE FERRO GALVANIZADO, COM ROSCA BSP MACHO/FEMEA, DE 3"</t>
  </si>
  <si>
    <t xml:space="preserve">CURVA 90 GRAUS DE FERRO GALVANIZADO, COM ROSCA BSP MACHO/FEMEA, DE 3/4"</t>
  </si>
  <si>
    <t xml:space="preserve">CURVA 90 GRAUS DE FERRO GALVANIZADO, COM ROSCA BSP MACHO/FEMEA, DE 4"</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</si>
  <si>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</si>
  <si>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</si>
  <si>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t>
  </si>
  <si>
    <t xml:space="preserve">CURVA 90 GRAUS EM ACO CARBONO, RAIO CURTO, SOLDAVEL, PRESSAO 3.000 LBS, DN 1/2"</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</si>
  <si>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</si>
  <si>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</si>
  <si>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t>
  </si>
  <si>
    <t xml:space="preserve">CURVA 90 GRAUS EM ACO CARBONO, RAIO CURTO, SOLDAVEL, PRESSAO 3.000 LBS, DN 3/4"</t>
  </si>
  <si>
    <t xml:space="preserve">CURVA 90 GRAUS PARA ELETRODUTO, EM ACO GALVANIZADO ELETROLITICO, COM ROSCA, DIAMETRO DE 100 MM (4")</t>
  </si>
  <si>
    <t xml:space="preserve">CURVA 90 GRAUS PARA ELETRODUTO, EM ACO GALVANIZADO ELETROLITICO, COM ROSCA, DIAMETRO DE 15 MM (1/2"), ESPESSURA DE 1,50 MM</t>
  </si>
  <si>
    <t xml:space="preserve">CURVA 90 GRAUS PARA ELETRODUTO, EM ACO GALVANIZADO ELETROLITICO, COM ROSCA, DIAMETRO DE 20 MM (3/4"), ESPESSURA DE 1,50 MM</t>
  </si>
  <si>
    <t xml:space="preserve">CURVA 90 GRAUS PARA ELETRODUTO, EM ACO GALVANIZADO ELETROLITICO, COM ROSCA, DIAMETRO DE 25 MM (1"), ESPESSURA DE 1,50 MM</t>
  </si>
  <si>
    <t xml:space="preserve">CURVA 90 GRAUS PARA ELETRODUTO, EM ACO GALVANIZADO ELETROLITICO, COM ROSCA, DIAMETRO DE 32 MM (1 1/4"), ESPESSURA DE 1,50 MM</t>
  </si>
  <si>
    <t xml:space="preserve">CURVA 90 GRAUS PARA ELETRODUTO, EM ACO GALVANIZADO ELETROLITICO, COM ROSCA, DIAMETRO DE 40 MM (1 1/2"), ESPESSURA DE 1,50 MM</t>
  </si>
  <si>
    <t xml:space="preserve">CURVA 90 GRAUS PARA ELETRODUTO, EM ACO GALVANIZADO ELETROLITICO, COM ROSCA, DIAMETRO DE 50 MM (2")</t>
  </si>
  <si>
    <t xml:space="preserve">CURVA 90 GRAUS PARA ELETRODUTO, EM ACO GALVANIZADO ELETROLITICO, COM ROSCA, DIAMETRO DE 65 MM (2 1/2")</t>
  </si>
  <si>
    <t xml:space="preserve">CURVA 90 GRAUS PARA ELETRODUTO, EM ACO GALVANIZADO ELETROLITICO, COM ROSCA, DIAMETRO DE 80 MM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</si>
  <si>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</si>
  <si>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</si>
  <si>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</si>
  <si>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 PARA ELETRODUTO</t>
  </si>
  <si>
    <t xml:space="preserve">CURVA 90 GRAUS, CURTA, DE PVC RIGIDO ROSCAVEL, DE 1/2",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</si>
  <si>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</si>
  <si>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</si>
  <si>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</si>
  <si>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 PARA ELETRODUTO</t>
  </si>
  <si>
    <t xml:space="preserve">CURVA 90 GRAUS, LONGA, DE PVC RIGIDO ROSCAVEL, DE 1/2", PARA ELETRODUTO</t>
  </si>
  <si>
    <t xml:space="preserve">CURVA 90 GRAUS, LONGA, DE PVC RIGIDO ROSCAVEL, DE 2 1/2", PARA ELETRODUTO</t>
  </si>
  <si>
    <t xml:space="preserve">CURVA 90 GRAUS, LONGA, DE PVC RIGIDO ROSCAVEL, DE 2", PARA ELETRODUTO</t>
  </si>
  <si>
    <t xml:space="preserve">CURVA 90 GRAUS, LONGA, DE PVC RIGIDO ROSCAVEL, DE 3", PARA ELETRODUTO</t>
  </si>
  <si>
    <t xml:space="preserve">CURVA 90 GRAUS, LONGA, DE PVC RIGIDO ROSCAVEL, DE 3/4", PARA ELETRODUTO</t>
  </si>
  <si>
    <t xml:space="preserve">CURVA 90 GRAUS, LONGA, DE PVC RIGIDO ROSCAVEL, DE 4", PARA ELETRODUTO</t>
  </si>
  <si>
    <t xml:space="preserve">CURVA CPVC, 90 GRAUS, SOLDAVEL, 15 MM, PARA AGUA QUENTE</t>
  </si>
  <si>
    <t xml:space="preserve">CURVA CPVC, 90 GRAUS, SOLDAVEL, 22 MM, PARA AGUA QUENTE</t>
  </si>
  <si>
    <t xml:space="preserve">CURVA CPVC, 90 GRAUS, SOLDAVEL, 28 MM, PARA AGUA QUENTE</t>
  </si>
  <si>
    <t xml:space="preserve">CURVA DE PVC 45 GRAUS, SOLDAVEL, 20 MM, COR MARROM, PARA AGUA FRIA PREDIAL</t>
  </si>
  <si>
    <t xml:space="preserve">CURVA DE PVC 45 GRAUS, SOLDAVEL, 25 MM, COR MARROM, PARA AGUA FRIA PREDIAL</t>
  </si>
  <si>
    <t xml:space="preserve">CURVA DE PVC 45 GRAUS, SOLDAVEL, 32 MM, COR MARROM, PARA AGUA FRIA PREDIAL</t>
  </si>
  <si>
    <t xml:space="preserve">CURVA DE PVC 45 GRAUS, SOLDAVEL, 40 MM, COR MARROM, PARA AGUA FRIA PREDIAL</t>
  </si>
  <si>
    <t xml:space="preserve">CURVA DE PVC 45 GRAUS, SOLDAVEL, 50 MM, COR MARROM, PARA AGUA FRIA PREDIAL</t>
  </si>
  <si>
    <t xml:space="preserve">CURVA DE PVC 45 GRAUS, SOLDAVEL, 60 MM, COR MARROM, PARA AGUA FRIA PREDIAL</t>
  </si>
  <si>
    <t xml:space="preserve">CURVA DE PVC 45 GRAUS, SOLDAVEL, 75 MM, COR MARROM, PARA AGUA FRIA PREDIAL</t>
  </si>
  <si>
    <t xml:space="preserve">CURVA DE PVC 45 GRAUS, SOLDAVEL, 85 MM, COR MARROM, PARA AGUA FRIA PREDIAL</t>
  </si>
  <si>
    <t xml:space="preserve">CURVA DE PVC 90 GRAUS, SOLDAVEL, 110 MM, COR MARROM, PARA AGUA FRIA PREDIAL</t>
  </si>
  <si>
    <t xml:space="preserve">CURVA DE PVC 90 GRAUS, SOLDAVEL, 20 MM, COR MARROM, PARA AGUA FRIA PREDIAL</t>
  </si>
  <si>
    <t xml:space="preserve">CURVA DE PVC 90 GRAUS, SOLDAVEL, 25 MM, COR MARROM, PARA AGUA FRIA PREDIAL</t>
  </si>
  <si>
    <t xml:space="preserve">CURVA DE PVC 90 GRAUS, SOLDAVEL, 32 MM, COR MARROM, PARA AGUA FRIA PREDIAL</t>
  </si>
  <si>
    <t xml:space="preserve">CURVA DE PVC 90 GRAUS, SOLDAVEL, 40 MM, COR MARROM, PARA AGUA FRIA PREDIAL</t>
  </si>
  <si>
    <t xml:space="preserve">CURVA DE PVC 90 GRAUS, SOLDAVEL, 50 MM, COR MARROM, PARA AGUA FRIA PREDIAL</t>
  </si>
  <si>
    <t xml:space="preserve">CURVA DE PVC 90 GRAUS, SOLDAVEL, 60 MM, COR MARROM, PARA AGUA FRIA PREDIAL</t>
  </si>
  <si>
    <t xml:space="preserve">CURVA DE PVC 90 GRAUS, SOLDAVEL, 75 MM, COR MARROM, PARA AGUA FRIA PREDIAL</t>
  </si>
  <si>
    <t xml:space="preserve">CURVA DE PVC 90 GRAUS, SOLDAVEL, 85 MM, COR MARROM, PARA AGUA FRIA PREDIAL</t>
  </si>
  <si>
    <t xml:space="preserve">CURVA DE PVC, 90 GRAUS, SERIE R, DN 100 MM, PARA ESGOTO PREDIAL</t>
  </si>
  <si>
    <t xml:space="preserve">CURVA DE TRANSPOSICAO BRONZE/LATAO SEM ANEL DE SOLDA, BOLSA X BOLSA, 15 MM</t>
  </si>
  <si>
    <t xml:space="preserve">CURVA DE TRANSPOSICAO BRONZE/LATAO SEM ANEL DE SOLDA, BOLSA X BOLSA, 22 MM</t>
  </si>
  <si>
    <t xml:space="preserve">CURVA DE TRANSPOSICAO BRONZE/LATAO SEM ANEL DE SOLDA, BOLSA X BOLSA, 28 MM</t>
  </si>
  <si>
    <t xml:space="preserve">CURVA DE TRANSPOSICAO, CPVC, SOLDAVEL, 15 MM</t>
  </si>
  <si>
    <t xml:space="preserve">CURVA DE TRANSPOSICAO, CPVC, SOLDAVEL, 22 MM</t>
  </si>
  <si>
    <t xml:space="preserve">CURVA DE TRANSPOSICAO, PVC SOLDAVEL, 20 MM, COR MARROM, PARA AGUA FRIA PREDIAL</t>
  </si>
  <si>
    <t xml:space="preserve">CURVA DE TRANSPOSICAO, PVC, SOLDAVEL, 25 MM, COR MARROM, PARA AGUA FRIA PREDIAL</t>
  </si>
  <si>
    <t xml:space="preserve">CURVA DE TRANSPOSICAO, PVC, SOLDAVEL, 32 MM, COR MARROM, PARA AGUA FRIA PREDIAL</t>
  </si>
  <si>
    <t xml:space="preserve">CURVA HORIZONTAL 90 GRAUS PERFURADA, PARA ELETROCALHA, EM CHAPA DE ACO GALVANIZADO ESPESSURA #14, 700 X 50 MM (L X A), SEM VIROLA, SEM TAMPA</t>
  </si>
  <si>
    <t xml:space="preserve">CURVA HORIZONTAL 90 GRAUS PERFURADA, PARA ELETROCALHA, EM CHAPA DE ACO GALVANIZADO ESPESSURA #14, 800 X 50 MM (L X A), SEM VIROLA, SEM TAMPA</t>
  </si>
  <si>
    <t xml:space="preserve">CURVA HORIZONTAL 90 GRAUS PERFURADA, PARA ELETROCALHA, EM CHAPA DE ACO GALVANIZADO ESPESSURA #16, 500 X 50 MM (L X A), SEM VIROLA, SEM TAMPA</t>
  </si>
  <si>
    <t xml:space="preserve">CURVA HORIZONTAL 90 GRAUS PERFURADA, PARA ELETROCALHA, EM CHAPA DE ACO GALVANIZADO ESPESSURA #16, 600 X 50 MM (L X A), SEM VIROLA, SEM TAMPA</t>
  </si>
  <si>
    <t xml:space="preserve">CURVA HORIZONTAL 90 GRAUS PERFURADA, PARA ELETROCALHA, EM CHAPA DE ACO GALVANIZADO ESPESSURA #18, 300 X 50 MM (L X A), SEM VIROLA, SEM TAMPA</t>
  </si>
  <si>
    <t xml:space="preserve">CURVA HORIZONTAL 90 GRAUS PERFURADA, PARA ELETROCALHA, EM CHAPA DE ACO GALVANIZADO ESPESSURA #18, 400 X 50 MM (L X A), SEM VIROLA, SEM TAMPA</t>
  </si>
  <si>
    <t xml:space="preserve">CURVA HORIZONTAL 90 GRAUS PERFURADA, PARA ELETROCALHA, EM CHAPA DE ACO GALVANIZADO ESPESSURA #22, 100 X 50 MM (L X A), SEM VIROLA, SEM TAMPA</t>
  </si>
  <si>
    <t xml:space="preserve">CURVA HORIZONTAL 90 GRAUS PERFURADA, PARA ELETROCALHA, EM CHAPA DE ACO GALVANIZADO ESPESSURA #22, 125 X 50 MM (L X A), SEM VIROLA, SEM TAMPA</t>
  </si>
  <si>
    <t xml:space="preserve">CURVA HORIZONTAL 90 GRAUS PERFURADA, PARA ELETROCALHA, EM CHAPA DE ACO GALVANIZADO ESPESSURA #22, 150 X 50 MM (L X A), SEM VIROLA, SEM TAMPA</t>
  </si>
  <si>
    <t xml:space="preserve">CURVA HORIZONTAL 90 GRAUS PERFURADA, PARA ELETROCALHA, EM CHAPA DE ACO GALVANIZADO ESPESSURA #22, 200 X 50 MM (L X A), SEM VIROLA, SEM TAMPA</t>
  </si>
  <si>
    <t xml:space="preserve">CURVA HORIZONTAL 90 GRAUS PERFURADA, PARA ELETROCALHA, EM CHAPA DE ACO GALVANIZADO ESPESSURA #22, 250 X 50 MM (L X A), SEM VIROLA, SEM TAMPA</t>
  </si>
  <si>
    <t xml:space="preserve">CURVA HORIZONTAL 90 GRAUS PERFURADA, PARA ELETROCALHA, EM CHAPA DE ACO GALVANIZADO ESPESSURA #22, 50 X 50 MM (L X A), SEM VIROLA, SEM TAMPA</t>
  </si>
  <si>
    <t xml:space="preserve">CURVA HORIZONTAL 90 GRAUS PERFURADA, PARA ELETROCALHA, EM CHAPA DE ACO GALVANIZADO ESPESSURA #22, 75 X 50 MM (L X A), SEM VIROLA, SEM TAMPA</t>
  </si>
  <si>
    <t xml:space="preserve">CURVA LONGA PVC, PB, JE, 45 GRAUS, DN 100 MM, PARA REDE COLETORA ESGOTO</t>
  </si>
  <si>
    <t xml:space="preserve">CURVA LONGA PVC, PB, JE, 45 GRAUS, DN 150 MM, PARA REDE COLETORA ESGOTO</t>
  </si>
  <si>
    <t xml:space="preserve">CURVA LONGA PVC, PB, JE, 90 GRAUS, DN 100 MM, PARA REDE COLETORA ESGOTO</t>
  </si>
  <si>
    <t xml:space="preserve">CURVA LONGA PVC, PB, JE, 90 GRAUS, DN 150 MM, PARA REDE COLETORA ESGOTO</t>
  </si>
  <si>
    <t xml:space="preserve">CURVA PPR 90 GRAUS, F/F, DN 20 MM, PARA AGUA QUENTE PREDIAL</t>
  </si>
  <si>
    <t xml:space="preserve">CURVA PPR 90 GRAUS, F/F, DN 25 MM, PARA AGUA QUENTE PREDIAL</t>
  </si>
  <si>
    <t xml:space="preserve">CURVA PVC 90 GRAUS, ROSCAVEL, 1 1/4", COR BRANCA, AGUA FRIA PREDIAL</t>
  </si>
  <si>
    <t xml:space="preserve">CURVA PVC 90 GRAUS, ROSCAVEL, 1", COR BRANCA, AGUA FRIA PREDIAL</t>
  </si>
  <si>
    <t xml:space="preserve">CURVA PVC 90 GRAUS, ROSCAVEL, 1/2", COR BRANCA, AGUA FRIA PREDIAL</t>
  </si>
  <si>
    <t xml:space="preserve">CURVA PVC 90 GRAUS, ROSCAVEL, 3/4", COR BRANCA, AGUA FRIA PREDIAL</t>
  </si>
  <si>
    <t xml:space="preserve">CURVA PVC CURTA 90 GRAUS, DN 100 MM, PARA ESGOTO PREDIAL</t>
  </si>
  <si>
    <t xml:space="preserve">CURVA PVC CURTA 90 GRAUS, DN 40 MM, PARA ESGOTO PREDIAL</t>
  </si>
  <si>
    <t xml:space="preserve">CURVA PVC CURTA 90 GRAUS, DN 50 MM, PARA ESGOTO PREDIAL</t>
  </si>
  <si>
    <t xml:space="preserve">CURVA PVC CURTA 90 GRAUS, DN 75 MM, PARA ESGOTO PREDIAL</t>
  </si>
  <si>
    <t xml:space="preserve">CURVA PVC LONGA 90 GRAUS, DN 100 MM, PARA ESGOTO PREDIAL</t>
  </si>
  <si>
    <t xml:space="preserve">CURVA PVC LONGA 90 GRAUS, DN 40 MM, PARA ESGOTO PREDIAL</t>
  </si>
  <si>
    <t xml:space="preserve">CURVA PVC LONGA 90 GRAUS, DN 50 MM, PARA ESGOTO PREDIAL</t>
  </si>
  <si>
    <t xml:space="preserve">CURVA PVC LONGA 90 GRAUS, DN 75 MM, PARA ESGOTO PREDIAL</t>
  </si>
  <si>
    <t xml:space="preserve">CURVA PVC PBA, JE, PB, 45 GRAUS, DN 100 / DE 110 MM, PARA REDE DE AGUA</t>
  </si>
  <si>
    <t xml:space="preserve">CURVA PVC PBA, JE, PB, 45 GRAUS, DN 50 / DE 60 MM, PARA REDE DE AGUA</t>
  </si>
  <si>
    <t xml:space="preserve">CURVA PVC PBA, JE, PB, 45 GRAUS, DN 75 / DE 85 MM, PARA REDE DE AGUA</t>
  </si>
  <si>
    <t xml:space="preserve">CURVA PVC PBA, JE, PB, 90 GRAUS, DN 100 / DE 110 MM, PARA REDE DE AGUA</t>
  </si>
  <si>
    <t xml:space="preserve">CURVA PVC PBA, JE, PB, 90 GRAUS, DN 50 / DE 60 MM, PARA REDE DE AGUA</t>
  </si>
  <si>
    <t xml:space="preserve">CURVA PVC PBA, JE, PB, 90 GRAUS, DN 75 / DE 85 MM, PARA REDE DE AGUA</t>
  </si>
  <si>
    <t xml:space="preserve">CURVA PVC, BB, JE, 45 GRAUS, DN 250 MM, PARA TUBO CORRUGADO E/OU LISO, REDE COLETORA ESGOTO</t>
  </si>
  <si>
    <t xml:space="preserve">CURVA PVC, BB, JE, 90 GRAUS, DN 200 MM, PARA TUBO CORRUGADO E/OU LISO, REDE COLETORA ESGOTO</t>
  </si>
  <si>
    <t xml:space="preserve">CURVA PVC, BB, JE, 90 GRAUS, DN 250 MM, PARA TUBO CORRUGADO E/OU LISO, REDE COLETORA ESGOTO</t>
  </si>
  <si>
    <t xml:space="preserve">CURVA PVC, SERIE R, 87.30 GRAUS, CURTA, PARA PE-DE-COLUNA, DN 100 MM, PARA ESGOTO PREDIAL</t>
  </si>
  <si>
    <t xml:space="preserve">CURVA PVC, SERIE R, 87.30 GRAUS, CURTA, PARA PE-DE-COLUNA, DN 150 MM, PARA ESGOTO PREDIAL</t>
  </si>
  <si>
    <t xml:space="preserve">CURVA PVC, SERIE R, 87.30 GRAUS, CURTA, PARA PE-DE-COLUNA, DN 75 MM, PARA ESGOTO PREDIAL</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</si>
  <si>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</si>
  <si>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</si>
  <si>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</si>
  <si>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DE MADEIRA *16 X 27* CM</t>
  </si>
  <si>
    <t xml:space="preserve">DESEMPENADEIRA PLASTICA LISA *14 X 27* CM</t>
  </si>
  <si>
    <t xml:space="preserve">DESENHISTA PROJETISTA (HORISTA)</t>
  </si>
  <si>
    <t xml:space="preserve">DESENHISTA PROJETISTA (MENSALISTA)</t>
  </si>
  <si>
    <t xml:space="preserve">DESINFETANTE PRONTO USO</t>
  </si>
  <si>
    <t xml:space="preserve">DESMOLDANTE PARA CONCRETO ESTAMPADO</t>
  </si>
  <si>
    <t xml:space="preserve">DESMOLDANTE PARA FORMAS METALICAS A BASE DE OLEO VEGETAL</t>
  </si>
  <si>
    <t xml:space="preserve">DESMOLDANTE PROTETOR PARA FORMAS DE MADEIRA, DE BASE OLEOSA EMULSIONADA EM AGUA</t>
  </si>
  <si>
    <t xml:space="preserve">DETECTOR DE TENSAO 90 V A 1000 V (CAT IV)</t>
  </si>
  <si>
    <t xml:space="preserve">DETERGENTE NEUTRO USO GERAL, CONCENTRADO</t>
  </si>
  <si>
    <t xml:space="preserve">DILUENTE AGUARRAS</t>
  </si>
  <si>
    <t xml:space="preserve">DILUENTE EPOXI</t>
  </si>
  <si>
    <t xml:space="preserve">DISCO DE BORRACHA PARA LIXADEIRA RIGIDO 7" COM ARRUELA CENTRAL</t>
  </si>
  <si>
    <t xml:space="preserve">DISCO DE CORTE DIAMANTADO SEGMENTADO DIAMETRO DE 180 MM PARA ESMERILHADEIRA 7"</t>
  </si>
  <si>
    <t xml:space="preserve">DISCO DE CORTE DIAMANTADO SEGMENTADO PARA CONCRETO/ASFALTO, DIAMETRO DE *350* MM, FURO DE 25,40 MM</t>
  </si>
  <si>
    <t xml:space="preserve">DISCO DE CORTE DIAMANTADO SEGMENTADO, DIAMETRO DE *110* MM, FURO DE 20 MM</t>
  </si>
  <si>
    <t xml:space="preserve">DISCO DE CORTE PARA METAL COM DUAS TELAS 12 X 1/8 X 3/4" (300 X 3,2 X 19,05 MM)</t>
  </si>
  <si>
    <t xml:space="preserve">DISCO DE DESBASTE PARA METAL FERROSO EM GERAL, COM TRES TELAS, 9 X 1/4 X 7/8" (228,6 X 6,4 X 22,2 MM)</t>
  </si>
  <si>
    <t xml:space="preserve">DISCO DE LIXA PARA METAL, DIAMETRO = 180 MM, GRAO 120</t>
  </si>
  <si>
    <t xml:space="preserve">DISJUNTOR TERMOMAGNETICO AJUSTAVEL, TRIPOLAR DE 100 ATE 250A, CAPACIDADE DE INTERRUPCAO DE 35KA</t>
  </si>
  <si>
    <t xml:space="preserve">DISJUNTOR TERMOMAGNETICO AJUSTAVEL, TRIPOLAR DE 300 ATE 400A, CAPACIDADE DE INTERRUPCAO DE 35KA</t>
  </si>
  <si>
    <t xml:space="preserve">DISJUNTOR TERMOMAGNETICO AJUSTAVEL, TRIPOLAR DE 450 ATE 600A, CAPACIDADE DE INTERRUPCAO DE 35KA</t>
  </si>
  <si>
    <t xml:space="preserve">DISJUNTOR TERMOMAGNETICO PARA TRILHO DIN (IEC), BIPOLAR, 40 - 50 A</t>
  </si>
  <si>
    <t xml:space="preserve">DISJUNTOR TERMOMAGNETICO PARA TRILHO DIN (IEC), BIPOLAR, 6 - 32 A</t>
  </si>
  <si>
    <t xml:space="preserve">DISJUNTOR TERMOMAGNETICO PARA TRILHO DIN (IEC), BIPOLAR, 63 A</t>
  </si>
  <si>
    <t xml:space="preserve">DISJUNTOR TERMOMAGNETICO PARA TRILHO DIN (IEC), MONOPOLAR, 40 - 50 A</t>
  </si>
  <si>
    <t xml:space="preserve">DISJUNTOR TERMOMAGNETICO PARA TRILHO DIN (IEC), MONOPOLAR, 6 - 32 A</t>
  </si>
  <si>
    <t xml:space="preserve">DISJUNTOR TERMOMAGNETICO PARA TRILHO DIN (IEC), MONOPOLAR, 63 A</t>
  </si>
  <si>
    <t xml:space="preserve">DISJUNTOR TERMOMAGNETICO PARA TRILHO DIN (IEC), TRIPOLAR, 10 - 50 A</t>
  </si>
  <si>
    <t xml:space="preserve">DISJUNTOR TERMOMAGNETICO PARA TRILHO DIN (IEC), TRIPOLAR, 63 A</t>
  </si>
  <si>
    <t xml:space="preserve">DISJUNTOR TERMOMAGNETICO TRIPOLAR 125 A / 425 V / ICC - 25 KA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</si>
  <si>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</si>
  <si>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</si>
  <si>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</si>
  <si>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</si>
  <si>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</si>
  <si>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 X 400 A / 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</si>
  <si>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</si>
  <si>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</si>
  <si>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</si>
  <si>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</si>
  <si>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NEMA, BIPOLAR 10 ATE 50 A, TENSAO MAXIMA 415 V</t>
  </si>
  <si>
    <t xml:space="preserve">DISJUNTOR TIPO NEMA, BIPOLAR 60 ATE 100A, TENSAO MAXIMA 415 V</t>
  </si>
  <si>
    <t xml:space="preserve">DISJUNTOR TIPO NEMA, MONOPOLAR 10 ATE 30A, TENSAO MAXIMA DE 240 V</t>
  </si>
  <si>
    <t xml:space="preserve">DISJUNTOR TIPO NEMA, MONOPOLAR 35 ATE 50 A, TENSAO MAXIMA DE 240 V</t>
  </si>
  <si>
    <t xml:space="preserve">DISJUNTOR TIPO NEMA, MONOPOLAR DE 60 ATE 70A,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</si>
  <si>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</si>
  <si>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</si>
  <si>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</si>
  <si>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</si>
  <si>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</si>
  <si>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</si>
  <si>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</si>
  <si>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</si>
  <si>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</si>
  <si>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</si>
  <si>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</si>
  <si>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</si>
  <si>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</si>
  <si>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</si>
  <si>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</si>
  <si>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</si>
  <si>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</si>
  <si>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</si>
  <si>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</si>
  <si>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</si>
  <si>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</si>
  <si>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</si>
  <si>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</si>
  <si>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</si>
  <si>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</si>
  <si>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</si>
  <si>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</si>
  <si>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</si>
  <si>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</si>
  <si>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</si>
  <si>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</si>
  <si>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</si>
  <si>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</si>
  <si>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</si>
  <si>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</si>
  <si>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</si>
  <si>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</si>
  <si>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</si>
  <si>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</si>
  <si>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 PARA INST. AGUA QUENTE/FRIA</t>
  </si>
  <si>
    <t xml:space="preserve">DISTRIBUIDOR METALICO, COM ROSCA, 2 SAIDAS, DN 3/4" X 1/2", PARA CONEXAO COM ANEL DESLIZANTE EM TUBO PEX PARA INST. AGUA QUENTE/FRIA</t>
  </si>
  <si>
    <t xml:space="preserve">DISTRIBUIDOR METALICO, COM ROSCA, 3 SAIDAS, DN 1" X 1/2", PARA CONEXAO COM ANEL DESLIZANTE EM TUBO PEX PARA INST. AGUA QUENTE/FRIA</t>
  </si>
  <si>
    <t xml:space="preserve">DISTRIBUIDOR METALICO, COM ROSCA, 3 SAIDAS, DN 3/4" X 1/2", PARA CONEXAO COM ANEL DESLIZANTE EM TUBO PEX PARA INST. AGUA QUENTE/FRIA</t>
  </si>
  <si>
    <t xml:space="preserve">DISTRIBUIDOR, PLASTICO, 2 SAIDAS, DN 32 X 16 MM, PARA CONEXAO COM CRIMPAGEM, EM TUBO PEX PARA INST. AGUA QUENTE/FRIA</t>
  </si>
  <si>
    <t xml:space="preserve">DISTRIBUIDOR, PLASTICO, 2 SAIDAS, DN 32 X 25 MM, PARA CONEXAO COM CRIMPAGEM, EM TUBO PEX PARA INST. AGUA QUENTE/FRIA</t>
  </si>
  <si>
    <t xml:space="preserve">DISTRIBUIDOR, PLASTICO, 3 SAIDAS, DN 32 X 16 MM, PARA CONEXAO COM CRIMPAGEM, EM TUBO PEX PARA INST. AGUA QUENTE/FRIA</t>
  </si>
  <si>
    <t xml:space="preserve">DISTRIBUIDOR, PLASTICO, 3 SAIDAS, DN 32 X 25 MM, PARA CONEXAO COM CRIMPAGEM, EM TUBO PEX PARA INST. AGUA QUENTE/FRIA</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</si>
  <si>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</si>
  <si>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</si>
  <si>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</si>
  <si>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MOTOR ELETRICO TRIFASICO, POTENCIA DE 3 HP ATE 5 HP</t>
  </si>
  <si>
    <t xml:space="preserve">DOBRADICA EM ACO/FERRO, 3 1/2" X 3", E= 1,9 A 2 MM, COM ANEL, CROMADO OU ZINCADO, TAMPA BOLA, COM PARAFUSOS</t>
  </si>
  <si>
    <t xml:space="preserve">DOBRADICA EM ACO/FERRO, 3" X 2 1/2", E= 1,2 A 1,8 MM, SEM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</si>
  <si>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</si>
  <si>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</si>
  <si>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LATAO, 3" X 2 1/2", E= 1,9 A 2 MM, COM ANEL, CROMADO, TAMPA BOLA, COM PARAFUSOS</t>
  </si>
  <si>
    <t xml:space="preserve">DOBRADICA TIPO VAI-E-VEM EM ACO/FERRO, TAMANHO 3", GALVANIZADO, COM PARAFUSOS</t>
  </si>
  <si>
    <t xml:space="preserve">DOMOS / CLARABOIA INDIVIDUAL, EM ACRILICO BRANCO/LEITOSO, *95 X 95* CM, INCLUI ACESSORIOS DE FIXACAO, SEM INSTALACAO</t>
  </si>
  <si>
    <t xml:space="preserve">DOSADOR DE AREIA, CAPACIDADE DE *26* LITROS</t>
  </si>
  <si>
    <t xml:space="preserve">DUCHA / CHUVEIRO METALICO, DE PAREDE, ARTICULAVEL, COM BRACO/CANO, SEM DESVIADOR</t>
  </si>
  <si>
    <t xml:space="preserve">DUCHA / CHUVEIRO METALICO, DE PAREDE, ARTICULAVEL, COM DESVIADOR E DUCHA MANUAL</t>
  </si>
  <si>
    <t xml:space="preserve">DUCHA / CHUVEIRO PLASTICO SIMPLES, 5", BRANCO, PARA ACOPLAR EM HASTE 1/2", AGUA FRIA</t>
  </si>
  <si>
    <t xml:space="preserve">DUCHA HIGIENICA PLASTICA COM REGISTRO METALICO 1/2"</t>
  </si>
  <si>
    <t xml:space="preserve">ELEMENTO PRE-MOLDADO PARA TRANSICAO EXCENTRICA EM CONCRETO ARMADO, DN *1200* MM, FURO CIRCULAR DN 600 MM, ESPESSURA *12* CM</t>
  </si>
  <si>
    <t xml:space="preserve">ELEMENTO PRE-MOLDADO PARA TRANSICAO EXCENTRICA EM CONCRETO ARMADO, DN *1500* MM, FURO CIRCULAR DN 600 MM, ESPESSURA 15 CM</t>
  </si>
  <si>
    <t xml:space="preserve">ELEMENTO VAZADO CERAMICO DIAGONAL (TIPO FLOR/QUADRADO/XIS) DE *7 X 18 X 25* CM (L X A X C)</t>
  </si>
  <si>
    <t xml:space="preserve">ELEMENTO VAZADO CERAMICO QUADRADO (TIPO RETO OU REDONDO) DE *7 A 9 X 20 X 20* CM (L X A X C)</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</si>
  <si>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</si>
  <si>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</si>
  <si>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</si>
  <si>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</si>
  <si>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</si>
  <si>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</si>
  <si>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</si>
  <si>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</si>
  <si>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</si>
  <si>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</si>
  <si>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</si>
  <si>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 (HORISTA)</t>
  </si>
  <si>
    <t xml:space="preserve">ELETRICISTA (MENSALISTA)</t>
  </si>
  <si>
    <t xml:space="preserve">ELETROCALHA LISA OU PERFURADA TIPO U, EM CHAPA DE ACO GALVANIZADO A FOGO, ESPESSURA # 14, DE 700 X 50 MM (L X A), SEM VIROLA, SEM TAMPA</t>
  </si>
  <si>
    <t xml:space="preserve">ELETROCALHA LISA OU PERFURADA TIPO U, EM CHAPA DE ACO GALVANIZADO A FOGO, ESPESSURA # 14, DE 800 X 50 MM (L X A), SEM VIROLA, SEM TAMPA</t>
  </si>
  <si>
    <t xml:space="preserve">ELETROCALHA LISA OU PERFURADA TIPO U, EM CHAPA DE ACO GALVANIZADO A FOGO, ESPESSURA # 16, DE 500 X 50 MM (L X A), SEM VIROLA, SEM TAMPA</t>
  </si>
  <si>
    <t xml:space="preserve">ELETROCALHA LISA OU PERFURADA TIPO U, EM CHAPA DE ACO GALVANIZADO A FOGO, ESPESSURA # 16, DE 600 X 50 MM (L X A), SEM VIROLA, SEM TAMPA</t>
  </si>
  <si>
    <t xml:space="preserve">ELETROCALHA LISA OU PERFURADA TIPO U, EM CHAPA DE ACO GALVANIZADO A FOGO, ESPESSURA # 18, DE 300 X 50 MM (L X A), SEM VIROLA, SEM TAMPA</t>
  </si>
  <si>
    <t xml:space="preserve">ELETROCALHA LISA OU PERFURADA TIPO U, EM CHAPA DE ACO GALVANIZADO A FOGO, ESPESSURA # 18, DE 400 X 50 MM (L X A), SEM VIROLA, SEM TAMPA</t>
  </si>
  <si>
    <t xml:space="preserve">ELETROCALHA LISA OU PERFURADA TIPO U, EM CHAPA DE ACO GALVANIZADO A FOGO, ESPESSURA # 22, DE 100 X 50 MM (L X A), SEM VIROLA, SEM TAMPA</t>
  </si>
  <si>
    <t xml:space="preserve">ELETROCALHA LISA OU PERFURADA TIPO U, EM CHAPA DE ACO GALVANIZADO A FOGO, ESPESSURA # 22, DE 125 X 50 MM (L X A), SEM VIROLA, SEM TAMPA</t>
  </si>
  <si>
    <t xml:space="preserve">ELETROCALHA LISA OU PERFURADA TIPO U, EM CHAPA DE ACO GALVANIZADO A FOGO, ESPESSURA # 22, DE 150 X 50 MM (L X A), SEM VIROLA, SEM TAMPA</t>
  </si>
  <si>
    <t xml:space="preserve">ELETROCALHA LISA OU PERFURADA TIPO U, EM CHAPA DE ACO GALVANIZADO A FOGO, ESPESSURA # 22, DE 250 X 50 MM (L X A), SEM VIROLA, SEM TAMPA</t>
  </si>
  <si>
    <t xml:space="preserve">ELETROCALHA LISA OU PERFURADA TIPO U, EM CHAPA DE ACO GALVANIZADO A FOGO, ESPESSURA # 22, DE 75 X 50 MM (L X A), SEM VIROLA, SEM TAMPA</t>
  </si>
  <si>
    <t xml:space="preserve">ELETROCALHA LISA OU PERFURADA, TIPO U, EM CHAPA DE ACO GALVANIZADO A FOGO, ESPESSURA # 22, DE 200 X 50 MM (L X A), SEM VIROLA, SEM TAMPA</t>
  </si>
  <si>
    <t xml:space="preserve">ELETROCALHA LISA OU PERFURADA, TIPO U, EM CHAPA DE ACO GALVANIZADO A FOGO, ESPESSURA #22, DE 50 X 50 MM (L X A), SEM VIROLA, SEM TAMPA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</si>
  <si>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</si>
  <si>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</si>
  <si>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</si>
  <si>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</si>
  <si>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1/2", SEM LUVA</t>
  </si>
  <si>
    <t xml:space="preserve">ELETRODUTO DE PVC RIGIDO ROSCAVEL DE 1 1/4", SEM LUVA</t>
  </si>
  <si>
    <t xml:space="preserve">ELETRODUTO DE PVC RIGIDO ROSCAVEL DE 1", SEM LUVA</t>
  </si>
  <si>
    <t xml:space="preserve">ELETRODUTO DE PVC RIGIDO ROSCAVEL DE 1/2", SEM LUVA</t>
  </si>
  <si>
    <t xml:space="preserve">ELETRODUTO DE PVC RIGIDO ROSCAVEL DE 2 1/2", SEM LUVA</t>
  </si>
  <si>
    <t xml:space="preserve">ELETRODUTO DE PVC RIGIDO ROSCAVEL DE 2", SEM LUVA</t>
  </si>
  <si>
    <t xml:space="preserve">ELETRODUTO DE PVC RIGIDO ROSCAVEL DE 3", SEM LUVA</t>
  </si>
  <si>
    <t xml:space="preserve">ELETRODUTO DE PVC RIGIDO ROSCAVEL DE 3/4", SEM LUVA</t>
  </si>
  <si>
    <t xml:space="preserve">ELETRODUTO DE PVC RIGIDO ROSCAVEL DE 4",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</si>
  <si>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</si>
  <si>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</si>
  <si>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</si>
  <si>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</si>
  <si>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</si>
  <si>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</si>
  <si>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EM ACO GALVANIZADO ELETROLITICO, LEVE, DIAMETRO 3/4", PAREDE DE 0,90 MM</t>
  </si>
  <si>
    <t xml:space="preserve">ELETRODUTO FLEXIVEL PLANO EM PEAD, COR PRETA E LARANJA, DIAMETRO 25 MM</t>
  </si>
  <si>
    <t xml:space="preserve">ELETRODUTO FLEXIVEL PLANO EM PEAD, COR PRETA E LARANJA, DIAMETRO 32 MM</t>
  </si>
  <si>
    <t xml:space="preserve">ELETRODUTO FLEXIVEL PLANO EM PEAD, COR PRETA E LARANJA, DIAMETRO 40 MM</t>
  </si>
  <si>
    <t xml:space="preserve">ELETRODUTO FLEXIVEL, EM FITA DE ACO GALVANIZADO, REVESTIDO COM PVC PRETO, DIAMETRO EXTERNO DE 15 MM, DN = 3/8", TIPO SEALTUBO</t>
  </si>
  <si>
    <t xml:space="preserve">ELETRODUTO FLEXIVEL, EM FITA DE ACO GALVANIZADO, REVESTIDO COM PVC PRETO, DIAMETRO EXTERNO DE 25 MM, DN = 3/4", TIPO SEALTUBO</t>
  </si>
  <si>
    <t xml:space="preserve">ELETRODUTO FLEXIVEL, EM FITA DE ACO GALVANIZADO, REVESTIDO COM PVC PRETO, DIAMETRO EXTERNO DE 32 MM, DN = 1", TIPO SEALTUBO</t>
  </si>
  <si>
    <t xml:space="preserve">ELETRODUTO FLEXIVEL, EM FITA DE ACO GALVANIZADO, REVESTIDO COM PVC PRETO, DIAMETRO EXTERNO DE 40 MM, DN = 1 1/4", TIPO SEALTUBO</t>
  </si>
  <si>
    <t xml:space="preserve">ELETRODUTO FLEXIVEL, EM FITA DE ACO GALVANIZADO, REVESTIDO COM PVC PRETO, DIAMETRO EXTERNO DE 50 MM, DN = 1 1/2", TIPO SEALTUBO</t>
  </si>
  <si>
    <t xml:space="preserve">ELETRODUTO FLEXIVEL, EM FITA DE ACO GALVANIZADO, REVESTIDO COM PVC PRETO, DIAMETRO EXTERNO DE 60 MM, DN = 2", TIPO SEALTUBO</t>
  </si>
  <si>
    <t xml:space="preserve">ELETRODUTO FLEXIVEL, EM FITA DE ACO GALVANIZADO, REVESTIDO COM PVC PRETO, DIAMETRO EXTERNO DE 75 MM, DN = 2 1/2", TIPO SEALTUBO</t>
  </si>
  <si>
    <t xml:space="preserve">ELETRODUTO FLEXIVEL, EM FITA DE ACO GALVANIZADO, SEM REVESTIMENTO, DIAMETRO NOMINAL 1 1/2"</t>
  </si>
  <si>
    <t xml:space="preserve">ELETRODUTO FLEXIVEL, EM FITA DE ACO GALVANIZADO, SEM REVESTIMENTO, DIAMETRO NOMINAL 1 1/4"</t>
  </si>
  <si>
    <t xml:space="preserve">ELETRODUTO FLEXIVEL, EM FITA DE ACO GALVANIZADO, SEM REVESTIMENTO, DIAMETRO NOMINAL 1"</t>
  </si>
  <si>
    <t xml:space="preserve">ELETRODUTO FLEXIVEL, EM FITA DE ACO GALVANIZADO, SEM REVESTIMENTO, DIAMETRO NOMINAL 1/2"</t>
  </si>
  <si>
    <t xml:space="preserve">ELETRODUTO FLEXIVEL, EM FITA DE ACO GALVANIZADO, SEM REVESTIMENTO, DIAMETRO NOMINAL 2 1/2"</t>
  </si>
  <si>
    <t xml:space="preserve">ELETRODUTO FLEXIVEL, EM FITA DE ACO GALVANIZADO, SEM REVESTIMENTO, DIAMETRO NOMINAL 2"</t>
  </si>
  <si>
    <t xml:space="preserve">ELETRODUTO FLEXIVEL, EM FITA DE ACO GALVANIZADO, SEM REVESTIMENTO, DIAMETRO NOMINAL 3"</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</si>
  <si>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</si>
  <si>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</si>
  <si>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</si>
  <si>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</si>
  <si>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</si>
  <si>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</si>
  <si>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</si>
  <si>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 PARA INSTALACOES APARENTES (NBR 5410)</t>
  </si>
  <si>
    <t xml:space="preserve">ELETRODUTO/CONDULETE DE PVC RIGIDO, LISO, COR CINZA, DE 1/2", PARA INSTALACOES APARENTES (NBR 5410)</t>
  </si>
  <si>
    <t xml:space="preserve">ELETRODUTO/CONDULETE DE PVC RIGIDO, LISO, COR CINZA, DE 3/4", PARA INSTALACOES APARENTES (NBR 5410)</t>
  </si>
  <si>
    <t xml:space="preserve">ELETRODUTO/DUTO PEAD FLEXIVEL PAREDE SIMPLES, CORRUGACAO HELICOIDAL, COR PRETA, SEM ROSCA, DE 1 1/2", CRC 680 N, PARA CABEAMENTO SUBTERRANEO (NBR 15715)</t>
  </si>
  <si>
    <t xml:space="preserve">ELETRODUTO/DUTO PEAD FLEXIVEL PAREDE SIMPLES, CORRUGACAO HELICOIDAL, COR PRETA, SEM ROSCA, DE 1 1/4", CRC 680 N, PARA CABEAMENTO SUBTERRANEO (NBR 15715)</t>
  </si>
  <si>
    <t xml:space="preserve">ELETRODUTO/DUTO PEAD FLEXIVEL PAREDE SIMPLES, CORRUGACAO HELICOIDAL, COR PRETA, SEM ROSCA, DE 2", CRC 680 N, PARA CABEAMENTO SUBTERRANEO (NBR 15715)</t>
  </si>
  <si>
    <t xml:space="preserve">ELETRODUTO/DUTO PEAD FLEXIVEL PAREDE SIMPLES, CORRUGACAO HELICOIDAL, COR PRETA, SEM ROSCA, DE 3", CRC 680 N, PARA CABEAMENTO SUBTERRANEO (NBR 15715)</t>
  </si>
  <si>
    <t xml:space="preserve">ELETRODUTO/DUTO PEAD FLEXIVEL PAREDE SIMPLES, CORRUGACAO HELICOIDAL, COR PRETA, SEM ROSCA, DE 4", CRC 680 N, PARA CABEAMENTO SUBTERRANEO (NBR 15715)</t>
  </si>
  <si>
    <t xml:space="preserve">ELETROTECNICO (HORISTA)</t>
  </si>
  <si>
    <t xml:space="preserve">ELETROTECNICO (MENSALISTA)</t>
  </si>
  <si>
    <t xml:space="preserve">EMENDA INTERNA, TIPO U, BASE LISA, PARA ELETROCALHA, EM CHAPA DE ACO GALVANIZADO ESPESSURA #14, 700 X 50 MM (L X A)</t>
  </si>
  <si>
    <t xml:space="preserve">EMENDA INTERNA, TIPO U, BASE LISA, PARA ELETROCALHA, EM CHAPA DE ACO GALVANIZADO ESPESSURA #14, 800 X 50 MM (L X A)</t>
  </si>
  <si>
    <t xml:space="preserve">EMENDA INTERNA, TIPO U, BASE LISA, PARA ELETROCALHA, EM CHAPA DE ACO GALVANIZADO ESPESSURA #16, 500 X 50 MM (L X A)</t>
  </si>
  <si>
    <t xml:space="preserve">EMENDA INTERNA, TIPO U, BASE LISA, PARA ELETROCALHA, EM CHAPA DE ACO GALVANIZADO ESPESSURA #16, 600 X 50 MM (L X A)</t>
  </si>
  <si>
    <t xml:space="preserve">EMENDA INTERNA, TIPO U, BASE LISA, PARA ELETROCALHA, EM CHAPA DE ACO GALVANIZADO ESPESSURA #18, 300 X 50 MM (L X A)</t>
  </si>
  <si>
    <t xml:space="preserve">EMENDA INTERNA, TIPO U, BASE LISA, PARA ELETROCALHA, EM CHAPA DE ACO GALVANIZADO ESPESSURA #18, 400 X 50 MM (L X A)</t>
  </si>
  <si>
    <t xml:space="preserve">EMENDA INTERNA, TIPO U, BASE LISA, PARA ELETROCALHA, EM CHAPA DE ACO GALVANIZADO ESPESSURA #22, 100 X 50 MM (L X A)</t>
  </si>
  <si>
    <t xml:space="preserve">EMENDA INTERNA, TIPO U, BASE LISA, PARA ELETROCALHA, EM CHAPA DE ACO GALVANIZADO ESPESSURA #22, 125 X 50 MM (L X A)</t>
  </si>
  <si>
    <t xml:space="preserve">EMENDA INTERNA, TIPO U, BASE LISA, PARA ELETROCALHA, EM CHAPA DE ACO GALVANIZADO ESPESSURA #22, 150 X 50 MM (L X A)</t>
  </si>
  <si>
    <t xml:space="preserve">EMENDA INTERNA, TIPO U, BASE LISA, PARA ELETROCALHA, EM CHAPA DE ACO GALVANIZADO ESPESSURA #22, 200 X 50 MM (L X A)</t>
  </si>
  <si>
    <t xml:space="preserve">EMENDA INTERNA, TIPO U, BASE LISA, PARA ELETROCALHA, EM CHAPA DE ACO GALVANIZADO ESPESSURA #22, 250 X 50 MM (L X A)</t>
  </si>
  <si>
    <t xml:space="preserve">EMENDA INTERNA, TIPO U, BASE LISA, PARA ELETROCALHA, EM CHAPA DE ACO GALVANIZADO ESPESSURA #22, 50 X 50 MM (L X A)</t>
  </si>
  <si>
    <t xml:space="preserve">EMENDA INTERNA, TIPO U, BASE LISA, PARA ELETROCALHA, EM CHAPA DE ACO GALVANIZADO ESPESSURA #22, 75 X 50 MM (L X A)</t>
  </si>
  <si>
    <t xml:space="preserve">EMENDA PARA CALHA PLUVIAL, PVC, DIAMETRO ENTRE 119 E 170 MM, PARA DRENAGEM PLUVIAL PREDIAL</t>
  </si>
  <si>
    <t xml:space="preserve">EMULSAO ASFALTICA ANIONICA</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</si>
  <si>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</si>
  <si>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</si>
  <si>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</si>
  <si>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</si>
  <si>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</si>
  <si>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</si>
  <si>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 (HORISTA)</t>
  </si>
  <si>
    <t xml:space="preserve">ENCANADOR OU BOMBEIRO HIDRAULICO (MENSALISTA)</t>
  </si>
  <si>
    <t xml:space="preserve">ENCARREGADO GERAL DE OBRAS (HORISTA)</t>
  </si>
  <si>
    <t xml:space="preserve">ENCARREGADO GERAL DE OBRAS (MENSALISTA)</t>
  </si>
  <si>
    <t xml:space="preserve">ENDURECEDOR MINERAL DE BASE CIMENTICIA PARA PISO DE CONCRETO</t>
  </si>
  <si>
    <t xml:space="preserve">ENERGIA ELETRICA ATE 2000 KWH INDUSTRIAL, SEM DEMANDA</t>
  </si>
  <si>
    <t xml:space="preserve">KWH</t>
  </si>
  <si>
    <t xml:space="preserve">ENERGIA ELETRICA COMERCIAL, BAIXA TENSAO, RELATIVA AO CONSUMO DE ATE 100 KWH, INCLUINDO ICMS, PIS/PASEP E COFINS</t>
  </si>
  <si>
    <t xml:space="preserve">ENGATE / RABICHO FLEXIVEL INOX 1/2" X 30 CM</t>
  </si>
  <si>
    <t xml:space="preserve">ENGATE / RABICHO FLEXIVEL INOX 1/2" X 40 CM</t>
  </si>
  <si>
    <t xml:space="preserve">ENGATE/RABICHO FLEXIVEL PLASTICO (PVC OU ABS) BRANCO 1/2" X 30 CM</t>
  </si>
  <si>
    <t xml:space="preserve">ENGATE/RABICHO FLEXIVEL PLASTICO (PVC OU ABS) BRANCO 1/2" X 40 CM</t>
  </si>
  <si>
    <t xml:space="preserve">ENGENHEIRO CIVIL DE OBRA JUNIOR (HORISTA)</t>
  </si>
  <si>
    <t xml:space="preserve">ENGENHEIRO CIVIL DE OBRA JUNIOR (MENSALISTA)</t>
  </si>
  <si>
    <t xml:space="preserve">ENGENHEIRO CIVIL DE OBRA PLENO (HORISTA)</t>
  </si>
  <si>
    <t xml:space="preserve">ENGENHEIRO CIVIL DE OBRA PLENO (MENSALISTA)</t>
  </si>
  <si>
    <t xml:space="preserve">ENGENHEIRO CIVIL DE OBRA SENIOR (HORISTA)</t>
  </si>
  <si>
    <t xml:space="preserve">ENGENHEIRO CIVIL DE OBRA SENIOR (MENSALISTA)</t>
  </si>
  <si>
    <t xml:space="preserve">ENXADA ESTREITA, EM ACO, *25 X 23* CM, COM CABO DE MADEIRA DE *150* CM</t>
  </si>
  <si>
    <t xml:space="preserve">EPI - FAMILIA ALMOXARIFE - HORISTA (ENCARGOS COMPLEMENTARES - COLETADO CAIXA)</t>
  </si>
  <si>
    <t xml:space="preserve">EPI - FAMILIA ALMOXARIFE - MENSALISTA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</si>
  <si>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</si>
  <si>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</si>
  <si>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</si>
  <si>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</si>
  <si>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</si>
  <si>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</si>
  <si>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</si>
  <si>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ENCARREGADO GERAL - MENSALISTA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</si>
  <si>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</si>
  <si>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</si>
  <si>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</si>
  <si>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</si>
  <si>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</si>
  <si>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</si>
  <si>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</si>
  <si>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</si>
  <si>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</si>
  <si>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</si>
  <si>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</si>
  <si>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</si>
  <si>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</si>
  <si>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</si>
  <si>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ESCADA DUPLA DE ABRIR EM ALUMINIO, COM SAPATAS DE BORRACHA, *2,30* X *0,57* M (ALTURA UTIL X LARGURA MINIMA), MODELO PINTOR, 8 DEGRAUS, CAPACIDADE *100* KG</t>
  </si>
  <si>
    <t xml:space="preserve">ESCADA EXTENSIVEL EM ALUMINIO, COM SAPATAS DE BORRACHA, ALTURA FECHADA 3,60 M, ALTURA ESTENDIDA DE 6,0 A 6,30 M, LARGURA MINIMA DE 35 CM, CACIDADE *120* KG</t>
  </si>
  <si>
    <t xml:space="preserve">ESCAVADEIRA HIDRAULICA DE BRACO LONGO (LONGO ALCANCE) SOBRE ESTEIRAS, CACAMBA 0,52 M3, PESO OPERACIONAL 24 T, POTENCIA LIQUIDA 155 HP</t>
  </si>
  <si>
    <t xml:space="preserve">ESCAVADEIRA HIDRAULICA SOBRE ESTEIRAS COM CACAMBA DE 1,20 M3, PESO OPERACIONAL 21 T, POTENCIA BRUTA 155 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</si>
  <si>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</si>
  <si>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</si>
  <si>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</si>
  <si>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(DIAMETRO X ESPESSURA), FURO DE 1 1/4",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</si>
  <si>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</si>
  <si>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</si>
  <si>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</si>
  <si>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</si>
  <si>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</si>
  <si>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</si>
  <si>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</si>
  <si>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</si>
  <si>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</si>
  <si>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</si>
  <si>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</si>
  <si>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</si>
  <si>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OU DISTANCIADOR, EM PLASTICO, TIPO APOIO DE CORDOALHA (CARANGUEJO), PARA ARMADURA NEGATIVA E PROTENSAO, COBRIMENTO 50 MM</t>
  </si>
  <si>
    <t xml:space="preserve">ESPACADOR/SEPARADOR /CENTRALIZADOR DE BARRA DE ACO, PLASTICO, (CHUMBADOR TIPO CARAMBOLA - CB), DIAMETRO INTERNO ATE 20 MM</t>
  </si>
  <si>
    <t xml:space="preserve">ESPACADOR/SEPARADOR /CENTRALIZADOR DE BARRA DE ACO, PLASTICO, (CHUMBADOR TIPO CARAMBOLA - CB), DIAMETRO INTERNO ENTRE 25 A 32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</si>
  <si>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</si>
  <si>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</si>
  <si>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</si>
  <si>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PLASTICO LISA, LARGURA *10* CM</t>
  </si>
  <si>
    <t xml:space="preserve">ESPATULA EM ACO INOX COM CABO DE MADEIRA E LARGURA DE *8*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</si>
  <si>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</si>
  <si>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</si>
  <si>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</si>
  <si>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</si>
  <si>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</si>
  <si>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</si>
  <si>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</si>
  <si>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</si>
  <si>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</si>
  <si>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</si>
  <si>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</si>
  <si>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</si>
  <si>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</si>
  <si>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(300 MM), CABO DE ALUMINIO</t>
  </si>
  <si>
    <t xml:space="preserve">ESQUADRO PARA SOLDA, EM ALUMINIO, 65 MM, COM DUAS MORSAS (GRAMPO SARGENTO)</t>
  </si>
  <si>
    <t xml:space="preserve">ESQUI TRIPLO, EM TUBO DE ACO CARBONO, PINTURA NO PROCESSO ELETROSTATICO - EQUIPAMENTO DE GINASTICA PARA ACADEMIA AO AR LIVRE / ACADEMIA DA TERCEIRA IDADE - ATI</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</si>
  <si>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</si>
  <si>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</si>
  <si>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</si>
  <si>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</si>
  <si>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</si>
  <si>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</si>
  <si>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</si>
  <si>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EXAMES - HORISTA (COLETADO CAIXA - ENCARGOS COMPLEMENTARES)</t>
  </si>
  <si>
    <t xml:space="preserve">EXAMES - MENSALISTA (COLETADO CAIXA - ENCARGOS COMPLEMENTARES)</t>
  </si>
  <si>
    <t xml:space="preserve">EXTENSAO DE SOLDA 201 ACETILENO, E = *1,5 A 2,5* MM (N2)</t>
  </si>
  <si>
    <t xml:space="preserve">EXTENSAO DE SOLDA 201 GLP, E = *2,5 A 4,0* MM (N4)</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</si>
  <si>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</si>
  <si>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</si>
  <si>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</si>
  <si>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</si>
  <si>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</si>
  <si>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</si>
  <si>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</si>
  <si>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t>
  </si>
  <si>
    <t xml:space="preserve">EXTREMIDADE PVC PBA, BF, JE, DN 75/ DE 85 MM</t>
  </si>
  <si>
    <t xml:space="preserve">EXTREMIDADE PVC PBA, PF, JE, DN 100 / DE 110 MM</t>
  </si>
  <si>
    <t xml:space="preserve">EXTREMIDADE PVC PBA, PF, JE, DN 75 / DE 85 MM</t>
  </si>
  <si>
    <t xml:space="preserve">EXTREMIDADE/TUBETE PARA HIDROMETRO PVC, COM ROSCA, CURTA, COM BUCHA LATAO, 3/4" OU 1/2"</t>
  </si>
  <si>
    <t xml:space="preserve">FECHADURA AUXILIAR DE SEGURANCA PARA PORTA EXTERNA, EM ACO INOX, BROCA DE 45 A 55 MM, LINGUETA COM 3 AVANCOS, INCLUINDO 2 CHAVES TIPO CILINDRO</t>
  </si>
  <si>
    <t xml:space="preserve">FECHADURA BICO DE PAPAGAIO PARA PORTA DE CORRER EXTERNA, EM ACO INOX COM ACABAMENTO CROMADO, MAQUINA COM 45 MM, INCLUINDO CHAVE TIPO CILINDRO</t>
  </si>
  <si>
    <t xml:space="preserve">FECHADURA BICO DE PAPAGAIO PARA PORTA DE CORRER INTERNA, EM ACO INOX COM ACABAMENTO CROMADO, MAQUINA COM 45 MM, INCLUINDO CHAVE TIPO BIPARTIDA</t>
  </si>
  <si>
    <t xml:space="preserve">FECHADURA DE EMBUTIR PARA GAVETA E MOVEIS DE MADEIRA, EM ACO INOX COM ACABAMENTO CROMADO, COM ABAS LATERAIS, CILINDRO COM 22 MM DE DIAMETRO, INCLUINDO CHAVE COM PERFIL METALICO E CAPA ESCAMOTEAVEL</t>
  </si>
  <si>
    <t xml:space="preserve">FECHADURA DE SOBREPOR PARA GAVETAS E ARMARIOS, EM ACO INOX COM ACABAMENTO CROMADO, COM CILINDRO DE APROX 20 MM</t>
  </si>
  <si>
    <t xml:space="preserve">FECHADURA DE SOBREPOR PARA PORTAO, EM ACO INOX COM ACABAMENTO CROMADO, CAIXA DE 100 MM, INCLUINDO CHAVE TIPO CILINDRO</t>
  </si>
  <si>
    <t xml:space="preserve">FECHADURA DE SOBREPOR PARA PORTAO, EM ACO INOX COM ACABAMENTO CROMADO, CAIXA DE 100 MM, INCLUINDO CHAVE TIPO TETRA</t>
  </si>
  <si>
    <t xml:space="preserve">FECHADURA DE SOBREPOR TIPO CAIXAO, EM FERRO COM ACABAMENTO RESINADO, SEM MACANETA, SEM CILINDRO, INCLUINDO CHAVE TIPO SIMPLES</t>
  </si>
  <si>
    <t xml:space="preserve">FECHADURA ESPELHO PARA PORTA DE BANHEIRO, EM ACO INOX (MAQUINA, TESTA E CONTRA-TESTA) E EM ZAMAC (MACANETA, LINGUETA E TRINCOS) COM ACABAMENTO CROMADO, MAQUINA DE 40 MM, INCLUINDO CHAVE TIPO TRANQUETA</t>
  </si>
  <si>
    <t xml:space="preserve">FECHADURA ESPELHO PARA PORTA DE BANHEIRO, EM ACO INOX (MAQUINA, TESTA E CONTRA-TESTA) E EM ZAMAC (MACANETA, LINGUETA E TRINCOS) COM ACABAMENTO CROMADO, MAQUINA DE 55 MM, INCLUINDO CHAVE TIPO TRANQUETA (CONJUNTO DE FECHADURAS)</t>
  </si>
  <si>
    <t xml:space="preserve">FECHADURA ESPELHO PARA PORTA EXTERNA, EM ACO INOX (MAQUINA, TESTA E CONTRA-TESTA) E EM ZAMAC (MACANETA, LINGUETA E TRINCOS) COM ACABAMENTO CROMADO, MAQUINA DE 40 MM, INCLUINDO CHAVE TIPO CILINDRO</t>
  </si>
  <si>
    <t xml:space="preserve">FECHADURA ESPELHO PARA PORTA EXTERNA, EM ACO INOX (MAQUINA, TESTA E CONTRA-TESTA) E EM ZAMAC (MACANETA, LINGUETA E TRINCOS) COM ACABAMENTO CROMADO, MAQUINA DE 55 MM, INCLUINDO CHAVE TIPO CILINDRO</t>
  </si>
  <si>
    <t xml:space="preserve">FECHADURA ESPELHO PARA PORTA INTERNA, EM ACO INOX (MAQUINA, TESTA E CONTRA-TESTA) E EM ZAMAC (MACANETA, LINGUETA E TRINCOS) COM ACABAMENTO CROMADO, MAQUINA DE 40 MM, INCLUINDO CHAVE TIPO INTERNA</t>
  </si>
  <si>
    <t xml:space="preserve">FECHADURA ESPELHO PARA PORTA INTERNA, EM ACO INOX (MAQUINA, TESTA E CONTRA-TESTA) E EM ZAMAC (MACANETA, LINGUETA E TRINCOS) COM ACABAMENTO CROMADO, MAQUINA DE 55 MM, INCLUINDO CHAVE TIPO INTERNA</t>
  </si>
  <si>
    <t xml:space="preserve">FECHADURA PARA PORTA PIVOTANTE DE VIDRO TEMPERADO, EM ACO INOX COM ACABAMENTO CROMADO, RECORTE PADRAO SANTA MARINA, COM CILINDRO EM LATAO, INCLUINDO CHAVE TIPO CILINDRO</t>
  </si>
  <si>
    <t xml:space="preserve">FECHADURA ROSETA REDONDA PARA PORTA DE BANHEIRO, EM ACO INOX (MAQUINA, TESTA E CONTRA-TESTA) E EM ZAMAC (MACANETA, LINGUETA E TRINCOS) COM ACABAMENTO CROMADO, MAQUINA DE 40 MM, INCLUINDO CHAVE TIPO TRANQUETA</t>
  </si>
  <si>
    <t xml:space="preserve">FECHADURA ROSETA REDONDA PARA PORTA DE BANHEIRO, EM ACO INOX (MAQUINA, TESTA E CONTRA-TESTA) E EM ZAMAC (MACANETA, LINGUETA E TRINCOS) COM ACABAMENTO CROMADO, MAQUINA DE 55 MM, INCLUINDO CHAVE TIPO TRANQUETA</t>
  </si>
  <si>
    <t xml:space="preserve">FECHADURA ROSETA REDONDA PARA PORTA EXTERNA, EM ACO INOX (MAQUINA, TESTA E CONTRA-TESTA) E EM ZAMAC (MACANETA, LINGUETA E TRINCOS) COM ACABAMENTO CROMADO, MAQUINA DE 40 MM, INCLUINDO CHAVE TIPO CILINDRO</t>
  </si>
  <si>
    <t xml:space="preserve">FECHADURA ROSETA REDONDA PARA PORTA EXTERNA, EM ACO INOX (MAQUINA, TESTA E CONTRA-TESTA) E EM ZAMAC (MACANETA, LINGUETA E TRINCOS) COM ACABAMENTO CROMADO, MAQUINA DE 55 MM, INCLUINDO CHAVE TIPO CILINDRO</t>
  </si>
  <si>
    <t xml:space="preserve">FECHADURA ROSETA REDONDA PARA PORTA INTERNA, EM ACO INOX (MAQUINA, TESTA E CONTRA-TESTA) E EM ZAMAC (MACANETA, LINGUETA E TRINCOS) COM ACABAMENTO CROMADO, MAQUINA DE 40 MM, INCLUINDO CHAVE TIPO INTERNA (CONJUNTO DE FECHADURAS)</t>
  </si>
  <si>
    <t xml:space="preserve">FECHADURA ROSETA REDONDA PARA PORTA INTERNA, EM ACO INOX (MAQUINA, TESTA E CONTRA-TESTA) E EM ZAMAC (MACANETA, LINGUETA E TRINCOS) COM ACABAMENTO CROMADO, MAQUINA DE 55 MM, INCLUINDO CHAVE TIPO INTERNA</t>
  </si>
  <si>
    <t xml:space="preserve">FECHO / FECHADURA COM PUXADOR CONCHA, COM TRANCA TIPO TRAVA, PARA JANELA / PORTA DE CORRER (INCLUI TESTA, FECHADURA, PUXADOR) - COMPLETA</t>
  </si>
  <si>
    <t xml:space="preserve">FECHO / TRINCO TIPO AVIAO, EM ZAMAC CROMADO, *60* MM, PARA JANELAS - INCLUI PARAFUSOS</t>
  </si>
  <si>
    <t xml:space="preserve">FECHO DE SEGURANCA, TIPO BATOM, EM LATAO / ZAMAC, CROMADO, PARA PORTAS E JANELAS - INCLUI PARAFUSOS</t>
  </si>
  <si>
    <t xml:space="preserve">FECHO QUEBRA UNHA, EM LATAO COM ACABAMENTO CROMADO, DE EMBUTIR, COM COMANDO ALAVANCA, ALTURA DE DE 22 CM, LARGURA MINIMA DE 1,90 CM E ESPESSURA MINIMA DE 1,90 MM, PARA PORTAS E JANELAS (INCLUI PARAFUSOS)</t>
  </si>
  <si>
    <t xml:space="preserve">FECHO QUEBRA UNHA, EM LATAO COM ACABAMENTO CROMADO, DE EMBUTIR, COM COMANDO ALAVANCA, ALTURA DE DE 40 CM, LARGURA MINIMA DE 1,90 CM E ESPESSURA MINIMA DE 1,90 MM, PARA PORTAS E JANELAS (INCLUI PARAFUSOS)</t>
  </si>
  <si>
    <t xml:space="preserve">FECHO QUEBRA UNHA, EM LATAO COM ACABAMENTO CROMADO, DE EMBUTIR, COM COMANDO DESLIZANTE, ALTURA DE 12 CM, LARGURA MINIMA DE 1,90 CM E ESPESSURA MINIMA DE 1,90 MM</t>
  </si>
  <si>
    <t xml:space="preserve">FECHO QUEBRA UNHA, EM LATAO COM ACABAMENTO CROMADO, DE EMBUTIR, COM COMANDO DESLIZANTE, ALTURA DE 22 CM, LARGURA MINIMA DE 1,90 CM E ESPESSURA MINIMA DE 1,90 MM</t>
  </si>
  <si>
    <t xml:space="preserve">FECHO QUEBRA UNHA, EM LATAO COM ACABAMENTO CROMADO, DE EMBUTIR, COM COMANDO DESLIZANTE, ALTURA DE 40 CM, LARGURA MINIMA DE 1,90 CM E ESPESSURA MINIMA DE 1,90 MM</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</si>
  <si>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</si>
  <si>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</si>
  <si>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</si>
  <si>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</si>
  <si>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</si>
  <si>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</si>
  <si>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</si>
  <si>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</si>
  <si>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</si>
  <si>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ENCARREGADO GERAL - MENSALISTA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</si>
  <si>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</si>
  <si>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</si>
  <si>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</si>
  <si>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</si>
  <si>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</si>
  <si>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</si>
  <si>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</si>
  <si>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</si>
  <si>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</si>
  <si>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</si>
  <si>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</si>
  <si>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</si>
  <si>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</si>
  <si>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</si>
  <si>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 DE SOLDA, POTENCIA 40 W</t>
  </si>
  <si>
    <t xml:space="preserve">FERROLHO COM FECHO / TRINCO REDONDO, EM ACO GALVANIZADO / ZINCADO, DE SOBREPOR, COM COMPRIMENTO DE 2" E ESPESSURA MINIMA DA CHAPA DE 0,90 MM, PARA PORTAS E JANELAS</t>
  </si>
  <si>
    <t xml:space="preserve">FERROLHO COM FECHO / TRINCO REDONDO, EM ACO GALVANIZADO / ZINCADO, DE SOBREPOR, COM COMPRIMENTO DE 3" A 4" E ESPESSURA MINIMA DA CHAPA DE 0,90 MM</t>
  </si>
  <si>
    <t xml:space="preserve">FERROLHO COM FECHO / TRINCO REDONDO, EM ACO GALVANIZADO / ZINCADO, DE SOBREPOR, COM COMPRIMENTO DE 5" E ESPESSURA MINIMA DA CHAPA DE 0,90 MM</t>
  </si>
  <si>
    <t xml:space="preserve">FERROLHO COM FECHO / TRINCO REDONDO, EM ACO GALVANIZADO / ZINCADO, DE SOBREPOR, COM COMPRIMENTO DE 6" E ESPESSURA MINIMA DA CHAPA DE 1,50 MM</t>
  </si>
  <si>
    <t xml:space="preserve">FERROLHO COM FECHO / TRINCO REDONDO, EM ACO GALVANIZADO / ZINCADO, DE SOBREPOR, COM COMPRIMENTO DE 8" E ESPESSURA MINIMA DA CHAPA DE 1,50 MM</t>
  </si>
  <si>
    <t xml:space="preserve">FERROLHO COM FECHO /TRINCO REDONDO, EM ACO GALVANIZADO / ZINCADO, DE SOBREPOR, COM COMPRIMENTO DE 10" A 12" E ESPESSURA MINIMA DA CHAPA DE 1,50 MM</t>
  </si>
  <si>
    <t xml:space="preserve">FERROLHO COM FECHO CHATO E PORTA CADEADO, EM ACO GALVANIZADO / ZINCADO, DE SOBREPOR, COM COMPRIMENTO DE 3" A 4", CHAPA COM ESPESSURA MINIMA DE 0,90 MM E LARGURA MINIMA DE 3,20 CM (FECHO SIMPLES / LEVE) (INCLUI PARAFUSOS)</t>
  </si>
  <si>
    <t xml:space="preserve">FERROLHO COM FECHO CHATO E PORTA CADEADO, EM ACO GALVANIZADO / ZINCADO, DE SOBREPOR, COM COMPRIMENTO DE 3" A 4", CHAPA COM ESPESSURA MINIMA DE 1,70 MM E LARGURA MINIMA DE 5,00 CM (FECHO REFORCADO)</t>
  </si>
  <si>
    <t xml:space="preserve">FERROLHO COM FECHO CHATO E PORTA CADEADO, EM ACO GALVANIZADO / ZINCADO, DE SOBREPOR, COM COMPRIMENTO DE 5", CHAPA COM ESPESSURA MINIMA DE 0,90 MM E LARGURA MINIMA DE 3,20 CM (FECHO SIMPLES)</t>
  </si>
  <si>
    <t xml:space="preserve">FERROLHO COM FECHO CHATO E PORTA CADEADO, EM ACO GALVANIZADO / ZINCADO, DE SOBREPOR, COM COMPRIMENTO DE 5", CHAPA COM ESPESSURA MINIMA DE 1,70 MM E LARGURA MINIMA DE 5,00 CM (FECHO REFORCADO)</t>
  </si>
  <si>
    <t xml:space="preserve">FERROLHO COM FECHO CHATO E PORTA CADEADO, EM ACO GALVANIZADO / ZINCADO, DE SOBREPOR, COM COMPRIMENTO DE 6", CHAPA COM ESPESSURA MINIMA DE 0,90 MM E LARGURA MINIMA DE 3,80 CM (FECHO SIMPLES)</t>
  </si>
  <si>
    <t xml:space="preserve">FERROLHO COM FECHO CHATO E PORTA CADEADO, EM ACO GALVANIZADO / ZINCADO, DE SOBREPOR, COM COMPRIMENTO DE 6", CHAPA COM ESPESSURA MINIMA DE 1,70 MM E LARGURA /MINIMA DE 5,00 CM (FECHO REFORCADO)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</si>
  <si>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</si>
  <si>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</si>
  <si>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</si>
  <si>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</si>
  <si>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</si>
  <si>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</si>
  <si>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</si>
  <si>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FILTRO QUIMICO PARA RESPIRADOR SEMI FACIAL, PROTECAO CONTRA VAPORES ORGANICOS E GASES ACIDOS</t>
  </si>
  <si>
    <t xml:space="preserve">FINCAPINO CURTO CALIBRE 22, CARGA MEDIA POTENCIA 5 (PARA FERRAMENTA DE ACAO DIRETA) COR VERMELHA</t>
  </si>
  <si>
    <t xml:space="preserve">CENTO</t>
  </si>
  <si>
    <t xml:space="preserve">FINCAPINO LONGO CALIBRE 22, CARGA FORTE POTENCIA 7 (PARA FERRAMENTA DE ACAO DIRETA), COR AMARELA</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</si>
  <si>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</si>
  <si>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</si>
  <si>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</si>
  <si>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</si>
  <si>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</si>
  <si>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FITA / CINTA AUTOADESIVA ELASTOMERICA PARA VEDACAO, L= 50 MM, E = 3 MM</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</si>
  <si>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</si>
  <si>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</si>
  <si>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</si>
  <si>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</si>
  <si>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</si>
  <si>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</si>
  <si>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</si>
  <si>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</si>
  <si>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</si>
  <si>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 LARGURA DE 19 MM</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</si>
  <si>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</si>
  <si>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</si>
  <si>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</si>
  <si>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</si>
  <si>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VEDA ROSCA, EM PTFE, ROLO DE 18 MM X 10 M (L X C)</t>
  </si>
  <si>
    <t xml:space="preserve">FITA VEDA ROSCA, EM PTFE, ROLO DE 18 MM X 25 M (L X C)</t>
  </si>
  <si>
    <t xml:space="preserve">FITA VEDA ROSCA, EM PTFE, ROLO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</si>
  <si>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</si>
  <si>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</si>
  <si>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</si>
  <si>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FLANELA *30 X 40* CM</t>
  </si>
  <si>
    <t xml:space="preserve">FLANGE SEXTAVADO DE FERRO GALVANIZADO, COM ROSCA BSP, DE 1 1/2"</t>
  </si>
  <si>
    <t xml:space="preserve">FLANGE SEXTAVADO DE FERRO GALVANIZADO, COM ROSCA BSP, DE 1 1/4"</t>
  </si>
  <si>
    <t xml:space="preserve">FLANGE SEXTAVADO DE FERRO GALVANIZADO, COM ROSCA BSP, DE 1"</t>
  </si>
  <si>
    <t xml:space="preserve">FLANGE SEXTAVADO DE FERRO GALVANIZADO, COM ROSCA BSP, DE 1/2"</t>
  </si>
  <si>
    <t xml:space="preserve">FLANGE SEXTAVADO DE FERRO GALVANIZADO, COM ROSCA BSP, DE 2 1/2"</t>
  </si>
  <si>
    <t xml:space="preserve">FLANGE SEXTAVADO DE FERRO GALVANIZADO, COM ROSCA BSP, DE 2"</t>
  </si>
  <si>
    <t xml:space="preserve">FLANGE SEXTAVADO DE FERRO GALVANIZADO, COM ROSCA BSP, DE 3"</t>
  </si>
  <si>
    <t xml:space="preserve">FLANGE SEXTAVADO DE FERRO GALVANIZADO, COM ROSCA BSP, DE 3/4"</t>
  </si>
  <si>
    <t xml:space="preserve">FLANGE SEXTAVADO DE FERRO GALVANIZADO, COM ROSCA BSP, DE 4"</t>
  </si>
  <si>
    <t xml:space="preserve">FLANGE SEXTAVADO DE FERRO GALVANIZADO, COM ROSCA BSP, DE 6"</t>
  </si>
  <si>
    <t xml:space="preserve">FORMAO CHANFRADO 1", CABO DE MADEIRA</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</si>
  <si>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</si>
  <si>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</si>
  <si>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</si>
  <si>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</si>
  <si>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</si>
  <si>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</si>
  <si>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</si>
  <si>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APROXIMADA DE 8 MM (COM COLOCACAO / SEM ESTRUTURA METALICA)</t>
  </si>
  <si>
    <t xml:space="preserve">FORRO DE PVC LISO, BRANCO, REGUA DE 20 CM, ESPESSURA APROXIMADA DE 8 MM, COMPRIMENTO 6 M (SEM COLOCACAO)</t>
  </si>
  <si>
    <t xml:space="preserve">FORRO DE PVC, FRISADO, BRANCO, REGUA DE 10 CM, ESPESSURA APROXIMADA DE 8 MM E COMPRIMENTO 6 M (SEM COLOCACAO)</t>
  </si>
  <si>
    <t xml:space="preserve">FORRO DE PVC, FRISADO, BRANCO, REGUA DE 20 CM, ESPESSURA APROXIMADA DE 8 MM E COMPRIMENTO 6 M (SEM COLOCACAO)</t>
  </si>
  <si>
    <t xml:space="preserve">FOSSA SEPTICA, SEM FILTRO, EM POLIETILENO DE ALTA DENSIDADE (PEAD), PARA 15 A 30 CONTRIBUINTES, CILINDRICA, COM TAMPA, CAPACIDADE APROXIMADA DE *5500* LITROS (NBR 7229)</t>
  </si>
  <si>
    <t xml:space="preserve">FOSSA SEPTICA, SEM FILTRO, EM POLIETILENO DE ALTA DENSIDADE (PEAD), PARA 4 A 7 CONTRIBUINTES, CILINDRICA, COM TAMPA, CAPACIDADE APROXIMADA DE *1100* LITROS (NBR 7229)</t>
  </si>
  <si>
    <t xml:space="preserve">FOSSA SEPTICA, SEM FILTRO, EM POLIETILENO DE ALTA DENSIDADE (PEAD), PARA 8 A 14 CONTRIBUINTES, CILINDRICA, COM TAMPA, CAPACIDADE APROXIMADA DE *3000* LITROS (NBR 7229)</t>
  </si>
  <si>
    <t xml:space="preserve">FOSSA SEPTICA,SEM FILTRO, EM POLIETILENO DE ALTA DENSIDADE (PEAD), PARA 40 A 52 CONTRIBUINTES, CILINDRICA, COM TAMPA,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</si>
  <si>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</si>
  <si>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</si>
  <si>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</si>
  <si>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</si>
  <si>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FUNDO SINTETICO NIVELADOR BRANCO FOSCO PARA MADEIRA</t>
  </si>
  <si>
    <t xml:space="preserve">FURADEIRA ELETRICA DE IMPACTO 1/2", 600 W</t>
  </si>
  <si>
    <t xml:space="preserve">FURO PARA TORNEIRA OU OUTROS ACESSORIOS EM BANCADA DE MARMORE/ GRANITO OU OUTRO TIPO DE PEDRA NATURAL</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</si>
  <si>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</si>
  <si>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</si>
  <si>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</si>
  <si>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</si>
  <si>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</si>
  <si>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</si>
  <si>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</si>
  <si>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</si>
  <si>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</si>
  <si>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</si>
  <si>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</si>
  <si>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</si>
  <si>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</si>
  <si>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</si>
  <si>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</si>
  <si>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</si>
  <si>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</si>
  <si>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</si>
  <si>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</si>
  <si>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2,4 MM, DIMENSOES 2,0 X 1,0 X 0,5 M (C X L X A)</t>
  </si>
  <si>
    <t xml:space="preserve">GABIAO TIPO CAIXA, MALHA HEXAGONAL 8 X 10 CM (ZN/AL REVESTIDO COM POLIMERO), FIO DE 2,4 MM, DIMENSOES 2,0 X 1,0 X 1,0 M (C X L X A)</t>
  </si>
  <si>
    <t xml:space="preserve">GABIAO TIPO CAIXA, MALHA HEXAGONAL 8 X 10 CM (ZN/AL), FIO 2,7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</si>
  <si>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</si>
  <si>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</si>
  <si>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ACO GALVANIZADO, L = 110 MM, RECOBRIMENTO = 100MM, SECAO 1/8 X 1/2" (3 MM X 12 MM), PARA FIXAR TELHA DE FIBROCIMENTO ONDULADA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</si>
  <si>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</si>
  <si>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</si>
  <si>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</si>
  <si>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</si>
  <si>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</si>
  <si>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</si>
  <si>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</si>
  <si>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</si>
  <si>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</si>
  <si>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</si>
  <si>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</si>
  <si>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</si>
  <si>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 (HORISTA)</t>
  </si>
  <si>
    <t xml:space="preserve">GESSEIRO (MENSALISTA)</t>
  </si>
  <si>
    <t xml:space="preserve">GESSO COLA, EM PO, PARA FIXACAO DE MOLDURAS, SANCAS E BLOCOS DE GESSO</t>
  </si>
  <si>
    <t xml:space="preserve">GESSO EM PO PARA REVESTIMENTOS/MOLDURAS/SANCAS E USO GERAL</t>
  </si>
  <si>
    <t xml:space="preserve">GESSO PROJETADO</t>
  </si>
  <si>
    <t xml:space="preserve">GONZO DE EMBUTIR, EM LATAO / ZAMAC, *20 X 48* MM, PARA JANELA BASCULANTE / PIVOTANTE, JOGO COM 4 PECAS (PAR)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</si>
  <si>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</si>
  <si>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</si>
  <si>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</si>
  <si>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GRAMA BATATAIS EM PLACAS, SEM PLANTIO</t>
  </si>
  <si>
    <t xml:space="preserve">GRAMA ESMERALDA OU SAO CARLOS OU CURITIBANA, EM PLACAS, SEM PLANTIO</t>
  </si>
  <si>
    <t xml:space="preserve">GRAMPO DE ACO POLIDO 1" X 9</t>
  </si>
  <si>
    <t xml:space="preserve">GRAMPO DE ACO POLIDO 7/8" X 9</t>
  </si>
  <si>
    <t xml:space="preserve">GRAMPO DE APERTO RAPIDO 18"</t>
  </si>
  <si>
    <t xml:space="preserve">GRAMPO LINHA VIVA DE LATAO ESTANHADO, DIAMETRO DO CONDUTOR PRINCIPAL DE 10 A 120 MM2, DIAMETRO DA DERIVACAO DE 10 A 70 MM2</t>
  </si>
  <si>
    <t xml:space="preserve">GRAMPO METALICO TIPO OLHAL PARA HASTE DE ATERRAMENTO DE 1", CONDUTOR DE *10* A 50 MM2</t>
  </si>
  <si>
    <t xml:space="preserve">GRAMPO METALICO TIPO OLHAL PARA HASTE DE ATERRAMENTO DE 1/2",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</si>
  <si>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</si>
  <si>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</si>
  <si>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</si>
  <si>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</si>
  <si>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</si>
  <si>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N8 EM ACO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</si>
  <si>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</si>
  <si>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</si>
  <si>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</si>
  <si>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</si>
  <si>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</si>
  <si>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</si>
  <si>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</si>
  <si>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</si>
  <si>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 A BASE DE LITIO, DE MULTIPLAS APLICACOES E CONTENDO ADITIVOS DE EXTREMA PRESSAO (GRAU DE VISCOSIDADE NLGI 2)</t>
  </si>
  <si>
    <t xml:space="preserve">GRELHA FIXA, EM PVC BRANCA, QUADRADA, 150 X 150 MM, PARA RALOS E CAIXAS</t>
  </si>
  <si>
    <t xml:space="preserve">GRELHA FIXA, PVC CROMADA, REDONDA, 150 MM, PARA RALOS E CAIXAS</t>
  </si>
  <si>
    <t xml:space="preserve">GRELHA FOFO ARTICULADA, CARGA MAXIMA 1,5 T, *300 X 1000* MM, E= *15* MM</t>
  </si>
  <si>
    <t xml:space="preserve">GRELHA FOFO SIMPLES COM REQUADRO, CARGA MAXIMA 1,5 T, 150 X 1000 MM, E= *15* MM</t>
  </si>
  <si>
    <t xml:space="preserve">GRELHA FOFO SIMPLES COM REQUADRO, CARGA MAXIMA 1,5 T, 200 X 1000 MM, E= *15* MM</t>
  </si>
  <si>
    <t xml:space="preserve">GRELHA FOFO SIMPLES COM REQUADRO, CARGA MAXIMA 12,5 T, *300 X 1000* MM, E= *15* MM, AREA ESTACIONAMENTO CARRO PASSEIO</t>
  </si>
  <si>
    <t xml:space="preserve">GRUA ASCENCIONAL, LANCA DE 30 M, CAPACIDADE DE 1,0 T A 30 M, ALTURA ATE 39 M</t>
  </si>
  <si>
    <t xml:space="preserve">GRUA ASCENCIONAL, LANCA DE 42 M, CAPACIDADE DE 1,5 T A 30 M, ALTURA ATE 39 M</t>
  </si>
  <si>
    <t xml:space="preserve">GRUPO GERADOR DE SOLDA ELETRICA, COM MAQUINA DE SOLDA, ATE 400 AMPERES E GERADOR A DIESEL 60 CV, MOTOR 4 CILINDROS, TANQUE COMBUST., CARENAGEM DE PROTECAO SOBRE RODAS</t>
  </si>
  <si>
    <t xml:space="preserve">GRUPO GERADOR DIESEL, COM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</si>
  <si>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</si>
  <si>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MOTOR DIESEL POTENCIA 170 KVA</t>
  </si>
  <si>
    <t xml:space="preserve">GRUPO GERADOR ESTACIONARIO, POTENCIA 150 KVA, MOTOR DIESEL</t>
  </si>
  <si>
    <t xml:space="preserve">GRUPO GERADOR REBOCAVEL, POTENCIA *66* KVA, MOTOR A DIESEL</t>
  </si>
  <si>
    <t xml:space="preserve">GUARNICAO / ALIZAR / VISTA LISA EM MADEIRA MACICA, PARA PORTA, E = *1* CM, L = *5* CM, CEDRINHO / ANGELIM COMERCIAL / TAURI/ CURUPIXA / PEROBA / CUMARU OU EQUIVALENTE DA REGIAO</t>
  </si>
  <si>
    <t xml:space="preserve">GUARNICAO / ALIZAR / VISTA LISA EM MADEIRA MACICA, PARA PORTA, E = *1* CM, L = *5* CM, PINUS /EUCALIPTO / VIROLA OU EQUIVALENTE DA REGIAO</t>
  </si>
  <si>
    <t xml:space="preserve">GUARNICAO / ALIZAR / VISTA, E = *1,5* CM, L = *5,0* CM, EM POLIESTIRENO, BRANCO (JOGO PARA 1 FACE)</t>
  </si>
  <si>
    <t xml:space="preserve">GUARNICAO / MOLDURA / ARREMATE DE ACABAMENTO PARA ESQUADRIA, EM ALUMINIO PERFIL 25, ACABAMENTO ANODIZADO BRANCO OU BRILHANTE, PARA 1 FACE</t>
  </si>
  <si>
    <t xml:space="preserve">GUARNICAO/ALIZAR/VISTA, E = *1,3* CM, L = *5,0* CM HASTE REGULAVEL = *35* MM, EM MDF/PVC WOOD/ POLIESTIRENO OU MADEIRA LAMINADA, PRIMER BRANCO (JOGO PARA 1 FACE)</t>
  </si>
  <si>
    <t xml:space="preserve">GUARNICAO/ALIZAR/VISTA, E = *1,3* CM, L = *7,0* CM, EM POLIESTIRENO, BRANCO (JOGO PARA 1 FACE)</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</si>
  <si>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</si>
  <si>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</si>
  <si>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</si>
  <si>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</si>
  <si>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3300 KG, MOMENTO MAXIMO DE CARGA 5,8 TM, ALCANCE MAXIMO HORIZONTAL 7,60 M, PARA MONTAGEM SOBRE CHASSI DE CAMINHAO PBT MINIMO 8000 KG (INCLUI MONTAGEM, NAO INCLUI CAMINHAO)</t>
  </si>
  <si>
    <t xml:space="preserve">GUINDAUTO HIDRAULICO, CAPACIDADE MAXIMA DE CARGA 6200 KG, MOMENTO MAXIMO DE CARGA 11,7 TM, ALCANCE MAXIMO HORIZONTAL 9,70 M, PARA MONTAGEM SOBRE CHASSI DE CAMINHAO PBT MINIMO 13000 KG (INCLUI MONTAGEM, NAO INCLUI CAMINHAO)</t>
  </si>
  <si>
    <t xml:space="preserve">GUINDAUTO HIDRAULICO, CAPACIDADE MAXIMA DE CARGA 8500 KG, MOMENTO MAXIMO DE CARGA 30,4 TM, ALCANCE MAXIMO HORIZONTAL 14,30 M, PARA MONTAGEM SOBRE CHASSI DE CAMINHAO PBT MINIMO 23000 KG (INCLUI MONTAGEM, NAO INCLUI CAMINHAO)</t>
  </si>
  <si>
    <t xml:space="preserve">HASTE ANCORA EM ACO GALVANIZADO, DIMENSOES 16 MM X 2000 MM</t>
  </si>
  <si>
    <t xml:space="preserve">HASTE DE ATERRAMENTO EM ACO COM 3,00 M DE COMPRIMENTO E DN = 3/4", REVESTIDA COM BAIXA CAMADA DE COBRE, SEM CONECTOR</t>
  </si>
  <si>
    <t xml:space="preserve">HASTE DE ATERRAMENTO EM ACO COM 3,00 M DE COMPRIMENTO E DN = 5/8", REVESTIDA COM BAIXA CAMADA DE COBRE, COM CONECTOR TIPO GRAMPO</t>
  </si>
  <si>
    <t xml:space="preserve">HASTE DE ATERRAMENTO EM ACO COM 3,00 M DE COMPRIMENTO E DN = 5/8", REVESTIDA COM BAIXA CAMADA DE COBRE, SEM CONECTOR</t>
  </si>
  <si>
    <t xml:space="preserve">HASTE DE ATERRAMENTO EM ACO GALVANIZADO TIPO CANTONEIRA COM 2,00 M DE COMPRIMENTO, 25 X 25 MM E CHAPA DE 3/16"</t>
  </si>
  <si>
    <t xml:space="preserve">HASTE PARA PERFURATRIZ DE ESTEIRA T38, D= 1 1/2" X *3 M*, PARA PROLONGAR BROCA</t>
  </si>
  <si>
    <t xml:space="preserve">HASTE RETA DE ACO GALVANIZADO, H = *30* CM, BASE RETANGULAR, PARA FIXACAO DE CONCERTINA SIMPLES DE 30 CM (NAO INCLUI OS FIXADORES)</t>
  </si>
  <si>
    <t xml:space="preserve">HASTE RETA PARA GANCHO DE FERRO GALVANIZADO, COM ROSCA 1/4" X 30 CM PARA FIXACAO DE TELHA METALICA, INCLUI PORCA E ARRUELAS DE VEDACAO</t>
  </si>
  <si>
    <t xml:space="preserve">HASTE RETA PARA GANCHO DE FERRO GALVANIZADO, COM ROSCA 1/4"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</si>
  <si>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</si>
  <si>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</si>
  <si>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</si>
  <si>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</si>
  <si>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</si>
  <si>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</si>
  <si>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</si>
  <si>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HIDROMETRO MULTIJATO / MEDIDOR DE AGUA, DN 1 1/2", VAZAO MAXIMA DE 20 M3/H, PARA AGUA POTAVEL FRIA, RELOJOARIA PLANA, CLASSE B, HORIZONTAL (SEM CONEXOES)</t>
  </si>
  <si>
    <t xml:space="preserve">HIDROMETRO MULTIJATO / MEDIDOR DE AGUA, DN 1", VAZAO MAXIMA DE 10 M3/H, PARA AGUA POTAVEL FRIA, RELOJOARIA PLANA, CLASSE B, HORIZONTAL (SEM CONEXOES)</t>
  </si>
  <si>
    <t xml:space="preserve">HIDROMETRO MULTIJATO / MEDIDOR DE AGUA, DN 1", VAZAO MAXIMA DE 7 M3/H, PARA AGUA POTAVEL FRIA, RELOJOARIA PLANA, CLASSE B, HORIZONTAL (SEM CONEXOES)</t>
  </si>
  <si>
    <t xml:space="preserve">HIDROMETRO MULTIJATO / MEDIDOR DE AGUA, DN 2", VAZAO MAXIMA DE 30 M3/H, PARA AGUA POTAVEL FRIA, RELOJOARIA PLANA, CLASSE B, HORIZONTAL (SEM CONEXOES)</t>
  </si>
  <si>
    <t xml:space="preserve">HIDROMETRO UNIJATO / MEDIDOR DE AGUA, DN 1/2", VAZAO MAXIMA DE 1,5 M3/H, PARA AGUA POTAVEL FRIA, RELOJOARIA PLANA, CLASSE B, HORIZONTAL (SEM CONEXOES)</t>
  </si>
  <si>
    <t xml:space="preserve">HIDROMETRO UNIJATO / MEDIDOR DE AGUA, DN 1/2", VAZAO MAXIMA DE 3 M3/H, PARA AGUA POTAVEL FRIA, RELOJOARIA PLANA, CLASSE B, HORIZONTAL (SEM CONEXOES)</t>
  </si>
  <si>
    <t xml:space="preserve">HIDROMETRO UNIJATO / MEDIDOR DE AGUA, DN 3/4", VAZAO MAXIMA DE 5 M3/H, PARA AGUA POTAVEL FRIA, RELOJOARIA PLANA, CLASSE B, HORIZONTAL (SEM CONEXOES)0,</t>
  </si>
  <si>
    <t xml:space="preserve">HIDROMETRO WOLTMANN, DN 2", VAZAO MAXIMA DE 50 M3/H, PARA AGUA POTAVEL FRIA, RELOJOARIA PLANA, TURBINA HORIZONTAL, EQUIPADO COM TELEMETRIA (SEM CONEXOES)</t>
  </si>
  <si>
    <t xml:space="preserve">HIDROMETRO WOLTMANN, DN 3", VAZAO MAXIMA DE 80 M3/H, PARA AGUA POTAVEL FRIA, RELOJOARIA PLANA, TURBINA HORIZONTAL, EQUIPADO COM TELEMETRIA (SEM CONEXOES)</t>
  </si>
  <si>
    <t xml:space="preserve">IMPERMEABILIZADOR (HORISTA)</t>
  </si>
  <si>
    <t xml:space="preserve">IMPERMEABILIZADOR (MENSALISTA)</t>
  </si>
  <si>
    <t xml:space="preserve">IMPERMEABILIZANTE FLEXIVEL BRANCO DE BASE ACRILICA PARA COBERTURAS</t>
  </si>
  <si>
    <t xml:space="preserve">IMPERMEABILIZANTE INCOLOR, BASE SILICONE, PARA TRATAMENTO DE FACHADAS, TELHAS, PEDRAS E OUTRAS SUPERFICIES</t>
  </si>
  <si>
    <t xml:space="preserve">IMUNIZANTE PARA MADEIRA, INCOLOR</t>
  </si>
  <si>
    <t xml:space="preserve">INSTALADOR DE TUBULACOES (TUBOS/EQUIPAMENTOS) (MENSALISTA)</t>
  </si>
  <si>
    <t xml:space="preserve">INSTALADOR DE TUBULACOES - TUBOS/EQUIPAMENTOS (HORISTA)</t>
  </si>
  <si>
    <t xml:space="preserve">INTERRUPTOR BIPOLAR 10A, 250V, CONJUNTO MONTADO PARA EMBUTIR 4" X 2" (PLACA + SUPORTE + MODULO)</t>
  </si>
  <si>
    <t xml:space="preserve">INTERRUPTOR BIPOLAR SIMPLES 10 A, 250 V (APENAS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</si>
  <si>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</si>
  <si>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</si>
  <si>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</si>
  <si>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</si>
  <si>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</si>
  <si>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+ 2 INTERRUPTORES PARALELOS 10A, 250V, CONJUNTO MONTADO PARA EMBUTIR 4" X 2" (PLACA + SUPORTE + MODULOS)</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</si>
  <si>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</si>
  <si>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</si>
  <si>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</si>
  <si>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</si>
  <si>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</si>
  <si>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+ 2 MODULOS)</t>
  </si>
  <si>
    <t xml:space="preserve">INTERRUPTOR SIMPLES 10A, 250V, CONJUNTO MONTADO PARA SOBREPOR 4" X 2" (CAIXA + MODULO)</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</si>
  <si>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</si>
  <si>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</si>
  <si>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</si>
  <si>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+ 1 INTERRUPTOR PARALELO 10A, 250V, CONJUNTO MONTADO PARA EMBUTIR 4" X 2" (PLACA + SUPORTE + MODULOS)</t>
  </si>
  <si>
    <t xml:space="preserve">INTERRUPTORES SIMPLES (2 MODULOS) + TOMADA 2P+T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</si>
  <si>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</si>
  <si>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</si>
  <si>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*7000* W, TENSAO DE 220 V, TURBO VENTILADO, PROTECAO POR TERMOSTATO, PARA ELETRODOS DE *2,0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</si>
  <si>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</si>
  <si>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</si>
  <si>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</si>
  <si>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</si>
  <si>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</si>
  <si>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</si>
  <si>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</si>
  <si>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</si>
  <si>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60 X 60 CM (SEM VIDROS)</t>
  </si>
  <si>
    <t xml:space="preserve">JANELA BASCULANTE, EM ALUMINIO PERFIL 20, 80 X 60 CM (A X L), 4 FLS (1 FIXA E 3 MOVEIS), ACABAMENTO BRANCO OU BRILHANTE, BATENTE DE 3 A 4 CM, COM VIDRO 4 MM, SEM GUARNICAO</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</si>
  <si>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</si>
  <si>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</si>
  <si>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</si>
  <si>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</si>
  <si>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PINUS/EUCALIPTO/TAUARI/VIROLA OU EQUIVALENTE DA REGIAO, CAIXA DO BATENTE/MARCO *10* CM, 2 FOLHAS DE ABRIR TIPO VENEZIANA E 2 FOLHAS GUILHOTINA PARA VIDRO, COM FERRAGENS (SEM VIDRO, SEM GUARNICAO/ALIZAR E SEM ACABAMENTO)</t>
  </si>
  <si>
    <t xml:space="preserve">JANELA DE CORRER, ACO, BATENTE/REQUADRO DE 6 A 14 CM, COM DIVISAO HORIZ, PINT ANTICORROSIVA, SEM VIDRO, BANDEIRA COM BASCULA, 4 FLS, 120 X 150 CM (A X L)</t>
  </si>
  <si>
    <t xml:space="preserve">JANELA DE CORRER, EM ALUMINIO PERFIL 25, 100 X 120 CM (A X L), 2 FLS MOVEIS, SEM BANDEIRA, ACABAMENTO BRANCO OU BRILHANTE, BATENTE DE 6 A 7 CM, COM VIDRO 4 MM, SEM GUARNICAO</t>
  </si>
  <si>
    <t xml:space="preserve">JANELA DE CORRER, EM ALUMINIO PERFIL 25, 100 X 150 CM (A X L), 2 FLS MOVEIS, SEM BANDEIRA, ACABAMENTO BRANCO OU BRILHANTE, BATENTE DE 6 A 7 CM, COM VIDRO 4 MM, SEM GUARNICAO</t>
  </si>
  <si>
    <t xml:space="preserve">JANELA DE CORRER, EM ALUMINIO PERFIL 25, 100 X 150 CM (A X L), 4 FLS MOVEIS, SEM BANDEIRA, ACABAMENTO BRANCO OU BRILHANTE, BATENTE DE 6 A 7 CM, COM VIDRO 4 MM, SEM GUARNICAO/ALIZAR</t>
  </si>
  <si>
    <t xml:space="preserve">JANELA DE CORRER, EM ALUMINIO PERFIL 25, 100 X 200 CM (A X L), 4 FLS, SEM BANDEIRA, ACABAMENTO BRANCO OU BRILHANTE, BATENTE DE 6 A 7 CM, COM VIDRO 4 MM, SEM GUARNICAO/ALIZAR</t>
  </si>
  <si>
    <t xml:space="preserve">JANELA DE CORRER, EM ALUMINIO PERFIL 25, 120 X 150 CM (A X L), 4 FLS, BANDEIRA COM BASCULA, ACABAMENTO BRANCO OU BRILHANTE, BATENTE/REQUADRO DE 6 A 14 CM, COM VIDRO 4 MM,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</si>
  <si>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</si>
  <si>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PERFIL 20, 60 X 80 CM (A X L), BATENTE/REQUADRO DE 3 A 14 CM, COM VIDRO 4 MM, SEM GUARNICAO/ALIZAR, ACABAMENTO ALUM BRANCO OU BRILHANTE</t>
  </si>
  <si>
    <t xml:space="preserve">JANELA INTEGRADA VENEZIANA EM ALUMINIO PERFIL 25, 120 X 120 CM (A X L), 2 FLS (2 VIDROS) E VENEZIANA COM ACIONAMENTO MANUAL, SEM BANDEIRA, ACABAMENTO BRILHANTE, BATENTE DE 11,50 A 12,50 CM, COM VIDRO 4 MM, INCLUSO GUARNICAO</t>
  </si>
  <si>
    <t xml:space="preserve">JANELA MAXIM-AR EM MADEIRA CEDRINHO/ ANGELIM COMERCIAL/ CURUPIXA/ CUMARU OU EQUIVALENTE DA REGIAO, CAIXA DO BATENTE/MARCO *10* CM, 1 FOLHA PARA VIDRO, COM GUARNICAO/ALIZAR, COM FERRAGENS, (SEM VIDRO E SEM ACABAMENTO)</t>
  </si>
  <si>
    <t xml:space="preserve">JANELA MAXIM-AR, ACO GALVANIZADO PINT. ANTICORROSIVA, COM BATENTE/REQUADRO DE 6 A 14 CM, SEM VIDRO, COM GRADE, 1 FL, 60 X 80 CM (A X L)</t>
  </si>
  <si>
    <t xml:space="preserve">JANELA MAXIM-AR, EM ALUMINIO PERFIL 25, 60 X 80 CM (A X L), ACABAMENTO BRANCO OU BRILHANTE, BATENTE DE 4 A 5 CM, COM VIDRO 4 MM, SEM GUARNICAO/ALIZAR</t>
  </si>
  <si>
    <t xml:space="preserve">JANELA VENEZIANA DE CORRER, EM ALUMINIO PERFIL 25, 100 X 120 CM (A X L), 3 FLS (2 VENEZIANAS E 1 VIDRO), SEM BANDEIRA, ACABAMENTO BRANCO OU BRILHANTE, BATENTE DE 8 A 9 CM, COM VIDRO 4 MM, SEM GUARNICAO/ALIZAR</t>
  </si>
  <si>
    <t xml:space="preserve">JANELA VENEZIANA DE CORRER, EM ALUMINIO PERFIL 25, 100 X 150 CM (A X L), 6 FLS (4 VENEZIANAS E 2 VIDROS), SEM BANDEIRA, ACABAMENTO BRANCO OU BRILHANTE, BATENTE DE 8 A 9 CM, COM VIDRO 4 MM, SEM GUARNICAO / ALIZAR</t>
  </si>
  <si>
    <t xml:space="preserve">JARDINEIRO (HORISTA)</t>
  </si>
  <si>
    <t xml:space="preserve">JARDINEIRO (MENSALISTA)</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</si>
  <si>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</si>
  <si>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</si>
  <si>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</si>
  <si>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</si>
  <si>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</si>
  <si>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</si>
  <si>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</si>
  <si>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</si>
  <si>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114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</si>
  <si>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</si>
  <si>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</si>
  <si>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</si>
  <si>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</si>
  <si>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</si>
  <si>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</si>
  <si>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</si>
  <si>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</si>
  <si>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COR MARROM, PARA AGUA FRIA PREDIAL</t>
  </si>
  <si>
    <t xml:space="preserve">JOELHO DE REDUCAO, PVC SOLDAVEL, 90 GRAUS, 32 MM X 25 MM, COR MARROM, PARA AGUA FRIA PREDIAL</t>
  </si>
  <si>
    <t xml:space="preserve">JOELHO DE REDUCAO, PVC, ROSCAVEL, 90 GRAUS, 1" X 3/4", COR BRANCA, PARA AGUA FRIA PREDIAL</t>
  </si>
  <si>
    <t xml:space="preserve">JOELHO DE REDUCAO, PVC, ROSCAVEL, 90 GRAUS, 3/4" X 1/2", COR BRANCA,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</si>
  <si>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</si>
  <si>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</si>
  <si>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</si>
  <si>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F/F, DN 20 MM, PARA AGUA QUENTE PREDIAL</t>
  </si>
  <si>
    <t xml:space="preserve">JOELHO PPR 45 GRAUS, SOLDAVEL, F/F, DN 25 MM, PARA AGUA QUENTE PREDIAL</t>
  </si>
  <si>
    <t xml:space="preserve">JOELHO PPR 45 GRAUS, SOLDAVEL, F/F, DN 40 MM, PARA AQUA QUENTE E FRIA PREDIAL</t>
  </si>
  <si>
    <t xml:space="preserve">JOELHO PPR 45 GRAUS, SOLDAVEL, F/F, DN 50 MM, PARA AQUA QUENTE E FRIA PREDIAL</t>
  </si>
  <si>
    <t xml:space="preserve">JOELHO PPR 45 GRAUS, SOLDAVEL, F/F, DN 63 MM, PARA AQUA QUENTE E FRIA PREDIAL</t>
  </si>
  <si>
    <t xml:space="preserve">JOELHO PPR 45 GRAUS, SOLDAVEL, F/F, DN 75 MM, PARA AQUA QUENTE E FRIA PREDIAL</t>
  </si>
  <si>
    <t xml:space="preserve">JOELHO PPR 45 GRAUS, SOLDAVEL, F/F, DN 90 MM, PARA AQUA QUENTE E FRIA PREDIAL</t>
  </si>
  <si>
    <t xml:space="preserve">JOELHO PPR, 45 GRAUS, SOLDAVEL, F/F, DN 32 MM, PARA AGUA QUENTE PREDIAL</t>
  </si>
  <si>
    <t xml:space="preserve">JOELHO PPR, 90 GRAUS, SOLDAVEL, F/F, DN 110 MM, PARA AGUA QUENTE PREDIAL</t>
  </si>
  <si>
    <t xml:space="preserve">JOELHO PPR, 90 GRAUS, SOLDAVEL, F/F, DN 20 MM, PARA AGUA QUENTE PREDIAL</t>
  </si>
  <si>
    <t xml:space="preserve">JOELHO PPR, 90 GRAUS, SOLDAVEL, F/F, DN 25 MM, PARA AGUA QUENTE PREDIAL</t>
  </si>
  <si>
    <t xml:space="preserve">JOELHO PPR, 90 GRAUS, SOLDAVEL, F/F, DN 32 MM, PARA AGUA QUENTE PREDIAL</t>
  </si>
  <si>
    <t xml:space="preserve">JOELHO PPR, 90 GRAUS, SOLDAVEL, F/F, DN 40 MM, PARA AGUA QUENTE PREDIAL</t>
  </si>
  <si>
    <t xml:space="preserve">JOELHO PPR, 90 GRAUS, SOLDAVEL, F/F, DN 50 MM, PARA AGUA QUENTE PREDIAL</t>
  </si>
  <si>
    <t xml:space="preserve">JOELHO PPR, 90 GRAUS, SOLDAVEL, F/F, DN 63 MM, PARA AGUA QUENTE PREDIAL</t>
  </si>
  <si>
    <t xml:space="preserve">JOELHO PPR, 90 GRAUS, SOLDAVEL, F/F, DN 75 MM, PARA AGUA QUENTE PREDIAL</t>
  </si>
  <si>
    <t xml:space="preserve">JOELHO PPR, 90 GRAUS, SOLDAVEL, F/F, DN 90 MM, PARA AGUA QUENTE PREDIAL</t>
  </si>
  <si>
    <t xml:space="preserve">JOELHO PVC COM VISITA, 90 GRAUS, DN 100 X 50 MM, SERIE NORMAL, PARA ESGOTO PREDIAL</t>
  </si>
  <si>
    <t xml:space="preserve">JOELHO PVC, 90 GRAUS, ROSCAVEL, 1 1/4", COR BRANCA, AGUA FRIA PREDIAL</t>
  </si>
  <si>
    <t xml:space="preserve">JOELHO PVC, COM BOLSA E ANEL, 90 GRAUS, DN 40 X *38* MM, SERIE NORMAL, PARA ESGOTO PREDIAL</t>
  </si>
  <si>
    <t xml:space="preserve">JOELHO PVC, ROSCAVEL, 45 GRAUS, 1", COR BRANCA, PARA AGUA FRIA PREDIAL</t>
  </si>
  <si>
    <t xml:space="preserve">JOELHO PVC, ROSCAVEL, 45 GRAUS, 1/2", COR BRANCA, PARA AGUA FRIA PREDIAL</t>
  </si>
  <si>
    <t xml:space="preserve">JOELHO PVC, ROSCAVEL, 45 GRAUS, 3/4", COR BRANCA, PARA AGUA FRIA PREDIAL</t>
  </si>
  <si>
    <t xml:space="preserve">JOELHO PVC, ROSCAVEL, 90 GRAUS, 1", COR BRANCA, PARA AGUA FRIA PREDIAL</t>
  </si>
  <si>
    <t xml:space="preserve">JOELHO PVC, ROSCAVEL, 90 GRAUS, 1/2", COR BRANCA, PARA AGUA FRIA PREDIAL</t>
  </si>
  <si>
    <t xml:space="preserve">JOELHO PVC, ROSCAVEL, 90 GRAUS, 3/4", COR BRANCA, PARA AGUA FRIA PREDIAL</t>
  </si>
  <si>
    <t xml:space="preserve">JOELHO PVC, SOLDAVEL COM ROSCA, 90 GRAUS, 20 MM X 1/2", COR MARROM, PARA AGUA FRIA PREDIAL</t>
  </si>
  <si>
    <t xml:space="preserve">JOELHO PVC, SOLDAVEL COM ROSCA, 90 GRAUS, 25 MM X 1/2", COR MARROM, PARA AGUA FRIA PREDIAL</t>
  </si>
  <si>
    <t xml:space="preserve">JOELHO PVC, SOLDAVEL COM ROSCA, 90 GRAUS, 25 MM X 3/4", COR MARROM, PARA AGUA FRIA PREDIAL</t>
  </si>
  <si>
    <t xml:space="preserve">JOELHO PVC, SOLDAVEL COM ROSCA, 90 GRAUS, 32 MM X 3/4", COR MARROM, PARA AGUA FRIA PREDIAL</t>
  </si>
  <si>
    <t xml:space="preserve">JOELHO PVC, SOLDAVEL, 90 GRAUS, 110 MM, COR MARROM, PARA AGUA FRIA PREDIAL</t>
  </si>
  <si>
    <t xml:space="preserve">JOELHO PVC, SOLDAVEL, 90 GRAUS, 20 MM, COR MARROM, PARA AGUA FRIA PREDIAL</t>
  </si>
  <si>
    <t xml:space="preserve">JOELHO PVC, SOLDAVEL, 90 GRAUS, 25 MM, COR MARROM, PARA AGUA FRIA PREDIAL</t>
  </si>
  <si>
    <t xml:space="preserve">JOELHO PVC, SOLDAVEL, 90 GRAUS, 32 MM, COR MARROM, PARA AGUA FRIA PREDIAL</t>
  </si>
  <si>
    <t xml:space="preserve">JOELHO PVC, SOLDAVEL, 90 GRAUS, 40 MM, COR MARROM, PARA AGUA FRIA PREDIAL</t>
  </si>
  <si>
    <t xml:space="preserve">JOELHO PVC, SOLDAVEL, 90 GRAUS, 50 MM, COR MARROM, PARA AGUA FRIA PREDIAL</t>
  </si>
  <si>
    <t xml:space="preserve">JOELHO PVC, SOLDAVEL, 90 GRAUS, 60 MM, COR MARROM, PARA AGUA FRIA PREDIAL</t>
  </si>
  <si>
    <t xml:space="preserve">JOELHO PVC, SOLDAVEL, 90 GRAUS, 85 MM, COR MARROM, PARA AGUA FRIA PREDIAL</t>
  </si>
  <si>
    <t xml:space="preserve">JOELHO PVC, SOLDAVEL, BB, 45 GRAUS, DN 40 MM, PARA ESGOTO PREDIAL</t>
  </si>
  <si>
    <t xml:space="preserve">JOELHO PVC, SOLDAVEL, BB, 90 GRAUS, SEM ANEL, DN 40 MM, PARA ESGOTO PREDIAL SECUNDARIO</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</si>
  <si>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</si>
  <si>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</si>
  <si>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</si>
  <si>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</si>
  <si>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</si>
  <si>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</si>
  <si>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</si>
  <si>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</si>
  <si>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</si>
  <si>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</si>
  <si>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</si>
  <si>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</si>
  <si>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</si>
  <si>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</si>
  <si>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SERIE R, 45 GRAUS, DN 100 MM, PARA ESGOTO PREDIAL</t>
  </si>
  <si>
    <t xml:space="preserve">JOELHO, PVC SERIE R, 45 GRAUS, DN 150 MM, PARA ESGOTO PREDIAL</t>
  </si>
  <si>
    <t xml:space="preserve">JOELHO, PVC SERIE R, 45 GRAUS, DN 40 MM, PARA ESGOTO PREDIAL</t>
  </si>
  <si>
    <t xml:space="preserve">JOELHO, PVC SERIE R, 45 GRAUS, DN 50 MM, PARA ESGOTO PREDIAL</t>
  </si>
  <si>
    <t xml:space="preserve">JOELHO, PVC SERIE R, 45 GRAUS, DN 75 MM, PARA ESGOTO PREDIAL</t>
  </si>
  <si>
    <t xml:space="preserve">JOELHO, PVC SERIE R, 90 GRAUS, DN 100 MM, PARA ESGOTO PREDIAL</t>
  </si>
  <si>
    <t xml:space="preserve">JOELHO, PVC SERIE R, 90 GRAUS, DN 150 MM, PARA ESGOTO PREDIAL</t>
  </si>
  <si>
    <t xml:space="preserve">JOELHO, PVC SERIE R, 90 GRAUS, DN 40 MM, PARA ESGOTO PREDIAL</t>
  </si>
  <si>
    <t xml:space="preserve">JOELHO, PVC SERIE R, 90 GRAUS, DN 50 MM, PARA ESGOTO PREDIAL</t>
  </si>
  <si>
    <t xml:space="preserve">JOELHO, PVC SERIE R, 90 GRAUS, DN 75 MM, PARA ESGOTO PREDIAL</t>
  </si>
  <si>
    <t xml:space="preserve">JOELHO, PVC SOLDAVEL, 45 GRAUS, 20 MM, COR MARROM, PARA AGUA FRIA PREDIAL</t>
  </si>
  <si>
    <t xml:space="preserve">JOELHO, PVC SOLDAVEL, 45 GRAUS, 25 MM, COR MARROM, PARA AGUA FRIA PREDIAL</t>
  </si>
  <si>
    <t xml:space="preserve">JOELHO, PVC SOLDAVEL, 45 GRAUS, 32 MM, COR MARROM, PARA AGUA FRIA PREDIAL</t>
  </si>
  <si>
    <t xml:space="preserve">JOELHO, PVC SOLDAVEL, 45 GRAUS, 40 MM, COR MARROM, PARA AGUA FRIA PREDIAL</t>
  </si>
  <si>
    <t xml:space="preserve">JOELHO, PVC SOLDAVEL, 45 GRAUS, 50 MM, COR MARROM, PARA AGUA FRIA PREDIAL</t>
  </si>
  <si>
    <t xml:space="preserve">JOELHO, PVC SOLDAVEL, 45 GRAUS, 60 MM, COR MARROM, PARA AGUA FRIA PREDIAL</t>
  </si>
  <si>
    <t xml:space="preserve">JOELHO, PVC SOLDAVEL, 45 GRAUS, 75 MM, COR MARROM, PARA AGUA FRIA PREDIAL</t>
  </si>
  <si>
    <t xml:space="preserve">JOELHO, PVC SOLDAVEL, 45 GRAUS, 85 MM, COR MARROM, PARA AGUA FRIA PREDIAL</t>
  </si>
  <si>
    <t xml:space="preserve">JOELHO, PVC SOLDAVEL, 90 GRAUS, 75 MM, COR MARROM, PARA AGUA FRIA PREDIAL</t>
  </si>
  <si>
    <t xml:space="preserve">JOELHO/COTOVELO 90 GRAUS, METALICO, PARA CONEXAO COM ANEL DESLIZANTE, DN 16 MM, EM TUBO PEX PARA INST. AGUA QUENTE/FRIA</t>
  </si>
  <si>
    <t xml:space="preserve">JOELHO/COTOVELO 90 GRAUS, METALICO, PARA CONEXAO COM ANEL DESLIZANTE, DN 20 MM, EM TUBO PEX PARA INST. AGUA QUENTE/FRIA</t>
  </si>
  <si>
    <t xml:space="preserve">JOELHO/COTOVELO 90 GRAUS, METALICO, PARA CONEXAO COM ANEL DESLIZANTE, DN 25 MM, EM TUBO PEX PARA INST. AGUA QUENTE/FRIA</t>
  </si>
  <si>
    <t xml:space="preserve">JOELHO/COTOVELO 90 GRAUS, METALICO, PARA CONEXAO COM ANEL DESLIZANTE, DN 32 MM, EM TUBO PEX PARA INST. AGUA QUENTE/FRIA</t>
  </si>
  <si>
    <t xml:space="preserve">JOELHO/COTOVELO 90 GRAUS, PLASTICO, PARA CONEXAO COM CRIMPAGEM, DN 16 MM, EM TUBO PEX PARA INST. AGUA QUENTE/FRIA</t>
  </si>
  <si>
    <t xml:space="preserve">JOELHO/COTOVELO 90 GRAUS, PLASTICO, PARA CONEXAO COM CRIMPAGEM, DN 20 MM, EM TUBO PEX PARA INST. AGUA QUENTE/FRIA</t>
  </si>
  <si>
    <t xml:space="preserve">JOELHO/COTOVELO 90 GRAUS, PLASTICO, PARA CONEXAO COM CRIMPAGEM, DN 25 MM, EM TUBO PEX PARA INST. AGUA QUENTE/FRIA</t>
  </si>
  <si>
    <t xml:space="preserve">JOELHO/COTOVELO 90 GRAUS, ROSCA FEMEA MOVEL, METALICO, PARA CONEXAO COM ANEL DESLIZANTE, DN 20 MM X 3/4", EM TUBO PEX PARA INST. AGUA QUENTE/FRIA</t>
  </si>
  <si>
    <t xml:space="preserve">JOELHO/COTOVELO 90 GRAUS, ROSCA FEMEA TERMINAL, METALICO, PARA CONEXAO COM ANEL DESLIZANTE, DN 16 MM X 1/2", EM TUBO PEX PARA INST. AGUA QUENTE/FRIA</t>
  </si>
  <si>
    <t xml:space="preserve">JOELHO/COTOVELO 90 GRAUS, ROSCA FEMEA TERMINAL, METALICO, PARA CONEXAO COM ANEL DESLIZANTE, DN 20 MM X 1/2", EM TUBO PEX PARA INST. AGUA QUENTE/FRIA</t>
  </si>
  <si>
    <t xml:space="preserve">JOELHO/COTOVELO 90 GRAUS, ROSCA FEMEA TERMINAL, METALICO, PARA CONEXAO COM ANEL DESLIZANTE, DN 20 MM X 3/4", EM TUBO PEX PARA INST. AGUA QUENTE/FRIA</t>
  </si>
  <si>
    <t xml:space="preserve">JOELHO/COTOVELO 90 GRAUS, ROSCA FEMEA TERMINAL, METALICO, PARA CONEXAO COM ANEL DESLIZANTE, DN 25 MM X 3/4", EM TUBO PEX PARA INST. AGUA QUENTE/FRIA</t>
  </si>
  <si>
    <t xml:space="preserve">JOELHO/COTOVELO 90 GRAUS, ROSCA FEMEA TERMINAL, PLASTICO, PARA CONEXAO COM CRIMPAGEM, DN 16 MM X 1/2", EM TUBO PEX PARA INST. AGUA QUENTE/FRIA</t>
  </si>
  <si>
    <t xml:space="preserve">JOELHO/COTOVELO 90 GRAUS, ROSCA FEMEA TERMINAL, PLASTICO, PARA CONEXAO COM CRIMPAGEM, DN 20 MM X 1/2", EM TUBO PEX PARA INST. AGUA QUENTE/FRIA</t>
  </si>
  <si>
    <t xml:space="preserve">JOELHO/COTOVELO 90 GRAUS, ROSCA FEMEA TERMINAL, PLASTICO, PARA CONEXAO COM CRIMPAGEM, DN 20 MM X 3/4", EM TUBO PEX PARA INST. AGUA QUENTE/FRIA</t>
  </si>
  <si>
    <t xml:space="preserve">JOELHO/COTOVELO 90 GRAUS, ROSCA FEMEA TERMINAL, PLASTICO, PARA CONEXAO COM CRIMPAGEM, DN 25 MM X 1/2", EM TUBO PEX PARA INST. AGUA QUENTE/FRIA</t>
  </si>
  <si>
    <t xml:space="preserve">JOELHO/COTOVELO 90 GRAUS, ROSCA FEMEA, COM BASE FIXA, METALICO, PARA CONEXAO COM ANEL DESLIZANTE, DN 16 MM X 1/2", EM TUBO PEX PARA INST. AGUA QUENTE/FRIA</t>
  </si>
  <si>
    <t xml:space="preserve">JOELHO/COTOVELO 90 GRAUS, ROSCA FEMEA, COM BASE FIXA, METALICO, PARA CONEXAO COM ANEL DESLIZANTE, DN 20 MM X 1/2", EM TUBO PEX PARA INST. AGUA QUENTE/FRIA</t>
  </si>
  <si>
    <t xml:space="preserve">JOELHO/COTOVELO 90 GRAUS, ROSCA FEMEA, COM BASE FIXA, METALICO, PARA CONEXAO COM ANEL DESLIZANTE, DN 25 MM X 3/4", EM TUBO PEX PARA INST. AGUA QUENTE/FRIA</t>
  </si>
  <si>
    <t xml:space="preserve">JOGO DE CHAVES ALLEN LONGAS HEXAGONAIS DE 1,5 MM A 10 MM - 9 PECAS</t>
  </si>
  <si>
    <t xml:space="preserve">JOGO DE CHAVES DE FENDA E PHILLIPS ISOLADAS, 1000 V - *6* PECAS</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</si>
  <si>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</si>
  <si>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</si>
  <si>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JOGO SERRA COPO COM 6 SERRAS, DIAMETRO VARIANDO DE 15 MM A 60 MM</t>
  </si>
  <si>
    <t xml:space="preserve">JUNCAO 2 GARRAS PARA FITA PERFURADA</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</si>
  <si>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</si>
  <si>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</si>
  <si>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</si>
  <si>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DUPLA, PVC SERIE R, DN 100 X 100 X 100 MM, PARA ESGOTO PREDIAL</t>
  </si>
  <si>
    <t xml:space="preserve">JUNCAO DUPLA, PVC SOLDAVEL, DN 100 X 100 X 100 MM, SERIE NORMAL PARA ESGOTO PREDIAL</t>
  </si>
  <si>
    <t xml:space="preserve">JUNCAO INVERTIDA, PVC SOLDAVEL, 75 X 75 MM, SERIE NORMAL PARA ESGOTO PREDIAL</t>
  </si>
  <si>
    <t xml:space="preserve">JUNCAO SIMPLES DE REDUCAO, PVC, DN 100 X 50 MM, SERIE NORMAL PARA ESGOTO PREDIAL</t>
  </si>
  <si>
    <t xml:space="preserve">JUNCAO SIMPLES DE REDUCAO, PVC, DN 100 X 75 MM, SERIE NORMAL PARA ESGOTO PREDIAL</t>
  </si>
  <si>
    <t xml:space="preserve">JUNCAO SIMPLES, PVC SERIE R, DN 100 X 100 MM, PARA ESGOTO PREDIAL</t>
  </si>
  <si>
    <t xml:space="preserve">JUNCAO SIMPLES, PVC SERIE R, DN 100 X 75 MM, PARA ESGOTO PREDIAL</t>
  </si>
  <si>
    <t xml:space="preserve">JUNCAO SIMPLES, PVC SERIE R, DN 150 X 100 MM, PARA ESGOTO PREDIAL</t>
  </si>
  <si>
    <t xml:space="preserve">JUNCAO SIMPLES, PVC SERIE R, DN 150 X 150 MM, PARA ESGOTO PREDIAL</t>
  </si>
  <si>
    <t xml:space="preserve">JUNCAO SIMPLES, PVC SERIE R, DN 40 X 40 MM, PARA ESGOTO PREDIAL</t>
  </si>
  <si>
    <t xml:space="preserve">JUNCAO SIMPLES, PVC SERIE R, DN 50 X 50 MM, PARA ESGOTO PREDIAL</t>
  </si>
  <si>
    <t xml:space="preserve">JUNCAO SIMPLES, PVC SERIE R, DN 75 X 75 MM, PARA ESGOTO PREDIAL</t>
  </si>
  <si>
    <t xml:space="preserve">JUNCAO SIMPLES, PVC, 45 GRAUS, DN 100 X 100 MM, SERIE NORMAL PARA ESGOTO PREDIAL</t>
  </si>
  <si>
    <t xml:space="preserve">JUNCAO SIMPLES, PVC, 45 GRAUS, DN 40 X 40 MM, SERIE NORMAL PARA ESGOTO PREDIAL</t>
  </si>
  <si>
    <t xml:space="preserve">JUNCAO SIMPLES, PVC, 45 GRAUS, DN 50 X 50 MM, SERIE NORMAL PARA ESGOTO PREDIAL</t>
  </si>
  <si>
    <t xml:space="preserve">JUNCAO SIMPLES, PVC, 45 GRAUS, DN 75 X 75 MM, SERIE NORMAL PARA ESGOTO PREDIAL</t>
  </si>
  <si>
    <t xml:space="preserve">JUNCAO, PVC, 45 GRAUS, JE, BBB, DN 150 MM, PARA TUBO CORRUGADO E/OU LISO, REDE COLETORA DE ESGOTO</t>
  </si>
  <si>
    <t xml:space="preserve">JUNTA DE EXPANSAO BRONZE/LATAO, PONTA X PONTA, 35 MM</t>
  </si>
  <si>
    <t xml:space="preserve">JUNTA DE EXPANSAO BRONZE/LATAO, PONTA X PONTA, 42 MM</t>
  </si>
  <si>
    <t xml:space="preserve">JUNTA DE EXPANSAO BRONZE/LATAO, PONTA X PONTA, 54 MM</t>
  </si>
  <si>
    <t xml:space="preserve">JUNTA DE EXPANSAO BRONZE/LATAO, PONTA X PONTA, 66 MM</t>
  </si>
  <si>
    <t xml:space="preserve">JUNTA DE EXPANSAO DE COBRE, PONTA X PONTA, 15 MM</t>
  </si>
  <si>
    <t xml:space="preserve">JUNTA DE EXPANSAO DE COBRE, PONTA X PONTA, 22 MM</t>
  </si>
  <si>
    <t xml:space="preserve">JUNTA DE EXPANSAO DE COBRE,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</si>
  <si>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</si>
  <si>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</si>
  <si>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</si>
  <si>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</si>
  <si>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</si>
  <si>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</si>
  <si>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</si>
  <si>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</si>
  <si>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</si>
  <si>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INSTAL. PEX, QUADRO METALICO C/ TRAVESSA C/ FURO P/ESGOTO DN 50 MM E FUROS SUPERIORES P/AGUA, *340* X *650* MM (L X H), P/ CONEXAO COM ANEL DESLIZANTE (CONJUNTO COMPLETO)</t>
  </si>
  <si>
    <t xml:space="preserve">KIT CHASSI COZINHA, CUBA SIMPLES SEM MAQUINA LAVAR LOUCA, INSTAL. PEX, QUADRO METALICO C/ TRAVESSA COM FURO P/ESGOTO DN 50 MM E FUROS SUPERIORES P/AGUA, *340* X *650* MM (L X H), P/ CONEXAO COM CRIMPAGEM (CONJUNTO COMPLETO)</t>
  </si>
  <si>
    <t xml:space="preserve">KIT CHASSI TANQUE E MAQUINA LAVAR ROUPA, INSTAL. PEX, QUADRO METALICO C/ TRAVESSA C/ FURO P/ ESGOTO DN 50 MM, FURO LATERAL P/ MAQUINA E FUROS SUPERIORES P/ AGUA, *344* X *442* MM (L X H), P/ CONEXAO COM ANEL DESLIZANTE (CONJUNTO COMPLETO)</t>
  </si>
  <si>
    <t xml:space="preserve">KIT CHASSI TANQUE E MAQUINA LAVAR ROUPA, INSTAL. PEX, QUADRO METALICO C/ TRAVESSA C/ FURO P/ ESGOTO DN 50 MM, FURO LATERAL P/MAQUINA E FUROS SUPERIORES P/AGUA, *344* X *442* MM (L X H), P/ CONEXAO COM CRIMPAGEM (CONJUNTO COMPLETO)</t>
  </si>
  <si>
    <t xml:space="preserve">KIT CHUVEIRO, INSTAL. PEX, QUADRO METALICO C/ 2 TRAVESSAS, SUPERIOR C/ ESPERA P/ CHUVEIRO, INFERIOR C/ 2 REGISTROS DE PRESSAO 1/2", *390* X *900* MM (L X H), CONEXAO COM ANEL DESLIZANTE (CONJUNTO COMPLETO)</t>
  </si>
  <si>
    <t xml:space="preserve">KIT CHUVEIRO, INSTAL. PEX, QUADRO METALICO C/2 TRAVESSAS, SUPERIOR C/ ESPERA P/ CHUVEIRO E INFERIOR C/2 REGISTROS DE PRESSAO 1/2", *390* X *900* MM (L X H), CONEXAO COM CRIMPAGEM (CONJUNTO COMPLETO)</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</si>
  <si>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</si>
  <si>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</si>
  <si>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</si>
  <si>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</si>
  <si>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KIT PORTA PRONTA DE MADEIRA, FOLHA LEVE (NBR 15930) DE 600 X 2100 MM OU 700 X 2100 MM, DE 35 MM A 40 MM DE ESPESSURA, NUCLEO COLMEIA, ESTRUTURA USINADA PARA FECHADURA, CAPA LISA EM HDF, ACABAMENTO EM PRIMER PARA PINTURA (INCLUI MARCO, ALIZARES E DOBRADICAS)</t>
  </si>
  <si>
    <t xml:space="preserve">KIT PORTA PRONTA DE MADEIRA, FOLHA LEVE (NBR 15930) DE 800 X 2100 MM, DE 35 MM A 40 MM DE ESPESSURA, COM MARCO EM ACO, NUCLEO COLMEIA, CAPA LISA EM HDF, ACABAMENTO MELAMINICO BRANCO (INCLUI MARCO, ALIZARES, DOBRADICAS E FECHADURA)</t>
  </si>
  <si>
    <t xml:space="preserve">KIT PORTA PRONTA DE MADEIRA, FOLHA LEVE (NBR 15930) DE 800 X 2100 MM, DE 35 MM A 40 MM DE ESPESSURA, NUCLEO COLMEIA, ESTRUTURA USINADA PARA FECHADURA, CAPA LISA EM HDF, ACABAMENTO EM PRIMER PARA PINTURA (INCLUI MARCO, ALIZARES E DOBRADICAS)</t>
  </si>
  <si>
    <t xml:space="preserve">KIT PORTA PRONTA DE MADEIRA, FOLHA LEVE (NBR 15930) DE 900 X 2100 MM, DE 35 MM A 40 MM DE ESPESSURA, COM MARCO EM ACO, NUCLEO COLMEIA, CAPA LISA EM HDF, ACABAMENTO MELAMINICO BRANCO (INCLUI MARCO, ALIZARES, DOBRADICAS E FECHADURA)</t>
  </si>
  <si>
    <t xml:space="preserve">KIT PORTA PRONTA DE MADEIRA, FOLHA LEVE (NBR 15930) DE 900 X 2100 MM, DE 35 MM A 40 MM DE ESPESSURA, NUCLEO COLMEIA, ESTRUTURA USINADA PARA FECHADURA, CAPA LISA EM HDF, ACABAMENTO EM PRIMER PARA PINTURA (INCLUI MARCO, ALIZARES E DOBRADICAS)</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</si>
  <si>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</si>
  <si>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KIT PORTA PRONTA DE MADEIRA, FOLHA MEDIA (NBR 15930) DE 600 X 2100 MM, DE 35 MM A 40 MM DE ESPESSURA, NUCLEO SEMI-SOLIDO (SARRAFEADO), ESTRUTURA USINADA PARA FECHADURA, CAPA LISA EM HDF, ACABAMENTO EM PRIMER PARA PINTURA (INCLUI MARCO, ALIZARES E DOBRADICAS)</t>
  </si>
  <si>
    <t xml:space="preserve">KIT PORTA PRONTA DE MADEIRA, FOLHA MEDIA (NBR 15930) DE 700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</si>
  <si>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</si>
  <si>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MELAMINICO BRANCO (INCLUI MARCO, ALIZARES E DOBRADICAS)</t>
  </si>
  <si>
    <t xml:space="preserve">KIT PORTA PRONTA DE MADEIRA, FOLHA MEDIA (NBR 15930) DE 900 X 2100 MM, DE 35 MM A 40 MM DE ESPESSURA, NUCLEO SEMI-SOLIDO (SARRAFEADO), ESTRUTURA USINADA PARA FECHADURA, CAPA LISA EM HDF, ACABAMENTO EM PRIMER PARA PINTURA (INCLUI MARCO, ALIZARES E DOBRADICAS)</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</si>
  <si>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</si>
  <si>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KIT PORTA PRONTA DE MADEIRA, FOLHA PESADA (NBR 15930) DE 800 X 2100 MM, DE 40 MM A 45 MM DE ESPESSURA, COM MARCO EM ACO, NUCLEO SOLIDO, CAPA LISA EM HDF, ACABAMENTO MELAMINICO BRANCO (INCLUI MARCO, ALIZARES, DOBRADICAS E FECHADURA)</t>
  </si>
  <si>
    <t xml:space="preserve">KIT PORTA PRONTA DE MADEIRA, FOLHA PESADA (NBR 15930) DE 800 X 2100 MM, DE 40 MM A 45 MM DE ESPESSURA, NUCLEO SOLIDO, CAPA LISA EM HDF, ACABAMENTO MELAMINICO BRANCO (INCLUI MARCO, ALIZARES, DOBRADICAS E FECHADURA EXTERNA)</t>
  </si>
  <si>
    <t xml:space="preserve">KIT PORTA PRONTA DE MADEIRA, FOLHA PESADA (NBR 15930) DE 800 X 2100 MM, DE 40 MM A 45 MM DE ESPESSURA, NUCLEO SOLIDO, ESTRUTURA USINADA PARA FECHADURA, CAPA LISA EM HDF, ACABAMENTO EM LAMINADO NATURAL COM VERNIZ (INCLUI MARCO, ALIZARES E DOBRADICAS)</t>
  </si>
  <si>
    <t xml:space="preserve">KIT PORTA PRONTA DE MADEIRA, FOLHA PESADA (NBR 15930) DE 900 X 2100 MM, DE 40 MM A 45 MM DE ESPESSURA, COM MARCO EM ACO, NUCLEO SOLIDO, CAPA LISA EM HDF, ACABAMENTO MELAMINICO BRANCO (INCLUI MARCO, ALIZARES, DOBRADICAS E FECHADURA)</t>
  </si>
  <si>
    <t xml:space="preserve">KIT PORTA PRONTA DE MADEIRA, FOLHA PESADA (NBR 15930) DE 900 X 2100 MM, DE 40 MM A 45 MM DE ESPESSURA, NUCLEO SOLIDO, CAPA LISA EM HDF, ACABAMENTO MELAMINICO BRANCO (INCLUI MARCO, ALIZARES, DOBRADICAS E FECHADURA EXTERNA)</t>
  </si>
  <si>
    <t xml:space="preserve">KIT PORTA PRONTA DE MADEIRA, FOLHA PESADA (NBR 15930) DE 900 X 2100 MM, DE 40 MM A 45 MM DE ESPESSURA, NUCLEO SOLIDO, ESTRUTURA USINADA PARA FECHADURA, CAPA LISA EM HDF, ACABAMENTO EM LAMINADO NATURAL COM VERNIZ (INCLUI MARCO, ALIZARES E DOBRADICAS)</t>
  </si>
  <si>
    <t xml:space="preserve">LADRILHO HIDRAULICO, *20 X 20* CM, E= 2 CM, PADRAO COPACABANA, 2 CORES (PRETO E BRANCO)</t>
  </si>
  <si>
    <t xml:space="preserve">LADRILHO HIDRAULICO, *20 X 20* CM, E= 2 CM, PADRAO DADOS, COR NATURAL</t>
  </si>
  <si>
    <t xml:space="preserve">LADRILHO HIDRAULICO, *25 X 25* CM, E= 2 CM, PADRAO RAMPA, COR NATURAL</t>
  </si>
  <si>
    <t xml:space="preserve">LADRILHO HIDRAULICO, *30 X 30* CM, E= 2 CM, PADRAO MILANO, COR NATURAL</t>
  </si>
  <si>
    <t xml:space="preserve">LAJE EM PAINEL TRELICADO L=25, COM ENCHIMENTO EM POLIESTIRENO EXPANDIDO (EPS) H13, PTN-20, TRELICA DE 16 CM, PARA PISO, UNIDIRECIONAL, SOBRECARGA DE 350 KGF/M2, VAO ATE 7,0 M, EXCLUSO CONCRETO (SEM COLOCACAO)</t>
  </si>
  <si>
    <t xml:space="preserve">LAJE EM PAINEL TRELICADO L=25, COM ENCHIMENTO EM POLIESTIRENO EXPANDIDO (EPS) H17, PTN-25, TRELICA DE 20 CM, PARA PISO, UNIDIRECIONAL, SOBRECARGA DE 350 KGF/M2, VAO ATE 8,0 M, EXCLUSO CONCRETO (SEM COLOCACAO)</t>
  </si>
  <si>
    <t xml:space="preserve">LAJE EM PAINEL TRELICADO L=25, COM ENCHIMENTO EM POLIESTIRENO EXPANDIDO (EPS) H22, PTN-30, TRELICA DE 25 CM, PARA PISO, UNIDIRECIONAL, SOBRECARGA DE 350 KGF/M2, VAO ATE 9,0 M, EXCLUSO CONCRETO (SEM COLOCACAO)</t>
  </si>
  <si>
    <t xml:space="preserve">LAJE EM PAINEL TRELICADO L=25, COM ENCHIMENTO EM POLIESTIRENO EXPANDIDO (EPS) H5, PTN-12, TRELICA DE 8 CM, PARA FORRO, UNIDIRECIONAL, SOBRECARGA DE 100 KGF/M2, VAO ATE 5,0 M, EXCLUSO CONCRETO (SEM COLOCACAO)</t>
  </si>
  <si>
    <t xml:space="preserve">LAJE EM PAINEL TRELICADO L=25, COM ENCHIMENTO EM POLIESTIRENO EXPANDIDO (EPS) H5, PTN-12, TRELICA DE 8 CM, PARA PISO, UNIDIRECIONAL, SOBRECARGA DE 350 KGF/M2, VAO ATE 4,5 M, EXCLUSO CONCRETO (SEM COLOCACAO)</t>
  </si>
  <si>
    <t xml:space="preserve">LAJE EM PAINEL TRELICADO L=25, COM ENCHIMENTO EM POLIESTIRENO EXPANDIDO (EPS) H9, PTN-*16*, TRELICA DE 12 CM, PARA PISO, UNIDIRECIONAL, SOBRECARGA DE 350 KGF/M2, VAO ATE 6,0 M, EXCLUSO CONCRETO (SEM COLOCACAO)</t>
  </si>
  <si>
    <t xml:space="preserve">LAJE EM PAINEL TRELICADO MACICO L=25 CM, PTM-*25*, COM TRELICA DE 20 CM, PARA PISO, UNIDIRECIONAL, SOBRECARGA DE 350 KGF/M2, VAO ATE 9,0 M, EXCLUSO CONCRETO (SEM COLOCACAO)</t>
  </si>
  <si>
    <t xml:space="preserve">LAJE EM PAINEL TRELICADO MACICO L=25 CM, PTM-*30*, COM TRELICA DE 25 CM, PARA PISO, UNIDIRECIONAL, SOBRECARGA DE 350 KGF/M2, VAO ATE 10,0 M, EXCLUSO CONCRETO (SEM COLOCACAO)</t>
  </si>
  <si>
    <t xml:space="preserve">LAJE EM PAINEL TRELICADO MACICO L=25 CM, PTM-12, COM TRELICA DE 8 CM, PARA FORRO, UNIDIRECIONAL, SOBRECARGA DE 100 KGF/M2, VAO ATE 6,0 M, EXCLUSO CONCRETO (SEM COLOCACAO)</t>
  </si>
  <si>
    <t xml:space="preserve">LAJE EM PAINEL TRELICADO MACICO L=25 CM, PTM-12, COM TRELICA DE 8 CM, PARA PISO, UNIDIRECIONAL, SOBRECARGA DE 350 KGF/M2, VAO ATE 5,0 M, EXCLUSO CONCRETO (SEM COLOCACAO)</t>
  </si>
  <si>
    <t xml:space="preserve">LAJE EM PAINEL TRELICADO MACICO L=25 CM, PTM-16, COM TRELICA DE 12 CM, PARA PISO, UNIDIRECIONAL, SOBRECARGA DE 350 KGF/M2, VAO ATE 6,0 M, EXCLUSO CONCRETO (SEM COLOCACAO)</t>
  </si>
  <si>
    <t xml:space="preserve">LAJE EM PAINEL TRELICADO MACICO L=25 CM, PTM-20, COM TRELICA DE 16 CM, PARA PISO, UNIDIRECIONAL, SOBRECARGA DE 350 KGF/M2, VAO ATE 8,0 M, EXCLUSO CONCRETO (SEM COLOCACAO)</t>
  </si>
  <si>
    <t xml:space="preserve">LAJE PRE-MOLDADA COM VIGOTA PROTENDIDA (LAJOTAS + VIGOTAS) COM LAJOTA CERAMICA 30 X 20 X 12 CM (L X C X A) E VIGOTA VPT 10 X 9 CM (L X A), PARA PISO, UNIDIRECIONAL, SOBRECARGA DE 350 KGF/M2, VAO ATE 5,5 M (SEM COLOCACAO)</t>
  </si>
  <si>
    <t xml:space="preserve">LAJE PRE-MOLDADA COM VIGOTA PROTENDIDA (LAJOTAS + VIGOTAS) COM LAJOTA CERAMICA 30 X 20 X 16 CM (L X C X A) E VIGOTA VPT 10 X 9 CM (L X A), PARA PISO, UNIDIRECIONAL, SOBRECARGA DE 350 KGF/M2, VAO ATE 6 M (SEM COLOCACAO)</t>
  </si>
  <si>
    <t xml:space="preserve">LAJE PRE-MOLDADA COM VIGOTA PROTENDIDA (LAJOTAS + VIGOTAS) COM LAJOTA CERAMICA 30 X 20 X 20 CM (L X C X A) E VIGOTA VPT 10 X 9 CM (L X A), PARA PISO, UNIDIRECIONAL, SOBRECARGA DE 350 KGF/M2, VAO ATE 6,5 M (SEM COLOCACAO)</t>
  </si>
  <si>
    <t xml:space="preserve">LAJE PRE-MOLDADA COM VIGOTA PROTENDIDA (LAJOTAS + VIGOTAS) COM LAJOTA CERAMICA 30 X 20 X 24 CM (L X C X A) E VIGOTA VPT 10 X 9 CM (L X A), PARA PISO, UNIDIRECIONAL, SOBRECARGA DE 350 KGF/M2, VAO ATE 7 M (SEM COLOCACAO)</t>
  </si>
  <si>
    <t xml:space="preserve">LAJE PRE-MOLDADA COM VIGOTA PROTENDIDA (LAJOTAS + VIGOTAS) COM LAJOTA CERAMICA 30 X 20 X 8 CM (L X C X A) E VIGOTA VPT 10 X 9 CM (L X A), PARA PISO, UNIDIRECIONAL, SOBRECARGA DE 350 KGF/M2, VAO ATE 4,5 M (SEM COLOCACAO)</t>
  </si>
  <si>
    <t xml:space="preserve">LAJE PRE-MOLDADA COM VIGOTA PROTENDIDA (LAJOTAS + VIGOTAS) COM LAJOTA EM POLIESTIRENO EXPANDIDO (EPS), H12, *33* X 100 X 12 CM (L X C X A) E VIGOTA VPT 10 X 9 CM (L X A), PARA PISO, UNIDIRECIONAL, SOBRECARGA DE 350 KGF/M2, VAO ATE 5,5 M (SEM COLOCACAO)</t>
  </si>
  <si>
    <t xml:space="preserve">LAJE PRE-MOLDADA COM VIGOTA PROTENDIDA (LAJOTAS + VIGOTAS) COM LAJOTA EM POLIESTIRENO EXPANDIDO (EPS), H16, *33* X 100 X 16 CM (L X C X A) E VIGOTA VPT 10 X 9 CM (L X A), PARA PISO, UNIDIRECIONAL, SOBRECARGA DE 350 KGF/M2, VAO ATE 6,5 M (SEM COLOCACAO)</t>
  </si>
  <si>
    <t xml:space="preserve">LAJE PRE-MOLDADA COM VIGOTA PROTENDIDA (LAJOTAS + VIGOTAS) COM LAJOTA EM POLIESTIRENO EXPANDIDO (EPS), H20, *33* X 100 X 20 CM (L X C X A) E VIGOTA VPT 10 X 9 CM (L X A), PARA PISO, UNIDIRECIONAL, SOBRECARGA DE 350 KGF/M2, VAO ATE 7 M (SEM COLOCACAO)</t>
  </si>
  <si>
    <t xml:space="preserve">LAJE PRE-MOLDADA COM VIGOTA PROTENDIDA (LAJOTAS + VIGOTAS) COM LAJOTA EM POLIESTIRENO EXPANDIDO (EPS), H25, *33* X 100 X 25 CM (L X C X A) E VIGOTA VPT 10 X 9 CM (L X A), PARA PISO, UNIDIRECIONAL, SOBRECARGA DE 350 KGF/M2, VAO ATE 8 M (SEM COLOCACAO)</t>
  </si>
  <si>
    <t xml:space="preserve">LAJE PRE-MOLDADA COM VIGOTA PROTENDIDA (LAJOTAS + VIGOTAS) COM LAJOTA EM POLIESTIRENO EXPANDIDO (EPS), H8, *33* X 100 X 8 CM (L X C X A) E VIGOTA VPT 10 X 9 CM (L X A), PARA PISO, UNIDIRECIONAL, SOBRECARGA DE 350 KGF/M2, VAO ATE 4,5 M (SEM COLOCACAO)</t>
  </si>
  <si>
    <t xml:space="preserve">LAJE PRE-MOLDADA CONVENCIONAL (LAJOTAS + VIGOTAS) PARA FORRO, UNIDIRECIONAL, SOBRECARGA DE 100 KG/M2, VAO ATE 4 M (SEM COLOCACAO)</t>
  </si>
  <si>
    <t xml:space="preserve">LAJE PRE-MOLDADA CONVENCIONAL (LAJOTAS + VIGOTAS) PARA FORRO, UNIDIRECIONAL, SOBRECARGA DE 100 KG/M2, VAO ATE 4,5 M (SEM COLOCACAO)</t>
  </si>
  <si>
    <t xml:space="preserve">LAJE PRE-MOLDADA CONVENCIONAL (LAJOTAS + VIGOTAS) PARA PISO, UNIDIRECIONAL, SOBRECARGA DE 350 KG/M2, VAO ATE 4,5 M (SEM COLOCACAO)</t>
  </si>
  <si>
    <t xml:space="preserve">LAJE PRE-MOLDADA TRELICADA (LAJOTAS + VIGOTAS) COM LAJOTA CERAMICA *30* X 20 X *8* CM (L X C X A) E VIGOTA VTR *12* X 8 CM (L X A), PARA PISO, UNIDIRECIONAL, SOBRECARGA DE 350 KGF/M2, VAO ATE 4 M (SEM COLOCACAO)</t>
  </si>
  <si>
    <t xml:space="preserve">LAJE PRE-MOLDADA TRELICADA (LAJOTAS + VIGOTAS) COM LAJOTA CERAMICA *30* X 20 X 12 CM (L X C X A) E VIGOTA VTR *12* X 12 CM (L X A), PARA PISO, UNIDIRECIONAL, SOBRECARGA DE 350 KGF/M2, VAO ATE 5 M (SEM COLOCACAO)</t>
  </si>
  <si>
    <t xml:space="preserve">LAJE PRE-MOLDADA TRELICADA (LAJOTAS + VIGOTAS) COM LAJOTA CERAMICA *30* X 20 X 16 CM (L X C X A) E VIGOTA VTR *12* X 16 CM (L X A), PARA PISO, UNIDIRECIONAL, SOBRECARGA DE 350 KGF/M2, VAO ATE 6 M (SEM COLOCACAO)</t>
  </si>
  <si>
    <t xml:space="preserve">LAJE PRE-MOLDADA TRELICADA (LAJOTAS + VIGOTAS) COM LAJOTA CERAMICA *30* X 20 X 20 CM (L X C X A) E VIGOTA VTR *12* X 20 CM (L X A), PARA PISO, UNIDIRECIONAL, SOBRECARGA DE 350 KGF/M2, VAO ATE 7 M (SEM COLOCACAO)</t>
  </si>
  <si>
    <t xml:space="preserve">LAJE PRE-MOLDADA TRELICADA (LAJOTAS + VIGOTAS) COM LAJOTA CERAMICA *30* X 20 X 24 CM (L X C X A) E VIGOTA VTR *12* X 25 CM (L X A), PARA PISO, UNIDIRECIONAL, SOBRECARGA DE 350 KGF/M2, VAO ATE 8 M (SEM COLOCACAO)</t>
  </si>
  <si>
    <t xml:space="preserve">LAJE PRE-MOLDADA TRELICADA (LAJOTAS + VIGOTAS) COM LAJOTA EM POLIESTIRENO EXPANDIDO (EPS), H12, *33* X 100 X 12 CM (L X C X A) E VIGOTA VTR *12* X 12 CM (L X A), PARA PISO, UNIDIRECIONAL, SOBRECARGA DE 350 KGF/M2, VAO ATE 5,5 M (SEM COLOCACAO)</t>
  </si>
  <si>
    <t xml:space="preserve">LAJE PRE-MOLDADA TRELICADA (LAJOTAS + VIGOTAS) COM LAJOTA EM POLIESTIRENO EXPANDIDO (EPS), H16, *33* X 100 X 16 CM (L X C X A) E VIGOTA VTR *12* X 16 CM (L X A), PARA PISO, UNIDIRECIONAL, SOBRECARGA DE 350 KGF/M2, VAO ATE 6,5 M (SEM COLOCACAO)</t>
  </si>
  <si>
    <t xml:space="preserve">LAJE PRE-MOLDADA TRELICADA (LAJOTAS + VIGOTAS) COM LAJOTA EM POLIESTIRENO EXPANDIDO (EPS), H20, *33* X 100 X 20 CM (L X C X A) E VIGOTA VTR *12* X 20 CM (L X A), PARA PISO, UNIDIRECIONAL, SOBRECARGA DE 350 KGF/M2, VAO ATE 8 M (SEM COLOCACAO)</t>
  </si>
  <si>
    <t xml:space="preserve">LAJE PRE-MOLDADA TRELICADA (LAJOTAS + VIGOTAS) COM LAJOTA EM POLIESTIRENO EXPANDIDO (EPS), H25,*33* X 100 X 25 CM (L X C X A) E VIGOTA VTR *12* X 25 CM (L X A), PARA PISO, UNIDIRECIONAL, SOBRECARGA DE 350 KGF/M2, VAO ATE 9 M (SEM COLOCACAO)</t>
  </si>
  <si>
    <t xml:space="preserve">LAJE PRE-MOLDADA TRELICADA (LAJOTAS + VIGOTAS) PARA FORRO, UNIDIRECIONAL, SOBRECARGA DE 100 KG/M2, VAO ATE 6,00 M (SEM COLOCACAO)</t>
  </si>
  <si>
    <t xml:space="preserve">LAJE PRE-MOLDADA TRELICADA (LAJOTAS + VIGOTAS) COM LAJOTA EM POLIESTIRENO EXPANDIDO (EPS), *H8*, *33* X 100 X 8 CM (L X C X A) E VIGOTA VTR *12* X 8 CM (L X A), PARA PISO, UNIDIRECIONAL, SOBRECARGA DE 250 KGF/M2, VAO ATE 4 M (SEM COLOCACAO)</t>
  </si>
  <si>
    <t xml:space="preserve">LAMPADA LED 10 W BIVOLT BRANCA, FORMATO TRADICIONAL (BASE E27)</t>
  </si>
  <si>
    <t xml:space="preserve">LAMPADA LED 6 W BIVOLT BRANCA, FORMATO TRADICIONAL (BASE E27)</t>
  </si>
  <si>
    <t xml:space="preserve">LAMPADA LED TIPO DICROICA BIVOLT, LUZ BRANCA, 5 W (BASE GU10)</t>
  </si>
  <si>
    <t xml:space="preserve">LAMPADA LED TUBULAR BIVOLT 18/20 W, BASE G13</t>
  </si>
  <si>
    <t xml:space="preserve">LAMPADA LED TUBULAR BIVOLT 9/10 W, BASE G13</t>
  </si>
  <si>
    <t xml:space="preserve">LAPIS PARA CARPINTEIRO</t>
  </si>
  <si>
    <t xml:space="preserve">LAVADORA DE ALTA PRESSAO (LAVA - JATO) PARA AGUA FRIA, PRESSAO DE OPERACAO ENTRE 1400 E 1900 LIB/POL2, VAZAO MAXIMA ENTRE 400 E 700 L/H, POTENCIA DE OPERACAO ENTRE 2,50 E 3,00 CV</t>
  </si>
  <si>
    <t xml:space="preserve">LAVATORIO / CUBA DE EMBUTIR, OVAL, DE LOUCA BRANCA, SEM LADRAO, DIMENSOES *50 X 35* CM (L X C)</t>
  </si>
  <si>
    <t xml:space="preserve">LAVATORIO / CUBA DE EMBUTIR, OVAL, DE LOUCA COLORIDA, SEM LADRAO, DIMENSOES *50 X 35* CM (L X C)</t>
  </si>
  <si>
    <t xml:space="preserve">LAVATORIO / CUBA DE SOBREPOR, OVAL PEQUENA, DE LOUCA BRANCA, SEM LADRAO, DIMENSOES *44 X 31* CM (L X C)</t>
  </si>
  <si>
    <t xml:space="preserve">LAVATORIO / CUBA DE SOBREPOR, RETANGULAR, DE LOUCA BRANCA, COM LADRAO, DIMENSOES *52 X 45* CM (L X C)</t>
  </si>
  <si>
    <t xml:space="preserve">LAVATORIO / CUBA DE SOBREPOR, RETANGULAR, DE LOUCA COLORIDA, COM LADRAO, DIMENSOES *52 X 45* CM (L X C)</t>
  </si>
  <si>
    <t xml:space="preserve">LAVATORIO DE CANTO DE LOUCA BRANCA, SUSPENSO (SEM COLUNA), DIMENSOES *40 X 30* CM (L X C)</t>
  </si>
  <si>
    <t xml:space="preserve">LAVATORIO DE LOUCA BRANCA, COM COLUNA, DIMENSOES *44 X 35* CM (L X C)</t>
  </si>
  <si>
    <t xml:space="preserve">LAVATORIO DE LOUCA BRANCA, COM COLUNA, DIMENSOES *54 X 44* CM (L X C)</t>
  </si>
  <si>
    <t xml:space="preserve">LAVATORIO DE LOUCA BRANCA, SUSPENSO (SEM COLUNA), DIMENSOES *40 X 30* CM</t>
  </si>
  <si>
    <t xml:space="preserve">LAVATORIO DE LOUCA COLORIDA, COM COLUNA, DIMENSOES *54 X 44* CM (L X C)</t>
  </si>
  <si>
    <t xml:space="preserve">LAVATORIO DE LOUCA COLORIDA, SUSPENSO (SEM COLUNA), DIMENSOES *40 X 30* CM (L X C)</t>
  </si>
  <si>
    <t xml:space="preserve">LETRA ACO INOX (AISI 304), CHAPA NUM. 22, RECORTADO, H= 20 CM (SEM RELEVO)</t>
  </si>
  <si>
    <t xml:space="preserve">LEVANTADOR DE JANELA GUILHOTINA, EM LATAO CROMADO</t>
  </si>
  <si>
    <t xml:space="preserve">LIMA QUADRADA BASTARDA 8", COM CABO</t>
  </si>
  <si>
    <t xml:space="preserve">LIMA REDONDA BASTARDA 8", COM CABO</t>
  </si>
  <si>
    <t xml:space="preserve">LIMPA VIDROS COM PULVERIZADOR</t>
  </si>
  <si>
    <t xml:space="preserve">LIMPADORA A SUCCAO, TANQUE 12000 L, BASCULAMENTO HIDRAULICO, BOMBA 12 M3/MIN 95% VACUO (INCLUI MONTAGEM, NAO INCLUI CAMINHAO)</t>
  </si>
  <si>
    <t xml:space="preserve">LINHA PARA PEDREIRO LISA, 0,8 MM X 100 M</t>
  </si>
  <si>
    <t xml:space="preserve">LIXA D'AGUA EM FOLHA, COR PRETA, GRAO 100</t>
  </si>
  <si>
    <t xml:space="preserve">LIXA EM FOLHA PARA FERRO, NUMERO 150</t>
  </si>
  <si>
    <t xml:space="preserve">LIXA EM FOLHA PARA PAREDE OU MADEIRA, NUMERO 120, COR VERMELHA</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</si>
  <si>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</si>
  <si>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PECAS COM APROXIMADAMENTE 1,20 M DE LARGURA E 2,0 M DE ALTURA, INCLUINDO DIAGONAIS EM X, BARRAS DE LIGACAO, SAPATAS E DEMAIS ITENS NECESSARIOS A MONTAGEM (NAO INCLUI INSTALACAO)</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</si>
  <si>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</si>
  <si>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t>
  </si>
  <si>
    <t xml:space="preserve">MXMES</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</si>
  <si>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</si>
  <si>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</si>
  <si>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UNXMES</t>
  </si>
  <si>
    <t xml:space="preserve">LOCACAO DE BARRA DE ANCORAGEM DE 0,80 A 1,20 M DE EXTENSAO, COM ROSCA DE 5/8", INCLUINDO PORCA E FLANGE</t>
  </si>
  <si>
    <t xml:space="preserve">LOCACAO DE CONTAINER 2,30 X 4,30 M, ALT. 2,50 M, P/ SANITARIO, C/ 5 BACIAS, 1 LAVATORIO E 4 MICTORIOS (NAO INCLUI MOBILIZACAO/DESMOBILIZACAO)</t>
  </si>
  <si>
    <t xml:space="preserve">LOCACAO DE CONTAINER 2,30 X 4,30 M, ALT. 2,50 M, PARA SANITARIO, COM 3 BACIAS, 4 CHUVEIROS, 1 LAVATORIO E 1 MICTORIO (NAO INCLUI MOBILIZACAO/DESMOBILIZACAO)</t>
  </si>
  <si>
    <t xml:space="preserve">LOCACAO DE CONTAINER 2,30 X 6,00 M, ALT. 2,50 M, COM 1 SANITARIO, PARA ESCRITORIO, COMPLETO, SEM DIVISORIAS INTERNAS (NAO INCLUI MOBILIZACAO/DESMOBILIZACAO)</t>
  </si>
  <si>
    <t xml:space="preserve">LOCACAO DE CONTAINER 2,30 X 6,00 M, ALT. 2,50 M, PARA ESCRITORIO, SEM DIVISORIAS INTERNAS E SEM SANITARIO (NAO INCLUI MOBILIZACAO/DESMOBILIZACAO)</t>
  </si>
  <si>
    <t xml:space="preserve">LOCACAO DE CONTAINER 2,30 X 6,00 M, ALT. 2,50 M, PARA SANITARIO, COM 4 BACIAS, 8 CHUVEIROS,1 LAVATORIO E 1 MICTORIO (NAO INCLUI MOBILIZACAO/DESMOBILIZACAO)</t>
  </si>
  <si>
    <t xml:space="preserve">LOCACAO DE CRUZETA, SIMPLES, PARA ESCORA METALICA, COMPRIMENTO ENTRE 50 A 60 CM, PARA ESCORA DE 1,80 A 3,20 METROS E TUBO EXTERNO ATE 48 MM DE DIAMETRO</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</si>
  <si>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</si>
  <si>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</si>
  <si>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GRUPO GERADOR *80 A 125* KVA, MOTOR DIESEL, REBOCAVEL, ACIONAMENTO MANUAL</t>
  </si>
  <si>
    <t xml:space="preserve">LOCACAO DE GRUPO GERADOR ACIMA DE * 125 ATE 180* KVA, MOTOR DIESEL, REBOCAVEL, ACIONAMENTO MANUAL</t>
  </si>
  <si>
    <t xml:space="preserve">LOCACAO DE GRUPO GERADOR DE *260* KVA, DIESEL REBOCAVEL, ACIONAMENTO MANUAL</t>
  </si>
  <si>
    <t xml:space="preserve">LOCACAO DE NIVEL OPTICO, COM PRECISAO DE 0,7 MM, AUMENTO DE 32X</t>
  </si>
  <si>
    <t xml:space="preserve">LOCACAO DE TEODOLITO ELETRONICO, PRECISAO ANGULAR DE 5 A 7 SEGUNDOS, INCLUINDO TRIPE</t>
  </si>
  <si>
    <t xml:space="preserve">LOCACAO DE TORRE METALICA COMPLETA PARA UMA CARGA DE 8 TF (80 KN) E PE DIREITO DE 6 M, INCLUINDO MODULOS, DIAGONAIS, SAPATAS E FORCADOS</t>
  </si>
  <si>
    <t xml:space="preserve">LOCACAO DE VIGA SANDUICHE METALICA VAZADA PARA TRAVAMENTO DE PILARES, ALTURA DE *8* CM, LARGURA DE *6* CM E EXTENSAO DE 2 M</t>
  </si>
  <si>
    <t xml:space="preserve">LONA PLASTICA EXTRA FORTE PRETA, E = 200 MICRA</t>
  </si>
  <si>
    <t xml:space="preserve">LONA PLASTICA PESADA PRETA, E = 150 MICRA</t>
  </si>
  <si>
    <t xml:space="preserve">LUBRIFICANTE REDUTOR DE TORQUE E ARRASTO DE ALTO DESEMPENHO, PARA PERFURACAO HORIZONTAL DIRECIONAL, HDD</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</si>
  <si>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</si>
  <si>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</si>
  <si>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EMERGENCIA 30 LEDS, POTENCIA 2 W, BATERIA DE LITIO, AUTONOMIA DE 6 HORAS</t>
  </si>
  <si>
    <t xml:space="preserve">LUMINARIA DE LED PARA ILUMINACAO PUBLICA, DE 138 W ATE 180 W, INVOLUCRO EM ALUMINIO OU ACO INOX</t>
  </si>
  <si>
    <t xml:space="preserve">LUMINARIA DE LED PARA ILUMINACAO PUBLICA, DE 181 W ATE 239 W, INVOLUCRO EM ALUMINIO OU ACO INOX</t>
  </si>
  <si>
    <t xml:space="preserve">LUMINARIA DE LED PARA ILUMINACAO PUBLICA, DE 240 W ATE 350 W, INVOLUCRO EM ALUMINIO OU ACO INOX</t>
  </si>
  <si>
    <t xml:space="preserve">LUMINARIA DE LED PARA ILUMINACAO PUBLICA, DE 33 W ATE 50 W, INVOLUCRO EM ALUMINIO OU ACO INOX</t>
  </si>
  <si>
    <t xml:space="preserve">LUMINARIA DE LED PARA ILUMINACAO PUBLICA, DE 51 W ATE 67 W, INVOLUCRO EM ALUMINIO OU ACO INOX</t>
  </si>
  <si>
    <t xml:space="preserve">LUMINARIA DE LED PARA ILUMINACAO PUBLICA, DE 68 W ATE 97 W, INVOLUCRO EM ALUMINIO OU ACO INOX</t>
  </si>
  <si>
    <t xml:space="preserve">LUMINARIA DE LED PARA ILUMINACAO PUBLICA, DE 98 W ATE 137 W, INVOLUCRO EM ALUMINIO OU ACO INOX</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</si>
  <si>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</si>
  <si>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</si>
  <si>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*36* W, ALETADA, COMPLETA (LAMPADA E REATOR INCLUSOS)</t>
  </si>
  <si>
    <t xml:space="preserve">LUMINARIA DE TETO PLAFON/PLAFONIER EM PLASTICO COM BASE E27, POTENCIA MAXIMA 60 W (NAO INCLUI LAMPADA)</t>
  </si>
  <si>
    <t xml:space="preserve">LUMINARIA DUPLA P/SINALIZACAO, TIPO WETZEL AS-2/110 OU EQUIV</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</si>
  <si>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</si>
  <si>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</si>
  <si>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</si>
  <si>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</si>
  <si>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</si>
  <si>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</si>
  <si>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</si>
  <si>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</si>
  <si>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</si>
  <si>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</si>
  <si>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(NAO INCLUI LAMPADA)</t>
  </si>
  <si>
    <t xml:space="preserve">LUMINARIA TIPO TARTARUGA PARA AREA EXTERNA EM ALUMINIO, COM GRADE, PARA 1 LAMPADA, BASE E27, POTENCIA MAXIMA 40/60 W (NAO INCLUI LAMPADA)</t>
  </si>
  <si>
    <t xml:space="preserve">LUVA CPVC, SOLDAVEL, 114 MM, PARA AGUA QUENTE PREDIAL</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</si>
  <si>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</si>
  <si>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</si>
  <si>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</si>
  <si>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</si>
  <si>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</si>
  <si>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</si>
  <si>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</si>
  <si>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</si>
  <si>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</si>
  <si>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SEM ANEL DE SOLDA, BOLSA X BOLSA, 104 MM</t>
  </si>
  <si>
    <t xml:space="preserve">LUVA DE COBRE SEM ANEL DE SOLDA, BOLSA X BOLSA, 15 MM</t>
  </si>
  <si>
    <t xml:space="preserve">LUVA DE COBRE SEM ANEL DE SOLDA, BOLSA X BOLSA, 22 MM</t>
  </si>
  <si>
    <t xml:space="preserve">LUVA DE COBRE SEM ANEL DE SOLDA, BOLSA X BOLSA, 28 MM</t>
  </si>
  <si>
    <t xml:space="preserve">LUVA DE COBRE SEM ANEL DE SOLDA, BOLSA X BOLSA, 35 MM</t>
  </si>
  <si>
    <t xml:space="preserve">LUVA DE COBRE SEM ANEL DE SOLDA, BOLSA X BOLSA, 42 MM</t>
  </si>
  <si>
    <t xml:space="preserve">LUVA DE COBRE SEM ANEL DE SOLDA, BOLSA X BOLSA, 54 MM</t>
  </si>
  <si>
    <t xml:space="preserve">LUVA DE COBRE SEM ANEL DE SOLDA, BOLSA X BOLSA, 66 MM</t>
  </si>
  <si>
    <t xml:space="preserve">LUVA DE COBRE SEM ANEL DE SOLDA, BOLSA X BOLSA, 79 MM</t>
  </si>
  <si>
    <t xml:space="preserve">LUVA DE CORRER COM TRAVAS DEFOFO, PVC, JE, DN 100 MM</t>
  </si>
  <si>
    <t xml:space="preserve">LUVA DE CORRER COM TRAVAS DEFOFO, PVC, JE, DN 150 MM</t>
  </si>
  <si>
    <t xml:space="preserve">LUVA DE CORRER COM TRAVAS DEFOFO, PVC, JE, DN 200 MM</t>
  </si>
  <si>
    <t xml:space="preserve">LUVA DE CORRER COM TRAVAS DEFOFO, PVC, JE, DN 250 MM</t>
  </si>
  <si>
    <t xml:space="preserve">LUVA DE CORRER COM TRAVAS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</si>
  <si>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</si>
  <si>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</si>
  <si>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</si>
  <si>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</si>
  <si>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</si>
  <si>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</si>
  <si>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40 MM, PARA AGUA FRIA PREDIAL</t>
  </si>
  <si>
    <t xml:space="preserve">LUVA DE CORRER PARA TUBO SOLDAVEL, PVC, 50 MM, PARA AGUA FRIA PREDIAL</t>
  </si>
  <si>
    <t xml:space="preserve">LUVA DE CORRER PARA TUBO SOLDAVEL, PVC, 60 MM, PARA AGUA FRIA PREDIAL</t>
  </si>
  <si>
    <t xml:space="preserve">LUVA DE CORRER PVC PBA, JE, DN 100 / DE 110 MM, PARA REDE DE AGUA</t>
  </si>
  <si>
    <t xml:space="preserve">LUVA DE CORRER PVC PBA, JE, DN 50 / DE 60 MM, PARA REDE DE AGUA</t>
  </si>
  <si>
    <t xml:space="preserve">LUVA DE CORRER PVC PBA, JE, DN 75 / DE 85 MM, PARA REDE DE AGUA</t>
  </si>
  <si>
    <t xml:space="preserve">LUVA DE CORRER PVC, JE, DN 250 MM, PARA REDE COLETORA DE ESGOTO</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</si>
  <si>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</si>
  <si>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</si>
  <si>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</si>
  <si>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</si>
  <si>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</si>
  <si>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SERIE R, 100 MM, PARA ESGOTO PREDIAL</t>
  </si>
  <si>
    <t xml:space="preserve">LUVA DE CORRER, PVC SERIE R, 150 MM, PARA ESGOTO PREDIAL</t>
  </si>
  <si>
    <t xml:space="preserve">LUVA DE CORRER, PVC SERIE R, 75 MM, PARA ESGOTO PREDIAL</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</si>
  <si>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</si>
  <si>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</si>
  <si>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</si>
  <si>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</si>
  <si>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</si>
  <si>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</si>
  <si>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t>
  </si>
  <si>
    <t xml:space="preserve">LUVA DE FERRO GALVANIZADO, COM ROSCA BSP, DE 1/2"</t>
  </si>
  <si>
    <t xml:space="preserve">LUVA DE FERRO GALVANIZADO, COM ROSCA BSP, DE 2 1/2"</t>
  </si>
  <si>
    <t xml:space="preserve">LUVA DE FERRO GALVANIZADO, COM ROSCA BSP, DE 2"</t>
  </si>
  <si>
    <t xml:space="preserve">LUVA DE FERRO GALVANIZADO, COM ROSCA BSP, DE 3"</t>
  </si>
  <si>
    <t xml:space="preserve">LUVA DE FERRO GALVANIZADO, COM ROSCA BSP, DE 3/4"</t>
  </si>
  <si>
    <t xml:space="preserve">LUVA DE FERRO GALVANIZADO, COM ROSCA BSP, DE 4"</t>
  </si>
  <si>
    <t xml:space="preserve">LUVA DE FERRO GALVANIZADO, COM ROSCA BSP, DE 5"</t>
  </si>
  <si>
    <t xml:space="preserve">LUVA DE FERRO GALVANIZADO, COM ROSCA BSP, DE 6"</t>
  </si>
  <si>
    <t xml:space="preserve">LUVA DE LATEX MULTIUSO AMARELA FORRADA</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</si>
  <si>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</si>
  <si>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</si>
  <si>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</si>
  <si>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</si>
  <si>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</si>
  <si>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</si>
  <si>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</si>
  <si>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</si>
  <si>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t>
  </si>
  <si>
    <t xml:space="preserve">LUVA DE REDUCAO DE FERRO GALVANIZADO, COM ROSCA BSP, DE 1 1/2" X 1/2"</t>
  </si>
  <si>
    <t xml:space="preserve">LUVA DE REDUCAO DE FERRO GALVANIZADO, COM ROSCA BSP, DE 1 1/2" X 3/4"</t>
  </si>
  <si>
    <t xml:space="preserve">LUVA DE REDUCAO DE FERRO GALVANIZADO, COM ROSCA BSP, DE 1 1/4" X 1"</t>
  </si>
  <si>
    <t xml:space="preserve">LUVA DE REDUCAO DE FERRO GALVANIZADO, COM ROSCA BSP, DE 1 1/4" X 1/2"</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</si>
  <si>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</si>
  <si>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</si>
  <si>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</si>
  <si>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</si>
  <si>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</si>
  <si>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</si>
  <si>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</si>
  <si>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</si>
  <si>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</si>
  <si>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</si>
  <si>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</si>
  <si>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3/4" X 1/2"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</si>
  <si>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</si>
  <si>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</si>
  <si>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</si>
  <si>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</si>
  <si>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</si>
  <si>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</si>
  <si>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</si>
  <si>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</si>
  <si>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</si>
  <si>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</si>
  <si>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</si>
  <si>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</si>
  <si>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</si>
  <si>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</si>
  <si>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</si>
  <si>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</si>
  <si>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SOLDAVEL, PVC, 50 X 25 MM, PARA AGUA FRIA PREDIAL</t>
  </si>
  <si>
    <t xml:space="preserve">LUVA DE TRANSICAO DE CPVC X PVC, SOLDAVEL, 22 X 25 MM, PARA AGUA QUENTE</t>
  </si>
  <si>
    <t xml:space="preserve">LUVA DE TRANSICAO, CPVC, 15 MM X 1/2", PARA AGUA QUENTE PREDIAL</t>
  </si>
  <si>
    <t xml:space="preserve">LUVA DE TRANSICAO, CPVC, 22 MM X 1/2", PARA AGUA QUENTE</t>
  </si>
  <si>
    <t xml:space="preserve">LUVA DE TRANSICAO, CPVC, SOLDAVEL, 42 MM X 1 1/2", PARA AGUA QUENTE</t>
  </si>
  <si>
    <t xml:space="preserve">LUVA DE TRANSICAO, CPVC, SOLDAVEL, 54 MM X 2", PARA AGUA QUENTE PREDIAL</t>
  </si>
  <si>
    <t xml:space="preserve">LUVA EM ACO CARBONO, SOLDAVEL, PRESSAO 3.000 LBS, DN 1 1/2"</t>
  </si>
  <si>
    <t xml:space="preserve">LUVA EM ACO CARBONO, SOLDAVEL, PRESSAO 3.000 LBS, DN 1 1/4"</t>
  </si>
  <si>
    <t xml:space="preserve">LUVA EM ACO CARBONO, SOLDAVEL, PRESSAO 3.000 LBS, DN 1"</t>
  </si>
  <si>
    <t xml:space="preserve">LUVA EM ACO CARBONO, SOLDAVEL, PRESSAO 3.000 LBS, DN 1/2"</t>
  </si>
  <si>
    <t xml:space="preserve">LUVA EM ACO CARBONO, SOLDAVEL, PRESSAO 3.000 LBS, DN 2 1/2"</t>
  </si>
  <si>
    <t xml:space="preserve">LUVA EM ACO CARBONO, SOLDAVEL, PRESSAO 3.000 LBS, DN 2"</t>
  </si>
  <si>
    <t xml:space="preserve">LUVA EM ACO CARBONO, SOLDAVEL, PRESSAO 3.000 LBS, DN 3"</t>
  </si>
  <si>
    <t xml:space="preserve">LUVA EM ACO CARBONO, SOLDAVEL, PRESSAO 3.000 LBS, DN 3/4"</t>
  </si>
  <si>
    <t xml:space="preserve">LUVA EM PVC RIGIDO ROSCAVEL, DE 1 1/2", PARA ELETRODUTO</t>
  </si>
  <si>
    <t xml:space="preserve">LUVA EM PVC RIGIDO ROSCAVEL, DE 1 1/4", PARA ELETRODUTO</t>
  </si>
  <si>
    <t xml:space="preserve">LUVA EM PVC RIGIDO ROSCAVEL, DE 1", PARA ELETRODUTO</t>
  </si>
  <si>
    <t xml:space="preserve">LUVA EM PVC RIGIDO ROSCAVEL, DE 1/2", PARA ELETRODUTO</t>
  </si>
  <si>
    <t xml:space="preserve">LUVA EM PVC RIGIDO ROSCAVEL, DE 2 1/2", PARA ELETRODUTO</t>
  </si>
  <si>
    <t xml:space="preserve">LUVA EM PVC RIGIDO ROSCAVEL, DE 2", PARA ELETRODUTO</t>
  </si>
  <si>
    <t xml:space="preserve">LUVA EM PVC RIGIDO ROSCAVEL, DE 3", PARA ELETRODUTO</t>
  </si>
  <si>
    <t xml:space="preserve">LUVA EM PVC RIGIDO ROSCAVEL, DE 3/4", PARA ELETRODUTO</t>
  </si>
  <si>
    <t xml:space="preserve">LUVA EM PVC RIGIDO ROSCAVEL, DE 4", PARA ELETRODUTO</t>
  </si>
  <si>
    <t xml:space="preserve">LUVA PARA ELETRODUTO, EM ACO GALVANIZADO ELETROLITICO, COM ROSCA, DIAMETRO DE 100 MM (4")</t>
  </si>
  <si>
    <t xml:space="preserve">LUVA PARA ELETRODUTO, EM ACO GALVANIZADO ELETROLITICO, COM ROSCA, DIAMETRO DE 15 MM (1/2")</t>
  </si>
  <si>
    <t xml:space="preserve">LUVA PARA ELETRODUTO, EM ACO GALVANIZADO ELETROLITICO, COM ROSCA, DIAMETRO DE 20 MM (3/4")</t>
  </si>
  <si>
    <t xml:space="preserve">LUVA PARA ELETRODUTO, EM ACO GALVANIZADO ELETROLITICO, COM ROSCA, DIAMETRO DE 25 MM (1")</t>
  </si>
  <si>
    <t xml:space="preserve">LUVA PARA ELETRODUTO, EM ACO GALVANIZADO ELETROLITICO, COM ROSCA, DIAMETRO DE 32 MM (1 1/4")</t>
  </si>
  <si>
    <t xml:space="preserve">LUVA PARA ELETRODUTO, EM ACO GALVANIZADO ELETROLITICO, COM ROSCA, DIAMETRO DE 40 MM (1 1/2")</t>
  </si>
  <si>
    <t xml:space="preserve">LUVA PARA ELETRODUTO, EM ACO GALVANIZADO ELETROLITICO, COM ROSCA, DIAMETRO DE 65 MM (2 1/2")</t>
  </si>
  <si>
    <t xml:space="preserve">LUVA PARA ELETRODUTO, EM ACO GALVANIZADO ELETROLITICO, COM ROSCA, DIAMETRO DE 80 MM (3")</t>
  </si>
  <si>
    <t xml:space="preserve">LUVA PARA ELETRODUTO, EM ACO GALVANIZADO ELETROLITICO, COM ROSCA,DIAMETRO DE 50 MM (2")</t>
  </si>
  <si>
    <t xml:space="preserve">LUVA PARA PERFURATRIZ DE ESTEIRA T38, D = 1 1/2"</t>
  </si>
  <si>
    <t xml:space="preserve">LUVA PASSANTE DE COBRE SEM ANEL DE SOLDA, BOLSA 15 MM</t>
  </si>
  <si>
    <t xml:space="preserve">LUVA PASSANTE DE COBRE SEM ANEL DE SOLDA, BOLSA 22 MM</t>
  </si>
  <si>
    <t xml:space="preserve">LUVA PASSANTE DE COBRE SEM ANEL DE SOLDA, BOLSA 28 MM</t>
  </si>
  <si>
    <t xml:space="preserve">LUVA PASSANTE DE COBRE SEM ANEL DE SOLDA, BOLSA 35 MM</t>
  </si>
  <si>
    <t xml:space="preserve">LUVA PASSANTE DE COBRE SEM ANEL DE SOLDA, BOLSA 42 MM</t>
  </si>
  <si>
    <t xml:space="preserve">LUVA PASSANTE DE COBRE SEM ANEL DE SOLDA, BOLSA 54 MM</t>
  </si>
  <si>
    <t xml:space="preserve">LUVA PASSANTE DE COBRE SEM ANEL DE SOLDA, BOLSA 66 MM</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</si>
  <si>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</si>
  <si>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</si>
  <si>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</si>
  <si>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</si>
  <si>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</si>
  <si>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</si>
  <si>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</si>
  <si>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</si>
  <si>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</si>
  <si>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1 1/2", AGUA FRIA PREDIAL</t>
  </si>
  <si>
    <t xml:space="preserve">LUVA PVC, ROSCAVEL, 1", AGUA FRIA PREDIAL</t>
  </si>
  <si>
    <t xml:space="preserve">LUVA PVC, ROSCAVEL, 1/2", AGUA FRIA PREDIAL</t>
  </si>
  <si>
    <t xml:space="preserve">LUVA PVC, ROSCAVEL, 3/4", AGUA FRIA PREDIAL</t>
  </si>
  <si>
    <t xml:space="preserve">LUVA RASPA DE COURO, CANO CURTO (PUNHO *7* CM)</t>
  </si>
  <si>
    <t xml:space="preserve">LUVA SIMPLES PPR, F/F, SOLDAVEL, DN 110 MM, PARA AGUA QUENTE PREDIAL</t>
  </si>
  <si>
    <t xml:space="preserve">LUVA SIMPLES PPR, F/F, SOLDAVEL, DN 20 MM, PARA AGUA QUENTE PREDIAL</t>
  </si>
  <si>
    <t xml:space="preserve">LUVA SIMPLES PPR, F/F, SOLDAVEL, DN 25 MM, PARA AGUA QUENTE PREDIAL</t>
  </si>
  <si>
    <t xml:space="preserve">LUVA SIMPLES PPR, F/F, SOLDAVEL, DN 32 MM, PARA AGUA QUENTE PREDIAL</t>
  </si>
  <si>
    <t xml:space="preserve">LUVA SIMPLES PPR, F/F, SOLDAVEL, DN 40 MM, PARA AGUA QUENTE PREDIAL</t>
  </si>
  <si>
    <t xml:space="preserve">LUVA SIMPLES PPR, F/F, SOLDAVEL, DN 50 MM, PARA AGUA QUENTE PREDIAL</t>
  </si>
  <si>
    <t xml:space="preserve">LUVA SIMPLES PPR, F/F, SOLDAVEL, DN 63 MM, PARA AGUA QUENTE PREDIAL</t>
  </si>
  <si>
    <t xml:space="preserve">LUVA SIMPLES PPR, F/F, SOLDAVEL, DN 75 MM, PARA AGUA QUENTE PREDIAL</t>
  </si>
  <si>
    <t xml:space="preserve">LUVA SIMPLES PPR, F/F, SOLDAVEL, DN 90 MM, PARA AGUA QUENTE PREDIAL</t>
  </si>
  <si>
    <t xml:space="preserve">LUVA SIMPLES PVC PBA, JE, DN 100 / DE 110 MM, PARA REDE DE AGUA</t>
  </si>
  <si>
    <t xml:space="preserve">LUVA SIMPLES PVC PBA, JE, DN 50 / DE 60 MM, PARA REDE DE AGUA</t>
  </si>
  <si>
    <t xml:space="preserve">LUVA SIMPLES PVC PBA, JE, DN 75 / DE 85 MM, PARA REDE DE AGUA</t>
  </si>
  <si>
    <t xml:space="preserve">LUVA SIMPLES, PVC SERIE R, 100 MM, PARA ESGOTO PREDIAL</t>
  </si>
  <si>
    <t xml:space="preserve">LUVA SIMPLES, PVC SERIE R, 150 MM, PARA ESGOTO PREDIAL</t>
  </si>
  <si>
    <t xml:space="preserve">LUVA SIMPLES, PVC SERIE R, 40 MM, PARA ESGOTO PREDIAL</t>
  </si>
  <si>
    <t xml:space="preserve">LUVA SIMPLES, PVC SERIE R, 50 MM, PARA ESGOTO PREDIAL</t>
  </si>
  <si>
    <t xml:space="preserve">LUVA SIMPLES, PVC SERIE R, 75 MM, PARA ESGOTO PREDIAL</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</si>
  <si>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</si>
  <si>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</si>
  <si>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</si>
  <si>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</si>
  <si>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</si>
  <si>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</si>
  <si>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</si>
  <si>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</si>
  <si>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</si>
  <si>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</si>
  <si>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</si>
  <si>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</si>
  <si>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</si>
  <si>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</si>
  <si>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</si>
  <si>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</si>
  <si>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</si>
  <si>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</si>
  <si>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</si>
  <si>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LUVA, PEAD PE 100, DE 400 MM, PARA ELETROFUSAO</t>
  </si>
  <si>
    <t xml:space="preserve">LUVA, PEAD PE 100, DE 63 MM, PARA ELETROFUSAO</t>
  </si>
  <si>
    <t xml:space="preserve">LUVA/UNIAO DE REDUCAO METALICA, PARA CONEXAO COM ANEL DESLIZANTE, DN 20 X 16 MM, EM TUBO PEX PARA INST. AGUA QUENTE/FRIA</t>
  </si>
  <si>
    <t xml:space="preserve">LUVA/UNIAO DE REDUCAO METALICA, PARA CONEXAO COM ANEL DESLIZANTE, DN 25 X 16 MM, EM TUBO PEX PARA INST. AGUA QUENTE/FRIA</t>
  </si>
  <si>
    <t xml:space="preserve">LUVA/UNIAO DE REDUCAO METALICA, PARA CONEXAO COM ANEL DESLIZANTE, DN 25 X 20 MM, EM TUBO PEX PARA INST. AGUA QUENTE/FRIA</t>
  </si>
  <si>
    <t xml:space="preserve">LUVA/UNIAO DE REDUCAO METALICA, PARA CONEXAO COM ANEL DESLIZANTE, DN 32 X 25 MM, EM TUBO PEX PARA INST. AGUA QUENTE/FRIA</t>
  </si>
  <si>
    <t xml:space="preserve">LUVA/UNIAO DE REDUCAO, PLASTICA, PARA CONEXAO COM CRIMPAGEM, DN 20 X 16 MM, EM TUBO PEX PARA INST. AGUA QUENTE/FRIA</t>
  </si>
  <si>
    <t xml:space="preserve">LUVA/UNIAO DE REDUCAO, PLASTICA, PARA CONEXAO COM CRIMPAGEM, DN 25 X 16 MM, EM TUBO PEX PARA INST. AGUA QUENTE/FRIA</t>
  </si>
  <si>
    <t xml:space="preserve">LUVA/UNIAO DE REDUCAO, PLASTICA, PARA CONEXAO COM CRIMPAGEM, DN 32 X 25 MM, EM TUBO PEX PARA INST. AGUA QUENTE/FRIA</t>
  </si>
  <si>
    <t xml:space="preserve">LUVA/UNIAO METALICA, PARA CONEXAO COM ANEL DESLIZANTE, DN 16 MM, EM TUBO PEX PARA INST. AGUA QUENTE/FRIA</t>
  </si>
  <si>
    <t xml:space="preserve">LUVA/UNIAO METALICA, PARA CONEXAO COM ANEL DESLIZANTE, DN 20 MM, EM TUBO PEX PARA INST. AGUA QUENTE/FRIA</t>
  </si>
  <si>
    <t xml:space="preserve">LUVA/UNIAO METALICA, PARA CONEXAO COM ANEL DESLIZANTE, DN 25 MM, EM TUBO PEX PARA INST. AGUA QUENTE/FRIA</t>
  </si>
  <si>
    <t xml:space="preserve">LUVA/UNIAO METALICA, PARA CONEXAO COM ANEL DESLIZANTE, DN 32 MM, EM TUBO PEX PARA INST. AGUA QUENTE/FRIA</t>
  </si>
  <si>
    <t xml:space="preserve">LUVA/UNIAO, PLASTICA, PARA CONEXAO COM CRIMPAGEM, DN 16 MM, EM TUBO PEX PARA INST. AGUA QUENTE/FRIA</t>
  </si>
  <si>
    <t xml:space="preserve">LUVA/UNIAO, PLASTICA, PARA CONEXAO COM CRIMPAGEM, DN 20 MM, EM TUBO PEX PARA INST. AGUA QUENTE/FRIA</t>
  </si>
  <si>
    <t xml:space="preserve">LUVA/UNIAO, PLASTICA, PARA CONEXAO COM CRIMPAGEM, DN 25 MM, EM TUBO PEX PARA INST. AGUA QUENTE/FRIA</t>
  </si>
  <si>
    <t xml:space="preserve">LUVA/UNIAO, PLASTICA, PARA CONEXAO COM CRIMPAGEM, DN 32 MM, EM TUBO PEX PARA INST. AGUA QUENTE/FRIA</t>
  </si>
  <si>
    <t xml:space="preserve">LUVAS DE PVC, COM COMPRIMENTO DE *35* CM, FORRADAS, ACABAMENTO ASPERO ANTIDERRAPANTE NA FACE PALMAR</t>
  </si>
  <si>
    <t xml:space="preserve">MACANETA ALAVANCA RETA OCA, EM ZAMAC COM ACABAMENTO CROMADO, COMPRIMENTO APROX DE 15 CM</t>
  </si>
  <si>
    <t xml:space="preserve">MACANETA ALAVANCA, RETA SIMPLES / OCA, CROMADA, COMPRIMENTO DE 10 A 16 CM, ACABAMENTO PADRAO POPULAR - SOMENTE MACANETAS</t>
  </si>
  <si>
    <t xml:space="preserve">MACANETA BOLA, EM ZAMAC COM ACABAMENTO CROMADO, DIAMETRO DE APROX 2 1/2"</t>
  </si>
  <si>
    <t xml:space="preserve">MACARICO DE SOLDA 201 PARA EXTENSAO GLP OU ACETILENO</t>
  </si>
  <si>
    <t xml:space="preserve">MACARIQUEIRO (HORISTA)</t>
  </si>
  <si>
    <t xml:space="preserve">MACARIQUEIRO (MENSALISTA)</t>
  </si>
  <si>
    <t xml:space="preserve">MADEIRA ROLICA TRATADA, D = 12 A 15 CM, H = 3,00 M, EM EUCALIPTO OU EQUIVALENTE DA REGIAO</t>
  </si>
  <si>
    <t xml:space="preserve">MADEIRA ROLICA TRATADA, D = 16 A 20 CM, H = 6,00 M, EM EUCALIPTO OU EQUIVALENTE DA REGIAO</t>
  </si>
  <si>
    <t xml:space="preserve">MADEIRA ROLICA TRATADA, D = 25 A 29 CM, H = 6,50 M, EM EUCALIPTO OU EQUIVALENTE DA REGIAO</t>
  </si>
  <si>
    <t xml:space="preserve">MADEIRA ROLICA TRATADA, D = 30 A 34 CM, H = 6,50 M, EM EUCALIPTO OU EQUIVALENTE DA REGIAO</t>
  </si>
  <si>
    <t xml:space="preserve">MADEIRA SERRADA EM PINUS, MISTA OU EQUIVALENTE DA REGIAO - BRUTA</t>
  </si>
  <si>
    <t xml:space="preserve">MANGOTE DE SEGURANCA EM RASPA DE COURO</t>
  </si>
  <si>
    <t xml:space="preserve">MANGUEIRA CRISTAL TRANCADA, PVC COM REFORCO, COM PRESSAO DE TRABALHO (PT) 250 LBS/POL2, DE 3/4" X *2,8* MM</t>
  </si>
  <si>
    <t xml:space="preserve">MANGUEIRA CRISTAL TRANCADA, PVC COM REFORCO, PRESSAO DE TRABALHO (PT) 250 LBS/POL2, DE 1" X *3,1*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</si>
  <si>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</si>
  <si>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</si>
  <si>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</si>
  <si>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</si>
  <si>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CRISTAL, LISA, PVC TRANSPARENTE, 3/8" X 1,5 MM</t>
  </si>
  <si>
    <t xml:space="preserve">MANGUEIRA CRISTAL, LISA, PVC TRANSPARENTE, 5/16" X 1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</si>
  <si>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</si>
  <si>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</si>
  <si>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</si>
  <si>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</si>
  <si>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</si>
  <si>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</si>
  <si>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</si>
  <si>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</si>
  <si>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</si>
  <si>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</si>
  <si>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</si>
  <si>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</si>
  <si>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 TIPO FLAT/ACHATADA, D = 1 1/2" (40 MM), PARA CONDUCAO DE AGUA, SERVICOS LEVES E MEDIOS</t>
  </si>
  <si>
    <t xml:space="preserve">MANGUEIRA FLEXIVEL TRANSPARENTE COM ESPIRAL AZUL, EM PVC, DIAM. 1" (25 MM), PARA SERVICOS LEVES DE SUCCAO E DESCARGA</t>
  </si>
  <si>
    <t xml:space="preserve">MANGUEIRA FLEXIVEL TRANSPARENTE COM ESPIRAL AZUL, EM PVC, DIAM. 2" (50 MM), PARA SERVICOS LEVES DE SUCCAO E DESCARGA</t>
  </si>
  <si>
    <t xml:space="preserve">MANGUEIRA FLEXIVEL TRANSPARENTE COM ESPIRAL AZUL, EM PVC, DIAM. 4" (100 MM), PARA SERVICOS LEVES DE SUCCAO E DESCARGA</t>
  </si>
  <si>
    <t xml:space="preserve">MANGUEIRA PARA AR E AGUA DE PVC/BORRACHA, PRESSAO 300 PSI, DIAMETRO DE 1 POLEGADA</t>
  </si>
  <si>
    <t xml:space="preserve">MANGUEIRA PARA GAS - GLP, PVC, TRANCADA, DIAMETRO DE 3/8", COMPRIMENTO DE 1M (NORMATIZADA)</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</si>
  <si>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</si>
  <si>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</si>
  <si>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</si>
  <si>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 LENCOL DE BORRACHA, SBR, ANTIRRUIDO, E = 5 MM</t>
  </si>
  <si>
    <t xml:space="preserve">MANTA ALUMINIZADA 1 FACE PARA SUBCOBERTURA, E = *1* MM</t>
  </si>
  <si>
    <t xml:space="preserve">MANTA ALUMINIZADA NAS DUAS FACES, PARA SUBCOBERTURA, E = *2* MM</t>
  </si>
  <si>
    <t xml:space="preserve">MANTA ANTIRRUIDO DE POLIESTER (PET) PARA CONTRAPISO E = *8* MM</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</si>
  <si>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</si>
  <si>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</si>
  <si>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</si>
  <si>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EM POLIESTER ALUMINIZADA 3 MM, TIPO III, CLASSE B (NBR 9952)</t>
  </si>
  <si>
    <t xml:space="preserve">MANTA ASFALTICA ELASTOMERICA TIPO GLASS 3 MM, TIPO II, CLASSE C, ACABAMENTO PP (NBR 9952)</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</si>
  <si>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</si>
  <si>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</si>
  <si>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</si>
  <si>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</si>
  <si>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DE EMULSAO ASFALTICA PARA IMPERMEABILIZACAO FLEXIVEL)</t>
  </si>
  <si>
    <t xml:space="preserve">MANTA TERMOPLASTICA, PEAD, GEOMEMBRANA LISA, E = 0,50 MM (NBR 15352)</t>
  </si>
  <si>
    <t xml:space="preserve">MANTA TERMOPLASTICA, PEAD, GEOMEMBRANA LISA, E = 0,75 MM (NBR 15352)</t>
  </si>
  <si>
    <t xml:space="preserve">MANTA TERMOPLASTICA, PEAD, GEOMEMBRANA LISA, E = 0,80 MM (NBR 15352)</t>
  </si>
  <si>
    <t xml:space="preserve">MANTA TERMOPLASTICA, PEAD, GEOMEMBRANA LISA, E = 1,00 MM (NBR 15352)</t>
  </si>
  <si>
    <t xml:space="preserve">MANTA TERMOPLASTICA, PEAD, GEOMEMBRANA LISA, E = 1,50 MM (NBR 15352)</t>
  </si>
  <si>
    <t xml:space="preserve">MANTA TERMOPLASTICA, PEAD, GEOMEMBRANA LISA, E = 2,00 MM (NBR 15352)</t>
  </si>
  <si>
    <t xml:space="preserve">MANTA TERMOPLASTICA, PEAD, GEOMEMBRANA LISA, E = 2,50 MM (NBR 15352)</t>
  </si>
  <si>
    <t xml:space="preserve">MANTA TERMOPLASTICA, PEAD, GEOMEMBRANA TEXTURIZADA EM AMBAS AS FACES, E = 0,50 MM (NBR 15352)</t>
  </si>
  <si>
    <t xml:space="preserve">MANTA TERMOPLASTICA, PEAD, GEOMEMBRANA TEXTURIZADA EM AMBAS AS FACES, E = 0,75 MM (NBR 15352)</t>
  </si>
  <si>
    <t xml:space="preserve">MANTA TERMOPLASTICA, PEAD, GEOMEMBRANA TEXTURIZADA EM AMBAS AS FACES, E = 0,80 MM (NBR 15352)</t>
  </si>
  <si>
    <t xml:space="preserve">MANTA TERMOPLASTICA, PEAD, GEOMEMBRANA TEXTURIZADA EM AMBAS AS FACES, E = 1,00 MM (NBR 15352)</t>
  </si>
  <si>
    <t xml:space="preserve">MANTA TERMOPLASTICA, PEAD, GEOMEMBRANA TEXTURIZADA EM AMBAS AS FACES, E = 1,50 MM (NBR 15352)</t>
  </si>
  <si>
    <t xml:space="preserve">MANTA TERMOPLASTICA, PEAD, GEOMEMBRANA TEXTURIZADA EM AMBAS AS FACES, E = 2,00 MM (NBR 15352)</t>
  </si>
  <si>
    <t xml:space="preserve">MANTA TERMOPLASTICA, PEAD, GEOMEMBRANA TEXTURIZADA EM AMBAS AS FACES, E = 2,50 MM (NBR 15352)</t>
  </si>
  <si>
    <t xml:space="preserve">MAQUINA DE 40 MM PARA FECHADURA DE EMBUTIR EXTERNA, EM ACO INOX</t>
  </si>
  <si>
    <t xml:space="preserve">MAQUINA DE 40 MM PARA FECHADURA, PARA PORTA DE BANHEIRO, EM ACO INOX</t>
  </si>
  <si>
    <t xml:space="preserve">MAQUINA DE 40 MM PARA FECHADURA, PARA PORTA INTERNA, EM ACO INOX</t>
  </si>
  <si>
    <t xml:space="preserve">MAQUINA DE 55 MM PARA FECHADURA DE EMBUTIR EXTERNA, EM ACO INOX</t>
  </si>
  <si>
    <t xml:space="preserve">MAQUINA DE 55 MM PARA FECHADURA, PARA PORTA DE BANHEIRO, EM ACO INOX</t>
  </si>
  <si>
    <t xml:space="preserve">MAQUINA DE 55 MM PARA FECHADURA, PARA PORTA INTERNA, EM ACO INOX</t>
  </si>
  <si>
    <t xml:space="preserve">MAQUINA DEMARCADORA DE FAIXA DE TRAFEGO A FRIO, AUTOPROPELIDA, MOTOR DIESEL 38 HP</t>
  </si>
  <si>
    <t xml:space="preserve">MAQUINA EXTRUSORA DE CONCRETO PARA GUIAS E SARJETAS, COM MOTOR A DIESEL E POTENCIA DE 14 CV</t>
  </si>
  <si>
    <t xml:space="preserve">MAQUINA TIPO VASO/TANQUE/JATO DE PRESSAO PORTATIL P/ JATEAMENTO, CONTROLE AUTOMATICO E REMOTO, CAMARA DE 1 SAIDA, 280 L, DIAM. *670* MM, BICO JATO CURTO VENTURI 5/16", MANGUEIRA 1" DE 10 M, COMPLETA (VALVULAS POP UP E DOSADORA, FUNDO CONICO ETC)</t>
  </si>
  <si>
    <t xml:space="preserve">MARCENEIRO (HORISTA)</t>
  </si>
  <si>
    <t xml:space="preserve">MARCENEIRO (MENSALISTA)</t>
  </si>
  <si>
    <t xml:space="preserve">MARMORISTA / GRANITEIRO (HORISTA)</t>
  </si>
  <si>
    <t xml:space="preserve">MARMORISTA / GRANITEIRO (MENSALISTA)</t>
  </si>
  <si>
    <t xml:space="preserve">MARRETA DE ACO, OITAVADA, 500 G, COM CABO DE MADEIRA</t>
  </si>
  <si>
    <t xml:space="preserve">MARTELO DE BORRACHA PRETO 450 G, CABO DE MADEIRA *60* MM DE DIAMETRO</t>
  </si>
  <si>
    <t xml:space="preserve">MARTELO DE PEDREIRO, 1 CORTE, EM ACO, *500* G, COMPRIMENTO TOTAL DE *28* CM, COM CABO DE MADEIRA</t>
  </si>
  <si>
    <t xml:space="preserve">MARTELO DE SOLDADOR/PICADOR DE SOLDA</t>
  </si>
  <si>
    <t xml:space="preserve">MARTELO DEMOLIDOR ELETRICO, COM POTENCIA DE 2.000 W, FREQUENCIA DE 1.000 IMPACTOS POR MINUTO, FORCA DE IMPACTO ENTRE 60 E 65 J, PESO DE 30 KG</t>
  </si>
  <si>
    <t xml:space="preserve">MARTELO DEMOLIDOR PNEUMATICO MANUAL, PADRAO, PESO DE 32 KG</t>
  </si>
  <si>
    <t xml:space="preserve">MARTELO DEMOLIDOR PNEUMATICO MANUAL, PESO DE 28 KG, COM SILENCIADOR</t>
  </si>
  <si>
    <t xml:space="preserve">MARTELO PERFURADOR PNEUMATICO MANUAL, HASTE 19 X 108 MM, *11* KG</t>
  </si>
  <si>
    <t xml:space="preserve">MASCARA DE SEGURANCA PARA SOLDA COM ESCUDO DE CELERON E CARNEIRA DE PLASTICO COM REGULAGEM</t>
  </si>
  <si>
    <t xml:space="preserve">MASCARA DE SOLDA AUTOMATICA, COM GRAU DE ESCURECIMENTO DIN 9 A 13</t>
  </si>
  <si>
    <t xml:space="preserve">MASSA ACRILICA PARA SUPERFICIES INTERNAS E EXTERNAS</t>
  </si>
  <si>
    <t xml:space="preserve">MASSA CORRIDA PARA SUPERFICIES DE AMBIENTES INTERNOS</t>
  </si>
  <si>
    <t xml:space="preserve">MASSA DE REJUNTE EM PO PARA DRYWALL, A BASE DE GESSO, SECAGEM RAPIDA, PARA TRATAMENTO DE JUNTAS DE CHAPA DE GESSO (NECESSITA ADICAO DE AGUA)</t>
  </si>
  <si>
    <t xml:space="preserve">MASSA DE REJUNTE PRONTA PARA TRATAMENTO DE JUNTAS DE CHAPA DE GESSO PARA DRYWALL, SEM ADICAO DE AGUA</t>
  </si>
  <si>
    <t xml:space="preserve">MASSA EPOXI BICOMPONENTE (MASSA + CATALISADOR)</t>
  </si>
  <si>
    <t xml:space="preserve">MASSA EPOXI BICOMPONENTE PARA REPAROS</t>
  </si>
  <si>
    <t xml:space="preserve">MASSA PARA MADEIRA - INTERIOR E EXTERIOR</t>
  </si>
  <si>
    <t xml:space="preserve">MASSA PARA VIDRO</t>
  </si>
  <si>
    <t xml:space="preserve">MASSA PLASTICA PARA MARMORE/GRANITO</t>
  </si>
  <si>
    <t xml:space="preserve">MASSA PREMIUM PARA TEXTURA LISA DE BASE ACRILICA, USO INTERNO E EXTERNO</t>
  </si>
  <si>
    <t xml:space="preserve">MASSA PREMIUM PARA TEXTURA RUSTICA DE BASE ACRILICA, COR BRANCA, USO INTERNO E EXTERNO</t>
  </si>
  <si>
    <t xml:space="preserve">MASTRO SIMPLES GALVANIZADO DIAMETRO NOMINAL 1 1/2"</t>
  </si>
  <si>
    <t xml:space="preserve">MASTRO SIMPLES GALVANIZADO DIAMETRO NOMINAL 2"</t>
  </si>
  <si>
    <t xml:space="preserve">MASTRO TELESCOPICO DE 4 METROS (3 M X DN= 2" + 1 M X DN= 1 1/2")</t>
  </si>
  <si>
    <t xml:space="preserve">MASTRO TELESCOPICO GALVANIZADO 5 METROS (3 M X DN= 2" + 2 M X DN= 1 1/2")</t>
  </si>
  <si>
    <t xml:space="preserve">MASTRO TELESCOPICO GALVANIZADO 6 METROS (3 M X DN= 2" + 3 M X DN= 1 1/2")</t>
  </si>
  <si>
    <t xml:space="preserve">MASTRO TELESCOPICO GALVANIZADO 7 METROS (6 M X DN= 2" + 1 M X DN= 1 1/2")</t>
  </si>
  <si>
    <t xml:space="preserve">MASTRO TELESCOPICO GALVANIZADO 9 METROS (6 M X DN= 2" + 3 M X DN= 1 1/2")</t>
  </si>
  <si>
    <t xml:space="preserve">MECANICO DE EQUIPAMENTOS PESADOS (HORISTA)</t>
  </si>
  <si>
    <t xml:space="preserve">MECANICO DE EQUIPAMENTOS PESADOS (MENSALISTA)</t>
  </si>
  <si>
    <t xml:space="preserve">MECANICO DE REFRIGERACAO (HORISTA)</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</si>
  <si>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</si>
  <si>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</si>
  <si>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</si>
  <si>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</si>
  <si>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DE CONCRETO ESTRUTURAL 14 X 19 X 19 CM, FBK 14 MPA (NBR 6136)</t>
  </si>
  <si>
    <t xml:space="preserve">MEIA CANALETA DE CONCRETO ESTRUTURAL 14 X 19 X 19 CM, FBK 4,5 MPA (NBR 6136)</t>
  </si>
  <si>
    <t xml:space="preserve">MEIO BLOCO DE CONCRETO ESTRUTURAL 14 X 19 X 14 CM, FBK 14 MPA (NBR 6136)</t>
  </si>
  <si>
    <t xml:space="preserve">MEIO BLOCO DE CONCRETO ESTRUTURAL 14 X 19 X 14 CM, FBK 4,5 MPA (NBR 6136)</t>
  </si>
  <si>
    <t xml:space="preserve">MEIO BLOCO DE CONCRETO ESTRUTURAL 14 X 19 X 19 CM, FBK 14 MPA (NBR 6136)</t>
  </si>
  <si>
    <t xml:space="preserve">MEIO BLOCO DE CONCRETO ESTRUTURAL 14 X 19 X 19 CM, FBK 4,5 MPA (NBR 6136)</t>
  </si>
  <si>
    <t xml:space="preserve">MEIO BLOCO DE CONCRETO ESTRUTURAL 14 X 19 X 34 CM, FBK 14 MPA (NBR 6136)</t>
  </si>
  <si>
    <t xml:space="preserve">MEIO BLOCO DE VEDACAO DE CONCRETO 14 X 19 X 19 CM (CLASSE C - NBR 6136)</t>
  </si>
  <si>
    <t xml:space="preserve">MEIO BLOCO DE VEDACAO DE CONCRETO 19 X 19 X 19 CM (CLASSE C - NBR 6136)</t>
  </si>
  <si>
    <t xml:space="preserve">MEIO BLOCO DE VEDACAO DE CONCRETO 9 X 19 X 19 CM (CLASSE C - NBR 6136)</t>
  </si>
  <si>
    <t xml:space="preserve">MEIO BLOCO DE VEDACAO DE CONCRETO APARENTE 14 X 19 X 19 CM (CLASSE C - NBR 6136)</t>
  </si>
  <si>
    <t xml:space="preserve">MEIO BLOCO DE VEDACAO DE CONCRETO APARENTE 19 X 19 X 19 CM (CLASSE C - NBR 6136)</t>
  </si>
  <si>
    <t xml:space="preserve">MEIO BLOCO DE VEDACAO DE CONCRETO APARENTE 9 X 19 X 19 CM (CLASSE C - NBR 6136)</t>
  </si>
  <si>
    <t xml:space="preserve">MEIO BLOCO ESTRUTURAL CERAMICO DE 14 X 19 X 14 CM (L X A X C) E 6,0 MPA</t>
  </si>
  <si>
    <t xml:space="preserve">MEIO BLOCO ESTRUTURAL CERAMICO DE 14 X 19 X 19 CM (L X A X C) E 6,0 MPA</t>
  </si>
  <si>
    <t xml:space="preserve">MEIO-FIO OU GUIA DE CONCRETO PRE MOLDADO, COMP 1 M, *30 X 10/12* CM (H X L1/L2)</t>
  </si>
  <si>
    <t xml:space="preserve">MEIO-FIO OU GUIA DE CONCRETO PRE MOLDADO, COMP 80 CM, *30 X 10/10* (H X L1/L2)</t>
  </si>
  <si>
    <t xml:space="preserve">MEIO-FIO OU GUIA DE CONCRETO PRE-MOLDADO, COMP *39* CM, *19 X 6,5/6,5* CM (H X L1/L2)</t>
  </si>
  <si>
    <t xml:space="preserve">MEIO-FIO OU GUIA DE CONCRETO PRE-MOLDADO, COMP 1 M, *20 X 12/15* CM (H X L1/L2)</t>
  </si>
  <si>
    <t xml:space="preserve">MEIO-FIO OU GUIA DE CONCRETO PRE-MOLDADO, COMP 80 CM, *25 X 08/08* CM (H X L1/L2)</t>
  </si>
  <si>
    <t xml:space="preserve">MEIO-FIO OU GUIA DE CONCRETO PRE-MOLDADO, TIPO CHAPEU PARA BOCA DE LOBO, DIMENSOES *1,20* X 0,15 X 0,30 M</t>
  </si>
  <si>
    <t xml:space="preserve">MEIO-FIO OU GUIA DE CONCRETO, PRE-MOLDADO, COMP 1 M, *30 X 12/15* CM (H X L1/L2)</t>
  </si>
  <si>
    <t xml:space="preserve">MEIO-FIO OU GUIA DE CONCRETO, PRE-MOLDADO, COMP 1 M, *30 X 15* CM (H X L)</t>
  </si>
  <si>
    <t xml:space="preserve">MEIO-FIO OU GUIA DE CONCRETO, PRE-MOLDADO, COMP 80 CM, *45 X 12/18* CM (H X L1/L2)</t>
  </si>
  <si>
    <t xml:space="preserve">MEMBRANA IMPERMEABILIZANTE A BASE DE POLIUREIA, BICOMPONENTE, APLICACAO A FRIO</t>
  </si>
  <si>
    <t xml:space="preserve">MEMBRANA IMPERMEABILIZANTE A BASE DE POLIURETANO</t>
  </si>
  <si>
    <t xml:space="preserve">MEMBRANA IMPERMEABILIZANTE ACRILICA MONOCOMPONENTE</t>
  </si>
  <si>
    <t xml:space="preserve">MESA VIBRATORIA COM DIMENSOES DE 2,0 X 1,0 M, COM MOTOR ELETRICO DE 2 POLOS E POTENCIA DE 3 CV</t>
  </si>
  <si>
    <t xml:space="preserve">MESTRE DE OBRAS (HORISTA)</t>
  </si>
  <si>
    <t xml:space="preserve">MESTRE DE OBRAS (MENSALISTA)</t>
  </si>
  <si>
    <t xml:space="preserve">METACAULIM DE ALTA REATIVIDADE/CAULIM CALCINADO</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</si>
  <si>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</si>
  <si>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</si>
  <si>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</si>
  <si>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</si>
  <si>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INDIVIDUAL ACO INOX (AISI 304), E = 0,8 MM, DE *50 X 45 X 35* (C X A X P)</t>
  </si>
  <si>
    <t xml:space="preserve">MICTORIO INDIVIDUAL, SIFONADO, DE LOUCA BRANCA, SEM COMPLEMENTOS</t>
  </si>
  <si>
    <t xml:space="preserve">MICTORIO INDIVIDUAL, SIFONADO, VALVULA EMBUTIDA, DE LOUCA BRANCA, SEM COMPLEMENTOS - PADRAO ALTO</t>
  </si>
  <si>
    <t xml:space="preserve">MINICAPTOR, EM ACO GALVANIZADO A FOGO, FIXACAO COM ROSCA SOBERBA OU MECANICA, H=300 MM X DN=10 MM</t>
  </si>
  <si>
    <t xml:space="preserve">MINICAPTOR, EM ACO GALVANIZADO A FOGO, FIXACAO COM ROSCA SOBERBA OU MECANICA, H=600 MM X DN=10 MM</t>
  </si>
  <si>
    <t xml:space="preserve">MINICAPTOR, EM ACO GALVANIZADO A FOGO, FIXACAO HORIZONTAL COM BANDEIRA A 20 CM, H=300 MM E X DN=10 MM</t>
  </si>
  <si>
    <t xml:space="preserve">MINICAPTOR, EM ACO GALVANIZADO A FOGO, FIXACAO HORIZONTAL COM BANDEIRA A 20 CM, H=600 MM E X DN=10 MM</t>
  </si>
  <si>
    <t xml:space="preserve">MINICAPTOR, EM ACO GALVANIZADO A FOGO, FIXACAO HORIZONTAL DE 1 FUROS, SEM BANDEIRA, H=300 MM X DN=10 MM</t>
  </si>
  <si>
    <t xml:space="preserve">MINICAPTOR, EM ACO GALVANIZADO A FOGO, FIXACAO HORIZONTAL DE 2 FUROS, SEM BANDEIRA, H=600 MM X DN=10 MM</t>
  </si>
  <si>
    <t xml:space="preserve">MINICAPTORES DE INSERCAO, EM ACO GALVANIZADO A FOGO, H=300 MM X DN=10 MM</t>
  </si>
  <si>
    <t xml:space="preserve">MINICAPTORES DE INSERCAO, EM ACO GALVANIZADO A FOGO, H=600,MM X DN=10,MM</t>
  </si>
  <si>
    <t xml:space="preserve">MINICARREGADEIRA SOBRE RODAS, POTENCIA LIQUIDA DE *47* HP, CAPACIDADE NOMINAL DE OPERACAO DE *646* KG</t>
  </si>
  <si>
    <t xml:space="preserve">MINIESCAVADEIRA SOBRE ESTEIRAS, POTENCIA LIQUIDA DE *30* HP, PESO OPERACIONAL DE *3.500* KG</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</si>
  <si>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</si>
  <si>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</si>
  <si>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</si>
  <si>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METAL CROMADO DE PAREDE PARA LAVATORIO</t>
  </si>
  <si>
    <t xml:space="preserve">MISTURADOR DE METAL CROMADO, DE MESA/BANCADA, COM BICA BAIXA, PARA LAVATORIO</t>
  </si>
  <si>
    <t xml:space="preserve">MISTURADOR DE PAREDE, DE METAL CROMADO, PARA COZINHA, BICA ALTA MOVEL, COM AREJADOR ARTICULADO</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</si>
  <si>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</si>
  <si>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</si>
  <si>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METALICO, BASE PARA CHUVEIRO/BANHEIRA, 1/2" OU 3/4", SOLDAVEL OU ROSCAVEL (NAO INCLUI ACABAMENTOS)</t>
  </si>
  <si>
    <t xml:space="preserve">MISTURADOR MONOCOMANDO PARA CHUVEIRO, BASE BRUTA, METALICO COM ACABAMENTO CROMADO</t>
  </si>
  <si>
    <t xml:space="preserve">MOLA HIDRAULICA AEREA, PARA PORTAS DE ATE 1.100 MM E PESO DE ATE 85 KG, COM CORPO EM ALUMINIO E BRACO EM ACO, SEM BRACO DE PARADA</t>
  </si>
  <si>
    <t xml:space="preserve">MOLA HIDRAULICA AEREA, PARA PORTAS DE ATE 850 MM E PESO DE ATE 50 KG, COM CORPO EM ALUMINIO E BRACO EM ACO, SEM BRACO DE PARADA</t>
  </si>
  <si>
    <t xml:space="preserve">MOLA HIDRAULICA AEREA, PARA PORTAS DE ATE 950 MM E PESO DE ATE 65 KG, COM CORPO EM ALUMINIO E BRACO EM ACO, SEM BRACO DE PARADA</t>
  </si>
  <si>
    <t xml:space="preserve">MOLA HIDRAULICA DE PISO, PARA PORTAS DE ATE 1100 MM E PESO DE ATE 120 KG, COM CORPO EM ACO INOX</t>
  </si>
  <si>
    <t xml:space="preserve">MONTADOR DE ELETROELETRONICOS (HORISTA)</t>
  </si>
  <si>
    <t xml:space="preserve">MONTADOR DE ELETROELETRONICOS (MENSALISTA)</t>
  </si>
  <si>
    <t xml:space="preserve">MONTADOR DE ESTRUTURAS METALICAS (MENSALISTA)</t>
  </si>
  <si>
    <t xml:space="preserve">MONTADOR DE ESTRUTURAS METALICAS HORISTA</t>
  </si>
  <si>
    <t xml:space="preserve">MONTADOR DE MAQUINAS (HORISTA)</t>
  </si>
  <si>
    <t xml:space="preserve">MONTADOR DE MAQUINAS (MENSALISTA)</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</si>
  <si>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</si>
  <si>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</si>
  <si>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PESO BRUTO 13843 KG, LARGURA DA LAMINA DE 3,7 M</t>
  </si>
  <si>
    <t xml:space="preserve">MOTORISTA DE CAMINHAO (HORISTA)</t>
  </si>
  <si>
    <t xml:space="preserve">MOTORISTA DE CAMINHAO (MENSALISTA)</t>
  </si>
  <si>
    <t xml:space="preserve">MOTORISTA DE CAMINHAO BETONEIRA (HORISTA)</t>
  </si>
  <si>
    <t xml:space="preserve">MOTORISTA DE CAMINHAO-BASCULANTE (HORISTA)</t>
  </si>
  <si>
    <t xml:space="preserve">MOTORISTA DE CAMINHAO-BASCULANTE (MENSALISTA)</t>
  </si>
  <si>
    <t xml:space="preserve">MOTORISTA DE CAMINHAO-CARRETA (HORISTA)</t>
  </si>
  <si>
    <t xml:space="preserve">MOTORISTA DE CAMINHAO-CARRETA (MENSALISTA)</t>
  </si>
  <si>
    <t xml:space="preserve">MOTORISTA DE CARRO DE PASSEIO (HORISTA)</t>
  </si>
  <si>
    <t xml:space="preserve">MOTORISTA DE CARRO DE PASSEIO (MENSALISTA)</t>
  </si>
  <si>
    <t xml:space="preserve">MOTORISTA OPERADOR DE CAMINHAO COM MUNCK (HORISTA)</t>
  </si>
  <si>
    <t xml:space="preserve">MOTORISTA OPERADOR DE CAMINHAO COM MUNCK (MENSALISTA)</t>
  </si>
  <si>
    <t xml:space="preserve">MOURAO CONCRETO CURVO, SECAO "T", H = 2,80 M + CURVA COM 0,45 M, COM FUROS PARA FIOS</t>
  </si>
  <si>
    <t xml:space="preserve">MOURAO DE CONCRETO CURVO, *10 X 10* CM, H= *2,60* M + CURVA DE 0,40 M</t>
  </si>
  <si>
    <t xml:space="preserve">MOURAO DE CONCRETO RETO, SECAO QUADRADA *10 X 10* CM, H= *2,30* M</t>
  </si>
  <si>
    <t xml:space="preserve">MOURAO DE CONCRETO RETO, SECAO QUADRADA, *10 X 10* CM, H= 3,00 M</t>
  </si>
  <si>
    <t xml:space="preserve">MOURAO DE CONCRETO RETO, TIPO ESTICADOR, *10 X 10* CM, H= 2,50 M</t>
  </si>
  <si>
    <t xml:space="preserve">MOURAO ROLICO DE MADEIRA TRATADA, D = 16 A 20 CM, H = 2,20 M, EM EUCALIPTO OU EQUIVALENTE DA REGIAO (PARA CERCA)</t>
  </si>
  <si>
    <t xml:space="preserve">MOURAO ROLICO DE MADEIRA TRATADA, D = 8 A 11 CM, H = 2,20 M, EM EUCALIPTO OU EQUIVALENTE DA REGIAO (PARA CERCA)</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</si>
  <si>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</si>
  <si>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</si>
  <si>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CM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</si>
  <si>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</si>
  <si>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</si>
  <si>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</si>
  <si>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M</t>
  </si>
  <si>
    <t xml:space="preserve">MUDA DE RASTEIRA/FORRACAO, AMENDOIM RASTEIRO/ONZE HORAS/AZULZINHA/IMPATIENS OU EQUIVALENTE DA REGIAO</t>
  </si>
  <si>
    <t xml:space="preserve">MULTIEXERCITADOR COM SEIS FUNCOES, EM TUBO DE ACO CARBONO, PINTURA NO PROCESSO ELETROSTATICO - EQUIPAMENTO DE GINASTICA PARA ACADEMIA AO AR LIVRE / ACADEMIA DA TERCEIRA IDADE - ATI</t>
  </si>
  <si>
    <t xml:space="preserve">NIPLE DE FERRO GALVANIZADO, COM ROSCA BSP, DE 1 1/2"</t>
  </si>
  <si>
    <t xml:space="preserve">NIPLE DE FERRO GALVANIZADO, COM ROSCA BSP, DE 1 1/4"</t>
  </si>
  <si>
    <t xml:space="preserve">NIPLE DE FERRO GALVANIZADO, COM ROSCA BSP, DE 1"</t>
  </si>
  <si>
    <t xml:space="preserve">NIPLE DE FERRO GALVANIZADO, COM ROSCA BSP, DE 1/2"</t>
  </si>
  <si>
    <t xml:space="preserve">NIPLE DE FERRO GALVANIZADO, COM ROSCA BSP, DE 2 1/2"</t>
  </si>
  <si>
    <t xml:space="preserve">NIPLE DE FERRO GALVANIZADO, COM ROSCA BSP, DE 2"</t>
  </si>
  <si>
    <t xml:space="preserve">NIPLE DE FERRO GALVANIZADO, COM ROSCA BSP, DE 3"</t>
  </si>
  <si>
    <t xml:space="preserve">NIPLE DE FERRO GALVANIZADO, COM ROSCA BSP, DE 3/4"</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</si>
  <si>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</si>
  <si>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</si>
  <si>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</si>
  <si>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</si>
  <si>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</si>
  <si>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</si>
  <si>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t>
  </si>
  <si>
    <t xml:space="preserve">NIPLE DE REDUCAO DE FERRO GALVANIZADO, COM ROSCA BSP, DE 1 1/4" X 1/2"</t>
  </si>
  <si>
    <t xml:space="preserve">NIPLE DE REDUCAO DE FERRO GALVANIZADO, COM ROSCA BSP, DE 1 1/4" X 3/4"</t>
  </si>
  <si>
    <t xml:space="preserve">NIPLE DE REDUCAO DE FERRO GALVANIZADO, COM ROSCA BSP, DE 1" X 1/2"</t>
  </si>
  <si>
    <t xml:space="preserve">NIPLE DE REDUCAO DE FERRO GALVANIZADO, COM ROSCA BSP, DE 1" X 3/4"</t>
  </si>
  <si>
    <t xml:space="preserve">NIPLE DE REDUCAO DE FERRO GALVANIZADO, COM ROSCA BSP, DE 1/2" X 1/4"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</si>
  <si>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</si>
  <si>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</si>
  <si>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</si>
  <si>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</si>
  <si>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 X 2 1/2"</t>
  </si>
  <si>
    <t xml:space="preserve">NIPLE DE REDUCAO DE FERRO GALVANIZADO, COM ROSCA BSP, DE 3" X 2"</t>
  </si>
  <si>
    <t xml:space="preserve">NIPLE DE REDUCAO DE FERRO GALVANIZADO, COM ROSCA BSP, DE 3/4" X 1/2"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</si>
  <si>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</si>
  <si>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</si>
  <si>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t>
  </si>
  <si>
    <t xml:space="preserve">NIPLE SEXTAVADO EM ACO CARBONO, COM ROSCA BSP, PRESSAO 3.000 LBS, DN 1/2"</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</si>
  <si>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</si>
  <si>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</si>
  <si>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</si>
  <si>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 DE ALUMINIO 350 MM (14"), COM 3 BOLHAS</t>
  </si>
  <si>
    <t xml:space="preserve">NIVELADOR (HORISTA)</t>
  </si>
  <si>
    <t xml:space="preserve">NIVELADOR (MENSALISTA)</t>
  </si>
  <si>
    <t xml:space="preserve">NUMERO / ALGARISMO PARA RESIDENCIA (FACHADA), EM ZAMAC, COM ALTURA DE APROX *45* MM, INCLUSIVE PARAFUSOS</t>
  </si>
  <si>
    <t xml:space="preserve">NUMERO / ALGARISMO PARA RESIDENCIA (FACHADA), EM ZAMAC, COM ALTURA DE APROX 125 MM, INCLUSIVE PARAFUSOS</t>
  </si>
  <si>
    <t xml:space="preserve">OCULOS DE SEGURANCA CONTRA IMPACTOS COM LENTE INCOLOR, ARMACAO NYLON, COM PROTECAO UVA E UVB</t>
  </si>
  <si>
    <t xml:space="preserve">OCULOS DE SOLDA COM ESCURECIMENTO AUTOMATICO</t>
  </si>
  <si>
    <t xml:space="preserve">OLEO DIESEL COMBUSTIVEL COMUM METROPOLITANO S-10 OU S-500</t>
  </si>
  <si>
    <t xml:space="preserve">OLEO LUBRIFICANTE MINERAL MONOVISCOSO, SAE 40, PARA MOTORES DE EQUIPAMENTOS PESADOS (CAMINHOES, TRATORES, RETROS E ETC)</t>
  </si>
  <si>
    <t xml:space="preserve">OLHO MAGICO PARA PORTAS, EM LATAO, COM LENTE DE POLICARBONATO, ANGULO DE *200* GRAUS, ESPESSURA ENTRE *25 E 46* MM, INCLUINDO FECHO JANELA</t>
  </si>
  <si>
    <t xml:space="preserve">OPERADOR DE BATE-ESTACAS (HORISTA)</t>
  </si>
  <si>
    <t xml:space="preserve">OPERADOR DE BATE-ESTACAS (MENSALISTA)</t>
  </si>
  <si>
    <t xml:space="preserve">OPERADOR DE BETONEIRA (CAMINHAO) (MENSALISTA)</t>
  </si>
  <si>
    <t xml:space="preserve">OPERADOR DE BETONEIRA ESTACIONARIA / MISTURADOR (HORISTA)</t>
  </si>
  <si>
    <t xml:space="preserve">OPERADOR DE BETONEIRA ESTACIONARIA / MISTURADOR (MENSALISTA)</t>
  </si>
  <si>
    <t xml:space="preserve">OPERADOR DE COMPRESSOR DE AR OU COMPRESSORISTA (HORISTA)</t>
  </si>
  <si>
    <t xml:space="preserve">OPERADOR DE COMPRESSOR DE AR OU COMPRESSORISTA (MENSALISTA)</t>
  </si>
  <si>
    <t xml:space="preserve">OPERADOR DE DEMARCADORA DE FAIXAS DE TRAFEGO (HORISTA)</t>
  </si>
  <si>
    <t xml:space="preserve">OPERADOR DE DEMARCADORA DE FAIXAS DE TRAFEGO (MENSALISTA)</t>
  </si>
  <si>
    <t xml:space="preserve">OPERADOR DE ESCAVADEIRA (HORISTA)</t>
  </si>
  <si>
    <t xml:space="preserve">OPERADOR DE ESCAVADEIRA (MENSALISTA)</t>
  </si>
  <si>
    <t xml:space="preserve">OPERADOR DE GUINCHO OU GUINCHEIRO (HORISTA)</t>
  </si>
  <si>
    <t xml:space="preserve">OPERADOR DE GUINCHO OU GUINCHEIRO (MENSALISTA)</t>
  </si>
  <si>
    <t xml:space="preserve">OPERADOR DE GUINDASTE (HORISTA)</t>
  </si>
  <si>
    <t xml:space="preserve">OPERADOR DE GUINDASTE (MENSALISTA)</t>
  </si>
  <si>
    <t xml:space="preserve">OPERADOR DE JATO ABRASIVO OU JATISTA (HORISTA)</t>
  </si>
  <si>
    <t xml:space="preserve">OPERADOR DE JATO ABRASIVO OU JATISTA (MENSALISTA)</t>
  </si>
  <si>
    <t xml:space="preserve">OPERADOR DE MAQUINAS E TRATORES DIVERSOS - TERRAPLANAGEM (HORISTA)</t>
  </si>
  <si>
    <t xml:space="preserve">OPERADOR DE MAQUINAS E TRATORES DIVERSOS - TERRAPLANAGEM (MENSALISTA)</t>
  </si>
  <si>
    <t xml:space="preserve">OPERADOR DE MARTELETE OU MARTELETEIRO (HORISTA)</t>
  </si>
  <si>
    <t xml:space="preserve">OPERADOR DE MARTELETE OU MARTELETEIRO (MENSALISTA)</t>
  </si>
  <si>
    <t xml:space="preserve">OPERADOR DE MOTO SCRAPER (HORISTA)</t>
  </si>
  <si>
    <t xml:space="preserve">OPERADOR DE MOTO SCRAPER (MENSALISTA)</t>
  </si>
  <si>
    <t xml:space="preserve">OPERADOR DE MOTONIVELADORA (HORISTA)</t>
  </si>
  <si>
    <t xml:space="preserve">OPERADOR DE MOTONIVELADORA (MENSALISTA)</t>
  </si>
  <si>
    <t xml:space="preserve">OPERADOR DE PA CARREGADEIRA (HORISTA)</t>
  </si>
  <si>
    <t xml:space="preserve">OPERADOR DE PA CARREGADEIRA (MENSALISTA)</t>
  </si>
  <si>
    <t xml:space="preserve">OPERADOR DE PAVIMENTADORA / MESA VIBROACABADORA (HORISTA)</t>
  </si>
  <si>
    <t xml:space="preserve">OPERADOR DE PAVIMENTADORA / MESA VIBROACABADORA (MENSALISTA)</t>
  </si>
  <si>
    <t xml:space="preserve">OPERADOR DE ROLO COMPACTADOR (HORISTA)</t>
  </si>
  <si>
    <t xml:space="preserve">OPERADOR DE ROLO COMPACTADOR (MENSALISTA)</t>
  </si>
  <si>
    <t xml:space="preserve">OPERADOR DE USINA DE ASFALTO, DE SOLOS OU DE CONCRETO (HORISTA)</t>
  </si>
  <si>
    <t xml:space="preserve">OPERADOR DE USINA DE ASFALTO, DE SOLOS OU DE CONCRETO (MENSALISTA)</t>
  </si>
  <si>
    <t xml:space="preserve">OXIGENIO - RECARGA DE GAS PARA CILINDRO (NAO INCLUI TROCA/MANUTENCAO DO CILINDRO)</t>
  </si>
  <si>
    <t xml:space="preserve">PA CARREGADEIRA SOBRE RODAS, POTENCIA LIQUIDA 128 HP, CAPACIDADE DA CACAMBA DE 1,7 A 2,8 M3, PESO OPERACIONAL MAXIMO DE 11632 KG</t>
  </si>
  <si>
    <t xml:space="preserve">PA CARREGADEIRA SOBRE RODAS, POTENCIA LIQUIDA 197 HP, CAPACIDADE DA CACAMBA DE 2,5 A 3,5 M3, PESO OPERACIONAL MAXIMO DE 18338 KG</t>
  </si>
  <si>
    <t xml:space="preserve">PA DE LIXO PLASTICA, CABO LONGO</t>
  </si>
  <si>
    <t xml:space="preserve">PA QUADRADA COM CABO DE MADEIRA EM Y DE 71 CM</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</si>
  <si>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</si>
  <si>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</si>
  <si>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</si>
  <si>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</si>
  <si>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55 MM</t>
  </si>
  <si>
    <t xml:space="preserve">PAINEL ESTRUTURAL PARA LAJE SECA REVESTIDO EM PLACA CIMENTICIA, DE 1,20 X 2,50 M, E = 23 MM</t>
  </si>
  <si>
    <t xml:space="preserve">PAINEL ESTRUTURAL PARA LAJE SECA REVESTIDO EM PLACA CIMENTICIA, DE 1,20 X 2,50 M, E = 40 MM</t>
  </si>
  <si>
    <t xml:space="preserve">PAINEL TERMOISOLANTE PARA FECHAMENTOS VERTICAIS (INCLUI PARAFUSOS DE FIXACAO) REVESTIDO EM ACO GALVALUME, LARGURA UTIL DE 1100 MM, REVESTIMENTO COM ESPESSURA DE 0,50 MM, COM PRE-PINTURA NAS DUAS FACES, NUCLEO EM POLIURETANO (PUR) COM ESPESSURA 40/50 MM</t>
  </si>
  <si>
    <t xml:space="preserve">PAINEL TERMOISOLANTE PARA FECHAMENTOS VERTICAIS (INCLUI PARAFUSOS DE FIXACAO) REVESTIDO EM ACO GALVALUME, LARGURA UTIL DE 1100 MM, REVESTIMENTO COM ESPESSURA DE 0,50 MM, COM PRE-PINTURA NAS DUAS FACES, NUCLEO EM POLIURETANO (PUR) COM ESPESSURA 70/80 MM</t>
  </si>
  <si>
    <t xml:space="preserve">PAPEL KRAFT BETUMADO</t>
  </si>
  <si>
    <t xml:space="preserve">PAPELEIRA DE PAREDE EM METAL CROMADO SEM TAMPA</t>
  </si>
  <si>
    <t xml:space="preserve">PAPELEIRA PLASTICA TIPO DISPENSER PARA PAPEL HIGIENICO ROLAO</t>
  </si>
  <si>
    <t xml:space="preserve">PAR DE TABELAS DE BASQUETE EM COMPENSADO NAVAL, OFICIAL, 1800 X 1200 MM, INCLUINDO ARO DE METAL E REDE EM POLIPROPILENO 100% (SEM SUPORTE DE FIXACAO)</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</si>
  <si>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</si>
  <si>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</si>
  <si>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</si>
  <si>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</si>
  <si>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</si>
  <si>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</si>
  <si>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</si>
  <si>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ACO ZINCADO, SEXTAVADO, COM ROSCA INTEIRA, DIAMETRO 5/16", COMPRIMENTO 3/4", COM PORCA E ARRUELA LISA LEVE</t>
  </si>
  <si>
    <t xml:space="preserve">PARAFUSO DE ACO ZINCADO, SEXTAVADO, COM ROSCA SOBERBA, DIAMETRO 3/8", COMPRIMENTO 80 MM</t>
  </si>
  <si>
    <t xml:space="preserve">PARAFUSO DE ACO ZINCADO, TIPO CHUMBADOR PARABOLT, DIAMETRO 1/2", COMPRIMENTO 75 MM</t>
  </si>
  <si>
    <t xml:space="preserve">PARAFUSO DE ACO ZINCADO, TIPO CHUMBADOR PARABOLT, DIAMETRO 3/8", COMPRIMENTO 75 MM</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</si>
  <si>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</si>
  <si>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</si>
  <si>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</si>
  <si>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</si>
  <si>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</si>
  <si>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</si>
  <si>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</si>
  <si>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</si>
  <si>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</si>
  <si>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</si>
  <si>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</si>
  <si>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</si>
  <si>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</si>
  <si>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</si>
  <si>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M16 EM ACO GALVANIZADO, COMPRIMENTO = 150 MM, DIAMETRO = 16 MM, CABECA ABAULADA</t>
  </si>
  <si>
    <t xml:space="preserve">PARAFUSO FRANCES M16 EM ACO GALVANIZADO, COMPRIMENTO = 45 MM, DIAMETRO = 16 MM, CABECA ABAULADA</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</si>
  <si>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</si>
  <si>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</si>
  <si>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</si>
  <si>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</si>
  <si>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2", COM PORCA E ARRUELA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</si>
  <si>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</si>
  <si>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</si>
  <si>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</si>
  <si>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</si>
  <si>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</si>
  <si>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</si>
  <si>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</si>
  <si>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</si>
  <si>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</si>
  <si>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</si>
  <si>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</si>
  <si>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3 1/2" COM ACABAMENTO CROMADO PARA FIXAR PECA SANITARIA, INCLUI PORCA CEGA, ARRUELA E BUCHA DE NYLON TAMANHO S-8</t>
  </si>
  <si>
    <t xml:space="preserve">PARAFUSO NIQUELADO COM ACABAMENTO CROMADO PARA FIXAR PECA SANITARIA, INCLUI PORCA CEGA, ARRUELA E BUCHA DE NYLON TAMANHO S-10</t>
  </si>
  <si>
    <t xml:space="preserve">PARAFUSO ROSCA SOBERBA ZINCADO CABECA CHATA FENDA SIMPLES 3,2 X 20 MM (3/4")</t>
  </si>
  <si>
    <t xml:space="preserve">PARAFUSO ROSCA SOBERBA ZINCADO CABECA CHATA FENDA SIMPLES 3,5 X 25 MM (1")</t>
  </si>
  <si>
    <t xml:space="preserve">PARAFUSO ROSCA SOBERBA ZINCADO CABECA CHATA FENDA SIMPLES 3,8 X 30 MM (1.1/4")</t>
  </si>
  <si>
    <t xml:space="preserve">PARAFUSO ROSCA SOBERBA ZINCADO CABECA CHATA FENDA SIMPLES 4,8 X 40 MM (1.1/2")</t>
  </si>
  <si>
    <t xml:space="preserve">PARAFUSO ROSCA SOBERBA ZINCADO CABECA CHATA FENDA SIMPLES 5,5 X 50 MM (2")</t>
  </si>
  <si>
    <t xml:space="preserve">PARAFUSO ROSCA SOBERBA ZINCADO CABECA CHATA FENDA SIMPLES 5,5 X 65 MM (2.1/2")</t>
  </si>
  <si>
    <t xml:space="preserve">PARAFUSO ZINCADO 5/16" X 250 MM PARA FIXACAO DE TELHA DE FIBROCIMENTO CANALETE 49, INCLUI BUCHA NYLON S-10</t>
  </si>
  <si>
    <t xml:space="preserve">PARAFUSO ZINCADO 5/16" X 85 MM PARA FIXACAO DE TELHA DE FIBROCIMENTO CANALETE 90, INCLUI BUCHA NYLON S-10</t>
  </si>
  <si>
    <t xml:space="preserve">PARAFUSO ZINCADO ROSCA SOBERBA 5/16" X 120 MM PARA TELHA FIBROCIMENTO</t>
  </si>
  <si>
    <t xml:space="preserve">PARAFUSO ZINCADO ROSCA SOBERBA, CABECA SEXTAVADA, 5/16" X 110 MM, PARA FIXACAO DE TELHA EM MADEIRA</t>
  </si>
  <si>
    <t xml:space="preserve">PARAFUSO ZINCADO ROSCA SOBERBA, CABECA SEXTAVADA, 5/16" X 150 MM, PARA FIXACAO DE TELHA EM MADEIRA</t>
  </si>
  <si>
    <t xml:space="preserve">PARAFUSO ZINCADO ROSCA SOBERBA, CABECA SEXTAVADA, 5/16" X 180 MM, PARA FIXACAO DE TELHA EM MADEIRA</t>
  </si>
  <si>
    <t xml:space="preserve">PARAFUSO ZINCADO ROSCA SOBERBA, CABECA SEXTAVADA, 5/16" X 200 MM, PARA FIXACAO DE TELHA EM MADEIRA</t>
  </si>
  <si>
    <t xml:space="preserve">PARAFUSO ZINCADO ROSCA SOBERBA, CABECA SEXTAVADA, 5/16" X 230 MM, PARA FIXACAO DE TELHA EM MADEIRA</t>
  </si>
  <si>
    <t xml:space="preserve">PARAFUSO ZINCADO ROSCA SOBERBA, CABECA SEXTAVADA, 5/16" X 250 MM, PARA FIXACAO DE TELHA EM MADEIRA</t>
  </si>
  <si>
    <t xml:space="preserve">PARAFUSO ZINCADO ROSCA SOBERBA, CABECA SEXTAVADA, 5/16" X 50 MM, PARA FIXACAO DE TELHA EM MADEIRA</t>
  </si>
  <si>
    <t xml:space="preserve">PARAFUSO ZINCADO ROSCA SOBERBA, CABECA SEXTAVADA, 5/16" X 85 MM, PARA FIXACAO DE TELHA EM MADEIRA</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</si>
  <si>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</si>
  <si>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</si>
  <si>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</si>
  <si>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</si>
  <si>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</si>
  <si>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</si>
  <si>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</si>
  <si>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</si>
  <si>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(25,4 MM)</t>
  </si>
  <si>
    <t xml:space="preserve">PARAFUSO, AUTOATARRAXANTE, CABECA CHATA, FENDA SIMPLES, EM ACO ZINCADO, 1/4" (6,35 MM) X 25 MM</t>
  </si>
  <si>
    <t xml:space="preserve">PARAFUSO, COMUM, ASTM A307, SEXTAVADO, DIAMETRO 1/2" (12,7 MM), COMPRIMENTO 1" (25,4 MM)</t>
  </si>
  <si>
    <t xml:space="preserve">PARAFUSO, EM ACO ZINCADO, CABECA LENTILHA AUTOTRAVANTE DIAMETRO 5/16" X 1"</t>
  </si>
  <si>
    <t xml:space="preserve">PARALELEPIPEDO GRANITICO OU BASALTICO, PARA PAVIMENTACAO, SEM FRETE (VARIACAO REGIONAL DE PECAS POR M2)</t>
  </si>
  <si>
    <t xml:space="preserve">MIL</t>
  </si>
  <si>
    <t xml:space="preserve">PASTA ABRASIVA PARA LIMPEZA DE MAOS</t>
  </si>
  <si>
    <t xml:space="preserve">PASTA LUBRIFICANTE PARA TUBOS E CONEXOES COM JUNTA ELASTICA, EMBALAGEM DE *400* GR (USO EM PVC, ACO, POLIETILENO E OUTROS)</t>
  </si>
  <si>
    <t xml:space="preserve">PASTA PARA SOLDA DE TUBOS E CONEXOES DE COBRE (EMBALAGEM COM 250 G)</t>
  </si>
  <si>
    <t xml:space="preserve">PASTA VEDA JUNTAS/ROSCA, EMBALAGEM DE *500* G, PARA INSTALACOES DE AGUA, GAS E OUTROS</t>
  </si>
  <si>
    <t xml:space="preserve">PASTILHA CERAMICA/PORCELANA, REVEST INT/EXT E PISCINA, CORES BRANCA OU FRIAS, SOLIDAS, SEM MESCLAGEM/MISTURA, ACABAMENTO LISO *2,5 X 2,5* CM</t>
  </si>
  <si>
    <t xml:space="preserve">PASTILHA CERAMICA/PORCELANA, REVEST INT/EXT E PISCINA, CORES BRANCA OU FRIAS, SOLIDAS, SEM MESCLAGEM/MISTURA, ACABAMENTO LISO *5 X 5* CM</t>
  </si>
  <si>
    <t xml:space="preserve">PASTILHA CERAMICA/PORCELANA, REVEST INT/EXT E PISCINA, CORES LISAS/SOLIDAS, QUENTES, SEM MESCLAGEM/MISTURA, *2,5 X 2,5* CM</t>
  </si>
  <si>
    <t xml:space="preserve">PASTILHA CERAMICA/PORCELANA, REVEST INT/EXT E PISCINA, CORES LISAS/SOLIDAS, QUENTES, SEM MESCLAGEM/MISTURA, *5 X 5* CM</t>
  </si>
  <si>
    <t xml:space="preserve">PASTILHEIRO (HORISTA)</t>
  </si>
  <si>
    <t xml:space="preserve">PASTILHEIRO (MENSALISTA)</t>
  </si>
  <si>
    <t xml:space="preserve">PATCH CORD (CABO DE REDE), CATEGORIA 5 E (CAT 5E) UTP, 24 AWG, 4 PARES, EXTENSAO DE 1,50 M</t>
  </si>
  <si>
    <t xml:space="preserve">PATCH CORD (CABO DE REDE), CATEGORIA 5 E (CAT 5E) UTP, 24 AWG, 4 PARES, EXTENSAO DE 2,50 M</t>
  </si>
  <si>
    <t xml:space="preserve">PATCH CORD (CABO DE REDE), CATEGORIA 6 (CAT 6) UTP, 23 AWG, 4 PARES, EXTENSAO DE 1,50 M</t>
  </si>
  <si>
    <t xml:space="preserve">PATCH CORD (CABO DE REDE), CATEGORIA 6 (CAT 6) UTP, 23 AWG, 4 PARES, EXTENSAO DE 2,50 M</t>
  </si>
  <si>
    <t xml:space="preserve">PATCH PANEL, 24 PORTAS, CATEGORIA 5E, COM RACKS DE 19" DE LARGURA E 1 U DE ALTURA</t>
  </si>
  <si>
    <t xml:space="preserve">PATCH PANEL, 24 PORTAS, CATEGORIA 6, COM RACKS DE 19" DE LARGURA E 1 U DE ALTURA</t>
  </si>
  <si>
    <t xml:space="preserve">PATCH PANEL, 48 PORTAS, CATEGORIA 5E, COM RACKS DE 19" DE LARGURA E 2 U DE ALTURA</t>
  </si>
  <si>
    <t xml:space="preserve">PATCH PANEL, 48 PORTAS, CATEGORIA 6, COM RACKS DE 19" DE LARGURA E 2 U DE ALTURA</t>
  </si>
  <si>
    <t xml:space="preserve">PEDRA ARDOSIA, CINZA, *40 X 40* CM, E= *1 CM</t>
  </si>
  <si>
    <t xml:space="preserve">PEDRA ARDOSIA, CINZA, 20 X 40 CM, E= *1 CM</t>
  </si>
  <si>
    <t xml:space="preserve">PEDRA ARDOSIA, CINZA, 30 X 30, E= *1 CM</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</si>
  <si>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</si>
  <si>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</si>
  <si>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</si>
  <si>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</si>
  <si>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</si>
  <si>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</si>
  <si>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</si>
  <si>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</si>
  <si>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</si>
  <si>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</si>
  <si>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</si>
  <si>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PEDREIRO (HORISTA)</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</si>
  <si>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</si>
  <si>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</si>
  <si>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</si>
  <si>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</si>
  <si>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</si>
  <si>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</si>
  <si>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</si>
  <si>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</si>
  <si>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</si>
  <si>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"I" OU "W" EM ACO LAMINADO, QUAISQUER DIMENSOES</t>
  </si>
  <si>
    <t xml:space="preserve">PERFIL "U" ENRIJECIDO, EM CHAPA DOBRADA DE ACO LAMINADO, E = 3,75 MM, H = 200 MM, L = 75 MM (9,94 KG/M)</t>
  </si>
  <si>
    <t xml:space="preserve">PERFIL "U" SIMPLES, EM CHAPA DOBRADA DE ACO LAMINADO, E = 2,65 MM, H = 75 MM, L = 40 MM (3,04 KG/M)</t>
  </si>
  <si>
    <t xml:space="preserve">PERFIL "U" SIMPLES, EM CHAPA DOBRADA DE ACO LAMINADO, E = 3 MM, H = 125 MM, L = 50 MM (5,07 KG/M)</t>
  </si>
  <si>
    <t xml:space="preserve">PERFIL "U" SIMPLES, EM CHAPA DOBRADA DE ACO LAMINADO, E = 3 MM, H = 200 MM, L = 50 MM (6,83 KG/M)</t>
  </si>
  <si>
    <t xml:space="preserve">PERFIL "U" SIMPLES, EM CHAPA DOBRADA DE ACO LAMINADO, E = 4,75 MM, H = 100 MM, L = 75 MM (8,74 KG/M)</t>
  </si>
  <si>
    <t xml:space="preserve">PERFIL "U" SIMPLES, EM CHAPA DOBRADA DE ACO LAMINADO, E = 8 MM, H = 150 MM, L = 75 MM (16,97 KG/M)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</si>
  <si>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</si>
  <si>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</si>
  <si>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</si>
  <si>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</si>
  <si>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</si>
  <si>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</si>
  <si>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</si>
  <si>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</si>
  <si>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EM ALUMINIO, FORMATO U, ABAS IGUAIS, LARGURA DE 12,70 MM (1/2 POL), ESPESSURA 1,58 MM (1/16 POL) E PESO LINEAR DE APROXIMADAMENTE 0,149 KG/M</t>
  </si>
  <si>
    <t xml:space="preserve">PERFIL EM ALUMINIO, FORMATO U, ABAS IGUAIS, LARGURA DE 25,4 MM (1"), ESPESSURA DE 2,38 MM (3/32") E PESO LINEAR DE APROXIMADAMENTE 0,460 KG/M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</si>
  <si>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</si>
  <si>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</si>
  <si>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</si>
  <si>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NAS FACES APARENTES, PARA FORRO REMOVIVEL, 24 X 32 X 3750 MM (L X H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</si>
  <si>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</si>
  <si>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</si>
  <si>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</si>
  <si>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</si>
  <si>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</si>
  <si>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</si>
  <si>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</si>
  <si>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BRANCO, PARA FORRO REMOVIVEL, 24 X 1250 MM (L X C)</t>
  </si>
  <si>
    <t xml:space="preserve">PERFIL TRAVESSA (SECUNDARIO), T CLICADO, EM ACO GALVANIZADO, BRANCO, PARA FORRO REMOVIVEL, 24 X 625 MM (L X C)</t>
  </si>
  <si>
    <t xml:space="preserve">PERFILADO PERFURADO 19 X 38 MM, CHAPA 22</t>
  </si>
  <si>
    <t xml:space="preserve">PERFILADO PERFURADO DUPLO 38 X 76 MM, CHAPA 22</t>
  </si>
  <si>
    <t xml:space="preserve">PERFILADO PERFURADO SIMPLES 38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</si>
  <si>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</si>
  <si>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</si>
  <si>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DE COROA DIAMANTADA PARA CONCRETO, DIAMETRO ATE 250 MM, MOTOR ELETRICO 220 V, POTENCIA 2.500W</t>
  </si>
  <si>
    <t xml:space="preserve">PERFURATRIZ HIDRAULICA COM TRADO CURTO ACOPLADO, PROFUNDIDADE MAXIMA DE 20 M, DIAMETRO MAXIMO DE 1500 MM, POTENCIA INSTALADA DE 137 HP, MESA ROTATIVA COM TORQUE MAXIMO DE 30 KNM (INCLUI MONTAGEM, NAO INCLUI CAMINHAO)</t>
  </si>
  <si>
    <t xml:space="preserve">PERFURATRIZ HIDRAULICA SOBRE ESTEIRA, TORQUE MAXIMO 161 KNM, PROFUNDIDADE MAXIMA 54 M, DIAMETRO MAXIMO 1500 MM, POTENCIA MOTOR 268 HP</t>
  </si>
  <si>
    <t xml:space="preserve">PERFURATRIZ HIDRAULICA SOBRE ESTEIRA, TORQUE MAXIMO 98 KNM, PROFUNDIDADE MAXIMA 25 M, DIAMETRO MAXIMO 115 MM, POTENCIA MOTOR 190 HP</t>
  </si>
  <si>
    <t xml:space="preserve">PERFURATRIZ MANUAL, TORQUE MAXIMO 83 N.M, POTENCIA 5 CV, COM DIAMETRO MAXIMO 4", PARA SOLO GRAMPEADO (INCLUI SUPORTE OU CHASSI TIPO MESA)</t>
  </si>
  <si>
    <t xml:space="preserve">PERFURATRIZ PARA EXECUCAO DE ESTACAS SECANTES, TIPO HELICE CONTINUA COM CABECOTE DUPLO E TUBO METALICO 300 KW</t>
  </si>
  <si>
    <t xml:space="preserve">PERFURATRIZ PARA FURO DIRECIONAL HORIZONTAL (HDD) COM CAPACIDADE ATE 89 KN, POTENCIA 24,8 HP A 80 HP (INCLUSO FERRAMENTAS E LOCALIZADOR), PARA REDE SUBTERRANEA</t>
  </si>
  <si>
    <t xml:space="preserve">PERFURATRIZ PARA FURO DIRECIONAL HORIZONTAL (HDD) COM CAPACIDADE DE 201 KN A 560 KN, POTENCIA 200 HP A 260 HP (INCLUSO FERRAMENTAS E LOCALIZADOR), PARA REDE SUBTERRANEA</t>
  </si>
  <si>
    <t xml:space="preserve">PERFURATRIZ PARA FURO DIRECIONAL HORIZONTAL (HDD) COM CAPACIDADE DE 90 KN A 200 KN, POTENCIA 100 HP A 160 HP (INCLUSO FERRAMENTAS E LOCALIZADOR), PARA REDE SUBTERRANEA</t>
  </si>
  <si>
    <t xml:space="preserve">PERFURATRIZ ROTATIVA SOBRE ESTEIRA, TORQUE MAXIMO 2500 KGM, POTENCIA 110 HP, MOTOR DIESEL</t>
  </si>
  <si>
    <t xml:space="preserve">PERFURATRIZ SOBRE ESTEIRA, TORQUE MAXIMO 600 KGF, PESO MEDIO 1000 KG, POTENCIA 20 HP, DIAMETRO MAXIMO 10"</t>
  </si>
  <si>
    <t xml:space="preserve">PERFURATRIZ SOBRE ESTEIRA, TORQUE MAXIMO DE 600 KGF, POTENCIA ENTRE 50 E 60 HP, DIAMETRO MAXIMO DE 10"</t>
  </si>
  <si>
    <t xml:space="preserve">PERNEIRA DE RASPA COM VELCRO</t>
  </si>
  <si>
    <t xml:space="preserve">PICAPE CABINE SIMPLES COM MOTOR 1.6 FLEX, CAMBIO MANUAL, POTENCIA 101/104 CV, 2 PORTAS</t>
  </si>
  <si>
    <t xml:space="preserve">PILAR QUADRADO NAO APARELHADO *10 X 10* CM, EM MACARANDUBA/MASSARANDUBA, ANGELIM OU EQUIVALENTE DA REGIAO - BRUTA</t>
  </si>
  <si>
    <t xml:space="preserve">PILAR QUADRADO NAO APARELHADO *15 X 15* CM, EM MACARANDUBA/MASSARANDUBA, ANGELIM OU EQUIVALENTE DA REGIAO - BRUTA</t>
  </si>
  <si>
    <t xml:space="preserve">PILAR QUADRADO NAO APARELHADO *20 X 20* CM, EM MACARANDUBA/MASSARANDUBA, ANGELIM OU EQUIVALENTE DA REGIAO - BRUTA</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</si>
  <si>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</si>
  <si>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</si>
  <si>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</si>
  <si>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COMPRIMENTO DA HASTE = 30 MM E ROSCA = 20 MM (ACAO DIRETA)</t>
  </si>
  <si>
    <t xml:space="preserve">PINO DE ACO LISO 1/4", HASTE = *36,5* MM (ACAO DIRETA)</t>
  </si>
  <si>
    <t xml:space="preserve">PINO DE ACO LISO 1/4", HASTE = *53* MM (ACAO DIRETA)</t>
  </si>
  <si>
    <t xml:space="preserve">PINO GUIA RETO, EM LATAO, CHAPA COM 3 MM DE ESPESSURA E GUIA COM ROLETE DE 9 MM</t>
  </si>
  <si>
    <t xml:space="preserve">PINO ROSCA EXTERNA, EM ACO GALVANIZADO, PARA ISOLADOR DE 15KV, DIAMETRO 25 MM, COMPRIMENTO *290* MM</t>
  </si>
  <si>
    <t xml:space="preserve">PINO ROSCA EXTERNA, EM ACO GALVANIZADO, PARA ISOLADOR DE 25KV, DIAMETRO 35MM, COMPRIMENTO *320* MM</t>
  </si>
  <si>
    <t xml:space="preserve">PINTOR (HORISTA)</t>
  </si>
  <si>
    <t xml:space="preserve">PINTOR (MENSALISTA)</t>
  </si>
  <si>
    <t xml:space="preserve">PINTOR DE LETREIROS (HORISTA)</t>
  </si>
  <si>
    <t xml:space="preserve">PINTOR DE LETREIROS (MENSALISTA)</t>
  </si>
  <si>
    <t xml:space="preserve">PINTOR PARA TINTA EPOXI (HORISTA)</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</si>
  <si>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</si>
  <si>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</si>
  <si>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</si>
  <si>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</si>
  <si>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</si>
  <si>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</si>
  <si>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EM CERAMICA ESMALTADA, COR LISA, PEI MAIOR OU IGUAL A 4, FORMATO MAIOR QUE 2025 CM2</t>
  </si>
  <si>
    <t xml:space="preserve">PISO EM CERAMICA ESMALTADA, COR LISA, PEI MAIOR OU IGUAL A 4,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</si>
  <si>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</si>
  <si>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</si>
  <si>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</si>
  <si>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*2*CM</t>
  </si>
  <si>
    <t xml:space="preserve">PISO EM GRANITO, POLIDO, TIPO PRETO SAO GABRIEL/ TIJUCA OU OUTROS EQUIVALENTES DA REGIAO, FORMATO MENOR OU IGUAL A 3025 CM2, E= *2* CM</t>
  </si>
  <si>
    <t xml:space="preserve">PISO EM PORCELANATO, RETIFICADO, LISO, MONOCOLOR, ACETINADO OU POLIDO, FORMATO MAIOR QUE 2500 ATE 6400 CM2</t>
  </si>
  <si>
    <t xml:space="preserve">PISO EM PORCELANATO,RETIFICADO, LISO, MONOCOLOR, ACETINADO OU POLIDO, FORMATO MAIOR QUE 6400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</si>
  <si>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</si>
  <si>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</si>
  <si>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</si>
  <si>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E = 2,0 CM (SEM COLOCACAO)</t>
  </si>
  <si>
    <t xml:space="preserve">PISO FULGET (GRANITO LAVADO) EM PLACAS DE *75 X 75* CM, E = 2,0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</si>
  <si>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</si>
  <si>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</si>
  <si>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</si>
  <si>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TATIL / PODOTATIL, LADRILHO HIDRAULICO / CONCRETO, *25 X 25* CM, E= *2,5* CM, PADRAO TATIL ALERTA OU DIRECIONAL, COR AMARELA</t>
  </si>
  <si>
    <t xml:space="preserve">PISO TATIL / PODOTATIL, LADRILHO HIDRAULICO/CONCRETO, *40 X 40* CM, E= 2,5* CM, PADRAO TATIL ALERTA OU DIRECIONAL, COR NATURAL</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</si>
  <si>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</si>
  <si>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</si>
  <si>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</si>
  <si>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</si>
  <si>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VARIAVEL DE 3 A 4 MM (INCLUSO EXECUCAO)</t>
  </si>
  <si>
    <t xml:space="preserve">PISO/ REVESTIMENTO EM GRANITO, POLIDO, TIPO ANDORINHA/ QUARTZ/ CASTELO/ CORUMBA OU OUTROS EQUIVALENTES DA REGIAO, FORMATO MAIOR OU IGUAL A 3025 CM2, E = *2*CM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</si>
  <si>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</si>
  <si>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</si>
  <si>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</si>
  <si>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</si>
  <si>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 CHAPA DE GESSO ACARTONADO, RESISTENTE A UMIDADE (RU), COR VERDE, E = 12,5 MM, 1200 X 1800 MM (L X C)</t>
  </si>
  <si>
    <t xml:space="preserve">PLACA / CHAPA DE GESSO ACARTONADO, RESISTENTE A UMIDADE (RU), COR VERDE, E = 12,5 MM, 1200 X 2400 MM (L X C)</t>
  </si>
  <si>
    <t xml:space="preserve">PLACA / CHAPA DE GESSO ACARTONADO, RESISTENTE A UMIDADE (RU), COR VERDE, E = 15 MM, 1200 X 2400 MM (L X C)</t>
  </si>
  <si>
    <t xml:space="preserve">PLACA / CHAPA DE GESSO ACARTONADO, RESISTENTE AO FOGO (RF), COR ROSA, E = 12,5 MM, 1200 X 1800 MM (L X C)</t>
  </si>
  <si>
    <t xml:space="preserve">PLACA / CHAPA DE GESSO ACARTONADO, RESISTENTE AO FOGO (RF), COR ROSA, E = 12,5 MM, 1200 X 2400 MM (L X C)</t>
  </si>
  <si>
    <t xml:space="preserve">PLACA / CHAPA DE GESSO ACARTONADO, RESISTENTE AO FOGO (RF), COR ROSA, E = 15 MM, 1200 X 2400 MM (L X C)</t>
  </si>
  <si>
    <t xml:space="preserve">PLACA / CHAPA DE GESSO ACARTONADO, STANDARD (ST), COR BRANCA, E = 12,5 MM, 1200 X 1800 MM (L X C)</t>
  </si>
  <si>
    <t xml:space="preserve">PLACA / CHAPA DE GESSO ACARTONADO, STANDARD (ST), COR BRANCA, E = 12,5 MM, 1200 X 2400 MM (L X C)</t>
  </si>
  <si>
    <t xml:space="preserve">PLACA / CHAPA DE GESSO ACARTONADO, STANDARD (ST), COR BRANCA, E = 15 MM, 1200 X 2400 MM (L X C)</t>
  </si>
  <si>
    <t xml:space="preserve">PLACA CIMENTICIA LISA E = 10 MM, DE 1,20 X *2,50* M (SEM AMIANTO)</t>
  </si>
  <si>
    <t xml:space="preserve">PLACA CIMENTICIA LISA E = 6 MM, DE 1,20 X *2,50*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</si>
  <si>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</si>
  <si>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</si>
  <si>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</si>
  <si>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</si>
  <si>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</si>
  <si>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*60 X 60* CM, ESPESSURA DE 12 MM (SEM COLOCACAO)</t>
  </si>
  <si>
    <t xml:space="preserve">PLACA DE INAUGURACAO EM BRONZE *35X 50*CM</t>
  </si>
  <si>
    <t xml:space="preserve">PLACA DE INAUGURACAO METALICA, *40* CM X *60* CM</t>
  </si>
  <si>
    <t xml:space="preserve">PLACA DE OBRA (PARA CONSTRUCAO CIVIL) EM CHAPA GALVANIZADA *N. 22*, ADESIVADA, DE *2,4 X 1,2* M (SEM POSTES PARA FIXACAO)</t>
  </si>
  <si>
    <t xml:space="preserve">PLACA DE SINALIZACAO DE SEGURANCA CONTRA INCENDIO - ALERTA, TRIANGULAR, BASE DE *30* CM, EM PVC *2* MM ANTI-CHAMAS (SIMBOLOS, CORES E PICTOGRAMAS CONFORME NBR 16820)</t>
  </si>
  <si>
    <t xml:space="preserve">PLACA DE SINALIZACAO DE SEGURANCA CONTRA INCENDIO, FOTOLUMINESCENTE, QUADRADA, *14 X 14* CM, EM PVC *2* MM ANTI-CHAMAS (SIMBOLOS, CORES E PICTOGRAMAS CONFORME NBR 16820)</t>
  </si>
  <si>
    <t xml:space="preserve">PLACA DE SINALIZACAO DE SEGURANCA CONTRA INCENDIO, FOTOLUMINESCENTE, QUADRADA, *20 X 20* CM, EM PVC *2* MM ANTI-CHAMAS (SIMBOLOS, CORES E PICTOGRAMAS CONFORME NBR 16820)</t>
  </si>
  <si>
    <t xml:space="preserve">PLACA DE SINALIZACAO DE SEGURANCA CONTRA INCENDIO, FOTOLUMINESCENTE, RETANGULAR, *12 X 40* CM, EM PVC *2* MM ANTI-CHAMAS (SIMBOLOS, CORES E PICTOGRAMAS CONFORME NBR 16820)</t>
  </si>
  <si>
    <t xml:space="preserve">PLACA DE SINALIZACAO DE SEGURANCA CONTRA INCENDIO, FOTOLUMINESCENTE, RETANGULAR, *13 X 26* CM, EM PVC *2* MM ANTI-CHAMAS (SIMBOLOS, CORES E PICTOGRAMAS CONFORME NBR 16820)</t>
  </si>
  <si>
    <t xml:space="preserve">PLACA DE SINALIZACAO DE SEGURANCA CONTRA INCENDIO, FOTOLUMINESCENTE, RETANGULAR, *20 X 40* CM, EM PVC *2* MM ANTI-CHAMAS (SIMBOLOS, CORES E PICTOGRAMAS CONFORME NBR 16820)</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</si>
  <si>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</si>
  <si>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</si>
  <si>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</si>
  <si>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</si>
  <si>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</si>
  <si>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EXERCICIOS, 2,00 M X 1,00 M (CHAPA GALVANIZADA #20), ESTRUTURA EM TUBOS REDONDOS DE ACO CARBONO, PINTURA NO PROCESSO ELETROSTATICO, ADESIVO FRENTE E VERSO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</si>
  <si>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</si>
  <si>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</si>
  <si>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</si>
  <si>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</si>
  <si>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</si>
  <si>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</si>
  <si>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t>
  </si>
  <si>
    <t xml:space="preserve">PLUG OU BUJAO DE FERRO GALVANIZADO, DE 1/2"</t>
  </si>
  <si>
    <t xml:space="preserve">PLUG OU BUJAO DE FERRO GALVANIZADO, DE 2 1/2"</t>
  </si>
  <si>
    <t xml:space="preserve">PLUG OU BUJAO DE FERRO GALVANIZADO, DE 2"</t>
  </si>
  <si>
    <t xml:space="preserve">PLUG OU BUJAO DE FERRO GALVANIZADO, DE 3"</t>
  </si>
  <si>
    <t xml:space="preserve">PLUG OU BUJAO DE FERRO GALVANIZADO, DE 3/4"</t>
  </si>
  <si>
    <t xml:space="preserve">PLUG OU BUJAO DE FERRO GALVANIZADO, DE 4"</t>
  </si>
  <si>
    <t xml:space="preserve">PLUG PVC, JE, DN 100 MM, PARA REDE COLETORA ESGOTO</t>
  </si>
  <si>
    <t xml:space="preserve">PLUG PVC, JE, DN 150 MM, PARA REDE COLETORA ESGOTO</t>
  </si>
  <si>
    <t xml:space="preserve">PO DE PEDRA (POSTO PEDREIRA/FORNECEDOR, SEM FRETE)</t>
  </si>
  <si>
    <t xml:space="preserve">POCEIRO / ESCAVADOR DE VALAS E TUBULOES (HORISTA)</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</si>
  <si>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</si>
  <si>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</si>
  <si>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</si>
  <si>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</si>
  <si>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</si>
  <si>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</si>
  <si>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</si>
  <si>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</si>
  <si>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*7,5 X 7,5* CM EM PINUS, MISTA OU EQUIVALENTE DA REGIAO - BRUTA</t>
  </si>
  <si>
    <t xml:space="preserve">PONTALETE ROLICO SEM TRATAMENTO, D = 8 A 11 CM, H = 3 M, EM EUCALIPTO OU EQUIVALENTE DA REGIAO - BRUTA (PARA ESCORAMENTO)</t>
  </si>
  <si>
    <t xml:space="preserve">PONTALETE ROLICO SEM TRATAMENTO, D = 8 A 11 CM, H = 6 M, EM EUCALIPTO OU EQUIVALENTE DA REGIAO - BRUTA (PARA ESCORAMENTO)</t>
  </si>
  <si>
    <t xml:space="preserve">PONTEIRO DE ACO, LISO, REDONDO, 3/4" X 10"</t>
  </si>
  <si>
    <t xml:space="preserve">PONTEIRO PARA MARTELO ROMPEDOR, DIAMETRO = *28* MM, COMPRIMENTO = *520* MM, ENCAIXE SEXTAVADO</t>
  </si>
  <si>
    <t xml:space="preserve">PORCA OLHAL EM ACO GALVANIZADO, ESPESSURA 16MM, ABERTURA 21MM</t>
  </si>
  <si>
    <t xml:space="preserve">PORCA OLHAL M 16, EM ACO GALVANIZADO, DIAMETRO = 16 MM</t>
  </si>
  <si>
    <t xml:space="preserve">PORCA UNIAO/JUNCAO ZINCADA SEXTAVADA 1/4", CHAVE 7/16", COMPRIMENTO = 25 MM</t>
  </si>
  <si>
    <t xml:space="preserve">PORCA ZINCADA, QUADRADA, DIAMETRO 3/8"</t>
  </si>
  <si>
    <t xml:space="preserve">PORCA ZINCADA, QUADRADA, DIAMETRO 5/8"</t>
  </si>
  <si>
    <t xml:space="preserve">PORCA ZINCADA, SEXTAVADA, DIAMETRO 1"</t>
  </si>
  <si>
    <t xml:space="preserve">PORCA ZINCADA, SEXTAVADA, DIAMETRO 1/2"</t>
  </si>
  <si>
    <t xml:space="preserve">PORCA ZINCADA, SEXTAVADA, DIAMETRO 1/4"</t>
  </si>
  <si>
    <t xml:space="preserve">PORCA ZINCADA, SEXTAVADA, DIAMETRO 3/8"</t>
  </si>
  <si>
    <t xml:space="preserve">PORCA ZINCADA, SEXTAVADA, DIAMETRO 5/16"</t>
  </si>
  <si>
    <t xml:space="preserve">PORCA ZINCADA, SEXTAVADA, DIAMETRO 5/8"</t>
  </si>
  <si>
    <t xml:space="preserve">PORTA CADEADO EM ACO GALVANIZADO, COMPRIMENTO DE 3 1/2"</t>
  </si>
  <si>
    <t xml:space="preserve">PORTA CORTA-FOGO SIMPLES PARA SAIDA DE EMERGENCIA, 1 FOLHA DE ABRIR, 5 CM, ACABAMENTO NATURAL / SEM PINTURA, COM FECHADURA TIPO TRINCO, DOBRADICAS E BATENTE, VAO LUZ DE 90 X 210 CM, CLASSE P-90 (NBR 11742)</t>
  </si>
  <si>
    <t xml:space="preserve">PORTA DE ABRIR / GIRO, DE MADEIRA FOLHA MEDIA (NBR 15930) DE 1000 X 2100 MM, DE 35 MM A 40 MM DE ESPESSURA, NUCLEO SEMI-SOLIDO (SARRAFEADO), CAPA LISA EM HDF, ACABAMENTO EM LAMINADO NATURAL PARA VERNIZ</t>
  </si>
  <si>
    <t xml:space="preserve">PORTA DE ABRIR / GIRO, DE MADEIRA FOLHA MEDIA (NBR 15930) DE 1000 X 2100 MM, DE 35 MM A 40 MM DE ESPESSURA, NUCLEO SEMI-SOLIDO (SARRAFEADO), CAPA LISA EM HDF, ACABAMENTO EM PRIMER PARA PINTURA</t>
  </si>
  <si>
    <t xml:space="preserve">PORTA DE ABRIR / GIRO, DE MADEIRA FOLHA MEDIA (NBR 15930) DE 700 X 2100 MM, DE 35 MM A 40 MM DE ESPESSURA, NUCLEO SEMI-SOLIDO (SARRAFEADO), CAPA FRISADA EM HDF, ACABAMENTO MELAMINICO EM PADRAO MADEIRA</t>
  </si>
  <si>
    <t xml:space="preserve">PORTA DE ABRIR / GIRO, DE MADEIRA FOLHA MEDIA (NBR 15930) DE 700 X 2100 MM, DE 35 MM A 40 MM DE ESPESSURA, NUCLEO SEMI-SOLIDO (SARRAFEADO), CAPA LISA EM HDF, ACABAMENTO EM LAMINADO NATURAL PARA VERNIZ</t>
  </si>
  <si>
    <t xml:space="preserve">PORTA DE ABRIR / GIRO, DE MADEIRA FOLHA MEDIA (NBR 15930) DE 800 X 2100 MM, DE 35 MM A 40 MM DE ESPESSURA, NUCLEO SEMI-SOLIDO (SARRAFEADO), CAPA FRISADA EM HDF, ACABAMENTO MELAMINICO EM PADRAO MADEIRA</t>
  </si>
  <si>
    <t xml:space="preserve">PORTA DE ABRIR / GIRO, DE MADEIRA FOLHA MEDIA (NBR 15930) DE 800 X 2100 MM, DE 35 MM A 40 MM DE ESPESSURA, NUCLEO SEMI-SOLIDO (SARRAFEADO), CAPA LISA EM HDF, ACABAMENTO EM LAMINADO NATURAL PARA VERNIZ</t>
  </si>
  <si>
    <t xml:space="preserve">PORTA DE ABRIR / GIRO, DE MADEIRA FOLHA MEDIA (NBR 15930) DE 900 X 2100 MM, DE 35 MM A 40 MM DE ESPESSURA, NUCLEO SEMI-SOLIDO (SARRAFEADO), CAPA LISA EM HDF, ACABAMENTO EM LAMINADO NATURAL PARA VERNIZ</t>
  </si>
  <si>
    <t xml:space="preserve">PORTA DE ABRIR / GIRO, EM GRADIL FERRO, COM BARRA CHATA 3 CM X 1/4", COM REQUADRO E GUARNICAO - COMPLETO - ACABAMENTO NATURAL</t>
  </si>
  <si>
    <t xml:space="preserve">PORTA DE ABRIR / GIRO, EM MADEIRA MACICA (ANGELIM OU EQUIVALENTE REGIONAL), QUALQUER DESENHO (VERTICAL/DIAGONAL/HORIZ.), E = *3,5* CM, DIMENSOES 2,10 X 0,70 (SOMENTE FOLHA DE PORTA, ACABAMENTO NATURAL)</t>
  </si>
  <si>
    <t xml:space="preserve">PORTA DE ABRIR EM ACO, COM DIVISAO HORIZONTAL PARA VIDROS, 90 X 210 CM, COM FUNDO ANTICORROSIVO/PRIMER DE PROTECAO, INCLUI FECHADURA, MACANETA E PARAFUSO, SEM GUARNICAO/ALIZAR/VISTA, VIDROS NAO INCLUSOS</t>
  </si>
  <si>
    <t xml:space="preserve">PORTA DE ABRIR EM ACO, TIPO VENEZIANA, 90 X 210 CM, COM FUNDO ANTICORROSIVO / PRIMER DE PROTECAO, INCLUI FECHADURA, MACANETA E PARAFUSOS, SEM GUARNICAO/ALIZAR/VISTA</t>
  </si>
  <si>
    <t xml:space="preserve">PORTA DE ABRIR EM ALUMINIO COM DIVISAO HORIZONTAL PARA VIDROS, ACABAMENTO ANODIZADO NATURAL, VIDROS INCLUSOS, SEM GUARNICAO/ALIZAR/VISTA, 87 CM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</si>
  <si>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</si>
  <si>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</si>
  <si>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TIPO VENEZIANA, EM ALUMINIO, ACABAMENTO ANODIZADO NATURAL, 90 CM X 210 CM (LARGURA X ALTURA), SEM GUARNICAO/ALIZAR/VISTA</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</si>
  <si>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</si>
  <si>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</si>
  <si>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</si>
  <si>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</si>
  <si>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</si>
  <si>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</si>
  <si>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</si>
  <si>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 FOLHA LEVE (NBR 15930) DE 600 X 2100 MM, DE 35 MM A 40 MM DE ESPESSURA, NUCLEO COLMEIA, CAPA LISA EM HDF, ACABAMENTO EM PRIMER PARA PINTURA</t>
  </si>
  <si>
    <t xml:space="preserve">PORTA DE MADEIRA, FOLHA LEVE (NBR 15930) DE 700 X 2100 MM, DE 35 MM A 40 MM DE ESPESSURA, NUCLEO COLMEIA, CAPA LISA EM HDF, ACABAMENTO EM PRIMER PARA PINTURA</t>
  </si>
  <si>
    <t xml:space="preserve">PORTA DE MADEIRA, FOLHA LEVE (NBR 15930) DE 800 X 2100 MM, DE 35 MM A 40 MM DE ESPESSURA, NUCLEO COLMEIA, CAPA LISA EM HDF, ACABAMENTO EM PRIMER PARA PINTURA</t>
  </si>
  <si>
    <t xml:space="preserve">PORTA DE MADEIRA, FOLHA LEVE (NBR 15930), DE 600 X 2100 MM, E = 35 MM, NUCLEO COLMEIA, CAPA LISA EM HDF, ACABAMENTO MELAMINICO EM PADRAO MADEIRA</t>
  </si>
  <si>
    <t xml:space="preserve">PORTA DE MADEIRA, FOLHA MEDIA (NBR 15930) DE 600 X 2100 MM, DE 35 MM A 40 MM DE ESPESSURA, NUCLEO SEMI-SOLIDO (SARRAFEADO), CAPA FRISADA EM HDF, ACABAMENTO MELAMINICO EM PADRAO MADEIRA</t>
  </si>
  <si>
    <t xml:space="preserve">PORTA DE MADEIRA, FOLHA MEDIA (NBR 15930) DE 600 X 2100 MM, DE 35 MM A 40 MM DE ESPESSURA, NUCLEO SEMI-SOLIDO (SARRAFEADO), CAPA LISA EM HDF, ACABAMENTO EM PRIMER PARA PINTURA</t>
  </si>
  <si>
    <t xml:space="preserve">PORTA DE MADEIRA, FOLHA MEDIA (NBR 15930) DE 600 X 2100 MM, DE 35 MM A 40 MM DE ESPESSURA, NUCLEO SEMI-SOLIDO (SARRAFEADO), CAPA LISA EM HDF, ACABAMENTO LAMINADO NATURAL PARA VERNIZ</t>
  </si>
  <si>
    <t xml:space="preserve">PORTA DE MADEIRA, FOLHA MEDIA (NBR 15930) DE 700 X 2100 MM, DE 35 MM A 40 MM DE ESPESSURA, NUCLEO SEMI-SOLIDO (SARRAFEADO), CAPA LISA EM HDF, ACABAMENTO EM PRIMER PARA PINTURA</t>
  </si>
  <si>
    <t xml:space="preserve">PORTA DE MADEIRA, FOLHA MEDIA (NBR 15930) DE 800 X 2100 MM, DE 35 MM A 40 MM DE ESPESSURA, NUCLEO SEMI-SOLIDO (SARRAFEADO), CAPA LISA EM HDF, ACABAMENTO EM PRIMER PARA PINTURA</t>
  </si>
  <si>
    <t xml:space="preserve">PORTA DE MADEIRA, FOLHA MEDIA (NBR 15930) DE 900 X 2100 MM, DE 35 MM A 40 MM DE ESPESSURA, NUCLEO SEMI-SOLIDO (SARRAFEADO), CAPA LISA EM HDF, ACABAMENTO EM PRIMER PARA PINTURA</t>
  </si>
  <si>
    <t xml:space="preserve">PORTA DE MADEIRA, FOLHA PESADA (NBR 15930) DE 800 X 2100 MM, DE 40 MM A 45 MM DE ESPESSURA, NUCLEO SOLIDO, CAPA LISA EM HDF, ACABAMENTO EM LAMINADO NATURAL PARA VERNIZ</t>
  </si>
  <si>
    <t xml:space="preserve">PORTA DE MADEIRA, FOLHA PESADA (NBR 15930) DE 800 X 2100 MM, DE 40 MM A 45 MM DE ESPESSURA, NUCLEO SOLIDO, CAPA LISA EM HDF, ACABAMENTO EM PRIMER PARA PINTURA</t>
  </si>
  <si>
    <t xml:space="preserve">PORTA DE MADEIRA, FOLHA PESADA (NBR 15930) DE 900 X 2100 MM, DE 40 MM A 45 MM DE ESPESSURA, NUCLEO SOLIDO, CAPA LISA EM HDF, ACABAMENTO EM LAMINADO NATURAL PARA VERNIZ</t>
  </si>
  <si>
    <t xml:space="preserve">PORTA DE MADEIRA, FOLHA PESADA (NBR 15930) DE 900 X 2100 MM, DE 40 MM A 45 MM DE ESPESSURA, NUCLEO SOLIDO, CAPA LISA EM HDF, ACABAMENTO EM PRIMER PARA PINTURA</t>
  </si>
  <si>
    <t xml:space="preserve">PORTA DE MADEIRA-DE-LEI QUADRICULADA PARA VIDRO, DE CORRER (ANGELIM OU EQUIVALENTE REGIONAL), E = *3,5* CM</t>
  </si>
  <si>
    <t xml:space="preserve">PORTA DE MADEIRA-DE-LEI TIPO VENEZIANA (ANGELIM OU EQUIVALENTE REGIONAL), E = *3,5* CM</t>
  </si>
  <si>
    <t xml:space="preserve">PORTA DENTE PARA FRESADORA</t>
  </si>
  <si>
    <t xml:space="preserve">PORTA GRADE DE ENROLAR MANUAL COMPLETA, PERFIL TUBULAR TIJOLINHO 3/4",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</si>
  <si>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</si>
  <si>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</si>
  <si>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</si>
  <si>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CHAPA 26, TIPO LAMBRIL, COM REQUADRO, ACABAMENTO NATURAL</t>
  </si>
  <si>
    <t xml:space="preserve">PORTAO DE ABRIR / GIRO,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</si>
  <si>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</si>
  <si>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</si>
  <si>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POSTE CONICO CONTINUO EM ACO GALVANIZADO, CURVO, BRACO DUPLO, ENGASTADO, H = 9 M, DIAMETRO INFERIOR/BASE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</si>
  <si>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</si>
  <si>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</si>
  <si>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7 M, DIAMETRO INFERIOR = *125* MM</t>
  </si>
  <si>
    <t xml:space="preserve">POSTE CONICO CONTINUO EM ACO GALVANIZADO, CURVO, BRACO SIMPLES, FLANGEADO, H = 9 M, DIAMETRO INFERIOR = *135*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</si>
  <si>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</si>
  <si>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</si>
  <si>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</si>
  <si>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DE CONCRETO ARMADO DE SECAO CIRCULAR, EXTENSAO DE 10,00 M, RESISTENCIA DE 150 A 200 DAN, TIPO C-14</t>
  </si>
  <si>
    <t xml:space="preserve">POSTE DE CONCRETO ARMADO DE SECAO CIRCULAR, EXTENSAO DE 11,00 M, RESISTENCIA DE 200 A 300 DAN, TIPO C-14</t>
  </si>
  <si>
    <t xml:space="preserve">POSTE DE CONCRETO ARMADO DE SECAO CIRCULAR, EXTENSAO DE 11,00 M, RESISTENCIA DE 300 A 400 DAN, TIPO C-17</t>
  </si>
  <si>
    <t xml:space="preserve">POSTE DE CONCRETO ARMADO DE SECAO CIRCULAR, EXTENSAO DE 13,00 M, RESISTENCIA DE 1000 DAN, TIPO C-23</t>
  </si>
  <si>
    <t xml:space="preserve">POSTE DE CONCRETO ARMADO DE SECAO CIRCULAR, EXTENSAO DE 13,00 M, RESISTENCIA DE 1500 DAN, TIPO C-29</t>
  </si>
  <si>
    <t xml:space="preserve">POSTE DE CONCRETO ARMADO DE SECAO CIRCULAR, EXTENSAO DE 13,00 M, RESISTENCIA DE 2000 DAN, TIPO C-29</t>
  </si>
  <si>
    <t xml:space="preserve">POSTE DE CONCRETO ARMADO DE SECAO CIRCULAR, EXTENSAO DE 13,00 M, RESISTENCIA DE 2500 DAN, TIPO C-29</t>
  </si>
  <si>
    <t xml:space="preserve">POSTE DE CONCRETO ARMADO DE SECAO CIRCULAR, EXTENSAO DE 13,00 M, RESISTENCIA DE 3000 DAN, TIPO C-29</t>
  </si>
  <si>
    <t xml:space="preserve">POSTE DE CONCRETO ARMADO DE SECAO CIRCULAR, EXTENSAO DE 14,00 M, RESISTENCIA DE 1000 DAN, TIPO C-23</t>
  </si>
  <si>
    <t xml:space="preserve">POSTE DE CONCRETO ARMADO DE SECAO CIRCULAR, EXTENSAO DE 14,00 M, RESISTENCIA DE 1500 DAN, TIPO C-29</t>
  </si>
  <si>
    <t xml:space="preserve">POSTE DE CONCRETO ARMADO DE SECAO CIRCULAR, EXTENSAO DE 14,00 M, RESISTENCIA DE 2000 DAN, TIPO C-29</t>
  </si>
  <si>
    <t xml:space="preserve">POSTE DE CONCRETO ARMADO DE SECAO CIRCULAR, EXTENSAO DE 14,00 M, RESISTENCIA DE 2500 DAN, TIPO C-29</t>
  </si>
  <si>
    <t xml:space="preserve">POSTE DE CONCRETO ARMADO DE SECAO CIRCULAR, EXTENSAO DE 14,00 M, RESISTENCIA DE 300 A 400 DAN, TIPO C-17</t>
  </si>
  <si>
    <t xml:space="preserve">POSTE DE CONCRETO ARMADO DE SECAO CIRCULAR, EXTENSAO DE 14,00 M, RESISTENCIA DE 3000 DAN, TIPO C-29</t>
  </si>
  <si>
    <t xml:space="preserve">POSTE DE CONCRETO ARMADO DE SECAO CIRCULAR, EXTENSAO DE 15,00 M, RESISTENCIA DE 1000 DAN, TIPO C-23</t>
  </si>
  <si>
    <t xml:space="preserve">POSTE DE CONCRETO ARMADO DE SECAO CIRCULAR, EXTENSAO DE 15,00 M, RESISTENCIA DE 1500 DAN, TIPO C-29</t>
  </si>
  <si>
    <t xml:space="preserve">POSTE DE CONCRETO ARMADO DE SECAO CIRCULAR, EXTENSAO DE 15,00 M, RESISTENCIA DE 2000 DAN, TIPO C-29</t>
  </si>
  <si>
    <t xml:space="preserve">POSTE DE CONCRETO ARMADO DE SECAO CIRCULAR, EXTENSAO DE 15,00 M, RESISTENCIA DE 2500 DAN, TIPO C-29</t>
  </si>
  <si>
    <t xml:space="preserve">POSTE DE CONCRETO ARMADO DE SECAO CIRCULAR, EXTENSAO DE 15,00 M, RESISTENCIA DE 3000 DAN, TIPO C-29</t>
  </si>
  <si>
    <t xml:space="preserve">POSTE DE CONCRETO ARMADO DE SECAO CIRCULAR, EXTENSAO DE 9,00 M, RESISTENCIA DE 200 A 300 DAN, TIPO C-14</t>
  </si>
  <si>
    <t xml:space="preserve">POSTE DE CONCRETO ARMADO DE SECAO CIRCULAR, EXTENSAO DE 9,00 M, RESISTENCIA DE 300 A 400 DAN, TIPO C-17</t>
  </si>
  <si>
    <t xml:space="preserve">POSTE DE CONCRETO ARMADO DE SECAO DUPLO T, EXTENSAO DE 10,00 M, RESISTENCIA DE 1000 DAN, TIPO B-1,5</t>
  </si>
  <si>
    <t xml:space="preserve">POSTE DE CONCRETO ARMADO DE SECAO DUPLO T, EXTENSAO DE 10,00 M, RESISTENCIA DE 150 DAN, TIPO D</t>
  </si>
  <si>
    <t xml:space="preserve">POSTE DE CONCRETO ARMADO DE SECAO DUPLO T, EXTENSAO DE 10,00 M, RESISTENCIA DE 300 A 400 DAN, TIPO B OU D</t>
  </si>
  <si>
    <t xml:space="preserve">POSTE DE CONCRETO ARMADO DE SECAO DUPLO T, EXTENSAO DE 10,00 M, RESISTENCIA DE 600 DAN, TIPO B</t>
  </si>
  <si>
    <t xml:space="preserve">POSTE DE CONCRETO ARMADO DE SECAO DUPLO T, EXTENSAO DE 11,00 M, RESISTENCIA DE 1000 DAN, TIPO B-1,5</t>
  </si>
  <si>
    <t xml:space="preserve">POSTE DE CONCRETO ARMADO DE SECAO DUPLO T, EXTENSAO DE 11,00 M, RESISTENCIA DE 150 DAN, TIPO D</t>
  </si>
  <si>
    <t xml:space="preserve">POSTE DE CONCRETO ARMADO DE SECAO DUPLO T, EXTENSAO DE 11,00 M, RESISTENCIA DE 1500 DAN, TIPO B-3,0</t>
  </si>
  <si>
    <t xml:space="preserve">POSTE DE CONCRETO ARMADO DE SECAO DUPLO T, EXTENSAO DE 11,00 M, RESISTENCIA DE 200 DAN, TIPO D</t>
  </si>
  <si>
    <t xml:space="preserve">POSTE DE CONCRETO ARMADO DE SECAO DUPLO T, EXTENSAO DE 11,00 M, RESISTENCIA DE 2000 DAN, TIPO B-4,5</t>
  </si>
  <si>
    <t xml:space="preserve">POSTE DE CONCRETO ARMADO DE SECAO DUPLO T, EXTENSAO DE 11,00 M, RESISTENCIA DE 300 DAN, TIPO B</t>
  </si>
  <si>
    <t xml:space="preserve">POSTE DE CONCRETO ARMADO DE SECAO DUPLO T, EXTENSAO DE 11,00 M, RESISTENCIA DE 600 DAN, TIPO B</t>
  </si>
  <si>
    <t xml:space="preserve">POSTE DE CONCRETO ARMADO DE SECAO DUPLO T, EXTENSAO DE 12,00 M, RESISTENCIA DE 1000 DAN, TIPO B-1,5</t>
  </si>
  <si>
    <t xml:space="preserve">POSTE DE CONCRETO ARMADO DE SECAO DUPLO T, EXTENSAO DE 12,00 M, RESISTENCIA DE 150 DAN, TIPO D</t>
  </si>
  <si>
    <t xml:space="preserve">POSTE DE CONCRETO ARMADO DE SECAO DUPLO T, EXTENSAO DE 12,00 M, RESISTENCIA DE 1500 DAN, TIPO B-3,0</t>
  </si>
  <si>
    <t xml:space="preserve">POSTE DE CONCRETO ARMADO DE SECAO DUPLO T, EXTENSAO DE 12,00 M, RESISTENCIA DE 300 A 400 DAN, TIPO B OU D</t>
  </si>
  <si>
    <t xml:space="preserve">POSTE DE CONCRETO ARMADO DE SECAO DUPLO T, EXTENSAO DE 12,00 M, RESISTENCIA DE 3000 DAN, TIPO B-6,0</t>
  </si>
  <si>
    <t xml:space="preserve">POSTE DE CONCRETO ARMADO DE SECAO DUPLO T, EXTENSAO DE 12,00 M, RESISTENCIA DE 600 DAN, TIPO B</t>
  </si>
  <si>
    <t xml:space="preserve">POSTE DE CONCRETO ARMADO DE SECAO DUPLO T, EXTENSAO DE 13,00 M, RESISTENCIA DE 1000 DAN, TIPO B-1,5</t>
  </si>
  <si>
    <t xml:space="preserve">POSTE DE CONCRETO ARMADO DE SECAO DUPLO T, EXTENSAO DE 13,00 M, RESISTENCIA DE 1500 DAN, TIPO B-3,0</t>
  </si>
  <si>
    <t xml:space="preserve">POSTE DE CONCRETO ARMADO DE SECAO DUPLO T, EXTENSAO DE 13,00 M, RESISTENCIA DE 2000 DAN, TIPO B-4,5</t>
  </si>
  <si>
    <t xml:space="preserve">POSTE DE CONCRETO ARMADO DE SECAO DUPLO T, EXTENSAO DE 13,00 M, RESISTENCIA DE 300 DAN, TIPO B</t>
  </si>
  <si>
    <t xml:space="preserve">POSTE DE CONCRETO ARMADO DE SECAO DUPLO T, EXTENSAO DE 13,00 M, RESISTENCIA DE 600 DAN, TIPO B</t>
  </si>
  <si>
    <t xml:space="preserve">POSTE DE CONCRETO ARMADO DE SECAO DUPLO T, EXTENSAO DE 15,00 M, RESISTENCIA DE 1500 DAN, TIPO B-3,0</t>
  </si>
  <si>
    <t xml:space="preserve">POSTE DE CONCRETO ARMADO DE SECAO DUPLO T, EXTENSAO DE 15,00 M, RESISTENCIA DE 2000 DAN, TIPO B-4,5</t>
  </si>
  <si>
    <t xml:space="preserve">POSTE DE CONCRETO ARMADO DE SECAO DUPLO T, EXTENSAO DE 8,00 M, RESISTENCIA DE 150 DAN, TIPO D</t>
  </si>
  <si>
    <t xml:space="preserve">POSTE DE CONCRETO ARMADO DE SECAO DUPLO T, EXTENSAO DE 9,00 M, RESISTENCIA DE 1000 DAN, TIPO B-1,5</t>
  </si>
  <si>
    <t xml:space="preserve">POSTE DE CONCRETO ARMADO DE SECAO DUPLO T, EXTENSAO DE 9,00 M, RESISTENCIA DE 150 DAN, TIPO D</t>
  </si>
  <si>
    <t xml:space="preserve">POSTE DE CONCRETO ARMADO DE SECAO DUPLO T, EXTENSAO DE 9,00 M, RESISTENCIA DE 300 A 400 DAN, TIPO B OU D</t>
  </si>
  <si>
    <t xml:space="preserve">POSTE DE CONCRETO ARMADO DE SECAO DUPLO T, EXTENSAO DE 9,00 M, RESISTENCIA DE 600 DAN, TIPO B</t>
  </si>
  <si>
    <t xml:space="preserve">POSTE DECORATIVO PARA JARDIM EM ACO TUBULAR, SEM LUMINARIA, H = *2,5* M</t>
  </si>
  <si>
    <t xml:space="preserve">POSTE ROLICO DE MADEIRA TRATADA, D = 20 A 25 CM, H = 12,00 M, EM EUCALIPTO OU EQUIVALENTE DA REGIAO</t>
  </si>
  <si>
    <t xml:space="preserve">POSTES METALICOS AUTOPORTANTES, CONICO OU TELESCOPICO, PARA SPDA, ALTURA 10 METROS LIVRES</t>
  </si>
  <si>
    <t xml:space="preserve">POSTES METALICOS AUTOPORTANTES, CONICO OU TELESCOPICO, PARA SPDA, ALTURA 12 METROS LIVRES</t>
  </si>
  <si>
    <t xml:space="preserve">POSTES METALICOS AUTOPORTANTES, CONICO OU TELESCOPICO, PARA SPDA, ALTURA 15 METROS LIVRES</t>
  </si>
  <si>
    <t xml:space="preserve">POSTES METALICOS AUTOPORTANTES, CONICO OU TELESCOPICO, PARA SPDA, ALTURA 20 METROS LIVRES</t>
  </si>
  <si>
    <t xml:space="preserve">POZOLANA DE CLASSE C</t>
  </si>
  <si>
    <t xml:space="preserve">PRANCHA APARELHADA *4 X 30* CM, EM MACARANDUBA/MASSARANDUBA, ANGELIM OU EQUIVALENTE DA REGIAO</t>
  </si>
  <si>
    <t xml:space="preserve">PRANCHA NAO APARELHADA *6 X 25* CM, EM MACARANDUBA/MASSARANDUBA, ANGELIM OU EQUIVALENTE DA REGIAO - BRUTA</t>
  </si>
  <si>
    <t xml:space="preserve">PRANCHA NAO APARELHADA *6 X 30* CM, EM MACARANDUBA/MASSARANDUBA, ANGELIM OU EQUIVALENTE DA REGIAO - BRUTA</t>
  </si>
  <si>
    <t xml:space="preserve">PRANCHA NAO APARELHADA *6 X 40* CM, EM MACARANDUBA/MASSARANDUBA, ANGELIM OU EQUIVALENTE DA REGIAO - BRUTA</t>
  </si>
  <si>
    <t xml:space="preserve">PRANCHAO APARELHADO *7,5 X 23* CM, EM MACARANDUBA/MASSARANDUBA, ANGELIM OU EQUIVALENTE DA REGIAO</t>
  </si>
  <si>
    <t xml:space="preserve">PRANCHAO APARELHADO *8 X 30* CM, EM MACARANDUBA/MASSARANDUBA, ANGELIM OU EQUIVALENTE DA REGIAO</t>
  </si>
  <si>
    <t xml:space="preserve">PRANCHAO NAO APARELHADO *7,5 X 23* CM, EM MACARANDUBA/MASSARANDUBA, ANGELIM OU EQUIVALENTE DA REGIAO - BRUTA</t>
  </si>
  <si>
    <t xml:space="preserve">PRANCHAO NAO APARELHADO *8 X 30* CM, EM MACARANDUBA/MASSARANDUBA, ANGELIM OU EQUIVALENTE DA REGIAO - BRUTA</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</si>
  <si>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</si>
  <si>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</si>
  <si>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</si>
  <si>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</si>
  <si>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</si>
  <si>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</si>
  <si>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</si>
  <si>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</si>
  <si>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</si>
  <si>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</si>
  <si>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</si>
  <si>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</si>
  <si>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</si>
  <si>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</si>
  <si>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</si>
  <si>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33 (3 X 9)</t>
  </si>
  <si>
    <t xml:space="preserve">PREGO DE ACO POLIDO COM CABECA 19 X 36 (3 1/4 X 9)</t>
  </si>
  <si>
    <t xml:space="preserve">PREGO DE ACO POLIDO COM CABECA 22 X 48 (4 1/4 X 5)</t>
  </si>
  <si>
    <t xml:space="preserve">PREGO DE ACO POLIDO COM CABECA DUPLA 17 X 27 (2 1/2 X 11)</t>
  </si>
  <si>
    <t xml:space="preserve">PREGO DE ACO POLIDO SEM CABECA 15 X 15 (1 1/4 X 13)</t>
  </si>
  <si>
    <t xml:space="preserve">PRESSAO DE PERNAS TRIPLO, EM TUBO DE ACO CARBONO, PINTURA NO PROCESSO ELETROSTATICO - EQUIPAMENTO DE GINASTICA PARA ACADEMIA AO AR LIVRE / ACADEMIA DA TERCEIRA IDADE - ATI</t>
  </si>
  <si>
    <t xml:space="preserve">PRIMER DE POLIURETANO</t>
  </si>
  <si>
    <t xml:space="preserve">PRIMER EPOXI / EPOXIDICO</t>
  </si>
  <si>
    <t xml:space="preserve">PRIMER PARA MANTA ASFALTICA A BASE DE ASFALTO MODIFICADO DILUIDO EM SOLVENTE, APLICACAO A FRIO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</si>
  <si>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</si>
  <si>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</si>
  <si>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CANEQUINHA, COM VOLUME DE 1,50 L, SEM COMPRESSOR</t>
  </si>
  <si>
    <t xml:space="preserve">PROLONGADOR/ EXTENSOR TELESCOPICO, EM CHAPA METALICA, COM 3 METROS, PARA ROLO DE PINTURA</t>
  </si>
  <si>
    <t xml:space="preserve">PROLONGAMENTO / PROLONGADOR PARA CAIXA SIFONADA, PVC, 100 MM X 200 MM (NBR 5688)</t>
  </si>
  <si>
    <t xml:space="preserve">PROLONGAMENTO / PROLONGADOR PARA CAIXA SIFONADA, PVC, 150 MM X 150 MM (NBR 5688)</t>
  </si>
  <si>
    <t xml:space="preserve">PROLONGAMENTO / PROLONGADOR PARA CAIXA SIFONADA, PVC, 150 MM X 200 MM (NBR 5688)</t>
  </si>
  <si>
    <t xml:space="preserve">PROTETOR AUDITIVO TIPO CONCHA COM ABAFADOR DE RUIDOS, ATENUACAO ACIMA DE 22 DB</t>
  </si>
  <si>
    <t xml:space="preserve">PROTETOR AUDITIVO TIPO PLUG DE INSERCAO COM CORDAO, ATENUACAO SUPERIOR A 15 DB</t>
  </si>
  <si>
    <t xml:space="preserve">PROTETOR FACIAL ARCO ELETRICO, COM QUEIXEIRA E LENTE EM POLICARBONATO, CAPACETE INCLUIDO</t>
  </si>
  <si>
    <t xml:space="preserve">PROTETOR FACIAL DE POLICARBONATO, 200 MM X *390* MM, COM COROA E CARNEIRA</t>
  </si>
  <si>
    <t xml:space="preserve">PROTETOR SOLAR FPS 30, EMBALAGEM 2 LITROS</t>
  </si>
  <si>
    <t xml:space="preserve">PROTETOR/PONTEIRA PLASTICA PARA PONTA DE VERGALHAO DE ATE 1", TIPO PROTETOR DE ESPERA</t>
  </si>
  <si>
    <t xml:space="preserve">PRUMO DE CENTRO EM ACO *400* G, COM CORDAO EM NYLON E CALCO GUIA EM ACO OU MADEIRA</t>
  </si>
  <si>
    <t xml:space="preserve">PRUMO DE PAREDE EM ACO 700 A 750 G, COM CORDAO EM NYLON E TACO</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</si>
  <si>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</si>
  <si>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</si>
  <si>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</si>
  <si>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</si>
  <si>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PUNHO PARA PERFURATRIZ DE ESTEIRA T38, D = 1 1/2" (38 MM), C = 380 MM</t>
  </si>
  <si>
    <t xml:space="preserve">PUXADOR DE EMBUTIR TIPO CONCHA, COM FURO PARA CHAVE, EM LATAO CROMADO, COMPRIMENTO DE APROX *100* MM E LARGURA DE APROX *40* MM</t>
  </si>
  <si>
    <t xml:space="preserve">PUXADOR TIPO ALCA, EM ZAMAC CROMADO, COM COMPRIMENTO DE APROX 150 MM, COM ROSETA PARA PORTAS DE MADEIRAS, INCLUINDO PARAFUSOS</t>
  </si>
  <si>
    <t xml:space="preserve">PUXADOR TIPO ALCA, EM ZAMAC CROMADO, COM ROSETAS, COMPRIMENTO DE APROX *100* MM, PARA PORTAS E JANELAS DE MADEIRA, INCLUINDO PARAFUSOS</t>
  </si>
  <si>
    <t xml:space="preserve">PUXADOR TUBULAR RETO DUPLO, EM ALUMINIO CROMADO, COMPRIMENTO DE APROX 400 MM E DIAMETRO DE 25 MM (1")</t>
  </si>
  <si>
    <t xml:space="preserve">PUXADOR TUBULAR RETO SIMPLES, EM ALUMINIO CROMADO, COM COMPRIMENTO DE APROX 400 MM E DIAMETRO DE 25 MM</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</si>
  <si>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</si>
  <si>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</si>
  <si>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</si>
  <si>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</si>
  <si>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</si>
  <si>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</si>
  <si>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</si>
  <si>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</si>
  <si>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</si>
  <si>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*42*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</si>
  <si>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</si>
  <si>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</si>
  <si>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</si>
  <si>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</si>
  <si>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</si>
  <si>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48 DISJUNTORES DIN, 100 A</t>
  </si>
  <si>
    <t xml:space="preserve">QUADRO DE DISTRIBUICAO, EM PVC, DE EMBUTIR, COM BARRAMENTO TERRA / NEUTRO, PARA 12 DISJUNTORES NEMA OU 16 DISJUNTORES DIN</t>
  </si>
  <si>
    <t xml:space="preserve">QUADRO DE DISTRIBUICAO, EM PVC, DE EMBUTIR, COM BARRAMENTO TERRA / NEUTRO, PARA 18 DISJUNTORES NEMA OU 24 DISJUNTORES DIN</t>
  </si>
  <si>
    <t xml:space="preserve">QUADRO DE DISTRIBUICAO, EM PVC, DE EMBUTIR, COM BARRAMENTO TERRA / NEUTRO, PARA 27 DISJUNTORES NEMA OU 36 DISJUNTORES DIN</t>
  </si>
  <si>
    <t xml:space="preserve">QUADRO DE DISTRIBUICAO, EM PVC, DE EMBUTIR, COM BARRAMENTO TERRA / NEUTRO, PARA 48 DISJUNTORES DIN</t>
  </si>
  <si>
    <t xml:space="preserve">QUADRO DE DISTRIBUICAO, EM PVC, DE EMBUTIR, COM BARRAMENTO TERRA / NEUTRO, PARA 6 DISJUNTORES NEMA OU 8 DISJUNTORES DIN</t>
  </si>
  <si>
    <t xml:space="preserve">QUADRO DE DISTRIBUICAO, SEM BARRAMENTO, EM PVC, DE EMBUTIR, PARA 12 DISJUNTORES NEMA OU 16 DISJUNTORES DIN</t>
  </si>
  <si>
    <t xml:space="preserve">QUADRO DE DISTRIBUICAO, SEM BARRAMENTO, EM PVC, DE EMBUTIR, PARA 18 DISJUNTORES NEMA OU 24 DISJUNTORES DIN</t>
  </si>
  <si>
    <t xml:space="preserve">QUADRO DE DISTRIBUICAO, SEM BARRAMENTO, EM PVC, DE EMBUTIR, PARA 27 DISJUNTORES NEMA OU 36 DISJUNTORES DIN</t>
  </si>
  <si>
    <t xml:space="preserve">QUADRO DE DISTRIBUICAO, SEM BARRAMENTO, EM PVC, DE EMBUTIR, PARA 3 DISJUNTORES NEMA OU 4 DISJUNTORES DIN</t>
  </si>
  <si>
    <t xml:space="preserve">QUADRO DE DISTRIBUICAO, SEM BARRAMENTO, EM PVC, DE EMBUTIR, PARA 6 DISJUNTORES NEMA OU 8 DISJUNTORES DIN</t>
  </si>
  <si>
    <t xml:space="preserve">QUADRO DE DISTRIBUICAO, SEM BARRAMENTO, EM PVC, DE SOBREPOR, PARA 12 DISJUNTORES NEMA OU 16 DISJUNTORES DIN</t>
  </si>
  <si>
    <t xml:space="preserve">QUADRO DE DISTRIBUICAO, SEM BARRAMENTO, EM PVC, DE SOBREPOR, PARA 18 DISJUNTORES NEMA OU 24 DISJUNTORES DIN</t>
  </si>
  <si>
    <t xml:space="preserve">QUADRO DE DISTRIBUICAO, SEM BARRAMENTO, EM PVC, DE SOBREPOR, PARA 27 DISJUNTORES NEMA OU 36 DISJUNTORES DIN</t>
  </si>
  <si>
    <t xml:space="preserve">QUADRO DE DISTRIBUICAO, SEM BARRAMENTO, EM PVC, DE SOBREPOR, PARA 3 DISJUNTORES NEMA OU 4 DISJUNTORES DIN</t>
  </si>
  <si>
    <t xml:space="preserve">QUADRO DE DISTRIBUICAO, SEM BARRAMENTO, EM PVC, DE SOBREPOR, PARA 6 DISJUNTORES NEMA OU 8 DISJUNTORES DIN</t>
  </si>
  <si>
    <t xml:space="preserve">RACK DE PISO PARA SERVIDOR, ABERTO, EM COLUNA, 44U X *570* MM</t>
  </si>
  <si>
    <t xml:space="preserve">RACK DE PISO PARA SERVIDOR, FECHADO, 44U, COM PORTA, 44U X *570* MM</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</si>
  <si>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</si>
  <si>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</si>
  <si>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</si>
  <si>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</si>
  <si>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</si>
  <si>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</si>
  <si>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</si>
  <si>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</si>
  <si>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</si>
  <si>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 RALO DE PASSAGEM EM PVC, QUADRADO, 100 X 100 X 53 MM, SAIDA 40 MM, COM GRELHA BRANCA</t>
  </si>
  <si>
    <t xml:space="preserve">RALO SECO CONICO, PVC, 100 X 40 MM, COM GRELHA QUADRADA BRANCA</t>
  </si>
  <si>
    <t xml:space="preserve">RALO SECO CONICO, PVC, 100 X 40 MM, COM GRELHA REDONDA BRANCA</t>
  </si>
  <si>
    <t xml:space="preserve">RALO SIFONADO CILINDRICO, PVC, 100 X 40 MM, COM GRELHA REDONDA BRANCA</t>
  </si>
  <si>
    <t xml:space="preserve">RALO SIFONADO QUADRADO, PVC, 100 X 53 MM, SAIDA 40 MM, COM GRELHA QUADRADA BRANCA</t>
  </si>
  <si>
    <t xml:space="preserve">RALO SIFONADO REDONDO CONICO, PVC, 100 X 40 MM, COM GRELHA REDONDA BRANCA</t>
  </si>
  <si>
    <t xml:space="preserve">REBITE DE REPUXO EM ALUMINIO VAZADO, DIAMETRO 3,2 X 8 MM DE COMPRIMENTO (1KG = 1025 UNIDADES)</t>
  </si>
  <si>
    <t xml:space="preserve">REBOLO ABRASIVO RETO DE USO GERAL GRAO 36, DE 6 X 1" (DIAMETRO X ESPESSURA)</t>
  </si>
  <si>
    <t xml:space="preserve">REBOLO ABRASIVO RETO DE USO GERAL GRAO 36, DE 6 X 3/4" (DIAMETRO X ESPESSURA)</t>
  </si>
  <si>
    <t xml:space="preserve">RECICLADORA DE ASFALTO A FRIO SOBRE RODAS, LARG. FRESAGEM 2,00 M, POT. 315 KW/422 HP</t>
  </si>
  <si>
    <t xml:space="preserve">REDUCAO CONCENTRICA PARA ELETROCALHA, PERFURADA, EM CHAPA DE ACO GALVANIZADO ESPESSURA #14, (700 X 600 MM) X 50 MM, SEM VIROLA, SEM TAMPA</t>
  </si>
  <si>
    <t xml:space="preserve">REDUCAO CONCENTRICA PARA ELETROCALHA, PERFURADA, EM CHAPA DE ACO GALVANIZADO ESPESSURA #14, (800 X 700 MM) X 50 MM, SEM VIROLA, SEM TAMPA</t>
  </si>
  <si>
    <t xml:space="preserve">REDUCAO CONCENTRICA PARA ELETROCALHA, PERFURADA, EM CHAPA DE ACO GALVANIZADO ESPESSURA #16, (500 X 400 MM) X 50 MM (L X A), SEM VIROLA, SEM TAMPA</t>
  </si>
  <si>
    <t xml:space="preserve">REDUCAO CONCENTRICA PARA ELETROCALHA, PERFURADA, EM CHAPA DE ACO GALVANIZADO ESPESSURA #16, (600 X 500 MM) X 50 MM, SEM VIROLA, SEM TAMPA</t>
  </si>
  <si>
    <t xml:space="preserve">REDUCAO CONCENTRICA PARA ELETROCALHA, PERFURADA, EM CHAPA DE ACO GALVANIZADO ESPESSURA #18, (300 X 250 MM) X 50 MM (L X A), SEM VIROLA, SEM TAMPA</t>
  </si>
  <si>
    <t xml:space="preserve">REDUCAO CONCENTRICA PARA ELETROCALHA, PERFURADA, EM CHAPA DE ACO GALVANIZADO ESPESSURA #18, (400 X 300 MM) X 50 MM (L X A), SEM VIROLA, SEM TAMPA</t>
  </si>
  <si>
    <t xml:space="preserve">REDUCAO CONCENTRICA PARA ELETROCALHA, PERFURADA, EM CHAPA DE ACO GALVANIZADO ESPESSURA #22, (100 X 75 MM) X 50 MM (L X A), SEM VIROLA, SEM TAMPA</t>
  </si>
  <si>
    <t xml:space="preserve">REDUCAO CONCENTRICA PARA ELETROCALHA, PERFURADA, EM CHAPA DE ACO GALVANIZADO ESPESSURA #22, (125 X100 MM) X 50 MM (L X A), SEM VIROLA, SEM TAMPA</t>
  </si>
  <si>
    <t xml:space="preserve">REDUCAO CONCENTRICA PARA ELETROCALHA, PERFURADA, EM CHAPA DE ACO GALVANIZADO ESPESSURA #22, (150 X125 MM) X 50 MM (L X A), SEM VIROLA, SEM TAMPA</t>
  </si>
  <si>
    <t xml:space="preserve">REDUCAO CONCENTRICA PARA ELETROCALHA, PERFURADA, EM CHAPA DE ACO GALVANIZADO ESPESSURA #22, (200 X 150 MM) X 50 MM (L X A), SEM VIROLA, SEM TAMPA</t>
  </si>
  <si>
    <t xml:space="preserve">REDUCAO CONCENTRICA PARA ELETROCALHA, PERFURADA, EM CHAPA DE ACO GALVANIZADO ESPESSURA #22, (250 X 200 MM) X 50 MM (L X A), SEM VIROLA, SEM TAMPA</t>
  </si>
  <si>
    <t xml:space="preserve">REDUCAO CONCENTRICA PARA ELETROCALHA, PERFURADA, EM CHAPA DE ACO GALVANIZADO ESPESSURA #22, (75 X 50 MM) X 50 MM (L X A), SEM VIROLA, SEM TAMPA</t>
  </si>
  <si>
    <t xml:space="preserve">REDUCAO EXCENTRICA PVC, DN 100 X 50 MM, PARA ESGOTO PREDIAL</t>
  </si>
  <si>
    <t xml:space="preserve">REDUCAO EXCENTRICA PVC, DN 100 X 75 MM, PARA ESGOTO PREDIAL</t>
  </si>
  <si>
    <t xml:space="preserve">REDUCAO EXCENTRICA PVC, DN 75 X 50 MM, PARA ESGOTO PREDIAL</t>
  </si>
  <si>
    <t xml:space="preserve">REDUCAO EXCENTRICA PVC, SERIE R, DN 100 X 75 MM, PARA ESGOTO PREDIAL</t>
  </si>
  <si>
    <t xml:space="preserve">REDUCAO EXCENTRICA PVC, SERIE R, DN 150 X 100 MM, PARA ESGOTO PREDIAL</t>
  </si>
  <si>
    <t xml:space="preserve">REDUCAO EXCENTRICA PVC, SERIE R, DN 75 X 50 MM, PARA ESGOTO PREDIAL</t>
  </si>
  <si>
    <t xml:space="preserve">REDUCAO FIXA TIPO STORZ, ENGATE RAPIDO 2.1/2" X 1.1/2", EM LATAO, PARA INSTALACAO PREDIAL COMBATE A INCENDIO PREDIAL</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</si>
  <si>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</si>
  <si>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</si>
  <si>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</si>
  <si>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</si>
  <si>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</si>
  <si>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</si>
  <si>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</si>
  <si>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</si>
  <si>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</si>
  <si>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</si>
  <si>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 COM CORPO DIVIDIDO</t>
  </si>
  <si>
    <t xml:space="preserve">REGISTRO DE ESFERA, PVC, COM VOLANTE, VS, ROSCAVEL, DN 1/2",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</si>
  <si>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</si>
  <si>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</si>
  <si>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</si>
  <si>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</si>
  <si>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</si>
  <si>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</si>
  <si>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</si>
  <si>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</si>
  <si>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</si>
  <si>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</si>
  <si>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</si>
  <si>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</si>
  <si>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1/2"</t>
  </si>
  <si>
    <t xml:space="preserve">REGISTRO GAVETA BRUTO EM LATAO FORJADO, BITOLA 1 1/4"</t>
  </si>
  <si>
    <t xml:space="preserve">REGISTRO GAVETA BRUTO EM LATAO FORJADO, BITOLA 1"</t>
  </si>
  <si>
    <t xml:space="preserve">REGISTRO GAVETA BRUTO EM LATAO FORJADO, BITOLA 1/2"</t>
  </si>
  <si>
    <t xml:space="preserve">REGISTRO GAVETA BRUTO EM LATAO FORJADO, BITOLA 2 1/2"</t>
  </si>
  <si>
    <t xml:space="preserve">REGISTRO GAVETA BRUTO EM LATAO FORJADO, BITOLA 2"</t>
  </si>
  <si>
    <t xml:space="preserve">REGISTRO GAVETA BRUTO EM LATAO FORJADO, BITOLA 3"</t>
  </si>
  <si>
    <t xml:space="preserve">REGISTRO GAVETA BRUTO EM LATAO FORJADO, BITOLA 3/4"</t>
  </si>
  <si>
    <t xml:space="preserve">REGISTRO GAVETA BRUTO EM LATAO FORJADO, BITOLA 4"</t>
  </si>
  <si>
    <t xml:space="preserve">REGISTRO GAVETA COM ACABAMENTO E CANOPLA CROMADOS, SIMPLES, BITOLA 1 1/2"</t>
  </si>
  <si>
    <t xml:space="preserve">REGISTRO GAVETA COM ACABAMENTO E CANOPLA CROMADOS, SIMPLES, BITOLA 1 1/4"</t>
  </si>
  <si>
    <t xml:space="preserve">REGISTRO GAVETA COM ACABAMENTO E CANOPLA CROMADOS, SIMPLES, BITOLA 1"</t>
  </si>
  <si>
    <t xml:space="preserve">REGISTRO GAVETA COM ACABAMENTO E CANOPLA CROMADOS, SIMPLES, BITOLA 1/2"</t>
  </si>
  <si>
    <t xml:space="preserve">REGISTRO GAVETA COM ACABAMENTO E CANOPLA CROMADOS, SIMPLES, BITOLA 3/4"</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</si>
  <si>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</si>
  <si>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</si>
  <si>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t>
  </si>
  <si>
    <t xml:space="preserve">REGISTRO PRESSAO BRUTO EM LATAO FORJADO, BITOLA 3/4"</t>
  </si>
  <si>
    <t xml:space="preserve">REGISTRO PRESSAO COM ACABAMENTO E CANOPLA CROMADA, SIMPLES, BITOLA 1/2"</t>
  </si>
  <si>
    <t xml:space="preserve">REGISTRO PRESSAO COM ACABAMENTO E CANOPLA CROMADA, SIMPLES, BITOLA 3/4"</t>
  </si>
  <si>
    <t xml:space="preserve">REGUA DE ALUMINIO PARA PEDREIRO 2 M X *25,5* MM</t>
  </si>
  <si>
    <t xml:space="preserve">REGUA VIBRADORA DUPLA PARA CONCRETO A GASOLINA 5,5 HP, PESO DE 60 KG, COMPRIMENTO 4 M</t>
  </si>
  <si>
    <t xml:space="preserve">REJUNTE CIMENTICIO, QUALQUER COR</t>
  </si>
  <si>
    <t xml:space="preserve">REJUNTE EPOXI, QUALQUER COR</t>
  </si>
  <si>
    <t xml:space="preserve">RELE FOTOELETRICO INTERNO E EXTERNO BIVOLT 1000 W, DE CONECTOR, SEM BASE</t>
  </si>
  <si>
    <t xml:space="preserve">RELE TERMICO BIMETAL PARA USO EM MOTORES TRIFASICOS, TENSAO 380 V, POTENCIA ATE 15 CV, CORRENTE NOMINAL MAXIMA 22 A</t>
  </si>
  <si>
    <t xml:space="preserve">RESINA ACRILICA PREMIUM BASE AGUA - COR BRANCA</t>
  </si>
  <si>
    <t xml:space="preserve">RESPIRADOR / MASCARA SEMI FACIAL COM UMA VALVULA DE INALACAO E DUAS DE EXALACAO, PROTECAO CONTRA VAPORES ORGANICOS E GASES ACIDOS (1 FILTRO INCLUIDO)</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</si>
  <si>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</si>
  <si>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</si>
  <si>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</si>
  <si>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</si>
  <si>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</si>
  <si>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</si>
  <si>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</si>
  <si>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PARA FACHADAS, PECAS NO FORMATO APROX. *5 X 15* CM, FORNECIDAS EM PLACAS COM PECAS UNIDAS EM PONTOS</t>
  </si>
  <si>
    <t xml:space="preserve">REVESTIMENTO EM CERAMICA ESMALTADA PARA FACHADAS, PECAS NO FORMATO APROX. *7 X 26* CM, FORNECIDAS EM PLACAS COM PECAS UNIDAS EM PONTOS</t>
  </si>
  <si>
    <t xml:space="preserve">REVESTIMENTO EM CERAMICA ESMALTADA, FORMATO MAIOR A 2025 CM2</t>
  </si>
  <si>
    <t xml:space="preserve">REVESTIMENTO EPOXI DE ALTA RESISTENCIA QUIMICA, ISENTO DE SOLVENTES, BICOMPONENTE</t>
  </si>
  <si>
    <t xml:space="preserve">REVESTIMENTO PARA ESCADA EM GRANILITE, MARMORITE OU GRANITINA ESP = 8 MM (INCLUSO EXECUCAO)</t>
  </si>
  <si>
    <t xml:space="preserve">REVESTIMENTO PARA PAREDE, EM CERAMICA ESMALTADA, FORMATO MENOR OU IGUAL A 2025 CM2</t>
  </si>
  <si>
    <t xml:space="preserve">RIPA APARELHADA *1,5 X 5* CM, EM MACARANDUBA/MASSARANDUBA, ANGELIM OU EQUIVALENTE DA REGIAO</t>
  </si>
  <si>
    <t xml:space="preserve">RIPA NAO APARELHADA *1 X 3* CM, EM MACARANDUBA/MASSARANDUBA, ANGELIM OU EQUIVALENTE DA REGIAO - BRUTA</t>
  </si>
  <si>
    <t xml:space="preserve">RIPA NAO APARELHADA, *1,5 X 5* CM, EM MACARANDUBA/MASSARANDUBA, ANGELIM OU EQUIVALENTE DA REGIAO - BRUTA</t>
  </si>
  <si>
    <t xml:space="preserve">RISCADOR DE FORMICA COM COMPRIMENTO *16* CM E ALTURA *5* CM</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</si>
  <si>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</si>
  <si>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</si>
  <si>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</si>
  <si>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</si>
  <si>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</si>
  <si>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</si>
  <si>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</si>
  <si>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</si>
  <si>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</si>
  <si>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TIPO NAPOLEAO PARA JANELAS DE CORRER, EM ZAMAC, COMPRIMENTO DE APROX 60 CM, COM ROLAMENTO EM ACO</t>
  </si>
  <si>
    <t xml:space="preserve">RODO PARA CHAO 40 CM, COM BORRACHA DUPLA E CABO</t>
  </si>
  <si>
    <t xml:space="preserve">ROLDANA CONCAVA DUPLA, 4 RODAS, EM ZAMAC COM CHAPA DE LATAO, ROLAMENTOS EM ACO, PARA PORTAS E JANELAS DE CORRER</t>
  </si>
  <si>
    <t xml:space="preserve">ROLDANA CONCAVA DUPLA, 4 RODAS, PARA PORTA DE CORRER, EM ZAMAC COM CHAPA DE ACO, ROLAMENTO INTERNO BLINDADO DE ACO REVESTIDO EM NYLON</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</si>
  <si>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</si>
  <si>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</si>
  <si>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</si>
  <si>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</si>
  <si>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</si>
  <si>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</si>
  <si>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</si>
  <si>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</si>
  <si>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</si>
  <si>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</si>
  <si>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X 68 MM (COMPRIMENTO X DIAMETRO), SEM CABO</t>
  </si>
  <si>
    <t xml:space="preserve">ROLO DE ESPUMA POLIESTER, 9 CM X 10 MM, COM CABO</t>
  </si>
  <si>
    <t xml:space="preserve">ROLO DE LA DE CARNEIRO 25 MM X 23 CM (ALTURA DA LA X COMPRIMENTO), SEM CABO</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</si>
  <si>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</si>
  <si>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</si>
  <si>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</si>
  <si>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</si>
  <si>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</si>
  <si>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</si>
  <si>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</si>
  <si>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</si>
  <si>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t>
  </si>
  <si>
    <t xml:space="preserve">RUFO PARA TELHA ESTRUTURAL DE FIBROCIMENTO 1 ABA (SEM AMIANTO)</t>
  </si>
  <si>
    <t xml:space="preserve">RUFO PARA TELHA ONDULADA DE FIBROCIMENTO, E = 6 MM, ABA *260* MM, COMPRIMENTO 1100 MM (SEM AMIANTO)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</si>
  <si>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</si>
  <si>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</si>
  <si>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</si>
  <si>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</si>
  <si>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 POLEGADAS</t>
  </si>
  <si>
    <t xml:space="preserve">SAPATA DE PVC ADITIVADO NERVURADO D = 8 POLEGADAS</t>
  </si>
  <si>
    <t xml:space="preserve">SAPATILHA EM ACO GALVANIZADO PARA CABOS COM DIAMETRO NOMINAL ATE 5/8"</t>
  </si>
  <si>
    <t xml:space="preserve">SARRAFO *2,5 X 10* CM EM PINUS, MISTA OU EQUIVALENTE DA REGIAO - BRUTA</t>
  </si>
  <si>
    <t xml:space="preserve">SARRAFO *2,5 X 5* CM EM PINUS, MISTA OU EQUIVALENTE DA REGIAO - BRUTA</t>
  </si>
  <si>
    <t xml:space="preserve">SARRAFO *2,5 X 7,5* CM EM PINUS, MISTA OU EQUIVALENTE DA REGIAO - BRUTA</t>
  </si>
  <si>
    <t xml:space="preserve">SARRAFO APARELHADO *2 X 10* CM, EM MACARANDUBA/MASSARANDUBA, ANGELIM OU EQUIVALENTE DA REGIAO</t>
  </si>
  <si>
    <t xml:space="preserve">SARRAFO NAO APARELHADO *2,5 X 10* CM, EM MACARANDUBA/MASSARANDUBA, ANGELIM OU EQUIVALENTE DA REGIAO - BRUTA</t>
  </si>
  <si>
    <t xml:space="preserve">SARRAFO NAO APARELHADO *2,5 X 5* CM, EM MACARANDUBA/MASSARANDUBA, ANGELIM, PEROBA-ROSA OU EQUIVALENTE DA REGIAO - BRUTA</t>
  </si>
  <si>
    <t xml:space="preserve">SARRAFO NAO APARELHADO *2,5 X 7* CM, EM MACARANDUBA/MASSARANDUBA, ANGELIM, PEROBA-ROSA OU EQUIVALENTE DA REGIAO - BRUTA</t>
  </si>
  <si>
    <t xml:space="preserve">SEGURO - HORISTA (COLETADO CAIXA - ENCARGOS COMPLEMENTARES)</t>
  </si>
  <si>
    <t xml:space="preserve">SEGURO - MENSALISTA (COLETADO CAIXA - ENCARGOS COMPLEMENTARES)</t>
  </si>
  <si>
    <t xml:space="preserve">SEIXO ROLADO PARA APLICACAO EM CONCRETO (POSTO PEDREIRA/FORNECEDOR, SEM FRETE)</t>
  </si>
  <si>
    <t xml:space="preserve">SELADOR ACRILICO OPACO PREMIUM INTERIOR/EXTERIOR</t>
  </si>
  <si>
    <t xml:space="preserve">SELADOR HORIZONTAL PARA FITA DE ACO 1" (25 MM)</t>
  </si>
  <si>
    <t xml:space="preserve">SELANTE A BASE DE ALCATRAO E POLIURETANO PARA JUNTAS HORIZONTAIS</t>
  </si>
  <si>
    <t xml:space="preserve">SELANTE ACRILICO PARA TRATAMENTO / ACABAMENTO SUPERFICIAL DE CONCRETO ESTAMPADO, APARENTE, PEDRAS E OUTROS</t>
  </si>
  <si>
    <t xml:space="preserve">SELANTE DE BASE ASFALTICA PARA VEDACAO</t>
  </si>
  <si>
    <t xml:space="preserve">SELANTE ELASTICO MONOCOMPONENTE A BASE DE POLIURETANO (PU) PARA JUNTAS DIVERSAS</t>
  </si>
  <si>
    <t xml:space="preserve">310ML</t>
  </si>
  <si>
    <t xml:space="preserve">SELANTE MONOCOMPONENTE A BASE DE SILICONE DE BAIXO MODULO, PARA JUNTAS DE PAVIMENTACAO</t>
  </si>
  <si>
    <t xml:space="preserve">SELANTE TIPO VEDA CALHA PARA METAL E FIBROCIMENTO</t>
  </si>
  <si>
    <t xml:space="preserve">SELIM PVC, COM TRAVA, JE, 90 GRAUS, DN 125 X 100 MM OU 150 X 100 MM, PARA REDE COLETORA ESGOTO</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</si>
  <si>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</si>
  <si>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</si>
  <si>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</si>
  <si>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</si>
  <si>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</si>
  <si>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</si>
  <si>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</si>
  <si>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</si>
  <si>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</si>
  <si>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SERRALHEIRO (HORISTA)</t>
  </si>
  <si>
    <t xml:space="preserve">SERRALHEIRO (MENSALISTA)</t>
  </si>
  <si>
    <t xml:space="preserve">SERROTE PROFISSIONAL EM ACO TEMPERADO 20", CABO DE MADEIRA</t>
  </si>
  <si>
    <t xml:space="preserve">SERVENTE DE OBRAS (HORISTA)</t>
  </si>
  <si>
    <t xml:space="preserve">SERVENTE DE OBRAS (MENSALISTA)</t>
  </si>
  <si>
    <t xml:space="preserve">SERVICO DE BOMBEAMENTO DE CONCRETO COM CONSUMO MINIMO DE 40 M3, (DISPONIBILIZACAO DE BOMBA), SEM O LANCAMENTO</t>
  </si>
  <si>
    <t xml:space="preserve">SIFAO / TUBO SINFONADO EXTENSIVEL/SANFONADO, UNIVERSAL/ SIMPLES, ENTRE *50 A 70* CM, DE PLASTICO BRANCO</t>
  </si>
  <si>
    <t xml:space="preserve">SIFAO EM METAL CROMADO PARA PIA AMERICANA, 1.1/2 X 1.1/2"</t>
  </si>
  <si>
    <t xml:space="preserve">SIFAO EM METAL CROMADO PARA PIA AMERICANA, 1.1/2 X 2"</t>
  </si>
  <si>
    <t xml:space="preserve">SIFAO EM METAL CROMADO PARA PIA OU LAVATORIO, 1 X 1.1/2"</t>
  </si>
  <si>
    <t xml:space="preserve">SIFAO EM METAL CROMADO PARA TANQUE, 1.1/4 X 1.1/2"</t>
  </si>
  <si>
    <t xml:space="preserve">SIFAO PLASTICO EXTENSIVEL UNIVERSAL, TIPO COPO</t>
  </si>
  <si>
    <t xml:space="preserve">SIFAO PLASTICO TIPO COPO PARA PIA AMERICANA 1.1/2 X 1.1/2"</t>
  </si>
  <si>
    <t xml:space="preserve">SIFAO PLASTICO TIPO COPO PARA PIA OU LAVATORIO, 1 X 1.1/2"</t>
  </si>
  <si>
    <t xml:space="preserve">SIFAO PLASTICO TIPO COPO PARA TANQUE, 1.1/4 X 1.1/2"</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</si>
  <si>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</si>
  <si>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</si>
  <si>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</si>
  <si>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</si>
  <si>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</si>
  <si>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</si>
  <si>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 / ESTOPA SISAL PARA GESSO</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</si>
  <si>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</si>
  <si>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</si>
  <si>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</si>
  <si>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 (HORISTA)</t>
  </si>
  <si>
    <t xml:space="preserve">SOLDADOR (MENSALISTA)</t>
  </si>
  <si>
    <t xml:space="preserve">SOLDADOR ELETRICO (PARA SOLDA A SER TESTADA COM RAIOS "X") (HORISTA)</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</si>
  <si>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</si>
  <si>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</si>
  <si>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</si>
  <si>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</si>
  <si>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</si>
  <si>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</si>
  <si>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PREPARADORA / LIMPADORA PARA PVC, FRASCO COM 1000 CM3</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</si>
  <si>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</si>
  <si>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</si>
  <si>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</si>
  <si>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</si>
  <si>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</si>
  <si>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BULBO AMARELO DE RESPOSTA RAPIDA, 79 GRAUS CELSIUS, ACABAMENTO CROMADO, D = 20 MM (3/4")</t>
  </si>
  <si>
    <t xml:space="preserve">SPRINKLER TIPO PENDENTE, BULBO AMARELO DE RESPOSTA RAPIDA, 79 GRAUS CELSIUS, ACABAMENTO NATURAL OU CROMADO, D = 15 MM (1/2")</t>
  </si>
  <si>
    <t xml:space="preserve">SPRINKLER TIPO PENDENTE, BULBO AMARELO DE RESPOSTA RAPIDA, 79 GRAUS CELSIUS, ACABAMENTO NATURAL, D = 20 MM (3/4")</t>
  </si>
  <si>
    <t xml:space="preserve">SPRINKLER TIPO PENDENTE, BULBO VERMELHO DE RESPOSTA RAPIDA, 68 GRAUS CELSIUS, ACABAMENTO CROMADO, D = 15 MM (1/2")</t>
  </si>
  <si>
    <t xml:space="preserve">SPRINKLER TIPO PENDENTE, BULBO VERMELHO DE RESPOSTA RAPIDA, 68 GRAUS CELSIUS, ACABAMENTO CROMADO, D = 20 MM (3/4")</t>
  </si>
  <si>
    <t xml:space="preserve">SPRINKLER TIPO PENDENTE, BULBO VERMELHO DE RESPOSTA RAPIDA, 68 GRAUS CELSIUS, ACABAMENTO NATURAL, D = 20 MM (3/4")</t>
  </si>
  <si>
    <t xml:space="preserve">SPRINKLER TIPO PENDENTE, BULBO VERMELHO RESPOSTA RAPIDA, 68 GRAUS CELSIUS, ACABAMENTO NATURAL, D = 15 MM (1/2")</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</si>
  <si>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</si>
  <si>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</si>
  <si>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</si>
  <si>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</si>
  <si>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</si>
  <si>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</si>
  <si>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</si>
  <si>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MANUAL PARA LIXA, PLASTICO, COM 230 X 80 MM (COMPRIMENTO X LARGURA)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</si>
  <si>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</si>
  <si>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</si>
  <si>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PLUVIAL PREDIAL</t>
  </si>
  <si>
    <t xml:space="preserve">SUPORTE PARA CALHA DE 150 MM EM ACO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</si>
  <si>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</si>
  <si>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</si>
  <si>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*2,5 X 15 CM EM PINUS, MISTA OU EQUIVALENTE DA REGIAO - BRUTA</t>
  </si>
  <si>
    <t xml:space="preserve">TABUA *2,5 X 23* CM EM PINUS, MISTA OU EQUIVALENTE DA REGIAO - BRUTA</t>
  </si>
  <si>
    <t xml:space="preserve">TABUA *2,5 X 30 CM EM PINUS, MISTA OU EQUIVALENTE DA REGIAO - BRUTA</t>
  </si>
  <si>
    <t xml:space="preserve">TABUA APARELHADA *2,5 X 15* CM, EM MACARANDUBA/MASSARANDUBA, ANGELIM OU EQUIVALENTE DA REGIAO</t>
  </si>
  <si>
    <t xml:space="preserve">TABUA APARELHADA *2,5 X 25* CM, EM MACARANDUBA/MASSARANDUBA, ANGELIM OU EQUIVALENTE DA REGIAO</t>
  </si>
  <si>
    <t xml:space="preserve">TABUA APARELHADA *2,5 X 30* CM, EM MACARANDUBA/MASSARANDUBA, ANGELIM OU EQUIVALENTE DA REGIAO</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</si>
  <si>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</si>
  <si>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</si>
  <si>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</si>
  <si>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NAO APARELHADA *2,5 X 15* CM, EM MACARANDUBA/MASSARANDUBA, ANGELIM OU EQUIVALENTE DA REGIAO - BRUTA</t>
  </si>
  <si>
    <t xml:space="preserve">TABUA NAO APARELHADA *2,5 X 20* CM, EM MACARANDUBA/MASSARANDUBA, ANGELIM OU EQUIVALENTE DA REGIAO - BRUTA</t>
  </si>
  <si>
    <t xml:space="preserve">TABUA NAO APARELHADA *2,5 X 30* CM, EM MACARANDUBA/MASSARANDUBA, ANGELIM OU EQUIVALENTE DA REGIAO - BRUTA</t>
  </si>
  <si>
    <t xml:space="preserve">TACO DE MADEIRA PARA PISO, IPE (CERNE) OU EQUIVALENTE DA REGIAO, 7 X 42 CM, E = 2 CM</t>
  </si>
  <si>
    <t xml:space="preserve">TALA PARA EMENDA DE ELETROCALHA, SIMPLES / RETA, LISA OU PERFURADA, EM CHAPA DE ACO GALVANIZADO #22, ALTURA 50 MM</t>
  </si>
  <si>
    <t xml:space="preserve">TALABARTE DE SEGURANCA, 2 MOSQUETOES TRAVA DUPLA *53* MM DE ABERTURA, COM ABSORVEDOR DE ENERGIA</t>
  </si>
  <si>
    <t xml:space="preserve">TALHA MANUAL DE CORRENTE, CAPACIDADE DE 2 T COM ELEVACAO DE 3 M</t>
  </si>
  <si>
    <t xml:space="preserve">TALHADEIRA CHATA, DE ACO, 10"</t>
  </si>
  <si>
    <t xml:space="preserve">TALHADEIRA COM PUNHO DE PROTECAO *20 X 250* MM</t>
  </si>
  <si>
    <t xml:space="preserve">TAMPA CEGA EM PVC PARA CONDULETE 4 X 2"</t>
  </si>
  <si>
    <t xml:space="preserve">TAMPA DE CONCRETO ARMADO PARA FOSSA SEPTICA, DIAMETRO NOMINAL DE 3,00 M E ESPESSURA MINIMA DE 100 MM</t>
  </si>
  <si>
    <t xml:space="preserve">TAMPA DE CONCRETO ARMADO PARA FOSSA, D = *0,90* M, E = 0,05 M</t>
  </si>
  <si>
    <t xml:space="preserve">TAMPA DE CONCRETO ARMADO PARA FOSSA, D = *1,10* M, E = 0,05 M</t>
  </si>
  <si>
    <t xml:space="preserve">TAMPA DE CONCRETO ARMADO PARA FOSSA, D = *1,35* M, E = 0,05 M</t>
  </si>
  <si>
    <t xml:space="preserve">TAMPA DE CONCRETO ARMADO PARA FOSSA, D = 1,50 M, E = 0,05 M</t>
  </si>
  <si>
    <t xml:space="preserve">TAMPA DE CONCRETO ARMADO PARA FOSSA, D = 2,00 M, E = 0,05 M</t>
  </si>
  <si>
    <t xml:space="preserve">TAMPA DE CONCRETO ARMADO PARA FOSSA, D = 2,50 M, E = 0,05 M</t>
  </si>
  <si>
    <t xml:space="preserve">TAMPA DE CONCRETO ARMADO PARA POCO DE INSPECAO, COM FURO E TAMPINHA, DIAMETRO NOMINAL DE 3,00 M E ESPESSURA MINIMA DE 100 MM</t>
  </si>
  <si>
    <t xml:space="preserve">TAMPA DE CONCRETO ARMADO PARA POCO, COM FURO E TAMPINHA, D = *0,90* M, E = 0,05 M</t>
  </si>
  <si>
    <t xml:space="preserve">TAMPA DE CONCRETO ARMADO PARA POCO, COM FURO E TAMPINHA, D = *1,10* M, E = 0,05 M</t>
  </si>
  <si>
    <t xml:space="preserve">TAMPA DE CONCRETO ARMADO PARA POCO, COM FURO E TAMPINHA, D = *1,35* M, E = 0,05 M</t>
  </si>
  <si>
    <t xml:space="preserve">TAMPA DE CONCRETO ARMADO PARA POCO, COM FURO E TAMPINHA, D = 1,50 M, E = 0,05 M</t>
  </si>
  <si>
    <t xml:space="preserve">TAMPA DE CONCRETO ARMADO PARA POCO, COM FURO E TAMPINHA, D = 2,00 M, E = 0,05 M</t>
  </si>
  <si>
    <t xml:space="preserve">TAMPA DE CONCRETO ARMADO PARA POCO, COM FURO E TAMPINHA, D = 2,50 M, E = 0,05 M</t>
  </si>
  <si>
    <t xml:space="preserve">TAMPA PARA CONDULETE, EM PVC, PARA 1 INTERRUPTOR</t>
  </si>
  <si>
    <t xml:space="preserve">TAMPA PARA CONDULETE, EM PVC, PARA 1 MODULO RJ</t>
  </si>
  <si>
    <t xml:space="preserve">TAMPA PARA CONDULETE, EM PVC, PARA 2 MODULOS RJ</t>
  </si>
  <si>
    <t xml:space="preserve">TAMPA PARA CONDULETE, EM PVC, PARA TOMADA HEXAGONAL</t>
  </si>
  <si>
    <t xml:space="preserve">TAMPAO / CAP, ROSCA MACHO, DN 1", PARA TUBO PEX PARA INST. AGUA QUENTE/FRIA</t>
  </si>
  <si>
    <t xml:space="preserve">TAMPAO / CAP, ROSCA MACHO, DN 3/4", PARA TUBO PEX PARA INST. AGUA QUENTE/FRIA</t>
  </si>
  <si>
    <t xml:space="preserve">TAMPAO / TERMINAL / PLUG, D = 1 1/4", PARA DUTO CORRUGADO PEAD (CABEAMENTO SUBTERRANEO)</t>
  </si>
  <si>
    <t xml:space="preserve">TAMPAO / TERMINAL / PLUG, D = 2", PARA DUTO CORRUGADO PEAD (CABEAMENTO SUBTERRANEO)</t>
  </si>
  <si>
    <t xml:space="preserve">TAMPAO / TERMINAL / PLUG, D = 3", PARA DUTO CORRUGADO PEAD (CABEAMENTO SUBTERRANEO)</t>
  </si>
  <si>
    <t xml:space="preserve">TAMPAO / TERMINAL / PLUG, D = 4",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</si>
  <si>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</si>
  <si>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</si>
  <si>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FOFO ARTICULADO P/ REGISTRO, COM BASE / REQUADRO, CLASSE A15 CARGA MAX 1,5 T, *200 X 200* MM (COM INSCRICAO EM RELEVO DO TIPO DE REDE)</t>
  </si>
  <si>
    <t xml:space="preserve">TAMPAO FOFO ARTICULADO P/ REGISTRO, COM BASE / REQUADRO, CLASSE A15 CARGA MAXIMA 1,5 T, *400 X 400* MM (COM INSCRICAO EM RELEVO DO TIPO DE REDE)</t>
  </si>
  <si>
    <t xml:space="preserve">TAMPAO FOFO ARTICULADO, COM BASE / REQUADRO, CLASSE B125 CARGA MAX 12,5 T, REDONDO, TAMPA 600 MM (COM INSCRICAO EM RELEVO DO TIPO DE REDE)</t>
  </si>
  <si>
    <t xml:space="preserve">TAMPAO FOFO ARTICULADO, COM BASE / REQUADRO, CLASSE D400 CARGA MAX 40 T, REDONDO, TAMPA 600 MM (COM INSCRICAO EM RELEVO DO TIPO DE REDE)</t>
  </si>
  <si>
    <t xml:space="preserve">TAMPAO FOFO SIMPLES COM BASE / REQUADRO, CLASSE A15 CARGA MAX. 1,5 T, 300 X 300 MM (COM INSCRICAO EM RELEVO DO TIPO DE REDE)</t>
  </si>
  <si>
    <t xml:space="preserve">TAMPAO FOFO SIMPLES COM BASE / REQUADRO, CLASSE A15 CARGA MAX. 1,5 T, 400 X 400 MM (COM INSCRICAO EM RELEVO DO TIPO DE REDE)</t>
  </si>
  <si>
    <t xml:space="preserve">TAMPAO FOFO SIMPLES COM BASE / REQUADRO, CLASSE A15 CARGA MAX. 1,5 T, 400 X 600 MM (COM INSCRICAO EM RELEVO DO TIPO DE REDE)</t>
  </si>
  <si>
    <t xml:space="preserve">TAMPAO FOFO SIMPLES COM BASE / REQUADRO, CLASSE B125 CARGA MAX. 12,5 T, REDONDO, TAMPA 500 MM (COM INSCRICAO EM RELEVO DO TIPO DE REDE)</t>
  </si>
  <si>
    <t xml:space="preserve">TAMPAO FOFO SIMPLES COM BASE / REQUADRO, CLASSE B125 CARGA MAX. 12,5 T, REDONDO, TAMPA 600 MM (COM INSCRICAO EM RELEVO DO TIPO DE REDE)</t>
  </si>
  <si>
    <t xml:space="preserve">TAMPAO FOFO SIMPLES COM BASE / REQUADRO, CLASSE D400 CARGA MAX. 40 T, REDONDO, TAMPA 600 MM (COM INSCRICAO EM RELEVO DO TIPO DE REDE)</t>
  </si>
  <si>
    <t xml:space="preserve">TAMPAO FOFO SIMPLES COM BASE / REQUADRO, CLASSE D400 CARGA MAX. 40 T, REDONDO, TAMPA 900 MM (COM INSCRICAO EM RELEVO DO TIPO DE REDE)</t>
  </si>
  <si>
    <t xml:space="preserve">TAMPAO FOFO SIMPLES COM BASE / REQUADRO, R-2, CLASSE A15 CARGA MAX. 1,5 T, 550 X 1100 MM (COM INSCRICAO EM RELEVO DO TIPO DE REDE)</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</si>
  <si>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</si>
  <si>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</si>
  <si>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</si>
  <si>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6 M3 (INCLUI MONTAGEM, NAO INCLUI CAMINHAO)</t>
  </si>
  <si>
    <t xml:space="preserve">TANQUE DE ASFALTO ESTACIONARIO COM MACARICO, CAPACIDADE 20.000 L</t>
  </si>
  <si>
    <t xml:space="preserve">TANQUE DE ASFALTO ESTACIONARIO COM SERPENTINA, CAPACIDADE 30.000 L</t>
  </si>
  <si>
    <t xml:space="preserve">TANQUE DE LOUCA BRANCA, COM COLUNA, *30* L</t>
  </si>
  <si>
    <t xml:space="preserve">TANQUE DE LOUCA BRANCA, SUSPENSO, *20* L</t>
  </si>
  <si>
    <t xml:space="preserve">TANQUE DUPLO EM MARMORE SINTETICO COM CUBA LISA E ESFREGADOR, *110 X 60* CM</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</si>
  <si>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</si>
  <si>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</si>
  <si>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</si>
  <si>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TARIFA "A" ENTRE 0 E 20M3 FORNECIMENTO D'AGUA</t>
  </si>
  <si>
    <t xml:space="preserve">TARJETA LIVRE / OCUPADO PARA PORTA DE BANHEIRO, CORPO EM ZAMAC E ESPELHO EM LATAO</t>
  </si>
  <si>
    <t xml:space="preserve">TARUGO DELIMITADOR DE PROFUNDIDADE EM ESPUMA DE POLIETILENO DE BAIXA DENSIDADE 10 MM, CINZA</t>
  </si>
  <si>
    <t xml:space="preserve">TE 45 GRAUS DE FERRO GALVANIZADO, COM ROSCA BSP, DE 1 1/2"</t>
  </si>
  <si>
    <t xml:space="preserve">TE 45 GRAUS DE FERRO GALVANIZADO, COM ROSCA BSP, DE 1 1/4"</t>
  </si>
  <si>
    <t xml:space="preserve">TE 45 GRAUS DE FERRO GALVANIZADO, COM ROSCA BSP, DE 1"</t>
  </si>
  <si>
    <t xml:space="preserve">TE 45 GRAUS DE FERRO GALVANIZADO, COM ROSCA BSP, DE 1/2"</t>
  </si>
  <si>
    <t xml:space="preserve">TE 45 GRAUS DE FERRO GALVANIZADO, COM ROSCA BSP, DE 2 1/2"</t>
  </si>
  <si>
    <t xml:space="preserve">TE 45 GRAUS DE FERRO GALVANIZADO, COM ROSCA BSP, DE 2"</t>
  </si>
  <si>
    <t xml:space="preserve">TE 45 GRAUS DE FERRO GALVANIZADO, COM ROSCA BSP, DE 3"</t>
  </si>
  <si>
    <t xml:space="preserve">TE 45 GRAUS DE FERRO GALVANIZADO, COM ROSCA BSP, DE 3/4"</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</si>
  <si>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</si>
  <si>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</si>
  <si>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</si>
  <si>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t>
  </si>
  <si>
    <t xml:space="preserve">TE 90 GRAUS EM ACO CARBONO, SOLDAVEL, PRESSAO 3.000 LBS, DN 1/2"</t>
  </si>
  <si>
    <t xml:space="preserve">TE 90 GRAUS EM ACO CARBONO, SOLDAVEL, PRESSAO 3.000 LBS, DN 2 1/2"</t>
  </si>
  <si>
    <t xml:space="preserve">TE 90 GRAUS EM ACO CARBONO, SOLDAVEL, PRESSAO 3.000 LBS, DN 2"</t>
  </si>
  <si>
    <t xml:space="preserve">TE 90 GRAUS EM ACO CARBONO, SOLDAVEL, PRESSAO 3.000 LBS, DN 3"</t>
  </si>
  <si>
    <t xml:space="preserve">TE 90 GRAUS EM ACO CARBONO, SOLDAVEL, PRESSAO 3.000 LBS, DN 3/4"</t>
  </si>
  <si>
    <t xml:space="preserve">TE CPVC, SOLDAVEL, 90 GRAUS, 114 MM, PARA AGUA QUENTE PREDIAL</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</si>
  <si>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</si>
  <si>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</si>
  <si>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</si>
  <si>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</si>
  <si>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</si>
  <si>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</si>
  <si>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</si>
  <si>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</si>
  <si>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SEM ANEL DE SOLDA, BOLSA X BOLSA X BOLSA, 104 MM</t>
  </si>
  <si>
    <t xml:space="preserve">TE DE COBRE SEM ANEL DE SOLDA, BOLSA X BOLSA X BOLSA, 15 MM</t>
  </si>
  <si>
    <t xml:space="preserve">TE DE COBRE SEM ANEL DE SOLDA, BOLSA X BOLSA X BOLSA, 22 MM</t>
  </si>
  <si>
    <t xml:space="preserve">TE DE COBRE SEM ANEL DE SOLDA, BOLSA X BOLSA X BOLSA, 28 MM</t>
  </si>
  <si>
    <t xml:space="preserve">TE DE COBRE SEM ANEL DE SOLDA, BOLSA X BOLSA X BOLSA, 35 MM</t>
  </si>
  <si>
    <t xml:space="preserve">TE DE COBRE SEM ANEL DE SOLDA, BOLSA X BOLSA X BOLSA, 42 MM</t>
  </si>
  <si>
    <t xml:space="preserve">TE DE COBRE SEM ANEL DE SOLDA, BOLSA X BOLSA X BOLSA, 54 MM</t>
  </si>
  <si>
    <t xml:space="preserve">TE DE COBRE SEM ANEL DE SOLDA, BOLSA X BOLSA X BOLSA, 66 MM</t>
  </si>
  <si>
    <t xml:space="preserve">TE DE COBRE SEM ANEL DE SOLDA, BOLSA X BOLSA X BOLSA, 79 MM</t>
  </si>
  <si>
    <t xml:space="preserve">TE DE FERRO GALVANIZADO, DE 1 1/2"</t>
  </si>
  <si>
    <t xml:space="preserve">TE DE FERRO GALVANIZADO, DE 1 1/4"</t>
  </si>
  <si>
    <t xml:space="preserve">TE DE FERRO GALVANIZADO, DE 1"</t>
  </si>
  <si>
    <t xml:space="preserve">TE DE FERRO GALVANIZADO, DE 1/2"</t>
  </si>
  <si>
    <t xml:space="preserve">TE DE FERRO GALVANIZADO, DE 2 1/2"</t>
  </si>
  <si>
    <t xml:space="preserve">TE DE FERRO GALVANIZADO, DE 2"</t>
  </si>
  <si>
    <t xml:space="preserve">TE DE FERRO GALVANIZADO, DE 3"</t>
  </si>
  <si>
    <t xml:space="preserve">TE DE FERRO GALVANIZADO, DE 3/4"</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</si>
  <si>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</si>
  <si>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</si>
  <si>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</si>
  <si>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</si>
  <si>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PREDIAL</t>
  </si>
  <si>
    <t xml:space="preserve">TE DE INSPECAO, PVC, SERIE R, 150 X 100 MM, PARA ESGOTO PREDIAL</t>
  </si>
  <si>
    <t xml:space="preserve">TE DE INSPECAO, PVC, SERIE R, 75 X 75 MM, PARA ESGOTO PREDIAL</t>
  </si>
  <si>
    <t xml:space="preserve">TE DE REDUCAO COM ROSCA, PVC, 90 GRAUS, 1 X 3/4", PARA AGUA FRIA PREDIAL</t>
  </si>
  <si>
    <t xml:space="preserve">TE DE REDUCAO COM ROSCA, PVC, 90 GRAUS, 1.1/2" X 3/4",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</si>
  <si>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</si>
  <si>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</si>
  <si>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</si>
  <si>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</si>
  <si>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</si>
  <si>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</si>
  <si>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</si>
  <si>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</si>
  <si>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</si>
  <si>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</si>
  <si>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</si>
  <si>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</si>
  <si>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</si>
  <si>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</si>
  <si>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</si>
  <si>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</si>
  <si>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</si>
  <si>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</si>
  <si>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3/4" X 1/2"</t>
  </si>
  <si>
    <t xml:space="preserve">TE DE REDUCAO DE FERRO GALVANIZADO, COM ROSCA BSP, DE 4" X 2"</t>
  </si>
  <si>
    <t xml:space="preserve">TE DE REDUCAO DE FERRO GALVANIZADO, COM ROSCA BSP, DE 4" X 3"</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</si>
  <si>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</si>
  <si>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</si>
  <si>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</si>
  <si>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</si>
  <si>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PBA, BBB, JE, DN 100 X 50 / DE 110 X 60 MM, PARA REDE DE AGUA</t>
  </si>
  <si>
    <t xml:space="preserve">TE DE REDUCAO, PVC PBA, BBB, JE, DN 100 X 75 / DE 110 X 85 MM, PARA REDE DE AGUA</t>
  </si>
  <si>
    <t xml:space="preserve">TE DE REDUCAO, PVC PBA, BBB, JE, DN 75 X 50 / DE 85 X 60 MM, PARA REDE DE AGUA</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</si>
  <si>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</si>
  <si>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</si>
  <si>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</si>
  <si>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</si>
  <si>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</si>
  <si>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</si>
  <si>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</si>
  <si>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</si>
  <si>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</si>
  <si>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</si>
  <si>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 63 X 20 MM - LIGACAO PREDIAL DE AGUA</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</si>
  <si>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</si>
  <si>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</si>
  <si>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</si>
  <si>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</si>
  <si>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</si>
  <si>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</si>
  <si>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</si>
  <si>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</si>
  <si>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</si>
  <si>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</si>
  <si>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</si>
  <si>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</si>
  <si>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</si>
  <si>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SEM ANEL DE SOLDA, ROSCA F X BOLSA X ROSCA F, 1/2" X 15 X 1/2"</t>
  </si>
  <si>
    <t xml:space="preserve">TE DUPLA CURVA BRONZE/LATAO SEM ANEL DE SOLDA, ROSCA F X BOLSA X ROSCA F, 3/4" X 22 X 3/4"</t>
  </si>
  <si>
    <t xml:space="preserve">TE HORIZONTAL 90 GRAUS, PARA ELETROCALHA, EM CHAPA DE ACO GALVANIZADO, ESPESSURA #14, 700 X 50 MM (L X A), SEM VIROLA, SEM TAMPA</t>
  </si>
  <si>
    <t xml:space="preserve">TE HORIZONTAL 90 GRAUS, PARA ELETROCALHA, EM CHAPA DE ACO GALVANIZADO, ESPESSURA #14, 800 X 50 MM (L X A), SEM VIROLA, SEM TAMPA</t>
  </si>
  <si>
    <t xml:space="preserve">TE HORIZONTAL 90 GRAUS, PARA ELETROCALHA, EM CHAPA DE ACO GALVANIZADO, ESPESSURA #16, 500 X 50 MM (L X A), SEM VIROLA, SEM TAMPA</t>
  </si>
  <si>
    <t xml:space="preserve">TE HORIZONTAL 90 GRAUS, PARA ELETROCALHA, EM CHAPA DE ACO GALVANIZADO, ESPESSURA #16, 600 X 50 MM (L X A), SEM VIROLA, SEM TAMPA</t>
  </si>
  <si>
    <t xml:space="preserve">TE HORIZONTAL 90 GRAUS, PARA ELETROCALHA, EM CHAPA DE ACO GALVANIZADO, ESPESSURA #18, 300 X 50 MM (L X A), SEM VIROLA, SEM TAMPA</t>
  </si>
  <si>
    <t xml:space="preserve">TE HORIZONTAL 90 GRAUS, PARA ELETROCALHA, EM CHAPA DE ACO GALVANIZADO, ESPESSURA #18, 400 X 50 MM (L X A), SEM VIROLA, SEM TAMPA</t>
  </si>
  <si>
    <t xml:space="preserve">TE HORIZONTAL 90 GRAUS, PARA ELETROCALHA, EM CHAPA DE ACO GALVANIZADO, ESPESSURA #22, 100 X 50 MM (L X A), SEM VIROLA, SEM TAMPA</t>
  </si>
  <si>
    <t xml:space="preserve">TE HORIZONTAL 90 GRAUS, PARA ELETROCALHA, EM CHAPA DE ACO GALVANIZADO, ESPESSURA #22, 125 X 50 MM (L X A), SEM VIROLA, SEM TAMPA</t>
  </si>
  <si>
    <t xml:space="preserve">TE HORIZONTAL 90 GRAUS, PARA ELETROCALHA, EM CHAPA DE ACO GALVANIZADO, ESPESSURA #22, 150 X 50 MM (L X A), SEM VIROLA, SEM TAMPA</t>
  </si>
  <si>
    <t xml:space="preserve">TE HORIZONTAL 90 GRAUS, PARA ELETROCALHA, EM CHAPA DE ACO GALVANIZADO, ESPESSURA #22, 200 X 50 MM (L X A), SEM VIROLA, SEM TAMPA</t>
  </si>
  <si>
    <t xml:space="preserve">TE HORIZONTAL 90 GRAUS, PARA ELETROCALHA, EM CHAPA DE ACO GALVANIZADO, ESPESSURA #22, 250 X 50 MM (L X A), SEM VIROLA, SEM TAMPA</t>
  </si>
  <si>
    <t xml:space="preserve">TE HORIZONTAL 90 GRAUS, PARA ELETROCALHA, EM CHAPA DE ACO GALVANIZADO, ESPESSURA #22, 50 X 50 MM (L X A), SEM VIROLA, SEM TAMPA</t>
  </si>
  <si>
    <t xml:space="preserve">TE HORIZONTAL 90 GRAUS, PARA ELETROCALHA, EM CHAPA DE ACO GALVANIZADO, ESPESSURA #22, 75 X 50 MM (L X A), SEM VIROLA, SEM TAMPA</t>
  </si>
  <si>
    <t xml:space="preserve">TE METALICO, PARA CONEXAO COM ANEL DESLIZANTE, DN 16 MM, EM TUBO PEX PARA INST. AGUA QUENTE/FRIA</t>
  </si>
  <si>
    <t xml:space="preserve">TE METALICO, PARA CONEXAO COM ANEL DESLIZANTE, DN 20 MM, EM TUBO PEX PARA INST. AGUA QUENTE/FRIA</t>
  </si>
  <si>
    <t xml:space="preserve">TE METALICO, PARA CONEXAO COM ANEL DESLIZANTE, DN 25 MM, EM TUBO PEX PARA INST. AGUA QUENTE/FRIA</t>
  </si>
  <si>
    <t xml:space="preserve">TE METALICO, PARA CONEXAO COM ANEL DESLIZANTE, DN 32 MM, EM TUBO PEX PARA INST. AGUA QUENTE/FRIA</t>
  </si>
  <si>
    <t xml:space="preserve">TE MISTURADOR COM INSERTO METALICO, FEMEA, PPR, DN 25 MM X 3/4", PARA AGUA QUENTE E FRIA PREDIAL</t>
  </si>
  <si>
    <t xml:space="preserve">TE MISTURADOR DE TRANSICAO, CPVC, COM ROSCA, 22 MM X 3/4", PARA AGUA QUENTE</t>
  </si>
  <si>
    <t xml:space="preserve">TE MISTURADOR, CPVC, SOLDAVEL, 15 MM, PARA AGUA QUENTE</t>
  </si>
  <si>
    <t xml:space="preserve">TE MISTURADOR, CPVC, SOLDAVEL, 22 MM, PARA AGUA QUENTE</t>
  </si>
  <si>
    <t xml:space="preserve">TE MISTURADOR, PPR, F/M/M, DN 20 X 20 MM, PARA AGUA QUENTE PREDIAL</t>
  </si>
  <si>
    <t xml:space="preserve">TE MISTURADOR, PPR, F/M/M, DN 25 X 25 MM, PARA AGUA QUENTE PREDIAL</t>
  </si>
  <si>
    <t xml:space="preserve">TE NORMAL, PPR, F/F/F, SOLDAVEL, 90 GRAUS, DN 110 X 110 X 110 MM, PARA AGUA QUENTE PREDIAL</t>
  </si>
  <si>
    <t xml:space="preserve">TE NORMAL, PPR, F/F/F, SOLDAVEL, 90 GRAUS, DN 20 X 20 X 20 MM, PARA AGUA QUENTE PREDIAL</t>
  </si>
  <si>
    <t xml:space="preserve">TE NORMAL, PPR, F/F/F, SOLDAVEL, 90 GRAUS, DN 25 X 25 X 25 MM, PARA AGUA QUENTE PREDIAL</t>
  </si>
  <si>
    <t xml:space="preserve">TE NORMAL, PPR, F/F/F, SOLDAVEL, 90 GRAUS, DN 32 X 32 X 32 MM, PARA AGUA QUENTE PREDIAL</t>
  </si>
  <si>
    <t xml:space="preserve">TE NORMAL, PPR, F/F/F, SOLDAVEL, 90 GRAUS, DN 40 X 40 X 40 MM, PARA AGUA QUENTE PREDIAL</t>
  </si>
  <si>
    <t xml:space="preserve">TE NORMAL, PPR, F/F/F, SOLDAVEL, 90 GRAUS, DN 50 X 50 X 50 MM, PARA AGUA QUENTE PREDIAL</t>
  </si>
  <si>
    <t xml:space="preserve">TE NORMAL, PPR, F/F/F, SOLDAVEL, 90 GRAUS, DN 63 X 63 X 63 MM, PARA AGUA QUENTE PREDIAL</t>
  </si>
  <si>
    <t xml:space="preserve">TE NORMAL, PPR, F/F/F, SOLDAVEL, 90 GRAUS, DN 75 X 75 X 75 MM, PARA AGUA QUENTE PREDIAL</t>
  </si>
  <si>
    <t xml:space="preserve">TE NORMAL, PPR, F/F/F,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</si>
  <si>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</si>
  <si>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</si>
  <si>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</si>
  <si>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</si>
  <si>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</si>
  <si>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</si>
  <si>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</si>
  <si>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</si>
  <si>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</si>
  <si>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</si>
  <si>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</si>
  <si>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</si>
  <si>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</si>
  <si>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</si>
  <si>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</si>
  <si>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</si>
  <si>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</si>
  <si>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ROSCA FEMEA, METALICO, PARA CONEXAO COM ANEL DESLIZANTE, DN 16 MM X 1/2", EM TUBO PEX PARA INST. AGUA QUENTE/FRIA</t>
  </si>
  <si>
    <t xml:space="preserve">TE ROSCA FEMEA, METALICO, PARA CONEXAO COM ANEL DESLIZANTE, DN 20 MM X 1/2", EM TUBO PEX PARA INST. AGUA QUENTE/FRIA</t>
  </si>
  <si>
    <t xml:space="preserve">TE ROSCA FEMEA, METALICO, PARA CONEXAO COM ANEL DESLIZANTE, DN 25 MM X 3/4", EM TUBO PEX PARA INST. AGUA QUENTE/FRIA</t>
  </si>
  <si>
    <t xml:space="preserve">TE SANITARIO DE REDUCAO, PVC, DN 100 X 50 MM, SERIE NORMAL, PARA ESGOTO PREDIAL</t>
  </si>
  <si>
    <t xml:space="preserve">TE SANITARIO DE REDUCAO, PVC, DN 100 X 75 MM, SERIE NORMAL PARA ESGOTO PREDIAL</t>
  </si>
  <si>
    <t xml:space="preserve">TE SANITARIO, PVC, DN 100 X 100 MM, SERIE NORMAL, PARA ESGOTO PREDIAL</t>
  </si>
  <si>
    <t xml:space="preserve">TE SANITARIO, PVC, DN 40 X 40 MM, SERIE NORMAL, PARA ESGOTO PREDIAL</t>
  </si>
  <si>
    <t xml:space="preserve">TE SANITARIO, PVC, DN 50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</si>
  <si>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</si>
  <si>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</si>
  <si>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</si>
  <si>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</si>
  <si>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</si>
  <si>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</si>
  <si>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</si>
  <si>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</si>
  <si>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</si>
  <si>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</si>
  <si>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PLASTICO, DN 16 MM, PARA CONEXAO COM CRIMPAGEM, EM TUBO PEX PARA INST. AGUA QUENTE/FRIA</t>
  </si>
  <si>
    <t xml:space="preserve">TE, PLASTICO, DN 20 MM, PARA CONEXAO COM CRIMPAGEM, EM TUBO PEX PARA INST. AGUA QUENTE/FRIA</t>
  </si>
  <si>
    <t xml:space="preserve">TE, PLASTICO, DN 25 MM, PARA CONEXAO COM CRIMPAGEM, EM TUBO PEX PARA INST. AGUA QUENTE/FRIA</t>
  </si>
  <si>
    <t xml:space="preserve">TE, PLASTICO, DN 32 MM, PARA CONEXAO COM CRIMPAGEM, EM TUBO PEX PARA INST. AGUA QUENTE/FRIA</t>
  </si>
  <si>
    <t xml:space="preserve">TE, PVC PBA, BBB, 90 GRAUS, DN 100 / DE 110 MM, PARA REDE DE AGUA</t>
  </si>
  <si>
    <t xml:space="preserve">TE, PVC PBA, BBB, 90 GRAUS, DN 50 / DE 60 MM, PARA REDE DE AGUA</t>
  </si>
  <si>
    <t xml:space="preserve">TE, PVC PBA, BBB, 90 GRAUS, DN 75 / DE 85 MM, PARA REDE DE AGUA</t>
  </si>
  <si>
    <t xml:space="preserve">TE, PVC, 90 GRAUS, BBB, JE, DN 200 MM, PARA REDE COLETORA ESGOTO</t>
  </si>
  <si>
    <t xml:space="preserve">TE, PVC, SERIE R, 100 X 100 MM, PARA ESGOTO PREDIAL</t>
  </si>
  <si>
    <t xml:space="preserve">TE, PVC, SERIE R, 100 X 75 MM, PARA ESGOTO PREDIAL</t>
  </si>
  <si>
    <t xml:space="preserve">TE, PVC, SERIE R, 150 X 100 MM, PARA ESGOTO PREDIAL</t>
  </si>
  <si>
    <t xml:space="preserve">TE, PVC, SERIE R, 150 X 150 MM, PARA ESGOTO PREDIAL</t>
  </si>
  <si>
    <t xml:space="preserve">TE, PVC, SERIE R, 75 X 75 MM, PARA ESGOTO PREDIAL</t>
  </si>
  <si>
    <t xml:space="preserve">TECNICO DE EDIFICACOES (HORISTA)</t>
  </si>
  <si>
    <t xml:space="preserve">TECNICO DE EDIFICACOES (MENSALISTA)</t>
  </si>
  <si>
    <t xml:space="preserve">TECNICO EM LABORATORIO E CAMPO DE CONSTRUCAO CIVIL (HORISTA)</t>
  </si>
  <si>
    <t xml:space="preserve">TECNICO EM LABORATORIO E CAMPO DE CONSTRUCAO CIVIL (MENSALISTA)</t>
  </si>
  <si>
    <t xml:space="preserve">TECNICO EM SEGURANCA DO TRABALHO (HORISTA)</t>
  </si>
  <si>
    <t xml:space="preserve">TECNICO EM SEGURANCA DO TRABALHO (MENSALISTA)</t>
  </si>
  <si>
    <t xml:space="preserve">TECNICO EM SONDAGEM (HORISTA)</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</si>
  <si>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</si>
  <si>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</si>
  <si>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10,5* CM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</si>
  <si>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</si>
  <si>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</si>
  <si>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</si>
  <si>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</si>
  <si>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GALVANIZADA/ZINCADA PARA ALVENARIA, FIO D = *1,24 MM, MALHA 25 X 25 MM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</si>
  <si>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</si>
  <si>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</si>
  <si>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Q-138, (2,20 KG/M2), DIAMETRO DO FIO = 4,2 MM, LARGURA = 2,45 M, ESPACAMENTO DA MALHA = 10 X 10 CM</t>
  </si>
  <si>
    <t xml:space="preserve">TELA DE ACO SOLDADA NERVURADA, CA-60, Q-159, (2,52 KG/M2), DIAMETRO DO FIO = 4,5 MM, LARGURA = 2,45 M, ESPACAMENTO DA MALHA = 10 X 10 CM</t>
  </si>
  <si>
    <t xml:space="preserve">TELA DE ACO SOLDADA NERVURADA, CA-60, Q-196, (3,11 KG/M2), DIAMETRO DO FIO = 5,0 MM, LARGURA = 2,45 M, ESPACAMENTO DA MALHA = 10 X 10 CM</t>
  </si>
  <si>
    <t xml:space="preserve">TELA DE ACO SOLDADA NERVURADA, CA-60, Q-283 (4,48 KG/M2), DIAMETRO DO FIO = 6,0 MM, LARGURA = 2,45 X 6,00 M DE COMPRIMENTO, ESPACAMENTO DA MALHA = 10 X 10 CM</t>
  </si>
  <si>
    <t xml:space="preserve">TELA DE ACO SOLDADA NERVURADA, CA-60, Q-61, (0,97 KG/M2), DIAMETRO DO FIO = 3,4 MM, LARGURA = 2,45 M, ESPACAMENTO DA MALHA = 15 X 15 CM</t>
  </si>
  <si>
    <t xml:space="preserve">TELA DE ACO SOLDADA NERVURADA, CA-60, Q-92, (1,48 KG/M2), DIAMETRO DO FIO = 4,2 MM, LARGURA = 2,45 X 60 M DE COMPRIMENTO, ESPACAMENTO DA MALHA = 15 X 15 CM</t>
  </si>
  <si>
    <t xml:space="preserve">TELA DE ACO SOLDADA NERVURADA, CA-60, T-196, (2,11 KG/M2), DIAMETRO DO FIO = 5,0 MM, LARGURA = 2,45 M, ESPACAMENTO DA MALHA = 30 X 10 CM</t>
  </si>
  <si>
    <t xml:space="preserve">TELA DE ANIAGEM (JUTA)</t>
  </si>
  <si>
    <t xml:space="preserve">TELA DE ARAME GALVANIZADA QUADRANGULAR / LOSANGULAR, FIO 2,11 MM (14 BWG), MALHA 5 X 5 CM, H = 2 M</t>
  </si>
  <si>
    <t xml:space="preserve">TELA DE ARAME GALVANIZADA QUADRANGULAR / LOSANGULAR, FIO 2,11 MM (14 BWG), MALHA 8 X 8 CM, H = 2 M</t>
  </si>
  <si>
    <t xml:space="preserve">TELA DE ARAME GALVANIZADA QUADRANGULAR / LOSANGULAR, FIO 2,77 MM (12 BWG), MALHA 10 X 10 CM, H = 2 M</t>
  </si>
  <si>
    <t xml:space="preserve">TELA DE ARAME GALVANIZADA QUADRANGULAR / LOSANGULAR, FIO 2,77 MM (12 BWG), MALHA 5 X 5 CM, H = 2 M</t>
  </si>
  <si>
    <t xml:space="preserve">TELA DE ARAME GALVANIZADA QUADRANGULAR / LOSANGULAR, FIO 2,77 MM (12 BWG), MALHA 8 X 8 CM, H = 2 M</t>
  </si>
  <si>
    <t xml:space="preserve">TELA DE ARAME GALVANIZADA QUADRANGULAR / LOSANGULAR, FIO 3,4 MM (10 BWG), MALHA 5 X 5 CM, H = 2 M</t>
  </si>
  <si>
    <t xml:space="preserve">TELA DE ARAME GALVANIZADA QUADRANGULAR / LOSANGULAR, FIO 4,19 MM (8 BWG), MALHA 5 X 5 CM, H = 2 M</t>
  </si>
  <si>
    <t xml:space="preserve">TELA DE ARAME GALVANIZADA REVESTIDA EM PVC, QUADRANGULAR / LOSANGULAR, FIO 2,11 MM (14 BWG), BITOLA FINAL = *2,8* MM, MALHA *8 X 8* CM, H = 2 M</t>
  </si>
  <si>
    <t xml:space="preserve">TELA DE ARAME GALVANIZADA REVESTIDA EM PVC, QUADRANGULAR / LOSANGULAR, FIO 2,77 MM (12 BWG), BITOLA FINAL = *3,8* MM, MALHA 7,5 X 7,5 CM, H = 2 M</t>
  </si>
  <si>
    <t xml:space="preserve">TELA DE ARAME GALVANIZADA,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</si>
  <si>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</si>
  <si>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</si>
  <si>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</si>
  <si>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</si>
  <si>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</si>
  <si>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</si>
  <si>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</si>
  <si>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TELHA CERAMICA TIPO AMERICANA, COMPRIMENTO DE *45* CM, RENDIMENTO DE *12* TELHAS/M2</t>
  </si>
  <si>
    <t xml:space="preserve">TELHA DE BARRO / CERAMICA, NAO ESMALTADA, TIPO COLONIAL, CANAL, PLAN, PAULISTA, COMPRIMENTO DE *44 A 50* CM, RENDIMENTO DE COBERTURA DE *26* TELHAS/M2</t>
  </si>
  <si>
    <t xml:space="preserve">TELHA DE BARRO / CERAMICA, NAO ESMALTADA, TIPO ROMANA, AMERICANA, PORTUGUESA, FRANCESA, COMPRIMENTO DE *41* CM, RENDIMENTO DE *16* TELHAS/M2</t>
  </si>
  <si>
    <t xml:space="preserve">TELHA DE CONCRETO TIPO CLASSICA, COR CINZA, COMPRIMENTO DE *42* CM, RENDIMENTO DE *10* TELHAS/M2</t>
  </si>
  <si>
    <t xml:space="preserve">TELHA DE FIBRA DE VIDRO ONDULADA, TRANSLUCIDA / INCOLOR, E = *0,6* MM, DE *0,50 X 2,44* M (L X C)</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</si>
  <si>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</si>
  <si>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</si>
  <si>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</si>
  <si>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</si>
  <si>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</si>
  <si>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</si>
  <si>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</si>
  <si>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</si>
  <si>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</si>
  <si>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</si>
  <si>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</si>
  <si>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</si>
  <si>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</si>
  <si>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</si>
  <si>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</si>
  <si>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</si>
  <si>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</si>
  <si>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</si>
  <si>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</si>
  <si>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</si>
  <si>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</si>
  <si>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</si>
  <si>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5,00 M (SEM AMIANTO)</t>
  </si>
  <si>
    <t xml:space="preserve">TELHA ESTRUTURAL DE FIBROCIMENTO 1 ABA, DE 0,52 X 5,50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</si>
  <si>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</si>
  <si>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</si>
  <si>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</si>
  <si>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</si>
  <si>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</si>
  <si>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</si>
  <si>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</si>
  <si>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</si>
  <si>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</si>
  <si>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TELHA ONDULADA EM ACO ZINCADO, ALTURA DE 17 MM, ESPESSURA DE 0,50 MM, LARGURA UTIL DE APROXIMADAMENTE 985 MM, SEM PINTURA</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</si>
  <si>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</si>
  <si>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TELHA TERMOISOLANTE REVESTIDA EM ACO GALVANIZADO, FACE SUPERIOR EM TELHA TRAPEZOIDAL E FACE INFERIOR EM CHAPA PLANA (SEM ACESSORIOS DE FIXACAO), REVESTIMENTO COM ESPESSURA DE 0,50 MM COM PRE-PINTURA NAS DUAS FACES, NUCLEO EM POLIESTIRENO (EPS) DE 30 MM</t>
  </si>
  <si>
    <t xml:space="preserve">TELHA TERMOISOLANTE REVESTIDA EM ACO GALVANIZADO, FACE SUPERIOR EM TELHA TRAPEZOIDAL E FACE INFERIOR EM CHAPA PLANA (SEM ACESSORIOS DE FIXACAO), REVESTIMENTO COM ESPESSURA DE 0,50 MM COM PRE-PINTURA NAS DUAS FACES, NUCLEO EM POLIESTIRENO (EPS) DE 50 MM</t>
  </si>
  <si>
    <t xml:space="preserve">TELHA TERMOISOLANTE REVESTIDA EM ACO GALVANIZADO, FACES SUPERIOR E INFERIOR EM TELHA TRAPEZOIDAL (SEM ACESSORIOS DE FIXACAO), REVESTIMENTO COM ESPESSURA DE 0,50 MM COM PRE-PINTURA NAS DUAS FACES, NUCLEO EM POLIESTIRENO (EPS) DE 50 MM</t>
  </si>
  <si>
    <t xml:space="preserve">TELHA TRAPEZOIDAL EM ACO ZINCADO, SEM PINTURA, ALTURA DE APROXIMADAMENTE 40 MM, ESPESSURA DE 0,50 MM E LARGURA UTIL DE 980 MM</t>
  </si>
  <si>
    <t xml:space="preserve">TELHA VIDRO TIPO CANAL OU COLONIAL, C = 46 A 50 CM</t>
  </si>
  <si>
    <t xml:space="preserve">TELHADOR / TELHADISTA (HORISTA)</t>
  </si>
  <si>
    <t xml:space="preserve">TELHADOR / TELHADISTA (MENSALISTA)</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</si>
  <si>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</si>
  <si>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</si>
  <si>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</si>
  <si>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</si>
  <si>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</si>
  <si>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</si>
  <si>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</si>
  <si>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</si>
  <si>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</si>
  <si>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</si>
  <si>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</si>
  <si>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</si>
  <si>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</si>
  <si>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</si>
  <si>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1 CABO, PARA CABOS DE 4 A 10 MM2, COM 2 FUROS PARA FIXACAO</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</si>
  <si>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</si>
  <si>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</si>
  <si>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</si>
  <si>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</si>
  <si>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</si>
  <si>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</si>
  <si>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</si>
  <si>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</si>
  <si>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</si>
  <si>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</si>
  <si>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</si>
  <si>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</si>
  <si>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</si>
  <si>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</si>
  <si>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</si>
  <si>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</si>
  <si>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</si>
  <si>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</si>
  <si>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</si>
  <si>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</si>
  <si>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</si>
  <si>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</si>
  <si>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DE *5,5 X 11 X 23* CM (L X A X C), COM 21 FUROS</t>
  </si>
  <si>
    <t xml:space="preserve">TIJOLO CERAMICO MACICO APARENTE 2 FUROS DE *6,5 X 10 X 20* CM (L X A X C)</t>
  </si>
  <si>
    <t xml:space="preserve">TIJOLO CERAMICO MACICO APARENTE DE *6 X 12 X 24* CM (L X A X C)</t>
  </si>
  <si>
    <t xml:space="preserve">TIJOLO CERAMICO MACICO COMUM DE *5 X 10 X 20* CM (L X A X C)</t>
  </si>
  <si>
    <t xml:space="preserve">TIJOLO CERAMICO REFRATARIO DE *2,5 X 11,4 X 22,9* CM (L X A X C)</t>
  </si>
  <si>
    <t xml:space="preserve">TIJOLO CERAMICO REFRATARIO DE *6,3 X 11,4 X 22,9* CM (L X A X C)</t>
  </si>
  <si>
    <t xml:space="preserve">TIL CONDOMINIAL, PVC, DN 100 X 100 MM, PARA REDE COLETORA DE ESGOTO</t>
  </si>
  <si>
    <t xml:space="preserve">TIL PARA LIGACAO PREDIAL, EM PVC, JE, BBB, DN 100 X 100 MM, PARA REDE COLETORA ESGOTO</t>
  </si>
  <si>
    <t xml:space="preserve">TIL RADIAL, PVC, JE, BBB, DN 300 X 200 MM, PARA REDE COLETORA DE ESGOTO (NBR 10.569)</t>
  </si>
  <si>
    <t xml:space="preserve">TINTA / REVESTIMENTO A BASE DE RESINA EPOXI COM ALCATRAO, BICOMPONENTE</t>
  </si>
  <si>
    <t xml:space="preserve">TINTA A BASE DE RESINA ACRILICA EMULSIONADA EM AGUA, PARA SINALIZACAO HORIZONTAL VIARIA (NBR 13699:2012)</t>
  </si>
  <si>
    <t xml:space="preserve">TINTA A OLEO BRILHANTE, PARA MADEIRAS E METAIS</t>
  </si>
  <si>
    <t xml:space="preserve">TINTA ACRILICA A BASE DE SOLVENTE, PARA SINALIZACAO HORIZONTAL VIARIA (NBR 11862)</t>
  </si>
  <si>
    <t xml:space="preserve">TINTA ACRILICA PREMIUM PARA PISO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</si>
  <si>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</si>
  <si>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</si>
  <si>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QUALQUER COR</t>
  </si>
  <si>
    <t xml:space="preserve">TINTA EPOXI BASE AGUA PREMIUM, BRANCA</t>
  </si>
  <si>
    <t xml:space="preserve">TINTA ESMALTE BASE AGUA PREMIUM ACETINADO</t>
  </si>
  <si>
    <t xml:space="preserve">TINTA ESMALTE BASE AGUA PREMIUM BRILHANTE</t>
  </si>
  <si>
    <t xml:space="preserve">TINTA ESMALTE SINTETICO PREMIUM ACETINADO</t>
  </si>
  <si>
    <t xml:space="preserve">TINTA ESMALTE SINTETICO PREMIUM BRILHANTE</t>
  </si>
  <si>
    <t xml:space="preserve">TINTA ESMALTE SINTETICO PREMIUM DE DUPLA ACAO GRAFITE FOSCO PARA SUPERFICIES METALICAS FERROSAS</t>
  </si>
  <si>
    <t xml:space="preserve">TINTA ESMALTE SINTETICO PREMIUM DE EFEITO PROTETOR DE SUPERFICIE METALICA ALUMINIO</t>
  </si>
  <si>
    <t xml:space="preserve">TINTA ESMALTE SINTETICO PREMIUM FOSCO</t>
  </si>
  <si>
    <t xml:space="preserve">TINTA ESMALTE SINTETICO STANDARD ACETINADO</t>
  </si>
  <si>
    <t xml:space="preserve">TINTA ESMALTE SINTETICO STANDARD BRILHANTE</t>
  </si>
  <si>
    <t xml:space="preserve">TINTA ESMALTE SINTETICO STANDARD FOSCO</t>
  </si>
  <si>
    <t xml:space="preserve">TINTA LATEX ACRILICA ECONOMICA, COR BRANCA</t>
  </si>
  <si>
    <t xml:space="preserve">TINTA LATEX ACRILICA PREMIUM, COR BRANCO FOSCO</t>
  </si>
  <si>
    <t xml:space="preserve">TINTA LATEX ACRILICA STANDARD, COR BRANCA</t>
  </si>
  <si>
    <t xml:space="preserve">TINTA LATEX ACRILICA SUPER PREMIUM, COR BRANCO FOSCO</t>
  </si>
  <si>
    <t xml:space="preserve">TINTA MINERAL IMPERMEAVEL EM PO, BRANCA</t>
  </si>
  <si>
    <t xml:space="preserve">TINTA/RESINA ACRILICA PREMIUM PARA CERAMICA, PEDRAS E OUTROS</t>
  </si>
  <si>
    <t xml:space="preserve">TIRANTE COM ELO, EM ARAME GALVANIZADO RIGIDO, NUMERO 10, COMPRIMENTO 2000 MM, PARA PENDURAL DE FORRO REMOVIVEL</t>
  </si>
  <si>
    <t xml:space="preserve">TIRANTE EM FERRO GALVANIZADO PARA CONTRAVENTAMENTO DE TELHA CANALETE 90, 1/4" X 400 MM</t>
  </si>
  <si>
    <t xml:space="preserve">TOALHEIRO PLASTICO TIPO DISPENSER PARA PAPEL TOALHA INTERFOLHADO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</si>
  <si>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</si>
  <si>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</si>
  <si>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</si>
  <si>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</si>
  <si>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</si>
  <si>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</si>
  <si>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</si>
  <si>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</si>
  <si>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</si>
  <si>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</si>
  <si>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</si>
  <si>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</si>
  <si>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</si>
  <si>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TOMADAS (2 MODULOS) 2P+T 10A, 250V, CONJUNTO MONTADO PARA EMBUTIR 4" X 2" (PLACA + SUPORTE + MODULOS)</t>
  </si>
  <si>
    <t xml:space="preserve">TOPOGRAFO (HORISTA)</t>
  </si>
  <si>
    <t xml:space="preserve">TOPOGRAFO (MENSALISTA)</t>
  </si>
  <si>
    <t xml:space="preserve">TORNEIRA DE BOIA BALAO METALICO, VAZAO TOTAL, PARA CAIXA D'AGUA, AGUA QUENTE, ROSCA 1/2", COM HASTE, TORNEIRA E BALAO METALICOS</t>
  </si>
  <si>
    <t xml:space="preserve">TORNEIRA DE BOIA BALAO METALICO, VAZAO TOTAL, PARA CAIXA D'AGUA, AGUA QUENTE, ROSCA 3/4", COM HASTE, TORNEIRA E BALAO METALICOS</t>
  </si>
  <si>
    <t xml:space="preserve">TORNEIRA DE BOIA CONVENCIONAL PARA CAIXA D'AGUA, 1", AGUA FRIA, COM HASTE E TORNEIRA METALICOS E BALAO PLASTICO</t>
  </si>
  <si>
    <t xml:space="preserve">TORNEIRA DE BOIA CONVENCIONAL PARA CAIXA D'AGUA, 2", AGUA FRIA, COM HASTE E TORNEIRA METALICOS E BALAO PLASTICO</t>
  </si>
  <si>
    <t xml:space="preserve">TORNEIRA DE BOIA CONVENCIONAL PARA CAIXA D'AGUA, AGUA FRIA, 1.1/2", COM HASTE E TORNEIRA METALICOS E BALAO PLASTICO</t>
  </si>
  <si>
    <t xml:space="preserve">TORNEIRA DE BOIA CONVENCIONAL PARA CAIXA D'AGUA, AGUA FRIA, 1.1/4", COM HASTE E TORNEIRA METALICOS E BALAO PLASTICO</t>
  </si>
  <si>
    <t xml:space="preserve">TORNEIRA DE BOIA CONVENCIONAL PARA CAIXA D'AGUA, AGUA FRIA, 1/2", COM HASTE E TORNEIRA METALICOS E BALAO PLASTICO</t>
  </si>
  <si>
    <t xml:space="preserve">TORNEIRA DE BOIA CONVENCIONAL PARA CAIXA D'AGUA, AGUA FRIA, 3/4", COM HASTE E TORNEIRA METALICOS E BALAO PLASTICO</t>
  </si>
  <si>
    <t xml:space="preserve">TORNEIRA DE BOIA VAZAO TOTAL PARA CAIXA D'AGUA, AGUA FRIA, BITOLA 1", COM HASTE E TORNEIRA METALICOS E BALAO PLASTICO</t>
  </si>
  <si>
    <t xml:space="preserve">TORNEIRA DE BOIA VAZAO TOTAL PARA CAIXA D'AGUA, AGUA FRIA, BITOLA 1/2", COM HASTE E TORNEIRA METALICOS E BALAO PLASTICO</t>
  </si>
  <si>
    <t xml:space="preserve">TORNEIRA DE BOIA VAZAO TOTAL PARA CAIXA D'AGUA, AGUA FRIA, BITOLA 3/4", COM HASTE E TORNEIRA METALICOS E BALAO PLASTICO</t>
  </si>
  <si>
    <t xml:space="preserve">TORNEIRA DE MESA PARA LAVATORIO, METALICA CROMADA, COM MISTURADOR MONOCOMANDO, BICA BAIXA</t>
  </si>
  <si>
    <t xml:space="preserve">TORNEIRA DE MESA PARA LAVATORIO, METALICA CROMADA, COM SENSOR DE APROXIMACAO ELETRICO, BIVOLT</t>
  </si>
  <si>
    <t xml:space="preserve">TORNEIRA DE MESA/BANCADA, PARA LAVATORIO, FIXA, METALICA CROMADA, PADRAO POPULAR, 1/2" OU 3/4"</t>
  </si>
  <si>
    <t xml:space="preserve">TORNEIRA DE METAL AMARELO, PARA TANQUE / JARDIM, DE PAREDE, COM BICO PLASTICO, CANO CURTO, AREA EXTERNA, PADRAO POPULAR / USO GERAL, 1/2" OU 3/4"</t>
  </si>
  <si>
    <t xml:space="preserve">TORNEIRA DE METAL AMARELO, PARA TANQUE / JARDIM, DE PAREDE, SEM BICO, CANO CURTO, PADRAO POPULAR / USO GERAL, 1/2" OU 3/4"</t>
  </si>
  <si>
    <t xml:space="preserve">TORNEIRA ELETRICA DE PAREDE, PLASTICA, BICA ALTA, PARA COZINHA, 5500 W (110/220 V)</t>
  </si>
  <si>
    <t xml:space="preserve">TORNEIRA METALICA CROMADA CANO CURTO, SEM BICO, SEM AREJADOR, DE PAREDE, PARA TANQUE E USO GERAL, 1/2" OU 3/4"</t>
  </si>
  <si>
    <t xml:space="preserve">TORNEIRA METALICA CROMADA DE MESA PARA LAVATORIO, BICA ALTA, COM AREJADOR</t>
  </si>
  <si>
    <t xml:space="preserve">TORNEIRA METALICA CROMADA DE MESA PARA LAVATORIO, COM SENSOR DE PRESENCA A PILHA, COM AREJADOR EMBUTIDO</t>
  </si>
  <si>
    <t xml:space="preserve">TORNEIRA METALICA CROMADA DE MESA, PARA LAVATORIO, TEMPORIZADA PRESSAO FECHAMENTO AUTOMATICO, BICA BAIXA</t>
  </si>
  <si>
    <t xml:space="preserve">TORNEIRA METALICA CROMADA DE PAREDE LONGA PARA LAVATORIO, COM AREJADOR, ACIONAMENTO ALAVANCA, 1/4 DE VOLTA</t>
  </si>
  <si>
    <t xml:space="preserve">TORNEIRA METALICA CROMADA DE PAREDE, PARA COZINHA, BICA MOVEL, COM AREJADOR, 1/2" OU 3/4"</t>
  </si>
  <si>
    <t xml:space="preserve">TORNEIRA METALICA CROMADA PARA JARDIM / TANQUE, COM BICO PLASTICO, CANO LONGO, DE PAREDE, PADRAO POPULAR / USO GERAL, 1/2" OU 3/4"</t>
  </si>
  <si>
    <t xml:space="preserve">TORNEIRA METALICA CROMADA PARA TANQUE / JARDIM, SEM BICO, CANO LONGO, DE PAREDE, PADRAO POPULAR / USO GERAL, 1/2" OU 3/4"</t>
  </si>
  <si>
    <t xml:space="preserve">TORNEIRA METALICA CROMADA, CANO CURTO, COM AREJADOR, SEM BICO PLASTICO, DE PAREDE, PARA USO GERAL, 1/2" OU 3/4"</t>
  </si>
  <si>
    <t xml:space="preserve">TORNEIRA METALICA CROMADA, DE MESA/BANCADA, PARA COZINHA, BICA MOVEL, COM AREJADOR, 1/2" OU 3/4"</t>
  </si>
  <si>
    <t xml:space="preserve">TORNEIRA METALICA CROMADA, RETA, DE PAREDE, PARA COZINHA, COM AREJADOR, PADRAO POPULAR, 1/2" OU 3/4"</t>
  </si>
  <si>
    <t xml:space="preserve">TORNEIRA METALICA CROMADA, RETA, DE PAREDE, PARA COZINHA, SEM BICO, SEM AREJADOR, PADRAO POPULAR, 1/2" OU 3/4"</t>
  </si>
  <si>
    <t xml:space="preserve">TORNEIRA PLASTICA DE BOIA CONVENCIONAL PARA CAIXA DE AGUA, AGUA FRIA, 3/4", COM HASTE METALICA E COM TORNEIRA E BALAO PLASTICOS (PADRAO POPULAR)</t>
  </si>
  <si>
    <t xml:space="preserve">TORNEIRA PLASTICA DE BOIA PARA CAIXA DE DESCARGA, 1/2", BALAO E TORNEIRA PLASTICOS, COM HASTE METALICA</t>
  </si>
  <si>
    <t xml:space="preserve">TORNEIRA PLASTICA DE MESA, BICA MOVEL, PARA COZINHA 1/2"</t>
  </si>
  <si>
    <t xml:space="preserve">TORNEIRA PLASTICA PARA TANQUE 1/2" OU 3/4" COM BICO PARA MANGUEIRA</t>
  </si>
  <si>
    <t xml:space="preserve">TORNO/MORSA DE BANCADA NUMERO 4</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</si>
  <si>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</si>
  <si>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</si>
  <si>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</si>
  <si>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</si>
  <si>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</si>
  <si>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</si>
  <si>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</si>
  <si>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</si>
  <si>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</si>
  <si>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</si>
  <si>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</si>
  <si>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</si>
  <si>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 - ENCARGOS COMPLEMENTARES)</t>
  </si>
  <si>
    <t xml:space="preserve">TRANSPORTE - MENSALISTA (COLETADO CAIXA - ENCARGOS COMPLEMENTARES)</t>
  </si>
  <si>
    <t xml:space="preserve">TRATOR DE ESTEIRAS, POTENCIA 125 HP, PESO OPERACIONAL DE 12,9 T, COM LAMINA COM CAPACIDADE DE 2,7 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</si>
  <si>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</si>
  <si>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</si>
  <si>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</si>
  <si>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</si>
  <si>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PNEUS COM POTENCIA DE 122 CV, TRACAO 4 X 4, PESO COM LASTRO DE 4510 KG</t>
  </si>
  <si>
    <t xml:space="preserve">TRATOR DE PNEUS COM POTENCIA DE 85 CV, TRACAO 4 X 4, PESO COM LASTRO DE 4675 KG</t>
  </si>
  <si>
    <t xml:space="preserve">TRAVA / PRENDEDOR DE PORTA, EM LATAO CROMADO, MONTADO EM PISO</t>
  </si>
  <si>
    <t xml:space="preserve">TRAVA-QUEDAS EM ACO PARA CORDA DE 12 MM, EXTENSOR DE 25 X 300 MM, COM MOSQUETAO TIPO GANCHO TRAVA DUPLA</t>
  </si>
  <si>
    <t xml:space="preserve">TRELICA NERVURADA (ESPACADOR), ALTURA = 120,0 MM, DIAMETRO DOS BANZOS INFERIORES E SUPERIOR = 6,0 MM, DIAMETRO DA DIAGONAL = 4,2 MM</t>
  </si>
  <si>
    <t xml:space="preserve">TRENA COM FITA DE ACO DE 10 M X 25 MM (COMPRIMENTO X LARGURA)</t>
  </si>
  <si>
    <t xml:space="preserve">TRILHO PANTOGRAFICO CONCAVO, TIPO U, EM ALUMINIO, COM DIMENSOES DE APROX *35 X 35* MM, PARA ROLDANA DE PORTA DE CORRER</t>
  </si>
  <si>
    <t xml:space="preserve">TRILHO PANTOGRAFICO RETO, EM ALUMINIO, TIPO U, COM DIMENSOES DE *38 X 38* MM PARA PORTA DE CORRER</t>
  </si>
  <si>
    <t xml:space="preserve">TRILHO QUADRADO FRISADO PARA RODIZIO (VERGALHAO MACICO), EM ALUMINIO, COM DIMENSOES DE *6 X 6* MM</t>
  </si>
  <si>
    <t xml:space="preserve">TRINCHA CERDAS GRIS 1.1/2" (38 MM)</t>
  </si>
  <si>
    <t xml:space="preserve">TRINCHA DE 1" COM CERDAS SINTETICAS</t>
  </si>
  <si>
    <t xml:space="preserve">TRINCHA DE 2" COM CERDAS SINTETICAS</t>
  </si>
  <si>
    <t xml:space="preserve">TUBO / MANGUEIRA PRETA EM POLIETILENO, LINHA PESADA OU REFORCADA, TIPO ESPAGUETE, PARA INJECAO DE CALDA DE CIMENTO, D = 1/2", ESPESSURA 1,5 MM</t>
  </si>
  <si>
    <t xml:space="preserve">TUBO 26" EM CHAPA PRETA, E= 3/16", 147 KG/6 M</t>
  </si>
  <si>
    <t xml:space="preserve">TUBO 30" EM CHAPA PRETA, E= 1/4", 175 KG/6 M</t>
  </si>
  <si>
    <t xml:space="preserve">TUBO 30" EM CHAPA PRETA, E= 3/8", 177 KG/6 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</si>
  <si>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</si>
  <si>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</si>
  <si>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</si>
  <si>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</si>
  <si>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</si>
  <si>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</si>
  <si>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</si>
  <si>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</si>
  <si>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 1/4", E= *3,56 MM, SCHEDULE 40, *3,38* KG/M</t>
  </si>
  <si>
    <t xml:space="preserve">TUBO ACO CARBONO SEM COSTURA 1", E= *3,38 MM, SCHEDULE 40, *2,50* KG/M</t>
  </si>
  <si>
    <t xml:space="preserve">TUBO ACO CARBONO SEM COSTURA 1/2", E= *2,77 MM, SCHEDULE 40, *1,27 KG/M</t>
  </si>
  <si>
    <t xml:space="preserve">TUBO ACO CARBONO SEM COSTURA 1/2", E= *3,73 MM, SCHEDULE 80, *1,62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</si>
  <si>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</si>
  <si>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</si>
  <si>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</si>
  <si>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</si>
  <si>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</si>
  <si>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 E= *5,49 MM, SCHEDULE 40, *11,28* KG/M</t>
  </si>
  <si>
    <t xml:space="preserve">TUBO ACO CARBONO SEM COSTURA 3/4", E= *2,87 MM, SCHEDULE 40, *1,69 KG/M</t>
  </si>
  <si>
    <t xml:space="preserve">TUBO ACO CARBONO SEM COSTURA 3/4", E= *3,91 MM, SCHEDULE 80, *2,19 KG/M.</t>
  </si>
  <si>
    <t xml:space="preserve">TUBO ACO CARBONO SEM COSTURA 4", E= *6,02 MM, SCHEDULE 40, *16,06 KG/M</t>
  </si>
  <si>
    <t xml:space="preserve">TUBO ACO CARBONO SEM COSTURA 4", E= *8,56 MM, SCHEDULE 80, *22,31 KG/M</t>
  </si>
  <si>
    <t xml:space="preserve">TUBO ACO CARBONO SEM COSTURA 5", E= *6,55 MM, SCHEDULE 40, *21,75*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</si>
  <si>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</si>
  <si>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</si>
  <si>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</si>
  <si>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</si>
  <si>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</si>
  <si>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</si>
  <si>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(4"), E = 3,75 MM, *10,55* KG/M (NBR 5580)</t>
  </si>
  <si>
    <t xml:space="preserve">TUBO ACO GALVANIZADO COM COSTURA, CLASSE LEVE, DN 15 MM (1/2"), E = 2,25 MM, *1,2* KG/M (NBR 5580)</t>
  </si>
  <si>
    <t xml:space="preserve">TUBO ACO GALVANIZADO COM COSTURA, CLASSE LEVE, DN 20 MM (3/4"), E = 2,25 MM, *1,3* KG/M (NBR 5580)</t>
  </si>
  <si>
    <t xml:space="preserve">TUBO ACO GALVANIZADO COM COSTURA, CLASSE LEVE, DN 25 MM (1"), E = 2,65 MM, *2,11* KG/M (NBR 5580)</t>
  </si>
  <si>
    <t xml:space="preserve">TUBO ACO GALVANIZADO COM COSTURA, CLASSE LEVE, DN 32 MM (1 1/4"), E = 2,65 MM, *2,71* KG/M (NBR 5580)</t>
  </si>
  <si>
    <t xml:space="preserve">TUBO ACO GALVANIZADO COM COSTURA, CLASSE LEVE, DN 40 MM (1 1/2"), E = 3,00 MM, *3,48* KG/M (NBR 5580)</t>
  </si>
  <si>
    <t xml:space="preserve">TUBO ACO GALVANIZADO COM COSTURA, CLASSE LEVE, DN 50 MM (2"), E = 3,00 MM, *4,40* KG/M (NBR 5580)</t>
  </si>
  <si>
    <t xml:space="preserve">TUBO ACO GALVANIZADO COM COSTURA, CLASSE LEVE, DN 65 MM (2 1/2"), E = 3,35 MM, * 6,23* KG/M (NBR 5580)</t>
  </si>
  <si>
    <t xml:space="preserve">TUBO ACO GALVANIZADO COM COSTURA, CLASSE LEVE, DN 80 MM (3"), E = 3,35 MM, *7,32* KG/M (NBR 5580)</t>
  </si>
  <si>
    <t xml:space="preserve">TUBO ACO GALVANIZADO COM COSTURA, CLASSE MEDIA, DN 1", E = 3,38 MM, PESO 2,50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</si>
  <si>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</si>
  <si>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</si>
  <si>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</si>
  <si>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2", E = *3,65* MM, PESO *5,10* KG/M (NBR 5580)</t>
  </si>
  <si>
    <t xml:space="preserve">TUBO ACO GALVANIZADO COM COSTURA, CLASSE MEDIA, DN 2.1/2", E = *3,65* MM, PESO *6,51* KG/M (NBR 5580)</t>
  </si>
  <si>
    <t xml:space="preserve">TUBO ACO GALVANIZADO COM COSTURA, CLASSE MEDIA, DN 3", E = *4,05* MM, PESO *8,47* KG/M (NBR 5580)</t>
  </si>
  <si>
    <t xml:space="preserve">TUBO ACO GALVANIZADO COM COSTURA, CLASSE MEDIA, DN 3/4", E = *2,65* MM, PESO *1,58*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</si>
  <si>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</si>
  <si>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</si>
  <si>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</si>
  <si>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</si>
  <si>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</si>
  <si>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</si>
  <si>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</si>
  <si>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</si>
  <si>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</si>
  <si>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</si>
  <si>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</si>
  <si>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CORRUGADO PEAD, PAREDE DUPLA, INTERNA LISA, JEI DN/DI 500 MM (DRENAGEM/ESGOTO)</t>
  </si>
  <si>
    <t xml:space="preserve">TUBO CORRUGADO PEAD, PAREDE DUPLA, INTERNA LISA, JEI, DN/DI *1000* MM, PARA SANEAMENTO (DRENAGEM/ESGOTO)</t>
  </si>
  <si>
    <t xml:space="preserve">TUBO CORRUGADO PEAD, PAREDE DUPLA, INTERNA LISA, JEI, DN/DI *400* MM, PARA SANEAMENTO (DRENAGEM/ESGOTO)</t>
  </si>
  <si>
    <t xml:space="preserve">TUBO CORRUGADO PEAD, PAREDE DUPLA, INTERNA LISA, JEI, DN/DI *800* MM, PARA SANEAMENTO (DRENAGEM/ESGOTO)</t>
  </si>
  <si>
    <t xml:space="preserve">TUBO CORRUGADO PEAD, PAREDE DUPLA, INTERNA LISA, JEI, DN/DI 1200 MM, PARA SANEAMENTO (DRENAGEM/ESGOTO)</t>
  </si>
  <si>
    <t xml:space="preserve">TUBO CORRUGADO PEAD, PAREDE DUPLA, INTERNA LISA, JEI, DN/DI 250 MM, PARA SANEAMENTO (DRENAGEM/ESGOTO)</t>
  </si>
  <si>
    <t xml:space="preserve">TUBO CORRUGADO PEAD, PAREDE DUPLA, INTERNA LISA, JEI, DN/DI 300 MM, PARA SANEAMENTO (DRENAGEM/ESGOTO)</t>
  </si>
  <si>
    <t xml:space="preserve">TUBO CORRUGADO PEAD, PAREDE DUPLA, INTERNA LISA, JEI, DN/DI 600 MM, PARA SANEAMENTO (DRENAGEM/ESGOTO)</t>
  </si>
  <si>
    <t xml:space="preserve">TUBO CPVC SOLDAVEL, 35 MM, AGUA QUENTE PREDIAL (NBR 15884)</t>
  </si>
  <si>
    <t xml:space="preserve">TUBO CPVC, SOLDAVEL, 114 MM, AGUA QUENTE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</si>
  <si>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</si>
  <si>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</si>
  <si>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</si>
  <si>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</si>
  <si>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</si>
  <si>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</si>
  <si>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</si>
  <si>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</si>
  <si>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</si>
  <si>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</si>
  <si>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</si>
  <si>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</si>
  <si>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</si>
  <si>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</si>
  <si>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</si>
  <si>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</si>
  <si>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</si>
  <si>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</si>
  <si>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</si>
  <si>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1/2" (42 MM), PARA INSTALACOES DE MEDIA PRESSAO PARA GASES COMBUSTIVEIS E MEDICINAIS</t>
  </si>
  <si>
    <t xml:space="preserve">TUBO DE COBRE CLASSE "A", DN = 1 1/4" (35 MM), PARA INSTALACOES DE MEDIA PRESSAO PARA GASES COMBUSTIVEIS E MEDICINAIS</t>
  </si>
  <si>
    <t xml:space="preserve">TUBO DE COBRE CLASSE "A", DN = 1" (28 MM), PARA INSTALACOES DE MEDIA PRESSAO PARA GASES COMBUSTIVEIS E MEDICINAIS</t>
  </si>
  <si>
    <t xml:space="preserve">TUBO DE COBRE CLASSE "A", DN = 1/2" (15 MM), PARA INSTALACOES DE MEDIA PRESSAO PARA GASES COMBUSTIVEIS E MEDICINAIS</t>
  </si>
  <si>
    <t xml:space="preserve">TUBO DE COBRE CLASSE "A", DN = 2 1/2" (66 MM), PARA INSTALACOES DE MEDIA PRESSAO PARA GASES COMBUSTIVEIS E MEDICINAIS</t>
  </si>
  <si>
    <t xml:space="preserve">TUBO DE COBRE CLASSE "A", DN = 2" (54 MM), PARA INSTALACOES DE MEDIA PRESSAO PARA GASES COMBUSTIVEIS E MEDICINAIS</t>
  </si>
  <si>
    <t xml:space="preserve">TUBO DE COBRE CLASSE "A", DN = 3" (79 MM), PARA INSTALACOES DE MEDIA PRESSAO PARA GASES COMBUSTIVEIS E MEDICINAIS</t>
  </si>
  <si>
    <t xml:space="preserve">TUBO DE COBRE CLASSE "A", DN = 3/4" (22 MM), PARA INSTALACOES DE MEDIA PRESSAO PARA GASES COMBUSTIVEIS E MEDICINAIS</t>
  </si>
  <si>
    <t xml:space="preserve">TUBO DE COBRE CLASSE "A", DN = 4"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</si>
  <si>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</si>
  <si>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</si>
  <si>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</si>
  <si>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</si>
  <si>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</si>
  <si>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</si>
  <si>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</si>
  <si>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</si>
  <si>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</si>
  <si>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FLEXIVEL, D = 1/2", E = 0,79 MM, PARA AR-CONDICIONADO/ INSTALACOES GAS RESIDENCIAIS E COMERCIAIS</t>
  </si>
  <si>
    <t xml:space="preserve">TUBO DE COBRE FLEXIVEL, D = 1/4", E = 0,79 MM, PARA AR-CONDICIONADO/ INSTALACOES GAS RESIDENCIAIS E COMERCIAIS</t>
  </si>
  <si>
    <t xml:space="preserve">TUBO DE COBRE FLEXIVEL, D = 3/16", E = 0,79 MM, PARA AR-CONDICIONADO/ INSTALACOES GAS RESIDENCIAIS E COMERCIAIS</t>
  </si>
  <si>
    <t xml:space="preserve">TUBO DE COBRE FLEXIVEL, D = 3/4", E = 0,79 MM, PARA AR-CONDICIONADO/ INSTALACOES GAS RESIDENCIAIS E COMERCIAIS</t>
  </si>
  <si>
    <t xml:space="preserve">TUBO DE COBRE FLEXIVEL, D = 3/8", E = 0,79 MM, PARA AR-CONDICIONADO/ INSTALACOES GAS RESIDENCIAIS E COMERCIAIS</t>
  </si>
  <si>
    <t xml:space="preserve">TUBO DE COBRE FLEXIVEL, D = 5/16", E = 0,79 MM, PARA AR-CONDICIONADO/ INSTALACOES GAS RESIDENCIAIS E COMERCIAIS</t>
  </si>
  <si>
    <t xml:space="preserve">TUBO DE COBRE FLEXIVEL, D = 5/8", E = 0,79 MM, PARA AR-CONDICIONADO/ INSTALACOES GAS RESIDENCIAIS E COMERCIAIS</t>
  </si>
  <si>
    <t xml:space="preserve">TUBO DE CONCRETO ARMADO PARA AGUAS PLUVIAIS, CLASSE PA-1, COM ENCAIXE PONTA E BOLSA, DIAMETRO NOMINAL DE 1000 MM</t>
  </si>
  <si>
    <t xml:space="preserve">TUBO DE CONCRETO ARMADO PARA AGUAS PLUVIAIS, CLASSE PA-1, COM ENCAIXE PONTA E BOLSA, DIAMETRO NOMINAL DE 1100 MM</t>
  </si>
  <si>
    <t xml:space="preserve">TUBO DE CONCRETO ARMADO PARA AGUAS PLUVIAIS, CLASSE PA-1, COM ENCAIXE PONTA E BOLSA, DIAMETRO NOMINAL DE 1200 MM</t>
  </si>
  <si>
    <t xml:space="preserve">TUBO DE CONCRETO ARMADO PARA AGUAS PLUVIAIS, CLASSE PA-1, COM ENCAIXE PONTA E BOLSA, DIAMETRO NOMINAL DE 1500 MM</t>
  </si>
  <si>
    <t xml:space="preserve">TUBO DE CONCRETO ARMADO PARA AGUAS PLUVIAIS, CLASSE PA-1, COM ENCAIXE PONTA E BOLSA, DIAMETRO NOMINAL DE 2000 MM</t>
  </si>
  <si>
    <t xml:space="preserve">TUBO DE CONCRETO ARMADO PARA AGUAS PLUVIAIS, CLASSE PA-1, COM ENCAIXE PONTA E BOLSA, DIAMETRO NOMINAL DE 300 MM</t>
  </si>
  <si>
    <t xml:space="preserve">TUBO DE CONCRETO ARMADO PARA AGUAS PLUVIAIS, CLASSE PA-1, COM ENCAIXE PONTA E BOLSA, DIAMETRO NOMINAL DE 400 MM</t>
  </si>
  <si>
    <t xml:space="preserve">TUBO DE CONCRETO ARMADO PARA AGUAS PLUVIAIS, CLASSE PA-1, COM ENCAIXE PONTA E BOLSA, DIAMETRO NOMINAL DE 700 MM</t>
  </si>
  <si>
    <t xml:space="preserve">TUBO DE CONCRETO ARMADO PARA AGUAS PLUVIAIS, CLASSE PA-1, COM ENCAIXE PONTA E BOLSA, DIAMETRO NOMINAL DE 800 MM</t>
  </si>
  <si>
    <t xml:space="preserve">TUBO DE CONCRETO ARMADO PARA AGUAS PLUVIAIS, CLASSE PA-1, COM ENCAIXE PONTA E BOLSA, DIAMETRO NOMINAL DE 900 MM</t>
  </si>
  <si>
    <t xml:space="preserve">TUBO DE CONCRETO ARMADO PARA AGUAS PLUVIAIS, CLASSE PA-1, COM ENCAIXE PONTA E BOLSA, DIAMETRO NOMINAL DE = 600 MM</t>
  </si>
  <si>
    <t xml:space="preserve">TUBO DE CONCRETO ARMADO PARA AGUAS PLUVIAIS, CLASSE PA-2, COM ENCAIXE PONTA E BOLSA, DIAMETRO NOMINAL DE 1000 MM</t>
  </si>
  <si>
    <t xml:space="preserve">TUBO DE CONCRETO ARMADO PARA AGUAS PLUVIAIS, CLASSE PA-2, COM ENCAIXE PONTA E BOLSA, DIAMETRO NOMINAL DE 1100 MM</t>
  </si>
  <si>
    <t xml:space="preserve">TUBO DE CONCRETO ARMADO PARA AGUAS PLUVIAIS, CLASSE PA-2, COM ENCAIXE PONTA E BOLSA, DIAMETRO NOMINAL DE 1200 MM</t>
  </si>
  <si>
    <t xml:space="preserve">TUBO DE CONCRETO ARMADO PARA AGUAS PLUVIAIS, CLASSE PA-2, COM ENCAIXE PONTA E BOLSA, DIAMETRO NOMINAL DE 1500 MM</t>
  </si>
  <si>
    <t xml:space="preserve">TUBO DE CONCRETO ARMADO PARA AGUAS PLUVIAIS, CLASSE PA-2, COM ENCAIXE PONTA E BOLSA, DIAMETRO NOMINAL DE 2000 MM</t>
  </si>
  <si>
    <t xml:space="preserve">TUBO DE CONCRETO ARMADO PARA AGUAS PLUVIAIS, CLASSE PA-2, COM ENCAIXE PONTA E BOLSA, DIAMETRO NOMINAL DE 300 MM</t>
  </si>
  <si>
    <t xml:space="preserve">TUBO DE CONCRETO ARMADO PARA AGUAS PLUVIAIS, CLASSE PA-2, COM ENCAIXE PONTA E BOLSA, DIAMETRO NOMINAL DE 400 MM</t>
  </si>
  <si>
    <t xml:space="preserve">TUBO DE CONCRETO ARMADO PARA AGUAS PLUVIAIS, CLASSE PA-2, COM ENCAIXE PONTA E BOLSA, DIAMETRO NOMINAL DE 500 MM</t>
  </si>
  <si>
    <t xml:space="preserve">TUBO DE CONCRETO ARMADO PARA AGUAS PLUVIAIS, CLASSE PA-2, COM ENCAIXE PONTA E BOLSA, DIAMETRO NOMINAL DE 600 MM</t>
  </si>
  <si>
    <t xml:space="preserve">TUBO DE CONCRETO ARMADO PARA AGUAS PLUVIAIS, CLASSE PA-2, COM ENCAIXE PONTA E BOLSA, DIAMETRO NOMINAL DE 700 MM</t>
  </si>
  <si>
    <t xml:space="preserve">TUBO DE CONCRETO ARMADO PARA AGUAS PLUVIAIS, CLASSE PA-2, COM ENCAIXE PONTA E BOLSA, DIAMETRO NOMINAL DE 800 MM</t>
  </si>
  <si>
    <t xml:space="preserve">TUBO DE CONCRETO ARMADO PARA AGUAS PLUVIAIS, CLASSE PA-2, COM ENCAIXE PONTA E BOLSA, DIAMETRO NOMINAL DE 900 MM</t>
  </si>
  <si>
    <t xml:space="preserve">TUBO DE CONCRETO ARMADO PARA AGUAS PLUVIAIS, CLASSE PA-3, COM ENCAIXE PONTA E BOLSA, DIAMETRO NOMINAL DE 1000 MM</t>
  </si>
  <si>
    <t xml:space="preserve">TUBO DE CONCRETO ARMADO PARA AGUAS PLUVIAIS, CLASSE PA-3, COM ENCAIXE PONTA E BOLSA, DIAMETRO NOMINAL DE 1100 MM</t>
  </si>
  <si>
    <t xml:space="preserve">TUBO DE CONCRETO ARMADO PARA AGUAS PLUVIAIS, CLASSE PA-3, COM ENCAIXE PONTA E BOLSA, DIAMETRO NOMINAL DE 1200 MM</t>
  </si>
  <si>
    <t xml:space="preserve">TUBO DE CONCRETO ARMADO PARA AGUAS PLUVIAIS, CLASSE PA-3, COM ENCAIXE PONTA E BOLSA, DIAMETRO NOMINAL DE 1500 MM</t>
  </si>
  <si>
    <t xml:space="preserve">TUBO DE CONCRETO ARMADO PARA AGUAS PLUVIAIS, CLASSE PA-3, COM ENCAIXE PONTA E BOLSA, DIAMETRO NOMINAL DE 400 MM</t>
  </si>
  <si>
    <t xml:space="preserve">TUBO DE CONCRETO ARMADO PARA AGUAS PLUVIAIS, CLASSE PA-3, COM ENCAIXE PONTA E BOLSA, DIAMETRO NOMINAL DE 500 MM</t>
  </si>
  <si>
    <t xml:space="preserve">TUBO DE CONCRETO ARMADO PARA AGUAS PLUVIAIS, CLASSE PA-3, COM ENCAIXE PONTA E BOLSA, DIAMETRO NOMINAL DE 600 MM</t>
  </si>
  <si>
    <t xml:space="preserve">TUBO DE CONCRETO ARMADO PARA AGUAS PLUVIAIS, CLASSE PA-3, COM ENCAIXE PONTA E BOLSA, DIAMETRO NOMINAL DE 700 MM</t>
  </si>
  <si>
    <t xml:space="preserve">TUBO DE CONCRETO ARMADO PARA AGUAS PLUVIAIS, CLASSE PA-3, COM ENCAIXE PONTA E BOLSA, DIAMETRO NOMINAL DE 800 MM</t>
  </si>
  <si>
    <t xml:space="preserve">TUBO DE CONCRETO ARMADO PARA AGUAS PLUVIAIS, CLASSE PA-3, COM ENCAIXE PONTA E BOLSA, DIAMETRO NOMINAL DE 900 MM</t>
  </si>
  <si>
    <t xml:space="preserve">TUBO DE CONCRETO ARMADO PARA ESGOTO SANITARIO, CLASSE EA-2, COM ENCAIXE PONTA E BOLSA, COM JUNTA ELASTICA, DIAMETRO NOMINAL DE 1000 MM</t>
  </si>
  <si>
    <t xml:space="preserve">TUBO DE CONCRETO ARMADO PARA ESGOTO SANITARIO, CLASSE EA-2, COM ENCAIXE PONTA E BOLSA, COM JUNTA ELASTICA, DIAMETRO NOMINAL DE 300 MM</t>
  </si>
  <si>
    <t xml:space="preserve">TUBO DE CONCRETO ARMADO PARA ESGOTO SANITARIO, CLASSE EA-2, COM ENCAIXE PONTA E BOLSA, COM JUNTA ELASTICA, DIAMETRO NOMINAL DE 400 MM</t>
  </si>
  <si>
    <t xml:space="preserve">TUBO DE CONCRETO ARMADO PARA ESGOTO SANITARIO, CLASSE EA-2, COM ENCAIXE PONTA E BOLSA, COM JUNTA ELASTICA, DIAMETRO NOMINAL DE 500 MM</t>
  </si>
  <si>
    <t xml:space="preserve">TUBO DE CONCRETO ARMADO PARA ESGOTO SANITARIO, CLASSE EA-2, COM ENCAIXE PONTA E BOLSA, COM JUNTA ELASTICA, DIAMETRO NOMINAL DE 600 MM</t>
  </si>
  <si>
    <t xml:space="preserve">TUBO DE CONCRETO ARMADO PARA ESGOTO SANITARIO, CLASSE EA-2, COM ENCAIXE PONTA E BOLSA, COM JUNTA ELASTICA, DIAMETRO NOMINAL DE 700 MM</t>
  </si>
  <si>
    <t xml:space="preserve">TUBO DE CONCRETO ARMADO PARA ESGOTO SANITARIO, CLASSE EA-2, COM ENCAIXE PONTA E BOLSA, COM JUNTA ELASTICA, DIAMETRO NOMINAL DE 800 MM</t>
  </si>
  <si>
    <t xml:space="preserve">TUBO DE CONCRETO ARMADO PARA ESGOTO SANITARIO, CLASSE EA-2, COM ENCAIXE PONTA E BOLSA, COM JUNTA ELASTICA, DIAMETRO NOMINAL DE 900 MM</t>
  </si>
  <si>
    <t xml:space="preserve">TUBO DE CONCRETO ARMADO PARA ESGOTO SANITARIO, CLASSE EA-3, COM ENCAIXE PONTA E BOLSA, COM JUNTA ELASTICA, DIAMETRO NOMINAL DE 1000 MM</t>
  </si>
  <si>
    <t xml:space="preserve">TUBO DE CONCRETO ARMADO PARA ESGOTO SANITARIO, CLASSE EA-3, COM ENCAIXE PONTA E BOLSA, COM JUNTA ELASTICA, DIAMETRO NOMINAL DE 400 MM</t>
  </si>
  <si>
    <t xml:space="preserve">TUBO DE CONCRETO ARMADO PARA ESGOTO SANITARIO, CLASSE EA-3, COM ENCAIXE PONTA E BOLSA, COM JUNTA ELASTICA, DIAMETRO NOMINAL DE 500 MM</t>
  </si>
  <si>
    <t xml:space="preserve">TUBO DE CONCRETO ARMADO PARA ESGOTO SANITARIO, CLASSE EA-3, COM ENCAIXE PONTA E BOLSA, COM JUNTA ELASTICA, DIAMETRO NOMINAL DE 600 MM</t>
  </si>
  <si>
    <t xml:space="preserve">TUBO DE CONCRETO ARMADO PARA ESGOTO SANITARIO, CLASSE EA-3, COM ENCAIXE PONTA E BOLSA, COM JUNTA ELASTICA, DIAMETRO NOMINAL DE 700 MM</t>
  </si>
  <si>
    <t xml:space="preserve">TUBO DE CONCRETO ARMADO PARA ESGOTO SANITARIO, CLASSE EA-3, COM ENCAIXE PONTA E BOLSA, COM JUNTA ELASTICA, DIAMETRO NOMINAL DE 800 MM</t>
  </si>
  <si>
    <t xml:space="preserve">TUBO DE CONCRETO ARMADO PARA ESGOTO SANITARIO, CLASSE EA-3, COM ENCAIXE PONTA E BOLSA, COM JUNTA ELASTICA, DIAMETRO NOMINAL DE 900 MM</t>
  </si>
  <si>
    <t xml:space="preserve">TUBO DE CONCRETO ARMADO, PRE MOLDADO PARA AGUAS PLUVIAIS, CLASSE PA-1, COM ENCAIXE PONTA E BOLSA, DIAMETRO NOMINAL DE 500 MM</t>
  </si>
  <si>
    <t xml:space="preserve">TUBO DE CONCRETO SIMPLES PARA AGUAS PLUVIAIS, CLASSE PS1, COM ENCAIXE MACHO E FEMEA, DIAMETRO NOMINAL DE 200 MM</t>
  </si>
  <si>
    <t xml:space="preserve">TUBO DE CONCRETO SIMPLES PARA AGUAS PLUVIAIS, CLASSE PS1, COM ENCAIXE MACHO E FEMEA, DIAMETRO NOMINAL DE 300 MM</t>
  </si>
  <si>
    <t xml:space="preserve">TUBO DE CONCRETO SIMPLES PARA AGUAS PLUVIAIS, CLASSE PS1, COM ENCAIXE MACHO E FEMEA, DIAMETRO NOMINAL DE 400 MM</t>
  </si>
  <si>
    <t xml:space="preserve">TUBO DE CONCRETO SIMPLES PARA AGUAS PLUVIAIS, CLASSE PS1, COM ENCAIXE MACHO E FEMEA, DIAMETRO NOMINAL DE 500 MM</t>
  </si>
  <si>
    <t xml:space="preserve">TUBO DE CONCRETO SIMPLES PARA AGUAS PLUVIAIS, CLASSE PS1, COM ENCAIXE MACHO E FEMEA, DIAMETRO NOMINAL DE 600 MM</t>
  </si>
  <si>
    <t xml:space="preserve">TUBO DE CONCRETO SIMPLES PARA AGUAS PLUVIAIS, CLASSE PS1, COM ENCAIXE PONTA E BOLSA, DIAMETRO NOMINAL DE 200 MM</t>
  </si>
  <si>
    <t xml:space="preserve">TUBO DE CONCRETO SIMPLES PARA AGUAS PLUVIAIS, CLASSE PS1, COM ENCAIXE PONTA E BOLSA, DIAMETRO NOMINAL DE 300 MM</t>
  </si>
  <si>
    <t xml:space="preserve">TUBO DE CONCRETO SIMPLES PARA AGUAS PLUVIAIS, CLASSE PS1, COM ENCAIXE PONTA E BOLSA, DIAMETRO NOMINAL DE 400 MM</t>
  </si>
  <si>
    <t xml:space="preserve">TUBO DE CONCRETO SIMPLES PARA AGUAS PLUVIAIS, CLASSE PS1, COM ENCAIXE PONTA E BOLSA, DIAMETRO NOMINAL DE 500 MM</t>
  </si>
  <si>
    <t xml:space="preserve">TUBO DE CONCRETO SIMPLES PARA AGUAS PLUVIAIS, CLASSE PS1, COM ENCAIXE PONTA E BOLSA, DIAMETRO NOMINAL DE 600 MM</t>
  </si>
  <si>
    <t xml:space="preserve">TUBO DE CONCRETO SIMPLES PARA AGUAS PLUVIAIS, CLASSE PS2, COM ENCAIXE PONTA E BOLSA, DIAMETRO NOMINAL DE 200 MM</t>
  </si>
  <si>
    <t xml:space="preserve">TUBO DE CONCRETO SIMPLES PARA AGUAS PLUVIAIS, CLASSE PS2, COM ENCAIXE PONTA E BOLSA, DIAMETRO NOMINAL DE 300 MM</t>
  </si>
  <si>
    <t xml:space="preserve">TUBO DE CONCRETO SIMPLES PARA AGUAS PLUVIAIS, CLASSE PS2, COM ENCAIXE PONTA E BOLSA, DIAMETRO NOMINAL DE 400 MM</t>
  </si>
  <si>
    <t xml:space="preserve">TUBO DE CONCRETO SIMPLES PARA AGUAS PLUVIAIS, CLASSE PS2, COM ENCAIXE PONTA E BOLSA, DIAMETRO NOMINAL DE 500 MM</t>
  </si>
  <si>
    <t xml:space="preserve">TUBO DE CONCRETO SIMPLES PARA AGUAS PLUVIAIS, CLASSE PS2, COM ENCAIXE PONTA E BOLSA, DIAMETRO NOMINAL DE 600 MM</t>
  </si>
  <si>
    <t xml:space="preserve">TUBO DE CONCRETO SIMPLES PARA ESGOTO SANITARIO, CLASSE ES, COM ENCAIXE PONTA E BOLSA, COM JUNTA ELASTICA, DIAMETRO NOMINAL DE 400 MM</t>
  </si>
  <si>
    <t xml:space="preserve">TUBO DE CONCRETO SIMPLES PARA ESGOTO SANITARIO, CLASSE ES, COM ENCAIXE PONTA E BOLSA, COM JUNTA ELASTICA, DIAMETRO NOMINAL DE 500 MM</t>
  </si>
  <si>
    <t xml:space="preserve">TUBO DE CONCRETO SIMPLES PARA ESGOTO SANITARIO, CLASSE ES, COM ENCAIXE PONTA E BOLSA, COM JUNTA ELASTICA, DIAMETRO NOMINAL DE 600 MM</t>
  </si>
  <si>
    <t xml:space="preserve">TUBO DE CONCRETO SIMPLES POROSO PARA DRENAGEM (DRENO POROSO), COM ENCAIXE MACHO E FEMEA, DIAMETRO NOMINAL DE 200 MM</t>
  </si>
  <si>
    <t xml:space="preserve">TUBO DE CONCRETO SIMPLES POROSO PARA DRENAGEM (DRENO POROSO), COM ENCAIXE MACHO E FEMEA, DIAMETRO NOMINAL DE 300 MM</t>
  </si>
  <si>
    <t xml:space="preserve">TUBO DE DESCARGA, TIPO BENGALA, PARA LIGACAO CAIXA DE DESCARGA - EMBUTIR, PVC, 40 MM X 150 CM</t>
  </si>
  <si>
    <t xml:space="preserve">TUBO DE DESCIDA EXTERNO, DE PVC, PARA CAIXA DE DESCARGA EXTERNA ALTA - DIAMETRO DE 40 MM E ALTURA DE APROXIMADAMENTE 1,55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</si>
  <si>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</si>
  <si>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</si>
  <si>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</si>
  <si>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</si>
  <si>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</si>
  <si>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</si>
  <si>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</si>
  <si>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</si>
  <si>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</si>
  <si>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</si>
  <si>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</si>
  <si>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</si>
  <si>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</si>
  <si>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(SDR 26 - PN 05) PARA REDE DE AGUA OU ESGOTO (NBR 15561)</t>
  </si>
  <si>
    <t xml:space="preserve">TUBO DE POLIETILENO DE ALTA DENSIDADE, PEAD, PE-80, DE = 110 MM X 10,0 MM PAREDE, (SDR 11 - PN 12,5) PARA REDE DE AGUA OU ESGOTO (NBR 15561)</t>
  </si>
  <si>
    <t xml:space="preserve">TUBO DE POLIETILENO DE ALTA DENSIDADE, PEAD, PE-80, DE = 160 MM X 14,6 MM PAREDE, (SDR 11 - PN 12,5) PARA REDE DE AGUA OU ESGOTO (NBR 15561)</t>
  </si>
  <si>
    <t xml:space="preserve">TUBO DE POLIETILENO DE ALTA DENSIDADE, PEAD, PE-80, DE = 900 MM X 34,7 MM PAREDE, (SDR 26 - PN 05) PARA REDE DE AGUA OU ESGOTO (NBR 15561)</t>
  </si>
  <si>
    <t xml:space="preserve">TUBO DE POLIETILENO DE ALTA DENSIDADE, PEAD, PE-80, DE= 200 MM X 18,2 MM PAREDE, (SDR 11 - PN 12,5) PARA REDE DE AGUA OU ESGOTO (NBR 15561)</t>
  </si>
  <si>
    <t xml:space="preserve">TUBO DE POLIETILENO DE ALTA DENSIDADE, PEAD, PE-80, DE= 315 MM X 28,7 MM PAREDE, (SDR 11 - PN 12,5) PARA REDE DE AGUA OU ESGOTO (NBR 15561)</t>
  </si>
  <si>
    <t xml:space="preserve">TUBO DE POLIETILENO DE ALTA DENSIDADE, PEAD, PE-80, DE= 400 MM X 36,4 MM PAREDE, (SDR 11 - PN 12,5) PARA REDE DE AGUA OU ESGOTO (NBR 15561)</t>
  </si>
  <si>
    <t xml:space="preserve">TUBO DE POLIETILENO DE ALTA DENSIDADE, PEAD, PE-80, DE= 50 MM X 4,6 MM PAREDE, (SDR 11 - PN 12,5) PARA REDE DE AGUA OU ESGOTO (NBR 15561)</t>
  </si>
  <si>
    <t xml:space="preserve">TUBO DE POLIETILENO DE ALTA DENSIDADE, PEAD, PE-80, DE= 500 MM X 45,5 MM PAREDE, (SDR 11 - PN 12,5) PARA REDE DE AGUA OU ESGOTO (NBR 15561)</t>
  </si>
  <si>
    <t xml:space="preserve">TUBO DE POLIETILENO DE ALTA DENSIDADE, PEAD, PE-80, DE= 630 MM X 57,3 MM PAREDE (SDR 11 - PN 12,5) PARA REDE DE AGUA OU ESGOTO (NBR 15561)</t>
  </si>
  <si>
    <t xml:space="preserve">TUBO DE POLIETILENO DE ALTA DENSIDADE, PEAD, PE-80, DE= 730 MM X 34,1 MM PAREDE, (SDR 21 - PN 06) PARA REDE DE AGUA OU ESGOTO (NBR 15561)</t>
  </si>
  <si>
    <t xml:space="preserve">TUBO DE POLIETILENO DE ALTA DENSIDADE, PEAD, PE-80, DE= 75 MM X 6,9 MM PAREDE, (SRD 11 - PN 12,5) PARA REDE DE AGUA OU ESGOTO (NBR 15561)</t>
  </si>
  <si>
    <t xml:space="preserve">TUBO DE POLIETILENO DE ALTA DENSIDADE, PEAD, PE-80, DE= 800 MM X 30,8 MM PAREDE, (SDR 26 - PN 05) PARA REDE DE AGUA OU ESGOTO (NBR 15561)</t>
  </si>
  <si>
    <t xml:space="preserve">TUBO DE PVC, PBL, TIPO LEVE, DN = 250 MM, PARA VENTILACAO</t>
  </si>
  <si>
    <t xml:space="preserve">TUBO DE PVC, PBL, TIPO LEVE, DN = 300 MM, PARA VENTILACAO</t>
  </si>
  <si>
    <t xml:space="preserve">TUBO DE REVESTIMENTO, EM ACO, CORPO SCHEDULE 40, PONTEIRA SCHEDULE 80, ROSQUEAVEL E SEGMENTADO PARA PERFURACAO, DIAMETRO 10" (273 MM)</t>
  </si>
  <si>
    <t xml:space="preserve">TUBO DE REVESTIMENTO, EM ACO, CORPO SCHEDULE 40, PONTEIRA SCHEDULE 80, ROSQUEAVEL E SEGMENTADO PARA PERFURACAO, DIAMETRO 12" (320 MM)</t>
  </si>
  <si>
    <t xml:space="preserve">TUBO DE REVESTIMENTO, EM ACO, CORPO SCHEDULE 40, PONTEIRA SCHEDULE 80, ROSQUEAVEL E SEGMENTADO PARA PERFURACAO, DIAMETRO 14" (400 MM)</t>
  </si>
  <si>
    <t xml:space="preserve">TUBO DE REVESTIMENTO, EM ACO, CORPO SCHEDULE 40, PONTEIRA SCHEDULE 80, ROSQUEAVEL E SEGMENTADO PARA PERFURACAO, DIAMETRO 16" (450 MM)</t>
  </si>
  <si>
    <t xml:space="preserve">TUBO DE REVESTIMENTO, EM ACO, CORPO SCHEDULE 40, PONTEIRA SCHEDULE 80, ROSQUEAVEL E SEGMENTADO PARA PERFURACAO, DIAMETRO 4" (450 MM)</t>
  </si>
  <si>
    <t xml:space="preserve">TUBO DE REVESTIMENTO, EM ACO, CORPO SCHEDULE 40, PONTEIRA SCHEDULE 80, ROSQUEAVEL E SEGMENTADO PARA PERFURACAO, DIAMETRO 6" (200 MM)</t>
  </si>
  <si>
    <t xml:space="preserve">TUBO DE REVESTIMENTO, EM ACO, CORPO SCHEDULE 40, PONTEIRA SCHEDULE 80, ROSQUEAVEL E SEGMENTADO PARA PERFURACAO, DIAMETRO 8" (200 MM)</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</si>
  <si>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</si>
  <si>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</si>
  <si>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</si>
  <si>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</si>
  <si>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 PARA AGUA QUENTE E FRIA</t>
  </si>
  <si>
    <t xml:space="preserve">TUBO MONOCAMADA PEX, DN 20 MM, PARA AGUA QUENTE E FRIA</t>
  </si>
  <si>
    <t xml:space="preserve">TUBO MONOCAMADA PEX, DN 25 MM, PARA AGUA QUENTE E FRIA</t>
  </si>
  <si>
    <t xml:space="preserve">TUBO MONOCAMADA PEX, DN 32 MM, PARA AGUA QUENTE E FRIA</t>
  </si>
  <si>
    <t xml:space="preserve">TUBO MULTICAMADA PEX GAS, DN *16* MM</t>
  </si>
  <si>
    <t xml:space="preserve">TUBO MULTICAMADA PEX GAS, DN *20* MM</t>
  </si>
  <si>
    <t xml:space="preserve">TUBO MULTICAMADA PEX GAS, DN *26* MM</t>
  </si>
  <si>
    <t xml:space="preserve">TUBO MULTICAMADA PEX GAS, DN *32* MM</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</si>
  <si>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</si>
  <si>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</si>
  <si>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</si>
  <si>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</si>
  <si>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</si>
  <si>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</si>
  <si>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</si>
  <si>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</si>
  <si>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</si>
  <si>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20, SOLDAVEL, DN 32 MM PARA AGUA FRIA OU QUENTE PREDIAL</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</si>
  <si>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</si>
  <si>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</si>
  <si>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</si>
  <si>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</si>
  <si>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</si>
  <si>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</si>
  <si>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</si>
  <si>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</si>
  <si>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</si>
  <si>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CORRUGADO, PAREDE DUPLA, JE, DN 150 MM/ DE 160 MM, REDE COLETORA ESGOTO</t>
  </si>
  <si>
    <t xml:space="preserve">TUBO PVC CORRUGADO, PAREDE DUPLA, JE, DN 200 MM/ DE 200 MM, REDE COLETORA ESGOTO</t>
  </si>
  <si>
    <t xml:space="preserve">TUBO PVC CORRUGADO, PAREDE DUPLA, JE, DN 250 MM/ DE 250 MM, REDE COLETORA ESGOTO</t>
  </si>
  <si>
    <t xml:space="preserve">TUBO PVC CORRUGADO, PAREDE DUPLA, JE, DN 300 MM/ DE 315 MM, REDE COLETORA ESGOTO</t>
  </si>
  <si>
    <t xml:space="preserve">TUBO PVC CORRUGADO, PAREDE DUPLA, JE, DN 350 MM/ DE 355 MM, REDE COLETORA ESGOTO</t>
  </si>
  <si>
    <t xml:space="preserve">TUBO PVC CORRUGADO, PAREDE DUPLA, JE, DN 400 MM/ DE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</si>
  <si>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</si>
  <si>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</si>
  <si>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</si>
  <si>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</si>
  <si>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</si>
  <si>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</si>
  <si>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</si>
  <si>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</si>
  <si>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</si>
  <si>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</si>
  <si>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</si>
  <si>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</si>
  <si>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</si>
  <si>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</si>
  <si>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</si>
  <si>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</si>
  <si>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</si>
  <si>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</si>
  <si>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</si>
  <si>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</si>
  <si>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</si>
  <si>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</si>
  <si>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SERIE NORMAL, DN 50 MM, PARA ESGOTO PREDIAL (NBR 5688)</t>
  </si>
  <si>
    <t xml:space="preserve">TUBO PVC SERIE NORMAL, DN 75 MM, PARA ESGOTO PREDIAL (NBR 5688)</t>
  </si>
  <si>
    <t xml:space="preserve">TUBO PVC, RIGIDO, CORRUGADO, PERFURADO DN 100 MM, PARA DRENAGEM, SISTEMA IRRIGACAO</t>
  </si>
  <si>
    <t xml:space="preserve">TUBO PVC, ROSCAVEL, 1 1/2", AGUA FRIA PREDIAL</t>
  </si>
  <si>
    <t xml:space="preserve">TUBO PVC, ROSCAVEL, 1 1/4", AGUA FRIA PREDIAL</t>
  </si>
  <si>
    <t xml:space="preserve">TUBO PVC, ROSCAVEL, 1", AGUA FRIA PREDIAL</t>
  </si>
  <si>
    <t xml:space="preserve">TUBO PVC, ROSCAVEL, 1/2", AGUA FRIA PREDIAL</t>
  </si>
  <si>
    <t xml:space="preserve">TUBO PVC, ROSCAVEL, 2 1/2", AGUA FRIA PREDIAL</t>
  </si>
  <si>
    <t xml:space="preserve">TUBO PVC, ROSCAVEL, 2", PARA AGUA FRIA PREDIAL</t>
  </si>
  <si>
    <t xml:space="preserve">TUBO PVC, SERIE R, DN 100 MM, PARA ESGOTO OU AGUAS PLUVIAIS PREDIAL (NBR 5688)</t>
  </si>
  <si>
    <t xml:space="preserve">TUBO PVC, SERIE R, DN 150 MM, PARA ESGOTO OU AGUAS PLUVIAIS PREDIAL (NBR 5688)</t>
  </si>
  <si>
    <t xml:space="preserve">TUBO PVC, SERIE R, DN 40 MM, PARA ESGOTO OU AGUAS PLUVIAIS PREDIAL (NBR 5688)</t>
  </si>
  <si>
    <t xml:space="preserve">TUBO PVC, SERIE R, DN 50 MM, PARA ESGOTO OU AGUAS PLUVIAIS PREDIAL (NBR 5688)</t>
  </si>
  <si>
    <t xml:space="preserve">TUBO PVC, SERIE R, DN 75 MM, PARA ESGOTO OU AGUAS PLUVIAIS PREDIAL (NBR 5688)</t>
  </si>
  <si>
    <t xml:space="preserve">TUBO PVC, SOLDAVEL, DE 110 MM, AGUA FRIA (NBR-5648)</t>
  </si>
  <si>
    <t xml:space="preserve">TUBO PVC, SOLDAVEL, DE 20 MM, AGUA FRIA (NBR-5648)</t>
  </si>
  <si>
    <t xml:space="preserve">TUBO PVC, SOLDAVEL, DE 25 MM, AGUA FRIA (NBR-5648)</t>
  </si>
  <si>
    <t xml:space="preserve">TUBO PVC, SOLDAVEL, DE 32 MM, AGUA FRIA (NBR-5648)</t>
  </si>
  <si>
    <t xml:space="preserve">TUBO PVC, SOLDAVEL, DE 40 MM, AGUA FRIA (NBR-5648)</t>
  </si>
  <si>
    <t xml:space="preserve">TUBO PVC, SOLDAVEL, DE 50 MM, AGUA FRIA (NBR-5648)</t>
  </si>
  <si>
    <t xml:space="preserve">TUBO PVC, SOLDAVEL, DE 60 MM, AGUA FRIA (NBR-5648)</t>
  </si>
  <si>
    <t xml:space="preserve">TUBO PVC, SOLDAVEL, DE 75 MM, AGUA FRIA (NBR-5648)</t>
  </si>
  <si>
    <t xml:space="preserve">TUBO PVC, SOLDAVEL, DE 85 MM, AGUA FRIA (NBR-5648)</t>
  </si>
  <si>
    <t xml:space="preserve">UNIAO COM ASSENTO CONICO DE BRONZE, DIAMETRO 1"</t>
  </si>
  <si>
    <t xml:space="preserve">UNIAO COM ASSENTO CONICO DE BRONZE, DIAMETRO 1/2"</t>
  </si>
  <si>
    <t xml:space="preserve">UNIAO COM ASSENTO CONICO DE BRONZE, DIAMETRO 2 1/2"</t>
  </si>
  <si>
    <t xml:space="preserve">UNIAO COM ASSENTO CONICO DE BRONZE, DIAMETRO 2"</t>
  </si>
  <si>
    <t xml:space="preserve">UNIAO COM ASSENTO CONICO DE BRONZE, DIAMETRO 3"</t>
  </si>
  <si>
    <t xml:space="preserve">UNIAO COM ASSENTO CONICO DE BRONZE, DIAMETRO 3/4"</t>
  </si>
  <si>
    <t xml:space="preserve">UNIAO COM ASSENTO CONICO DE BRONZE, DIAMETRO 4"</t>
  </si>
  <si>
    <t xml:space="preserve">UNIAO COM ASSENTO CONICO DE FERRO LONGO (MACHO-FEMEA), DIAMETRO 1 1/2"</t>
  </si>
  <si>
    <t xml:space="preserve">UNIAO COM ASSENTO CONICO DE FERRO LONGO (MACHO-FEMEA), DIAMETRO 1"</t>
  </si>
  <si>
    <t xml:space="preserve">UNIAO COM ASSENTO CONICO DE FERRO LONGO (MACHO-FEMEA), DIAMETRO 1/2"</t>
  </si>
  <si>
    <t xml:space="preserve">UNIAO COM ASSENTO CONICO DE FERRO LONGO (MACHO-FEMEA), DIAMETRO 2 1/2"</t>
  </si>
  <si>
    <t xml:space="preserve">UNIAO COM ASSENTO CONICO DE FERRO LONGO (MACHO-FEMEA), DIAMETRO 2"</t>
  </si>
  <si>
    <t xml:space="preserve">UNIAO COM ASSENTO CONICO DE FERRO LONGO (MACHO-FEMEA), DIAMETRO 3"</t>
  </si>
  <si>
    <t xml:space="preserve">UNIAO COM ASSENTO CONICO DE FERRO LONGO (MACHO-FEMEA), DIAMETRO 3/4"</t>
  </si>
  <si>
    <t xml:space="preserve">UNIAO COM ASSENTO CONICO DE FERRO LONGO (MACHO-FEMEA), DIAMETRO 4"</t>
  </si>
  <si>
    <t xml:space="preserve">UNIAO COM FLANGE PPR, COM PARAFUSOS,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</si>
  <si>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</si>
  <si>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</si>
  <si>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</si>
  <si>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</si>
  <si>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t>
  </si>
  <si>
    <t xml:space="preserve">UNIAO DE FERRO GALVANIZADO, COM ROSCA BSP, COM ASSENTO PLANO, DE 1/2"</t>
  </si>
  <si>
    <t xml:space="preserve">UNIAO DE FERRO GALVANIZADO, COM ROSCA BSP, COM ASSENTO PLANO, DE 2 1/2"</t>
  </si>
  <si>
    <t xml:space="preserve">UNIAO DE FERRO GALVANIZADO, COM ROSCA BSP, COM ASSENTO PLANO, DE 2"</t>
  </si>
  <si>
    <t xml:space="preserve">UNIAO DE FERRO GALVANIZADO, COM ROSCA BSP, COM ASSENTO PLANO, DE 3"</t>
  </si>
  <si>
    <t xml:space="preserve">UNIAO DE FERRO GALVANIZADO, COM ROSCA BSP, COM ASSENTO PLANO, DE 3/4"</t>
  </si>
  <si>
    <t xml:space="preserve">UNIAO DE FERRO GALVANIZADO, COM ROSCA BSP, COM ASSENTO PLANO, DE 4"</t>
  </si>
  <si>
    <t xml:space="preserve">UNIAO DUPLA PPR DN 25 MM, PARA AGUA QUENTE PREDIAL</t>
  </si>
  <si>
    <t xml:space="preserve">UNIAO DUPLA PPR, DN 20 MM, PARA AGUA QUENTE PREDIAL</t>
  </si>
  <si>
    <t xml:space="preserve">UNIAO EM POLIPROPILENO (PP), PARA TUBO EM PEAD, 20 MM - LIGACAO PREDIAL DE AGUA</t>
  </si>
  <si>
    <t xml:space="preserve">UNIAO EM POLIPROPILENO (PP), PARA TUBO EM PEAD, 32 MM - LIGACAO PREDIAL DE AGUA</t>
  </si>
  <si>
    <t xml:space="preserve">UNIAO PVC, ROSCAVEL 1/2", AGUA FRIA PREDIAL</t>
  </si>
  <si>
    <t xml:space="preserve">UNIAO PVC, ROSCAVEL, 1 1/2", AGUA FRIA PREDIAL</t>
  </si>
  <si>
    <t xml:space="preserve">UNIAO PVC, ROSCAVEL, 1", AGUA FRIA PREDIAL</t>
  </si>
  <si>
    <t xml:space="preserve">UNIAO PVC, ROSCAVEL, 3/4",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</si>
  <si>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</si>
  <si>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</si>
  <si>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</si>
  <si>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</si>
  <si>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</si>
  <si>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</si>
  <si>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</si>
  <si>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</si>
  <si>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</si>
  <si>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</si>
  <si>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</si>
  <si>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</si>
  <si>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</si>
  <si>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</si>
  <si>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</si>
  <si>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</si>
  <si>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</si>
  <si>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</si>
  <si>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</si>
  <si>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UNIFORME PROFISSIONAL DE BRIM, CALCA E CAMISA MANGA LONGA COM FAIXA REFLETIVA</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</si>
  <si>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</si>
  <si>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</si>
  <si>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</si>
  <si>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</si>
  <si>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</si>
  <si>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</si>
  <si>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</si>
  <si>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</si>
  <si>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E ACABAMENTO METALICO CROMADO</t>
  </si>
  <si>
    <t xml:space="preserve">VALVULA DE DESCARGA METALICA, BASE 1 1/4" E ACABAMENTO METALICO CROMADO</t>
  </si>
  <si>
    <t xml:space="preserve">VALVULA DE ESCOAMENTO PARA TANQUE, EM METAL CROMADO, 1.1/2", SEM LADRAO, COM TAMPAO PLASTICO</t>
  </si>
  <si>
    <t xml:space="preserve">VALVULA DE ESFERA BRUTA EM BRONZE, BITOLA 1 1/2"</t>
  </si>
  <si>
    <t xml:space="preserve">VALVULA DE ESFERA BRUTA EM BRONZE, BITOLA 1 1/4"</t>
  </si>
  <si>
    <t xml:space="preserve">VALVULA DE ESFERA BRUTA EM BRONZE, BITOLA 1"</t>
  </si>
  <si>
    <t xml:space="preserve">VALVULA DE ESFERA BRUTA EM BRONZE, BITOLA 1/2"</t>
  </si>
  <si>
    <t xml:space="preserve">VALVULA DE ESFERA BRUTA EM BRONZE, BITOLA 2"</t>
  </si>
  <si>
    <t xml:space="preserve">VALVULA DE ESFERA BRUTA EM BRONZE, BITOLA 3/4"</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</si>
  <si>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</si>
  <si>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</si>
  <si>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</si>
  <si>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</si>
  <si>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</si>
  <si>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 PARA FUNDO DE POCO</t>
  </si>
  <si>
    <t xml:space="preserve">VALVULA DE RETENCAO DE BRONZE, PE COM CRIVOS, EXTREMIDADE COM ROSCA, DE 3/4",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</si>
  <si>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</si>
  <si>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</si>
  <si>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</si>
  <si>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 400 PSI, TAMPA DE PORCA DE UNIAO, EXTREMIDADES COM ROSCA</t>
  </si>
  <si>
    <t xml:space="preserve">VALVULA DE RETENCAO HORIZONTAL, DE BRONZE (PN-25), 1/2",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</si>
  <si>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</si>
  <si>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</si>
  <si>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 400 PSI, TAMPA DE PORCA DE UNIAO, EXTREMIDADES COM ROSCA</t>
  </si>
  <si>
    <t xml:space="preserve">VALVULA DE RETENCAO HORIZONTAL, DE BRONZE (PN-25), 3/4",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</si>
  <si>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</si>
  <si>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</si>
  <si>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</si>
  <si>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 200 PSI, EXTREMIDADES COM ROSCA</t>
  </si>
  <si>
    <t xml:space="preserve">VALVULA DE RETENCAO VERTICAL, DE BRONZE (PN-16), 1/2",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</si>
  <si>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</si>
  <si>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</si>
  <si>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 200 PSI, EXTREMIDADES COM ROSCA</t>
  </si>
  <si>
    <t xml:space="preserve">VALVULA DE RETENCAO VERTICAL, DE BRONZE (PN-16), 3/4", 200 PSI, EXTREMIDADES COM ROSCA</t>
  </si>
  <si>
    <t xml:space="preserve">VALVULA DE RETENCAO VERTICAL, DE BRONZE (PN-16), 4", 200 PSI, EXTREMIDADES COM ROSCA</t>
  </si>
  <si>
    <t xml:space="preserve">VALVULA EM METAL CROMADO PARA LAVATORIO, 1" SEM LADRAO</t>
  </si>
  <si>
    <t xml:space="preserve">VALVULA EM METAL CROMADO PARA PIA AMERICANA 3.1/2 X 1.1/2"</t>
  </si>
  <si>
    <t xml:space="preserve">VALVULA EM PLASTICO BRANCO PARA LAVATORIO 1", SEM UNHO, COM LADRAO</t>
  </si>
  <si>
    <t xml:space="preserve">VALVULA EM PLASTICO BRANCO PARA TANQUE 1.1/4" X 1.1/2", SEM UNHO E SEM LADRAO</t>
  </si>
  <si>
    <t xml:space="preserve">VALVULA EM PLASTICO BRANCO PARA TANQUE OU LAVATORIO 1", SEM UNHO E SEM LADRAO</t>
  </si>
  <si>
    <t xml:space="preserve">VALVULA EM PLASTICO CROMADO PARA LAVATORIO 1", SEM UNHO, COM LADRAO</t>
  </si>
  <si>
    <t xml:space="preserve">VALVULA EM PLASTICO CROMADO TIPO AMERICANA PARA PIA DE COZINHA 3.1/2" X 1.1/2", SEM ADAPTADOR</t>
  </si>
  <si>
    <t xml:space="preserve">VARA FINA PARA CREMONA, EM FERRO ZINCADO BRANCO, COM DIAMETRO DE APROX 10 MM E COMPRIMENTO DE 1,20 M</t>
  </si>
  <si>
    <t xml:space="preserve">VARA FINA PARA CREMONA, EM FERRO ZINCADO BRANCO, COM DIAMETRO DE APROX 10 MM E COMPRIMENTO DE 1,50 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</si>
  <si>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</si>
  <si>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</si>
  <si>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</si>
  <si>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</si>
  <si>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</si>
  <si>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</si>
  <si>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</si>
  <si>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</si>
  <si>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VASSOURA 40 CM COM CABO</t>
  </si>
  <si>
    <t xml:space="preserve">VASSOURA MECANICA REBOCAVEL COM ESCOVA CILINDRICA LARGURA UTIL DE VARRIMENTO = 2,44M</t>
  </si>
  <si>
    <t xml:space="preserve">VEDACAO DE CALHA, EM BORRACHA COR PRETA, MEDIDA ENTRE 119 E 170 MM, PARA DRENAGEM PLUVIAL PREDIAL</t>
  </si>
  <si>
    <t xml:space="preserve">VERGALHAO ZINCADO ROSCA TOTAL, 1/4" (6,3 MM)</t>
  </si>
  <si>
    <t xml:space="preserve">VERNIZ A BASE RESINA ALQUIDICA COM POLIURETANO PARA MADEIRA, COM FILTRO SOLAR, BRILHANTE, USO INTERNO E EXTERNO</t>
  </si>
  <si>
    <t xml:space="preserve">VERNIZ MARITIMO PREMIUM PARA MADEIRA, COM FILTRO SOLAR, BRILHANTE, USO INTERNO E EXTERNO</t>
  </si>
  <si>
    <t xml:space="preserve">VERNIZ TIPO COPAL PARA MADEIRA, BRILHANTE, USO INTERNO</t>
  </si>
  <si>
    <t xml:space="preserve">VEU DE POLIESTER PARA IMPERMEABILIZACAO</t>
  </si>
  <si>
    <t xml:space="preserve">VEU DE VIDRO/VEU DE SUPERFICIE 30 A 35 G/M2</t>
  </si>
  <si>
    <t xml:space="preserve">VIBRADOR DE IMERSAO, DIAMETRO DA PONTEIRA DE *35* MM, COM MOTOR 4 TEMPOS A GASOLINA DE 5,5 HP (5,5 CV)</t>
  </si>
  <si>
    <t xml:space="preserve">VIBRADOR DE IMERSAO, DIAMETRO DA PONTEIRA DE *45* MM, COM MOTOR ELETRICO TRIFASICO DE 2 HP (2 CV)</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</si>
  <si>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</si>
  <si>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</si>
  <si>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 MAX. 8,00 M, POT. 100 KW/ 134 HP, CAP. 600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</si>
  <si>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</si>
  <si>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</si>
  <si>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 (HORISTA)</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</si>
  <si>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</si>
  <si>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</si>
  <si>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</si>
  <si>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</si>
  <si>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</si>
  <si>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</si>
  <si>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</si>
  <si>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</si>
  <si>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</si>
  <si>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</si>
  <si>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</si>
  <si>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</si>
  <si>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</si>
  <si>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</si>
  <si>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</si>
  <si>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</si>
  <si>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</si>
  <si>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</si>
  <si>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</si>
  <si>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</si>
  <si>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ARAMADO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</si>
  <si>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</si>
  <si>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</si>
  <si>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</si>
  <si>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</si>
  <si>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</si>
  <si>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</si>
  <si>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</si>
  <si>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*7,5 X 10* CM EM PINUS, MISTA OU EQUIVALENTE DA REGIAO - BRUTA</t>
  </si>
  <si>
    <t xml:space="preserve">VIGA *7,5 X 15 CM EM PINUS, MISTA OU EQUIVALENTE DA REGIAO - BRUTA</t>
  </si>
  <si>
    <t xml:space="preserve">VIGA APARELHADA *6 X 12* CM, EM MACARANDUBA/MASSARANDUBA, ANGELIM OU EQUIVALENTE DA REGIAO</t>
  </si>
  <si>
    <t xml:space="preserve">VIGA APARELHADA *6 X 16* CM, EM MACARANDUBA/MASSARANDUBA, ANGELIM OU EQUIVALENTE DA REGIAO</t>
  </si>
  <si>
    <t xml:space="preserve">VIGA DE ESCORAMENTO H20, DE MADEIRA, PESO DE 5,00 A 5,20 KG/M, COM EXTREMIDADES PLASTICAS</t>
  </si>
  <si>
    <t xml:space="preserve">VIGA NAO APARELHADA *6 X 12* CM, EM MACARANDUBA/MASSARANDUBA, ANGELIM OU EQUIVALENTE DA REGIAO - BRUTA</t>
  </si>
  <si>
    <t xml:space="preserve">VIGA NAO APARELHADA *6 X 16* CM, EM MACARANDUBA/MASSARANDUBA, ANGELIM OU EQUIVALENTE DA REGIAO - BRUTA</t>
  </si>
  <si>
    <t xml:space="preserve">VIGA NAO APARELHADA *6 X 20* CM, EM MACARANDUBA/MASSARANDUBA, ANGELIM OU EQUIVALENTE DA REGIAO - BRUTA</t>
  </si>
  <si>
    <t xml:space="preserve">VIGA NAO APARELHADA *8 X 16* CM EM MACARANDUBA/MASSARANDUBA, ANGELIM OU EQUIVALENTE DA REGIAO - BRUTA</t>
  </si>
  <si>
    <t xml:space="preserve">VIGIA DIURNO (HORISTA)</t>
  </si>
  <si>
    <t xml:space="preserve">VIGIA DIURNO (MENSALISTA)</t>
  </si>
  <si>
    <t xml:space="preserve">SISTEMA DE CUSTOS REFERENCIAIS DE OBRAS - SICRO</t>
  </si>
  <si>
    <t xml:space="preserve">Relatório de Composições de Custos</t>
  </si>
  <si>
    <t xml:space="preserve">Versão revisada de outubro de 2025</t>
  </si>
  <si>
    <t xml:space="preserve">Aparelho de apoio de neoprene fretado para estruturas moldadas no local - fornecimento e instalação</t>
  </si>
  <si>
    <t xml:space="preserve">dm³</t>
  </si>
  <si>
    <t xml:space="preserve">Aparelho de apoio de neoprene fretado para estruturas pré-moldadas - fornecimento e instalação</t>
  </si>
  <si>
    <t xml:space="preserve">Aparelho de apoio metálico elastomérico fixo com capacidade de 1.500 kN - fornecimento e instalação</t>
  </si>
  <si>
    <t xml:space="preserve">Aparelho de apoio metálico elastomérico fixo com capacidade de 10.000 kN - fornecimento e instalação</t>
  </si>
  <si>
    <t xml:space="preserve">Aparelho de apoio metálico elastomérico fixo com capacidade de 2.500 kN - fornecimento e instalação</t>
  </si>
  <si>
    <t xml:space="preserve">Aparelho de apoio metálico elastomérico fixo com capacidade de 4.000 kN - fornecimento e instalação</t>
  </si>
  <si>
    <t xml:space="preserve">Aparelho de apoio metálico elastomérico fixo com capacidade de 5.500 kN - fornecimento e instalação</t>
  </si>
  <si>
    <t xml:space="preserve">Aparelho de apoio metálico elastomérico fixo com capacidade de 7.500 kN - fornecimento e instalação</t>
  </si>
  <si>
    <t xml:space="preserve">Aparelho de apoio metálico elastomérico fixo com capacidade de 700 kN - fornecimento e instalação</t>
  </si>
  <si>
    <t xml:space="preserve">Aparelho de apoio metálico elastomérico multidirecional com capacidade de 1.500 kN - fornecimento e instalação</t>
  </si>
  <si>
    <t xml:space="preserve">Aparelho de apoio metálico elastomérico multidirecional com capacidade de 10.000 kN - fornecimento e instalação</t>
  </si>
  <si>
    <t xml:space="preserve">Aparelho de apoio metálico elastomérico multidirecional com capacidade de 2.500 kN - fornecimento e instalação</t>
  </si>
  <si>
    <t xml:space="preserve">Aparelho de apoio metálico elastomérico multidirecional com capacidade de 4.000 kN - fornecimento e instalação</t>
  </si>
  <si>
    <t xml:space="preserve">Aparelho de apoio metálico elastomérico multidirecional com capacidade de 5.500 kN - fornecimento e instalação</t>
  </si>
  <si>
    <t xml:space="preserve">Aparelho de apoio metálico elastomérico multidirecional com capacidade de 7.500 kN - fornecimento e instalação</t>
  </si>
  <si>
    <t xml:space="preserve">Aparelho de apoio metálico elastomérico multidirecional com capacidade de 700 kN - fornecimento e instalação</t>
  </si>
  <si>
    <t xml:space="preserve">Aparelho de apoio metálico elastomérico unidirecional com capacidade de 1.500 kN - fornecimento e instalação</t>
  </si>
  <si>
    <t xml:space="preserve">Aparelho de apoio metálico elastomérico unidirecional com capacidade de 10.000 kN - fornecimento e instalação</t>
  </si>
  <si>
    <t xml:space="preserve">Aparelho de apoio metálico elastomérico unidirecional com capacidade de 2.500 kN - fornecimento e instalação</t>
  </si>
  <si>
    <t xml:space="preserve">Aparelho de apoio metálico elastomérico unidirecional com capacidade de 4.000 kN - fornecimento e instalação</t>
  </si>
  <si>
    <t xml:space="preserve">Aparelho de apoio metálico elastomérico unidirecional com capacidade de 5.500 kN - fornecimento e instalação</t>
  </si>
  <si>
    <t xml:space="preserve">Aparelho de apoio metálico elastomérico unidirecional com capacidade de 7.500 kN - fornecimento e instalação</t>
  </si>
  <si>
    <t xml:space="preserve">Aparelho de apoio metálico elastomérico unidirecional com capacidade de 700 kN - fornecimento e instalação</t>
  </si>
  <si>
    <t xml:space="preserve">Aparelho de apoio metálico esférico fixo com capacidade de 1.000 kN - fornecimento e instalação</t>
  </si>
  <si>
    <t xml:space="preserve">Aparelho de apoio metálico esférico fixo com capacidade de 1.500 kN - fornecimento e instalação</t>
  </si>
  <si>
    <t xml:space="preserve">Aparelho de apoio metálico esférico fixo com capacidade de 10.000 kN - fornecimento e instalação</t>
  </si>
  <si>
    <t xml:space="preserve">Aparelho de apoio metálico esférico fixo com capacidade de 2.000 kN - fornecimento e instalação</t>
  </si>
  <si>
    <t xml:space="preserve">Aparelho de apoio metálico esférico fixo com capacidade de 2.500 kN - fornecimento e instalação</t>
  </si>
  <si>
    <t xml:space="preserve">Aparelho de apoio metálico esférico fixo com capacidade de 3.000 kN - fornecimento e instalação</t>
  </si>
  <si>
    <t xml:space="preserve">Aparelho de apoio metálico esférico fixo com capacidade de 3.500 kN - fornecimento e instalação</t>
  </si>
  <si>
    <t xml:space="preserve">Aparelho de apoio metálico esférico fixo com capacidade de 4.000 kN - fornecimento e instalação</t>
  </si>
  <si>
    <t xml:space="preserve">Aparelho de apoio metálico esférico fixo com capacidade de 4.500 kN - fornecimento e instalação</t>
  </si>
  <si>
    <t xml:space="preserve">Aparelho de apoio metálico esférico fixo com capacidade de 5.000 kN - fornecimento e instalação</t>
  </si>
  <si>
    <t xml:space="preserve">Aparelho de apoio metálico esférico fixo com capacidade de 5.500 kN - fornecimento e instalação</t>
  </si>
  <si>
    <t xml:space="preserve">Aparelho de apoio metálico esférico fixo com capacidade de 6.000 kN - fornecimento e instalação</t>
  </si>
  <si>
    <t xml:space="preserve">Aparelho de apoio metálico esférico fixo com capacidade de 6.500 kN - fornecimento e instalação</t>
  </si>
  <si>
    <t xml:space="preserve">Aparelho de apoio metálico esférico fixo com capacidade de 7.000 kN - fornecimento e instalação</t>
  </si>
  <si>
    <t xml:space="preserve">Aparelho de apoio metálico esférico fixo com capacidade de 7.500 kN - fornecimento e instalação</t>
  </si>
  <si>
    <t xml:space="preserve">Aparelho de apoio metálico esférico fixo com capacidade de 8.000 kN - fornecimento e instalação</t>
  </si>
  <si>
    <t xml:space="preserve">Aparelho de apoio metálico esférico fixo com capacidade de 8.500 kN - fornecimento e instalação</t>
  </si>
  <si>
    <t xml:space="preserve">Aparelho de apoio metálico esférico fixo com capacidade de 9.000 kN - fornecimento e instalação</t>
  </si>
  <si>
    <t xml:space="preserve">Aparelho de apoio metálico esférico fixo com capacidade de 9.500 kN - fornecimento e instalação</t>
  </si>
  <si>
    <t xml:space="preserve">Aparelho de apoio metálico esférico multidirecional com capacidade de 1.000 kN - fornecimento e instalação</t>
  </si>
  <si>
    <t xml:space="preserve">Aparelho de apoio metálico esférico multidirecional com capacidade de 1.500 kN - fornecimento e instalação</t>
  </si>
  <si>
    <t xml:space="preserve">Aparelho de apoio metálico esférico multidirecional com capacidade de 10.000 kN - fornecimento e instalação</t>
  </si>
  <si>
    <t xml:space="preserve">Aparelho de apoio metálico esférico multidirecional com capacidade de 2.000 kN - fornecimento e instalação</t>
  </si>
  <si>
    <t xml:space="preserve">Aparelho de apoio metálico esférico multidirecional com capacidade de 2.500 kN - fornecimento e instalação</t>
  </si>
  <si>
    <t xml:space="preserve">Aparelho de apoio metálico esférico multidirecional com capacidade de 3.000 kN - fornecimento e instalação</t>
  </si>
  <si>
    <t xml:space="preserve">Aparelho de apoio metálico esférico multidirecional com capacidade de 3.500 kN - fornecimento e instalação</t>
  </si>
  <si>
    <t xml:space="preserve">Aparelho de apoio metálico esférico multidirecional com capacidade de 4.000 kN - fornecimento e instalação</t>
  </si>
  <si>
    <t xml:space="preserve">Aparelho de apoio metálico esférico multidirecional com capacidade de 4.500 kN - fornecimento e instalação</t>
  </si>
  <si>
    <t xml:space="preserve">Aparelho de apoio metálico esférico multidirecional com capacidade de 5.000 kN - fornecimento e instalação</t>
  </si>
  <si>
    <t xml:space="preserve">Aparelho de apoio metálico esférico multidirecional com capacidade de 5.500 kN - fornecimento e instalação</t>
  </si>
  <si>
    <t xml:space="preserve">Aparelho de apoio metálico esférico multidirecional com capacidade de 6.000 kN - fornecimento e instalação</t>
  </si>
  <si>
    <t xml:space="preserve">Aparelho de apoio metálico esférico multidirecional com capacidade de 6.500 kN - fornecimento e instalação</t>
  </si>
  <si>
    <t xml:space="preserve">Aparelho de apoio metálico esférico multidirecional com capacidade de 7.000 kN - fornecimento e instalação</t>
  </si>
  <si>
    <t xml:space="preserve">Aparelho de apoio metálico esférico multidirecional com capacidade de 7.500 kN - fornecimento e instalação</t>
  </si>
  <si>
    <t xml:space="preserve">Aparelho de apoio metálico esférico multidirecional com capacidade de 8.000 kN - fornecimento e instalação</t>
  </si>
  <si>
    <t xml:space="preserve">Aparelho de apoio metálico esférico multidirecional com capacidade de 8.500 kN - fornecimento e instalação</t>
  </si>
  <si>
    <t xml:space="preserve">Aparelho de apoio metálico esférico multidirecional com capacidade de 9.000 kN - fornecimento e instalação</t>
  </si>
  <si>
    <t xml:space="preserve">Aparelho de apoio metálico esférico multidirecional com capacidade de 9.500 kN - fornecimento e instalação</t>
  </si>
  <si>
    <t xml:space="preserve">Aparelho de apoio metálico esférico unidirecional com capacidade de 1.000 kN - fornecimento e instalação</t>
  </si>
  <si>
    <t xml:space="preserve">Aparelho de apoio metálico esférico unidirecional com capacidade de 1.500 kN - fornecimento e instalação</t>
  </si>
  <si>
    <t xml:space="preserve">Aparelho de apoio metálico esférico unidirecional com capacidade de 10.000 kN - fornecimento e instalação</t>
  </si>
  <si>
    <t xml:space="preserve">Aparelho de apoio metálico esférico unidirecional com capacidade de 2.000 kN - fornecimento e instalação</t>
  </si>
  <si>
    <t xml:space="preserve">Aparelho de apoio metálico esférico unidirecional com capacidade de 2.500 kN - fornecimento e instalação</t>
  </si>
  <si>
    <t xml:space="preserve">Aparelho de apoio metálico esférico unidirecional com capacidade de 3.000 kN - fornecimento e instalação</t>
  </si>
  <si>
    <t xml:space="preserve">Aparelho de apoio metálico esférico unidirecional com capacidade de 3.500 kN - fornecimento e instalação</t>
  </si>
  <si>
    <t xml:space="preserve">Aparelho de apoio metálico esférico unidirecional com capacidade de 4.000 kN - fornecimento e instalação</t>
  </si>
  <si>
    <t xml:space="preserve">Aparelho de apoio metálico esférico unidirecional com capacidade de 4.500 kN - fornecimento e instalação</t>
  </si>
  <si>
    <t xml:space="preserve">Aparelho de apoio metálico esférico unidirecional com capacidade de 5.000 kN - fornecimento e instalação</t>
  </si>
  <si>
    <t xml:space="preserve">Aparelho de apoio metálico esférico unidirecional com capacidade de 5.500 kN - fornecimento e instalação</t>
  </si>
  <si>
    <t xml:space="preserve">Aparelho de apoio metálico esférico unidirecional com capacidade de 6.000 kN - fornecimento e instalação</t>
  </si>
  <si>
    <t xml:space="preserve">Aparelho de apoio metálico esférico unidirecional com capacidade de 6.500 kN - fornecimento e instalação</t>
  </si>
  <si>
    <t xml:space="preserve">Aparelho de apoio metálico esférico unidirecional com capacidade de 7.000 kN - fornecimento e instalação</t>
  </si>
  <si>
    <t xml:space="preserve">Aparelho de apoio metálico esférico unidirecional com capacidade de 7.500 kN - fornecimento e instalação</t>
  </si>
  <si>
    <t xml:space="preserve">Aparelho de apoio metálico esférico unidirecional com capacidade de 8.000 kN - fornecimento e instalação</t>
  </si>
  <si>
    <t xml:space="preserve">Aparelho de apoio metálico esférico unidirecional com capacidade de 8.500 kN - fornecimento e instalação</t>
  </si>
  <si>
    <t xml:space="preserve">Aparelho de apoio metálico esférico unidirecional com capacidade de 9.000 kN - fornecimento e instalação</t>
  </si>
  <si>
    <t xml:space="preserve">Aparelho de apoio metálico esférico unidirecional com capacidade de 9.500 kN - fornecimento e instalação</t>
  </si>
  <si>
    <t xml:space="preserve">Junta de dilatação em elastômero e perfil VV - L = 20 mm e H = 40 mm - fornecimento e instalação</t>
  </si>
  <si>
    <t xml:space="preserve">Junta de dilatação em elastômero e perfil VV - L = 25 mm e H = 50 mm - fornecimento e instalação</t>
  </si>
  <si>
    <t xml:space="preserve">Junta de dilatação em elastômero e perfil VV - L = 35 mm e H = 60 mm - fornecimento e instalação</t>
  </si>
  <si>
    <t xml:space="preserve">Junta de dilatação em elastômero e perfil VV - L = 40 mm e H = 70 mm - fornecimento e instalação</t>
  </si>
  <si>
    <t xml:space="preserve">Junta de dilatação em elastômero e perfil VV - L = 50 mm e H = 80 mm - fornecimento e instalação</t>
  </si>
  <si>
    <t xml:space="preserve">Junta de dilatação em perfil extrudado de borracha vulcanizada</t>
  </si>
  <si>
    <t xml:space="preserve">Lábios poliméricos em junta de pavimento de concreto - L = 20 mm e H = 30 mm - confecção e assentamento</t>
  </si>
  <si>
    <t xml:space="preserve">Armação em aço CA-25 - fornecimento, preparo e colocação</t>
  </si>
  <si>
    <t xml:space="preserve">kg</t>
  </si>
  <si>
    <t xml:space="preserve">Armação em aço CA-50 - fornecimento, preparo e colocação</t>
  </si>
  <si>
    <t xml:space="preserve">Armação em aço CA-60 - fornecimento, preparo e colocação</t>
  </si>
  <si>
    <t xml:space="preserve">Chumbador tipo espera em aço CA-25 para fixação de estrutura metálica em concreto - fornecimento e instalação</t>
  </si>
  <si>
    <t xml:space="preserve">Luva de emenda com rosca cônica para aço CA-50 - D = 12,5 mm - fornecimento e instalação</t>
  </si>
  <si>
    <t xml:space="preserve">Luva de emenda com rosca cônica para aço CA-50 - D = 16 mm - fornecimento e instalação</t>
  </si>
  <si>
    <t xml:space="preserve">Luva de emenda com rosca cônica para aço CA-50 - D = 20 mm - fornecimento e instalação</t>
  </si>
  <si>
    <t xml:space="preserve">Luva de emenda com rosca cônica para aço CA-50 - D = 25 mm - fornecimento e instalação</t>
  </si>
  <si>
    <t xml:space="preserve">Luva de emenda com rosca cônica para aço CA-50 - D = 32 mm - fornecimento e instalação</t>
  </si>
  <si>
    <t xml:space="preserve">Luva de emenda prensada para aço CA-50 - D = 12,5 mm - fornecimento e instalação</t>
  </si>
  <si>
    <t xml:space="preserve">Luva de emenda prensada para aço CA-50 - D = 16 mm - fornecimento e instalação</t>
  </si>
  <si>
    <t xml:space="preserve">Luva de emenda prensada para aço CA-50 - D = 20 mm - fornecimento e instalação</t>
  </si>
  <si>
    <t xml:space="preserve">Luva de emenda prensada para aço CA-50 - D = 25 mm - fornecimento e instalação</t>
  </si>
  <si>
    <t xml:space="preserve">Luva de emenda prensada para aço CA-50 - D = 32 mm - fornecimento e instalação</t>
  </si>
  <si>
    <t xml:space="preserve">Tela de aço eletrossoldada - fornecimento, preparo e colocação</t>
  </si>
  <si>
    <t xml:space="preserve">Treliça nervurada três barras longitudinais interligadas por duas diagonais sinusoidal - fornecimento e instalação</t>
  </si>
  <si>
    <t xml:space="preserve">Arco metálico galvanizado tipo MP 152S - arco alto - vão = 10,08 m e altura = 6,12 m - aterro rodoviário mínimo = 0,90 m e máximo = 5,00 m - areia e brita comerciais</t>
  </si>
  <si>
    <t xml:space="preserve">Arco metálico galvanizado tipo MP 152S - arco alto - vão = 10,08 m e altura = 6,12 m - aterro rodoviário mínimo = 0,90 m e máximo = 5,00 m - areia extraída e brita produzida</t>
  </si>
  <si>
    <t xml:space="preserve">Arco metálico galvanizado tipo MP 152S - arco alto - vão = 10,31 m e altura = 6,17 m - aterro rodoviário mínimo = 0,90 m e máximo = 4,90 m - areia e brita comerciais</t>
  </si>
  <si>
    <t xml:space="preserve">Arco metálico galvanizado tipo MP 152S - arco alto - vão = 10,31 m e altura = 6,17 m - aterro rodoviário mínimo = 0,90 m e máximo = 4,90 m - areia extraída e brita produzida</t>
  </si>
  <si>
    <t xml:space="preserve">Arco metálico galvanizado tipo MP 152S - arco alto - vão = 10,36 m e altura = 5,38 m - aterro rodoviário mínimo = 1,20 m e máximo = 3,60 m - areia e brita comerciais</t>
  </si>
  <si>
    <t xml:space="preserve">Arco metálico galvanizado tipo MP 152S - arco alto - vão = 10,36 m e altura = 5,38 m - aterro rodoviário mínimo = 1,20 m e máximo = 3,60 m - areia extraída e brita produzida</t>
  </si>
  <si>
    <t xml:space="preserve">Arco metálico galvanizado tipo MP 152S - arco alto - vão = 10,54 m e altura = 6,05 m - aterro rodoviário mínimo = 1,20 m e máximo = 4,20 m - areia e brita comerciais</t>
  </si>
  <si>
    <t xml:space="preserve">Arco metálico galvanizado tipo MP 152S - arco alto - vão = 10,54 m e altura = 6,05 m - aterro rodoviário mínimo = 1,20 m e máximo = 4,20 m - areia extraída e brita produzida</t>
  </si>
  <si>
    <t xml:space="preserve">Arco metálico galvanizado tipo MP 152S - arco alto - vão = 10,57 m e altura = 5,41 m - aterro rodoviário mínimo = 1,20 m e máximo = 4,10 m - areia e brita comerciais</t>
  </si>
  <si>
    <t xml:space="preserve">Arco metálico galvanizado tipo MP 152S - arco alto - vão = 10,57 m e altura = 5,41 m - aterro rodoviário mínimo = 1,20 m e máximo = 4,10 m - areia extraída e brita produzida</t>
  </si>
  <si>
    <t xml:space="preserve">Arco metálico galvanizado tipo MP 152S - arco alto - vão = 10,74 m e altura = 6,48 m - aterro rodoviário mínimo = 1,20 m e máximo = 4,70 m - areia e brita comerciais</t>
  </si>
  <si>
    <t xml:space="preserve">Arco metálico galvanizado tipo MP 152S - arco alto - vão = 10,74 m e altura = 6,48 m - aterro rodoviário mínimo = 1,20 m e máximo = 4,70 m - areia extraída e brita produzida</t>
  </si>
  <si>
    <t xml:space="preserve">Arco metálico galvanizado tipo MP 152S - arco alto - vão = 10,77 m e altura = 6,10 m - aterro rodoviário mínimo = 1,20 m e máximo = 4,70 m - areia e brita comerciais</t>
  </si>
  <si>
    <t xml:space="preserve">Arco metálico galvanizado tipo MP 152S - arco alto - vão = 10,77 m e altura = 6,10 m - aterro rodoviário mínimo = 1,20 m e máximo = 4,70 m - areia extraída e brita produzida</t>
  </si>
  <si>
    <t xml:space="preserve">Arco metálico galvanizado tipo MP 152S - arco alto - vão = 10,97 m e altura = 6,53 m - aterro rodoviário mínimo = 1,20 m e máximo = 4,70 m - areia e brita comerciais</t>
  </si>
  <si>
    <t xml:space="preserve">Arco metálico galvanizado tipo MP 152S - arco alto - vão = 10,97 m e altura = 6,53 m - aterro rodoviário mínimo = 1,20 m e máximo = 4,70 m - areia extraída e brita produzida</t>
  </si>
  <si>
    <t xml:space="preserve">Arco metálico galvanizado tipo MP 152S - arco alto - vão = 11,35 m e altura = 7,12 m - aterro rodoviário mínimo = 1,20 m e máximo = 4,70 m - areia e brita comerciais</t>
  </si>
  <si>
    <t xml:space="preserve">Arco metálico galvanizado tipo MP 152S - arco alto - vão = 11,35 m e altura = 7,12 m - aterro rodoviário mínimo = 1,20 m e máximo = 4,70 m - areia extraída e brita produzida</t>
  </si>
  <si>
    <t xml:space="preserve">Arco metálico galvanizado tipo MP 152S - arco alto - vão = 11,58 m e altura = 7,16 m - aterro rodoviário mínimo = 1,20 m e máximo = 6,40 m - areia e brita comerciais</t>
  </si>
  <si>
    <t xml:space="preserve">Arco metálico galvanizado tipo MP 152S - arco alto - vão = 11,58 m e altura = 7,16 m - aterro rodoviário mínimo = 1,20 m e máximo = 6,40 m - areia extraída e brita produzida</t>
  </si>
  <si>
    <t xml:space="preserve">Arco metálico galvanizado tipo MP 152S - arco alto - vão = 6,12 m e altura = 2,77 m - aterro rodoviário mínimo = 0,75 m e máximo = 5,40 m - areia e brita comerciais</t>
  </si>
  <si>
    <t xml:space="preserve">Arco metálico galvanizado tipo MP 152S - arco alto - vão = 6,12 m e altura = 2,77 m - aterro rodoviário mínimo = 0,75 m e máximo = 5,40 m - areia extraída e brita produzida</t>
  </si>
  <si>
    <t xml:space="preserve">Arco metálico galvanizado tipo MP 152S - arco alto - vão = 6,30 m e altura = 3,68 m - aterro rodoviário mínimo = 0,75 m e máximo = 7,50 m - areia e brita comerciais</t>
  </si>
  <si>
    <t xml:space="preserve">Arco metálico galvanizado tipo MP 152S - arco alto - vão = 6,30 m e altura = 3,68 m - aterro rodoviário mínimo = 0,75 m e máximo = 7,50 m - areia extraída e brita produzida</t>
  </si>
  <si>
    <t xml:space="preserve">Arco metálico galvanizado tipo MP 152S - arco alto - vão = 6,55 m e altura = 3,56 m - aterro rodoviário mínimo = 0,75 m e máximo = 4,9 m - areia extraída e brita produzida</t>
  </si>
  <si>
    <t xml:space="preserve">Arco metálico galvanizado tipo MP 152S - arco alto - vão = 6,55 m e altura = 3,56 m - aterro rodoviário mínimo = 0,75 m e máximo = 4,90 m - areia e brita comerciais</t>
  </si>
  <si>
    <t xml:space="preserve">Arco metálico galvanizado tipo MP 152S - arco alto - vão = 6,78 m e altura = 3,61 m - aterro rodoviário mínimo = 0,75 m e máximo = 4,80 m - areia e brita comerciais</t>
  </si>
  <si>
    <t xml:space="preserve">Arco metálico galvanizado tipo MP 152S - arco alto - vão = 6,78 m e altura = 3,61 m - aterro rodoviário mínimo = 0,75 m e máximo = 4,80 m - areia extraída e brita produzida</t>
  </si>
  <si>
    <t xml:space="preserve">Arco metálico galvanizado tipo MP 152S - arco alto - vão = 6,96 m e altura = 4,42 m - aterro rodoviário mínimo = 0,75 m e máximo = 8,10 m - areia e brita comerciais</t>
  </si>
  <si>
    <t xml:space="preserve">Arco metálico galvanizado tipo MP 152S - arco alto - vão = 6,96 m e altura = 4,42 m - aterro rodoviário mínimo = 0,75 m e máximo = 8,10 m - areia extraída e brita produzida</t>
  </si>
  <si>
    <t xml:space="preserve">Arco metálico galvanizado tipo MP 152S - arco alto - vão = 6,99 m e altura = 4,27 m - aterro rodoviário mínimo = 0,75 m e máximo = 5,70 m - areia e brita comerciais</t>
  </si>
  <si>
    <t xml:space="preserve">Arco metálico galvanizado tipo MP 152S - arco alto - vão = 6,99 m e altura = 4,27 m - aterro rodoviário mínimo = 0,75 m e máximo = 5,70 m - areia extraída e brita produzida</t>
  </si>
  <si>
    <t xml:space="preserve">Arco metálico galvanizado tipo MP 152S - arco alto - vão = 7,01 m e altura = 3,63 m - aterro rodoviário mínimo = 0,75 m e máximo = 4,60 m - areia e brita comerciais</t>
  </si>
  <si>
    <t xml:space="preserve">Arco metálico galvanizado tipo MP 152S - arco alto - vão = 7,01 m e altura = 3,63 m - aterro rodoviário mínimo = 0,75 m e máximo = 4,60 m - areia extraída e brita produzida</t>
  </si>
  <si>
    <t xml:space="preserve">Arco metálico galvanizado tipo MP 152S - arco alto - vão = 7,24 m e altura = 3,68 m - aterro rodoviário mínimo = 0,90 m e máximo = 4,4 m - areia e brita comerciais</t>
  </si>
  <si>
    <t xml:space="preserve">Arco metálico galvanizado tipo MP 152S - arco alto - vão = 7,24 m e altura = 3,68 m - aterro rodoviário mínimo = 0,90 m e máximo = 4,40 m - areia extraída e brita produzida</t>
  </si>
  <si>
    <t xml:space="preserve">Arco metálico galvanizado tipo MP 152S - arco alto - vão = 7,42 m e altura = 4,52 m - aterro rodoviário mínimo = 0,90 m e máximo = 6,40 m - areia e brita comerciais</t>
  </si>
  <si>
    <t xml:space="preserve">Arco metálico galvanizado tipo MP 152S - arco alto - vão = 7,42 m e altura = 4,52 m - aterro rodoviário mínimo = 0,90 m e máximo = 6,40 m - areia extraída e brita produzida</t>
  </si>
  <si>
    <t xml:space="preserve">Arco metálico galvanizado tipo MP 152S - arco alto - vão = 7,47 m e altura = 4,19 m - aterro rodoviário mínimo = 0,90 m e máximo = 4,30 m - areia e brita comerciais</t>
  </si>
  <si>
    <t xml:space="preserve">Arco metálico galvanizado tipo MP 152S - arco alto - vão = 7,47 m e altura = 4,19 m - aterro rodoviário mínimo = 0,90 m e máximo = 4,30 m - areia extraída e brita produzida</t>
  </si>
  <si>
    <t xml:space="preserve">Arco metálico galvanizado tipo MP 152S - arco alto - vão = 7,67 m e altura = 3,99 m - aterro rodoviário mínimo = 0,90 m e máximo = 4,10 m - areia e brita comerciais</t>
  </si>
  <si>
    <t xml:space="preserve">Arco metálico galvanizado tipo MP 152S - arco alto - vão = 7,67 m e altura = 3,99 m - aterro rodoviário mínimo = 0,90 m e máximo = 4,10 m - areia extraída e brita produzida</t>
  </si>
  <si>
    <t xml:space="preserve">Arco metálico galvanizado tipo MP 152S - arco alto - vão = 7,85 m e altura = 4,60 m - aterro rodoviário mínimo = 0,90 m e máximo = 6,00 m - areia e brita comerciais</t>
  </si>
  <si>
    <t xml:space="preserve">Arco metálico galvanizado tipo MP 152S - arco alto - vão = 7,85 m e altura = 4,60 m - aterro rodoviário mínimo = 0,90 m e máximo = 6,00 m - areia extraída e brita produzida</t>
  </si>
  <si>
    <t xml:space="preserve">Arco metálico galvanizado tipo MP 152S - arco alto - vão = 7,90 m e altura = 4,04 m - aterro rodoviário mínimo = 0,90 m e máximo = 4,00 m - areia e brita comerciais</t>
  </si>
  <si>
    <t xml:space="preserve">Arco metálico galvanizado tipo MP 152S - arco alto - vão = 7,90 m e altura = 4,04 m - aterro rodoviário mínimo = 0,90 m e máximo = 4,00 m - areia extraída e brita produzida</t>
  </si>
  <si>
    <t xml:space="preserve">Arco metálico galvanizado tipo MP 152S - arco alto - vão = 8,08 m e altura = 4,65 m - aterro rodoviário mínimo = 0,90 m e máximo = 5,80 m - areia e brita comerciais</t>
  </si>
  <si>
    <t xml:space="preserve">Arco metálico galvanizado tipo MP 152S - arco alto - vão = 8,08 m e altura = 4,65 m - aterro rodoviário mínimo = 0,90 m e máximo = 5,80 m - areia extraída e brita produzida</t>
  </si>
  <si>
    <t xml:space="preserve">Arco metálico galvanizado tipo MP 152S - arco alto - vão = 8,31 m e altura = 4,70 m - aterro rodoviário mínimo = 0,90 m e máximo = 5,60 m - areia e brita comerciais</t>
  </si>
  <si>
    <t xml:space="preserve">Arco metálico galvanizado tipo MP 152S - arco alto - vão = 8,31 m e altura = 4,70 m - aterro rodoviário mínimo = 0,90 m e máximo = 5,60 m - areia extraída e brita produzida</t>
  </si>
  <si>
    <t xml:space="preserve">Arco metálico galvanizado tipo MP 152S - arco alto - vão = 8,36 m e altura = 4,11 m - aterro rodoviário mínimo = 0,90 m e máximo = 3,70 m - areia e brita comerciais</t>
  </si>
  <si>
    <t xml:space="preserve">Arco metálico galvanizado tipo MP 152S - arco alto - vão = 8,36 m e altura = 4,11 m - aterro rodoviário mínimo = 0,90 m e máximo = 3,70 m - areia extraída e brita produzida</t>
  </si>
  <si>
    <t xml:space="preserve">Arco metálico galvanizado tipo MP 152S - arco alto - vão = 8,59 m e altura = 4,39 m - aterro rodoviário mínimo = 0,90 m e máximo = 3,60 m - areia e brita comerciais</t>
  </si>
  <si>
    <t xml:space="preserve">Arco metálico galvanizado tipo MP 152S - arco alto - vão = 8,59 m e altura = 4,39 m - aterro rodoviário mínimo = 0,90 m e máximo = 3,60 m - areia extraída e brita produzida</t>
  </si>
  <si>
    <t xml:space="preserve">Arco metálico galvanizado tipo MP 152S - arco alto - vão = 8,97 m e altura = 5,00 m - aterro rodoviário mínimo = 0,90 m e máximo = 5,80 m - areia e brita comerciais</t>
  </si>
  <si>
    <t xml:space="preserve">Arco metálico galvanizado tipo MP 152S - arco alto - vão = 8,97 m e altura = 5,00 m - aterro rodoviário mínimo = 0,90 m e máximo = 5,80 m - areia extraída e brita produzida</t>
  </si>
  <si>
    <t xml:space="preserve">Arco metálico galvanizado tipo MP 152S - arco alto - vão = 9,17 m e altura = 5,49 m - aterro rodoviário mínimo = 0,90 m e máximo = 5,60 m - areia e brita comerciais</t>
  </si>
  <si>
    <t xml:space="preserve">Arco metálico galvanizado tipo MP 152S - arco alto - vão = 9,17 m e altura = 5,49 m - aterro rodoviário mínimo = 0,90 m e máximo = 5,60 m - areia extraída e brita produzida</t>
  </si>
  <si>
    <t xml:space="preserve">Arco metálico galvanizado tipo MP 152S - arco alto - vão = 9,22 m e altura = 4,70 m - aterro rodoviário mínimo = 0,90 m e máximo = 4,10 m - areia e brita comerciais</t>
  </si>
  <si>
    <t xml:space="preserve">Arco metálico galvanizado tipo MP 152S - arco alto - vão = 9,22 m e altura = 4,70 m - aterro rodoviário mínimo = 0,90 m e máximo = 4,10 m - areia extraída e brita produzida</t>
  </si>
  <si>
    <t xml:space="preserve">Arco metálico galvanizado tipo MP 152S - arco alto - vão = 9,45 m e altura = 4,75 m - aterro rodoviário mínimo = 0,90 m e máximo = 4,00 m - areia e brita comerciais</t>
  </si>
  <si>
    <t xml:space="preserve">Arco metálico galvanizado tipo MP 152S - arco alto - vão = 9,45 m e altura = 4,75 m - aterro rodoviário mínimo = 0,90 m e máximo = 4,00 m - areia extraída e brita produzida</t>
  </si>
  <si>
    <t xml:space="preserve">Arco metálico galvanizado tipo MP 152S - arco alto - vão = 9,63 m e altura = 5,59 m - aterro rodoviário mínimo = 0,90 m e máximo = 5,30 m - areia e brita comerciais</t>
  </si>
  <si>
    <t xml:space="preserve">Arco metálico galvanizado tipo MP 152S - arco alto - vão = 9,63 m e altura = 5,59 m - aterro rodoviário mínimo = 0,90 m e máximo = 5,30 m - areia extraída e brita produzida</t>
  </si>
  <si>
    <t xml:space="preserve">Arco metálico galvanizado tipo MP 152S - arco alto - vão = 9,65 m e altura = 5,41 m - aterro rodoviário mínimo = 0,90 m e máximo = 4,70 m - areia e brita comerciais</t>
  </si>
  <si>
    <t xml:space="preserve">Arco metálico galvanizado tipo MP 152S - arco alto - vão = 9,65 m e altura = 5,41 m - aterro rodoviário mínimo = 0,90 m e máximo = 4,70 m - areia extraída e brita produzida</t>
  </si>
  <si>
    <t xml:space="preserve">Arco metálico galvanizado tipo MP 152S - arco alto - vão = 9,68 m e altura = 5,23 m - aterro rodoviário mínimo = 0,90 m e máximo = 3,90 m - areia e brita comerciais</t>
  </si>
  <si>
    <t xml:space="preserve">Arco metálico galvanizado tipo MP 152S - arco alto - vão = 9,68 m e altura = 5,23 m - aterro rodoviário mínimo = 0,90 m e máximo = 3,90 m - areia extraída e brita produzida</t>
  </si>
  <si>
    <t xml:space="preserve">Arco metálico galvanizado tipo MP 152S - arco alto - vão = 9,86 m e altura = 6,07 m - aterro rodoviário mínimo = 0,90 m e máximo = 5,20 m - areia e brita comerciais</t>
  </si>
  <si>
    <t xml:space="preserve">Arco metálico galvanizado tipo MP 152S - arco alto - vão = 9,86 m e altura = 6,07 m - aterro rodoviário mínimo = 0,90 m e máximo = 5,20 m - areia extraída e brita produzida</t>
  </si>
  <si>
    <t xml:space="preserve">Arco metálico galvanizado tipo MP 152S - arco alto - vão = 9,91 m e altura = 5,28 m - aterro rodoviário mínimo = 0,90 m e máximo = 3,80 m - areia e brita comerciais</t>
  </si>
  <si>
    <t xml:space="preserve">Arco metálico galvanizado tipo MP 152S - arco alto - vão = 9,91 m e altura = 5,28 m - aterro rodoviário mínimo = 0,90 m e máximo = 3,80 m - areia extraída e brita produzida</t>
  </si>
  <si>
    <t xml:space="preserve">Arco metálico galvanizado tipo MP 152S - ovoide - vão = 7,21 m e altura = 7,82 m - aterro rodoviário mínimo = 0,75 m e máximo = 6,70 m - areia e brita comerciais</t>
  </si>
  <si>
    <t xml:space="preserve">Arco metálico galvanizado tipo MP 152S - ovoide - vão = 7,21 m e altura = 7,82 m - aterro rodoviário mínimo = 0,75 m e máximo = 6,70 m - areia extraída e brita produzida</t>
  </si>
  <si>
    <t xml:space="preserve">Arco metálico galvanizado tipo MP 152S - ovoide - vão = 7,31 m e altura = 7,87 m - aterro rodoviário mínimo = 0,90 m e máximo = 6,80 m - areia e brita comerciais</t>
  </si>
  <si>
    <t xml:space="preserve">Arco metálico galvanizado tipo MP 152S - ovoide - vão = 7,31 m e altura = 7,87 m - aterro rodoviário mínimo = 0,90 m e máximo = 6,80 m - areia extraída e brita produzida</t>
  </si>
  <si>
    <t xml:space="preserve">Arco metálico galvanizado tipo MP 152S - ovoide - vão = 7,57 m e altura = 8,44 m - aterro rodoviário mínimo = 0,90 m e máximo = 5,60 m - areia e brita comerciais</t>
  </si>
  <si>
    <t xml:space="preserve">Arco metálico galvanizado tipo MP 152S - ovoide - vão = 7,57 m e altura = 8,44 m - aterro rodoviário mínimo = 0,90 m e máximo = 5,60 m - areia extraída e brita produzida</t>
  </si>
  <si>
    <t xml:space="preserve">Arco metálico galvanizado tipo MP 152S - ovoide - vão = 7,77 m e altura = 7,90 m - aterro rodoviário mínimo = 0,90 m e máximo = 6,80 m - areia e brita comerciais</t>
  </si>
  <si>
    <t xml:space="preserve">Arco metálico galvanizado tipo MP 152S - ovoide - vão = 7,77 m e altura = 7,90 m - aterro rodoviário mínimo = 0,90 m e máximo = 6,80 m - areia extraída e brita produzida</t>
  </si>
  <si>
    <t xml:space="preserve">Arco metálico galvanizado tipo MP 152S - ovoide - vão = 8,13 m e altura = 8,01 m - aterro rodoviário mínimo = 0,90 m e máximo = 3,50 m - areia e brita comerciais</t>
  </si>
  <si>
    <t xml:space="preserve">Arco metálico galvanizado tipo MP 152S - ovoide - vão = 8,13 m e altura = 8,01 m - aterro rodoviário mínimo = 0,90 m e máximo = 3,50 m - areia extraída e brita produzida</t>
  </si>
  <si>
    <t xml:space="preserve">Arco metálico galvanizado tipo MP 152S - ovoide - vão = 8,36 m e altura = 8,23 m - aterro rodoviário mínimo = 0,90 m e máximo = 4,30 m - areia e brita comerciais</t>
  </si>
  <si>
    <t xml:space="preserve">Arco metálico galvanizado tipo MP 152S - ovoide - vão = 8,36 m e altura = 8,23 m - aterro rodoviário mínimo = 0,90 m e máximo = 4,30 m - areia extraída e brita produzida</t>
  </si>
  <si>
    <t xml:space="preserve">Arco metálico galvanizado tipo MP 152S - ovoide - vão = 8,56 m e altura = 8,48 m - aterro rodoviário mínimo = 0,90 m e máximo = 5,30 m - areia e brita comerciais</t>
  </si>
  <si>
    <t xml:space="preserve">Arco metálico galvanizado tipo MP 152S - ovoide - vão = 8,56 m e altura = 8,48 m - aterro rodoviário mínimo = 0,90 m e máximo = 5,30 m - areia extraída e brita produzida</t>
  </si>
  <si>
    <t xml:space="preserve">Arco metálico galvanizado tipo MP 152S - ovoide - vão = 8,71 m e altura = 9,32 m - aterro rodoviário mínimo = 0,90 m e máximo = 6,00 m - areia e brita comerciais</t>
  </si>
  <si>
    <t xml:space="preserve">Arco metálico galvanizado tipo MP 152S - ovoide - vão = 8,71 m e altura = 9,32 m - aterro rodoviário mínimo = 0,90 m e máximo = 6,00 m - areia extraída e brita produzida</t>
  </si>
  <si>
    <t xml:space="preserve">Arco metálico galvanizado tipo MP 152S - ovoide - vão = 9,15 m e altura = 9,04 m - aterro rodoviário mínimo = 0,90 m e máximo = 4,70 m - areia e brita comerciais</t>
  </si>
  <si>
    <t xml:space="preserve">Arco metálico galvanizado tipo MP 152S - ovoide - vão = 9,15 m e altura = 9,04 m - aterro rodoviário mínimo = 0,90 m e máximo = 4,70 m - areia extraída e brita produzida</t>
  </si>
  <si>
    <t xml:space="preserve">Arco metálico galvanizado tipo MP 152S - ovoide - vão = 9,15 m e altura = 9,50 m - aterro rodoviário mínimo = 0,90 m e máximo = 5,70 m - areia e brita comerciais</t>
  </si>
  <si>
    <t xml:space="preserve">Arco metálico galvanizado tipo MP 152S - ovoide - vão = 9,15 m e altura = 9,50 m - aterro rodoviário mínimo = 0,90 m e máximo = 5,70 m - areia extraída e brita produzida</t>
  </si>
  <si>
    <t xml:space="preserve">Argamassa de solo-cimento com 10% de cimento e material de jazida - preparo e injeção em tunnel liner</t>
  </si>
  <si>
    <t xml:space="preserve">Bueiro metálico com chapas múltiplas MP 100 com revestimento em epóxi - D = 0,60 m - brita comercial</t>
  </si>
  <si>
    <t xml:space="preserve">Bueiro metálico com chapas múltiplas MP 100 com revestimento em epóxi - D = 0,60 m - brita produzida</t>
  </si>
  <si>
    <t xml:space="preserve">Bueiro metálico com chapas múltiplas MP 100 com revestimento em epóxi - D = 0,70 m - brita comercial</t>
  </si>
  <si>
    <t xml:space="preserve">Bueiro metálico com chapas múltiplas MP 100 com revestimento em epóxi - D = 0,70 m - brita produzida</t>
  </si>
  <si>
    <t xml:space="preserve">Bueiro metálico com chapas múltiplas MP 100 com revestimento em epóxi - D = 0,80 m - brita comercial</t>
  </si>
  <si>
    <t xml:space="preserve">Bueiro metálico com chapas múltiplas MP 100 com revestimento em epóxi - D = 0,80 m - brita produzida</t>
  </si>
  <si>
    <t xml:space="preserve">Bueiro metálico com chapas múltiplas MP 100 com revestimento em epóxi - D = 0,90 m - brita comercial</t>
  </si>
  <si>
    <t xml:space="preserve">Bueiro metálico com chapas múltiplas MP 100 com revestimento em epóxi - D = 0,90 m - brita produzida</t>
  </si>
  <si>
    <t xml:space="preserve">Bueiro metálico com chapas múltiplas MP 100 com revestimento em epóxi - D = 1,00 m - brita comercial</t>
  </si>
  <si>
    <t xml:space="preserve">Bueiro metálico com chapas múltiplas MP 100 com revestimento em epóxi - D = 1,00 m - brita produzida</t>
  </si>
  <si>
    <t xml:space="preserve">Bueiro metálico com chapas múltiplas MP 100 com revestimento em epóxi - D = 1,10 m - brita comercial</t>
  </si>
  <si>
    <t xml:space="preserve">Bueiro metálico com chapas múltiplas MP 100 com revestimento em epóxi - D = 1,10 m - brita produzida</t>
  </si>
  <si>
    <t xml:space="preserve">Bueiro metálico com chapas múltiplas MP 100 com revestimento em epóxi - D = 1,20 m - brita comercial</t>
  </si>
  <si>
    <t xml:space="preserve">Bueiro metálico com chapas múltiplas MP 100 com revestimento em epóxi - D = 1,20 m - brita produzida</t>
  </si>
  <si>
    <t xml:space="preserve">Bueiro metálico com chapas múltiplas MP 100 com revestimento em epóxi - D = 1,30 m - brita comercial</t>
  </si>
  <si>
    <t xml:space="preserve">Bueiro metálico com chapas múltiplas MP 100 com revestimento em epóxi - D = 1,30 m - brita produzida</t>
  </si>
  <si>
    <t xml:space="preserve">Bueiro metálico com chapas múltiplas MP 100 com revestimento em epóxi - D = 1,40 m - brita comercial</t>
  </si>
  <si>
    <t xml:space="preserve">Bueiro metálico com chapas múltiplas MP 100 com revestimento em epóxi - D = 1,40 m - brita produzida</t>
  </si>
  <si>
    <t xml:space="preserve">Bueiro metálico com chapas múltiplas MP 100 com revestimento em epóxi - D = 1,50 m - brita comercial</t>
  </si>
  <si>
    <t xml:space="preserve">Bueiro metálico com chapas múltiplas MP 100 com revestimento em epóxi - D = 1,50 m - brita produzida</t>
  </si>
  <si>
    <t xml:space="preserve">Bueiro metálico com chapas múltiplas MP 100 com revestimento em epóxi - D = 1,60 m - brita comercial</t>
  </si>
  <si>
    <t xml:space="preserve">Bueiro metálico com chapas múltiplas MP 100 com revestimento em epóxi - D = 1,60 m - brita produzida</t>
  </si>
  <si>
    <t xml:space="preserve">Bueiro metálico com chapas múltiplas MP 100 com revestimento em epóxi - D = 1,70 m - brita comercial</t>
  </si>
  <si>
    <t xml:space="preserve">Bueiro metálico com chapas múltiplas MP 100 com revestimento em epóxi - D = 1,70 m - brita produzida</t>
  </si>
  <si>
    <t xml:space="preserve">Bueiro metálico com chapas múltiplas MP 100 com revestimento em epóxi - D = 1,80 m - brita comercial</t>
  </si>
  <si>
    <t xml:space="preserve">Bueiro metálico com chapas múltiplas MP 100 com revestimento em epóxi - D = 1,80 m - brita produzida</t>
  </si>
  <si>
    <t xml:space="preserve">Bueiro metálico com chapas múltiplas MP 100 com revestimento em epóxi - D = 1,90 m - brita comercial</t>
  </si>
  <si>
    <t xml:space="preserve">Bueiro metálico com chapas múltiplas MP 100 com revestimento em epóxi - D = 1,90 m - brita produzida</t>
  </si>
  <si>
    <t xml:space="preserve">Bueiro metálico com chapas múltiplas MP 100 com revestimento em epóxi - D = 2,00 m - brita comercial</t>
  </si>
  <si>
    <t xml:space="preserve">Bueiro metálico com chapas múltiplas MP 100 com revestimento em epóxi - D = 2,00 m - brita produzida</t>
  </si>
  <si>
    <t xml:space="preserve">Bueiro metálico com chapas múltiplas MP 100 com revestimento em epóxi - D = 2,10 m - brita comercial</t>
  </si>
  <si>
    <t xml:space="preserve">Bueiro metálico com chapas múltiplas MP 100 com revestimento em epóxi - D = 2,10 m - brita produzida</t>
  </si>
  <si>
    <t xml:space="preserve">Bueiro metálico com chapas múltiplas MP 100 com revestimento em epóxi - D = 2,20 m - brita comercial</t>
  </si>
  <si>
    <t xml:space="preserve">Bueiro metálico com chapas múltiplas MP 100 com revestimento em epóxi - D = 2,20 m - brita produzida</t>
  </si>
  <si>
    <t xml:space="preserve">Bueiro metálico com chapas múltiplas MP 100 com revestimento em epóxi - D = 2,30 m - brita comercial</t>
  </si>
  <si>
    <t xml:space="preserve">Bueiro metálico com chapas múltiplas MP 100 com revestimento em epóxi - D = 2,30 m - brita produzida</t>
  </si>
  <si>
    <t xml:space="preserve">Bueiro metálico com chapas múltiplas MP 100 com revestimento em epóxi - D = 2,40 m - brita comercial</t>
  </si>
  <si>
    <t xml:space="preserve">Bueiro metálico com chapas múltiplas MP 100 com revestimento em epóxi - D = 2,40 m - brita produzida</t>
  </si>
  <si>
    <t xml:space="preserve">Bueiro metálico com chapas múltiplas MP 100 com revestimento em epóxi - D = 2,50 m - brita comercial</t>
  </si>
  <si>
    <t xml:space="preserve">Bueiro metálico com chapas múltiplas MP 100 com revestimento em epóxi - D = 2,50 m - brita produzida</t>
  </si>
  <si>
    <t xml:space="preserve">Bueiro metálico com chapas múltiplas MP 100 com revestimento em epóxi - D = 2,60 m - brita comercial</t>
  </si>
  <si>
    <t xml:space="preserve">Bueiro metálico com chapas múltiplas MP 100 com revestimento em epóxi - D = 2,60 m - brita produzida</t>
  </si>
  <si>
    <t xml:space="preserve">Bueiro metálico com chapas múltiplas MP 100 com revestimento em epóxi - D = 2,70 m - brita comercial</t>
  </si>
  <si>
    <t xml:space="preserve">Bueiro metálico com chapas múltiplas MP 100 com revestimento em epóxi - D = 2,70 m - brita produzida</t>
  </si>
  <si>
    <t xml:space="preserve">Bueiro metálico com chapas múltiplas MP 100 com revestimento em epóxi - D = 2,80 m - brita comercial</t>
  </si>
  <si>
    <t xml:space="preserve">Bueiro metálico com chapas múltiplas MP 100 com revestimento em epóxi - D = 2,80 m - brita produzida</t>
  </si>
  <si>
    <t xml:space="preserve">Bueiro metálico com chapas múltiplas MP 100 galvanizadas - D = 0,60 m - brita comercial</t>
  </si>
  <si>
    <t xml:space="preserve">Bueiro metálico com chapas múltiplas MP 100 galvanizadas - D = 0,60 m - brita produzida</t>
  </si>
  <si>
    <t xml:space="preserve">Bueiro metálico com chapas múltiplas MP 100 galvanizadas - D = 0,70 m - brita comercial</t>
  </si>
  <si>
    <t xml:space="preserve">Bueiro metálico com chapas múltiplas MP 100 galvanizadas - D = 0,70 m - brita produzida</t>
  </si>
  <si>
    <t xml:space="preserve">Bueiro metálico com chapas múltiplas MP 100 galvanizadas - D = 0,80 m - brita comercial</t>
  </si>
  <si>
    <t xml:space="preserve">Bueiro metálico com chapas múltiplas MP 100 galvanizadas - D = 0,80 m - brita produzida</t>
  </si>
  <si>
    <t xml:space="preserve">Bueiro metálico com chapas múltiplas MP 100 galvanizadas - D = 0,90 m - brita comercial</t>
  </si>
  <si>
    <t xml:space="preserve">Bueiro metálico com chapas múltiplas MP 100 galvanizadas - D = 0,90 m - brita produzida</t>
  </si>
  <si>
    <t xml:space="preserve">Bueiro metálico com chapas múltiplas MP 100 galvanizadas - D = 1,00 m - brita comercial</t>
  </si>
  <si>
    <t xml:space="preserve">Bueiro metálico com chapas múltiplas MP 100 galvanizadas - D = 1,00 m - brita produzida</t>
  </si>
  <si>
    <t xml:space="preserve">Bueiro metálico com chapas múltiplas MP 100 galvanizadas - D = 1,10 m - brita comercial</t>
  </si>
  <si>
    <t xml:space="preserve">Bueiro metálico com chapas múltiplas MP 100 galvanizadas - D = 1,10 m - brita produzida</t>
  </si>
  <si>
    <t xml:space="preserve">Bueiro metálico com chapas múltiplas MP 100 galvanizadas - D = 1,20 m - brita comercial</t>
  </si>
  <si>
    <t xml:space="preserve">Bueiro metálico com chapas múltiplas MP 100 galvanizadas - D = 1,20 m - brita produzida</t>
  </si>
  <si>
    <t xml:space="preserve">Bueiro metálico com chapas múltiplas MP 100 galvanizadas - D = 1,30 m - brita comercial</t>
  </si>
  <si>
    <t xml:space="preserve">Bueiro metálico com chapas múltiplas MP 100 galvanizadas - D = 1,30 m - brita produzida</t>
  </si>
  <si>
    <t xml:space="preserve">Bueiro metálico com chapas múltiplas MP 100 galvanizadas - D = 1,40 m - brita comercial</t>
  </si>
  <si>
    <t xml:space="preserve">Bueiro metálico com chapas múltiplas MP 100 galvanizadas - D = 1,40 m - brita produzida</t>
  </si>
  <si>
    <t xml:space="preserve">Bueiro metálico com chapas múltiplas MP 100 galvanizadas - D = 1,50 m - brita comercial</t>
  </si>
  <si>
    <t xml:space="preserve">Bueiro metálico com chapas múltiplas MP 100 galvanizadas - D = 1,50 m - brita produzida</t>
  </si>
  <si>
    <t xml:space="preserve">Bueiro metálico com chapas múltiplas MP 100 galvanizadas - D = 1,60 m - brita comercial</t>
  </si>
  <si>
    <t xml:space="preserve">Bueiro metálico com chapas múltiplas MP 100 galvanizadas - D = 1,60 m - brita produzida</t>
  </si>
  <si>
    <t xml:space="preserve">Bueiro metálico com chapas múltiplas MP 100 galvanizadas - D = 1,70 m - brita comercial</t>
  </si>
  <si>
    <t xml:space="preserve">Bueiro metálico com chapas múltiplas MP 100 galvanizadas - D = 1,70 m - brita produzida</t>
  </si>
  <si>
    <t xml:space="preserve">Bueiro metálico com chapas múltiplas MP 100 galvanizadas - D = 1,80 m - brita comercial</t>
  </si>
  <si>
    <t xml:space="preserve">Bueiro metálico com chapas múltiplas MP 100 galvanizadas - D = 1,80 m - brita produzida</t>
  </si>
  <si>
    <t xml:space="preserve">Bueiro metálico com chapas múltiplas MP 100 galvanizadas - D = 1,90 m - brita comercial</t>
  </si>
  <si>
    <t xml:space="preserve">Bueiro metálico com chapas múltiplas MP 100 galvanizadas - D = 1,90 m - brita produzida</t>
  </si>
  <si>
    <t xml:space="preserve">Bueiro metálico com chapas múltiplas MP 100 galvanizadas - D = 2,00 m - brita comercial</t>
  </si>
  <si>
    <t xml:space="preserve">Bueiro metálico com chapas múltiplas MP 100 galvanizadas - D = 2,00 m - brita produzida</t>
  </si>
  <si>
    <t xml:space="preserve">Bueiro metálico com chapas múltiplas MP 100 galvanizadas - D = 2,10 m - brita comercial</t>
  </si>
  <si>
    <t xml:space="preserve">Bueiro metálico com chapas múltiplas MP 100 galvanizadas - D = 2,10 m - brita produzida</t>
  </si>
  <si>
    <t xml:space="preserve">Bueiro metálico com chapas múltiplas MP 100 galvanizadas - D = 2,20 m - brita comercial</t>
  </si>
  <si>
    <t xml:space="preserve">Bueiro metálico com chapas múltiplas MP 100 galvanizadas - D = 2,20 m - brita produzida</t>
  </si>
  <si>
    <t xml:space="preserve">Bueiro metálico com chapas múltiplas MP 100 galvanizadas - D = 2,30 m - brita comercial</t>
  </si>
  <si>
    <t xml:space="preserve">Bueiro metálico com chapas múltiplas MP 100 galvanizadas - D = 2,30 m - brita produzida</t>
  </si>
  <si>
    <t xml:space="preserve">Bueiro metálico com chapas múltiplas MP 100 galvanizadas - D = 2,40 m - brita comercial</t>
  </si>
  <si>
    <t xml:space="preserve">Bueiro metálico com chapas múltiplas MP 100 galvanizadas - D = 2,40 m - brita produzida</t>
  </si>
  <si>
    <t xml:space="preserve">Bueiro metálico com chapas múltiplas MP 100 galvanizadas - D = 2,50 m - brita comercial</t>
  </si>
  <si>
    <t xml:space="preserve">Bueiro metálico com chapas múltiplas MP 100 galvanizadas - D = 2,50 m - brita produzida</t>
  </si>
  <si>
    <t xml:space="preserve">Bueiro metálico com chapas múltiplas MP 100 galvanizadas - D = 2,60 m - brita comercial</t>
  </si>
  <si>
    <t xml:space="preserve">Bueiro metálico com chapas múltiplas MP 100 galvanizadas - D = 2,60 m - brita produzida</t>
  </si>
  <si>
    <t xml:space="preserve">Bueiro metálico com chapas múltiplas MP 100 galvanizadas - D = 2,70 m - brita comercial</t>
  </si>
  <si>
    <t xml:space="preserve">Bueiro metálico com chapas múltiplas MP 100 galvanizadas - D = 2,70 m - brita produzida</t>
  </si>
  <si>
    <t xml:space="preserve">Bueiro metálico com chapas múltiplas MP 100 galvanizadas - D = 2,80 m - brita comercial</t>
  </si>
  <si>
    <t xml:space="preserve">Bueiro metálico com chapas múltiplas MP 100 galvanizadas - D = 2,80 m - brita produzida</t>
  </si>
  <si>
    <t xml:space="preserve">Bueiro metálico com chapas múltiplas MP 152 com revestimento em epóxi - D = 1,50 m - brita comercial</t>
  </si>
  <si>
    <t xml:space="preserve">Bueiro metálico com chapas múltiplas MP 152 com revestimento em epóxi - D = 1,50 m - brita produzida</t>
  </si>
  <si>
    <t xml:space="preserve">Bueiro metálico com chapas múltiplas MP 152 com revestimento em epóxi - D = 1,80 m - brita comercial</t>
  </si>
  <si>
    <t xml:space="preserve">Bueiro metálico com chapas múltiplas MP 152 com revestimento em epóxi - D = 1,80 m - brita produzida</t>
  </si>
  <si>
    <t xml:space="preserve">Bueiro metálico com chapas múltiplas MP 152 com revestimento em epóxi - D = 1,90 m - brita comercial</t>
  </si>
  <si>
    <t xml:space="preserve">Bueiro metálico com chapas múltiplas MP 152 com revestimento em epóxi - D = 1,90 m - brita produzida</t>
  </si>
  <si>
    <t xml:space="preserve">Bueiro metálico com chapas múltiplas MP 152 com revestimento em epóxi - D = 2,15 m - brita comercial</t>
  </si>
  <si>
    <t xml:space="preserve">Bueiro metálico com chapas múltiplas MP 152 com revestimento em epóxi - D = 2,15 m - brita produzida</t>
  </si>
  <si>
    <t xml:space="preserve">Bueiro metálico com chapas múltiplas MP 152 com revestimento em epóxi - D = 2,30 m - brita comercial</t>
  </si>
  <si>
    <t xml:space="preserve">Bueiro metálico com chapas múltiplas MP 152 com revestimento em epóxi - D = 2,30 m - brita produzida</t>
  </si>
  <si>
    <t xml:space="preserve">Bueiro metálico com chapas múltiplas MP 152 com revestimento em epóxi - D = 2,65 m - brita comercial</t>
  </si>
  <si>
    <t xml:space="preserve">Bueiro metálico com chapas múltiplas MP 152 com revestimento em epóxi - D = 2,65 m - brita produzida</t>
  </si>
  <si>
    <t xml:space="preserve">Bueiro metálico com chapas múltiplas MP 152 com revestimento em epóxi - D = 3,05 m - brita comercial</t>
  </si>
  <si>
    <t xml:space="preserve">Bueiro metálico com chapas múltiplas MP 152 com revestimento em epóxi - D = 3,05 m - brita produzida</t>
  </si>
  <si>
    <t xml:space="preserve">Bueiro metálico com chapas múltiplas MP 152 com revestimento em epóxi - D = 3,20 m - brita comercial</t>
  </si>
  <si>
    <t xml:space="preserve">Bueiro metálico com chapas múltiplas MP 152 com revestimento em epóxi - D = 3,20 m - brita produzida</t>
  </si>
  <si>
    <t xml:space="preserve">Bueiro metálico com chapas múltiplas MP 152 com revestimento em epóxi - D = 3,40 m - brita comercial</t>
  </si>
  <si>
    <t xml:space="preserve">Bueiro metálico com chapas múltiplas MP 152 com revestimento em epóxi - D = 3,40 m - brita produzida</t>
  </si>
  <si>
    <t xml:space="preserve">Bueiro metálico com chapas múltiplas MP 152 com revestimento em epóxi - D = 3,65 m - brita comercial</t>
  </si>
  <si>
    <t xml:space="preserve">Bueiro metálico com chapas múltiplas MP 152 com revestimento em epóxi - D = 3,65 m - brita produzida</t>
  </si>
  <si>
    <t xml:space="preserve">Bueiro metálico com chapas múltiplas MP 152 com revestimento em epóxi - D = 3,80 m - brita comercial</t>
  </si>
  <si>
    <t xml:space="preserve">Bueiro metálico com chapas múltiplas MP 152 com revestimento em epóxi - D = 3,80 m - brita produzida</t>
  </si>
  <si>
    <t xml:space="preserve">Bueiro metálico com chapas múltiplas MP 152 com revestimento em epóxi - D = 4,20 m - brita comercial</t>
  </si>
  <si>
    <t xml:space="preserve">Bueiro metálico com chapas múltiplas MP 152 com revestimento em epóxi - D = 4,20 m - brita produzida</t>
  </si>
  <si>
    <t xml:space="preserve">Bueiro metálico com chapas múltiplas MP 152 com revestimento em epóxi - D = 4,60 m - brita comercial</t>
  </si>
  <si>
    <t xml:space="preserve">Bueiro metálico com chapas múltiplas MP 152 com revestimento em epóxi - D = 4,60 m - brita produzida</t>
  </si>
  <si>
    <t xml:space="preserve">Bueiro metálico com chapas múltiplas MP 152 com revestimento em epóxi - D = 4,80 m - brita comercial</t>
  </si>
  <si>
    <t xml:space="preserve">Bueiro metálico com chapas múltiplas MP 152 com revestimento em epóxi - D = 4,80 m - brita produzida</t>
  </si>
  <si>
    <t xml:space="preserve">Bueiro metálico com chapas múltiplas MP 152 com revestimento em epóxi - D = 5,00 m - brita comercial</t>
  </si>
  <si>
    <t xml:space="preserve">Bueiro metálico com chapas múltiplas MP 152 com revestimento em epóxi - D = 5,00 m - brita produzida</t>
  </si>
  <si>
    <t xml:space="preserve">Bueiro metálico com chapas múltiplas MP 152 com revestimento em epóxi - D = 5,35 m - brita comercial</t>
  </si>
  <si>
    <t xml:space="preserve">Bueiro metálico com chapas múltiplas MP 152 com revestimento em epóxi - D = 5,35 m - brita produzida</t>
  </si>
  <si>
    <t xml:space="preserve">Bueiro metálico com chapas múltiplas MP 152 com revestimento em epóxi - D = 5,70 m - brita comercial</t>
  </si>
  <si>
    <t xml:space="preserve">Bueiro metálico com chapas múltiplas MP 152 com revestimento em epóxi - D = 5,70 m - brita produzida</t>
  </si>
  <si>
    <t xml:space="preserve">Bueiro metálico com chapas múltiplas MP 152 com revestimento em epóxi - D = 6,10 m - brita comercial</t>
  </si>
  <si>
    <t xml:space="preserve">Bueiro metálico com chapas múltiplas MP 152 com revestimento em epóxi - D = 6,10 m - brita produzida</t>
  </si>
  <si>
    <t xml:space="preserve">Bueiro metálico com chapas múltiplas MP 152 com revestimento em epóxi - D = 6,50 m - brita comercial</t>
  </si>
  <si>
    <t xml:space="preserve">Bueiro metálico com chapas múltiplas MP 152 com revestimento em epóxi - D = 6,50 m - brita produzida</t>
  </si>
  <si>
    <t xml:space="preserve">Bueiro metálico com chapas múltiplas MP 152 com revestimento em epóxi - D = 6,85 m - brita comercial</t>
  </si>
  <si>
    <t xml:space="preserve">Bueiro metálico com chapas múltiplas MP 152 com revestimento em epóxi - D = 6,85 m - brita produzida</t>
  </si>
  <si>
    <t xml:space="preserve">Bueiro metálico com chapas múltiplas MP 152 com revestimento em epóxi - D = 7,25 m - brita comercial</t>
  </si>
  <si>
    <t xml:space="preserve">Bueiro metálico com chapas múltiplas MP 152 com revestimento em epóxi - D = 7,25 m - brita produzida</t>
  </si>
  <si>
    <t xml:space="preserve">Bueiro metálico com chapas múltiplas MP 152 galvanizadas - D = 1,50 m - brita comercial</t>
  </si>
  <si>
    <t xml:space="preserve">Bueiro metálico com chapas múltiplas MP 152 galvanizadas - D = 1,50 m - brita produzida</t>
  </si>
  <si>
    <t xml:space="preserve">Bueiro metálico com chapas múltiplas MP 152 galvanizadas - D = 1,80 m - brita comercial</t>
  </si>
  <si>
    <t xml:space="preserve">Bueiro metálico com chapas múltiplas MP 152 galvanizadas - D = 1,80 m - brita produzida</t>
  </si>
  <si>
    <t xml:space="preserve">Bueiro metálico com chapas múltiplas MP 152 galvanizadas - D = 1,90 m - brita comercial</t>
  </si>
  <si>
    <t xml:space="preserve">Bueiro metálico com chapas múltiplas MP 152 galvanizadas - D = 1,90 m - brita produzida</t>
  </si>
  <si>
    <t xml:space="preserve">Bueiro metálico com chapas múltiplas MP 152 galvanizadas - D = 2,15 m - brita comercial</t>
  </si>
  <si>
    <t xml:space="preserve">Bueiro metálico com chapas múltiplas MP 152 galvanizadas - D = 2,15 m - brita produzida</t>
  </si>
  <si>
    <t xml:space="preserve">Bueiro metálico com chapas múltiplas MP 152 galvanizadas - D = 2,30 m - brita comercial</t>
  </si>
  <si>
    <t xml:space="preserve">Bueiro metálico com chapas múltiplas MP 152 galvanizadas - D = 2,30 m - brita produzida</t>
  </si>
  <si>
    <t xml:space="preserve">Bueiro metálico com chapas múltiplas MP 152 galvanizadas - D = 2,65 m - brita comercial</t>
  </si>
  <si>
    <t xml:space="preserve">Bueiro metálico com chapas múltiplas MP 152 galvanizadas - D = 2,65 m - brita produzida</t>
  </si>
  <si>
    <t xml:space="preserve">Bueiro metálico com chapas múltiplas MP 152 galvanizadas - D = 3,05 m - brita comercial</t>
  </si>
  <si>
    <t xml:space="preserve">Bueiro metálico com chapas múltiplas MP 152 galvanizadas - D = 3,05 m - brita produzida</t>
  </si>
  <si>
    <t xml:space="preserve">Bueiro metálico com chapas múltiplas MP 152 galvanizadas - D = 3,20 m - brita comercial</t>
  </si>
  <si>
    <t xml:space="preserve">Bueiro metálico com chapas múltiplas MP 152 galvanizadas - D = 3,20 m - brita produzida</t>
  </si>
  <si>
    <t xml:space="preserve">Bueiro metálico com chapas múltiplas MP 152 galvanizadas - D = 3,40 m - brita comercial</t>
  </si>
  <si>
    <t xml:space="preserve">Bueiro metálico com chapas múltiplas MP 152 galvanizadas - D = 3,40 m - brita produzida</t>
  </si>
  <si>
    <t xml:space="preserve">Bueiro metálico com chapas múltiplas MP 152 galvanizadas - D = 3,65 m - brita comercial</t>
  </si>
  <si>
    <t xml:space="preserve">Bueiro metálico com chapas múltiplas MP 152 galvanizadas - D = 3,65 m - brita produzida</t>
  </si>
  <si>
    <t xml:space="preserve">Bueiro metálico com chapas múltiplas MP 152 galvanizadas - D = 3,80 m - brita comercial</t>
  </si>
  <si>
    <t xml:space="preserve">Bueiro metálico com chapas múltiplas MP 152 galvanizadas - D = 3,80 m - brita produzida</t>
  </si>
  <si>
    <t xml:space="preserve">Bueiro metálico com chapas múltiplas MP 152 galvanizadas - D = 4,20 m - brita comercial</t>
  </si>
  <si>
    <t xml:space="preserve">Bueiro metálico com chapas múltiplas MP 152 galvanizadas - D = 4,20 m - brita produzida</t>
  </si>
  <si>
    <t xml:space="preserve">Bueiro metálico com chapas múltiplas MP 152 galvanizadas - D = 4,60 m - brita comercial</t>
  </si>
  <si>
    <t xml:space="preserve">Bueiro metálico com chapas múltiplas MP 152 galvanizadas - D = 4,60 m - brita produzida</t>
  </si>
  <si>
    <t xml:space="preserve">Bueiro metálico com chapas múltiplas MP 152 galvanizadas - D = 4,80 m - brita comercial</t>
  </si>
  <si>
    <t xml:space="preserve">Bueiro metálico com chapas múltiplas MP 152 galvanizadas - D = 4,80 m - brita produzida</t>
  </si>
  <si>
    <t xml:space="preserve">Bueiro metálico com chapas múltiplas MP 152 galvanizadas - D = 5,00 m - brita comercial</t>
  </si>
  <si>
    <t xml:space="preserve">Bueiro metálico com chapas múltiplas MP 152 galvanizadas - D = 5,00 m - brita produzida</t>
  </si>
  <si>
    <t xml:space="preserve">Bueiro metálico com chapas múltiplas MP 152 galvanizadas - D = 5,35 m - brita comercial</t>
  </si>
  <si>
    <t xml:space="preserve">Bueiro metálico com chapas múltiplas MP 152 galvanizadas - D = 5,35 m - brita produzida</t>
  </si>
  <si>
    <t xml:space="preserve">Bueiro metálico com chapas múltiplas MP 152 galvanizadas - D = 5,70 m - brita comercial</t>
  </si>
  <si>
    <t xml:space="preserve">Bueiro metálico com chapas múltiplas MP 152 galvanizadas - D = 5,70 m - brita produzida</t>
  </si>
  <si>
    <t xml:space="preserve">Bueiro metálico com chapas múltiplas MP 152 galvanizadas - D = 6,10 m - brita comercial</t>
  </si>
  <si>
    <t xml:space="preserve">Bueiro metálico com chapas múltiplas MP 152 galvanizadas - D = 6,10 m - brita produzida</t>
  </si>
  <si>
    <t xml:space="preserve">Bueiro metálico com chapas múltiplas MP 152 galvanizadas - D = 6,50 m - brita comercial</t>
  </si>
  <si>
    <t xml:space="preserve">Bueiro metálico com chapas múltiplas MP 152 galvanizadas - D = 6,50 m - brita produzida</t>
  </si>
  <si>
    <t xml:space="preserve">Bueiro metálico com chapas múltiplas MP 152 galvanizadas - D = 6,85 m - brita comercial</t>
  </si>
  <si>
    <t xml:space="preserve">Bueiro metálico com chapas múltiplas MP 152 galvanizadas - D = 6,85 m - brita produzida</t>
  </si>
  <si>
    <t xml:space="preserve">Bueiro metálico com chapas múltiplas MP 152 galvanizadas - D = 7,25 m - brita comercial</t>
  </si>
  <si>
    <t xml:space="preserve">Bueiro metálico com chapas múltiplas MP 152 galvanizadas - D = 7,25 m - brita produzida</t>
  </si>
  <si>
    <t xml:space="preserve">Bueiro metálico com chapas múltiplas MP 152 galvanizadas - lenticular - vão = 1,95 m e altura = 1,40 m - aterro rodoviário mínimo = 0,60 m e máximo = 8,40 m - brita comercial</t>
  </si>
  <si>
    <t xml:space="preserve">Bueiro metálico com chapas múltiplas MP 152 galvanizadas - lenticular - vão = 1,95 m e altura = 1,40 m - aterro rodoviário mínimo = 0,60 m e máximo = 8,40 m - brita produzida</t>
  </si>
  <si>
    <t xml:space="preserve">Bueiro metálico com chapas múltiplas MP 152 galvanizadas - lenticular - vão = 2,15 m e altura = 1,50 m - aterro rodoviário mínimo = 0,60 m e máximo = 7,50 m - brita comercial</t>
  </si>
  <si>
    <t xml:space="preserve">Bueiro metálico com chapas múltiplas MP 152 galvanizadas - lenticular - vão = 2,15 m e altura = 1,50 m - aterro rodoviário mínimo = 0,60 m e máximo = 7,50 m - brita produzida</t>
  </si>
  <si>
    <t xml:space="preserve">Bueiro metálico com chapas múltiplas MP 152 galvanizadas - lenticular - vão = 2,30 m e altura = 1,60 m - aterro rodoviário mínimo = 0,60 m e máximo = 7,20 m - brita comercial</t>
  </si>
  <si>
    <t xml:space="preserve">Bueiro metálico com chapas múltiplas MP 152 galvanizadas - lenticular - vão = 2,30 m e altura = 1,60 m - aterro rodoviário mínimo = 0,60 m e máximo = 7,20 m - brita produzida</t>
  </si>
  <si>
    <t xml:space="preserve">Bueiro metálico com chapas múltiplas MP 152 galvanizadas - lenticular - vão = 2,55 m e altura = 1,65 m - aterro rodoviário mínimo = 0,60 m e máximo = 6,50 m - brita comercial</t>
  </si>
  <si>
    <t xml:space="preserve">Bueiro metálico com chapas múltiplas MP 152 galvanizadas - lenticular - vão = 2,55 m e altura = 1,65 m - aterro rodoviário mínimo = 0,60 m e máximo = 6,50 m - brita produzida</t>
  </si>
  <si>
    <t xml:space="preserve">Bueiro metálico com chapas múltiplas MP 152 galvanizadas - lenticular - vão = 2,70 m e altura = 1,85 m - aterro rodoviário mínimo = 0,60 m e máximo = 6,60 m - brita comercial</t>
  </si>
  <si>
    <t xml:space="preserve">Bueiro metálico com chapas múltiplas MP 152 galvanizadas - lenticular - vão = 2,70 m e altura = 1,85 m - aterro rodoviário mínimo = 0,60 m e máximo = 6,60 m - brita produzida</t>
  </si>
  <si>
    <t xml:space="preserve">Bueiro metálico com chapas múltiplas MP 152 galvanizadas - lenticular - vão = 2,75 m e altura = 1,90 m - aterro rodoviário mínimo = 0,60 m e máximo = 6,50 m - brita comercial</t>
  </si>
  <si>
    <t xml:space="preserve">Bueiro metálico com chapas múltiplas MP 152 galvanizadas - lenticular - vão = 2,75 m e altura = 1,90 m - aterro rodoviário mínimo = 0,60 m e máximo = 6,50 m - brita produzida</t>
  </si>
  <si>
    <t xml:space="preserve">Bueiro metálico com chapas múltiplas MP 152 galvanizadas - lenticular - vão = 3,00 m e altura = 2,00 m - aterro rodoviário mínimo = 0,60 m e máximo = 6,00 m - brita comercial</t>
  </si>
  <si>
    <t xml:space="preserve">Bueiro metálico com chapas múltiplas MP 152 galvanizadas - lenticular - vão = 3,00 m e altura = 2,00 m - aterro rodoviário mínimo = 0,60 m e máximo = 6,00 m - brita produzida</t>
  </si>
  <si>
    <t xml:space="preserve">Bueiro metálico com chapas múltiplas MP 152 galvanizadas - lenticular - vão = 3,20 m e altura = 2,10 m - aterro rodoviário mínimo = 0,60 m e máximo = 5,60 m - brita comercial</t>
  </si>
  <si>
    <t xml:space="preserve">Bueiro metálico com chapas múltiplas MP 152 galvanizadas - lenticular - vão = 3,20 m e altura = 2,10 m - aterro rodoviário mínimo = 0,60 m e máximo = 5,60 m - brita produzida</t>
  </si>
  <si>
    <t xml:space="preserve">Bueiro metálico com chapas múltiplas MP 152 galvanizadas - lenticular - vão = 3,35 m e altura = 2,15 m - aterro rodoviário mínimo = 0,60 m e máximo = 5,30 m - brita comercial</t>
  </si>
  <si>
    <t xml:space="preserve">Bueiro metálico com chapas múltiplas MP 152 galvanizadas - lenticular - vão = 3,35 m e altura = 2,15 m - aterro rodoviário mínimo = 0,60 m e máximo = 5,30 m - brita produzida</t>
  </si>
  <si>
    <t xml:space="preserve">Bueiro metálico com chapas múltiplas MP 152 galvanizadas - lenticular - vão = 3,55 m e altura = 2,25 m - aterro rodoviário mínimo = 0,60 m e máximo = 5,00 m - brita comercial</t>
  </si>
  <si>
    <t xml:space="preserve">Bueiro metálico com chapas múltiplas MP 152 galvanizadas - lenticular - vão = 3,55 m e altura = 2,25 m - aterro rodoviário mínimo = 0,60 m e máximo = 5,00 m - brita produzida</t>
  </si>
  <si>
    <t xml:space="preserve">Bueiro metálico com chapas múltiplas MP 152 galvanizadas - lenticular - vão = 3,70 m e altura = 2,35 m - aterro rodoviário mínimo = 0,60 m e máximo = 4,90 m - brita comercial</t>
  </si>
  <si>
    <t xml:space="preserve">Bueiro metálico com chapas múltiplas MP 152 galvanizadas - lenticular - vão = 3,70 m e altura = 2,35 m - aterro rodoviário mínimo = 0,60 m e máximo = 4,90 m - brita produzida</t>
  </si>
  <si>
    <t xml:space="preserve">Bueiro metálico com chapas múltiplas MP 152 galvanizadas - lenticular - vão = 3,90 m e altura = 2,45 m - aterro rodoviário mínimo = 0,60 m e máximo = 4,60 m - brita comercial</t>
  </si>
  <si>
    <t xml:space="preserve">Bueiro metálico com chapas múltiplas MP 152 galvanizadas - lenticular - vão = 3,90 m e altura = 2,45 m - aterro rodoviário mínimo = 0,60 m e máximo = 4,60 m - brita produzida</t>
  </si>
  <si>
    <t xml:space="preserve">Bueiro metálico com chapas múltiplas MP 152 galvanizadas - lenticular - vão = 4,00 m e altura = 2,55 m - aterro rodoviário mínimo = 0,60 m e máximo = 4,50 m - brita comercial</t>
  </si>
  <si>
    <t xml:space="preserve">Bueiro metálico com chapas múltiplas MP 152 galvanizadas - lenticular - vão = 4,00 m e altura = 2,55 m - aterro rodoviário mínimo = 0,60 m e máximo = 4,50 m - brita produzida</t>
  </si>
  <si>
    <t xml:space="preserve">Bueiro metálico com chapas múltiplas MP 152 galvanizadas - lenticular - vão = 4,15 m e altura = 2,80 m - aterro rodoviário mínimo = 0,60 m e máximo = 6,80 m - brita comercial</t>
  </si>
  <si>
    <t xml:space="preserve">Bueiro metálico com chapas múltiplas MP 152 galvanizadas - lenticular - vão = 4,15 m e altura = 2,80 m - aterro rodoviário mínimo = 0,60 m e máximo = 6,80 m - brita produzida</t>
  </si>
  <si>
    <t xml:space="preserve">Bueiro metálico com chapas múltiplas MP 152 galvanizadas - lenticular - vão = 4,40 m e altura = 2,90 m - aterro rodoviário mínimo = 0,60 m e máximo = 6,40 m - brita comercial</t>
  </si>
  <si>
    <t xml:space="preserve">Bueiro metálico com chapas múltiplas MP 152 galvanizadas - lenticular - vão = 4,40 m e altura = 2,90 m - aterro rodoviário mínimo = 0,60 m e máximo = 6,40 m - brita produzida</t>
  </si>
  <si>
    <t xml:space="preserve">Bueiro metálico com chapas múltiplas MP 152 galvanizadas - lenticular - vão = 4,60 m e altura = 3,00 m - aterro rodoviário mínimo = 0,60 m e máximo = 6,10 m - brita comercial</t>
  </si>
  <si>
    <t xml:space="preserve">Bueiro metálico com chapas múltiplas MP 152 galvanizadas - lenticular - vão = 4,60 m e altura = 3,00 m - aterro rodoviário mínimo = 0,60 m e máximo = 6,10 m - brita produzida</t>
  </si>
  <si>
    <t xml:space="preserve">Bueiro metálico com chapas múltiplas MP 152 galvanizadas - lenticular - vão = 4,80 m e altura = 3,05 m - aterro rodoviário mínimo = 0,60 m e máximo = 5,80 m - brita comercial</t>
  </si>
  <si>
    <t xml:space="preserve">Bueiro metálico com chapas múltiplas MP 152 galvanizadas - lenticular - vão = 4,80 m e altura = 3,05 m - aterro rodoviário mínimo = 0,60 m e máximo = 5,80 m - brita produzida</t>
  </si>
  <si>
    <t xml:space="preserve">Bueiro metálico com chapas múltiplas MP 152 galvanizadas - lenticular - vão = 5,05 m e altura = 3,15 m - aterro rodoviário mínimo = 0,90 m e máximo = 5,50 m - brita comercial</t>
  </si>
  <si>
    <t xml:space="preserve">Bueiro metálico com chapas múltiplas MP 152 galvanizadas - lenticular - vão = 5,05 m e altura = 3,15 m - aterro rodoviário mínimo = 0,90 m e máximo = 5,50 m - brita produzida</t>
  </si>
  <si>
    <t xml:space="preserve">Bueiro metálico com chapas múltiplas MP 152 galvanizadas - lenticular - vão = 5,25 m e altura = 3,25 m - aterro rodoviário mínimo = 0,90 m e máximo = 5,30 m - brita comercial</t>
  </si>
  <si>
    <t xml:space="preserve">Bueiro metálico com chapas múltiplas MP 152 galvanizadas - lenticular - vão = 5,25 m e altura = 3,25 m - aterro rodoviário mínimo = 0,90 m e máximo = 5,30 m - brita produzida</t>
  </si>
  <si>
    <t xml:space="preserve">Bueiro metálico com chapas múltiplas MP 152 galvanizadas - lenticular - vão = 5,45 m e altura = 3,35 m - aterro rodoviário mínimo = 0,90 m e máximo = 5,10 m - brita comercial</t>
  </si>
  <si>
    <t xml:space="preserve">Bueiro metálico com chapas múltiplas MP 152 galvanizadas - lenticular - vão = 5,45 m e altura = 3,35 m - aterro rodoviário mínimo = 0,90 m e máximo = 5,10 m - brita produzida</t>
  </si>
  <si>
    <t xml:space="preserve">Bueiro metálico com chapas múltiplas MP 152 galvanizadas - lenticular - vão = 5,60 m e altura = 3,40 m - aterro rodoviário mínimo = 0,90 m e máximo = 4,90 m - brita comercial</t>
  </si>
  <si>
    <t xml:space="preserve">Bueiro metálico com chapas múltiplas MP 152 galvanizadas - lenticular - vão = 5,60 m e altura = 3,40 m - aterro rodoviário mínimo = 0,90 m e máximo = 4,90 m - brita produzida</t>
  </si>
  <si>
    <t xml:space="preserve">Bueiro metálico com chapas múltiplas MP 152 galvanizadas - lenticular - vão = 5,80 m e altura = 3,50 m - aterro rodoviário mínimo = 0,90 m e máximo = 4,70 m - brita comercial</t>
  </si>
  <si>
    <t xml:space="preserve">Bueiro metálico com chapas múltiplas MP 152 galvanizadas - lenticular - vão = 5,80 m e altura = 3,50 m - aterro rodoviário mínimo = 0,90 m e máximo = 4,70 m - brita produzida</t>
  </si>
  <si>
    <t xml:space="preserve">Bueiro metálico com chapas múltiplas MP 152 galvanizadas - lenticular - vão = 5,90 m e altura = 3,55 m - aterro rodoviário mínimo = 0,90 m e máximo = 4,70 m - brita comercial</t>
  </si>
  <si>
    <t xml:space="preserve">Bueiro metálico com chapas múltiplas MP 152 galvanizadas - lenticular - vão = 5,90 m e altura = 3,55 m - aterro rodoviário mínimo = 0,90 m e máximo = 4,70 m - brita produzida</t>
  </si>
  <si>
    <t xml:space="preserve">Bueiro metálico com chapas múltiplas MP 152 galvanizadas - lenticular - vão = 6,10 m e altura = 3,65 m - aterro rodoviário mínimo = 0,90 m e máximo = 4,50 m - brita comercial</t>
  </si>
  <si>
    <t xml:space="preserve">Bueiro metálico com chapas múltiplas MP 152 galvanizadas - lenticular - vão = 6,10 m e altura = 3,65 m - aterro rodoviário mínimo = 0,90 m e máximo = 4,50 m - brita produzida</t>
  </si>
  <si>
    <t xml:space="preserve">Bueiro metálico com chapas múltiplas MP 152 galvanizadas - lenticular - vão = 6,25 m e altura = 3,65 m - aterro rodoviário mínimo = 0,90 m e máximo = 4,30 m - brita comercial</t>
  </si>
  <si>
    <t xml:space="preserve">Bueiro metálico com chapas múltiplas MP 152 galvanizadas - lenticular - vão = 6,25 m e altura = 3,65 m - aterro rodoviário mínimo = 0,90 m e máximo = 4,30 m - brita produzida</t>
  </si>
  <si>
    <t xml:space="preserve">Bueiro metálico com chapas múltiplas MP 152 galvanizadas - lenticular - vão = 6,40 m e altura = 3,75 m - aterro rodoviário mínimo = 0,90 m e máximo = 4,30 m - brita comercial</t>
  </si>
  <si>
    <t xml:space="preserve">Bueiro metálico com chapas múltiplas MP 152 galvanizadas - lenticular - vão = 6,40 m e altura = 3,75 m - aterro rodoviário mínimo = 0,90 m e máximo = 4,30 m - brita produzida</t>
  </si>
  <si>
    <t xml:space="preserve">Bueiro metálico com chapas múltiplas MP 152 galvanizadas - lenticular - vão = 6,60 m e altura = 3,85 m - aterro rodoviário mínimo = 0,90 m e máximo = 4,10 m - brita comercial</t>
  </si>
  <si>
    <t xml:space="preserve">Bueiro metálico com chapas múltiplas MP 152 galvanizadas - lenticular - vão = 6,60 m e altura = 3,85 m - aterro rodoviário mínimo = 0,90 m e máximo = 4,10 m - brita produzida</t>
  </si>
  <si>
    <t xml:space="preserve">Bueiro metálico com chapas múltiplas MP 152 galvanizadas - passagem de gado - vão = 2,20 m e altura = 2,25 m -aterro rodoviário mínimo = 0,30 m e máximo = 8,90 m - brita comercial</t>
  </si>
  <si>
    <t xml:space="preserve">Bueiro metálico com chapas múltiplas MP 152 galvanizadas - passagem de gado - vão = 2,20 m e altura = 2,25 m -aterro rodoviário mínimo = 0,30 m e máximo = 8,90 m - brita produzida</t>
  </si>
  <si>
    <t xml:space="preserve">Bueiro metálico com chapas múltiplas MP 152 galvanizadas - passagem de gado - vão = 2,90 m e altura = 3,10 m - aterro rodoviário mínimo = 0,60 m e máximo = 11,40 m - brita comercial</t>
  </si>
  <si>
    <t xml:space="preserve">Bueiro metálico com chapas múltiplas MP 152 galvanizadas - passagem de gado - vão = 2,90 m e altura = 3,10 m - aterro rodoviário mínimo = 0,60 m e máximo = 11,40 m - brita produzida</t>
  </si>
  <si>
    <t xml:space="preserve">Bueiro metálico com chapas múltiplas MP 152 galvanizadas - passagem inferior - vão = 3,70 m e altura = 3,50 m - aterro rodoviário mínimo = 0,60 m e máximo = 10,30 m - brita comercial</t>
  </si>
  <si>
    <t xml:space="preserve">Bueiro metálico com chapas múltiplas MP 152 galvanizadas - passagem inferior - vão = 3,70 m e altura = 3,50 m - aterro rodoviário mínimo = 0,60 m e máximo = 10,30 m - brita produzida</t>
  </si>
  <si>
    <t xml:space="preserve">Bueiro metálico com chapas múltiplas MP 152 galvanizadas - passagem inferior - vão = 3,90 m e altura = 3,60 m - aterro rodoviário mínimo = 0,60 m e máximo = 9,80 m - brita comercial</t>
  </si>
  <si>
    <t xml:space="preserve">Bueiro metálico com chapas múltiplas MP 152 galvanizadas - passagem inferior - vão = 3,90 m e altura = 3,60 m - aterro rodoviário mínimo = 0,60 m e máximo = 9,80 m - brita produzida</t>
  </si>
  <si>
    <t xml:space="preserve">Bueiro metálico com chapas múltiplas MP 152 galvanizadas - passagem inferior - vão = 4,00 m e altura = 3,75 m - aterro rodoviário mínimo = 0,60 m e máximo = 9,50 m - brita comercial</t>
  </si>
  <si>
    <t xml:space="preserve">Bueiro metálico com chapas múltiplas MP 152 galvanizadas - passagem inferior - vão = 4,00 m e altura = 3,75 m - aterro rodoviário mínimo = 0,60 m e máximo = 9,50 m - brita produzida</t>
  </si>
  <si>
    <t xml:space="preserve">Bueiro metálico com chapas múltiplas MP 152 galvanizadas - passagem inferior - vão = 4,20 m e altura = 3,90 m - aterro rodoviário mínimo = 0,60 m e máximo = 9,10 m - brita comercial</t>
  </si>
  <si>
    <t xml:space="preserve">Bueiro metálico com chapas múltiplas MP 152 galvanizadas - passagem inferior - vão = 4,20 m e altura = 3,90 m - aterro rodoviário mínimo = 0,60 m e máximo = 9,10 m - brita produzida</t>
  </si>
  <si>
    <t xml:space="preserve">Bueiro metálico com chapas múltiplas MP 152 galvanizadas - passagem inferior - vão = 4,25 m e altura = 4,10 m - aterro rodoviário mínimo = 0,60 m e máximo = 8,90 m - brita comercial</t>
  </si>
  <si>
    <t xml:space="preserve">Bueiro metálico com chapas múltiplas MP 152 galvanizadas - passagem inferior - vão = 4,25 m e altura = 4,10 m - aterro rodoviário mínimo = 0,60 m e máximo = 8,90 m - brita produzida</t>
  </si>
  <si>
    <t xml:space="preserve">Bueiro metálico com chapas múltiplas MP 152 galvanizadas - passagem inferior - vão = 4,40 m e altura = 4,25 m - aterro rodoviário mínimo = 0,60 m e máximo = 8,60 m - brita comercial</t>
  </si>
  <si>
    <t xml:space="preserve">Bueiro metálico com chapas múltiplas MP 152 galvanizadas - passagem inferior - vão = 4,40 m e altura = 4,25 m - aterro rodoviário mínimo = 0,60 m e máximo = 8,60 m - brita produzida</t>
  </si>
  <si>
    <t xml:space="preserve">Bueiro metálico com chapas múltiplas MP 152 galvanizadas - passagem inferior - vão = 4,50 m e altura = 4,40 m - aterro rodoviário mínimo = 0,60 m e máximo = 8,40 m - brita comercial</t>
  </si>
  <si>
    <t xml:space="preserve">Bueiro metálico com chapas múltiplas MP 152 galvanizadas - passagem inferior - vão = 4,50 m e altura = 4,40 m - aterro rodoviário mínimo = 0,60 m e máximo = 8,40 m - brita produzida</t>
  </si>
  <si>
    <t xml:space="preserve">Bueiro metálico com chapas múltiplas MP 152 galvanizadas - passagem inferior - vão = 4,70 m e altura = 4,50 m - aterro rodoviário mínimo = 0,60 m e máximo = 8,90 m - brita comercial</t>
  </si>
  <si>
    <t xml:space="preserve">Bueiro metálico com chapas múltiplas MP 152 galvanizadas - passagem inferior - vão = 4,70 m e altura = 4,50 m - aterro rodoviário mínimo = 0,60 m e máximo = 8,90 m - brita produzida</t>
  </si>
  <si>
    <t xml:space="preserve">Bueiro metálico com chapas múltiplas MP 152 galvanizadas - passagem inferior - vão = 4,80 m e altura = 4,75 m - aterro rodoviário mínimo = 0,90 m e máximo = 9,00 m - brita comercial</t>
  </si>
  <si>
    <t xml:space="preserve">Bueiro metálico com chapas múltiplas MP 152 galvanizadas - passagem inferior - vão = 4,80 m e altura = 4,75 m - aterro rodoviário mínimo = 0,90 m e máximo = 9,00 m - brita produzida</t>
  </si>
  <si>
    <t xml:space="preserve">Bueiro metálico com chapas múltiplas MP 152 galvanizadas - passagem inferior - vão = 5,00 m e altura = 4,85 m - aterro rodoviário mínimo = 0,90 m e máximo = 8,60 m - brita comercial</t>
  </si>
  <si>
    <t xml:space="preserve">Bueiro metálico com chapas múltiplas MP 152 galvanizadas - passagem inferior - vão = 5,00 m e altura = 4,85 m - aterro rodoviário mínimo = 0,90 m e máximo = 8,60 m - brita produzida</t>
  </si>
  <si>
    <t xml:space="preserve">Bueiro metálico com chapas múltiplas MP 152 galvanizadas - passagem inferior - vão = 5,15 m e altura = 4,90 m - aterro rodoviário mínimo = 0,90 m e máximo = 8,50 m - brita comercial</t>
  </si>
  <si>
    <t xml:space="preserve">Bueiro metálico com chapas múltiplas MP 152 galvanizadas - passagem inferior - vão = 5,15 m e altura = 4,90 m - aterro rodoviário mínimo = 0,90 m e máximo = 8,50 m - brita produzida</t>
  </si>
  <si>
    <t xml:space="preserve">Bueiro metálico com chapas múltiplas MP 152 galvanizadas - passagem inferior - vão = 5,25 m e altura = 5,00 m - aterro rodoviário mínimo = 0,90 m e máximo = 8,40 m - brita comercial</t>
  </si>
  <si>
    <t xml:space="preserve">Bueiro metálico com chapas múltiplas MP 152 galvanizadas - passagem inferior - vão = 5,25 m e altura = 5,00 m - aterro rodoviário mínimo = 0,90 m e máximo = 8,40 m - brita produzida</t>
  </si>
  <si>
    <t xml:space="preserve">Bueiro metálico com chapas múltiplas MP 152 galvanizadas - passagem inferior - vão = 5,30 m e altura = 5,30 m - aterro rodoviário mínimo = 0,90 m e máximo = 9,60 m - brita comercial</t>
  </si>
  <si>
    <t xml:space="preserve">Bueiro metálico com chapas múltiplas MP 152 galvanizadas - passagem inferior - vão = 5,30 m e altura = 5,30 m - aterro rodoviário mínimo = 0,90 m e máximo = 9,60 m - brita produzida</t>
  </si>
  <si>
    <t xml:space="preserve">Bueiro metálico com chapas múltiplas MP 152 galvanizadas - passagem inferior - vão = 5,65 m e altura = 5,25 m - aterro rodoviário mínimo = 0,90 m e máximo = 9,00 m - brita comercial</t>
  </si>
  <si>
    <t xml:space="preserve">Bueiro metálico com chapas múltiplas MP 152 galvanizadas - passagem inferior - vão = 5,65 m e altura = 5,25 m - aterro rodoviário mínimo = 0,90 m e máximo = 9,00 m - brita produzida</t>
  </si>
  <si>
    <t xml:space="preserve">Bueiro metálico com chapas múltiplas MP 152 galvanizadas - passagem inferior - vão = 5,85 m e altura = 5,30 m - aterro rodoviário mínimo = 0,90 m e máximo = 8,40 m - brita comercial</t>
  </si>
  <si>
    <t xml:space="preserve">Bueiro metálico com chapas múltiplas MP 152 galvanizadas - passagem inferior - vão = 5,85 m e altura = 5,30 m - aterro rodoviário mínimo = 0,90 m e máximo = 8,40 m - brita produzida</t>
  </si>
  <si>
    <t xml:space="preserve">Bueiro metálico com chapas múltiplas MP 152 galvanizadas - passagem inferior - vão = 6,00 m e altura = 5,45 m - aterro rodoviário mínimo = 0,90 m e máximo = 8,30 m - brita comercial</t>
  </si>
  <si>
    <t xml:space="preserve">Bueiro metálico com chapas múltiplas MP 152 galvanizadas - passagem inferior - vão = 6,00 m e altura = 5,45 m - aterro rodoviário mínimo = 0,90 m e máximo = 8,30 m - brita produzida</t>
  </si>
  <si>
    <t xml:space="preserve">Bueiro metálico com chapas múltiplas MP 152 galvanizadas - passagem inferior - vão = 6,25 m e altura = 5,50 m - aterro rodoviário mínimo = 0,90 m e máximo = 7,90 m - brita comercial</t>
  </si>
  <si>
    <t xml:space="preserve">Bueiro metálico com chapas múltiplas MP 152 galvanizadas - passagem inferior - vão = 6,25 m e altura = 5,50 m - aterro rodoviário mínimo = 0,90 m e máximo = 7,90 m - brita produzida</t>
  </si>
  <si>
    <t xml:space="preserve">Bueiro metálico sem interrupção de tráfego - D = 1,20 m - chapa com epóxi - escavado em material de 1ª categoria - aterro ferroviário máximo = 12,90 m</t>
  </si>
  <si>
    <t xml:space="preserve">Bueiro metálico sem interrupção de tráfego - D = 1,20 m - chapa com epóxi - escavado em material de 1ª categoria - aterro rodoviário máximo = 9,00 m</t>
  </si>
  <si>
    <t xml:space="preserve">Bueiro metálico sem interrupção de tráfego - D = 1,20 m - chapa com epóxi - escavado em material de 2ª categoria - aterro ferroviário máximo = 12,90 m</t>
  </si>
  <si>
    <t xml:space="preserve">Bueiro metálico sem interrupção de tráfego - D = 1,20 m - chapa com epóxi - escavado em material de 2ª categoria - aterro rodoviário máximo = 9,00 m</t>
  </si>
  <si>
    <t xml:space="preserve">Bueiro metálico sem interrupção de tráfego - D = 1,20 m - chapa com epóxi - escavado em material de 3ª categoria - aterro ferroviário máximo = 12,90 m</t>
  </si>
  <si>
    <t xml:space="preserve">Bueiro metálico sem interrupção de tráfego - D = 1,20 m - chapa com epóxi - escavado em material de 3ª categoria - aterro rodoviário máximo = 9,00 m</t>
  </si>
  <si>
    <t xml:space="preserve">Bueiro metálico sem interrupção de tráfego - D = 1,20 m - chapa galvanizada - escavado em material de 1ª categoria - aterro ferroviário máximo = 12,90 m</t>
  </si>
  <si>
    <t xml:space="preserve">Bueiro metálico sem interrupção de tráfego - D = 1,20 m - chapa galvanizada - escavado em material de 1ª categoria - aterro rodoviário máximo = 9,00 m</t>
  </si>
  <si>
    <t xml:space="preserve">Bueiro metálico sem interrupção de tráfego - D = 1,20 m - chapa galvanizada - escavado em material de 2ª categoria - aterro ferroviário máximo = 12,90 m</t>
  </si>
  <si>
    <t xml:space="preserve">Bueiro metálico sem interrupção de tráfego - D = 1,20 m - chapa galvanizada - escavado em material de 2ª categoria - aterro rodoviário máximo = 9,00 m</t>
  </si>
  <si>
    <t xml:space="preserve">Bueiro metálico sem interrupção de tráfego - D = 1,20 m - chapa galvanizada - escavado em material de 3ª categoria - aterro ferroviário máximo = 12,90 m</t>
  </si>
  <si>
    <t xml:space="preserve">Bueiro metálico sem interrupção de tráfego - D = 1,20 m - chapa galvanizada - escavado em material de 3ª categoria - aterro rodoviário máximo = 9,00 m</t>
  </si>
  <si>
    <t xml:space="preserve">Bueiro metálico sem interrupção de tráfego - D = 1,40 m - chapa com epóxi - escavado em material de 1ª categoria - aterro ferroviário máximo = 11,00 m</t>
  </si>
  <si>
    <t xml:space="preserve">Bueiro metálico sem interrupção de tráfego - D = 1,40 m - chapa com epóxi - escavado em material de 1ª categoria - aterro rodoviário máximo = 7,70 m</t>
  </si>
  <si>
    <t xml:space="preserve">Bueiro metálico sem interrupção de tráfego - D = 1,40 m - chapa com epóxi - escavado em material de 2ª categoria - aterro ferroviário máximo = 11,00 m</t>
  </si>
  <si>
    <t xml:space="preserve">Bueiro metálico sem interrupção de tráfego - D = 1,40 m - chapa com epóxi - escavado em material de 2ª categoria - aterro rodoviário máximo = 7,70 m</t>
  </si>
  <si>
    <t xml:space="preserve">Bueiro metálico sem interrupção de tráfego - D = 1,40 m - chapa com epóxi - escavado em material de 3ª categoria - aterro ferroviário máximo = 11,00 m</t>
  </si>
  <si>
    <t xml:space="preserve">Bueiro metálico sem interrupção de tráfego - D = 1,40 m - chapa com epóxi - escavado em material de 3ª categoria - aterro rodoviário máximo = 7,70 m</t>
  </si>
  <si>
    <t xml:space="preserve">Bueiro metálico sem interrupção de tráfego - D = 1,40 m - chapa galvanizada - escavado em material de 1ª categoria - aterro ferroviário máximo = 11,00 m</t>
  </si>
  <si>
    <t xml:space="preserve">Bueiro metálico sem interrupção de tráfego - D = 1,40 m - chapa galvanizada - escavado em material de 1ª categoria - aterro rodoviário máximo = 7,70 m</t>
  </si>
  <si>
    <t xml:space="preserve">Bueiro metálico sem interrupção de tráfego - D = 1,40 m - chapa galvanizada - escavado em material de 2ª categoria - aterro ferroviário máximo = 11,00 m</t>
  </si>
  <si>
    <t xml:space="preserve">Bueiro metálico sem interrupção de tráfego - D = 1,40 m - chapa galvanizada - escavado em material de 2ª categoria - aterro rodoviário máximo = 7,70 m</t>
  </si>
  <si>
    <t xml:space="preserve">Bueiro metálico sem interrupção de tráfego - D = 1,40 m - chapa galvanizada - escavado em material de 3ª categoria - aterro ferroviário máximo = 11,00 m</t>
  </si>
  <si>
    <t xml:space="preserve">Bueiro metálico sem interrupção de tráfego - D = 1,40 m - chapa galvanizada - escavado em material de 3ª categoria - aterro rodoviário máximo = 7,70 m</t>
  </si>
  <si>
    <t xml:space="preserve">Bueiro metálico sem interrupção de tráfego - D = 1,60 m - chapa com epóxi - escavado em material de 1ª categoria - aterro ferroviário máximo = 9,60 m</t>
  </si>
  <si>
    <t xml:space="preserve">Bueiro metálico sem interrupção de tráfego - D = 1,60 m - chapa com epóxi - escavado em material de 1ª categoria - aterro rodoviário máximo = 6,70 m</t>
  </si>
  <si>
    <t xml:space="preserve">Bueiro metálico sem interrupção de tráfego - D = 1,60 m - chapa com epóxi - escavado em material de 2ª categoria - aterro ferroviário máximo = 9,60 m</t>
  </si>
  <si>
    <t xml:space="preserve">Bueiro metálico sem interrupção de tráfego - D = 1,60 m - chapa com epóxi - escavado em material de 2ª categoria - aterro rodoviário máximo = 6,70 m</t>
  </si>
  <si>
    <t xml:space="preserve">Bueiro metálico sem interrupção de tráfego - D = 1,60 m - chapa com epóxi - escavado em material de 3ª categoria - aterro ferroviário máximo = 9,60 m</t>
  </si>
  <si>
    <t xml:space="preserve">Bueiro metálico sem interrupção de tráfego - D = 1,60 m - chapa com epóxi - escavado em material de 3ª categoria - aterro rodoviário máximo = 6,70 m</t>
  </si>
  <si>
    <t xml:space="preserve">Bueiro metálico sem interrupção de tráfego - D = 1,60 m - chapa galvanizada - escavado em material de 1ª categoria - aterro ferroviário máximo = 9,60 m</t>
  </si>
  <si>
    <t xml:space="preserve">Bueiro metálico sem interrupção de tráfego - D = 1,60 m - chapa galvanizada - escavado em material de 1ª categoria - aterro rodoviário máximo = 6,70 m</t>
  </si>
  <si>
    <t xml:space="preserve">Bueiro metálico sem interrupção de tráfego - D = 1,60 m - chapa galvanizada - escavado em material de 2ª categoria - aterro ferroviário máximo = 9,60 m</t>
  </si>
  <si>
    <t xml:space="preserve">Bueiro metálico sem interrupção de tráfego - D = 1,60 m - chapa galvanizada - escavado em material de 2ª categoria - aterro rodoviário máximo = 6,70 m</t>
  </si>
  <si>
    <t xml:space="preserve">Bueiro metálico sem interrupção de tráfego - D = 1,60 m - chapa galvanizada - escavado em material de 3ª categoria - aterro ferroviário máximo = 9,60 m</t>
  </si>
  <si>
    <t xml:space="preserve">Bueiro metálico sem interrupção de tráfego - D = 1,60 m - chapa galvanizada - escavado em material de 3ª categoria - aterro rodoviário máximo = 6,70 m</t>
  </si>
  <si>
    <t xml:space="preserve">Bueiro metálico sem interrupção de tráfego - D = 1,80 m - chapa com epóxi - escavado em material de 1ª categoria - aterro ferroviário máximo = 8,00 m</t>
  </si>
  <si>
    <t xml:space="preserve">Bueiro metálico sem interrupção de tráfego - D = 1,80 m - chapa com epóxi - escavado em material de 1ª categoria - aterro rodoviário máximo = 6,00 m</t>
  </si>
  <si>
    <t xml:space="preserve">Bueiro metálico sem interrupção de tráfego - D = 1,80 m - chapa com epóxi - escavado em material de 2ª categoria - aterro ferroviário máximo = 8,00 m</t>
  </si>
  <si>
    <t xml:space="preserve">Bueiro metálico sem interrupção de tráfego - D = 1,80 m - chapa com epóxi - escavado em material de 2ª categoria - aterro rodoviário máximo = 6,00 m</t>
  </si>
  <si>
    <t xml:space="preserve">Bueiro metálico sem interrupção de tráfego - D = 1,80 m - chapa com epóxi - escavado em material de 3ª categoria - aterro ferroviário máximo = 8,00 m</t>
  </si>
  <si>
    <t xml:space="preserve">Bueiro metálico sem interrupção de tráfego - D = 1,80 m - chapa com epóxi - escavado em material de 3ª categoria - aterro rodoviário máximo = 6,00 m</t>
  </si>
  <si>
    <t xml:space="preserve">Bueiro metálico sem interrupção de tráfego - D = 1,80 m - chapa galvanizada - escavado em material de 1ª categoria - aterro ferroviário máximo = 8,00 m</t>
  </si>
  <si>
    <t xml:space="preserve">Bueiro metálico sem interrupção de tráfego - D = 1,80 m - chapa galvanizada - escavado em material de 1ª categoria - aterro rodoviário máximo = 6,00 m</t>
  </si>
  <si>
    <t xml:space="preserve">Bueiro metálico sem interrupção de tráfego - D = 1,80 m - chapa galvanizada - escavado em material de 2ª categoria - aterro ferroviário máximo = 8,00 m</t>
  </si>
  <si>
    <t xml:space="preserve">Bueiro metálico sem interrupção de tráfego - D = 1,80 m - chapa galvanizada - escavado em material de 2ª categoria - aterro rodoviário máximo = 6,00 m</t>
  </si>
  <si>
    <t xml:space="preserve">Bueiro metálico sem interrupção de tráfego - D = 1,80 m - chapa galvanizada - escavado em material de 3ª categoria - aterro ferroviário máximo = 8,00 m</t>
  </si>
  <si>
    <t xml:space="preserve">Bueiro metálico sem interrupção de tráfego - D = 1,80 m - chapa galvanizada - escavado em material de 3ª categoria - aterro rodoviário máximo = 6,00 m</t>
  </si>
  <si>
    <t xml:space="preserve">Bueiro metálico sem interrupção de tráfego - D = 2,00 m - chapa com epóxi - escavado em material de 1ª categoria - aterro ferroviário máximo = 6,90 m</t>
  </si>
  <si>
    <t xml:space="preserve">Bueiro metálico sem interrupção de tráfego - D = 2,00 m - chapa com epóxi - escavado em material de 1ª categoria - aterro rodoviário máximo = 5,40 m</t>
  </si>
  <si>
    <t xml:space="preserve">Bueiro metálico sem interrupção de tráfego - D = 2,00 m - chapa com epóxi - escavado em material de 2ª categoria - aterro ferroviário máximo = 6,90 m</t>
  </si>
  <si>
    <t xml:space="preserve">Bueiro metálico sem interrupção de tráfego - D = 2,00 m - chapa com epóxi - escavado em material de 2ª categoria - aterro rodoviário máximo = 5,40 m</t>
  </si>
  <si>
    <t xml:space="preserve">Bueiro metálico sem interrupção de tráfego - D = 2,00 m - chapa com epóxi - escavado em material de 3ª categoria - aterro ferroviário máximo = 6,90 m</t>
  </si>
  <si>
    <t xml:space="preserve">Bueiro metálico sem interrupção de tráfego - D = 2,00 m - chapa com epóxi - escavado em material de 3ª categoria - aterro rodoviário máximo = 5,40 m</t>
  </si>
  <si>
    <t xml:space="preserve">Bueiro metálico sem interrupção de tráfego - D = 2,00 m - chapa galvanizada - escavado em material de 1ª categoria - aterro ferroviário máximo = 6,90 m</t>
  </si>
  <si>
    <t xml:space="preserve">Bueiro metálico sem interrupção de tráfego - D = 2,00 m - chapa galvanizada - escavado em material de 1ª categoria - aterro rodoviário máximo = 5,40 m</t>
  </si>
  <si>
    <t xml:space="preserve">Bueiro metálico sem interrupção de tráfego - D = 2,00 m - chapa galvanizada - escavado em material de 2ª categoria - aterro ferroviário máximo = 6,90 m</t>
  </si>
  <si>
    <t xml:space="preserve">Bueiro metálico sem interrupção de tráfego - D = 2,00 m - chapa galvanizada - escavado em material de 2ª categoria - aterro rodoviário máximo = 5,40 m</t>
  </si>
  <si>
    <t xml:space="preserve">Bueiro metálico sem interrupção de tráfego - D = 2,00 m - chapa galvanizada - escavado em material de 3ª categoria - aterro ferroviário máximo = 6,90 m</t>
  </si>
  <si>
    <t xml:space="preserve">Bueiro metálico sem interrupção de tráfego - D = 2,00 m - chapa galvanizada - escavado em material de 3ª categoria - aterro rodoviário máximo = 5,40 m</t>
  </si>
  <si>
    <t xml:space="preserve">Bueiro metálico sem interrupção de tráfego - D = 2,20 m - chapa com epóxi - escavado em material de 1ª categoria - aterro ferroviário máximo = 7,90 m</t>
  </si>
  <si>
    <t xml:space="preserve">Bueiro metálico sem interrupção de tráfego - D = 2,20 m - chapa com epóxi - escavado em material de 1ª categoria - aterro rodoviário máximo = 4,90 m</t>
  </si>
  <si>
    <t xml:space="preserve">Bueiro metálico sem interrupção de tráfego - D = 2,20 m - chapa com epóxi - escavado em material de 2ª categoria - aterro ferroviário máximo = 7,90 m</t>
  </si>
  <si>
    <t xml:space="preserve">Bueiro metálico sem interrupção de tráfego - D = 2,20 m - chapa com epóxi - escavado em material de 2ª categoria - aterro rodoviário máximo = 4,90 m</t>
  </si>
  <si>
    <t xml:space="preserve">Bueiro metálico sem interrupção de tráfego - D = 2,20 m - chapa com epóxi - escavado em material de 3ª categoria - aterro ferroviário máximo = 7,90 m</t>
  </si>
  <si>
    <t xml:space="preserve">Bueiro metálico sem interrupção de tráfego - D = 2,20 m - chapa com epóxi - escavado em material de 3ª categoria - aterro rodoviário máximo = 4,90 m</t>
  </si>
  <si>
    <t xml:space="preserve">Bueiro metálico sem interrupção de tráfego - D = 2,20 m - chapa galvanizada - escavado em material de 1ª categoria - aterro ferroviário máximo = 7,90 m</t>
  </si>
  <si>
    <t xml:space="preserve">Bueiro metálico sem interrupção de tráfego - D = 2,20 m - chapa galvanizada - escavado em material de 1ª categoria - aterro rodoviário máximo = 4,90 m</t>
  </si>
  <si>
    <t xml:space="preserve">Bueiro metálico sem interrupção de tráfego - D = 2,20 m - chapa galvanizada - escavado em material de 2ª categoria - aterro ferroviário máximo = 7,90 m</t>
  </si>
  <si>
    <t xml:space="preserve">Bueiro metálico sem interrupção de tráfego - D = 2,20 m - chapa galvanizada - escavado em material de 2ª categoria - aterro rodoviário máximo = 4,90 m</t>
  </si>
  <si>
    <t xml:space="preserve">Bueiro metálico sem interrupção de tráfego - D = 2,20 m - chapa galvanizada - escavado em material de 3ª categoria - aterro ferroviário máximo = 7,90 m</t>
  </si>
  <si>
    <t xml:space="preserve">Bueiro metálico sem interrupção de tráfego - D = 2,20 m - chapa galvanizada - escavado em material de 3ª categoria - aterro rodoviário máximo = 4,90 m</t>
  </si>
  <si>
    <t xml:space="preserve">Bueiro metálico sem interrupção de tráfego - D = 2,40 m - chapa com epóxi - escavado em material de 1ª categoria - aterro ferroviário máximo = 7,00 m</t>
  </si>
  <si>
    <t xml:space="preserve">Bueiro metálico sem interrupção de tráfego - D = 2,40 m - chapa com epóxi - escavado em material de 1ª categoria - aterro rodoviário máximo = 4,50 m</t>
  </si>
  <si>
    <t xml:space="preserve">Bueiro metálico sem interrupção de tráfego - D = 2,40 m - chapa com epóxi - escavado em material de 2ª categoria - aterro ferroviário máximo = 7,00 m</t>
  </si>
  <si>
    <t xml:space="preserve">Bueiro metálico sem interrupção de tráfego - D = 2,40 m - chapa com epóxi - escavado em material de 2ª categoria - aterro rodoviário máximo = 4,50 m</t>
  </si>
  <si>
    <t xml:space="preserve">Bueiro metálico sem interrupção de tráfego - D = 2,40 m - chapa com epóxi - escavado em material de 3ª categoria - aterro ferroviário máximo = 7,00 m</t>
  </si>
  <si>
    <t xml:space="preserve">Bueiro metálico sem interrupção de tráfego - D = 2,40 m - chapa com epóxi - escavado em material de 3ª categoria - aterro rodoviário máximo = 4,50 m</t>
  </si>
  <si>
    <t xml:space="preserve">Bueiro metálico sem interrupção de tráfego - D = 2,40 m - chapa galvanizada - escavado em material de 1ª categoria - aterro ferroviário máximo = 7,00 m</t>
  </si>
  <si>
    <t xml:space="preserve">Bueiro metálico sem interrupção de tráfego - D = 2,40 m - chapa galvanizada - escavado em material de 1ª categoria - aterro rodoviário máximo = 4,50 m</t>
  </si>
  <si>
    <t xml:space="preserve">Bueiro metálico sem interrupção de tráfego - D = 2,40 m - chapa galvanizada - escavado em material de 2ª categoria - aterro ferroviário máximo = 7,00 m</t>
  </si>
  <si>
    <t xml:space="preserve">Bueiro metálico sem interrupção de tráfego - D = 2,40 m - chapa galvanizada - escavado em material de 2ª categoria - aterro rodoviário máximo = 4,50 m</t>
  </si>
  <si>
    <t xml:space="preserve">Bueiro metálico sem interrupção de tráfego - D = 2,40 m - chapa galvanizada - escavado em material de 3ª categoria - aterro ferroviário máximo = 7,00 m</t>
  </si>
  <si>
    <t xml:space="preserve">Bueiro metálico sem interrupção de tráfego - D = 2,40 m - chapa galvanizada - escavado em material de 3ª categoria - aterro rodoviário máximo = 4,50 m</t>
  </si>
  <si>
    <t xml:space="preserve">Bueiro metálico sem interrupção de tráfego - D = 2,60 m - chapa com epóxi - escavado em material de 1ª categoria - aterro ferroviário máximo = 6,40 m</t>
  </si>
  <si>
    <t xml:space="preserve">Bueiro metálico sem interrupção de tráfego - D = 2,60 m - chapa com epóxi - escavado em material de 1ª categoria - aterro rodoviário máximo = 4,10 m</t>
  </si>
  <si>
    <t xml:space="preserve">Bueiro metálico sem interrupção de tráfego - D = 2,60 m - chapa com epóxi - escavado em material de 2ª categoria - aterro ferroviário máximo = 6,40 m</t>
  </si>
  <si>
    <t xml:space="preserve">Bueiro metálico sem interrupção de tráfego - D = 2,60 m - chapa com epóxi - escavado em material de 2ª categoria - aterro rodoviário máximo = 4,10 m</t>
  </si>
  <si>
    <t xml:space="preserve">Bueiro metálico sem interrupção de tráfego - D = 2,60 m - chapa com epóxi - escavado em material de 3ª categoria - aterro ferroviário máximo = 6,40 m</t>
  </si>
  <si>
    <t xml:space="preserve">Bueiro metálico sem interrupção de tráfego - D = 2,60 m - chapa com epóxi - escavado em material de 3ª categoria - aterro rodoviário máximo = 4,10 m</t>
  </si>
  <si>
    <t xml:space="preserve">Bueiro metálico sem interrupção de tráfego - D = 2,60 m - chapa galvanizada - escavado em material de 1ª categoria - aterro ferroviário máximo = 6,40 m</t>
  </si>
  <si>
    <t xml:space="preserve">Bueiro metálico sem interrupção de tráfego - D = 2,60 m - chapa galvanizada - escavado em material de 1ª categoria - aterro rodoviário máximo = 4,10 m</t>
  </si>
  <si>
    <t xml:space="preserve">Bueiro metálico sem interrupção de tráfego - D = 2,60 m - chapa galvanizada - escavado em material de 2ª categoria - aterro ferroviário máximo = 6,40 m</t>
  </si>
  <si>
    <t xml:space="preserve">Bueiro metálico sem interrupção de tráfego - D = 2,60 m - chapa galvanizada - escavado em material de 2ª categoria - aterro rodoviário máximo = 4,10 m</t>
  </si>
  <si>
    <t xml:space="preserve">Bueiro metálico sem interrupção de tráfego - D = 2,60 m - chapa galvanizada - escavado em material de 3ª categoria - aterro ferroviário máximo = 6,40 m</t>
  </si>
  <si>
    <t xml:space="preserve">Bueiro metálico sem interrupção de tráfego - D = 2,60 m - chapa galvanizada - escavado em material de 3ª categoria - aterro rodoviário máximo = 4,10 m</t>
  </si>
  <si>
    <t xml:space="preserve">Bueiro metálico sem interrupção de tráfego - D = 2,80 m - chapa com epóxi - escavado em material de 1ª categoria - aterro ferroviário máximo = 5,50 m</t>
  </si>
  <si>
    <t xml:space="preserve">Bueiro metálico sem interrupção de tráfego - D = 2,80 m - chapa com epóxi - escavado em material de 1ª categoria - aterro rodoviário máximo = 3,80 m</t>
  </si>
  <si>
    <t xml:space="preserve">Bueiro metálico sem interrupção de tráfego - D = 2,80 m - chapa com epóxi - escavado em material de 2ª categoria - aterro ferroviário máximo = 5,50 m</t>
  </si>
  <si>
    <t xml:space="preserve">Bueiro metálico sem interrupção de tráfego - D = 2,80 m - chapa com epóxi - escavado em material de 2ª categoria - aterro rodoviário máximo = 3,80 m</t>
  </si>
  <si>
    <t xml:space="preserve">Bueiro metálico sem interrupção de tráfego - D = 2,80 m - chapa com epóxi - escavado em material de 3ª categoria - aterro ferroviário máximo = 5,50 m</t>
  </si>
  <si>
    <t xml:space="preserve">Bueiro metálico sem interrupção de tráfego - D = 2,80 m - chapa com epóxi - escavado em material de 3ª categoria - aterro rodoviário máximo = 3,80 m</t>
  </si>
  <si>
    <t xml:space="preserve">Bueiro metálico sem interrupção de tráfego - D = 2,80 m - chapa galvanizada - escavado em material de 1ª categoria - aterro ferroviário máximo = 5,50 m</t>
  </si>
  <si>
    <t xml:space="preserve">Bueiro metálico sem interrupção de tráfego - D = 2,80 m - chapa galvanizada - escavado em material de 1ª categoria - aterro rodoviário máximo = 3,80 m</t>
  </si>
  <si>
    <t xml:space="preserve">Bueiro metálico sem interrupção de tráfego - D = 2,80 m - chapa galvanizada - escavado em material de 2ª categoria - aterro ferroviário máximo = 5,50 m</t>
  </si>
  <si>
    <t xml:space="preserve">Bueiro metálico sem interrupção de tráfego - D = 2,80 m - chapa galvanizada - escavado em material de 2ª categoria - aterro rodoviário máximo = 3,80 m</t>
  </si>
  <si>
    <t xml:space="preserve">Bueiro metálico sem interrupção de tráfego - D = 2,80 m - chapa galvanizada - escavado em material de 3ª categoria - aterro ferroviário máximo = 5,50 m</t>
  </si>
  <si>
    <t xml:space="preserve">Bueiro metálico sem interrupção de tráfego - D = 2,80 m - chapa galvanizada - escavado em material de 3ª categoria - aterro rodoviário máximo = 3,80 m</t>
  </si>
  <si>
    <t xml:space="preserve">Bueiro metálico sem interrupção de tráfego - D = 3,00 m - chapa com epóxi - escavado em material de 1ª categoria - aterro ferroviário máximo = 4,70 m</t>
  </si>
  <si>
    <t xml:space="preserve">Bueiro metálico sem interrupção de tráfego - D = 3,00 m - chapa com epóxi - escavado em material de 1ª categoria - aterro rodoviário máximo = 3,60 m</t>
  </si>
  <si>
    <t xml:space="preserve">Bueiro metálico sem interrupção de tráfego - D = 3,00 m - chapa com epóxi - escavado em material de 2ª categoria - aterro ferroviário máximo = 4,70 m</t>
  </si>
  <si>
    <t xml:space="preserve">Bueiro metálico sem interrupção de tráfego - D = 3,00 m - chapa com epóxi - escavado em material de 2ª categoria - aterro rodoviário máximo = 3,60 m</t>
  </si>
  <si>
    <t xml:space="preserve">Bueiro metálico sem interrupção de tráfego - D = 3,00 m - chapa com epóxi - escavado em material de 3ª categoria - aterro ferroviário máximo = 4,70 m</t>
  </si>
  <si>
    <t xml:space="preserve">Bueiro metálico sem interrupção de tráfego - D = 3,00 m - chapa com epóxi - escavado em material de 3ª categoria - aterro rodoviário máximo = 3,60 m</t>
  </si>
  <si>
    <t xml:space="preserve">Bueiro metálico sem interrupção de tráfego - D = 3,00 m - chapa galvanizada - escavado em material de 1ª categoria - aterro ferroviário máximo = 4,70 m</t>
  </si>
  <si>
    <t xml:space="preserve">Bueiro metálico sem interrupção de tráfego - D = 3,00 m - chapa galvanizada - escavado em material de 1ª categoria - aterro rodoviário máximo = 3,60 m</t>
  </si>
  <si>
    <t xml:space="preserve">Bueiro metálico sem interrupção de tráfego - D = 3,00 m - chapa galvanizada - escavado em material de 2ª categoria - aterro ferroviário máximo = 4,70 m</t>
  </si>
  <si>
    <t xml:space="preserve">Bueiro metálico sem interrupção de tráfego - D = 3,00 m - chapa galvanizada - escavado em material de 2ª categoria - aterro rodoviário máximo = 3,60 m</t>
  </si>
  <si>
    <t xml:space="preserve">Bueiro metálico sem interrupção de tráfego - D = 3,00 m - chapa galvanizada - escavado em material de 3ª categoria - aterro ferroviário máximo = 4,70 m</t>
  </si>
  <si>
    <t xml:space="preserve">Bueiro metálico sem interrupção de tráfego - D = 3,00 m - chapa galvanizada - escavado em material de 3ª categoria - aterro rodoviário máximo = 3,60 m</t>
  </si>
  <si>
    <t xml:space="preserve">Bueiro metálico sem interrupção de tráfego - D = 3,20 m - chapa com epóxi - escavado em material de 1ª categoria - aterro ferroviário máximo = 4,00 m</t>
  </si>
  <si>
    <t xml:space="preserve">Bueiro metálico sem interrupção de tráfego - D = 3,20 m - chapa com epóxi - escavado em material de 1ª categoria - aterro rodoviário máximo = 4,80 m</t>
  </si>
  <si>
    <t xml:space="preserve">Bueiro metálico sem interrupção de tráfego - D = 3,20 m - chapa com epóxi - escavado em material de 2ª categoria - aterro ferroviário máximo = 4,00 m</t>
  </si>
  <si>
    <t xml:space="preserve">Bueiro metálico sem interrupção de tráfego - D = 3,20 m - chapa com epóxi - escavado em material de 2ª categoria - aterro rodoviário máximo = 4,80 m</t>
  </si>
  <si>
    <t xml:space="preserve">Bueiro metálico sem interrupção de tráfego - D = 3,20 m - chapa com epóxi - escavado em material de 3ª categoria - aterro ferroviário máximo = 4,00 m</t>
  </si>
  <si>
    <t xml:space="preserve">Bueiro metálico sem interrupção de tráfego - D = 3,20 m - chapa com epóxi - escavado em material de 3ª categoria - aterro rodoviário máximo = 4,80 m</t>
  </si>
  <si>
    <t xml:space="preserve">Bueiro metálico sem interrupção de tráfego - D = 3,20 m - chapa galvanizada - escavado em material de 1ª categoria - aterro ferroviário máximo = 4,00 m</t>
  </si>
  <si>
    <t xml:space="preserve">Bueiro metálico sem interrupção de tráfego - D = 3,20 m - chapa galvanizada - escavado em material de 1ª categoria - aterro rodoviário máximo = 4,80 m</t>
  </si>
  <si>
    <t xml:space="preserve">Bueiro metálico sem interrupção de tráfego - D = 3,20 m - chapa galvanizada - escavado em material de 2ª categoria - aterro ferroviário máximo = 4,00 m</t>
  </si>
  <si>
    <t xml:space="preserve">Bueiro metálico sem interrupção de tráfego - D = 3,20 m - chapa galvanizada - escavado em material de 2ª categoria - aterro rodoviário máximo = 4,80 m</t>
  </si>
  <si>
    <t xml:space="preserve">Bueiro metálico sem interrupção de tráfego - D = 3,20 m - chapa galvanizada - escavado em material de 3ª categoria - aterro ferroviário máximo = 4,00 m</t>
  </si>
  <si>
    <t xml:space="preserve">Bueiro metálico sem interrupção de tráfego - D = 3,20 m - chapa galvanizada - escavado em material de 3ª categoria - aterro rodoviário máximo = 4,80 m</t>
  </si>
  <si>
    <t xml:space="preserve">Bueiro metálico sem interrupção de tráfego - D = 3,40 m - chapa galvanizada - escavado em material de 1ª categoria - aterro ferroviário máximo = 7,00 m</t>
  </si>
  <si>
    <t xml:space="preserve">Bueiro metálico sem interrupção de tráfego - D = 3,40 m - chapa galvanizada - escavado em material de 1ª categoria - aterro rodoviário máximo = 4,50 m</t>
  </si>
  <si>
    <t xml:space="preserve">Bueiro metálico sem interrupção de tráfego - D = 3,40 m - chapa galvanizada - escavado em material de 2ª categoria - aterro ferroviário máximo = 7,00 m</t>
  </si>
  <si>
    <t xml:space="preserve">Bueiro metálico sem interrupção de tráfego - D = 3,40 m - chapa galvanizada - escavado em material de 2ª categoria - aterro rodoviário máximo = 4,50 m</t>
  </si>
  <si>
    <t xml:space="preserve">Bueiro metálico sem interrupção de tráfego - D = 3,40 m - chapa galvanizada - escavado em material de 3ª categoria - aterro ferroviário máximo = 7,00 m</t>
  </si>
  <si>
    <t xml:space="preserve">Bueiro metálico sem interrupção de tráfego - D = 3,40 m - chapa galvanizada - escavado em material de 3ª categoria - aterro rodoviário máximo = 4,50 m</t>
  </si>
  <si>
    <t xml:space="preserve">Bueiro metálico sem interrupção de tráfego - D = 3,60 m - chapa galvanizada - escavado em material de 1ª categoria - aterro ferroviário máximo = 6,60 m</t>
  </si>
  <si>
    <t xml:space="preserve">Bueiro metálico sem interrupção de tráfego - D = 3,60 m - chapa galvanizada - escavado em material de 1ª categoria - aterro rodoviário máximo = 4,30 m</t>
  </si>
  <si>
    <t xml:space="preserve">Bueiro metálico sem interrupção de tráfego - D = 3,60 m - chapa galvanizada - escavado em material de 2ª categoria - aterro ferroviário máximo = 6,60 m</t>
  </si>
  <si>
    <t xml:space="preserve">Bueiro metálico sem interrupção de tráfego - D = 3,60 m - chapa galvanizada - escavado em material de 2ª categoria - aterro rodoviário máximo = 4,30 m</t>
  </si>
  <si>
    <t xml:space="preserve">Bueiro metálico sem interrupção de tráfego - D = 3,60 m - chapa galvanizada - escavado em material de 3ª categoria - aterro ferroviário máximo = 6,60 m</t>
  </si>
  <si>
    <t xml:space="preserve">Bueiro metálico sem interrupção de tráfego - D = 3,60 m - chapa galvanizada - escavado em material de 3ª categoria - aterro rodoviário máximo = 4,30 m</t>
  </si>
  <si>
    <t xml:space="preserve">Bueiro metálico sem interrupção de tráfego - D = 3,80 m - chapa galvanizada - escavado em material de 1ª categoria - aterro ferroviário máximo = 6,20 m</t>
  </si>
  <si>
    <t xml:space="preserve">Bueiro metálico sem interrupção de tráfego - D = 3,80 m - chapa galvanizada - escavado em material de 1ª categoria - aterro rodoviário máximo = 4,00 m</t>
  </si>
  <si>
    <t xml:space="preserve">Bueiro metálico sem interrupção de tráfego - D = 3,80 m - chapa galvanizada - escavado em material de 2ª categoria - aterro ferroviário máximo = 6,20 m</t>
  </si>
  <si>
    <t xml:space="preserve">Bueiro metálico sem interrupção de tráfego - D = 3,80 m - chapa galvanizada - escavado em material de 2ª categoria - aterro rodoviário máximo = 4,00 m</t>
  </si>
  <si>
    <t xml:space="preserve">Bueiro metálico sem interrupção de tráfego - D = 3,80 m - chapa galvanizada - escavado em material de 3ª categoria - aterro ferroviário máximo = 6,20 m</t>
  </si>
  <si>
    <t xml:space="preserve">Bueiro metálico sem interrupção de tráfego - D = 3,80 m - chapa galvanizada - escavado em material de 3ª categoria - aterro rodoviário máximo = 4,00 m</t>
  </si>
  <si>
    <t xml:space="preserve">Bueiro metálico sem interrupção de tráfego - D = 4,00 m - chapa galvanizada - escavado em material de 1ª categoria - aterro ferroviário máximo = 5,10 m</t>
  </si>
  <si>
    <t xml:space="preserve">Bueiro metálico sem interrupção de tráfego - D = 4,00 m - chapa galvanizada - escavado em material de 1ª categoria - aterro rodoviário máximo = 3,10 m</t>
  </si>
  <si>
    <t xml:space="preserve">Bueiro metálico sem interrupção de tráfego - D = 4,00 m - chapa galvanizada - escavado em material de 2ª categoria - aterro ferroviário máximo = 5,10 m</t>
  </si>
  <si>
    <t xml:space="preserve">Bueiro metálico sem interrupção de tráfego - D = 4,00 m - chapa galvanizada - escavado em material de 2ª categoria - aterro rodoviário máximo = 3,10 m</t>
  </si>
  <si>
    <t xml:space="preserve">Bueiro metálico sem interrupção de tráfego - D = 4,00 m - chapa galvanizada - escavado em material de 3ª categoria - aterro ferroviário máximo = 5,10 m</t>
  </si>
  <si>
    <t xml:space="preserve">Bueiro metálico sem interrupção de tráfego - D = 4,00 m - chapa galvanizada - escavado em material de 3ª categoria - aterro rodoviário máximo = 3,10 m</t>
  </si>
  <si>
    <t xml:space="preserve">Bueiro metálico sem interrupção de tráfego - D = 4,20 m - chapa galvanizada - escavado em material de 1ª categoria - aterro ferroviário máximo = 4,80 m</t>
  </si>
  <si>
    <t xml:space="preserve">Bueiro metálico sem interrupção de tráfego - D = 4,20 m - chapa galvanizada - escavado em material de 1ª categoria - aterro rodoviário máximo = 4,40 m</t>
  </si>
  <si>
    <t xml:space="preserve">Bueiro metálico sem interrupção de tráfego - D = 4,20 m - chapa galvanizada - escavado em material de 2ª categoria - aterro ferroviário máximo = 4,80 m</t>
  </si>
  <si>
    <t xml:space="preserve">Bueiro metálico sem interrupção de tráfego - D = 4,20 m - chapa galvanizada - escavado em material de 2ª categoria - aterro rodoviário máximo = 4,40 m</t>
  </si>
  <si>
    <t xml:space="preserve">Bueiro metálico sem interrupção de tráfego - D = 4,20 m - chapa galvanizada - escavado em material de 3ª categoria - aterro ferroviário máximo = 4,80 m</t>
  </si>
  <si>
    <t xml:space="preserve">Bueiro metálico sem interrupção de tráfego - D = 4,20 m - chapa galvanizada - escavado em material de 3ª categoria - aterro rodoviário máximo = 4,40 m</t>
  </si>
  <si>
    <t xml:space="preserve">Bueiro metálico sem interrupção de tráfego - D = 4,40 m - chapa galvanizada - escavado em material de 1ª categoria - aterro ferroviário máximo = 4,20 m</t>
  </si>
  <si>
    <t xml:space="preserve">Bueiro metálico sem interrupção de tráfego - D = 4,40 m - chapa galvanizada - escavado em material de 1ª categoria - aterro rodoviário máximo = 4,20 m</t>
  </si>
  <si>
    <t xml:space="preserve">Bueiro metálico sem interrupção de tráfego - D = 4,40 m - chapa galvanizada - escavado em material de 2ª categoria - aterro ferroviário máximo = 4,20 m</t>
  </si>
  <si>
    <t xml:space="preserve">Bueiro metálico sem interrupção de tráfego - D = 4,40 m - chapa galvanizada - escavado em material de 2ª categoria - aterro rodoviário máximo = 4,20 m</t>
  </si>
  <si>
    <t xml:space="preserve">Bueiro metálico sem interrupção de tráfego - D = 4,40 m - chapa galvanizada - escavado em material de 3ª categoria - aterro ferroviário máximo = 4,20 m</t>
  </si>
  <si>
    <t xml:space="preserve">Bueiro metálico sem interrupção de tráfego - D = 4,40 m - chapa galvanizada - escavado em material de 3ª categoria - aterro rodoviário máximo = 4,20 m</t>
  </si>
  <si>
    <t xml:space="preserve">Bueiro metálico sem interrupção de tráfego - D = 4,60 m - chapa galvanizada - escavado em material de 1ª categoria - aterro ferroviário máximo = 4,00 m</t>
  </si>
  <si>
    <t xml:space="preserve">Bueiro metálico sem interrupção de tráfego - D = 4,60 m - chapa galvanizada - escavado em material de 1ª categoria - aterro rodoviário máximo = 4,00 m</t>
  </si>
  <si>
    <t xml:space="preserve">Bueiro metálico sem interrupção de tráfego - D = 4,60 m - chapa galvanizada - escavado em material de 2ª categoria - aterro ferroviário máximo = 4,00 m</t>
  </si>
  <si>
    <t xml:space="preserve">Bueiro metálico sem interrupção de tráfego - D = 4,60 m - chapa galvanizada - escavado em material de 2ª categoria - aterro rodoviário máximo = 4,00 m</t>
  </si>
  <si>
    <t xml:space="preserve">Bueiro metálico sem interrupção de tráfego - D = 4,60 m - chapa galvanizada - escavado em material de 3ª categoria - aterro ferroviário máximo = 4,00 m</t>
  </si>
  <si>
    <t xml:space="preserve">Bueiro metálico sem interrupção de tráfego - D = 4,60 m - chapa galvanizada - escavado em material de 3ª categoria - aterro rodoviário máximo = 4,00 m</t>
  </si>
  <si>
    <t xml:space="preserve">Bueiro metálico sem interrupção de tráfego - D = 4,80 m - chapa galvanizada - escavado em material de 1ª categoria - aterro ferroviário máximo = 5,10 m</t>
  </si>
  <si>
    <t xml:space="preserve">Bueiro metálico sem interrupção de tráfego - D = 4,80 m - chapa galvanizada - escavado em material de 1ª categoria - aterro rodoviário máximo = 5,50 m</t>
  </si>
  <si>
    <t xml:space="preserve">Bueiro metálico sem interrupção de tráfego - D = 4,80 m - chapa galvanizada - escavado em material de 2ª categoria - aterro ferroviário máximo = 5,10 m</t>
  </si>
  <si>
    <t xml:space="preserve">Bueiro metálico sem interrupção de tráfego - D = 4,80 m - chapa galvanizada - escavado em material de 2ª categoria - aterro rodoviário máximo = 5,50 m</t>
  </si>
  <si>
    <t xml:space="preserve">Bueiro metálico sem interrupção de tráfego - D = 4,80 m - chapa galvanizada - escavado em material de 3ª categoria - aterro ferroviário máximo = 5,10 m</t>
  </si>
  <si>
    <t xml:space="preserve">Bueiro metálico sem interrupção de tráfego - D = 4,80 m - chapa galvanizada - escavado em material de 3ª categoria - aterro rodoviário máximo = 5,50 m</t>
  </si>
  <si>
    <t xml:space="preserve">Bueiro metálico sem interrupção de tráfego - D = 5,00 m - chapa galvanizada - escavado em material de 1ª categoria - aterro ferroviário máximo = 4,80 m</t>
  </si>
  <si>
    <t xml:space="preserve">Bueiro metálico sem interrupção de tráfego - D = 5,00 m - chapa galvanizada - escavado em material de 1ª categoria - aterro rodoviário máximo = 5,30 m</t>
  </si>
  <si>
    <t xml:space="preserve">Bueiro metálico sem interrupção de tráfego - D = 5,00 m - chapa galvanizada - escavado em material de 2ª categoria - aterro ferroviário máximo = 4,80 m</t>
  </si>
  <si>
    <t xml:space="preserve">Bueiro metálico sem interrupção de tráfego - D = 5,00 m - chapa galvanizada - escavado em material de 2ª categoria - aterro rodoviário máximo = 5,30 m</t>
  </si>
  <si>
    <t xml:space="preserve">Bueiro metálico sem interrupção de tráfego - D = 5,00 m - chapa galvanizada - escavado em material de 3ª categoria - aterro ferroviário máximo = 4,80 m</t>
  </si>
  <si>
    <t xml:space="preserve">Bueiro metálico sem interrupção de tráfego - D = 5,00 m - chapa galvanizada - escavado em material de 3ª categoria - aterro rodoviário máximo = 5,30 m</t>
  </si>
  <si>
    <t xml:space="preserve">Sistema de escoramento telescópico regulável para tunnel liner</t>
  </si>
  <si>
    <t xml:space="preserve">Boca de BDCC 1,50 x 1,50 m - esconsidade 0° - areia e brita comerciais</t>
  </si>
  <si>
    <t xml:space="preserve">Boca de BDCC 1,50 x 1,50 m - esconsidade 0° - areia extraída e brita produzida</t>
  </si>
  <si>
    <t xml:space="preserve">Boca de BDCC 1,50 x 1,50 m - esconsidade 15° - areia e brita comerciais</t>
  </si>
  <si>
    <t xml:space="preserve">Boca de BDCC 1,50 x 1,50 m - esconsidade 15° - areia extraída e brita produzida</t>
  </si>
  <si>
    <t xml:space="preserve">Boca de BDCC 1,50 x 1,50 m - esconsidade 30° - areia e brita comerciais</t>
  </si>
  <si>
    <t xml:space="preserve">Boca de BDCC 1,50 x 1,50 m - esconsidade 30° - areia extraída e brita produzida</t>
  </si>
  <si>
    <t xml:space="preserve">Boca de BDCC 1,50 x 1,50 m - esconsidade 45° - areia e brita comerciais</t>
  </si>
  <si>
    <t xml:space="preserve">Boca de BDCC 1,50 x 1,50 m - esconsidade 45° - areia extraída e brita produzida</t>
  </si>
  <si>
    <t xml:space="preserve">Boca de BDCC 2,00 x 2,00 m - esconsidade 0° - areia e brita comerciais</t>
  </si>
  <si>
    <t xml:space="preserve">Boca de BDCC 2,00 x 2,00 m - esconsidade 0° - areia extraída e brita produzida</t>
  </si>
  <si>
    <t xml:space="preserve">Boca de BDCC 2,00 x 2,00 m - esconsidade 15° - areia e brita comerciais</t>
  </si>
  <si>
    <t xml:space="preserve">Boca de BDCC 2,00 x 2,00 m - esconsidade 15° - areia extraída e brita produzida</t>
  </si>
  <si>
    <t xml:space="preserve">Boca de BDCC 2,00 x 2,00 m - esconsidade 30° - areia e brita comerciais</t>
  </si>
  <si>
    <t xml:space="preserve">Boca de BDCC 2,00 x 2,00 m - esconsidade 30° - areia extraída e brita produzida</t>
  </si>
  <si>
    <t xml:space="preserve">Boca de BDCC 2,00 x 2,00 m - esconsidade 45° - areia e brita comerciais</t>
  </si>
  <si>
    <t xml:space="preserve">Boca de BDCC 2,00 x 2,00 m - esconsidade 45° - areia extraída e brita produzida</t>
  </si>
  <si>
    <t xml:space="preserve">Boca de BDCC 2,50 x 2,50 m - esconsidade 0° - areia e brita comerciais</t>
  </si>
  <si>
    <t xml:space="preserve">Boca de BDCC 2,50 x 2,50 m - esconsidade 0° - areia extraída e brita produzida</t>
  </si>
  <si>
    <t xml:space="preserve">Boca de BDCC 2,50 x 2,50 m - esconsidade 15° - areia e brita comerciais</t>
  </si>
  <si>
    <t xml:space="preserve">Boca de BDCC 2,50 x 2,50 m - esconsidade 15° - areia extraída e brita produzida</t>
  </si>
  <si>
    <t xml:space="preserve">Boca de BDCC 2,50 x 2,50 m - esconsidade 30° - areia e brita comerciais</t>
  </si>
  <si>
    <t xml:space="preserve">Boca de BDCC 2,50 x 2,50 m - esconsidade 30° - areia extraída e brita produzida</t>
  </si>
  <si>
    <t xml:space="preserve">Boca de BDCC 2,50 x 2,50 m - esconsidade 45° - areia e brita comerciais</t>
  </si>
  <si>
    <t xml:space="preserve">Boca de BDCC 2,50 x 2,50 m - esconsidade 45° - areia extraída e brita produzida</t>
  </si>
  <si>
    <t xml:space="preserve">Boca de BDCC 3,00 x 3,00 m - esconsidade 0° - areia e brita comerciais</t>
  </si>
  <si>
    <t xml:space="preserve">Boca de BDCC 3,00 x 3,00 m - esconsidade 0° - areia extraída e brita produzida</t>
  </si>
  <si>
    <t xml:space="preserve">Boca de BDCC 3,00 x 3,00 m - esconsidade 15° - areia e brita comerciais</t>
  </si>
  <si>
    <t xml:space="preserve">Boca de BDCC 3,00 x 3,00 m - esconsidade 15° - areia extraída e brita produzida</t>
  </si>
  <si>
    <t xml:space="preserve">Boca de BDCC 3,00 x 3,00 m - esconsidade 30° - areia e brita comerciais</t>
  </si>
  <si>
    <t xml:space="preserve">Boca de BDCC 3,00 x 3,00 m - esconsidade 30° - areia extraída e brita produzida</t>
  </si>
  <si>
    <t xml:space="preserve">Boca de BDCC 3,00 x 3,00 m - esconsidade 45° - areia e brita comerciais</t>
  </si>
  <si>
    <t xml:space="preserve">Boca de BDCC 3,00 x 3,00 m - esconsidade 45° - areia extraída e brita produzida</t>
  </si>
  <si>
    <t xml:space="preserve">Boca de BSCC 1,50 x 1,50 m - esconsidade 0° - areia e brita comerciais</t>
  </si>
  <si>
    <t xml:space="preserve">Boca de BSCC 1,50 x 1,50 m - esconsidade 0° - areia extraída e brita produzida</t>
  </si>
  <si>
    <t xml:space="preserve">Boca de BSCC 1,50 x 1,50 m - esconsidade 15° - areia e brita comerciais</t>
  </si>
  <si>
    <t xml:space="preserve">Boca de BSCC 1,50 x 1,50 m - esconsidade 15° - areia extraída e brita produzida</t>
  </si>
  <si>
    <t xml:space="preserve">Boca de BSCC 1,50 x 1,50 m - esconsidade 30° - areia e brita comerciais</t>
  </si>
  <si>
    <t xml:space="preserve">Boca de BSCC 1,50 x 1,50 m - esconsidade 30° - areia extraída e brita produzida</t>
  </si>
  <si>
    <t xml:space="preserve">Boca de BSCC 1,50 x 1,50 m - esconsidade 45° - areia e brita comerciais</t>
  </si>
  <si>
    <t xml:space="preserve">Boca de BSCC 1,50 x 1,50 m - esconsidade 45° - areia extraída e brita produzida</t>
  </si>
  <si>
    <t xml:space="preserve">Boca de BSCC 2,00 x 2,00 m - esconsidade 0° - areia e brita comerciais</t>
  </si>
  <si>
    <t xml:space="preserve">Boca de BSCC 2,00 x 2,00 m - esconsidade 0° - areia extraída e brita produzida</t>
  </si>
  <si>
    <t xml:space="preserve">Boca de BSCC 2,00 x 2,00 m - esconsidade 15° - areia e brita comerciais</t>
  </si>
  <si>
    <t xml:space="preserve">Boca de BSCC 2,00 x 2,00 m - esconsidade 15° - areia extraída e brita produzida</t>
  </si>
  <si>
    <t xml:space="preserve">Boca de BSCC 2,00 x 2,00 m - esconsidade 30° - areia e brita comerciais</t>
  </si>
  <si>
    <t xml:space="preserve">Boca de BSCC 2,00 x 2,00 m - esconsidade 30° - areia extraída e brita produzida</t>
  </si>
  <si>
    <t xml:space="preserve">Boca de BSCC 2,00 x 2,00 m - esconsidade 45° - areia e brita comerciais</t>
  </si>
  <si>
    <t xml:space="preserve">Boca de BSCC 2,00 x 2,00 m - esconsidade 45° - areia extraída e brita produzida</t>
  </si>
  <si>
    <t xml:space="preserve">Boca de BSCC 2,50 x 2,50 m - esconsidade 0° - areia e brita comerciais</t>
  </si>
  <si>
    <t xml:space="preserve">Boca de BSCC 2,50 x 2,50 m - esconsidade 0° - areia extraída e brita produzida</t>
  </si>
  <si>
    <t xml:space="preserve">Boca de BSCC 2,50 x 2,50 m - esconsidade 15° - areia e brita comerciais</t>
  </si>
  <si>
    <t xml:space="preserve">Boca de BSCC 2,50 x 2,50 m - esconsidade 15° - areia extraída e brita produzida</t>
  </si>
  <si>
    <t xml:space="preserve">Boca de BSCC 2,50 x 2,50 m - esconsidade 30° - areia e brita comerciais</t>
  </si>
  <si>
    <t xml:space="preserve">Boca de BSCC 2,50 x 2,50 m - esconsidade 30° - areia extraída e brita produzida</t>
  </si>
  <si>
    <t xml:space="preserve">Boca de BSCC 2,50 x 2,50 m - esconsidade 45° - areia e brita comerciais</t>
  </si>
  <si>
    <t xml:space="preserve">Boca de BSCC 2,50 x 2,50 m - esconsidade 45° - areia extraída e brita produzida</t>
  </si>
  <si>
    <t xml:space="preserve">Boca de BSCC 3,00 x 3,00 m - esconsidade 0° - areia e brita comerciais</t>
  </si>
  <si>
    <t xml:space="preserve">Boca de BSCC 3,00 x 3,00 m - esconsidade 0° - areia extraída e brita produzida</t>
  </si>
  <si>
    <t xml:space="preserve">Boca de BSCC 3,00 x 3,00 m - esconsidade 15° - areia e brita comerciais</t>
  </si>
  <si>
    <t xml:space="preserve">Boca de BSCC 3,00 x 3,00 m - esconsidade 15° - areia extraída e brita produzida</t>
  </si>
  <si>
    <t xml:space="preserve">Boca de BSCC 3,00 x 3,00 m - esconsidade 30° - areia e brita comerciais</t>
  </si>
  <si>
    <t xml:space="preserve">Boca de BSCC 3,00 x 3,00 m - esconsidade 30° - areia extraída e brita produzida</t>
  </si>
  <si>
    <t xml:space="preserve">Boca de BSCC 3,00 x 3,00 m - esconsidade 45° - areia e brita comerciais</t>
  </si>
  <si>
    <t xml:space="preserve">Boca de BSCC 3,00 x 3,00 m - esconsidade 45° - areia extraída e brita produzida</t>
  </si>
  <si>
    <t xml:space="preserve">Boca de BTCC 1,50 x 1,50 m - esconsidade 0° - areia e brita comerciais</t>
  </si>
  <si>
    <t xml:space="preserve">Boca de BTCC 1,50 x 1,50 m - esconsidade 0° - areia extraída e brita produzida</t>
  </si>
  <si>
    <t xml:space="preserve">Boca de BTCC 1,50 x 1,50 m - esconsidade 15° - areia e brita comerciais</t>
  </si>
  <si>
    <t xml:space="preserve">Boca de BTCC 1,50 x 1,50 m - esconsidade 15° - areia extraída e brita produzida</t>
  </si>
  <si>
    <t xml:space="preserve">Boca de BTCC 1,50 x 1,50 m - esconsidade 30° - areia e brita comerciais</t>
  </si>
  <si>
    <t xml:space="preserve">Boca de BTCC 1,50 x 1,50 m - esconsidade 30° - areia extraída e brita produzida</t>
  </si>
  <si>
    <t xml:space="preserve">Boca de BTCC 1,50 x 1,50 m - esconsidade 45° - areia e brita comerciais</t>
  </si>
  <si>
    <t xml:space="preserve">Boca de BTCC 1,50 x 1,50 m - esconsidade 45° - areia extraída e brita produzida</t>
  </si>
  <si>
    <t xml:space="preserve">Boca de BTCC 2,00 x 2,00 m - esconsidade 0° - areia e brita comerciais</t>
  </si>
  <si>
    <t xml:space="preserve">Boca de BTCC 2,00 x 2,00 m - esconsidade 0° - areia extraída e brita produzida</t>
  </si>
  <si>
    <t xml:space="preserve">Boca de BTCC 2,00 x 2,00 m - esconsidade 15° - areia e brita comerciais</t>
  </si>
  <si>
    <t xml:space="preserve">Boca de BTCC 2,00 x 2,00 m - esconsidade 15° - areia extraída e brita produzida</t>
  </si>
  <si>
    <t xml:space="preserve">Boca de BTCC 2,00 x 2,00 m - esconsidade 30° - areia e brita comerciais</t>
  </si>
  <si>
    <t xml:space="preserve">Boca de BTCC 2,00 x 2,00 m - esconsidade 30° - areia extraída e brita produzida</t>
  </si>
  <si>
    <t xml:space="preserve">Boca de BTCC 2,00 x 2,00 m - esconsidade 45° - areia e brita comerciais</t>
  </si>
  <si>
    <t xml:space="preserve">Boca de BTCC 2,00 x 2,00 m - esconsidade 45° - areia extraída e brita produzida</t>
  </si>
  <si>
    <t xml:space="preserve">Boca de BTCC 2,50 x 2,50 m - esconsidade 0° - areia e brita comerciais</t>
  </si>
  <si>
    <t xml:space="preserve">Boca de BTCC 2,50 x 2,50 m - esconsidade 0° - areia extraída e brita produzida</t>
  </si>
  <si>
    <t xml:space="preserve">Boca de BTCC 2,50 x 2,50 m - esconsidade 15° - areia e brita comerciais</t>
  </si>
  <si>
    <t xml:space="preserve">Boca de BTCC 2,50 x 2,50 m - esconsidade 15° - areia extraída e brita produzida</t>
  </si>
  <si>
    <t xml:space="preserve">Boca de BTCC 2,50 x 2,50 m - esconsidade 30° - areia e brita comerciais</t>
  </si>
  <si>
    <t xml:space="preserve">Boca de BTCC 2,50 x 2,50 m - esconsidade 30° - areia extraída e brita produzida</t>
  </si>
  <si>
    <t xml:space="preserve">Boca de BTCC 2,50 x 2,50 m - esconsidade 45° - areia e brita comerciais</t>
  </si>
  <si>
    <t xml:space="preserve">Boca de BTCC 2,50 x 2,50 m - esconsidade 45° - areia extraída e brita produzida</t>
  </si>
  <si>
    <t xml:space="preserve">Boca de BTCC 3,00 x 3,00 m - esconsidade 0° - areia e brita comerciais</t>
  </si>
  <si>
    <t xml:space="preserve">Boca de BTCC 3,00 x 3,00 m - esconsidade 0° - areia extraída e brita produzida</t>
  </si>
  <si>
    <t xml:space="preserve">Boca de BTCC 3,00 x 3,00 m - esconsidade 15° - areia e brita comerciais</t>
  </si>
  <si>
    <t xml:space="preserve">Boca de BTCC 3,00 x 3,00 m - esconsidade 15° - areia extraída e brita produzida</t>
  </si>
  <si>
    <t xml:space="preserve">Boca de BTCC 3,00 x 3,00 m - esconsidade 30° - areia e brita comerciais</t>
  </si>
  <si>
    <t xml:space="preserve">Boca de BTCC 3,00 x 3,00 m - esconsidade 30° - areia extraída e brita produzida</t>
  </si>
  <si>
    <t xml:space="preserve">Boca de BTCC 3,00 x 3,00 m - esconsidade 45° - areia e brita comerciais</t>
  </si>
  <si>
    <t xml:space="preserve">Boca de BTCC 3,00 x 3,00 m - esconsidade 45° - areia extraída e brita produzida</t>
  </si>
  <si>
    <t xml:space="preserve">Corpo de BDCC 1,50 x 1,50 m - moldado no local - altura do aterro 0,00 a 1,00 m - areia e brita comerciais</t>
  </si>
  <si>
    <t xml:space="preserve">Corpo de BDCC 1,50 x 1,50 m - moldado no local - altura do aterro 0,00 a 1,00 m - areia extraída e brita produzida</t>
  </si>
  <si>
    <t xml:space="preserve">Corpo de BDCC 1,50 x 1,50 m - moldado no local - altura do aterro 1,00 a 2,50 m - areia e brita comerciais</t>
  </si>
  <si>
    <t xml:space="preserve">Corpo de BDCC 1,50 x 1,50 m - moldado no local - altura do aterro 1,00 a 2,50 m - areia extraída e brita produzida</t>
  </si>
  <si>
    <t xml:space="preserve">Corpo de BDCC 1,50 x 1,50 m - moldado no local - altura do aterro 10,00 a 12,50 m - areia e brita comerciais</t>
  </si>
  <si>
    <t xml:space="preserve">Corpo de BDCC 1,50 x 1,50 m - moldado no local - altura do aterro 10,00 a 12,50 m - areia extraída e brita produzida</t>
  </si>
  <si>
    <t xml:space="preserve">Corpo de BDCC 1,50 x 1,50 m - moldado no local - altura do aterro 12,50 a 15,00 m - areia e brita comerciais</t>
  </si>
  <si>
    <t xml:space="preserve">Corpo de BDCC 1,50 x 1,50 m - moldado no local - altura do aterro 12,50 a 15,00 m - areia extraída e brita produzida</t>
  </si>
  <si>
    <t xml:space="preserve">Corpo de BDCC 1,50 x 1,50 m - moldado no local - altura do aterro 2,50 a 5,00 m - areia e brita comerciais</t>
  </si>
  <si>
    <t xml:space="preserve">Corpo de BDCC 1,50 x 1,50 m - moldado no local - altura do aterro 2,50 a 5,00 m - areia extraída e brita produzida</t>
  </si>
  <si>
    <t xml:space="preserve">Corpo de BDCC 1,50 x 1,50 m - moldado no local - altura do aterro 5,00 a 7,50 m - areia e brita comerciais</t>
  </si>
  <si>
    <t xml:space="preserve">Corpo de BDCC 1,50 x 1,50 m - moldado no local - altura do aterro 5,00 a 7,50 m - areia extraída e brita produzida</t>
  </si>
  <si>
    <t xml:space="preserve">Corpo de BDCC 1,50 x 1,50 m - moldado no local - altura do aterro 7,50 a 10,00 m - areia e brita comerciais</t>
  </si>
  <si>
    <t xml:space="preserve">Corpo de BDCC 1,50 x 1,50 m - moldado no local - altura do aterro 7,50 a 10,00 m - areia extraída e brita produzida</t>
  </si>
  <si>
    <t xml:space="preserve">Corpo de BDCC 2,00 x 2,00 m - moldado no local - altura do aterro 0,00 a 1,00 m - areia e brita comerciais</t>
  </si>
  <si>
    <t xml:space="preserve">Corpo de BDCC 2,00 x 2,00 m - moldado no local - altura do aterro 0,00 a 1,00 m - areia extraída e brita produzida</t>
  </si>
  <si>
    <t xml:space="preserve">Corpo de BDCC 2,00 x 2,00 m - moldado no local - altura do aterro 1,00 a 2,50 m - areia e brita comerciais</t>
  </si>
  <si>
    <t xml:space="preserve">Corpo de BDCC 2,00 x 2,00 m - moldado no local - altura do aterro 1,00 a 2,50 m - areia extraída e brita produzida</t>
  </si>
  <si>
    <t xml:space="preserve">Corpo de BDCC 2,00 x 2,00 m - moldado no local - altura do aterro 10,00 a 12,50 m - areia e brita comerciais</t>
  </si>
  <si>
    <t xml:space="preserve">Corpo de BDCC 2,00 x 2,00 m - moldado no local - altura do aterro 10,00 a 12,50 m - areia extraída e brita produzida</t>
  </si>
  <si>
    <t xml:space="preserve">Corpo de BDCC 2,00 x 2,00 m - moldado no local - altura do aterro 12,50 a 15,00 m - areia e brita comerciais</t>
  </si>
  <si>
    <t xml:space="preserve">Corpo de BDCC 2,00 x 2,00 m - moldado no local - altura do aterro 12,50 a 15,00 m - areia extraída e brita produzida</t>
  </si>
  <si>
    <t xml:space="preserve">Corpo de BDCC 2,00 x 2,00 m - moldado no local - altura do aterro 2,50 a 5,00 m - areia e brita comerciais</t>
  </si>
  <si>
    <t xml:space="preserve">Corpo de BDCC 2,00 x 2,00 m - moldado no local - altura do aterro 2,50 a 5,00 m - areia extraída e brita produzida</t>
  </si>
  <si>
    <t xml:space="preserve">Corpo de BDCC 2,00 x 2,00 m - moldado no local - altura do aterro 5,00 a 7,50 m - areia e brita comerciais</t>
  </si>
  <si>
    <t xml:space="preserve">Corpo de BDCC 2,00 x 2,00 m - moldado no local - altura do aterro 5,00 a 7,50 m - areia extraída e brita produzida</t>
  </si>
  <si>
    <t xml:space="preserve">Corpo de BDCC 2,00 x 2,00 m - moldado no local - altura do aterro 7,50 a 10,00 m - areia e brita comerciais</t>
  </si>
  <si>
    <t xml:space="preserve">Corpo de BDCC 2,00 x 2,00 m - moldado no local - altura do aterro 7,50 a 10,00 m - areia extraída e brita produzida</t>
  </si>
  <si>
    <t xml:space="preserve">Corpo de BDCC 2,50 x 2,50 m - moldado no local - altura do aterro 0,00 a 1,00 m - areia e brita comerciais</t>
  </si>
  <si>
    <t xml:space="preserve">Corpo de BDCC 2,50 x 2,50 m - moldado no local - altura do aterro 0,00 a 1,00 m - areia extraída e brita produzida</t>
  </si>
  <si>
    <t xml:space="preserve">Corpo de BDCC 2,50 x 2,50 m - moldado no local - altura do aterro 1,00 a 2,50 m - areia e brita comerciais</t>
  </si>
  <si>
    <t xml:space="preserve">Corpo de BDCC 2,50 x 2,50 m - moldado no local - altura do aterro 1,00 a 2,50 m - areia extraída e brita produzida</t>
  </si>
  <si>
    <t xml:space="preserve">Corpo de BDCC 2,50 x 2,50 m - moldado no local - altura do aterro 10,00 a 12,50 m - areia e brita comerciais</t>
  </si>
  <si>
    <t xml:space="preserve">Corpo de BDCC 2,50 x 2,50 m - moldado no local - altura do aterro 10,00 a 12,50 m - areia extraída e brita produzida</t>
  </si>
  <si>
    <t xml:space="preserve">Corpo de BDCC 2,50 x 2,50 m - moldado no local - altura do aterro 12,50 a 15,00 m - areia e brita comerciais</t>
  </si>
  <si>
    <t xml:space="preserve">Corpo de BDCC 2,50 x 2,50 m - moldado no local - altura do aterro 12,50 a 15,00 m - areia extraída e brita produzida</t>
  </si>
  <si>
    <t xml:space="preserve">Corpo de BDCC 2,50 x 2,50 m - moldado no local - altura do aterro 2,50 a 5,00 m - areia e brita comerciais</t>
  </si>
  <si>
    <t xml:space="preserve">Corpo de BDCC 2,50 x 2,50 m - moldado no local - altura do aterro 2,50 a 5,00 m - areia extraída e brita produzida</t>
  </si>
  <si>
    <t xml:space="preserve">Corpo de BDCC 2,50 x 2,50 m - moldado no local - altura do aterro 5,00 a 7,50 m - areia e brita comerciais</t>
  </si>
  <si>
    <t xml:space="preserve">Corpo de BDCC 2,50 x 2,50 m - moldado no local - altura do aterro 5,00 a 7,50 m - areia extraída e brita produzida</t>
  </si>
  <si>
    <t xml:space="preserve">Corpo de BDCC 2,50 x 2,50 m - moldado no local - altura do aterro 7,50 a 10,00 m - areia e brita comerciais</t>
  </si>
  <si>
    <t xml:space="preserve">Corpo de BDCC 2,50 x 2,50 m - moldado no local - altura do aterro 7,50 a 10,00 m - areia extraída e brita produzida</t>
  </si>
  <si>
    <t xml:space="preserve">Corpo de BDCC 3,00 x 3,00 m - moldado no local - altura do aterro 0,00 a 1,00 m - areia e brita comerciais</t>
  </si>
  <si>
    <t xml:space="preserve">Corpo de BDCC 3,00 x 3,00 m - moldado no local - altura do aterro 0,00 a 1,00 m - areia extraída e brita produzida</t>
  </si>
  <si>
    <t xml:space="preserve">Corpo de BDCC 3,00 x 3,00 m - moldado no local - altura do aterro 1,00 a 2,50 m - areia e brita comerciais</t>
  </si>
  <si>
    <t xml:space="preserve">Corpo de BDCC 3,00 x 3,00 m - moldado no local - altura do aterro 1,00 a 2,50 m - areia extraída e brita produzida</t>
  </si>
  <si>
    <t xml:space="preserve">Corpo de BDCC 3,00 x 3,00 m - moldado no local - altura do aterro 10,00 a 12,50 m - areia e brita comerciais</t>
  </si>
  <si>
    <t xml:space="preserve">Corpo de BDCC 3,00 x 3,00 m - moldado no local - altura do aterro 10,00 a 12,50 m - areia extraída e brita produzida</t>
  </si>
  <si>
    <t xml:space="preserve">Corpo de BDCC 3,00 x 3,00 m - moldado no local - altura do aterro 12,50 a 15,00 m - areia e brita comerciais</t>
  </si>
  <si>
    <t xml:space="preserve">Corpo de BDCC 3,00 x 3,00 m - moldado no local - altura do aterro 12,50 a 15,00 m - areia extraída e brita produzida</t>
  </si>
  <si>
    <t xml:space="preserve">Corpo de BDCC 3,00 x 3,00 m - moldado no local - altura do aterro 2,50 a 5,00 m - areia e brita comerciais</t>
  </si>
  <si>
    <t xml:space="preserve">Corpo de BDCC 3,00 x 3,00 m - moldado no local - altura do aterro 2,50 a 5,00 m - areia extraída e brita produzida</t>
  </si>
  <si>
    <t xml:space="preserve">Corpo de BDCC 3,00 x 3,00 m - moldado no local - altura do aterro 5,00 a 7,50 m - areia e brita comerciais</t>
  </si>
  <si>
    <t xml:space="preserve">Corpo de BDCC 3,00 x 3,00 m - moldado no local - altura do aterro 5,00 a 7,50 m - areia extraída e brita produzida</t>
  </si>
  <si>
    <t xml:space="preserve">Corpo de BDCC 3,00 x 3,00 m - moldado no local - altura do aterro 7,50 a 10,00 m - areia e brita comerciais</t>
  </si>
  <si>
    <t xml:space="preserve">Corpo de BDCC 3,00 x 3,00 m - moldado no local - altura do aterro 7,50 a 10,00 m - areia extraída e brita produzida</t>
  </si>
  <si>
    <t xml:space="preserve">Corpo de BSCC 1,50 x 1,50 m - moldado no local - altura do aterro 0,00 a 1,00 m - areia e brita comerciais</t>
  </si>
  <si>
    <t xml:space="preserve">Corpo de BSCC 1,50 x 1,50 m - moldado no local - altura do aterro 0,00 a 1,00 m - areia extraída e brita produzida</t>
  </si>
  <si>
    <t xml:space="preserve">Corpo de BSCC 1,50 x 1,50 m - moldado no local - altura do aterro 1,00 a 2,50 m - areia e brita comerciais</t>
  </si>
  <si>
    <t xml:space="preserve">Corpo de BSCC 1,50 x 1,50 m - moldado no local - altura do aterro 1,00 a 2,50 m - areia extraída e brita produzida</t>
  </si>
  <si>
    <t xml:space="preserve">Corpo de BSCC 1,50 x 1,50 m - moldado no local - altura do aterro 10,00 a 12,50 m - areia e brita comerciais</t>
  </si>
  <si>
    <t xml:space="preserve">Corpo de BSCC 1,50 x 1,50 m - moldado no local - altura do aterro 10,00 a 12,50 m - areia extraída e brita produzida</t>
  </si>
  <si>
    <t xml:space="preserve">Corpo de BSCC 1,50 x 1,50 m - moldado no local - altura do aterro 12,50 a 15,00 m - areia e brita comerciais</t>
  </si>
  <si>
    <t xml:space="preserve">Corpo de BSCC 1,50 x 1,50 m - moldado no local - altura do aterro 12,50 a 15,00 m - areia extraída e brita produzida</t>
  </si>
  <si>
    <t xml:space="preserve">Corpo de BSCC 1,50 x 1,50 m - moldado no local - altura do aterro 2,50 a 5,00 m - areia e brita comerciais</t>
  </si>
  <si>
    <t xml:space="preserve">Corpo de BSCC 1,50 x 1,50 m - moldado no local - altura do aterro 2,50 a 5,00 m - areia extraída e brita produzida</t>
  </si>
  <si>
    <t xml:space="preserve">Corpo de BSCC 1,50 x 1,50 m - moldado no local - altura do aterro 5,00 a 7,50 m - areia e brita comerciais</t>
  </si>
  <si>
    <t xml:space="preserve">Corpo de BSCC 1,50 x 1,50 m - moldado no local - altura do aterro 5,00 a 7,50 m - areia extraída e brita produzida</t>
  </si>
  <si>
    <t xml:space="preserve">Corpo de BSCC 1,50 x 1,50 m - moldado no local - altura do aterro 7,50 a 10,00 m - areia e brita comerciais</t>
  </si>
  <si>
    <t xml:space="preserve">Corpo de BSCC 1,50 x 1,50 m - moldado no local - altura do aterro 7,50 a 10,00 m - areia extraída e brita produzida</t>
  </si>
  <si>
    <t xml:space="preserve">Corpo de BSCC 2,00 x 2,00 m - moldado no local - altura do aterro 0,00 a 1,00 m - areia e brita comerciais</t>
  </si>
  <si>
    <t xml:space="preserve">Corpo de BSCC 2,00 x 2,00 m - moldado no local - altura do aterro 0,00 a 1,00 m - areia extraída e brita produzida</t>
  </si>
  <si>
    <t xml:space="preserve">Corpo de BSCC 2,00 x 2,00 m - moldado no local - altura do aterro 1,00 a 2,50 m - areia e brita comerciais</t>
  </si>
  <si>
    <t xml:space="preserve">Corpo de BSCC 2,00 x 2,00 m - moldado no local - altura do aterro 1,00 a 2,50 m - areia extraída e brita produzida</t>
  </si>
  <si>
    <t xml:space="preserve">Corpo de BSCC 2,00 x 2,00 m - moldado no local - altura do aterro 10,00 a 12,50 m - areia e brita comerciais</t>
  </si>
  <si>
    <t xml:space="preserve">Corpo de BSCC 2,00 x 2,00 m - moldado no local - altura do aterro 10,00 a 12,50 m - areia extraída e brita produzida</t>
  </si>
  <si>
    <t xml:space="preserve">Corpo de BSCC 2,00 x 2,00 m - moldado no local - altura do aterro 12,50 a 15,00 m - areia e brita comerciais</t>
  </si>
  <si>
    <t xml:space="preserve">Corpo de BSCC 2,00 x 2,00 m - moldado no local - altura do aterro 12,50 a 15,00 m - areia extraída e brita produzida</t>
  </si>
  <si>
    <t xml:space="preserve">Corpo de BSCC 2,00 x 2,00 m - moldado no local - altura do aterro 2,50 a 5,00 m - areia e brita comerciais</t>
  </si>
  <si>
    <t xml:space="preserve">Corpo de BSCC 2,00 x 2,00 m - moldado no local - altura do aterro 2,50 a 5,00 m - areia extraída e brita produzida</t>
  </si>
  <si>
    <t xml:space="preserve">Corpo de BSCC 2,00 x 2,00 m - moldado no local - altura do aterro 5,00 a 7,50 m - areia e brita comerciais</t>
  </si>
  <si>
    <t xml:space="preserve">Corpo de BSCC 2,00 x 2,00 m - moldado no local - altura do aterro 5,00 a 7,50 m - areia extraída e brita produzida</t>
  </si>
  <si>
    <t xml:space="preserve">Corpo de BSCC 2,00 x 2,00 m - moldado no local - altura do aterro 7,50 a 10,00 m - areia e brita comerciais</t>
  </si>
  <si>
    <t xml:space="preserve">Corpo de BSCC 2,00 x 2,00 m - moldado no local - altura do aterro 7,50 a 10,00 m - areia extraída e brita produzida</t>
  </si>
  <si>
    <t xml:space="preserve">Corpo de BSCC 2,50 x 2,50 m - moldado no local - altura do aterro 0,00 a 1,00 m - areia e brita comerciais</t>
  </si>
  <si>
    <t xml:space="preserve">Corpo de BSCC 2,50 x 2,50 m - moldado no local - altura do aterro 0,00 a 1,00 m - areia extraída e brita produzida</t>
  </si>
  <si>
    <t xml:space="preserve">Corpo de BSCC 2,50 x 2,50 m - moldado no local - altura do aterro 1,00 a 2,50 m - areia e brita comerciais</t>
  </si>
  <si>
    <t xml:space="preserve">Corpo de BSCC 2,50 x 2,50 m - moldado no local - altura do aterro 1,00 a 2,50 m - areia extraída e brita produzida</t>
  </si>
  <si>
    <t xml:space="preserve">Corpo de BSCC 2,50 x 2,50 m - moldado no local - altura do aterro 10,00 a 12,50 m - areia e brita comerciais</t>
  </si>
  <si>
    <t xml:space="preserve">Corpo de BSCC 2,50 x 2,50 m - moldado no local - altura do aterro 10,00 a 12,50 m - areia extraída e brita produzida</t>
  </si>
  <si>
    <t xml:space="preserve">Corpo de BSCC 2,50 x 2,50 m - moldado no local - altura do aterro 12,50 a 15,00 m - areia e brita comerciais</t>
  </si>
  <si>
    <t xml:space="preserve">Corpo de BSCC 2,50 x 2,50 m - moldado no local - altura do aterro 12,50 a 15,00 m - areia extraída e brita produzida</t>
  </si>
  <si>
    <t xml:space="preserve">Corpo de BSCC 2,50 x 2,50 m - moldado no local - altura do aterro 2,50 a 5,00 m - areia e brita comerciais</t>
  </si>
  <si>
    <t xml:space="preserve">Corpo de BSCC 2,50 x 2,50 m - moldado no local - altura do aterro 2,50 a 5,00 m - areia extraída e brita produzida</t>
  </si>
  <si>
    <t xml:space="preserve">Corpo de BSCC 2,50 x 2,50 m - moldado no local - altura do aterro 5,00 a 7,50 m - areia e brita comerciais</t>
  </si>
  <si>
    <t xml:space="preserve">Corpo de BSCC 2,50 x 2,50 m - moldado no local - altura do aterro 5,00 a 7,50 m - areia extraída e brita produzida</t>
  </si>
  <si>
    <t xml:space="preserve">Corpo de BSCC 2,50 x 2,50 m - moldado no local - altura do aterro 7,50 a 10,00 m - areia e brita comerciais</t>
  </si>
  <si>
    <t xml:space="preserve">Corpo de BSCC 2,50 x 2,50 m - moldado no local - altura do aterro 7,50 a 10,00 m - areia extraída e brita produzida</t>
  </si>
  <si>
    <t xml:space="preserve">Corpo de BSCC 3,00 x 3,00 m - moldado no local - altura do aterro 0,00 a 1,00 m - areia e brita comerciais</t>
  </si>
  <si>
    <t xml:space="preserve">Corpo de BSCC 3,00 x 3,00 m - moldado no local - altura do aterro 0,00 a 1,00 m - areia extraída e brita produzida</t>
  </si>
  <si>
    <t xml:space="preserve">Corpo de BSCC 3,00 x 3,00 m - moldado no local - altura do aterro 1,00 a 2,50 m - areia e brita comerciais</t>
  </si>
  <si>
    <t xml:space="preserve">Corpo de BSCC 3,00 x 3,00 m - moldado no local - altura do aterro 1,00 a 2,50 m - areia extraída e brita produzida</t>
  </si>
  <si>
    <t xml:space="preserve">Corpo de BSCC 3,00 x 3,00 m - moldado no local - altura do aterro 10,00 a 12,50 m - areia e brita comerciais</t>
  </si>
  <si>
    <t xml:space="preserve">Corpo de BSCC 3,00 x 3,00 m - moldado no local - altura do aterro 10,00 a 12,50 m - areia extraída e brita produzida</t>
  </si>
  <si>
    <t xml:space="preserve">Corpo de BSCC 3,00 x 3,00 m - moldado no local - altura do aterro 12,50 a 15,00 m - areia e brita comerciais</t>
  </si>
  <si>
    <t xml:space="preserve">Corpo de BSCC 3,00 x 3,00 m - moldado no local - altura do aterro 12,50 a 15,00 m - areia extraída e brita produzida</t>
  </si>
  <si>
    <t xml:space="preserve">Corpo de BSCC 3,00 x 3,00 m - moldado no local - altura do aterro 2,50 a 5,00 m - areia e brita comerciais</t>
  </si>
  <si>
    <t xml:space="preserve">Corpo de BSCC 3,00 x 3,00 m - moldado no local - altura do aterro 2,50 a 5,00 m - areia extraída e brita produzida</t>
  </si>
  <si>
    <t xml:space="preserve">Corpo de BSCC 3,00 x 3,00 m - moldado no local - altura do aterro 5,00 a 7,50 m - areia e brita comerciais</t>
  </si>
  <si>
    <t xml:space="preserve">Corpo de BSCC 3,00 x 3,00 m - moldado no local - altura do aterro 5,00 a 7,50 m - areia extraída e brita produzida</t>
  </si>
  <si>
    <t xml:space="preserve">Corpo de BSCC 3,00 x 3,00 m - moldado no local - altura do aterro 7,50 a 10,00 m - areia e brita comerciais</t>
  </si>
  <si>
    <t xml:space="preserve">Corpo de BSCC 3,00 x 3,00 m - moldado no local - altura do aterro 7,50 a 10,00 m - areia extraída e brita produzida</t>
  </si>
  <si>
    <t xml:space="preserve">Corpo de BTCC 1,50 x 1,50 m - moldado no local - altura do aterro 0,00 a 1,00 m - areia e brita comerciais</t>
  </si>
  <si>
    <t xml:space="preserve">Corpo de BTCC 1,50 x 1,50 m - moldado no local - altura do aterro 0,00 a 1,00 m - areia extraída e brita produzida</t>
  </si>
  <si>
    <t xml:space="preserve">Corpo de BTCC 1,50 x 1,50 m - moldado no local - altura do aterro 1,00 a 2,50 m - areia e brita comerciais</t>
  </si>
  <si>
    <t xml:space="preserve">Corpo de BTCC 1,50 x 1,50 m - moldado no local - altura do aterro 1,00 a 2,50 m - areia extraída e brita produzida</t>
  </si>
  <si>
    <t xml:space="preserve">Corpo de BTCC 1,50 x 1,50 m - moldado no local - altura do aterro 10,00 a 12,50 m - areia e brita comerciais</t>
  </si>
  <si>
    <t xml:space="preserve">Corpo de BTCC 1,50 x 1,50 m - moldado no local - altura do aterro 10,00 a 12,50 m - areia extraída e brita produzida</t>
  </si>
  <si>
    <t xml:space="preserve">Corpo de BTCC 1,50 x 1,50 m - moldado no local - altura do aterro 12,50 a 15,00 m - areia e brita comerciais</t>
  </si>
  <si>
    <t xml:space="preserve">Corpo de BTCC 1,50 x 1,50 m - moldado no local - altura do aterro 12,50 a 15,00 m - areia extraída e brita produzida</t>
  </si>
  <si>
    <t xml:space="preserve">Corpo de BTCC 1,50 x 1,50 m - moldado no local - altura do aterro 2,50 a 5,00 m - areia e brita comerciais</t>
  </si>
  <si>
    <t xml:space="preserve">Corpo de BTCC 1,50 x 1,50 m - moldado no local - altura do aterro 2,50 a 5,00 m - areia extraída e brita produzida</t>
  </si>
  <si>
    <t xml:space="preserve">Corpo de BTCC 1,50 x 1,50 m - moldado no local - altura do aterro 5,00 a 7,50 m - areia e brita comerciais</t>
  </si>
  <si>
    <t xml:space="preserve">Corpo de BTCC 1,50 x 1,50 m - moldado no local - altura do aterro 5,00 a 7,50 m - areia extraída e brita produzida</t>
  </si>
  <si>
    <t xml:space="preserve">Corpo de BTCC 1,50 x 1,50 m - moldado no local - altura do aterro 7,50 a 10,00 m - areia e brita comerciais</t>
  </si>
  <si>
    <t xml:space="preserve">Corpo de BTCC 1,50 x 1,50 m - moldado no local - altura do aterro 7,50 a 10,00 m - areia extraída e brita produzida</t>
  </si>
  <si>
    <t xml:space="preserve">Corpo de BTCC 2,00 x 2,00 m - moldado no local - altura do aterro 0,00 a 1,00 m - areia e brita comerciais</t>
  </si>
  <si>
    <t xml:space="preserve">Corpo de BTCC 2,00 x 2,00 m - moldado no local - altura do aterro 0,00 a 1,00 m - areia extraída e brita produzida</t>
  </si>
  <si>
    <t xml:space="preserve">Corpo de BTCC 2,00 x 2,00 m - moldado no local - altura do aterro 1,00 a 2,50 m - areia e brita comerciais</t>
  </si>
  <si>
    <t xml:space="preserve">Corpo de BTCC 2,00 x 2,00 m - moldado no local - altura do aterro 1,00 a 2,50 m - areia extraída e brita produzida</t>
  </si>
  <si>
    <t xml:space="preserve">Corpo de BTCC 2,00 x 2,00 m - moldado no local - altura do aterro 10,00 a 12,50 m - areia e brita comerciais</t>
  </si>
  <si>
    <t xml:space="preserve">Corpo de BTCC 2,00 x 2,00 m - moldado no local - altura do aterro 10,00 a 12,50 m - areia extraída e brita produzida</t>
  </si>
  <si>
    <t xml:space="preserve">Corpo de BTCC 2,00 x 2,00 m - moldado no local - altura do aterro 12,50 a 15,00 m - areia e brita comerciais</t>
  </si>
  <si>
    <t xml:space="preserve">Corpo de BTCC 2,00 x 2,00 m - moldado no local - altura do aterro 12,50 a 15,00 m - areia extraída e brita produzida</t>
  </si>
  <si>
    <t xml:space="preserve">Corpo de BTCC 2,00 x 2,00 m - moldado no local - altura do aterro 2,50 a 5,00 m - areia e brita comerciais</t>
  </si>
  <si>
    <t xml:space="preserve">Corpo de BTCC 2,00 x 2,00 m - moldado no local - altura do aterro 2,50 a 5,00 m - areia extraída e brita produzida</t>
  </si>
  <si>
    <t xml:space="preserve">Corpo de BTCC 2,00 x 2,00 m - moldado no local - altura do aterro 5,00 a 7,50 m - areia e brita comerciais</t>
  </si>
  <si>
    <t xml:space="preserve">Corpo de BTCC 2,00 x 2,00 m - moldado no local - altura do aterro 5,00 a 7,50 m - areia extraída e brita produzida</t>
  </si>
  <si>
    <t xml:space="preserve">Corpo de BTCC 2,00 x 2,00 m - moldado no local - altura do aterro 7,50 a 10,00 m - areia e brita comerciais</t>
  </si>
  <si>
    <t xml:space="preserve">Corpo de BTCC 2,00 x 2,00 m - moldado no local - altura do aterro 7,50 a 10,00 m - areia extraída e brita produzida</t>
  </si>
  <si>
    <t xml:space="preserve">Corpo de BTCC 2,50 x 2,50 m - moldado no local - altura do aterro 0,00 a 1,00 m - areia e brita comerciais</t>
  </si>
  <si>
    <t xml:space="preserve">Corpo de BTCC 2,50 x 2,50 m - moldado no local - altura do aterro 0,00 a 1,00 m - areia extraída e brita produzida</t>
  </si>
  <si>
    <t xml:space="preserve">Corpo de BTCC 2,50 x 2,50 m - moldado no local - altura do aterro 1,00 a 2,50 m - areia e brita comerciais</t>
  </si>
  <si>
    <t xml:space="preserve">Corpo de BTCC 2,50 x 2,50 m - moldado no local - altura do aterro 1,00 a 2,50 m - areia extraída e brita produzida</t>
  </si>
  <si>
    <t xml:space="preserve">Corpo de BTCC 2,50 x 2,50 m - moldado no local - altura do aterro 10,00 a 12,50 m - areia e brita comerciais</t>
  </si>
  <si>
    <t xml:space="preserve">Corpo de BTCC 2,50 x 2,50 m - moldado no local - altura do aterro 10,00 a 12,50 m - areia extraída e brita produzida</t>
  </si>
  <si>
    <t xml:space="preserve">Corpo de BTCC 2,50 x 2,50 m - moldado no local - altura do aterro 12,50 a 15,00 m - areia e brita comerciais</t>
  </si>
  <si>
    <t xml:space="preserve">Corpo de BTCC 2,50 x 2,50 m - moldado no local - altura do aterro 12,50 a 15,00 m - areia extraída e brita produzida</t>
  </si>
  <si>
    <t xml:space="preserve">Corpo de BTCC 2,50 x 2,50 m - moldado no local - altura do aterro 2,50 a 5,00 m - areia e brita comerciais</t>
  </si>
  <si>
    <t xml:space="preserve">Corpo de BTCC 2,50 x 2,50 m - moldado no local - altura do aterro 2,50 a 5,00 m - areia extraída e brita produzida</t>
  </si>
  <si>
    <t xml:space="preserve">Corpo de BTCC 2,50 x 2,50 m - moldado no local - altura do aterro 5,00 a 7,50 m - areia e brita comerciais</t>
  </si>
  <si>
    <t xml:space="preserve">Corpo de BTCC 2,50 x 2,50 m - moldado no local - altura do aterro 5,00 a 7,50 m - areia extraída e brita produzida</t>
  </si>
  <si>
    <t xml:space="preserve">Corpo de BTCC 2,50 x 2,50 m - moldado no local - altura do aterro 7,50 a 10,00 m - areia e brita comerciais</t>
  </si>
  <si>
    <t xml:space="preserve">Corpo de BTCC 2,50 x 2,50 m - moldado no local - altura do aterro 7,50 a 10,00 m - areia extraída e brita produzida</t>
  </si>
  <si>
    <t xml:space="preserve">Corpo de BTCC 3,00 x 3,00 m - moldado no local - altura do aterro 0,00 a 1,00 m - areia e brita comerciais</t>
  </si>
  <si>
    <t xml:space="preserve">Corpo de BTCC 3,00 x 3,00 m - moldado no local - altura do aterro 0,00 a 1,00 m - areia extraída e brita produzida</t>
  </si>
  <si>
    <t xml:space="preserve">Corpo de BTCC 3,00 x 3,00 m - moldado no local - altura do aterro 1,00 a 2,50 m - areia e brita comerciais</t>
  </si>
  <si>
    <t xml:space="preserve">Corpo de BTCC 3,00 x 3,00 m - moldado no local - altura do aterro 1,00 a 2,50 m - areia extraída e brita produzida</t>
  </si>
  <si>
    <t xml:space="preserve">Corpo de BTCC 3,00 x 3,00 m - moldado no local - altura do aterro 10,00 a 12,50 m - areia e brita comerciais</t>
  </si>
  <si>
    <t xml:space="preserve">Corpo de BTCC 3,00 x 3,00 m - moldado no local - altura do aterro 10,00 a 12,50 m - areia extraída e brita produzida</t>
  </si>
  <si>
    <t xml:space="preserve">Corpo de BTCC 3,00 x 3,00 m - moldado no local - altura do aterro 12,50 a 15,00 m - areia e brita comerciais</t>
  </si>
  <si>
    <t xml:space="preserve">Corpo de BTCC 3,00 x 3,00 m - moldado no local - altura do aterro 12,50 a 15,00 m - areia extraída e brita produzida</t>
  </si>
  <si>
    <t xml:space="preserve">Corpo de BTCC 3,00 x 3,00 m - moldado no local - altura do aterro 2,50 a 5,00 m - areia e brita comerciais</t>
  </si>
  <si>
    <t xml:space="preserve">Corpo de BTCC 3,00 x 3,00 m - moldado no local - altura do aterro 2,50 a 5,00 m - areia extraída e brita produzida</t>
  </si>
  <si>
    <t xml:space="preserve">Corpo de BTCC 3,00 x 3,00 m - moldado no local - altura do aterro 5,00 a 7,50 m - areia e brita comerciais</t>
  </si>
  <si>
    <t xml:space="preserve">Corpo de BTCC 3,00 x 3,00 m - moldado no local - altura do aterro 5,00 a 7,50 m - areia extraída e brita produzida</t>
  </si>
  <si>
    <t xml:space="preserve">Corpo de BTCC 3,00 x 3,00 m - moldado no local - altura do aterro 7,50 a 10,00 m - areia e brita comerciais</t>
  </si>
  <si>
    <t xml:space="preserve">Corpo de BTCC 3,00 x 3,00 m - moldado no local - altura do aterro 7,50 a 10,00 m - areia extraída e brita produzida</t>
  </si>
  <si>
    <t xml:space="preserve">Boca de BDTC D = 0,80 m - esconsidade 0° - areia e brita comerciais - alas retas</t>
  </si>
  <si>
    <t xml:space="preserve">Boca de BDTC D = 0,80 m - esconsidade 0° - areia extraída e brita produzida - alas retas</t>
  </si>
  <si>
    <t xml:space="preserve">Boca de BDTC D = 0,80 m - esconsidade 10° - areia e brita comerciais - alas retas</t>
  </si>
  <si>
    <t xml:space="preserve">Boca de BDTC D = 0,80 m - esconsidade 10° - areia extraída e brita produzida - alas retas</t>
  </si>
  <si>
    <t xml:space="preserve">Boca de BDTC D = 0,80 m - esconsidade 15° - areia e brita comerciais - alas retas</t>
  </si>
  <si>
    <t xml:space="preserve">Boca de BDTC D = 0,80 m - esconsidade 15° - areia extraída e brita produzida - alas retas</t>
  </si>
  <si>
    <t xml:space="preserve">Boca de BDTC D = 0,80 m - esconsidade 20° - areia e brita comerciais - alas retas</t>
  </si>
  <si>
    <t xml:space="preserve">Boca de BDTC D = 0,80 m - esconsidade 20° - areia extraída e brita produzida - alas retas</t>
  </si>
  <si>
    <t xml:space="preserve">Boca de BDTC D = 0,80 m - esconsidade 25° - areia e brita comerciais - alas retas</t>
  </si>
  <si>
    <t xml:space="preserve">Boca de BDTC D = 0,80 m - esconsidade 25° - areia extraída e brita produzida - alas retas</t>
  </si>
  <si>
    <t xml:space="preserve">Boca de BDTC D = 0,80 m - esconsidade 30° - areia e brita comerciais - alas retas</t>
  </si>
  <si>
    <t xml:space="preserve">Boca de BDTC D = 0,80 m - esconsidade 30° - areia extraída e brita produzida - alas retas</t>
  </si>
  <si>
    <t xml:space="preserve">Boca de BDTC D = 0,80 m - esconsidade 35° - areia e brita comerciais - alas retas</t>
  </si>
  <si>
    <t xml:space="preserve">Boca de BDTC D = 0,80 m - esconsidade 35° - areia extraída e brita produzida - alas retas</t>
  </si>
  <si>
    <t xml:space="preserve">Boca de BDTC D = 0,80 m - esconsidade 40° - areia e brita comerciais - alas retas</t>
  </si>
  <si>
    <t xml:space="preserve">Boca de BDTC D = 0,80 m - esconsidade 40° - areia extraída e brita produzida - alas retas</t>
  </si>
  <si>
    <t xml:space="preserve">Boca de BDTC D = 0,80 m - esconsidade 45° - areia e brita comerciais - alas retas</t>
  </si>
  <si>
    <t xml:space="preserve">Boca de BDTC D = 0,80 m - esconsidade 45° - areia extraída e brita produzida - alas retas</t>
  </si>
  <si>
    <t xml:space="preserve">Boca de BDTC D = 0,80 m - esconsidade 5° - areia e brita comerciais - alas retas</t>
  </si>
  <si>
    <t xml:space="preserve">Boca de BDTC D = 0,80 m - esconsidade 5° - areia extraída e brita produzida - alas retas</t>
  </si>
  <si>
    <t xml:space="preserve">Boca de BDTC D = 1,00 m - esconsidade 0° - areia e brita comerciais - alas esconsas</t>
  </si>
  <si>
    <t xml:space="preserve">Boca de BDTC D = 1,00 m - esconsidade 0° - areia e brita comerciais - alas retas</t>
  </si>
  <si>
    <t xml:space="preserve">Boca de BDTC D = 1,00 m - esconsidade 0° - areia extraída e brita produzida - alas esconsas</t>
  </si>
  <si>
    <t xml:space="preserve">Boca de BDTC D = 1,00 m - esconsidade 0° - areia extraída e brita produzida - alas retas</t>
  </si>
  <si>
    <t xml:space="preserve">Boca de BDTC D = 1,00 m - esconsidade 10° - areia e brita comerciais - alas retas</t>
  </si>
  <si>
    <t xml:space="preserve">Boca de BDTC D = 1,00 m - esconsidade 10° - areia extraída e brita produzida - alas retas</t>
  </si>
  <si>
    <t xml:space="preserve">Boca de BDTC D = 1,00 m - esconsidade 15° - areia e brita comerciais - alas esconsas</t>
  </si>
  <si>
    <t xml:space="preserve">Boca de BDTC D = 1,00 m - esconsidade 15° - areia e brita comerciais - alas retas</t>
  </si>
  <si>
    <t xml:space="preserve">Boca de BDTC D = 1,00 m - esconsidade 15° - areia extraída e brita produzida - alas esconsas</t>
  </si>
  <si>
    <t xml:space="preserve">Boca de BDTC D = 1,00 m - esconsidade 15° - areia extraída e brita produzida - alas retas</t>
  </si>
  <si>
    <t xml:space="preserve">Boca de BDTC D = 1,00 m - esconsidade 20° - areia e brita comerciais - alas retas</t>
  </si>
  <si>
    <t xml:space="preserve">Boca de BDTC D = 1,00 m - esconsidade 20° - areia extraída e brita produzida - alas retas</t>
  </si>
  <si>
    <t xml:space="preserve">Boca de BDTC D = 1,00 m - esconsidade 25° - areia e brita comerciais - alas retas</t>
  </si>
  <si>
    <t xml:space="preserve">Boca de BDTC D = 1,00 m - esconsidade 25° - areia extraída e brita produzida - alas retas</t>
  </si>
  <si>
    <t xml:space="preserve">Boca de BDTC D = 1,00 m - esconsidade 30° - areia e brita comerciais - alas esconsas</t>
  </si>
  <si>
    <t xml:space="preserve">Boca de BDTC D = 1,00 m - esconsidade 30° - areia e brita comerciais - alas retas</t>
  </si>
  <si>
    <t xml:space="preserve">Boca de BDTC D = 1,00 m - esconsidade 30° - areia extraída e brita produzida - alas esconsas</t>
  </si>
  <si>
    <t xml:space="preserve">Boca de BDTC D = 1,00 m - esconsidade 30° - areia extraída e brita produzida - alas retas</t>
  </si>
  <si>
    <t xml:space="preserve">Boca de BDTC D = 1,00 m - esconsidade 35° - areia e brita comerciais - alas retas</t>
  </si>
  <si>
    <t xml:space="preserve">Boca de BDTC D = 1,00 m - esconsidade 35° - areia extraída e brita produzida - alas retas</t>
  </si>
  <si>
    <t xml:space="preserve">Boca de BDTC D = 1,00 m - esconsidade 40° - areia e brita comerciais - alas retas</t>
  </si>
  <si>
    <t xml:space="preserve">Boca de BDTC D = 1,00 m - esconsidade 40° - areia extraída e brita produzida - alas retas</t>
  </si>
  <si>
    <t xml:space="preserve">Boca de BDTC D = 1,00 m - esconsidade 45° - areia e brita comerciais - alas esconsas</t>
  </si>
  <si>
    <t xml:space="preserve">Boca de BDTC D = 1,00 m - esconsidade 45° - areia e brita comerciais - alas retas</t>
  </si>
  <si>
    <t xml:space="preserve">Boca de BDTC D = 1,00 m - esconsidade 45° - areia extraída e brita produzida - alas esconsas</t>
  </si>
  <si>
    <t xml:space="preserve">Boca de BDTC D = 1,00 m - esconsidade 45° - areia extraída e brita produzida - alas retas</t>
  </si>
  <si>
    <t xml:space="preserve">Boca de BDTC D = 1,00 m - esconsidade 5° - areia e brita comerciais - alas retas</t>
  </si>
  <si>
    <t xml:space="preserve">Boca de BDTC D = 1,00 m - esconsidade 5° - areia extraída e brita produzida - alas retas</t>
  </si>
  <si>
    <t xml:space="preserve">Boca de BDTC D = 1,20 m - esconsidade 0° - areia e brita comerciais - alas esconsas</t>
  </si>
  <si>
    <t xml:space="preserve">Boca de BDTC D = 1,20 m - esconsidade 0° - areia e brita comerciais - alas retas</t>
  </si>
  <si>
    <t xml:space="preserve">Boca de BDTC D = 1,20 m - esconsidade 0° - areia extraída e brita produzida - alas esconsas</t>
  </si>
  <si>
    <t xml:space="preserve">Boca de BDTC D = 1,20 m - esconsidade 0° - areia extraída e brita produzida - alas retas</t>
  </si>
  <si>
    <t xml:space="preserve">Boca de BDTC D = 1,20 m - esconsidade 10° - areia e brita comerciais - alas retas</t>
  </si>
  <si>
    <t xml:space="preserve">Boca de BDTC D = 1,20 m - esconsidade 10° - areia extraída e brita produzida - alas retas</t>
  </si>
  <si>
    <t xml:space="preserve">Boca de BDTC D = 1,20 m - esconsidade 15° - areia e brita comerciais - alas esconsas</t>
  </si>
  <si>
    <t xml:space="preserve">Boca de BDTC D = 1,20 m - esconsidade 15° - areia e brita comerciais - alas retas</t>
  </si>
  <si>
    <t xml:space="preserve">Boca de BDTC D = 1,20 m - esconsidade 15° - areia extraída e brita produzida - alas esconsas</t>
  </si>
  <si>
    <t xml:space="preserve">Boca de BDTC D = 1,20 m - esconsidade 15° - areia extraída e brita produzida - alas retas</t>
  </si>
  <si>
    <t xml:space="preserve">Boca de BDTC D = 1,20 m - esconsidade 20° - areia e brita comerciais - alas retas</t>
  </si>
  <si>
    <t xml:space="preserve">Boca de BDTC D = 1,20 m - esconsidade 20° - areia extraída e brita produzida - alas retas</t>
  </si>
  <si>
    <t xml:space="preserve">Boca de BDTC D = 1,20 m - esconsidade 25° - areia e brita comerciais - alas retas</t>
  </si>
  <si>
    <t xml:space="preserve">Boca de BDTC D = 1,20 m - esconsidade 25° - areia extraída e brita produzida - alas retas</t>
  </si>
  <si>
    <t xml:space="preserve">Boca de BDTC D = 1,20 m - esconsidade 30° - areia e brita comerciais - alas esconsas</t>
  </si>
  <si>
    <t xml:space="preserve">Boca de BDTC D = 1,20 m - esconsidade 30° - areia e brita comerciais - alas retas</t>
  </si>
  <si>
    <t xml:space="preserve">Boca de BDTC D = 1,20 m - esconsidade 30° - areia extraída e brita produzida - alas esconsas</t>
  </si>
  <si>
    <t xml:space="preserve">Boca de BDTC D = 1,20 m - esconsidade 30° - areia extraída e brita produzida - alas retas</t>
  </si>
  <si>
    <t xml:space="preserve">Boca de BDTC D = 1,20 m - esconsidade 35° - areia e brita comerciais - alas retas</t>
  </si>
  <si>
    <t xml:space="preserve">Boca de BDTC D = 1,20 m - esconsidade 35° - areia extraída e brita produzida - alas retas</t>
  </si>
  <si>
    <t xml:space="preserve">Boca de BDTC D = 1,20 m - esconsidade 40° - areia e brita comerciais - alas retas</t>
  </si>
  <si>
    <t xml:space="preserve">Boca de BDTC D = 1,20 m - esconsidade 40° - areia extraída e brita produzida - alas retas</t>
  </si>
  <si>
    <t xml:space="preserve">Boca de BDTC D = 1,20 m - esconsidade 45° - areia e brita comerciais - alas esconsas</t>
  </si>
  <si>
    <t xml:space="preserve">Boca de BDTC D = 1,20 m - esconsidade 45° - areia e brita comerciais - alas retas</t>
  </si>
  <si>
    <t xml:space="preserve">Boca de BDTC D = 1,20 m - esconsidade 45° - areia extraída e brita produzida - alas esconsas</t>
  </si>
  <si>
    <t xml:space="preserve">Boca de BDTC D = 1,20 m - esconsidade 45° - areia extraída e brita produzida - alas retas</t>
  </si>
  <si>
    <t xml:space="preserve">Boca de BDTC D = 1,20 m - esconsidade 5° - areia e brita comerciais - alas retas</t>
  </si>
  <si>
    <t xml:space="preserve">Boca de BDTC D = 1,20 m - esconsidade 5° - areia extraída e brita produzida - alas retas</t>
  </si>
  <si>
    <t xml:space="preserve">Boca de BDTC D = 1,50 m - esconsidade 0° - areia e brita comerciais - alas esconsas</t>
  </si>
  <si>
    <t xml:space="preserve">Boca de BDTC D = 1,50 m - esconsidade 0° - areia e brita comerciais - alas retas</t>
  </si>
  <si>
    <t xml:space="preserve">Boca de BDTC D = 1,50 m - esconsidade 0° - areia extraída e brita produzida - alas esconsas</t>
  </si>
  <si>
    <t xml:space="preserve">Boca de BDTC D = 1,50 m - esconsidade 0° - areia extraída e brita produzida - alas retas</t>
  </si>
  <si>
    <t xml:space="preserve">Boca de BDTC D = 1,50 m - esconsidade 10° - areia e brita comerciais - alas retas</t>
  </si>
  <si>
    <t xml:space="preserve">Boca de BDTC D = 1,50 m - esconsidade 10° - areia extraída e brita produzida - alas retas</t>
  </si>
  <si>
    <t xml:space="preserve">Boca de BDTC D = 1,50 m - esconsidade 15° - areia e brita comerciais - alas esconsas</t>
  </si>
  <si>
    <t xml:space="preserve">Boca de BDTC D = 1,50 m - esconsidade 15° - areia e brita comerciais - alas retas</t>
  </si>
  <si>
    <t xml:space="preserve">Boca de BDTC D = 1,50 m - esconsidade 15° - areia extraída e brita produzida - alas esconsas</t>
  </si>
  <si>
    <t xml:space="preserve">Boca de BDTC D = 1,50 m - esconsidade 15° - areia extraída e brita produzida - alas retas</t>
  </si>
  <si>
    <t xml:space="preserve">Boca de BDTC D = 1,50 m - esconsidade 20° - areia e brita comerciais - alas retas</t>
  </si>
  <si>
    <t xml:space="preserve">Boca de BDTC D = 1,50 m - esconsidade 20° - areia extraída e brita produzida - alas retas</t>
  </si>
  <si>
    <t xml:space="preserve">Boca de BDTC D = 1,50 m - esconsidade 25° - areia e brita comerciais - alas retas</t>
  </si>
  <si>
    <t xml:space="preserve">Boca de BDTC D = 1,50 m - esconsidade 25° - areia extraída e brita produzida - alas retas</t>
  </si>
  <si>
    <t xml:space="preserve">Boca de BDTC D = 1,50 m - esconsidade 30° - areia e brita comerciais - alas esconsas</t>
  </si>
  <si>
    <t xml:space="preserve">Boca de BDTC D = 1,50 m - esconsidade 30° - areia e brita comerciais - alas retas</t>
  </si>
  <si>
    <t xml:space="preserve">Boca de BDTC D = 1,50 m - esconsidade 30° - areia extraída e brita produzida - alas esconsas</t>
  </si>
  <si>
    <t xml:space="preserve">Boca de BDTC D = 1,50 m - esconsidade 30° - areia extraída e brita produzida - alas retas</t>
  </si>
  <si>
    <t xml:space="preserve">Boca de BDTC D = 1,50 m - esconsidade 35° - areia e brita comerciais - alas retas</t>
  </si>
  <si>
    <t xml:space="preserve">Boca de BDTC D = 1,50 m - esconsidade 35° - areia extraída e brita produzida - alas retas</t>
  </si>
  <si>
    <t xml:space="preserve">Boca de BDTC D = 1,50 m - esconsidade 40° - areia e brita comerciais - alas retas</t>
  </si>
  <si>
    <t xml:space="preserve">Boca de BDTC D = 1,50 m - esconsidade 40° - areia extraída e brita produzida - alas retas</t>
  </si>
  <si>
    <t xml:space="preserve">Boca de BDTC D = 1,50 m - esconsidade 45° - areia e brita comerciais - alas esconsas</t>
  </si>
  <si>
    <t xml:space="preserve">Boca de BDTC D = 1,50 m - esconsidade 45° - areia e brita comerciais - alas retas</t>
  </si>
  <si>
    <t xml:space="preserve">Boca de BDTC D = 1,50 m - esconsidade 45° - areia extraída e brita produzida - alas esconsas</t>
  </si>
  <si>
    <t xml:space="preserve">Boca de BDTC D = 1,50 m - esconsidade 45° - areia extraída e brita produzida - alas retas</t>
  </si>
  <si>
    <t xml:space="preserve">Boca de BDTC D = 1,50 m - esconsidade 5° - areia e brita comerciais - alas retas</t>
  </si>
  <si>
    <t xml:space="preserve">Boca de BDTC D = 1,50 m - esconsidade 5° - areia extraída e brita produzida - alas retas</t>
  </si>
  <si>
    <t xml:space="preserve">Boca de BSTC D = 0,40 m - esconsidade 0° - areia e brita comerciais - alas retas</t>
  </si>
  <si>
    <t xml:space="preserve">Boca de BSTC D = 0,40 m - esconsidade 0° - areia extraída e brita produzida - alas retas</t>
  </si>
  <si>
    <t xml:space="preserve">Boca de BSTC D = 0,40 m - esconsidade 10° - areia e brita comerciais - alas retas</t>
  </si>
  <si>
    <t xml:space="preserve">Boca de BSTC D = 0,40 m - esconsidade 10° - areia extraída e brita produzida - alas retas</t>
  </si>
  <si>
    <t xml:space="preserve">Boca de BSTC D = 0,40 m - esconsidade 15° - areia e brita comerciais - alas retas</t>
  </si>
  <si>
    <t xml:space="preserve">Boca de BSTC D = 0,40 m - esconsidade 15° - areia extraída e brita produzida - alas retas</t>
  </si>
  <si>
    <t xml:space="preserve">Boca de BSTC D = 0,40 m - esconsidade 20° - areia e brita comerciais - alas retas</t>
  </si>
  <si>
    <t xml:space="preserve">Boca de BSTC D = 0,40 m - esconsidade 20° - areia extraída e brita produzida - alas retas</t>
  </si>
  <si>
    <t xml:space="preserve">Boca de BSTC D = 0,40 m - esconsidade 25° - areia e brita comerciais - alas retas</t>
  </si>
  <si>
    <t xml:space="preserve">Boca de BSTC D = 0,40 m - esconsidade 25° - areia extraída e brita produzida - alas retas</t>
  </si>
  <si>
    <t xml:space="preserve">Boca de BSTC D = 0,40 m - esconsidade 30° - areia e brita comerciais - alas retas</t>
  </si>
  <si>
    <t xml:space="preserve">Boca de BSTC D = 0,40 m - esconsidade 30° - areia extraída e brita produzida - alas retas</t>
  </si>
  <si>
    <t xml:space="preserve">Boca de BSTC D = 0,40 m - esconsidade 35° - areia e brita comerciais - alas retas</t>
  </si>
  <si>
    <t xml:space="preserve">Boca de BSTC D = 0,40 m - esconsidade 35° - areia extraída e brita produzida - alas retas</t>
  </si>
  <si>
    <t xml:space="preserve">Boca de BSTC D = 0,40 m - esconsidade 40° - areia e brita comerciais - alas retas</t>
  </si>
  <si>
    <t xml:space="preserve">Boca de BSTC D = 0,40 m - esconsidade 40° - areia extraída e brita produzida - alas retas</t>
  </si>
  <si>
    <t xml:space="preserve">Boca de BSTC D = 0,40 m - esconsidade 45° - areia e brita comerciais - alas retas</t>
  </si>
  <si>
    <t xml:space="preserve">Boca de BSTC D = 0,40 m - esconsidade 45° - areia extraída e brita produzida - alas retas</t>
  </si>
  <si>
    <t xml:space="preserve">Boca de BSTC D = 0,40 m - esconsidade 5° - areia e brita comerciais - alas retas</t>
  </si>
  <si>
    <t xml:space="preserve">Boca de BSTC D = 0,40 m - esconsidade 5° - areia extraída e brita produzida - alas retas</t>
  </si>
  <si>
    <t xml:space="preserve">Boca de BSTC D = 0,60 m - esconsidade 0° - areia e brita comerciais - alas esconsas</t>
  </si>
  <si>
    <t xml:space="preserve">Boca de BSTC D = 0,60 m - esconsidade 0° - areia e brita comerciais - alas retas</t>
  </si>
  <si>
    <t xml:space="preserve">Boca de BSTC D = 0,60 m - esconsidade 0° - areia extraída e brita produzida - alas esconsas</t>
  </si>
  <si>
    <t xml:space="preserve">Boca de BSTC D = 0,60 m - esconsidade 0° - areia extraída e brita produzida - alas retas</t>
  </si>
  <si>
    <t xml:space="preserve">Boca de BSTC D = 0,60 m - esconsidade 10° - areia e brita comerciais - alas retas</t>
  </si>
  <si>
    <t xml:space="preserve">Boca de BSTC D = 0,60 m - esconsidade 10° - areia extraída e brita produzida - alas retas</t>
  </si>
  <si>
    <t xml:space="preserve">Boca de BSTC D = 0,60 m - esconsidade 15° - areia e brita comerciais - alas esconsas</t>
  </si>
  <si>
    <t xml:space="preserve">Boca de BSTC D = 0,60 m - esconsidade 15° - areia e brita comerciais - alas retas</t>
  </si>
  <si>
    <t xml:space="preserve">Boca de BSTC D = 0,60 m - esconsidade 15° - areia extraída e brita produzida - alas esconsas</t>
  </si>
  <si>
    <t xml:space="preserve">Boca de BSTC D = 0,60 m - esconsidade 15° - areia extraída e brita produzida - alas retas</t>
  </si>
  <si>
    <t xml:space="preserve">Boca de BSTC D = 0,60 m - esconsidade 20° - areia e brita comerciais - alas retas</t>
  </si>
  <si>
    <t xml:space="preserve">Boca de BSTC D = 0,60 m - esconsidade 20° - areia extraída e brita produzida - alas retas</t>
  </si>
  <si>
    <t xml:space="preserve">Boca de BSTC D = 0,60 m - esconsidade 25° - areia e brita comerciais - alas retas</t>
  </si>
  <si>
    <t xml:space="preserve">Boca de BSTC D = 0,60 m - esconsidade 25° - areia extraída e brita produzida - alas retas</t>
  </si>
  <si>
    <t xml:space="preserve">Boca de BSTC D = 0,60 m - esconsidade 30° - areia e brita comerciais - alas esconsas</t>
  </si>
  <si>
    <t xml:space="preserve">Boca de BSTC D = 0,60 m - esconsidade 30° - areia e brita comerciais - alas retas</t>
  </si>
  <si>
    <t xml:space="preserve">Boca de BSTC D = 0,60 m - esconsidade 30° - areia extraída e brita produzida - alas esconsas</t>
  </si>
  <si>
    <t xml:space="preserve">Boca de BSTC D = 0,60 m - esconsidade 30° - areia extraída e brita produzida - alas retas</t>
  </si>
  <si>
    <t xml:space="preserve">Boca de BSTC D = 0,60 m - esconsidade 35° - areia e brita comerciais - alas retas</t>
  </si>
  <si>
    <t xml:space="preserve">Boca de BSTC D = 0,60 m - esconsidade 35° - areia extraída e brita produzida - alas retas</t>
  </si>
  <si>
    <t xml:space="preserve">Boca de BSTC D = 0,60 m - esconsidade 40° - areia e brita comerciais - alas retas</t>
  </si>
  <si>
    <t xml:space="preserve">Boca de BSTC D = 0,60 m - esconsidade 40° - areia extraída e brita produzida - alas retas</t>
  </si>
  <si>
    <t xml:space="preserve">Boca de BSTC D = 0,60 m - esconsidade 45° - areia e brita comerciais - alas esconsas</t>
  </si>
  <si>
    <t xml:space="preserve">Boca de BSTC D = 0,60 m - esconsidade 45° - areia e brita comerciais - alas retas</t>
  </si>
  <si>
    <t xml:space="preserve">Boca de BSTC D = 0,60 m - esconsidade 45° - areia extraída e brita produzida - alas esconsas</t>
  </si>
  <si>
    <t xml:space="preserve">Boca de BSTC D = 0,60 m - esconsidade 45° - areia extraída e brita produzida - alas retas</t>
  </si>
  <si>
    <t xml:space="preserve">Boca de BSTC D = 0,60 m - esconsidade 5° - areia e brita comerciais - alas retas</t>
  </si>
  <si>
    <t xml:space="preserve">Boca de BSTC D = 0,60 m - esconsidade 5° - areia extraída e brita produzida - alas retas</t>
  </si>
  <si>
    <t xml:space="preserve">Boca de BSTC D = 0,80 m - esconsidade 0° - areia e brita comerciais - alas esconsas</t>
  </si>
  <si>
    <t xml:space="preserve">Boca de BSTC D = 0,80 m - esconsidade 0° - areia e brita comerciais - alas retas</t>
  </si>
  <si>
    <t xml:space="preserve">Boca de BSTC D = 0,80 m - esconsidade 0° - areia extraída e brita produzida - alas esconsas</t>
  </si>
  <si>
    <t xml:space="preserve">Boca de BSTC D = 0,80 m - esconsidade 0° - areia extraída e brita produzida - alas retas</t>
  </si>
  <si>
    <t xml:space="preserve">Boca de BSTC D = 0,80 m - esconsidade 10° - areia e brita comerciais - alas retas</t>
  </si>
  <si>
    <t xml:space="preserve">Boca de BSTC D = 0,80 m - esconsidade 10° - areia extraída e brita produzida - alas retas</t>
  </si>
  <si>
    <t xml:space="preserve">Boca de BSTC D = 0,80 m - esconsidade 15° - areia e brita comerciais - alas esconsas</t>
  </si>
  <si>
    <t xml:space="preserve">Boca de BSTC D = 0,80 m - esconsidade 15° - areia e brita comerciais - alas retas</t>
  </si>
  <si>
    <t xml:space="preserve">Boca de BSTC D = 0,80 m - esconsidade 15° - areia extraída e brita produzida - alas esconsas</t>
  </si>
  <si>
    <t xml:space="preserve">Boca de BSTC D = 0,80 m - esconsidade 15° - areia extraída e brita produzida - alas retas</t>
  </si>
  <si>
    <t xml:space="preserve">Boca de BSTC D = 0,80 m - esconsidade 20° - areia e brita comerciais - alas retas</t>
  </si>
  <si>
    <t xml:space="preserve">Boca de BSTC D = 0,80 m - esconsidade 20° - areia extraída e brita produzida - alas retas</t>
  </si>
  <si>
    <t xml:space="preserve">Boca de BSTC D = 0,80 m - esconsidade 25° - areia e brita comerciais - alas retas</t>
  </si>
  <si>
    <t xml:space="preserve">Boca de BSTC D = 0,80 m - esconsidade 25° - areia extraída e brita produzida - alas retas</t>
  </si>
  <si>
    <t xml:space="preserve">Boca de BSTC D = 0,80 m - esconsidade 30° - areia e brita comerciais - alas esconsas</t>
  </si>
  <si>
    <t xml:space="preserve">Boca de BSTC D = 0,80 m - esconsidade 30° - areia e brita comerciais - alas retas</t>
  </si>
  <si>
    <t xml:space="preserve">Boca de BSTC D = 0,80 m - esconsidade 30° - areia extraída e brita produzida - alas esconsas</t>
  </si>
  <si>
    <t xml:space="preserve">Boca de BSTC D = 0,80 m - esconsidade 30° - areia extraída e brita produzida - alas retas</t>
  </si>
  <si>
    <t xml:space="preserve">Boca de BSTC D = 0,80 m - esconsidade 35° - areia e brita comerciais - alas retas</t>
  </si>
  <si>
    <t xml:space="preserve">Boca de BSTC D = 0,80 m - esconsidade 35° - areia extraída e brita produzida - alas retas</t>
  </si>
  <si>
    <t xml:space="preserve">Boca de BSTC D = 0,80 m - esconsidade 40° - areia e brita comerciais - alas retas</t>
  </si>
  <si>
    <t xml:space="preserve">Boca de BSTC D = 0,80 m - esconsidade 40° - areia extraída e brita produzida - alas retas</t>
  </si>
  <si>
    <t xml:space="preserve">Boca de BSTC D = 0,80 m - esconsidade 45° - areia e brita comerciais - alas esconsas</t>
  </si>
  <si>
    <t xml:space="preserve">Boca de BSTC D = 0,80 m - esconsidade 45° - areia e brita comerciais - alas retas</t>
  </si>
  <si>
    <t xml:space="preserve">Boca de BSTC D = 0,80 m - esconsidade 45° - areia extraída e brita produzida - alas esconsas</t>
  </si>
  <si>
    <t xml:space="preserve">Boca de BSTC D = 0,80 m - esconsidade 45° - areia extraída e brita produzida - alas retas</t>
  </si>
  <si>
    <t xml:space="preserve">Boca de BSTC D = 0,80 m - esconsidade 5° - areia e brita comerciais - alas retas</t>
  </si>
  <si>
    <t xml:space="preserve">Boca de BSTC D = 0,80 m - esconsidade 5° - areia extraída e brita produzida - alas retas</t>
  </si>
  <si>
    <t xml:space="preserve">Boca de BSTC D = 1,00 m - esconsidade 0° - areia e brita comerciais - alas esconsas</t>
  </si>
  <si>
    <t xml:space="preserve">Boca de BSTC D = 1,00 m - esconsidade 0° - areia e brita comerciais - alas retas</t>
  </si>
  <si>
    <t xml:space="preserve">Boca de BSTC D = 1,00 m - esconsidade 0° - areia extraída e brita produzida - alas esconsas</t>
  </si>
  <si>
    <t xml:space="preserve">Boca de BSTC D = 1,00 m - esconsidade 0° - areia extraída e brita produzida - alas retas</t>
  </si>
  <si>
    <t xml:space="preserve">Boca de BSTC D = 1,00 m - esconsidade 10° - areia e brita comerciais - alas retas</t>
  </si>
  <si>
    <t xml:space="preserve">Boca de BSTC D = 1,00 m - esconsidade 10° - areia extraída e brita produzida - alas retas</t>
  </si>
  <si>
    <t xml:space="preserve">Boca de BSTC D = 1,00 m - esconsidade 15° - areia e brita comerciais - alas esconsas</t>
  </si>
  <si>
    <t xml:space="preserve">Boca de BSTC D = 1,00 m - esconsidade 15° - areia e brita comerciais - alas retas</t>
  </si>
  <si>
    <t xml:space="preserve">Boca de BSTC D = 1,00 m - esconsidade 15° - areia extraída e brita produzida - alas esconsas</t>
  </si>
  <si>
    <t xml:space="preserve">Boca de BSTC D = 1,00 m - esconsidade 15° - areia extraída e brita produzida - alas retas</t>
  </si>
  <si>
    <t xml:space="preserve">Boca de BSTC D = 1,00 m - esconsidade 20° - areia e brita comerciais - alas retas</t>
  </si>
  <si>
    <t xml:space="preserve">Boca de BSTC D = 1,00 m - esconsidade 20° - areia extraída e brita produzida - alas retas</t>
  </si>
  <si>
    <t xml:space="preserve">Boca de BSTC D = 1,00 m - esconsidade 25° - areia e brita comerciais - alas retas</t>
  </si>
  <si>
    <t xml:space="preserve">Boca de BSTC D = 1,00 m - esconsidade 25° - areia extraída e brita produzida - alas retas</t>
  </si>
  <si>
    <t xml:space="preserve">Boca de BSTC D = 1,00 m - esconsidade 30° - areia e brita comerciais - alas esconsas</t>
  </si>
  <si>
    <t xml:space="preserve">Boca de BSTC D = 1,00 m - esconsidade 30° - areia e brita comerciais - alas retas</t>
  </si>
  <si>
    <t xml:space="preserve">Boca de BSTC D = 1,00 m - esconsidade 30° - areia extraída e brita produzida - alas esconsas</t>
  </si>
  <si>
    <t xml:space="preserve">Boca de BSTC D = 1,00 m - esconsidade 30° - areia extraída e brita produzida - alas retas</t>
  </si>
  <si>
    <t xml:space="preserve">Boca de BSTC D = 1,00 m - esconsidade 35° - areia e brita comerciais - alas retas</t>
  </si>
  <si>
    <t xml:space="preserve">Boca de BSTC D = 1,00 m - esconsidade 35° - areia extraída e brita produzida - alas retas</t>
  </si>
  <si>
    <t xml:space="preserve">Boca de BSTC D = 1,00 m - esconsidade 40° - areia e brita comerciais - alas retas</t>
  </si>
  <si>
    <t xml:space="preserve">Boca de BSTC D = 1,00 m - esconsidade 40° - areia extraída e brita produzida - alas retas</t>
  </si>
  <si>
    <t xml:space="preserve">Boca de BSTC D = 1,00 m - esconsidade 45° - areia e brita comerciais - alas esconsas</t>
  </si>
  <si>
    <t xml:space="preserve">Boca de BSTC D = 1,00 m - esconsidade 45° - areia e brita comerciais - alas retas</t>
  </si>
  <si>
    <t xml:space="preserve">Boca de BSTC D = 1,00 m - esconsidade 45° - areia extraída e brita produzida - alas esconsas</t>
  </si>
  <si>
    <t xml:space="preserve">Boca de BSTC D = 1,00 m - esconsidade 45° - areia extraída e brita produzida - alas retas</t>
  </si>
  <si>
    <t xml:space="preserve">Boca de BSTC D = 1,00 m - esconsidade 5° - areia e brita comerciais - alas retas</t>
  </si>
  <si>
    <t xml:space="preserve">Boca de BSTC D = 1,00 m - esconsidade 5° - areia extraída e brita produzida - alas retas</t>
  </si>
  <si>
    <t xml:space="preserve">Boca de BSTC D = 1,20 m - esconsidade 0° - areia e brita comerciais - alas esconsas</t>
  </si>
  <si>
    <t xml:space="preserve">Boca de BSTC D = 1,20 m - esconsidade 0° - areia e brita comerciais - alas retas</t>
  </si>
  <si>
    <t xml:space="preserve">Boca de BSTC D = 1,20 m - esconsidade 0° - areia extraída e brita produzida - alas esconsas</t>
  </si>
  <si>
    <t xml:space="preserve">Boca de BSTC D = 1,20 m - esconsidade 0° - areia extraída e brita produzida - alas retas</t>
  </si>
  <si>
    <t xml:space="preserve">Boca de BSTC D = 1,20 m - esconsidade 10° - areia e brita comerciais - alas retas</t>
  </si>
  <si>
    <t xml:space="preserve">Boca de BSTC D = 1,20 m - esconsidade 10° - areia extraída e brita produzida - alas retas</t>
  </si>
  <si>
    <t xml:space="preserve">Boca de BSTC D = 1,20 m - esconsidade 15° - areia e brita comerciais - alas esconsas</t>
  </si>
  <si>
    <t xml:space="preserve">Boca de BSTC D = 1,20 m - esconsidade 15° - areia e brita comerciais - alas retas</t>
  </si>
  <si>
    <t xml:space="preserve">Boca de BSTC D = 1,20 m - esconsidade 15° - areia extraída e brita produzida - alas esconsas</t>
  </si>
  <si>
    <t xml:space="preserve">Boca de BSTC D = 1,20 m - esconsidade 15° - areia extraída e brita produzida - alas retas</t>
  </si>
  <si>
    <t xml:space="preserve">Boca de BSTC D = 1,20 m - esconsidade 20° - areia e brita comerciais - alas retas</t>
  </si>
  <si>
    <t xml:space="preserve">Boca de BSTC D = 1,20 m - esconsidade 20° - areia extraída e brita produzida - alas retas</t>
  </si>
  <si>
    <t xml:space="preserve">Boca de BSTC D = 1,20 m - esconsidade 25° - areia e brita comerciais - alas retas</t>
  </si>
  <si>
    <t xml:space="preserve">Boca de BSTC D = 1,20 m - esconsidade 25° - areia extraída e brita produzida - alas retas</t>
  </si>
  <si>
    <t xml:space="preserve">Boca de BSTC D = 1,20 m - esconsidade 30° - areia e brita comerciais - alas esconsas</t>
  </si>
  <si>
    <t xml:space="preserve">Boca de BSTC D = 1,20 m - esconsidade 30° - areia e brita comerciais - alas retas</t>
  </si>
  <si>
    <t xml:space="preserve">Boca de BSTC D = 1,20 m - esconsidade 30° - areia extraída e brita produzida - alas esconsas</t>
  </si>
  <si>
    <t xml:space="preserve">Boca de BSTC D = 1,20 m - esconsidade 30° - areia extraída e brita produzida - alas retas</t>
  </si>
  <si>
    <t xml:space="preserve">Boca de BSTC D = 1,20 m - esconsidade 35° - areia e brita comerciais - alas retas</t>
  </si>
  <si>
    <t xml:space="preserve">Boca de BSTC D = 1,20 m - esconsidade 35° - areia extraída e brita produzida - alas retas</t>
  </si>
  <si>
    <t xml:space="preserve">Boca de BSTC D = 1,20 m - esconsidade 40° - areia e brita comerciais - alas retas</t>
  </si>
  <si>
    <t xml:space="preserve">Boca de BSTC D = 1,20 m - esconsidade 40° - areia extraída e brita produzida - alas retas</t>
  </si>
  <si>
    <t xml:space="preserve">Boca de BSTC D = 1,20 m - esconsidade 45° - areia e brita comerciais - alas esconsas</t>
  </si>
  <si>
    <t xml:space="preserve">Boca de BSTC D = 1,20 m - esconsidade 45° - areia e brita comerciais - alas retas</t>
  </si>
  <si>
    <t xml:space="preserve">Boca de BSTC D = 1,20 m - esconsidade 45° - areia extraída e brita produzida - alas esconsas</t>
  </si>
  <si>
    <t xml:space="preserve">Boca de BSTC D = 1,20 m - esconsidade 45° - areia extraída e brita produzida - alas retas</t>
  </si>
  <si>
    <t xml:space="preserve">Boca de BSTC D = 1,20 m - esconsidade 5° - areia e brita comerciais - alas retas</t>
  </si>
  <si>
    <t xml:space="preserve">Boca de BSTC D = 1,20 m - esconsidade 5° - areia extraída e brita produzida - alas retas</t>
  </si>
  <si>
    <t xml:space="preserve">Boca de BSTC D = 1,50 m - esconsidade 0° - areia e brita comerciais - alas esconsas</t>
  </si>
  <si>
    <t xml:space="preserve">Boca de BSTC D = 1,50 m - esconsidade 0° - areia e brita comerciais - alas retas</t>
  </si>
  <si>
    <t xml:space="preserve">Boca de BSTC D = 1,50 m - esconsidade 0° - areia extraída e brita produzida - alas esconsas</t>
  </si>
  <si>
    <t xml:space="preserve">Boca de BSTC D = 1,50 m - esconsidade 0° - areia extraída e brita produzida - alas retas</t>
  </si>
  <si>
    <t xml:space="preserve">Boca de BSTC D = 1,50 m - esconsidade 10° - areia e brita comerciais - alas retas</t>
  </si>
  <si>
    <t xml:space="preserve">Boca de BSTC D = 1,50 m - esconsidade 10° - areia extraída e brita produzida - alas retas</t>
  </si>
  <si>
    <t xml:space="preserve">Boca de BSTC D = 1,50 m - esconsidade 15° - areia e brita comerciais - alas esconsas</t>
  </si>
  <si>
    <t xml:space="preserve">Boca de BSTC D = 1,50 m - esconsidade 15° - areia e brita comerciais - alas retas</t>
  </si>
  <si>
    <t xml:space="preserve">Boca de BSTC D = 1,50 m - esconsidade 15° - areia extraída e brita produzida - alas esconsas</t>
  </si>
  <si>
    <t xml:space="preserve">Boca de BSTC D = 1,50 m - esconsidade 15° - areia extraída e brita produzida - alas retas</t>
  </si>
  <si>
    <t xml:space="preserve">Boca de BSTC D = 1,50 m - esconsidade 20° - areia e brita comerciais - alas retas</t>
  </si>
  <si>
    <t xml:space="preserve">Boca de BSTC D = 1,50 m - esconsidade 20° - areia extraída e brita produzida - alas retas</t>
  </si>
  <si>
    <t xml:space="preserve">Boca de BSTC D = 1,50 m - esconsidade 25° - areia e brita comerciais - alas retas</t>
  </si>
  <si>
    <t xml:space="preserve">Boca de BSTC D = 1,50 m - esconsidade 25° - areia extraída e brita produzida - alas retas</t>
  </si>
  <si>
    <t xml:space="preserve">Boca de BSTC D = 1,50 m - esconsidade 30° - areia e brita comerciais - alas esconsas</t>
  </si>
  <si>
    <t xml:space="preserve">Boca de BSTC D = 1,50 m - esconsidade 30° - areia e brita comerciais - alas retas</t>
  </si>
  <si>
    <t xml:space="preserve">Boca de BSTC D = 1,50 m - esconsidade 30° - areia extraída e brita produzida - alas esconsas</t>
  </si>
  <si>
    <t xml:space="preserve">Boca de BSTC D = 1,50 m - esconsidade 30° - areia extraída e brita produzida - alas retas</t>
  </si>
  <si>
    <t xml:space="preserve">Boca de BSTC D = 1,50 m - esconsidade 35° - areia e brita comerciais - alas retas</t>
  </si>
  <si>
    <t xml:space="preserve">Boca de BSTC D = 1,50 m - esconsidade 35° - areia extraída e brita produzida - alas retas</t>
  </si>
  <si>
    <t xml:space="preserve">Boca de BSTC D = 1,50 m - esconsidade 40° - areia e brita comerciais - alas retas</t>
  </si>
  <si>
    <t xml:space="preserve">Boca de BSTC D = 1,50 m - esconsidade 40° - areia extraída e brita produzida - alas retas</t>
  </si>
  <si>
    <t xml:space="preserve">Boca de BSTC D = 1,50 m - esconsidade 45° - areia e brita comerciais - alas esconsas</t>
  </si>
  <si>
    <t xml:space="preserve">Boca de BSTC D = 1,50 m - esconsidade 45° - areia e brita comerciais - alas retas</t>
  </si>
  <si>
    <t xml:space="preserve">Boca de BSTC D = 1,50 m - esconsidade 45° - areia extraída e brita produzida - alas esconsas</t>
  </si>
  <si>
    <t xml:space="preserve">Boca de BSTC D = 1,50 m - esconsidade 45° - areia extraída e brita produzida - alas retas</t>
  </si>
  <si>
    <t xml:space="preserve">Boca de BSTC D = 1,50 m - esconsidade 5° - areia e brita comerciais - alas retas</t>
  </si>
  <si>
    <t xml:space="preserve">Boca de BSTC D = 1,50 m - esconsidade 5° - areia extraída e brita produzida - alas retas</t>
  </si>
  <si>
    <t xml:space="preserve">Boca de BTTC D = 1,00 m - esconsidade 0° - areia e brita comerciais - alas esconsas</t>
  </si>
  <si>
    <t xml:space="preserve">Boca de BTTC D = 1,00 m - esconsidade 0° - areia e brita comerciais - alas retas</t>
  </si>
  <si>
    <t xml:space="preserve">Boca de BTTC D = 1,00 m - esconsidade 0° - areia extraída e brita produzida - alas esconsas</t>
  </si>
  <si>
    <t xml:space="preserve">Boca de BTTC D = 1,00 m - esconsidade 0° - areia extraída e brita produzida - alas retas</t>
  </si>
  <si>
    <t xml:space="preserve">Boca de BTTC D = 1,00 m - esconsidade 10° - areia e brita comerciais - alas retas</t>
  </si>
  <si>
    <t xml:space="preserve">Boca de BTTC D = 1,00 m - esconsidade 10° - areia extraída e brita produzida - alas retas</t>
  </si>
  <si>
    <t xml:space="preserve">Boca de BTTC D = 1,00 m - esconsidade 15° - areia e brita comerciais - alas esconsas</t>
  </si>
  <si>
    <t xml:space="preserve">Boca de BTTC D = 1,00 m - esconsidade 15° - areia e brita comerciais - alas retas</t>
  </si>
  <si>
    <t xml:space="preserve">Boca de BTTC D = 1,00 m - esconsidade 15° - areia extraída e brita produzida - alas esconsas</t>
  </si>
  <si>
    <t xml:space="preserve">Boca de BTTC D = 1,00 m - esconsidade 15° - areia extraída e brita produzida - alas retas</t>
  </si>
  <si>
    <t xml:space="preserve">Boca de BTTC D = 1,00 m - esconsidade 20° - areia e brita comerciais - alas retas</t>
  </si>
  <si>
    <t xml:space="preserve">Boca de BTTC D = 1,00 m - esconsidade 20° - areia extraída e brita produzida - alas retas</t>
  </si>
  <si>
    <t xml:space="preserve">Boca de BTTC D = 1,00 m - esconsidade 25° - areia e brita comerciais - alas retas</t>
  </si>
  <si>
    <t xml:space="preserve">Boca de BTTC D = 1,00 m - esconsidade 25° - areia extraída e brita produzida - alas retas</t>
  </si>
  <si>
    <t xml:space="preserve">Boca de BTTC D = 1,00 m - esconsidade 30° - areia e brita comerciais - alas esconsas</t>
  </si>
  <si>
    <t xml:space="preserve">Boca de BTTC D = 1,00 m - esconsidade 30° - areia e brita comerciais - alas retas</t>
  </si>
  <si>
    <t xml:space="preserve">Boca de BTTC D = 1,00 m - esconsidade 30° - areia extraída e brita produzida - alas esconsas</t>
  </si>
  <si>
    <t xml:space="preserve">Boca de BTTC D = 1,00 m - esconsidade 30° - areia extraída e brita produzida - alas retas</t>
  </si>
  <si>
    <t xml:space="preserve">Boca de BTTC D = 1,00 m - esconsidade 35° - areia e brita comerciais - alas retas</t>
  </si>
  <si>
    <t xml:space="preserve">Boca de BTTC D = 1,00 m - esconsidade 35° - areia extraída e brita produzida - alas retas</t>
  </si>
  <si>
    <t xml:space="preserve">Boca de BTTC D = 1,00 m - esconsidade 40° - areia e brita comerciais - alas retas</t>
  </si>
  <si>
    <t xml:space="preserve">Boca de BTTC D = 1,00 m - esconsidade 40° - areia extraída e brita produzida - alas retas</t>
  </si>
  <si>
    <t xml:space="preserve">Boca de BTTC D = 1,00 m - esconsidade 45° - areia e brita comerciais - alas esconsas</t>
  </si>
  <si>
    <t xml:space="preserve">Boca de BTTC D = 1,00 m - esconsidade 45° - areia e brita comerciais - alas retas</t>
  </si>
  <si>
    <t xml:space="preserve">Boca de BTTC D = 1,00 m - esconsidade 45° - areia extraída e brita produzida - alas esconsas</t>
  </si>
  <si>
    <t xml:space="preserve">Boca de BTTC D = 1,00 m - esconsidade 45° - areia extraída e brita produzida - alas retas</t>
  </si>
  <si>
    <t xml:space="preserve">Boca de BTTC D = 1,00 m - esconsidade 5° - areia e brita comerciais - alas retas</t>
  </si>
  <si>
    <t xml:space="preserve">Boca de BTTC D = 1,00 m - esconsidade 5° - areia extraída e brita produzida - alas retas</t>
  </si>
  <si>
    <t xml:space="preserve">Boca de BTTC D = 1,20 m - esconsidade 0° - areia e brita comerciais - alas esconsas</t>
  </si>
  <si>
    <t xml:space="preserve">Boca de BTTC D = 1,20 m - esconsidade 0° - areia e brita comerciais - alas retas</t>
  </si>
  <si>
    <t xml:space="preserve">Boca de BTTC D = 1,20 m - esconsidade 0° - areia extraída e brita produzida - alas esconsas</t>
  </si>
  <si>
    <t xml:space="preserve">Boca de BTTC D = 1,20 m - esconsidade 0° - areia extraída e brita produzida - alas retas</t>
  </si>
  <si>
    <t xml:space="preserve">Boca de BTTC D = 1,20 m - esconsidade 10° - areia e brita comerciais - alas retas</t>
  </si>
  <si>
    <t xml:space="preserve">Boca de BTTC D = 1,20 m - esconsidade 10° - areia extraída e brita produzida - alas retas</t>
  </si>
  <si>
    <t xml:space="preserve">Boca de BTTC D = 1,20 m - esconsidade 15° - areia e brita comerciais - alas esconsas</t>
  </si>
  <si>
    <t xml:space="preserve">Boca de BTTC D = 1,20 m - esconsidade 15° - areia e brita comerciais - alas retas</t>
  </si>
  <si>
    <t xml:space="preserve">Boca de BTTC D = 1,20 m - esconsidade 15° - areia extraída e brita produzida - alas esconsas</t>
  </si>
  <si>
    <t xml:space="preserve">Boca de BTTC D = 1,20 m - esconsidade 15° - areia extraída e brita produzida - alas retas</t>
  </si>
  <si>
    <t xml:space="preserve">Boca de BTTC D = 1,20 m - esconsidade 20° - areia e brita comerciais - alas retas</t>
  </si>
  <si>
    <t xml:space="preserve">Boca de BTTC D = 1,20 m - esconsidade 20° - areia extraída e brita produzida - alas retas</t>
  </si>
  <si>
    <t xml:space="preserve">Boca de BTTC D = 1,20 m - esconsidade 25° - areia e brita comerciais - alas retas</t>
  </si>
  <si>
    <t xml:space="preserve">Boca de BTTC D = 1,20 m - esconsidade 25° - areia extraída e brita produzida - alas retas</t>
  </si>
  <si>
    <t xml:space="preserve">Boca de BTTC D = 1,20 m - esconsidade 30° - areia e brita comerciais - alas esconsas</t>
  </si>
  <si>
    <t xml:space="preserve">Boca de BTTC D = 1,20 m - esconsidade 30° - areia e brita comerciais - alas retas</t>
  </si>
  <si>
    <t xml:space="preserve">Boca de BTTC D = 1,20 m - esconsidade 30° - areia extraída e brita produzida - alas esconsas</t>
  </si>
  <si>
    <t xml:space="preserve">Boca de BTTC D = 1,20 m - esconsidade 30° - areia extraída e brita produzida - alas retas</t>
  </si>
  <si>
    <t xml:space="preserve">Boca de BTTC D = 1,20 m - esconsidade 35° - areia e brita comerciais - alas retas</t>
  </si>
  <si>
    <t xml:space="preserve">Boca de BTTC D = 1,20 m - esconsidade 35° - areia extraída e brita produzida - alas retas</t>
  </si>
  <si>
    <t xml:space="preserve">Boca de BTTC D = 1,20 m - esconsidade 40° - areia e brita comerciais - alas retas</t>
  </si>
  <si>
    <t xml:space="preserve">Boca de BTTC D = 1,20 m - esconsidade 40° - areia extraída e brita produzida - alas retas</t>
  </si>
  <si>
    <t xml:space="preserve">Boca de BTTC D = 1,20 m - esconsidade 45° - areia e brita comerciais - alas esconsas</t>
  </si>
  <si>
    <t xml:space="preserve">Boca de BTTC D = 1,20 m - esconsidade 45° - areia e brita comerciais - alas retas</t>
  </si>
  <si>
    <t xml:space="preserve">Boca de BTTC D = 1,20 m - esconsidade 45° - areia extraída e brita produzida - alas esconsas</t>
  </si>
  <si>
    <t xml:space="preserve">Boca de BTTC D = 1,20 m - esconsidade 45° - areia extraída e brita produzida - alas retas</t>
  </si>
  <si>
    <t xml:space="preserve">Boca de BTTC D = 1,20 m - esconsidade 5° - areia e brita comerciais - alas retas</t>
  </si>
  <si>
    <t xml:space="preserve">Boca de BTTC D = 1,20 m - esconsidade 5° - areia extraída e brita produzida - alas retas</t>
  </si>
  <si>
    <t xml:space="preserve">Boca de BTTC D = 1,50 m - esconsidade 0° - areia e brita comerciais - alas esconsas</t>
  </si>
  <si>
    <t xml:space="preserve">Boca de BTTC D = 1,50 m - esconsidade 0° - areia e brita comerciais - alas retas</t>
  </si>
  <si>
    <t xml:space="preserve">Boca de BTTC D = 1,50 m - esconsidade 0° - areia extraída e brita produzida - alas esconsas</t>
  </si>
  <si>
    <t xml:space="preserve">Boca de BTTC D = 1,50 m - esconsidade 0° - areia extraída e brita produzida - alas retas</t>
  </si>
  <si>
    <t xml:space="preserve">Boca de BTTC D = 1,50 m - esconsidade 10° - areia e brita comerciais - alas retas</t>
  </si>
  <si>
    <t xml:space="preserve">Boca de BTTC D = 1,50 m - esconsidade 10° - areia extraída e brita produzida - alas retas</t>
  </si>
  <si>
    <t xml:space="preserve">Boca de BTTC D = 1,50 m - esconsidade 15° - areia e brita comerciais - alas esconsas</t>
  </si>
  <si>
    <t xml:space="preserve">Boca de BTTC D = 1,50 m - esconsidade 15° - areia e brita comerciais - alas retas</t>
  </si>
  <si>
    <t xml:space="preserve">Boca de BTTC D = 1,50 m - esconsidade 15° - areia extraída e brita produzida - alas esconsas</t>
  </si>
  <si>
    <t xml:space="preserve">Boca de BTTC D = 1,50 m - esconsidade 15° - areia extraída e brita produzida - alas retas</t>
  </si>
  <si>
    <t xml:space="preserve">Boca de BTTC D = 1,50 m - esconsidade 20° - areia e brita comerciais - alas retas</t>
  </si>
  <si>
    <t xml:space="preserve">Boca de BTTC D = 1,50 m - esconsidade 20° - areia extraída e brita produzida - alas retas</t>
  </si>
  <si>
    <t xml:space="preserve">Boca de BTTC D = 1,50 m - esconsidade 25° - areia e brita comerciais - alas retas</t>
  </si>
  <si>
    <t xml:space="preserve">Boca de BTTC D = 1,50 m - esconsidade 25° - areia extraída e brita produzida - alas retas</t>
  </si>
  <si>
    <t xml:space="preserve">Boca de BTTC D = 1,50 m - esconsidade 30° - areia e brita comerciais - alas esconsas</t>
  </si>
  <si>
    <t xml:space="preserve">Boca de BTTC D = 1,50 m - esconsidade 30° - areia e brita comerciais - alas retas</t>
  </si>
  <si>
    <t xml:space="preserve">Boca de BTTC D = 1,50 m - esconsidade 30° - areia extraída e brita produzida - alas esconsas</t>
  </si>
  <si>
    <t xml:space="preserve">Boca de BTTC D = 1,50 m - esconsidade 35° - areia e brita comerciais - alas retas</t>
  </si>
  <si>
    <t xml:space="preserve">Boca de BTTC D = 1,50 m - esconsidade 35° - areia extraída e brita produzida - alas retas</t>
  </si>
  <si>
    <t xml:space="preserve">Boca de BTTC D = 1,50 m - esconsidade 40° - areia e brita comerciais - alas retas</t>
  </si>
  <si>
    <t xml:space="preserve">Boca de BTTC D = 1,50 m - esconsidade 40° - areia extraída e brita produzida - alas retas</t>
  </si>
  <si>
    <t xml:space="preserve">Boca de BTTC D = 1,50 m - esconsidade 45° - areia e brita comerciais - alas esconsas</t>
  </si>
  <si>
    <t xml:space="preserve">Boca de BTTC D = 1,50 m - esconsidade 45° - areia e brita comerciais - alas retas</t>
  </si>
  <si>
    <t xml:space="preserve">Boca de BTTC D = 1,50 m - esconsidade 45° - areia extraída e brita produzida - alas esconsas</t>
  </si>
  <si>
    <t xml:space="preserve">Boca de BTTC D = 1,50 m - esconsidade 45° - areia extraída e brita produzida - alas retas</t>
  </si>
  <si>
    <t xml:space="preserve">Boca de BTTC D = 1,50 m - esconsidade 5° - areia e brita comerciais - alas retas</t>
  </si>
  <si>
    <t xml:space="preserve">Boca de BTTC D = 1,50 m - esconsidade 5° - areia extraída e brita produzida - alas retas</t>
  </si>
  <si>
    <t xml:space="preserve">Boca de BTTC D = 1,50 m esconsidade 30° - areia extraída e brita produzida - alas retas</t>
  </si>
  <si>
    <t xml:space="preserve">Confecção de tubos de concreto armado D = 0,60 m PA1 - areia e brita comerciais</t>
  </si>
  <si>
    <t xml:space="preserve">Confecção de tubos de concreto armado D = 0,60 m PA1 - areia extraída e brita produzida</t>
  </si>
  <si>
    <t xml:space="preserve">Confecção de tubos de concreto armado D = 0,60 m PA2 - areia e brita comerciais</t>
  </si>
  <si>
    <t xml:space="preserve">Confecção de tubos de concreto armado D = 0,60 m PA2 - areia extraída e brita produzida</t>
  </si>
  <si>
    <t xml:space="preserve">Confecção de tubos de concreto armado D = 0,60 m PA3 - areia e brita comerciais</t>
  </si>
  <si>
    <t xml:space="preserve">Confecção de tubos de concreto armado D = 0,60 m PA3 - areia extraída e brita produzida</t>
  </si>
  <si>
    <t xml:space="preserve">Confecção de tubos de concreto armado D = 0,60 m PA4 - areia e brita comerciais</t>
  </si>
  <si>
    <t xml:space="preserve">Confecção de tubos de concreto armado D = 0,60 m PA4 - areia extraída e brita produzida</t>
  </si>
  <si>
    <t xml:space="preserve">Confecção de tubos de concreto armado D = 0,80 m PA1 - areia e brita comerciais</t>
  </si>
  <si>
    <t xml:space="preserve">Confecção de tubos de concreto armado D = 0,80 m PA1 - areia extraída e brita produzida</t>
  </si>
  <si>
    <t xml:space="preserve">Confecção de tubos de concreto armado D = 0,80 m PA2 - areia e brita comerciais</t>
  </si>
  <si>
    <t xml:space="preserve">Confecção de tubos de concreto armado D = 0,80 m PA2 - areia extraída e brita produzida</t>
  </si>
  <si>
    <t xml:space="preserve">Confecção de tubos de concreto armado D = 0,80 m PA3 - areia e brita comerciais</t>
  </si>
  <si>
    <t xml:space="preserve">Confecção de tubos de concreto armado D = 0,80 m PA3 - areia extraída e brita produzida</t>
  </si>
  <si>
    <t xml:space="preserve">Confecção de tubos de concreto armado D = 0,80 m PA4 - areia e brita comerciais</t>
  </si>
  <si>
    <t xml:space="preserve">Confecção de tubos de concreto armado D = 0,80 m PA4 - areia extraída e brita produzida</t>
  </si>
  <si>
    <t xml:space="preserve">Confecção de tubos de concreto armado D = 1,00 m PA1 - areia e brita comerciais</t>
  </si>
  <si>
    <t xml:space="preserve">Confecção de tubos de concreto armado D = 1,00 m PA1 - areia extraída e brita produzida</t>
  </si>
  <si>
    <t xml:space="preserve">Confecção de tubos de concreto armado D = 1,00 m PA2 - areia e brita comerciais</t>
  </si>
  <si>
    <t xml:space="preserve">Confecção de tubos de concreto armado D = 1,00 m PA2 - areia extraída e brita produzida</t>
  </si>
  <si>
    <t xml:space="preserve">Confecção de tubos de concreto armado D = 1,00 m PA3 - areia e brita comerciais</t>
  </si>
  <si>
    <t xml:space="preserve">Confecção de tubos de concreto armado D = 1,00 m PA3 - areia extraída e brita produzida</t>
  </si>
  <si>
    <t xml:space="preserve">Confecção de tubos de concreto armado D = 1,00 m PA4 - areia e brita comerciais</t>
  </si>
  <si>
    <t xml:space="preserve">Confecção de tubos de concreto armado D = 1,00 m PA4 - areia extraída e brita produzida</t>
  </si>
  <si>
    <t xml:space="preserve">Confecção de tubos de concreto armado D = 1,20 m PA1 - areia e brita comerciais</t>
  </si>
  <si>
    <t xml:space="preserve">Confecção de tubos de concreto armado D = 1,20 m PA1 - areia extraída e brita produzida</t>
  </si>
  <si>
    <t xml:space="preserve">Confecção de tubos de concreto armado D = 1,20 m PA2 - areia e brita comerciais</t>
  </si>
  <si>
    <t xml:space="preserve">Confecção de tubos de concreto armado D = 1,20 m PA2 - areia extraída e brita produzida</t>
  </si>
  <si>
    <t xml:space="preserve">Confecção de tubos de concreto armado D = 1,20 m PA3 - areia e brita comerciais</t>
  </si>
  <si>
    <t xml:space="preserve">Confecção de tubos de concreto armado D = 1,20 m PA3 - areia extraída e brita produzida</t>
  </si>
  <si>
    <t xml:space="preserve">Confecção de tubos de concreto armado D = 1,20 m PA4 - areia e brita comerciais</t>
  </si>
  <si>
    <t xml:space="preserve">Confecção de tubos de concreto armado D = 1,20 m PA4 - areia extraída e brita produzida</t>
  </si>
  <si>
    <t xml:space="preserve">Confecção de tubos de concreto armado D = 1,50 m PA1 - areia e brita comerciais</t>
  </si>
  <si>
    <t xml:space="preserve">Confecção de tubos de concreto armado D = 1,50 m PA1 - areia extraída e brita produzida</t>
  </si>
  <si>
    <t xml:space="preserve">Confecção de tubos de concreto armado D = 1,50 m PA2 - areia e brita comerciais</t>
  </si>
  <si>
    <t xml:space="preserve">Confecção de tubos de concreto armado D = 1,50 m PA2 - areia extraída e brita produzida</t>
  </si>
  <si>
    <t xml:space="preserve">Confecção de tubos de concreto armado D = 1,50 m PA3 - areia e brita comerciais</t>
  </si>
  <si>
    <t xml:space="preserve">Confecção de tubos de concreto armado D = 1,50 m PA3 - areia extraída e brita produzida</t>
  </si>
  <si>
    <t xml:space="preserve">Confecção de tubos de concreto armado D = 1,50 m PA4 - areia e brita comerciais</t>
  </si>
  <si>
    <t xml:space="preserve">Confecção de tubos de concreto armado D = 1,50 m PA4 - areia extraída e brita produzida</t>
  </si>
  <si>
    <t xml:space="preserve">Corpo de BDTC D = 0,80 m PA1 - areia extraída e brita e pedra de mão produzidas</t>
  </si>
  <si>
    <t xml:space="preserve">Corpo de BDTC D = 0,80 m PA1 - areia, brita e pedra de mão comerciais</t>
  </si>
  <si>
    <t xml:space="preserve">Corpo de BDTC D = 0,80 m PA2 - areia extraída e brita e pedra de mão produzidas</t>
  </si>
  <si>
    <t xml:space="preserve">Corpo de BDTC D = 0,80 m PA2 - areia, brita e pedra de mão comerciais</t>
  </si>
  <si>
    <t xml:space="preserve">Corpo de BDTC D = 0,80 m PA3 - areia extraída e brita e pedra de mão produzidas</t>
  </si>
  <si>
    <t xml:space="preserve">Corpo de BDTC D = 0,80 m PA3 - areia, brita e pedra de mão comerciais</t>
  </si>
  <si>
    <t xml:space="preserve">Corpo de BDTC D = 0,80 m PA4 - areia extraída e brita e pedra de mão produzidas</t>
  </si>
  <si>
    <t xml:space="preserve">Corpo de BDTC D = 0,80 m PA4 - areia, brita e pedra de mão comerciais</t>
  </si>
  <si>
    <t xml:space="preserve">Corpo de BDTC D = 1,00 m PA1 - areia extraída e brita e pedra de mão produzidas</t>
  </si>
  <si>
    <t xml:space="preserve">Corpo de BDTC D = 1,00 m PA1 - areia, brita e pedra de mão comerciais</t>
  </si>
  <si>
    <t xml:space="preserve">Corpo de BDTC D = 1,00 m PA2 - areia extraída e brita e pedra de mão produzidas</t>
  </si>
  <si>
    <t xml:space="preserve">Corpo de BDTC D = 1,00 m PA2 - areia, brita e pedra de mão comerciais</t>
  </si>
  <si>
    <t xml:space="preserve">Corpo de BDTC D = 1,00 m PA3 - areia extraída e brita e pedra de mão produzidas</t>
  </si>
  <si>
    <t xml:space="preserve">Corpo de BDTC D = 1,00 m PA3 - areia, brita e pedra de mão comerciais</t>
  </si>
  <si>
    <t xml:space="preserve">Corpo de BDTC D = 1,00 m PA4 - areia extraída e brita e pedra de mão produzidas</t>
  </si>
  <si>
    <t xml:space="preserve">Corpo de BDTC D = 1,00 m PA4 - areia, brita e pedra de mão comerciais</t>
  </si>
  <si>
    <t xml:space="preserve">Corpo de BDTC D = 1,20 m PA1 - areia extraída e brita e pedra de mão produzidas</t>
  </si>
  <si>
    <t xml:space="preserve">Corpo de BDTC D = 1,20 m PA1 - areia, brita e pedra de mão comerciais</t>
  </si>
  <si>
    <t xml:space="preserve">Corpo de BDTC D = 1,20 m PA2 - areia extraída e brita e pedra de mão produzidas</t>
  </si>
  <si>
    <t xml:space="preserve">Corpo de BDTC D = 1,20 m PA2 - areia, brita e pedra de mão comerciais</t>
  </si>
  <si>
    <t xml:space="preserve">Corpo de BDTC D = 1,20 m PA3 - areia extraída e brita e pedra de mão produzidas</t>
  </si>
  <si>
    <t xml:space="preserve">Corpo de BDTC D = 1,20 m PA3 - areia, brita e pedra de mão comerciais</t>
  </si>
  <si>
    <t xml:space="preserve">Corpo de BDTC D = 1,20 m PA4 - areia extraída e brita e pedra de mão produzidas</t>
  </si>
  <si>
    <t xml:space="preserve">Corpo de BDTC D = 1,20 m PA4 - areia, brita e pedra de mão comerciais</t>
  </si>
  <si>
    <t xml:space="preserve">Corpo de BDTC D = 1,50 m PA1 - areia extraída e brita e pedra de mão produzidas</t>
  </si>
  <si>
    <t xml:space="preserve">Corpo de BDTC D = 1,50 m PA1 - areia, brita e pedra de mão comerciais</t>
  </si>
  <si>
    <t xml:space="preserve">Corpo de BDTC D = 1,50 m PA2 - areia extraída e brita e pedra de mão produzidas</t>
  </si>
  <si>
    <t xml:space="preserve">Corpo de BDTC D = 1,50 m PA2 - areia, brita e pedra de mão comerciais</t>
  </si>
  <si>
    <t xml:space="preserve">Corpo de BDTC D = 1,50 m PA3 - areia extraída e brita e pedra de mão produzidas</t>
  </si>
  <si>
    <t xml:space="preserve">Corpo de BDTC D = 1,50 m PA3 - areia, brita e pedra de mão comerciais</t>
  </si>
  <si>
    <t xml:space="preserve">Corpo de BDTC D = 1,50 m PA4 - areia extraída e brita e pedra de mão produzidas</t>
  </si>
  <si>
    <t xml:space="preserve">Corpo de BDTC D = 1,50 m PA4 - areia, brita e pedra de mão comerciais</t>
  </si>
  <si>
    <t xml:space="preserve">Corpo de BSTC D = 0,40 m PA1 - areia extraída e brita e pedra de mão produzidas</t>
  </si>
  <si>
    <t xml:space="preserve">Corpo de BSTC D = 0,40 m PA1 - areia, brita e pedra de mão comerciais</t>
  </si>
  <si>
    <t xml:space="preserve">Corpo de BSTC D = 0,40 m PA2 - areia extraída e brita e pedra de mão produzidas</t>
  </si>
  <si>
    <t xml:space="preserve">Corpo de BSTC D = 0,40 m PA2 - areia, brita e pedra de mão comerciais</t>
  </si>
  <si>
    <t xml:space="preserve">Corpo de BSTC D = 0,40 m PA3 - areia extraída e brita e pedra de mão produzidas</t>
  </si>
  <si>
    <t xml:space="preserve">Corpo de BSTC D = 0,40 m PA3 - areia, brita e pedra de mão comerciais</t>
  </si>
  <si>
    <t xml:space="preserve">Corpo de BSTC D = 0,40 m PA4 - areia extraída e brita e pedra de mão produzidas</t>
  </si>
  <si>
    <t xml:space="preserve">Corpo de BSTC D = 0,40 m PA4 - areia, brita e pedra de mão comerciais</t>
  </si>
  <si>
    <t xml:space="preserve">Corpo de BSTC D = 0,60 m PA1 - areia extraída e brita e pedra de mão produzidas</t>
  </si>
  <si>
    <t xml:space="preserve">Corpo de BSTC D = 0,60 m PA1 - areia, brita e pedra de mão comerciais</t>
  </si>
  <si>
    <t xml:space="preserve">Corpo de BSTC D = 0,60 m PA2 - areia extraída e brita e pedra de mão produzidas</t>
  </si>
  <si>
    <t xml:space="preserve">Corpo de BSTC D = 0,60 m PA2 - areia, brita e pedra de mão comerciais</t>
  </si>
  <si>
    <t xml:space="preserve">Corpo de BSTC D = 0,60 m PA3 - areia extraída e brita e pedra de mão produzidas</t>
  </si>
  <si>
    <t xml:space="preserve">Corpo de BSTC D = 0,60 m PA3 - areia, brita e pedra de mão comerciais</t>
  </si>
  <si>
    <t xml:space="preserve">Corpo de BSTC D = 0,60 m PA4 - areia extraída e brita e pedra de mão produzidas</t>
  </si>
  <si>
    <t xml:space="preserve">Corpo de BSTC D = 0,60 m PA4 - areia, brita e pedra de mão comerciais</t>
  </si>
  <si>
    <t xml:space="preserve">Corpo de BSTC D = 0,80 m PA1 - areia extraída e brita e pedra de mão produzidas</t>
  </si>
  <si>
    <t xml:space="preserve">Corpo de BSTC D = 0,80 m PA1 - areia, brita e pedra de mão comerciais</t>
  </si>
  <si>
    <t xml:space="preserve">Corpo de BSTC D = 0,80 m PA2 - areia extraída e brita e pedra de mão produzidas</t>
  </si>
  <si>
    <t xml:space="preserve">Corpo de BSTC D = 0,80 m PA2 - areia, brita e pedra de mão comerciais</t>
  </si>
  <si>
    <t xml:space="preserve">Corpo de BSTC D = 0,80 m PA3 - areia extraída e brita e pedra de mão produzidas</t>
  </si>
  <si>
    <t xml:space="preserve">Corpo de BSTC D = 0,80 m PA3 - areia, brita e pedra de mão comerciais</t>
  </si>
  <si>
    <t xml:space="preserve">Corpo de BSTC D = 0,80 m PA4 - areia extraída e brita e pedra de mão produzidas</t>
  </si>
  <si>
    <t xml:space="preserve">Corpo de BSTC D = 0,80 m PA4 - areia, brita e pedra de mão comerciais</t>
  </si>
  <si>
    <t xml:space="preserve">Corpo de BSTC D = 1,00 m PA1 - areia extraída e brita e pedra de mão produzidas</t>
  </si>
  <si>
    <t xml:space="preserve">Corpo de BSTC D = 1,00 m PA1 - areia, brita e pedra de mão comerciais</t>
  </si>
  <si>
    <t xml:space="preserve">Corpo de BSTC D = 1,00 m PA2 - areia extraída e brita e pedra de mão produzidas</t>
  </si>
  <si>
    <t xml:space="preserve">Corpo de BSTC D = 1,00 m PA2 - areia, brita e pedra de mão comerciais</t>
  </si>
  <si>
    <t xml:space="preserve">Corpo de BSTC D = 1,00 m PA3 - areia extraída e brita e pedra de mão produzidas</t>
  </si>
  <si>
    <t xml:space="preserve">Corpo de BSTC D = 1,00 m PA3 - areia, brita e pedra de mão comerciais</t>
  </si>
  <si>
    <t xml:space="preserve">Corpo de BSTC D = 1,00 m PA4 - areia extraída e brita e pedra de mão produzidas</t>
  </si>
  <si>
    <t xml:space="preserve">Corpo de BSTC D = 1,00 m PA4 - areia, brita e pedra de mão comerciais</t>
  </si>
  <si>
    <t xml:space="preserve">Corpo de BSTC D = 1,20 m PA1 - areia extraída e brita e pedra de mão produzidas</t>
  </si>
  <si>
    <t xml:space="preserve">Corpo de BSTC D = 1,20 m PA1 - areia, brita e pedra de mão comerciais</t>
  </si>
  <si>
    <t xml:space="preserve">Corpo de BSTC D = 1,20 m PA2 - areia extraída e brita e pedra de mão produzidas</t>
  </si>
  <si>
    <t xml:space="preserve">Corpo de BSTC D = 1,20 m PA2 - areia, brita e pedra de mão comerciais</t>
  </si>
  <si>
    <t xml:space="preserve">Corpo de BSTC D = 1,20 m PA3 - areia extraída e brita e pedra de mão produzidas</t>
  </si>
  <si>
    <t xml:space="preserve">Corpo de BSTC D = 1,20 m PA3 - areia, brita e pedra de mão comerciais</t>
  </si>
  <si>
    <t xml:space="preserve">Corpo de BSTC D = 1,20 m PA4 - areia extraída e brita e pedra de mão produzidas</t>
  </si>
  <si>
    <t xml:space="preserve">Corpo de BSTC D = 1,20 m PA4 - areia, brita e pedra de mão comerciais</t>
  </si>
  <si>
    <t xml:space="preserve">Corpo de BSTC D = 1,50 m PA1 - areia extraída e brita e pedra de mão produzidas</t>
  </si>
  <si>
    <t xml:space="preserve">Corpo de BSTC D = 1,50 m PA1 - areia, brita e pedra de mão comerciais</t>
  </si>
  <si>
    <t xml:space="preserve">Corpo de BSTC D = 1,50 m PA2 - areia extraída e brita e pedra de mão produzidas</t>
  </si>
  <si>
    <t xml:space="preserve">Corpo de BSTC D = 1,50 m PA2 - areia, brita e pedra de mão comerciais</t>
  </si>
  <si>
    <t xml:space="preserve">Corpo de BSTC D = 1,50 m PA3 - areia extraída e brita e pedra de mão produzidas</t>
  </si>
  <si>
    <t xml:space="preserve">Corpo de BSTC D = 1,50 m PA3 - areia, brita e pedra de mão comerciais</t>
  </si>
  <si>
    <t xml:space="preserve">Corpo de BSTC D = 1,50 m PA4 - areia extraída e brita e pedra de mão produzidas</t>
  </si>
  <si>
    <t xml:space="preserve">Corpo de BSTC D = 1,50 m PA4 - areia, brita e pedra de mão comerciais</t>
  </si>
  <si>
    <t xml:space="preserve">Corpo de BTTC D = 1,00 m PA1 - areia extraída e brita e pedra de mão produzidas</t>
  </si>
  <si>
    <t xml:space="preserve">Corpo de BTTC D = 1,00 m PA1 - areia, brita e pedra de mão comerciais</t>
  </si>
  <si>
    <t xml:space="preserve">Corpo de BTTC D = 1,00 m PA2 - areia extraída e brita e pedra de mão produzidas</t>
  </si>
  <si>
    <t xml:space="preserve">Corpo de BTTC D = 1,00 m PA2 - areia, brita e pedra de mão comerciais</t>
  </si>
  <si>
    <t xml:space="preserve">Corpo de BTTC D = 1,00 m PA3 - areia extraída e brita e pedra de mão produzidas</t>
  </si>
  <si>
    <t xml:space="preserve">Corpo de BTTC D = 1,00 m PA3 - areia, brita e pedra de mão comerciais</t>
  </si>
  <si>
    <t xml:space="preserve">Corpo de BTTC D = 1,00 m PA4 - areia extraída e brita e pedra de mão produzidas</t>
  </si>
  <si>
    <t xml:space="preserve">Corpo de BTTC D = 1,00 m PA4 - areia, brita e pedra de mão comerciais</t>
  </si>
  <si>
    <t xml:space="preserve">Corpo de BTTC D = 1,20 m PA1 - areia extraída e brita e pedra de mão produzidas</t>
  </si>
  <si>
    <t xml:space="preserve">Corpo de BTTC D = 1,20 m PA1 - areia, brita e pedra de mão comerciais</t>
  </si>
  <si>
    <t xml:space="preserve">Corpo de BTTC D = 1,20 m PA2 - areia extraída e brita e pedra de mão produzidas</t>
  </si>
  <si>
    <t xml:space="preserve">Corpo de BTTC D = 1,20 m PA2 - areia, brita e pedra de mão comerciais</t>
  </si>
  <si>
    <t xml:space="preserve">Corpo de BTTC D = 1,20 m PA3 - areia extraída e brita e pedra de mão produzidas</t>
  </si>
  <si>
    <t xml:space="preserve">Corpo de BTTC D = 1,20 m PA3 - areia, brita e pedra de mão comerciais</t>
  </si>
  <si>
    <t xml:space="preserve">Corpo de BTTC D = 1,20 m PA4 - areia extraída e brita e pedra de mão produzidas</t>
  </si>
  <si>
    <t xml:space="preserve">Corpo de BTTC D = 1,20 m PA4 - areia, brita e pedra de mão comerciais</t>
  </si>
  <si>
    <t xml:space="preserve">Corpo de BTTC D = 1,50 m PA1 - areia extraída e brita e pedra de mão produzidas</t>
  </si>
  <si>
    <t xml:space="preserve">Corpo de BTTC D = 1,50 m PA1 - areia, brita e pedra de mão comerciais</t>
  </si>
  <si>
    <t xml:space="preserve">Corpo de BTTC D = 1,50 m PA2 - areia extraída e brita e pedra de mão produzidas</t>
  </si>
  <si>
    <t xml:space="preserve">Corpo de BTTC D = 1,50 m PA2 - areia, brita e pedra de mão comerciais</t>
  </si>
  <si>
    <t xml:space="preserve">Corpo de BTTC D = 1,50 m PA3 - areia extraída e brita e pedra de mão produzidas</t>
  </si>
  <si>
    <t xml:space="preserve">Corpo de BTTC D = 1,50 m PA3 - areia, brita e pedra de mão comerciais</t>
  </si>
  <si>
    <t xml:space="preserve">Corpo de BTTC D = 1,50 m PA4 - areia extraída e brita e pedra de mão produzidas</t>
  </si>
  <si>
    <t xml:space="preserve">Corpo de BTTC D = 1,50 m PA4 - areia, brita e pedra de mão comerciais</t>
  </si>
  <si>
    <t xml:space="preserve">Dentes para bueiros duplos D = 0,80 m - areia extraída e brita e pedra de mão produzidas</t>
  </si>
  <si>
    <t xml:space="preserve">Dentes para bueiros duplos D = 0,80 m - areia, brita e pedra de mão comerciais</t>
  </si>
  <si>
    <t xml:space="preserve">Dentes para bueiros duplos D = 1,00 m - areia extraída e brita e pedra de mão produzidas</t>
  </si>
  <si>
    <t xml:space="preserve">Dentes para bueiros duplos D = 1,00 m - areia, brita e pedra de mão comerciais</t>
  </si>
  <si>
    <t xml:space="preserve">Dentes para bueiros duplos D = 1,20 m - areia extraída e brita e pedra de mão produzidas</t>
  </si>
  <si>
    <t xml:space="preserve">Dentes para bueiros duplos D = 1,20 m - areia, brita e pedra de mão comerciais</t>
  </si>
  <si>
    <t xml:space="preserve">Dentes para bueiros duplos D = 1,50 m - areia extraída e brita e pedra de mão produzidas</t>
  </si>
  <si>
    <t xml:space="preserve">Dentes para bueiros duplos D = 1,50 m - areia, brita e pedra de mão comerciais</t>
  </si>
  <si>
    <t xml:space="preserve">Dentes para bueiros simples D = 0,40 m - areia extraída e brita e pedra de mão produzidas</t>
  </si>
  <si>
    <t xml:space="preserve">Dentes para bueiros simples D = 0,40 m - areia, brita e pedra de mão comerciais</t>
  </si>
  <si>
    <t xml:space="preserve">Dentes para bueiros simples D = 0,60 m - areia extraída e brita e pedra de mão produzidas</t>
  </si>
  <si>
    <t xml:space="preserve">Dentes para bueiros simples D = 0,60 m - areia, brita e pedra de mão comerciais</t>
  </si>
  <si>
    <t xml:space="preserve">Dentes para bueiros simples D = 0,80 m - areia extraída e brita e pedra de mão produzidas</t>
  </si>
  <si>
    <t xml:space="preserve">Dentes para bueiros simples D = 0,80 m - areia, brita e pedra de mão comerciais</t>
  </si>
  <si>
    <t xml:space="preserve">Dentes para bueiros simples D = 1,00 m - areia extraída e brita e pedra de mão produzidas</t>
  </si>
  <si>
    <t xml:space="preserve">Dentes para bueiros simples D = 1,00 m - areia, brita e pedra de mão comerciais</t>
  </si>
  <si>
    <t xml:space="preserve">Dentes para bueiros simples D = 1,20 m - areia extraída e brita e pedra de mão produzidas</t>
  </si>
  <si>
    <t xml:space="preserve">Dentes para bueiros simples D = 1,20 m - areia, brita e pedra de mão comerciais</t>
  </si>
  <si>
    <t xml:space="preserve">Dentes para bueiros simples D = 1,50 m - areia extraída e brita e pedra de mão produzidas</t>
  </si>
  <si>
    <t xml:space="preserve">Dentes para bueiros simples D = 1,50 m - areia, brita e pedra de mão comerciais</t>
  </si>
  <si>
    <t xml:space="preserve">Dentes para bueiros triplos D = 1,00 m - areia extraída e brita e pedra de mão produzidas</t>
  </si>
  <si>
    <t xml:space="preserve">Dentes para bueiros triplos D = 1,00 m - areia, brita e pedra de mão comerciais</t>
  </si>
  <si>
    <t xml:space="preserve">Dentes para bueiros triplos D = 1,20 m - areia extraída e brita e pedra de mão produzidas</t>
  </si>
  <si>
    <t xml:space="preserve">Dentes para bueiros triplos D = 1,20 m - areia, brita e pedra de mão comerciais</t>
  </si>
  <si>
    <t xml:space="preserve">Dentes para bueiros triplos D = 1,50 m - areia extraída e brita e pedra de mão produzidas</t>
  </si>
  <si>
    <t xml:space="preserve">Dentes para bueiros triplos D = 1,50 m - areia, brita e pedra de mão comerciais</t>
  </si>
  <si>
    <t xml:space="preserve">Alvenaria de blocos de concreto 19 x 19 x 39 cm com espessura de 20 cm com argamassa traço 1:0,5:3,5 - areia comercial</t>
  </si>
  <si>
    <t xml:space="preserve">Alvenaria de blocos de concreto 19 x 19 x 39 cm com espessura de 20 cm com argamassa traço 1:0,5:3,5 - areia extraída</t>
  </si>
  <si>
    <t xml:space="preserve">Bacia de contenção para tanque de emulsão de 30.000 l - inclusive demolição</t>
  </si>
  <si>
    <t xml:space="preserve">Canaleta perfil cartola 50 x 70 x 3 mm - aba 20 mm</t>
  </si>
  <si>
    <t xml:space="preserve">Chapas zincadas com espessura de 0,43 mm - utilização 1 vez - fornecimento e instalação</t>
  </si>
  <si>
    <t xml:space="preserve">Chapas zincadas com espessura de 0,43 mm - utilização 2 vezes - fornecimento e instalação</t>
  </si>
  <si>
    <t xml:space="preserve">Chapisco com argamassa de cimento e areia 1:3 - aplicação manual</t>
  </si>
  <si>
    <t xml:space="preserve">Depósito de óleo para oficina - inclusive demolição</t>
  </si>
  <si>
    <t xml:space="preserve">Dique de contenção para usina de asfalto a quente - inclusive demolição</t>
  </si>
  <si>
    <t xml:space="preserve">Emboço com argamassa de cimento, cal hidratada e areia 1:2:8 com espessura de 2 cm - aplicação manual</t>
  </si>
  <si>
    <t xml:space="preserve">Fornecimento e instalação de extintor de espuma 10 l</t>
  </si>
  <si>
    <t xml:space="preserve">Fundações da fábrica de dormentes</t>
  </si>
  <si>
    <t xml:space="preserve">Fundações para os galpões do estaleiro para beneficiamento de aço naval</t>
  </si>
  <si>
    <t xml:space="preserve">Impermeabilização de superfícies com argamassa polimérica, três demãos</t>
  </si>
  <si>
    <t xml:space="preserve">Instalação da central de britagem com capacidade de 80 m³/h</t>
  </si>
  <si>
    <t xml:space="preserve">Instalação da central de concreto com capacidade de 150 m³/h</t>
  </si>
  <si>
    <t xml:space="preserve">Instalação da central de concreto com capacidade de 30 m³/h</t>
  </si>
  <si>
    <t xml:space="preserve">Instalação da central de concreto com capacidade de 40 m³/h</t>
  </si>
  <si>
    <t xml:space="preserve">Instalação da fábrica de dormentes de concreto monobloco protendido</t>
  </si>
  <si>
    <t xml:space="preserve">Instalação da usina de asfalto a quente capacidade de 120 t/h</t>
  </si>
  <si>
    <t xml:space="preserve">Instalação da usina de pré-misturado a frio com capacidade de 60 t/h</t>
  </si>
  <si>
    <t xml:space="preserve">Instalação da usina misturadora de solos com capacidade de 300 t/h</t>
  </si>
  <si>
    <t xml:space="preserve">Instalação do estaleiro de beneficiamento do aço naval</t>
  </si>
  <si>
    <t xml:space="preserve">Junta de dilatação com selante à base de poliuretano - L = 10 mm e H = 10 mm - inclusive preenchimento com espuma expansiva à base de poliuretano</t>
  </si>
  <si>
    <t xml:space="preserve">Lastro de brita comercial - espalhamento mecânico</t>
  </si>
  <si>
    <t xml:space="preserve">Montagem do estaleiro de beneficiamento do aço naval - inclusive fundações, construção de piso estrutural, montagem de galpões metálicos e vedações</t>
  </si>
  <si>
    <t xml:space="preserve">Montagem e desmontagem da central de britagem com capacidade de 80 m³/h - inclusive construção de aterro, construção e demolição de rampa e bases</t>
  </si>
  <si>
    <t xml:space="preserve">Montagem e desmontagem da central de concreto com capacidade de 150 m³/h - inclusive construção e demolição de bases, rampas e depósitos de agregados</t>
  </si>
  <si>
    <t xml:space="preserve">Montagem e desmontagem da central de concreto com capacidade de 20 m³/h - inclusive construção e demolição de bases, rampas e depósitos de agregados</t>
  </si>
  <si>
    <t xml:space="preserve">Montagem e desmontagem da central de concreto com capacidade de 30 m³/h - inclusive construção e demolição de bases, rampas e depósitos de agregados</t>
  </si>
  <si>
    <t xml:space="preserve">Montagem e desmontagem da central de concreto com capacidade de 40 m³/h - inclusive construção e demolição de bases, rampas e depósitos de agregados</t>
  </si>
  <si>
    <t xml:space="preserve">Montagem e desmontagem da fábrica de dormentes de concreto monobloco protendido - inclusive fundações, construção e demolição de piso estrutural, montagem de galpão metálico e vedações</t>
  </si>
  <si>
    <t xml:space="preserve">Montagem e desmontagem da usina de asfalto a quente com capacidade de 120 t/h - inclusive construção e demolição de bases, rampas, depósitos de agregados e dique de contenção</t>
  </si>
  <si>
    <t xml:space="preserve">Montagem e desmontagem da usina de pré-misturado a frio com capacidade de 60 t/h - inclusive construção e demolição de bases, rampas, depósitos de agregados e bacia de contenção</t>
  </si>
  <si>
    <t xml:space="preserve">Montagem e desmontagem da usina misturadora de solos com capacidade de 300 t/h - inclusive construção e demolição de bases, rampas e depósitos de agregados</t>
  </si>
  <si>
    <t xml:space="preserve">Muro em alvenaria de blocos de concreto - E = 0,20 m e H = 1,00 m</t>
  </si>
  <si>
    <t xml:space="preserve">Muro em alvenaria de blocos de concreto - E = 0,20 m e H = 2,00 m</t>
  </si>
  <si>
    <t xml:space="preserve">Posto de combustivel - com reaproveitamento de 1 vez do tanque/bomba/cobertura</t>
  </si>
  <si>
    <t xml:space="preserve">Posto de combustível - com reaproveitamento de 2 vezes do tanque/bomba/cobertura - inclusive demolição</t>
  </si>
  <si>
    <t xml:space="preserve">Rampa de lavagem - inclusive demolição</t>
  </si>
  <si>
    <t xml:space="preserve">Rampa para acesso do dosador de agregados para central de 20 m³ - inclusive demolição</t>
  </si>
  <si>
    <t xml:space="preserve">Rampa para acesso do misturador de agregados para centrais de 30 m³ e 40 m³ - inclusive demolição</t>
  </si>
  <si>
    <t xml:space="preserve">Rampa para acesso do misturador de agregados para central de 150 m³ - inclusive demolição</t>
  </si>
  <si>
    <t xml:space="preserve">Rampa para acesso do misturador de agregados para central de britagem - inclusive demolição</t>
  </si>
  <si>
    <t xml:space="preserve">Rampa para acesso do misturador de agregados para PMF - inclusive demolição</t>
  </si>
  <si>
    <t xml:space="preserve">Rampa para acesso do misturador de agregados para usina de asfalto a quente - inclusive demolição</t>
  </si>
  <si>
    <t xml:space="preserve">Rampa para acesso do misturador de agregados para usina de solos - inclusive demolição</t>
  </si>
  <si>
    <t xml:space="preserve">Selador acrílico - camada de fundo com aplicação manual</t>
  </si>
  <si>
    <t xml:space="preserve">Sistema separador água e óleo, inclusive demolição</t>
  </si>
  <si>
    <t xml:space="preserve">Tanque de lavagem para fábrica de dormentes, inclusive demolição</t>
  </si>
  <si>
    <t xml:space="preserve">Tinta látex - duas camadas com aplicação manual</t>
  </si>
  <si>
    <t xml:space="preserve">Adensamento de concreto por vibrador de imersão</t>
  </si>
  <si>
    <t xml:space="preserve">Argamassa autoadensável para reparos e grauteamento - confecção em misturador e lançamento manual</t>
  </si>
  <si>
    <t xml:space="preserve">Argamassa de cimento e areia 1:1 - confecção em betoneira e lançamento manual - areia comercial</t>
  </si>
  <si>
    <t xml:space="preserve">Argamassa de cimento e areia 1:1 - confecção em betoneira e lançamento manual - areia extraída</t>
  </si>
  <si>
    <t xml:space="preserve">Argamassa de cimento e areia 1:2 - confecção em betoneira e lançamento manual - areia comercial</t>
  </si>
  <si>
    <t xml:space="preserve">Argamassa de cimento e areia 1:2 - confecção em betoneira e lançamento manual - areia extraída</t>
  </si>
  <si>
    <t xml:space="preserve">Argamassa de cimento e areia 1:3 - confecção em betoneira e lançamento manual - areia comercial</t>
  </si>
  <si>
    <t xml:space="preserve">Argamassa de cimento e areia 1:3 - confecção em betoneira e lançamento manual - areia extraída</t>
  </si>
  <si>
    <t xml:space="preserve">Argamassa de cimento e areia 1:3 com 8% de microssílica - confecção em betoneira e lançamento manual - areia comercial</t>
  </si>
  <si>
    <t xml:space="preserve">Argamassa de cimento e areia 1:3 com 8% de microssílica - confecção em betoneira e lançamento manual - areia extraída</t>
  </si>
  <si>
    <t xml:space="preserve">Argamassa de cimento e areia 1:4 - confecção em betoneira e lançamento manual - areia comercial</t>
  </si>
  <si>
    <t xml:space="preserve">Argamassa de cimento e areia 1:4 - confecção em betoneira e lançamento manual - areia extraída</t>
  </si>
  <si>
    <t xml:space="preserve">Argamassa de cimento e areia com aditivo aglutinante 1:8 - confecção em betoneira e lançamento manual - areia comercial</t>
  </si>
  <si>
    <t xml:space="preserve">Argamassa de cimento e areia com aditivo aglutinante 1:8 - confecção em betoneira e lançamento manual - areia extraída</t>
  </si>
  <si>
    <t xml:space="preserve">Argamassa de cimento, cal hidratada e areia 1:0,5:3,5 - confecção em betoneira e lançamento manual - areia comercial</t>
  </si>
  <si>
    <t xml:space="preserve">Argamassa de cimento, cal hidratada e areia 1:0,5:3,5 - confecção em betoneira e lançamento manual - areia extraída</t>
  </si>
  <si>
    <t xml:space="preserve">Argamassa de cimento, cal hidratada e areia 1:0,5:8 - confecção em betoneira e lançamento manual - areia comercial</t>
  </si>
  <si>
    <t xml:space="preserve">Argamassa de cimento, cal hidratada e areia 1:0,5:8 - confecção em betoneira e lançamento manual - areia extraída</t>
  </si>
  <si>
    <t xml:space="preserve">Argamassa de cimento, cal hidratada e areia 1:1:6 - confecção em betoneira e lançamento manual - areia comercial</t>
  </si>
  <si>
    <t xml:space="preserve">Argamassa de cimento, cal hidratada e areia 1:1:6 - confecção em betoneira e lançamento manual - areia extraída</t>
  </si>
  <si>
    <t xml:space="preserve">Argamassa de cimento, cal hidratada e areia 1:2:10 - confecção em betoneira e lançamento manual - areia comercial</t>
  </si>
  <si>
    <t xml:space="preserve">Argamassa de cimento, cal hidratada e areia 1:2:10 - confecção em betoneira e lançamento manual - areia extraída</t>
  </si>
  <si>
    <t xml:space="preserve">Argamassa de cimento, cal hidratada e areia 1:2:6 - confecção em betoneira e lançamento manual - areia comercial</t>
  </si>
  <si>
    <t xml:space="preserve">Argamassa de cimento, cal hidratada e areia 1:2:6 - confecção em betoneira e lançamento manual - areia extraída</t>
  </si>
  <si>
    <t xml:space="preserve">Argamassa de cimento, cal hidratada e areia 1:2:7 - confecção em betoneira e lançamento manual - areia comercial</t>
  </si>
  <si>
    <t xml:space="preserve">Argamassa de cimento, cal hidratada e areia 1:2:7 - confecção em betoneira e lançamento manual - areia extraída</t>
  </si>
  <si>
    <t xml:space="preserve">Argamassa de cimento, cal hidratada e areia 1:2:8 - confecção em betoneira e lançamento manual - areia comercial</t>
  </si>
  <si>
    <t xml:space="preserve">Argamassa de cimento, cal hidratada e areia 1:2:8 - confecção em betoneira e lançamento manual - areia extraída</t>
  </si>
  <si>
    <t xml:space="preserve">Argamassa de cimento, cal hidratada e areia 1:2:9 - confecção em betoneira e lançamento manual - areia comercial</t>
  </si>
  <si>
    <t xml:space="preserve">Argamassa de cimento, cal hidratada e areia 1:2:9 - confecção em betoneira e lançamento manual - areia extraída</t>
  </si>
  <si>
    <t xml:space="preserve">Argamassa para reparos e grauteamento - confecção em misturador e lançamento manual</t>
  </si>
  <si>
    <t xml:space="preserve">Argamassa polimérica de alto desempenho projetada para reparos superficiais e reforços estruturais - confecção em misturador e lançamento projetado</t>
  </si>
  <si>
    <t xml:space="preserve">Concreto</t>
  </si>
  <si>
    <t xml:space="preserve">Concreto autoadensável com silicato de alumínio fck = 20 MPa - confecção em betoneira e lançamento manual - areia e brita comerciais</t>
  </si>
  <si>
    <t xml:space="preserve">Concreto autoadensável com silicato de alumínio fck = 20 MPa - confecção em betoneira e lançamento manual - areia extraída e brita produzida</t>
  </si>
  <si>
    <t xml:space="preserve">Concreto autoadensável com silicato de alumínio fck = 20 MPa - confecção em central dosadora de 30 m³/h - areia e brita comerciais</t>
  </si>
  <si>
    <t xml:space="preserve">Concreto autoadensável com silicato de alumínio fck = 25 MPa - confecção em central dosadora de 30 m³/h - areia e brita comerciais</t>
  </si>
  <si>
    <t xml:space="preserve">Concreto autoadensável com silicato de alumínio fck = 30 MPa - confecção em central dosadora de 30 m³/h - areia e brita comerciais</t>
  </si>
  <si>
    <t xml:space="preserve">Concreto autoadensável com silicato de alumínio fck = 35 MPa - confecção em central dosadora de 30 m³/h - areia e brita comerciais</t>
  </si>
  <si>
    <t xml:space="preserve">Concreto autoadensável com silicato de alumínio fck = 40 MPa - confecção em central dosadora de 30 m³/h - areia e brita comerciais</t>
  </si>
  <si>
    <t xml:space="preserve">Concreto autoadensável com silicato de alumínio fck = 45 MPa - confecção em central dosadora de 30 m³/h - areia e brita comerciais</t>
  </si>
  <si>
    <t xml:space="preserve">Concreto autoadensável com silicato de alumínio fck = 50 MPa - confecção em central dosadora de 30 m³/h - areia e brita comerciais</t>
  </si>
  <si>
    <t xml:space="preserve">Concreto autoadensável para confecção de dormente fck = 45 MPa - confecção em central dosadora e misturadora de 20 m³/h - areia e brita comerciais</t>
  </si>
  <si>
    <t xml:space="preserve">Concreto ciclópico fck = 20 MPa - confecção em betoneira e lançamento manual - areia extraída, brita e pedra de mão produzidas</t>
  </si>
  <si>
    <t xml:space="preserve">Concreto ciclópico fck = 20 MPa - confecção em betoneira e lançamento manual - areia, brita e pedra de mão comerciais</t>
  </si>
  <si>
    <t xml:space="preserve">Concreto com 10% de microssílica fck = 45 MPa - confecção em central dosadora de 30 m³/h - areia e brita comerciais</t>
  </si>
  <si>
    <t xml:space="preserve">Concreto com 10% de microssílica fck = 50 MPa - confecção em central dosadora de 30 m³/h - areia e brita comerciais</t>
  </si>
  <si>
    <t xml:space="preserve">Concreto com 8% de microssílica fck = 25 MPa - confecção em central dosadora de 30 m³/h - areia e brita comerciais</t>
  </si>
  <si>
    <t xml:space="preserve">Concreto com 8% de microssílica fck = 30 MPa - confecção em central dosadora de 30 m³/h - areia e brita comerciais</t>
  </si>
  <si>
    <t xml:space="preserve">Concreto com 8% de microssílica fck = 35 MPa - confecção em central dosadora de 30 m³/h - areia e brita comerciais</t>
  </si>
  <si>
    <t xml:space="preserve">Concreto com 8% de microssílica fck = 40 MPa - confecção em central dosadora de 30 m³/h - areia e brita comerciais</t>
  </si>
  <si>
    <t xml:space="preserve">Concreto com látex SBR fck = 25 MPa - confecção em betoneira e lançamento manual - areia e brita comerciais</t>
  </si>
  <si>
    <t xml:space="preserve">Concreto com látex SBR fck = 30 MPa - confecção em betoneira e lançamento manual - areia e brita comerciais</t>
  </si>
  <si>
    <t xml:space="preserve">Concreto fck = 15 MPa - confecção em betoneira e lançamento manual - areia e brita comerciais</t>
  </si>
  <si>
    <t xml:space="preserve">Concreto fck = 15 MPa - confecção em betoneira e lançamento manual - areia extraída e brita produzida</t>
  </si>
  <si>
    <t xml:space="preserve">Concreto fck = 20 MPa - confecção em betoneira e lançamento manual - areia e brita comerciais</t>
  </si>
  <si>
    <t xml:space="preserve">Concreto fck = 20 MPa - confecção em betoneira e lançamento manual - areia extraída e brita produzida</t>
  </si>
  <si>
    <t xml:space="preserve">Concreto fck = 20 MPa - confecção em central dosadora de 30 m³/h - areia e brita comerciais</t>
  </si>
  <si>
    <t xml:space="preserve">Concreto fck = 20 MPa - confecção em central dosadora de 30 m³/h - areia extraída e brita produzida</t>
  </si>
  <si>
    <t xml:space="preserve">Concreto fck = 20 MPa - confecção em central dosadora de 40 m³/h - areia e brita comerciais</t>
  </si>
  <si>
    <t xml:space="preserve">Concreto fck = 20 MPa - confecção em central dosadora de 40 m³/h - areia extraída e brita produzida</t>
  </si>
  <si>
    <t xml:space="preserve">Concreto fck = 25 MPa - confecção em betoneira e lançamento manual - areia e brita comerciais</t>
  </si>
  <si>
    <t xml:space="preserve">Concreto fck = 25 MPa - confecção em betoneira e lançamento manual - areia extraída e brita produzida</t>
  </si>
  <si>
    <t xml:space="preserve">Concreto fck = 25 MPa - confecção em central dosadora de 30 m³/h - areia e brita comerciais</t>
  </si>
  <si>
    <t xml:space="preserve">Concreto fck = 25 MPa - confecção em central dosadora de 30 m³/h - areia extraída e brita produzida</t>
  </si>
  <si>
    <t xml:space="preserve">Concreto fck = 25 MPa - confecção em central dosadora de 40 m³/h - areia e brita comerciais</t>
  </si>
  <si>
    <t xml:space="preserve">Concreto fck = 25 MPa - confecção em central dosadora de 40 m³/h - areia extraída e brita produzida</t>
  </si>
  <si>
    <t xml:space="preserve">Concreto fck = 25 MPa para pré-moldados (mourões) - confecção em betoneira e lançamento manual - areia e brita comerciais</t>
  </si>
  <si>
    <t xml:space="preserve">Concreto fck = 25 MPa para pré-moldados (mourões) - confecção em betoneira e lançamento manual - areia extraída e brita produzida</t>
  </si>
  <si>
    <t xml:space="preserve">Concreto fck = 30 MPa - confecção em betoneira e lançamento manual - areia e brita comerciais</t>
  </si>
  <si>
    <t xml:space="preserve">Concreto fck = 30 MPa - confecção em betoneira e lançamento manual - areia extraída e brita produzida</t>
  </si>
  <si>
    <t xml:space="preserve">Concreto fck = 30 MPa - confecção em central dosadora de 30 m³/h - areia e brita comerciais</t>
  </si>
  <si>
    <t xml:space="preserve">Concreto fck = 30 MPa - confecção em central dosadora de 30 m³/h - areia extraída e brita produzida</t>
  </si>
  <si>
    <t xml:space="preserve">Concreto fck = 30 MPa - confecção em central dosadora de 40 m³/h - areia e brita comerciais</t>
  </si>
  <si>
    <t xml:space="preserve">Concreto fck = 30 MPa - confecção em central dosadora de 40 m³/h - areia extraída e brita produzida</t>
  </si>
  <si>
    <t xml:space="preserve">Concreto fck = 30 MPa - confecção em central dosadora e misturadora de 20 m³/h - areia e brita comerciais</t>
  </si>
  <si>
    <t xml:space="preserve">Concreto fck = 35 MPa - confecção em betoneira e lançamento manual - areia e brita comerciais</t>
  </si>
  <si>
    <t xml:space="preserve">Concreto fck = 35 MPa - confecção em betoneira e lançamento manual - areia extraída e brita produzida</t>
  </si>
  <si>
    <t xml:space="preserve">Concreto fck = 40 MPa - confecção em betoneira e lançamento manual - areia e brita comerciais</t>
  </si>
  <si>
    <t xml:space="preserve">Concreto fck = 40 MPa - confecção em betoneira e lançamento manual - areia extraída e brita produzida</t>
  </si>
  <si>
    <t xml:space="preserve">Concreto fctm,k = 4,5 MPa - confecção em central dosadora de 30 m³/h - areia e brita comerciais</t>
  </si>
  <si>
    <t xml:space="preserve">Concreto fctm,k = 4,5 MPa - confecção em central dosadora de 30 m³/h - areia extraída e brita produzida</t>
  </si>
  <si>
    <t xml:space="preserve">Concreto magro - confecção em betoneira e lançamento manual - areia e brita comerciais</t>
  </si>
  <si>
    <t xml:space="preserve">Concreto magro - confecção em betoneira e lançamento manual - areia extraída e brita produzida</t>
  </si>
  <si>
    <t xml:space="preserve">Concreto para bombeamento fck = 25 MPa - confecção em central dosadora de 30 m³/h - areia e brita comerciais</t>
  </si>
  <si>
    <t xml:space="preserve">Concreto para bombeamento fck = 25 MPa - confecção em central dosadora de 30 m³/h - areia extraída e brita produzida</t>
  </si>
  <si>
    <t xml:space="preserve">Concreto para bombeamento fck = 25 MPa - confecção em central dosadora de 40 m³/h - areia e brita comerciais</t>
  </si>
  <si>
    <t xml:space="preserve">Concreto para bombeamento fck = 25 MPa - confecção em central dosadora de 40 m³/h - areia extraída e brita produzida</t>
  </si>
  <si>
    <t xml:space="preserve">Concreto para bombeamento fck = 30 MPa - confecção em central dosadora de 30 m³/h - areia e brita comerciais</t>
  </si>
  <si>
    <t xml:space="preserve">Concreto para bombeamento fck = 30 MPa - confecção em central dosadora de 30 m³/h - areia extraída e brita produzida</t>
  </si>
  <si>
    <t xml:space="preserve">Concreto para bombeamento fck = 30 MPa - confecção em central dosadora de 40 m³/h - areia e brita comerciais</t>
  </si>
  <si>
    <t xml:space="preserve">Concreto para bombeamento fck = 30 MPa - confecção em central dosadora de 40 m³/h - areia extraída e brita produzida</t>
  </si>
  <si>
    <t xml:space="preserve">Concreto para bombeamento fck = 35 MPa - confecção em central dosadora de 30 m³/h - areia e brita comerciais</t>
  </si>
  <si>
    <t xml:space="preserve">Concreto para bombeamento fck = 35 MPa - confecção em central dosadora de 30 m³/h - areia extraída e brita produzida</t>
  </si>
  <si>
    <t xml:space="preserve">Concreto para bombeamento fck = 35 MPa - confecção em central dosadora de 40 m³/h - areia e brita comerciais</t>
  </si>
  <si>
    <t xml:space="preserve">Concreto para bombeamento fck = 35 MPa - confecção em central dosadora de 40 m³/h - areia extraída e brita produzida</t>
  </si>
  <si>
    <t xml:space="preserve">Concreto para bombeamento fck = 40 MPa - confecção em central dosadora de 30 m³/h - areia e brita comerciais</t>
  </si>
  <si>
    <t xml:space="preserve">Concreto para bombeamento fck = 40 MPa - confecção em central dosadora de 30 m³/h - areia extraída e brita produzida</t>
  </si>
  <si>
    <t xml:space="preserve">Concreto para bombeamento fck = 40 MPa - confecção em central dosadora de 40 m³/h - areia e brita comerciais</t>
  </si>
  <si>
    <t xml:space="preserve">Concreto para bombeamento fck = 40 MPa - confecção em central dosadora de 40 m³/h - areia extraída e brita produzida</t>
  </si>
  <si>
    <t xml:space="preserve">Concreto para sub-base adensado por vibração fck = 7,5 MPa - confecção em central dosadora de 30 m³/h - areia e brita comerciais</t>
  </si>
  <si>
    <t xml:space="preserve">Concreto para sub-base adensado por vibração fck = 7,5 MPa - confecção em central dosadora de 30 m³/h - areia extraída e brita produzida</t>
  </si>
  <si>
    <t xml:space="preserve">Concreto poroso para tubos de drenagem fck = 25 MPa - confecção em betoneira e lançamento manual - areia e brita comerciais</t>
  </si>
  <si>
    <t xml:space="preserve">Concreto poroso para tubos de drenagem fck = 25 MPa - confecção em betoneira e lançamento manual - areia extraída e brita produzida</t>
  </si>
  <si>
    <t xml:space="preserve">Concreto submerso fck = 20 MPa - confecção em central dosadora de 30 m³/h - areia e brita comerciais</t>
  </si>
  <si>
    <t xml:space="preserve">Concreto submerso fck = 25 MPa - confecção em central dosadora de 30 m³/h - areia e brita comerciais</t>
  </si>
  <si>
    <t xml:space="preserve">Concreto submerso fck = 30 MPa - confecção em central dosadora de 30 m³/h - areia e brita comerciais</t>
  </si>
  <si>
    <t xml:space="preserve">Concreto submerso fck = 35 MPa - confecção em central dosadora de 30 m³/h - areia e brita comerciais</t>
  </si>
  <si>
    <t xml:space="preserve">Concreto submerso fck = 40 MPa - confecção em central dosadora de 30 m³/h - areia e brita comerciais</t>
  </si>
  <si>
    <t xml:space="preserve">Lançamento livre de concreto usinado por meio de caminhão betoneira - confecção em central dosadora de 30 m³/h</t>
  </si>
  <si>
    <t xml:space="preserve">Lançamento livre de concreto usinado por meio de caminhão betoneira - confecção em central dosadora de 40 m³/h</t>
  </si>
  <si>
    <t xml:space="preserve">Lançamento manual de concreto usinado - confecção em central dosadora de 30 m³/h</t>
  </si>
  <si>
    <t xml:space="preserve">Lançamento manual de concreto usinado - confecção em central dosadora de 40 m³/h</t>
  </si>
  <si>
    <t xml:space="preserve">Lançamento manual de concreto usinado - confecção em central dosadora e misturadora de 20 m³/h</t>
  </si>
  <si>
    <t xml:space="preserve">Lançamento mecânico de concreto com bomba lança sobre chassi com capacidade de 50 m³/h - confecção em central dosadora de 40 m³/h</t>
  </si>
  <si>
    <t xml:space="preserve">Lançamento mecânico de concreto com bomba rebocável com capacidade de 30 m³/h - confecção em central dosadora de 30 m³/h</t>
  </si>
  <si>
    <t xml:space="preserve">Lançamento mecânico de concreto com bomba rebocável com capacidade de 30 m³/h - confecção em central dosadora e misturadora de 20 m³/h</t>
  </si>
  <si>
    <t xml:space="preserve">Lançamento mecânico de concreto com bomba rebocável com capacidade de 41 m³/h - confecção em central dosadora de 40 m³/h</t>
  </si>
  <si>
    <t xml:space="preserve">Microconcreto autoadensável para reparos e grauteamento - confecção em misturador e lançamento manual</t>
  </si>
  <si>
    <t xml:space="preserve">Microconcreto para reparos e grauteamento - confecção em misturador e lançamento manual</t>
  </si>
  <si>
    <t xml:space="preserve">Concreto fck = 20 MPa para projeção via seca - confecção em betoneira - areia e brita comerciais</t>
  </si>
  <si>
    <t xml:space="preserve">Concreto fck = 25 MPa para projeção via seca - confecção em betoneira - areia e brita comerciais</t>
  </si>
  <si>
    <t xml:space="preserve">Concreto fck = 30 MPa para projeção via seca - confecção em betoneira - areia e brita comerciais</t>
  </si>
  <si>
    <t xml:space="preserve">Concreto fck = 30 MPa para projeção via úmida - confecção em central dosadora de 30 m³/h - areia e brita comerciais</t>
  </si>
  <si>
    <t xml:space="preserve">Concreto fck = 40 MPa para projeção via seca - confecção em betoneira - areia e brita comerciais</t>
  </si>
  <si>
    <t xml:space="preserve">Concreto fck = 40 MPa para projeção via úmida - confecção em central dosadora de 30 m³/h - areia e brita comerciais</t>
  </si>
  <si>
    <t xml:space="preserve">Concreto projetado via seca fck = 20 MPa aplicado em pisos</t>
  </si>
  <si>
    <t xml:space="preserve">Concreto projetado via seca fck = 20 MPa aplicado em superfícies inclinadas e verticais</t>
  </si>
  <si>
    <t xml:space="preserve">Concreto projetado via seca fck = 20 MPa aplicado em teto</t>
  </si>
  <si>
    <t xml:space="preserve">Concreto projetado via seca fck = 25 MPa aplicado em pisos</t>
  </si>
  <si>
    <t xml:space="preserve">Concreto projetado via seca fck = 25 MPa aplicado em superfícies inclinadas e verticais</t>
  </si>
  <si>
    <t xml:space="preserve">Concreto projetado via seca fck = 25 MPa aplicado em teto</t>
  </si>
  <si>
    <t xml:space="preserve">Concreto projetado via seca fck = 30 MPa aplicado em pisos</t>
  </si>
  <si>
    <t xml:space="preserve">Concreto projetado via seca fck = 30 MPa aplicado em superfícies inclinadas e verticais</t>
  </si>
  <si>
    <t xml:space="preserve">Concreto projetado via seca fck = 30 MPa aplicado em teto</t>
  </si>
  <si>
    <t xml:space="preserve">Concreto projetado via seca fck = 40 MPa aplicado em pisos</t>
  </si>
  <si>
    <t xml:space="preserve">Concreto projetado via seca fck = 40 MPa aplicado em superfícies inclinadas e verticais</t>
  </si>
  <si>
    <t xml:space="preserve">Concreto projetado via seca fck = 40 MPa via seca aplicado em teto</t>
  </si>
  <si>
    <t xml:space="preserve">Concreto projetado via úmida fck = 30 MPa aplicado em túneis classe I com seção de 20 a 40 m²</t>
  </si>
  <si>
    <t xml:space="preserve">Concreto projetado via úmida fck = 30 MPa aplicado em túneis classe I com seção de 40 a 60 m²</t>
  </si>
  <si>
    <t xml:space="preserve">Concreto projetado via úmida fck = 30 MPa aplicado em túneis classe I com seção de 60 a 90 m²</t>
  </si>
  <si>
    <t xml:space="preserve">Concreto projetado via úmida fck = 30 MPa aplicado em túneis classe I com seção superior a 90 m²</t>
  </si>
  <si>
    <t xml:space="preserve">Concreto projetado via úmida fck = 30 MPa aplicado em túneis classe II com seção de 20 a 40 m²</t>
  </si>
  <si>
    <t xml:space="preserve">Concreto projetado via úmida fck = 30 MPa aplicado em túneis classe II com seção de 40 a 60 m²</t>
  </si>
  <si>
    <t xml:space="preserve">Concreto projetado via úmida fck = 30 MPa aplicado em túneis classe II com seção de 60 a 90 m²</t>
  </si>
  <si>
    <t xml:space="preserve">Concreto projetado via úmida fck = 30 MPa aplicado em túneis classe II com seção superior a 90 m²</t>
  </si>
  <si>
    <t xml:space="preserve">Concreto projetado via úmida fck = 30 MPa aplicado em túneis classe III com seção de 20 a 40 m²</t>
  </si>
  <si>
    <t xml:space="preserve">Concreto projetado via úmida fck = 30 MPa aplicado em túneis classe III com seção de 40 a 60 m²</t>
  </si>
  <si>
    <t xml:space="preserve">Concreto projetado via úmida fck = 30 MPa aplicado em túneis classe III com seção de 60 a 90 m²</t>
  </si>
  <si>
    <t xml:space="preserve">Concreto projetado via úmida fck = 30 MPa aplicado em túneis classe III com seção superior a 90 m²</t>
  </si>
  <si>
    <t xml:space="preserve">Concreto projetado via úmida fck = 30 MPa aplicado em túneis classe IV com seção de 20 a 40 m²</t>
  </si>
  <si>
    <t xml:space="preserve">Concreto projetado via úmida fck = 30 MPa aplicado em túneis classe IV com seção de 40 a 60 m²</t>
  </si>
  <si>
    <t xml:space="preserve">Concreto projetado via úmida fck = 30 MPa aplicado em túneis classe IV com seção de 60 a 90 m²</t>
  </si>
  <si>
    <t xml:space="preserve">Concreto projetado via úmida fck = 30 MPa aplicado em túneis classe IV com seção superior a 90 m²</t>
  </si>
  <si>
    <t xml:space="preserve">Concreto projetado via úmida fck = 30 MPa aplicado em túneis classe V com seção de 20 a 40 m²</t>
  </si>
  <si>
    <t xml:space="preserve">Concreto projetado via úmida fck = 30 MPa aplicado em túneis classe V com seção de 40 a 60 m²</t>
  </si>
  <si>
    <t xml:space="preserve">Concreto projetado via úmida fck = 30 MPa aplicado em túneis classe V com seção de 60 a 90 m²</t>
  </si>
  <si>
    <t xml:space="preserve">Concreto projetado via úmida fck = 30 MPa aplicado em túneis classe V com seção superior a 90 m²</t>
  </si>
  <si>
    <t xml:space="preserve">Concreto projetado via úmida fck = 30 MPa aplicado em túneis classe VI com seção de 20 a 40 m²</t>
  </si>
  <si>
    <t xml:space="preserve">Concreto projetado via úmida fck = 30 MPa aplicado em túneis classe VI com seção de 40 a 60 m²</t>
  </si>
  <si>
    <t xml:space="preserve">Concreto projetado via úmida fck = 30 MPa aplicado em túneis classe VI com seção de 60 a 90 m²</t>
  </si>
  <si>
    <t xml:space="preserve">Concreto projetado via úmida fck = 30 MPa aplicado em túneis classe VI com seção superior a 90 m²</t>
  </si>
  <si>
    <t xml:space="preserve">Concreto projetado via úmida fck = 40 MPa aplicado em túneis classe I com seção de 20 a 40 m²</t>
  </si>
  <si>
    <t xml:space="preserve">Concreto projetado via úmida fck = 40 MPa aplicado em túneis classe I com seção de 40 a 60 m²</t>
  </si>
  <si>
    <t xml:space="preserve">Concreto projetado via úmida fck = 40 MPa aplicado em túneis classe I com seção de 60 a 90 m²</t>
  </si>
  <si>
    <t xml:space="preserve">Concreto projetado via úmida fck = 40 MPa aplicado em túneis classe I com seção superior a 90 m²</t>
  </si>
  <si>
    <t xml:space="preserve">Concreto projetado via úmida fck = 40 MPa aplicado em túneis classe II com seção de 20 a 40 m²</t>
  </si>
  <si>
    <t xml:space="preserve">Concreto projetado via úmida fck = 40 MPa aplicado em túneis classe II com seção de 40 a 60 m²</t>
  </si>
  <si>
    <t xml:space="preserve">Concreto projetado via úmida fck = 40 MPa aplicado em túneis classe II com seção de 60 a 90 m²</t>
  </si>
  <si>
    <t xml:space="preserve">Concreto projetado via úmida fck = 40 MPa aplicado em túneis classe II com seção superior a 90 m²</t>
  </si>
  <si>
    <t xml:space="preserve">Concreto projetado via úmida fck = 40 MPa aplicado em túneis classe III com seção de 20 a 40 m²</t>
  </si>
  <si>
    <t xml:space="preserve">Concreto projetado via úmida fck = 40 MPa aplicado em túneis classe III com seção de 40 a 60 m²</t>
  </si>
  <si>
    <t xml:space="preserve">Concreto projetado via úmida fck = 40 MPa aplicado em túneis classe III com seção de 60 a 90 m²</t>
  </si>
  <si>
    <t xml:space="preserve">Concreto projetado via úmida fck = 40 MPa aplicado em túneis classe III com seção superior a 90 m²</t>
  </si>
  <si>
    <t xml:space="preserve">Concreto projetado via úmida fck = 40 MPa aplicado em túneis classe IV com seção de 20 a 40 m²</t>
  </si>
  <si>
    <t xml:space="preserve">Concreto projetado via úmida fck = 40 MPa aplicado em túneis classe IV com seção de 40 a 60 m²</t>
  </si>
  <si>
    <t xml:space="preserve">Concreto projetado via úmida fck = 40 MPa aplicado em túneis classe IV com seção de 60 a 90 m²</t>
  </si>
  <si>
    <t xml:space="preserve">Concreto projetado via úmida fck = 40 MPa aplicado em túneis classe IV com seção superior a 90 m²</t>
  </si>
  <si>
    <t xml:space="preserve">Concreto projetado via úmida fck = 40 MPa aplicado em túneis classe V com seção de 20 a 40 m²</t>
  </si>
  <si>
    <t xml:space="preserve">Concreto projetado via úmida fck = 40 MPa aplicado em túneis classe V com seção de 40 a 60 m²</t>
  </si>
  <si>
    <t xml:space="preserve">Concreto projetado via úmida fck = 40 MPa aplicado em túneis classe V com seção de 60 a 90 m²</t>
  </si>
  <si>
    <t xml:space="preserve">Concreto projetado via úmida fck = 40 MPa aplicado em túneis classe V com seção superior a 90 m²</t>
  </si>
  <si>
    <t xml:space="preserve">Concreto projetado via úmida fck = 40 MPa aplicado em túneis classe VI com seção de 20 a 40 m²</t>
  </si>
  <si>
    <t xml:space="preserve">Concreto projetado via úmida fck = 40 MPa aplicado em túneis classe VI com seção de 40 a 60 m²</t>
  </si>
  <si>
    <t xml:space="preserve">Concreto projetado via úmida fck = 40 MPa aplicado em túneis classe VI com seção de 60 a 90 m²</t>
  </si>
  <si>
    <t xml:space="preserve">Concreto projetado via úmida fck = 40 MPa aplicado em túneis classe VI com seção superior a 90 m²</t>
  </si>
  <si>
    <t xml:space="preserve">Corte a plasma CNC em chapa com espessura de 6,3 a 10 mm</t>
  </si>
  <si>
    <t xml:space="preserve">Corte a plasma manual em chapa de aço-carbono com espessura de 4 a 8 mm</t>
  </si>
  <si>
    <t xml:space="preserve">Corte a plasma manual em chapa de aço-carbono com espessura de 9 a 25 mm</t>
  </si>
  <si>
    <t xml:space="preserve">Corte a plasma manual em chapa de alumínio com espessura de 1,5 mm</t>
  </si>
  <si>
    <t xml:space="preserve">Corte de barras e fios de aço com maçarico oxiacetileno</t>
  </si>
  <si>
    <t xml:space="preserve">cm²</t>
  </si>
  <si>
    <t xml:space="preserve">Corte de cantoneira de alumínio</t>
  </si>
  <si>
    <t xml:space="preserve">Corte de chapa de aço com guilhotina hidráulica</t>
  </si>
  <si>
    <t xml:space="preserve">Corte de chapas de aço com espessura de 12,5 mm com maçarico oxi-GLP</t>
  </si>
  <si>
    <t xml:space="preserve">Corte de chapas de aço com espessura de 12,5 mm com maçarico oxiacetileno</t>
  </si>
  <si>
    <t xml:space="preserve">Corte de chapas de aço com espessura de 16,0 mm com maçarico oxi-GLP</t>
  </si>
  <si>
    <t xml:space="preserve">Corte de chapas de aço com espessura de 16,0 mm com maçarico oxiacetileno</t>
  </si>
  <si>
    <t xml:space="preserve">Corte de chapas de aço com espessura de 3,0 mm com maçarico oxi-GLP</t>
  </si>
  <si>
    <t xml:space="preserve">Corte de chapas de aço com espessura de 3,0 mm com maçarico oxiacetileno</t>
  </si>
  <si>
    <t xml:space="preserve">Corte de chapas de aço com espessura de 5,0 mm com maçarico oxi-GLP</t>
  </si>
  <si>
    <t xml:space="preserve">Corte de chapas de aço com espessura de 5,0 mm com maçarico oxiacetileno</t>
  </si>
  <si>
    <t xml:space="preserve">Corte de chapas de aço com espessura de 6,3 mm com maçarico oxi-GLP</t>
  </si>
  <si>
    <t xml:space="preserve">Corte de chapas de aço com espessura de 6,3 mm com maçarico oxiacetileno</t>
  </si>
  <si>
    <t xml:space="preserve">Corte de chapas de aço com espessura de 8,0 mm com maçarico oxi-GLP</t>
  </si>
  <si>
    <t xml:space="preserve">Corte de chapas de aço com espessura de 8,0 mm com maçarico oxiacetileno</t>
  </si>
  <si>
    <t xml:space="preserve">Corte de chapas de aço com espessura de 9,5 mm com maçarico oxi-GLP</t>
  </si>
  <si>
    <t xml:space="preserve">Corte de chapas de aço com espessura de 9,5 mm com maçarico oxiacetileno</t>
  </si>
  <si>
    <t xml:space="preserve">Corte de perfil metálico com máquina policorte com espessura de até 1/8"</t>
  </si>
  <si>
    <t xml:space="preserve">Corte de perfis metálicos com maçarico oxiacetileno</t>
  </si>
  <si>
    <t xml:space="preserve">Corte de trilho TR45 com utilização de equipamento leve</t>
  </si>
  <si>
    <t xml:space="preserve">Corte de trilho TR57 com utilização de equipamento leve</t>
  </si>
  <si>
    <t xml:space="preserve">Corte de trilho TR68 com utilização de equipamento leve</t>
  </si>
  <si>
    <t xml:space="preserve">Corte de trilho UIC60 com utilização de equipamento leve</t>
  </si>
  <si>
    <t xml:space="preserve">Dobramento de chapas metálicas com espessuras de até 10 mm</t>
  </si>
  <si>
    <t xml:space="preserve">Furação de trilho TR45 com utilização de equipamento leve</t>
  </si>
  <si>
    <t xml:space="preserve">Furação de trilho TR57 com utilização de equipamento leve</t>
  </si>
  <si>
    <t xml:space="preserve">Furação de trilho TR68 com utilização de equipamento leve</t>
  </si>
  <si>
    <t xml:space="preserve">Furação de trilho UIC60 com utilização de equipamento leve</t>
  </si>
  <si>
    <t xml:space="preserve">Perfuração de chapas metálicas com espessura de até 3 mm - D = 25 mm</t>
  </si>
  <si>
    <t xml:space="preserve">Solda com maçarico oxiacetileno de chapas de aço de 12,5 mm</t>
  </si>
  <si>
    <t xml:space="preserve">Solda com maçarico oxiacetileno de chapas de aço de 16 mm</t>
  </si>
  <si>
    <t xml:space="preserve">Solda com maçarico oxiacetileno de chapas de aço de 6,3 mm</t>
  </si>
  <si>
    <t xml:space="preserve">Solda com maçarico oxiacetileno de chapas de aço de 8 mm</t>
  </si>
  <si>
    <t xml:space="preserve">Solda com maçarico oxiacetileno de chapas de aço de 9,5 mm</t>
  </si>
  <si>
    <t xml:space="preserve">Solda tipo MIG/MAG semiautomática</t>
  </si>
  <si>
    <t xml:space="preserve">Contenção em areia-cimento ensacada com mistura de areia com 8% de cimento - confecção e assentamento</t>
  </si>
  <si>
    <t xml:space="preserve">Contenção em solo-cimento ensacado com mistura de solo de jazida com 8% de cimento - confecção e assentamento</t>
  </si>
  <si>
    <t xml:space="preserve">Enrocamento de pedra arrumada manualmente - pedra de mão comercial - fornecimento e assentamento</t>
  </si>
  <si>
    <t xml:space="preserve">Enrocamento de pedra arrumada manualmente - pedra de mão produzida - confecção e assentamento</t>
  </si>
  <si>
    <t xml:space="preserve">Enrocamento de pedra espalhada e compactada mecanicamente - pedra de mão comercial - fornecimento e assentamento</t>
  </si>
  <si>
    <t xml:space="preserve">Enrocamento de pedra jogada - pedra de mão comercial - fornecimento e assentamento</t>
  </si>
  <si>
    <t xml:space="preserve">Enrocamento de pedra jogada - pedra de mão produzida - confecção e assentamento</t>
  </si>
  <si>
    <t xml:space="preserve">Fabricação de blocos segmentais de face pré-moldados - C = 40 cm, L = 40 cm e H = 20 cm - massa de 25 kg</t>
  </si>
  <si>
    <t xml:space="preserve">Geocélula em PEAD, paredes perfuradas, soldadas - altura de 100 mm e 1.206 cm² de área de célula - fornecimento e instalação</t>
  </si>
  <si>
    <t xml:space="preserve">Geocélula em PEAD, paredes perfuradas, soldadas - altura de 100 mm e 289 cm² de área de célula - fornecimento e instalação</t>
  </si>
  <si>
    <t xml:space="preserve">Geocélula em PEAD, paredes perfuradas, soldadas - altura de 100 mm e 460 cm² de área de célula - fornecimento e instalação</t>
  </si>
  <si>
    <t xml:space="preserve">Geocélula em PEAD, paredes perfuradas, soldadas - altura de 150 mm e 1.206 cm² de área de célula - fornecimento e instalação</t>
  </si>
  <si>
    <t xml:space="preserve">Geocélula em PEAD, paredes perfuradas, soldadas - altura de 150 mm e 289 cm² de área de célula - fornecimento e instalação</t>
  </si>
  <si>
    <t xml:space="preserve">Geocélula em PEAD, paredes perfuradas, soldadas - altura de 150 mm e 460 cm² de área de célula - fornecimento e instalação</t>
  </si>
  <si>
    <t xml:space="preserve">Geocélula em PEAD, paredes perfuradas, soldadas - altura de 200 mm e 1.206 cm² de área de célula - fornecimento e instalação</t>
  </si>
  <si>
    <t xml:space="preserve">Geocélula em PEAD, paredes perfuradas, soldadas - altura de 200 mm e 289 cm² de área de célula - fornecimento e instalação</t>
  </si>
  <si>
    <t xml:space="preserve">Geocélula em PEAD, paredes perfuradas, soldadas - altura de 200 mm e 460 cm² de área de célula - fornecimento e instalação</t>
  </si>
  <si>
    <t xml:space="preserve">Geocélula em PEAD, paredes perfuradas, soldadas - altura de 75 mm e 1.206 cm² de área de célula - fornecimento e instalação</t>
  </si>
  <si>
    <t xml:space="preserve">Geocélula em PEAD, paredes perfuradas, soldadas - altura de 75 mm e 289 cm² de área de célula - fornecimento e instalação</t>
  </si>
  <si>
    <t xml:space="preserve">Geocélula em PEAD, paredes perfuradas, soldadas - altura de 75 mm e 460 cm² de área de célula - fornecimento e instalação</t>
  </si>
  <si>
    <t xml:space="preserve">Geogrelha unidirecional com resistência à tração de 100 kN/m - fornecimento e instalação</t>
  </si>
  <si>
    <t xml:space="preserve">Geogrelha unidirecional com resistência à tração de 150 kN/m - fornecimento e instalação</t>
  </si>
  <si>
    <t xml:space="preserve">Geogrelha unidirecional com resistência à tração de 200 kN/m - fornecimento e instalação</t>
  </si>
  <si>
    <t xml:space="preserve">Geogrelha unidirecional com resistência à tração de 300 kN/m - fornecimento e instalação</t>
  </si>
  <si>
    <t xml:space="preserve">Geogrelha unidirecional com resistência à tração de 400 kN/m - fornecimento e instalação</t>
  </si>
  <si>
    <t xml:space="preserve">Geogrelha unidirecional com resistência à tração de 50 kN/m - fornecimento e instalação</t>
  </si>
  <si>
    <t xml:space="preserve">Geogrelha unidirecional com resistência à tração de 90 kN/m - fornecimento e instalação</t>
  </si>
  <si>
    <t xml:space="preserve">Muro em blocos segmentais de face pré-moldados - C = 40 cm, L = 40 cm, e H = 20 cm com altura de 4 a 6 m - confecção e assentamento</t>
  </si>
  <si>
    <t xml:space="preserve">Muro em blocos segmentais de face pré-moldados - C = 40 cm, L = 40 cm, e H = 20 cm com altura de 6 a 8 m - confecção e assentamento</t>
  </si>
  <si>
    <t xml:space="preserve">Muro em blocos segmentais de face pré-moldados - C = 40 cm, L = 40 cm, e H = 20 cm com altura de 8 a 10 m - confecção e assentamento</t>
  </si>
  <si>
    <t xml:space="preserve">Muro em blocos segmentais de face pré-moldados - C = 40 cm, L = 40 cm, e H = 20 cm com altura de até 4 m - confecção e assentamento</t>
  </si>
  <si>
    <t xml:space="preserve">Pedra argamassada com cimento e areia 1:3 - areia e pedra de mão comercial - fornecimento e assentamento</t>
  </si>
  <si>
    <t xml:space="preserve">Pedra argamassada com cimento e areia 1:3 - areia extraída e pedra de mão produzida - confecção e assentamento</t>
  </si>
  <si>
    <t xml:space="preserve">Proteção de taludes rochosos com telas metálicas - resistência longitudinal à tração de 121 kN/m - fornecimento e posicionamento - inclusive cabos de aço, grampos e clipes de junção</t>
  </si>
  <si>
    <t xml:space="preserve">Tela metálica dobrada em L para muro em solo reforçado - C = 200 cm, L = 40 cm e H = 40 cm - fornecimento e instalação</t>
  </si>
  <si>
    <t xml:space="preserve">Tela metálica dobrada em L para muro em solo reforçado - C = 200 cm, L = 50 cm e H = 50 cm - fornecimento e instalação</t>
  </si>
  <si>
    <t xml:space="preserve">Abertura em muro de alvenaria de pedra argamassada com martelete</t>
  </si>
  <si>
    <t xml:space="preserve">Apicoamento manual de concreto</t>
  </si>
  <si>
    <t xml:space="preserve">Demolição de concreto armado com martelete e corte oxiacetileno</t>
  </si>
  <si>
    <t xml:space="preserve">Demolição de concreto simples com martelete</t>
  </si>
  <si>
    <t xml:space="preserve">Demolição manual de concreto armado</t>
  </si>
  <si>
    <t xml:space="preserve">Demolição manual de concreto simples</t>
  </si>
  <si>
    <t xml:space="preserve">Demolição manual de construções provisórias de madeira - sem reaproveitamento</t>
  </si>
  <si>
    <t xml:space="preserve">Demolição manual de construções provisórias de madeira, sem fechamento lateral e sem pavimentação</t>
  </si>
  <si>
    <t xml:space="preserve">Demolição mecânica de alvenaria com carregadeira de pneus</t>
  </si>
  <si>
    <t xml:space="preserve">Demolição mecânica de alvenaria com escavadeira hidráulica</t>
  </si>
  <si>
    <t xml:space="preserve">Demolição mecânica de concreto armado com escavadeira hidráulica</t>
  </si>
  <si>
    <t xml:space="preserve">Demolição mecânica de concreto simples com escavadeira hidráulica</t>
  </si>
  <si>
    <t xml:space="preserve">Fresagem de piso de concreto</t>
  </si>
  <si>
    <t xml:space="preserve">Perfuração em concreto com coroa diamantada - D = 100 mm</t>
  </si>
  <si>
    <t xml:space="preserve">Perfuração em concreto com coroa diamantada - D = 16 mm</t>
  </si>
  <si>
    <t xml:space="preserve">Perfuração em concreto com coroa diamantada - D = 20 mm</t>
  </si>
  <si>
    <t xml:space="preserve">Perfuração em concreto com coroa diamantada - D = 25 mm</t>
  </si>
  <si>
    <t xml:space="preserve">Perfuração em concreto com coroa diamantada - D = 32 mm</t>
  </si>
  <si>
    <t xml:space="preserve">Perfuração em concreto com coroa diamantada - D = 38 mm</t>
  </si>
  <si>
    <t xml:space="preserve">Perfuração em concreto com coroa diamantada - D = 44 mm</t>
  </si>
  <si>
    <t xml:space="preserve">Perfuração em concreto com coroa diamantada - D = 50 mm</t>
  </si>
  <si>
    <t xml:space="preserve">Perfuração em concreto com coroa diamantada - D = 63 mm</t>
  </si>
  <si>
    <t xml:space="preserve">Perfuração em concreto com coroa diamantada - D = 75 mm</t>
  </si>
  <si>
    <t xml:space="preserve">Perfuração em concreto com martelete elétrico - D = 10 mm</t>
  </si>
  <si>
    <t xml:space="preserve">Perfuração em concreto com martelete elétrico - D = 13,0 mm</t>
  </si>
  <si>
    <t xml:space="preserve">Perfuração em concreto com martelete elétrico - D = 14 mm</t>
  </si>
  <si>
    <t xml:space="preserve">Remoção de cerca com mourões de concreto</t>
  </si>
  <si>
    <t xml:space="preserve">Remoção de painel publicitário, tipo outdoor, com estrutura e suportes em madeira</t>
  </si>
  <si>
    <t xml:space="preserve">Remoção de paralelepípedos</t>
  </si>
  <si>
    <t xml:space="preserve">Remoção de tubos de concreto com diâmetro de 0,40 m a 1,00 m em valas e bueiros</t>
  </si>
  <si>
    <t xml:space="preserve">Remoção de tubos de concreto com diâmetro de 1,20 m a 1,50 m em valas e bueiros</t>
  </si>
  <si>
    <t xml:space="preserve">Derrocagem subaquática de material de 3ª categoria - carga e limpeza - plataforma com clamshell - flutuante e batelão rebocado de 100 t montado na obra - DMT até 200 m</t>
  </si>
  <si>
    <t xml:space="preserve">Derrocagem subaquática de material de 3ª categoria - carga e limpeza - plataforma com clamshell - flutuante e batelão rebocado de 100 t montado na obra - DMT de 1.000 a 1200 m</t>
  </si>
  <si>
    <t xml:space="preserve">Derrocagem subaquática de material de 3ª categoria - carga e limpeza - plataforma com clamshell - flutuante e batelão rebocado de 100 t montado na obra - DMT de 1.200 a 1.400 m</t>
  </si>
  <si>
    <t xml:space="preserve">Derrocagem subaquática de material de 3ª categoria - carga e limpeza - plataforma com clamshell - flutuante e batelão rebocado de 100 t montado na obra - DMT de 1.400 a 1.600 m</t>
  </si>
  <si>
    <t xml:space="preserve">Derrocagem subaquática de material de 3ª categoria - carga e limpeza - plataforma com clamshell - flutuante e batelão rebocado de 100 t montado na obra - DMT de 1.600 a 1.800 m</t>
  </si>
  <si>
    <t xml:space="preserve">Derrocagem subaquática de material de 3ª categoria - carga e limpeza - plataforma com clamshell - flutuante e batelão rebocado de 100 t montado na obra - DMT de 1.800 a 2.000 m</t>
  </si>
  <si>
    <t xml:space="preserve">Derrocagem subaquática de material de 3ª categoria - carga e limpeza - plataforma com clamshell - flutuante e batelão rebocado de 100 t montado na obra - DMT de 2.000 a 2.500 m</t>
  </si>
  <si>
    <t xml:space="preserve">Derrocagem subaquática de material de 3ª categoria - carga e limpeza - plataforma com clamshell - flutuante e batelão rebocado de 100 t montado na obra - DMT de 2.500 a 3.000 m</t>
  </si>
  <si>
    <t xml:space="preserve">Derrocagem subaquática de material de 3ª categoria - carga e limpeza - plataforma com clamshell - flutuante e batelão rebocado de 100 t montado na obra - DMT de 200 a 400 m</t>
  </si>
  <si>
    <t xml:space="preserve">Derrocagem subaquática de material de 3ª categoria - carga e limpeza - plataforma com clamshell - flutuante e batelão rebocado de 100 t montado na obra - DMT de 3.000 m</t>
  </si>
  <si>
    <t xml:space="preserve">Derrocagem subaquática de material de 3ª categoria - carga e limpeza - plataforma com clamshell - flutuante e batelão rebocado de 100 t montado na obra - DMT de 400 a 600 m</t>
  </si>
  <si>
    <t xml:space="preserve">Derrocagem subaquática de material de 3ª categoria - carga e limpeza - plataforma com clamshell - flutuante e batelão rebocado de 100 t montado na obra - DMT de 600 a 800 m</t>
  </si>
  <si>
    <t xml:space="preserve">Derrocagem subaquática de material de 3ª categoria - carga e limpeza - plataforma com clamshell - flutuante e batelão rebocado de 100 t montado na obra - DMT de 800 a 1.000 m</t>
  </si>
  <si>
    <t xml:space="preserve">Derrocagem subaquática de material de 3ª categoria - carga e limpeza - plataforma com clamshell - flutuante montado na obra - sem transporte</t>
  </si>
  <si>
    <t xml:space="preserve">Derrocagem subaquática de material de 3ª categoria - carga e limpeza - plataforma flutuante com clamshell - sem transporte</t>
  </si>
  <si>
    <t xml:space="preserve">Derrocagem subaquática de material de 3ª categoria - carga e limpeza - plataforma flutuante com clamshell e batelão rebocado de 100 t - DMT até 200 m</t>
  </si>
  <si>
    <t xml:space="preserve">Derrocagem subaquática de material de 3ª categoria - carga e limpeza - plataforma flutuante com clamshell e batelão rebocado de 100 t - DMT de 1.000 a 1.200 m</t>
  </si>
  <si>
    <t xml:space="preserve">Derrocagem subaquática de material de 3ª categoria - carga e limpeza - plataforma flutuante com clamshell e batelão rebocado de 100 t - DMT de 1.200 a 1.400 m</t>
  </si>
  <si>
    <t xml:space="preserve">Derrocagem subaquática de material de 3ª categoria - carga e limpeza - plataforma flutuante com clamshell e batelão rebocado de 100 t - DMT de 1.400 a 1.600 m</t>
  </si>
  <si>
    <t xml:space="preserve">Derrocagem subaquática de material de 3ª categoria - carga e limpeza - plataforma flutuante com clamshell e batelão rebocado de 100 t - DMT de 1.600 a 1.800 m</t>
  </si>
  <si>
    <t xml:space="preserve">Derrocagem subaquática de material de 3ª categoria - carga e limpeza - plataforma flutuante com clamshell e batelão rebocado de 100 t - DMT de 1.800 a 2.000 m</t>
  </si>
  <si>
    <t xml:space="preserve">Derrocagem subaquática de material de 3ª categoria - carga e limpeza - plataforma flutuante com clamshell e batelão rebocado de 100 t - DMT de 2.000 a 2.500 m</t>
  </si>
  <si>
    <t xml:space="preserve">Derrocagem subaquática de material de 3ª categoria - carga e limpeza - plataforma flutuante com clamshell e batelão rebocado de 100 t - DMT de 2.500 a 3.000 m</t>
  </si>
  <si>
    <t xml:space="preserve">Derrocagem subaquática de material de 3ª categoria - carga e limpeza - plataforma flutuante com clamshell e batelão rebocado de 100 t - DMT de 200 a 400 m</t>
  </si>
  <si>
    <t xml:space="preserve">Derrocagem subaquática de material de 3ª categoria - carga e limpeza - plataforma flutuante com clamshell e batelão rebocado de 100 t - DMT de 3.000 m</t>
  </si>
  <si>
    <t xml:space="preserve">Derrocagem subaquática de material de 3ª categoria - carga e limpeza - plataforma flutuante com clamshell e batelão rebocado de 100 t - DMT de 400 a 600 m</t>
  </si>
  <si>
    <t xml:space="preserve">Derrocagem subaquática de material de 3ª categoria - carga e limpeza - plataforma flutuante com clamshell e batelão rebocado de 100 t - DMT de 600 a 800 m</t>
  </si>
  <si>
    <t xml:space="preserve">Derrocagem subaquática de material de 3ª categoria - carga e limpeza - plataforma flutuante com clamshell e batelão rebocado de 100 t - DMT de 800 a 1.000 m</t>
  </si>
  <si>
    <t xml:space="preserve">Derrocagem subaquática de material de 3ª categoria - carga e limpeza com draga backhoe de 7 m³ - sem transporte</t>
  </si>
  <si>
    <t xml:space="preserve">Derrocagem subaquática de material de 3ª categoria - carga e limpeza com draga backhoe de 7 m³ - transporte com batelão autopropelido de 300 m³ - DMT até 200 m</t>
  </si>
  <si>
    <t xml:space="preserve">Derrocagem subaquática de material de 3ª categoria - carga e limpeza com draga backhoe de 7 m³ - transporte com batelão autopropelido de 300 m³ - DMT de 1.000 a 1.200 m</t>
  </si>
  <si>
    <t xml:space="preserve">Derrocagem subaquática de material de 3ª categoria - carga e limpeza com draga backhoe de 7 m³ - transporte com batelão autopropelido de 300 m³ - DMT de 1.200 a 1.400 m</t>
  </si>
  <si>
    <t xml:space="preserve">Derrocagem subaquática de material de 3ª categoria - carga e limpeza com draga backhoe de 7 m³ - transporte com batelão autopropelido de 300 m³ - DMT de 1.400 a 1.600 m</t>
  </si>
  <si>
    <t xml:space="preserve">Derrocagem subaquática de material de 3ª categoria - carga e limpeza com draga backhoe de 7 m³ - transporte com batelão autopropelido de 300 m³ - DMT de 1.600 a 1.800 m</t>
  </si>
  <si>
    <t xml:space="preserve">Derrocagem subaquática de material de 3ª categoria - carga e limpeza com draga backhoe de 7 m³ - transporte com batelão autopropelido de 300 m³ - DMT de 1.800 a 2.000 m</t>
  </si>
  <si>
    <t xml:space="preserve">Derrocagem subaquática de material de 3ª categoria - carga e limpeza com draga backhoe de 7 m³ - transporte com batelão autopropelido de 300 m³ - DMT de 2.000 a 2.500 m</t>
  </si>
  <si>
    <t xml:space="preserve">Derrocagem subaquática de material de 3ª categoria - carga e limpeza com draga backhoe de 7 m³ - transporte com batelão autopropelido de 300 m³ - DMT de 2.500 a 3.000 m</t>
  </si>
  <si>
    <t xml:space="preserve">Derrocagem subaquática de material de 3ª categoria - carga e limpeza com draga backhoe de 7 m³ - transporte com batelão autopropelido de 300 m³ - DMT de 200 a 400 m</t>
  </si>
  <si>
    <t xml:space="preserve">Derrocagem subaquática de material de 3ª categoria - carga e limpeza com draga backhoe de 7 m³ - transporte com batelão autopropelido de 300 m³ - DMT de 3.000 m</t>
  </si>
  <si>
    <t xml:space="preserve">Derrocagem subaquática de material de 3ª categoria - carga e limpeza com draga backhoe de 7 m³ - transporte com batelão autopropelido de 300 m³ - DMT de 400 a 600 m</t>
  </si>
  <si>
    <t xml:space="preserve">Derrocagem subaquática de material de 3ª categoria - carga e limpeza com draga backhoe de 7 m³ - transporte com batelão autopropelido de 300 m³ - DMT de 600 a 800 m</t>
  </si>
  <si>
    <t xml:space="preserve">Derrocagem subaquática de material de 3ª categoria - carga e limpeza com draga backhoe de 7 m³ - transporte com batelão autopropelido de 300 m³ - DMT de 800 a 1.000 m</t>
  </si>
  <si>
    <t xml:space="preserve">Derrocagem subaquática de material de 3ª categoria - malha de 1,5 m² - perfuração e detonação - plataforma autoelevatória com três torres de perfuração</t>
  </si>
  <si>
    <t xml:space="preserve">Derrocagem subaquática de material de 3ª categoria - malha de 1,5 m² - perfuração e detonação - plataforma autoelevatória montada na obra com três torres de perfuração</t>
  </si>
  <si>
    <t xml:space="preserve">Derrocagem subaquática de material de 3ª categoria - malha de 1,5 m² - perfuração e detonação - plataforma flutuante com duas torres de perfuração</t>
  </si>
  <si>
    <t xml:space="preserve">Derrocagem subaquática de material de 3ª categoria - malha de 1,5 m² - perfuração e detonação - plataforma flutuante com três torres de perfuração</t>
  </si>
  <si>
    <t xml:space="preserve">Derrocagem subaquática de material de 3ª categoria - malha de 1,5 m² - perfuração e detonação - plataforma flutuante com uma torre de perfuração</t>
  </si>
  <si>
    <t xml:space="preserve">Derrocagem subaquática de material de 3ª categoria - malha de 1,5 m² - perfuração e detonação - plataforma montada na obra com duas torres de perfuração</t>
  </si>
  <si>
    <t xml:space="preserve">Derrocagem subaquática de material de 3ª categoria - malha de 1,5 m² - perfuração e detonação - plataforma montada na obra com três torres de perfuração</t>
  </si>
  <si>
    <t xml:space="preserve">Derrocagem subaquática de material de 3ª categoria - malha de 1,5 m² - perfuração e detonação - plataforma montada na obra com uma torre de perfuração</t>
  </si>
  <si>
    <t xml:space="preserve">Derrocagem subaquática de material de 3ª categoria - malha de 2,5 m² - perfuração e detonação - plataforma com duas torres de perfuração</t>
  </si>
  <si>
    <t xml:space="preserve">Derrocagem subaquática de material de 3ª categoria - malha de 4,0 m² - perfuração e detonação - plataforma com duas torres de perfuração</t>
  </si>
  <si>
    <t xml:space="preserve">Levantamento batimétrico monofeixe longitudinal</t>
  </si>
  <si>
    <t xml:space="preserve">km</t>
  </si>
  <si>
    <t xml:space="preserve">Levantamento batimétrico monofeixe transversal</t>
  </si>
  <si>
    <t xml:space="preserve">Levantamento batimétrico multifeixe</t>
  </si>
  <si>
    <t xml:space="preserve">Levantamento hidrométrico com ADCP em rios com velocidade de corrente acima de 1,5 m/s</t>
  </si>
  <si>
    <t xml:space="preserve">Levantamento hidrométrico com ADCP em rios com velocidade de corrente de 0,5 a 1,0 m/s</t>
  </si>
  <si>
    <t xml:space="preserve">Levantamento hidrométrico com ADCP em rios com velocidade de corrente de 1,0 a 1,5 m/s</t>
  </si>
  <si>
    <t xml:space="preserve">Dragagem de areia fina com draga de sucção e recalque - bomba de 1.350 kW e cortador de 170 kW - distância de recalque de 1.100 a 1.300 m</t>
  </si>
  <si>
    <t xml:space="preserve">Dragagem de areia fina com draga de sucção e recalque - bomba de 1.350 kW e cortador de 170 kW - distância de recalque de 1.300 a 1.500 m</t>
  </si>
  <si>
    <t xml:space="preserve">Dragagem de areia fina com draga de sucção e recalque - bomba de 1.350 kW e cortador de 170 kW - distância de recalque de 1.500 a 1.700 m</t>
  </si>
  <si>
    <t xml:space="preserve">Dragagem de areia fina com draga de sucção e recalque - bomba de 1.350 kW e cortador de 170 kW - distância de recalque de 1.700 a 1.900 m</t>
  </si>
  <si>
    <t xml:space="preserve">Dragagem de areia fina com draga de sucção e recalque - bomba de 1.350 kW e cortador de 170 kW - distância de recalque de 1.900 a 2.100 m</t>
  </si>
  <si>
    <t xml:space="preserve">Dragagem de areia fina com draga de sucção e recalque - bomba de 1.350 kW e cortador de 170 kW - distância de recalque de 10.100 a 10.300 m</t>
  </si>
  <si>
    <t xml:space="preserve">Dragagem de areia fina com draga de sucção e recalque - bomba de 1.350 kW e cortador de 170 kW - distância de recalque de 10.300 a 10.500 m</t>
  </si>
  <si>
    <t xml:space="preserve">Dragagem de areia fina com draga de sucção e recalque - bomba de 1.350 kW e cortador de 170 kW - distância de recalque de 10.500 a 10.700 m</t>
  </si>
  <si>
    <t xml:space="preserve">Dragagem de areia fina com draga de sucção e recalque - bomba de 1.350 kW e cortador de 170 kW - distância de recalque de 10.700 a 10.900 m</t>
  </si>
  <si>
    <t xml:space="preserve">Dragagem de areia fina com draga de sucção e recalque - bomba de 1.350 kW e cortador de 170 kW - distância de recalque de 10.900 a 11.100 m</t>
  </si>
  <si>
    <t xml:space="preserve">Dragagem de areia fina com draga de sucção e recalque - bomba de 1.350 kW e cortador de 170 kW - distância de recalque de 11.100 a 11.300 m</t>
  </si>
  <si>
    <t xml:space="preserve">Dragagem de areia fina com draga de sucção e recalque - bomba de 1.350 kW e cortador de 170 kW - distância de recalque de 11.300 a 11.500 m</t>
  </si>
  <si>
    <t xml:space="preserve">Dragagem de areia fina com draga de sucção e recalque - bomba de 1.350 kW e cortador de 170 kW - distância de recalque de 11.500 a 11.700 m</t>
  </si>
  <si>
    <t xml:space="preserve">Dragagem de areia fina com draga de sucção e recalque - bomba de 1.350 kW e cortador de 170 kW - distância de recalque de 11.700 a 11.900 m</t>
  </si>
  <si>
    <t xml:space="preserve">Dragagem de areia fina com draga de sucção e recalque - bomba de 1.350 kW e cortador de 170 kW - distância de recalque de 11.900 a 12.100 m</t>
  </si>
  <si>
    <t xml:space="preserve">Dragagem de areia fina com draga de sucção e recalque - bomba de 1.350 kW e cortador de 170 kW - distância de recalque de 2.100 a 2.300 m</t>
  </si>
  <si>
    <t xml:space="preserve">Dragagem de areia fina com draga de sucção e recalque - bomba de 1.350 kW e cortador de 170 kW - distância de recalque de 2.300 a 2.500 m</t>
  </si>
  <si>
    <t xml:space="preserve">Dragagem de areia fina com draga de sucção e recalque - bomba de 1.350 kW e cortador de 170 kW - distância de recalque de 2.500 a 2.700 m</t>
  </si>
  <si>
    <t xml:space="preserve">Dragagem de areia fina com draga de sucção e recalque - bomba de 1.350 kW e cortador de 170 kW - distância de recalque de 2.700 a 2.900 m</t>
  </si>
  <si>
    <t xml:space="preserve">Dragagem de areia fina com draga de sucção e recalque - bomba de 1.350 kW e cortador de 170 kW - distância de recalque de 2.900 a 3.100 m</t>
  </si>
  <si>
    <t xml:space="preserve">Dragagem de areia fina com draga de sucção e recalque - bomba de 1.350 kW e cortador de 170 kW - distância de recalque de 3.100 a 3.300 m</t>
  </si>
  <si>
    <t xml:space="preserve">Dragagem de areia fina com draga de sucção e recalque - bomba de 1.350 kW e cortador de 170 kW - distância de recalque de 3.300 a 3.500 m</t>
  </si>
  <si>
    <t xml:space="preserve">Dragagem de areia fina com draga de sucção e recalque - bomba de 1.350 kW e cortador de 170 kW - distância de recalque de 3.500 a 3.700 m</t>
  </si>
  <si>
    <t xml:space="preserve">Dragagem de areia fina com draga de sucção e recalque - bomba de 1.350 kW e cortador de 170 kW - distância de recalque de 3.700 a 3.900 m</t>
  </si>
  <si>
    <t xml:space="preserve">Dragagem de areia fina com draga de sucção e recalque - bomba de 1.350 kW e cortador de 170 kW - distância de recalque de 3.900 a 4.100 m</t>
  </si>
  <si>
    <t xml:space="preserve">Dragagem de areia fina com draga de sucção e recalque - bomba de 1.350 kW e cortador de 170 kW - distância de recalque de 4.100 a 4.300 m</t>
  </si>
  <si>
    <t xml:space="preserve">Dragagem de areia fina com draga de sucção e recalque - bomba de 1.350 kW e cortador de 170 kW - distância de recalque de 4.300 a 4.500 m</t>
  </si>
  <si>
    <t xml:space="preserve">Dragagem de areia fina com draga de sucção e recalque - bomba de 1.350 kW e cortador de 170 kW - distância de recalque de 4.500 a 4.700 m</t>
  </si>
  <si>
    <t xml:space="preserve">Dragagem de areia fina com draga de sucção e recalque - bomba de 1.350 kW e cortador de 170 kW - distância de recalque de 4.700 a 4.900 m</t>
  </si>
  <si>
    <t xml:space="preserve">Dragagem de areia fina com draga de sucção e recalque - bomba de 1.350 kW e cortador de 170 kW - distância de recalque de 4.900 a 5.100 m</t>
  </si>
  <si>
    <t xml:space="preserve">Dragagem de areia fina com draga de sucção e recalque - bomba de 1.350 kW e cortador de 170 kW - distância de recalque de 5.100 a 5.300 m</t>
  </si>
  <si>
    <t xml:space="preserve">Dragagem de areia fina com draga de sucção e recalque - bomba de 1.350 kW e cortador de 170 kW - distância de recalque de 5.300 a 5.500 m</t>
  </si>
  <si>
    <t xml:space="preserve">Dragagem de areia fina com draga de sucção e recalque - bomba de 1.350 kW e cortador de 170 kW - distância de recalque de 5.500 a 5.700 m</t>
  </si>
  <si>
    <t xml:space="preserve">Dragagem de areia fina com draga de sucção e recalque - bomba de 1.350 kW e cortador de 170 kW - distância de recalque de 5.700 a 5.900 m</t>
  </si>
  <si>
    <t xml:space="preserve">Dragagem de areia fina com draga de sucção e recalque - bomba de 1.350 kW e cortador de 170 kW - distância de recalque de 5.900 a 6.100 m</t>
  </si>
  <si>
    <t xml:space="preserve">Dragagem de areia fina com draga de sucção e recalque - bomba de 1.350 kW e cortador de 170 kW - distância de recalque de 500 a 700 m</t>
  </si>
  <si>
    <t xml:space="preserve">Dragagem de areia fina com draga de sucção e recalque - bomba de 1.350 kW e cortador de 170 kW - distância de recalque de 6.100 a 6.300 m</t>
  </si>
  <si>
    <t xml:space="preserve">Dragagem de areia fina com draga de sucção e recalque - bomba de 1.350 kW e cortador de 170 kW - distância de recalque de 6.300 a 6.500 m</t>
  </si>
  <si>
    <t xml:space="preserve">Dragagem de areia fina com draga de sucção e recalque - bomba de 1.350 kW e cortador de 170 kW - distância de recalque de 6.500 a 6.700 m</t>
  </si>
  <si>
    <t xml:space="preserve">Dragagem de areia fina com draga de sucção e recalque - bomba de 1.350 kW e cortador de 170 kW - distância de recalque de 6.700 a 6.900 m</t>
  </si>
  <si>
    <t xml:space="preserve">Dragagem de areia fina com draga de sucção e recalque - bomba de 1.350 kW e cortador de 170 kW - distância de recalque de 6.900 a 7.100 m</t>
  </si>
  <si>
    <t xml:space="preserve">Dragagem de areia fina com draga de sucção e recalque - bomba de 1.350 kW e cortador de 170 kW - distância de recalque de 7.100 a 7.300 m</t>
  </si>
  <si>
    <t xml:space="preserve">Dragagem de areia fina com draga de sucção e recalque - bomba de 1.350 kW e cortador de 170 kW - distância de recalque de 7.300 a 7.500 m</t>
  </si>
  <si>
    <t xml:space="preserve">Dragagem de areia fina com draga de sucção e recalque - bomba de 1.350 kW e cortador de 170 kW - distância de recalque de 7.500 a 7.700 m</t>
  </si>
  <si>
    <t xml:space="preserve">Dragagem de areia fina com draga de sucção e recalque - bomba de 1.350 kW e cortador de 170 kW - distância de recalque de 7.700 a 7.900 m</t>
  </si>
  <si>
    <t xml:space="preserve">Dragagem de areia fina com draga de sucção e recalque - bomba de 1.350 kW e cortador de 170 kW - distância de recalque de 7.900 a 8.100 m</t>
  </si>
  <si>
    <t xml:space="preserve">Dragagem de areia fina com draga de sucção e recalque - bomba de 1.350 kW e cortador de 170 kW - distância de recalque de 700 a 900 m</t>
  </si>
  <si>
    <t xml:space="preserve">Dragagem de areia fina com draga de sucção e recalque - bomba de 1.350 kW e cortador de 170 kW - distância de recalque de 8.100 a 8.300 m</t>
  </si>
  <si>
    <t xml:space="preserve">Dragagem de areia fina com draga de sucção e recalque - bomba de 1.350 kW e cortador de 170 kW - distância de recalque de 8.300 a 8.500 m</t>
  </si>
  <si>
    <t xml:space="preserve">Dragagem de areia fina com draga de sucção e recalque - bomba de 1.350 kW e cortador de 170 kW - distância de recalque de 8.500 a 8.700 m</t>
  </si>
  <si>
    <t xml:space="preserve">Dragagem de areia fina com draga de sucção e recalque - bomba de 1.350 kW e cortador de 170 kW - distância de recalque de 8.700 a 8.900 m</t>
  </si>
  <si>
    <t xml:space="preserve">Dragagem de areia fina com draga de sucção e recalque - bomba de 1.350 kW e cortador de 170 kW - distância de recalque de 8.900 a 9.100 m</t>
  </si>
  <si>
    <t xml:space="preserve">Dragagem de areia fina com draga de sucção e recalque - bomba de 1.350 kW e cortador de 170 kW - distância de recalque de 9.100 a 9.300 m</t>
  </si>
  <si>
    <t xml:space="preserve">Dragagem de areia fina com draga de sucção e recalque - bomba de 1.350 kW e cortador de 170 kW - distância de recalque de 9.300 a 9.500 m</t>
  </si>
  <si>
    <t xml:space="preserve">Dragagem de areia fina com draga de sucção e recalque - bomba de 1.350 kW e cortador de 170 kW - distância de recalque de 9.500 a 9.700 m</t>
  </si>
  <si>
    <t xml:space="preserve">Dragagem de areia fina com draga de sucção e recalque - bomba de 1.350 kW e cortador de 170 kW - distância de recalque de 9.700 a 9.900 m</t>
  </si>
  <si>
    <t xml:space="preserve">Dragagem de areia fina com draga de sucção e recalque - bomba de 1.350 kW e cortador de 170 kW - distância de recalque de 9.900 a 10.100 m</t>
  </si>
  <si>
    <t xml:space="preserve">Dragagem de areia fina com draga de sucção e recalque - bomba de 1.350 kW e cortador de 170 kW - distância de recalque de 900 a 1.100 m</t>
  </si>
  <si>
    <t xml:space="preserve">Dragagem de areia fina com draga de sucção e recalque - bomba de 1.350 kW e cortador de 170 kW - distância de recalque de até 500 m</t>
  </si>
  <si>
    <t xml:space="preserve">Dragagem de areia fina com draga de sucção e recalque - bomba de 294 kW e cortador de 30 kW - distância de recalque de 1.100 a 1.300 m</t>
  </si>
  <si>
    <t xml:space="preserve">Dragagem de areia fina com draga de sucção e recalque - bomba de 294 kW e cortador de 30 kW - distância de recalque de 1.300 a 1.500 m</t>
  </si>
  <si>
    <t xml:space="preserve">Dragagem de areia fina com draga de sucção e recalque - bomba de 294 kW e cortador de 30 kW - distância de recalque de 1.500 a 1.700 m</t>
  </si>
  <si>
    <t xml:space="preserve">Dragagem de areia fina com draga de sucção e recalque - bomba de 294 kW e cortador de 30 kW - distância de recalque de 1.700 a 1.900 m</t>
  </si>
  <si>
    <t xml:space="preserve">Dragagem de areia fina com draga de sucção e recalque - bomba de 294 kW e cortador de 30 kW - distância de recalque de 1.900 a 2.100 m</t>
  </si>
  <si>
    <t xml:space="preserve">Dragagem de areia fina com draga de sucção e recalque - bomba de 294 kW e cortador de 30 kW - distância de recalque de 2.100 a 2.300 m</t>
  </si>
  <si>
    <t xml:space="preserve">Dragagem de areia fina com draga de sucção e recalque - bomba de 294 kW e cortador de 30 kW - distância de recalque de 2.300 a 2.500 m</t>
  </si>
  <si>
    <t xml:space="preserve">Dragagem de areia fina com draga de sucção e recalque - bomba de 294 kW e cortador de 30 kW - distância de recalque de 2.500 a 2.700 m</t>
  </si>
  <si>
    <t xml:space="preserve">Dragagem de areia fina com draga de sucção e recalque - bomba de 294 kW e cortador de 30 kW - distância de recalque de 2.700 a 2.900 m</t>
  </si>
  <si>
    <t xml:space="preserve">Dragagem de areia fina com draga de sucção e recalque - bomba de 294 kW e cortador de 30 kW - distância de recalque de 2.900 a 3.100 m</t>
  </si>
  <si>
    <t xml:space="preserve">Dragagem de areia fina com draga de sucção e recalque - bomba de 294 kW e cortador de 30 kW - distância de recalque de 3.100 a 3.300 m</t>
  </si>
  <si>
    <t xml:space="preserve">Dragagem de areia fina com draga de sucção e recalque - bomba de 294 kW e cortador de 30 kW - distância de recalque de 3.300 a 3.500 m</t>
  </si>
  <si>
    <t xml:space="preserve">Dragagem de areia fina com draga de sucção e recalque - bomba de 294 kW e cortador de 30 kW - distância de recalque de 3.500 a 3.700 m</t>
  </si>
  <si>
    <t xml:space="preserve">Dragagem de areia fina com draga de sucção e recalque - bomba de 294 kW e cortador de 30 kW - distância de recalque de 3.700 a 3.900 m</t>
  </si>
  <si>
    <t xml:space="preserve">Dragagem de areia fina com draga de sucção e recalque - bomba de 294 kW e cortador de 30 kW - distância de recalque de 3.900 a 4.100 m</t>
  </si>
  <si>
    <t xml:space="preserve">Dragagem de areia fina com draga de sucção e recalque - bomba de 294 kW e cortador de 30 kW - distância de recalque de 500 a 700 m</t>
  </si>
  <si>
    <t xml:space="preserve">Dragagem de areia fina com draga de sucção e recalque - bomba de 294 kW e cortador de 30 kW - distância de recalque de 700 a 900 m</t>
  </si>
  <si>
    <t xml:space="preserve">Dragagem de areia fina com draga de sucção e recalque - bomba de 294 kW e cortador de 30 kW - distância de recalque de 900 a 1.100 m</t>
  </si>
  <si>
    <t xml:space="preserve">Dragagem de areia fina com draga de sucção e recalque - bomba de 294 kW e cortador de 30 kW - distância de recalque de até 500 m</t>
  </si>
  <si>
    <t xml:space="preserve">Dragagem de areia fina com draga de sucção e recalque - bomba de 483 kW e cortador de 55 kW - distância de recalque de 1.100 a 1.300 m</t>
  </si>
  <si>
    <t xml:space="preserve">Dragagem de areia fina com draga de sucção e recalque - bomba de 483 kW e cortador de 55 kW - distância de recalque de 1.300 a 1.500 m</t>
  </si>
  <si>
    <t xml:space="preserve">Dragagem de areia fina com draga de sucção e recalque - bomba de 483 kW e cortador de 55 kW - distância de recalque de 1.500 a 1.700 m</t>
  </si>
  <si>
    <t xml:space="preserve">Dragagem de areia fina com draga de sucção e recalque - bomba de 483 kW e cortador de 55 kW - distância de recalque de 1.700 a 1.900 m</t>
  </si>
  <si>
    <t xml:space="preserve">Dragagem de areia fina com draga de sucção e recalque - bomba de 483 kW e cortador de 55 kW - distância de recalque de 1.900 a 2.100 m</t>
  </si>
  <si>
    <t xml:space="preserve">Dragagem de areia fina com draga de sucção e recalque - bomba de 483 kW e cortador de 55 kW - distância de recalque de 2.100 a 2.300 m</t>
  </si>
  <si>
    <t xml:space="preserve">Dragagem de areia fina com draga de sucção e recalque - bomba de 483 kW e cortador de 55 kW - distância de recalque de 2.300 a 2.500 m</t>
  </si>
  <si>
    <t xml:space="preserve">Dragagem de areia fina com draga de sucção e recalque - bomba de 483 kW e cortador de 55 kW - distância de recalque de 2.500 a 2.700 m</t>
  </si>
  <si>
    <t xml:space="preserve">Dragagem de areia fina com draga de sucção e recalque - bomba de 483 kW e cortador de 55 kW - distância de recalque de 2.700 a 2.900 m</t>
  </si>
  <si>
    <t xml:space="preserve">Dragagem de areia fina com draga de sucção e recalque - bomba de 483 kW e cortador de 55 kW - distância de recalque de 2.900 a 3.100 m</t>
  </si>
  <si>
    <t xml:space="preserve">Dragagem de areia fina com draga de sucção e recalque - bomba de 483 kW e cortador de 55 kW - distância de recalque de 3.100 a 3.300 m</t>
  </si>
  <si>
    <t xml:space="preserve">Dragagem de areia fina com draga de sucção e recalque - bomba de 483 kW e cortador de 55 kW - distância de recalque de 3.300 a 3.500 m</t>
  </si>
  <si>
    <t xml:space="preserve">Dragagem de areia fina com draga de sucção e recalque - bomba de 483 kW e cortador de 55 kW - distância de recalque de 3.500 a 3.700 m</t>
  </si>
  <si>
    <t xml:space="preserve">Dragagem de areia fina com draga de sucção e recalque - bomba de 483 kW e cortador de 55 kW - distância de recalque de 3.700 a 3.900 m</t>
  </si>
  <si>
    <t xml:space="preserve">Dragagem de areia fina com draga de sucção e recalque - bomba de 483 kW e cortador de 55 kW - distância de recalque de 3.900 a 4.100 m</t>
  </si>
  <si>
    <t xml:space="preserve">Dragagem de areia fina com draga de sucção e recalque - bomba de 483 kW e cortador de 55 kW - distância de recalque de 4.100 a 4.300 m</t>
  </si>
  <si>
    <t xml:space="preserve">Dragagem de areia fina com draga de sucção e recalque - bomba de 483 kW e cortador de 55 kW - distância de recalque de 4.300 a 4.500 m</t>
  </si>
  <si>
    <t xml:space="preserve">Dragagem de areia fina com draga de sucção e recalque - bomba de 483 kW e cortador de 55 kW - distância de recalque de 4.500 a 4.700 m</t>
  </si>
  <si>
    <t xml:space="preserve">Dragagem de areia fina com draga de sucção e recalque - bomba de 483 kW e cortador de 55 kW - distância de recalque de 4.700 a 4.900 m</t>
  </si>
  <si>
    <t xml:space="preserve">Dragagem de areia fina com draga de sucção e recalque - bomba de 483 kW e cortador de 55 kW - distância de recalque de 4.900 a 5.100 m</t>
  </si>
  <si>
    <t xml:space="preserve">Dragagem de areia fina com draga de sucção e recalque - bomba de 483 kW e cortador de 55 kW - distância de recalque de 5.100 a 5.300 m</t>
  </si>
  <si>
    <t xml:space="preserve">Dragagem de areia fina com draga de sucção e recalque - bomba de 483 kW e cortador de 55 kW - distância de recalque de 5.300 a 5.500 m</t>
  </si>
  <si>
    <t xml:space="preserve">Dragagem de areia fina com draga de sucção e recalque - bomba de 483 kW e cortador de 55 kW - distância de recalque de 5.500 a 5.700 m</t>
  </si>
  <si>
    <t xml:space="preserve">Dragagem de areia fina com draga de sucção e recalque - bomba de 483 kW e cortador de 55 kW - distância de recalque de 5.700 a 5.900 m</t>
  </si>
  <si>
    <t xml:space="preserve">Dragagem de areia fina com draga de sucção e recalque - bomba de 483 kW e cortador de 55 kW - distância de recalque de 5.900 a 6.100 m</t>
  </si>
  <si>
    <t xml:space="preserve">Dragagem de areia fina com draga de sucção e recalque - bomba de 483 kW e cortador de 55 kW - distância de recalque de 500 a 700 m</t>
  </si>
  <si>
    <t xml:space="preserve">Dragagem de areia fina com draga de sucção e recalque - bomba de 483 kW e cortador de 55 kW - distância de recalque de 6.100 a 6.300 m</t>
  </si>
  <si>
    <t xml:space="preserve">Dragagem de areia fina com draga de sucção e recalque - bomba de 483 kW e cortador de 55 kW - distância de recalque de 6.300 a 6.500 m</t>
  </si>
  <si>
    <t xml:space="preserve">Dragagem de areia fina com draga de sucção e recalque - bomba de 483 kW e cortador de 55 kW - distância de recalque de 6.500 a 6.700 m</t>
  </si>
  <si>
    <t xml:space="preserve">Dragagem de areia fina com draga de sucção e recalque - bomba de 483 kW e cortador de 55 kW - distância de recalque de 6.700 a 6.900 m</t>
  </si>
  <si>
    <t xml:space="preserve">Dragagem de areia fina com draga de sucção e recalque - bomba de 483 kW e cortador de 55 kW - distância de recalque de 6.900 a 7.100 m</t>
  </si>
  <si>
    <t xml:space="preserve">Dragagem de areia fina com draga de sucção e recalque - bomba de 483 kW e cortador de 55 kW - distância de recalque de 7.100 a 7.300 m</t>
  </si>
  <si>
    <t xml:space="preserve">Dragagem de areia fina com draga de sucção e recalque - bomba de 483 kW e cortador de 55 kW - distância de recalque de 7.300 a 7.500 m</t>
  </si>
  <si>
    <t xml:space="preserve">Dragagem de areia fina com draga de sucção e recalque - bomba de 483 kW e cortador de 55 kW - distância de recalque de 7.500 a 7.700 m</t>
  </si>
  <si>
    <t xml:space="preserve">Dragagem de areia fina com draga de sucção e recalque - bomba de 483 kW e cortador de 55 kW - distância de recalque de 7.700 a 7.900 m</t>
  </si>
  <si>
    <t xml:space="preserve">Dragagem de areia fina com draga de sucção e recalque - bomba de 483 kW e cortador de 55 kW - distância de recalque de 700 a 900 m</t>
  </si>
  <si>
    <t xml:space="preserve">Dragagem de areia fina com draga de sucção e recalque - bomba de 483 kW e cortador de 55 kW - distância de recalque de 900 a 1.100 m</t>
  </si>
  <si>
    <t xml:space="preserve">Dragagem de areia fina com draga de sucção e recalque - bomba de 483 kW e cortador de 55 kW - distância de recalque de até 500 m</t>
  </si>
  <si>
    <t xml:space="preserve">Dragagem de areia fina com draga de sucção e recalque - bomba de 746 kW e cortador de 110 kW - distância de recalque de 1.100 a 1.300 m</t>
  </si>
  <si>
    <t xml:space="preserve">Dragagem de areia fina com draga de sucção e recalque - bomba de 746 kW e cortador de 110 kW - distância de recalque de 1.300 a 1.500 m</t>
  </si>
  <si>
    <t xml:space="preserve">Dragagem de areia fina com draga de sucção e recalque - bomba de 746 kW e cortador de 110 kW - distância de recalque de 1.500 a 1.700 m</t>
  </si>
  <si>
    <t xml:space="preserve">Dragagem de areia fina com draga de sucção e recalque - bomba de 746 kW e cortador de 110 kW - distância de recalque de 1.700 a 1.900 m</t>
  </si>
  <si>
    <t xml:space="preserve">Dragagem de areia fina com draga de sucção e recalque - bomba de 746 kW e cortador de 110 kW - distância de recalque de 1.900 a 2.100 m</t>
  </si>
  <si>
    <t xml:space="preserve">Dragagem de areia fina com draga de sucção e recalque - bomba de 746 kW e cortador de 110 kW - distância de recalque de 2.100 a 2.300 m</t>
  </si>
  <si>
    <t xml:space="preserve">Dragagem de areia fina com draga de sucção e recalque - bomba de 746 kW e cortador de 110 kW - distância de recalque de 2.300 a 2.500 m</t>
  </si>
  <si>
    <t xml:space="preserve">Dragagem de areia fina com draga de sucção e recalque - bomba de 746 kW e cortador de 110 kW - distância de recalque de 2.500 a 2.700 m</t>
  </si>
  <si>
    <t xml:space="preserve">Dragagem de areia fina com draga de sucção e recalque - bomba de 746 kW e cortador de 110 kW - distância de recalque de 2.700 a 2.900 m</t>
  </si>
  <si>
    <t xml:space="preserve">Dragagem de areia fina com draga de sucção e recalque - bomba de 746 kW e cortador de 110 kW - distância de recalque de 2.900 a 3.100 m</t>
  </si>
  <si>
    <t xml:space="preserve">Dragagem de areia fina com draga de sucção e recalque - bomba de 746 kW e cortador de 110 kW - distância de recalque de 3.100 a 3.300 m</t>
  </si>
  <si>
    <t xml:space="preserve">Dragagem de areia fina com draga de sucção e recalque - bomba de 746 kW e cortador de 110 kW - distância de recalque de 3.300 a 3.500 m</t>
  </si>
  <si>
    <t xml:space="preserve">Dragagem de areia fina com draga de sucção e recalque - bomba de 746 kW e cortador de 110 kW - distância de recalque de 3.500 a 3.700 m</t>
  </si>
  <si>
    <t xml:space="preserve">Dragagem de areia fina com draga de sucção e recalque - bomba de 746 kW e cortador de 110 kW - distância de recalque de 3.700 a 3.900 m</t>
  </si>
  <si>
    <t xml:space="preserve">Dragagem de areia fina com draga de sucção e recalque - bomba de 746 kW e cortador de 110 kW - distância de recalque de 3.900 a 4.100 m</t>
  </si>
  <si>
    <t xml:space="preserve">Dragagem de areia fina com draga de sucção e recalque - bomba de 746 kW e cortador de 110 kW - distância de recalque de 4.100 a 4.300 m</t>
  </si>
  <si>
    <t xml:space="preserve">Dragagem de areia fina com draga de sucção e recalque - bomba de 746 kW e cortador de 110 kW - distância de recalque de 4.300 a 4.500 m</t>
  </si>
  <si>
    <t xml:space="preserve">Dragagem de areia fina com draga de sucção e recalque - bomba de 746 kW e cortador de 110 kW - distância de recalque de 4.500 a 4.700 m</t>
  </si>
  <si>
    <t xml:space="preserve">Dragagem de areia fina com draga de sucção e recalque - bomba de 746 kW e cortador de 110 kW - distância de recalque de 4.700 a 4.900 m</t>
  </si>
  <si>
    <t xml:space="preserve">Dragagem de areia fina com draga de sucção e recalque - bomba de 746 kW e cortador de 110 kW - distância de recalque de 4.900 a 5.100 m</t>
  </si>
  <si>
    <t xml:space="preserve">Dragagem de areia fina com draga de sucção e recalque - bomba de 746 kW e cortador de 110 kW - distância de recalque de 5.100 a 5.300 m</t>
  </si>
  <si>
    <t xml:space="preserve">Dragagem de areia fina com draga de sucção e recalque - bomba de 746 kW e cortador de 110 kW - distância de recalque de 5.300 a 5.500 m</t>
  </si>
  <si>
    <t xml:space="preserve">Dragagem de areia fina com draga de sucção e recalque - bomba de 746 kW e cortador de 110 kW - distância de recalque de 5.500 a 5.700 m</t>
  </si>
  <si>
    <t xml:space="preserve">Dragagem de areia fina com draga de sucção e recalque - bomba de 746 kW e cortador de 110 kW - distância de recalque de 5.700 a 5.900 m</t>
  </si>
  <si>
    <t xml:space="preserve">Dragagem de areia fina com draga de sucção e recalque - bomba de 746 kW e cortador de 110 kW - distância de recalque de 5.900 a 6.100 m</t>
  </si>
  <si>
    <t xml:space="preserve">Dragagem de areia fina com draga de sucção e recalque - bomba de 746 kW e cortador de 110 kW - distância de recalque de 500 a 700 m</t>
  </si>
  <si>
    <t xml:space="preserve">Dragagem de areia fina com draga de sucção e recalque - bomba de 746 kW e cortador de 110 kW - distância de recalque de 6.100 a 6.300 m</t>
  </si>
  <si>
    <t xml:space="preserve">Dragagem de areia fina com draga de sucção e recalque - bomba de 746 kW e cortador de 110 kW - distância de recalque de 6.300 a 6.500 m</t>
  </si>
  <si>
    <t xml:space="preserve">Dragagem de areia fina com draga de sucção e recalque - bomba de 746 kW e cortador de 110 kW - distância de recalque de 6.500 a 6.700 m</t>
  </si>
  <si>
    <t xml:space="preserve">Dragagem de areia fina com draga de sucção e recalque - bomba de 746 kW e cortador de 110 kW - distância de recalque de 6.700 a 6.900 m</t>
  </si>
  <si>
    <t xml:space="preserve">Dragagem de areia fina com draga de sucção e recalque - bomba de 746 kW e cortador de 110 kW - distância de recalque de 6.900 a 7.100 m</t>
  </si>
  <si>
    <t xml:space="preserve">Dragagem de areia fina com draga de sucção e recalque - bomba de 746 kW e cortador de 110 kW - distância de recalque de 7.100 a 7.300 m</t>
  </si>
  <si>
    <t xml:space="preserve">Dragagem de areia fina com draga de sucção e recalque - bomba de 746 kW e cortador de 110 kW - distância de recalque de 7.300 a 7.500 m</t>
  </si>
  <si>
    <t xml:space="preserve">Dragagem de areia fina com draga de sucção e recalque - bomba de 746 kW e cortador de 110 kW - distância de recalque de 7.500 a 7.700 m</t>
  </si>
  <si>
    <t xml:space="preserve">Dragagem de areia fina com draga de sucção e recalque - bomba de 746 kW e cortador de 110 kW - distância de recalque de 7.700 a 7.900 m</t>
  </si>
  <si>
    <t xml:space="preserve">Dragagem de areia fina com draga de sucção e recalque - bomba de 746 kW e cortador de 110 kW - distância de recalque de 7.900 a 8.100 m</t>
  </si>
  <si>
    <t xml:space="preserve">Dragagem de areia fina com draga de sucção e recalque - bomba de 746 kW e cortador de 110 kW - distância de recalque de 700 a 900 m</t>
  </si>
  <si>
    <t xml:space="preserve">Dragagem de areia fina com draga de sucção e recalque - bomba de 746 kW e cortador de 110 kW - distância de recalque de 8.100 a 8.300 m</t>
  </si>
  <si>
    <t xml:space="preserve">Dragagem de areia fina com draga de sucção e recalque - bomba de 746 kW e cortador de 110 kW - distância de recalque de 8.300 a 8.500 m</t>
  </si>
  <si>
    <t xml:space="preserve">Dragagem de areia fina com draga de sucção e recalque - bomba de 746 kW e cortador de 110 kW - distância de recalque de 8.500 a 8.700 m</t>
  </si>
  <si>
    <t xml:space="preserve">Dragagem de areia fina com draga de sucção e recalque - bomba de 746 kW e cortador de 110 kW - distância de recalque de 8.700 a 8.900 m</t>
  </si>
  <si>
    <t xml:space="preserve">Dragagem de areia fina com draga de sucção e recalque - bomba de 746 kW e cortador de 110 kW - distância de recalque de 8.900 a 9.100 m</t>
  </si>
  <si>
    <t xml:space="preserve">Dragagem de areia fina com draga de sucção e recalque - bomba de 746 kW e cortador de 110 kW - distância de recalque de 9.100 a 9.300 m</t>
  </si>
  <si>
    <t xml:space="preserve">Dragagem de areia fina com draga de sucção e recalque - bomba de 746 kW e cortador de 110 kW - distância de recalque de 9.300 a 9.500 m</t>
  </si>
  <si>
    <t xml:space="preserve">Dragagem de areia fina com draga de sucção e recalque - bomba de 746 kW e cortador de 110 kW - distância de recalque de 9.500 a 9.700 m</t>
  </si>
  <si>
    <t xml:space="preserve">Dragagem de areia fina com draga de sucção e recalque - bomba de 746 kW e cortador de 110 kW - distância de recalque de 9.700 a 9.900 m</t>
  </si>
  <si>
    <t xml:space="preserve">Dragagem de areia fina com draga de sucção e recalque - bomba de 746 kW e cortador de 110 kW - distância de recalque de 9.900 a 10.100 m</t>
  </si>
  <si>
    <t xml:space="preserve">Dragagem de areia fina com draga de sucção e recalque - bomba de 746 kW e cortador de 110 kW - distância de recalque de 900 a 1.100 m</t>
  </si>
  <si>
    <t xml:space="preserve">Dragagem de areia fina com draga de sucção e recalque - bomba de 746 kW e cortador de 110 kW - distância de recalque de até 500 m</t>
  </si>
  <si>
    <t xml:space="preserve">Dragagem de areia fina com draga hopper - capacidade da cisterna de 1.000 m³ - DMT de 1.500 a 1.800 m</t>
  </si>
  <si>
    <t xml:space="preserve">Dragagem de areia fina com draga hopper - capacidade da cisterna de 1.000 m³ - DMT de 1.800 a 2.100 m</t>
  </si>
  <si>
    <t xml:space="preserve">Dragagem de areia fina com draga hopper - capacidade da cisterna de 1.000 m³ - DMT de 2.100 a 2.400 m</t>
  </si>
  <si>
    <t xml:space="preserve">Dragagem de areia fina com draga hopper - capacidade da cisterna de 1.000 m³ - DMT de 2.400 a 2.700 m</t>
  </si>
  <si>
    <t xml:space="preserve">Dragagem de areia fina com draga hopper - capacidade da cisterna de 1.000 m³ - DMT de 2.700 a 3.000 m</t>
  </si>
  <si>
    <t xml:space="preserve">Dragagem de areia fina com draga hopper - capacidade da cisterna de 1.000 m³ - DMT de 3.000 m</t>
  </si>
  <si>
    <t xml:space="preserve">Dragagem de areia fina com draga hopper - capacidade da cisterna de 10.000 m³ - DMT de 1.500 a 1.800 m</t>
  </si>
  <si>
    <t xml:space="preserve">Dragagem de areia fina com draga hopper - capacidade da cisterna de 10.000 m³ - DMT de 1.800 a 2.100 m</t>
  </si>
  <si>
    <t xml:space="preserve">Dragagem de areia fina com draga hopper - capacidade da cisterna de 10.000 m³ - DMT de 2.100 a 2.400 m</t>
  </si>
  <si>
    <t xml:space="preserve">Dragagem de areia fina com draga hopper - capacidade da cisterna de 10.000 m³ - DMT de 2.400 a 2.700 m</t>
  </si>
  <si>
    <t xml:space="preserve">Dragagem de areia fina com draga hopper - capacidade da cisterna de 10.000 m³ - DMT de 2.700 a 3.000 m</t>
  </si>
  <si>
    <t xml:space="preserve">Dragagem de areia fina com draga hopper - capacidade da cisterna de 10.000 m³ - DMT de 3.000 m</t>
  </si>
  <si>
    <t xml:space="preserve">Dragagem de areia fina com draga hopper - capacidade da cisterna de 15.000 m³ - DMT de 1.500 a 1.800 m</t>
  </si>
  <si>
    <t xml:space="preserve">Dragagem de areia fina com draga hopper - capacidade da cisterna de 15.000 m³ - DMT de 1.800 a 2.100 m</t>
  </si>
  <si>
    <t xml:space="preserve">Dragagem de areia fina com draga hopper - capacidade da cisterna de 15.000 m³ - DMT de 2.100 a 2.400 m</t>
  </si>
  <si>
    <t xml:space="preserve">Dragagem de areia fina com draga hopper - capacidade da cisterna de 15.000 m³ - DMT de 2.400 a 2.700 m</t>
  </si>
  <si>
    <t xml:space="preserve">Dragagem de areia fina com draga hopper - capacidade da cisterna de 15.000 m³ - DMT de 2.700 a 3.000 m</t>
  </si>
  <si>
    <t xml:space="preserve">Dragagem de areia fina com draga hopper - capacidade da cisterna de 15.000 m³ - DMT de 3.000 m</t>
  </si>
  <si>
    <t xml:space="preserve">Dragagem de areia fina com draga hopper - capacidade da cisterna de 2.000 m³ - DMT de 1.500 a 1.800 m</t>
  </si>
  <si>
    <t xml:space="preserve">Dragagem de areia fina com draga hopper - capacidade da cisterna de 2.000 m³ - DMT de 1.800 a 2.100 m</t>
  </si>
  <si>
    <t xml:space="preserve">Dragagem de areia fina com draga hopper - capacidade da cisterna de 2.000 m³ - DMT de 2.100 a 2.400 m</t>
  </si>
  <si>
    <t xml:space="preserve">Dragagem de areia fina com draga hopper - capacidade da cisterna de 2.000 m³ - DMT de 2.400 a 2.700 m</t>
  </si>
  <si>
    <t xml:space="preserve">Dragagem de areia fina com draga hopper - capacidade da cisterna de 2.000 m³ - DMT de 2.700 a 3.000 m</t>
  </si>
  <si>
    <t xml:space="preserve">Dragagem de areia fina com draga hopper - capacidade da cisterna de 2.000 m³ - DMT de 3.000 m</t>
  </si>
  <si>
    <t xml:space="preserve">Dragagem de areia fina com draga hopper - capacidade da cisterna de 20.000 m³ - DMT de 1.500 a 1.800 m</t>
  </si>
  <si>
    <t xml:space="preserve">Dragagem de areia fina com draga hopper - capacidade da cisterna de 20.000 m³ - DMT de 1.800 a 2.100 m</t>
  </si>
  <si>
    <t xml:space="preserve">Dragagem de areia fina com draga hopper - capacidade da cisterna de 20.000 m³ - DMT de 2.100 a 2.400 m</t>
  </si>
  <si>
    <t xml:space="preserve">Dragagem de areia fina com draga hopper - capacidade da cisterna de 20.000 m³ - DMT de 2.400 a 2.700 m</t>
  </si>
  <si>
    <t xml:space="preserve">Dragagem de areia fina com draga hopper - capacidade da cisterna de 20.000 m³ - DMT de 2.700 a 3.000 m</t>
  </si>
  <si>
    <t xml:space="preserve">Dragagem de areia fina com draga hopper - capacidade da cisterna de 20.000 m³ - DMT de 3.000 m</t>
  </si>
  <si>
    <t xml:space="preserve">Dragagem de areia fina com draga hopper - capacidade da cisterna de 3.000 m³ - DMT de 1.500 a 1.800 m</t>
  </si>
  <si>
    <t xml:space="preserve">Dragagem de areia fina com draga hopper - capacidade da cisterna de 3.000 m³ - DMT de 1.800 a 2.100 m</t>
  </si>
  <si>
    <t xml:space="preserve">Dragagem de areia fina com draga hopper - capacidade da cisterna de 3.000 m³ - DMT de 2.100 a 2.400 m</t>
  </si>
  <si>
    <t xml:space="preserve">Dragagem de areia fina com draga hopper - capacidade da cisterna de 3.000 m³ - DMT de 2.400 a 2.700 m</t>
  </si>
  <si>
    <t xml:space="preserve">Dragagem de areia fina com draga hopper - capacidade da cisterna de 3.000 m³ - DMT de 2.700 a 3.000 m</t>
  </si>
  <si>
    <t xml:space="preserve">Dragagem de areia fina com draga hopper - capacidade da cisterna de 3.000 m³ - DMT de 3.000 m</t>
  </si>
  <si>
    <t xml:space="preserve">Dragagem de areia fina com draga hopper - capacidade da cisterna de 4.000 m³ - DMT de 1.500 a 1.800 m</t>
  </si>
  <si>
    <t xml:space="preserve">Dragagem de areia fina com draga hopper - capacidade da cisterna de 4.000 m³ - DMT de 1.800 a 2.100 m</t>
  </si>
  <si>
    <t xml:space="preserve">Dragagem de areia fina com draga hopper - capacidade da cisterna de 4.000 m³ - DMT de 2.100 a 2.400 m</t>
  </si>
  <si>
    <t xml:space="preserve">Dragagem de areia fina com draga hopper - capacidade da cisterna de 4.000 m³ - DMT de 2.400 a 2.700 m</t>
  </si>
  <si>
    <t xml:space="preserve">Dragagem de areia fina com draga hopper - capacidade da cisterna de 4.000 m³ - DMT de 2.700 a 3.000 m</t>
  </si>
  <si>
    <t xml:space="preserve">Dragagem de areia fina com draga hopper - capacidade da cisterna de 4.000 m³ - DMT de 3.000 m</t>
  </si>
  <si>
    <t xml:space="preserve">Dragagem de areia fina com draga hopper - capacidade da cisterna de 5.000 m³ - DMT de 1.500 a 1.800 m</t>
  </si>
  <si>
    <t xml:space="preserve">Dragagem de areia fina com draga hopper - capacidade da cisterna de 5.000 m³ - DMT de 1.800 a 2.100 m</t>
  </si>
  <si>
    <t xml:space="preserve">Dragagem de areia fina com draga hopper - capacidade da cisterna de 5.000 m³ - DMT de 2.100 a 2.400 m</t>
  </si>
  <si>
    <t xml:space="preserve">Dragagem de areia fina com draga hopper - capacidade da cisterna de 5.000 m³ - DMT de 2.400 a 2.700 m</t>
  </si>
  <si>
    <t xml:space="preserve">Dragagem de areia fina com draga hopper - capacidade da cisterna de 5.000 m³ - DMT de 2.700 a 3.000 m</t>
  </si>
  <si>
    <t xml:space="preserve">Dragagem de areia fina com draga hopper - capacidade da cisterna de 5.000 m³ - DMT de 3.000 m</t>
  </si>
  <si>
    <t xml:space="preserve">Dragagem de areia fina com draga hopper - capacidade da cisterna de 750 m³ - DMT de 1.500 a 1.800 m</t>
  </si>
  <si>
    <t xml:space="preserve">Dragagem de areia fina com draga hopper - capacidade da cisterna de 750 m³ - DMT de 1.800 a 2.100 m</t>
  </si>
  <si>
    <t xml:space="preserve">Dragagem de areia fina com draga hopper - capacidade da cisterna de 750 m³ - DMT de 2.100 a 2.400 m</t>
  </si>
  <si>
    <t xml:space="preserve">Dragagem de areia fina com draga hopper - capacidade da cisterna de 750 m³ - DMT de 2.400 a 2.700 m</t>
  </si>
  <si>
    <t xml:space="preserve">Dragagem de areia fina com draga hopper - capacidade da cisterna de 750 m³ - DMT de 2.700 a 3.000 m</t>
  </si>
  <si>
    <t xml:space="preserve">Dragagem de areia fina com draga hopper - capacidade da cisterna de 750 m³ - DMT de 3.000 m</t>
  </si>
  <si>
    <t xml:space="preserve">Dragagem de areia grossa com draga de sucção e recalque - bomba de 1.350 kW e cortador de 170 kW - distância de recalque de 1.100 a 1.300 m</t>
  </si>
  <si>
    <t xml:space="preserve">Dragagem de areia grossa com draga de sucção e recalque - bomba de 1.350 kW e cortador de 170 kW - distância de recalque de 1.300 a 1.500 m</t>
  </si>
  <si>
    <t xml:space="preserve">Dragagem de areia grossa com draga de sucção e recalque - bomba de 1.350 kW e cortador de 170 kW - distância de recalque de 1.500 a 1.700 m</t>
  </si>
  <si>
    <t xml:space="preserve">Dragagem de areia grossa com draga de sucção e recalque - bomba de 1.350 kW e cortador de 170 kW - distância de recalque de 1.700 a 1.900 m</t>
  </si>
  <si>
    <t xml:space="preserve">Dragagem de areia grossa com draga de sucção e recalque - bomba de 1.350 kW e cortador de 170 kW - distância de recalque de 1.900 a 2.100 m</t>
  </si>
  <si>
    <t xml:space="preserve">Dragagem de areia grossa com draga de sucção e recalque - bomba de 1.350 kW e cortador de 170 kW - distância de recalque de 2.100 a 2.300 m</t>
  </si>
  <si>
    <t xml:space="preserve">Dragagem de areia grossa com draga de sucção e recalque - bomba de 1.350 kW e cortador de 170 kW - distância de recalque de 2.300 a 2.500 m</t>
  </si>
  <si>
    <t xml:space="preserve">Dragagem de areia grossa com draga de sucção e recalque - bomba de 1.350 kW e cortador de 170 kW - distância de recalque de 2.500 a 2.700 m</t>
  </si>
  <si>
    <t xml:space="preserve">Dragagem de areia grossa com draga de sucção e recalque - bomba de 1.350 kW e cortador de 170 kW - distância de recalque de 2.700 a 2.900 m</t>
  </si>
  <si>
    <t xml:space="preserve">Dragagem de areia grossa com draga de sucção e recalque - bomba de 1.350 kW e cortador de 170 kW - distância de recalque de 2.900 a 3.100 m</t>
  </si>
  <si>
    <t xml:space="preserve">Dragagem de areia grossa com draga de sucção e recalque - bomba de 1.350 kW e cortador de 170 kW - distância de recalque de 3.100 a 3.300 m</t>
  </si>
  <si>
    <t xml:space="preserve">Dragagem de areia grossa com draga de sucção e recalque - bomba de 1.350 kW e cortador de 170 kW - distância de recalque de 3.300 a 3.500 m</t>
  </si>
  <si>
    <t xml:space="preserve">Dragagem de areia grossa com draga de sucção e recalque - bomba de 1.350 kW e cortador de 170 kW - distância de recalque de 3.500 a 3.700 m</t>
  </si>
  <si>
    <t xml:space="preserve">Dragagem de areia grossa com draga de sucção e recalque - bomba de 1.350 kW e cortador de 170 kW - distância de recalque de 3.700 a 3.900 m</t>
  </si>
  <si>
    <t xml:space="preserve">Dragagem de areia grossa com draga de sucção e recalque - bomba de 1.350 kW e cortador de 170 kW - distância de recalque de 3.900 a 4.100 m</t>
  </si>
  <si>
    <t xml:space="preserve">Dragagem de areia grossa com draga de sucção e recalque - bomba de 1.350 kW e cortador de 170 kW - distância de recalque de 4.100 a 4.300 m</t>
  </si>
  <si>
    <t xml:space="preserve">Dragagem de areia grossa com draga de sucção e recalque - bomba de 1.350 kW e cortador de 170 kW - distância de recalque de 4.300 a 4.500 m</t>
  </si>
  <si>
    <t xml:space="preserve">Dragagem de areia grossa com draga de sucção e recalque - bomba de 1.350 kW e cortador de 170 kW - distância de recalque de 4.500 a 4.700 m</t>
  </si>
  <si>
    <t xml:space="preserve">Dragagem de areia grossa com draga de sucção e recalque - bomba de 1.350 kW e cortador de 170 kW - distância de recalque de 4.700 a 4.900 m</t>
  </si>
  <si>
    <t xml:space="preserve">Dragagem de areia grossa com draga de sucção e recalque - bomba de 1.350 kW e cortador de 170 kW - distância de recalque de 4.900 a 5.100 m</t>
  </si>
  <si>
    <t xml:space="preserve">Dragagem de areia grossa com draga de sucção e recalque - bomba de 1.350 kW e cortador de 170 kW - distância de recalque de 5.100 a 5.300 m</t>
  </si>
  <si>
    <t xml:space="preserve">Dragagem de areia grossa com draga de sucção e recalque - bomba de 1.350 kW e cortador de 170 kW - distância de recalque de 5.300 a 5.500 m</t>
  </si>
  <si>
    <t xml:space="preserve">Dragagem de areia grossa com draga de sucção e recalque - bomba de 1.350 kW e cortador de 170 kW - distância de recalque de 5.500 a 5.700 m</t>
  </si>
  <si>
    <t xml:space="preserve">Dragagem de areia grossa com draga de sucção e recalque - bomba de 1.350 kW e cortador de 170 kW - distância de recalque de 5.700 a 5.900 m</t>
  </si>
  <si>
    <t xml:space="preserve">Dragagem de areia grossa com draga de sucção e recalque - bomba de 1.350 kW e cortador de 170 kW - distância de recalque de 500 a 700 m</t>
  </si>
  <si>
    <t xml:space="preserve">Dragagem de areia grossa com draga de sucção e recalque - bomba de 1.350 kW e cortador de 170 kW - distância de recalque de 700 a 900 m</t>
  </si>
  <si>
    <t xml:space="preserve">Dragagem de areia grossa com draga de sucção e recalque - bomba de 1.350 kW e cortador de 170 kW - distância de recalque de 900 a 1.100 m</t>
  </si>
  <si>
    <t xml:space="preserve">Dragagem de areia grossa com draga de sucção e recalque - bomba de 1.350 kW e cortador de 170 kW - distância de recalque de até 500 m</t>
  </si>
  <si>
    <t xml:space="preserve">Dragagem de areia grossa com draga de sucção e recalque - bomba de 294 kW e cortador de 30 kW - distância de recalque de 1.100 a 1.300 m</t>
  </si>
  <si>
    <t xml:space="preserve">Dragagem de areia grossa com draga de sucção e recalque - bomba de 294 kW e cortador de 30 kW - distância de recalque de 1.300 a 1.500 m</t>
  </si>
  <si>
    <t xml:space="preserve">Dragagem de areia grossa com draga de sucção e recalque - bomba de 294 kW e cortador de 30 kW - distância de recalque de 1.500 a 1.700 m</t>
  </si>
  <si>
    <t xml:space="preserve">Dragagem de areia grossa com draga de sucção e recalque - bomba de 294 kW e cortador de 30 kW - distância de recalque de 1.700 a 1.900 m</t>
  </si>
  <si>
    <t xml:space="preserve">Dragagem de areia grossa com draga de sucção e recalque - bomba de 294 kW e cortador de 30 kW - distância de recalque de 1.900 a 2.100 m</t>
  </si>
  <si>
    <t xml:space="preserve">Dragagem de areia grossa com draga de sucção e recalque - bomba de 294 kW e cortador de 30 kW - distância de recalque de 2.100 a 2.300 m</t>
  </si>
  <si>
    <t xml:space="preserve">Dragagem de areia grossa com draga de sucção e recalque - bomba de 294 kW e cortador de 30 kW - distância de recalque de 2.300 a 2.500 m</t>
  </si>
  <si>
    <t xml:space="preserve">Dragagem de areia grossa com draga de sucção e recalque - bomba de 294 kW e cortador de 30 kW - distância de recalque de 500 a 700 m</t>
  </si>
  <si>
    <t xml:space="preserve">Dragagem de areia grossa com draga de sucção e recalque - bomba de 294 kW e cortador de 30 kW - distância de recalque de 700 a 900 m</t>
  </si>
  <si>
    <t xml:space="preserve">Dragagem de areia grossa com draga de sucção e recalque - bomba de 294 kW e cortador de 30 kW - distância de recalque de 900 a 1.100 m</t>
  </si>
  <si>
    <t xml:space="preserve">Dragagem de areia grossa com draga de sucção e recalque - bomba de 294 kW e cortador de 30 kW - distância de recalque de até 500 m</t>
  </si>
  <si>
    <t xml:space="preserve">Dragagem de areia grossa com draga de sucção e recalque - bomba de 483 kW e cortador de 55 kW - distância de recalque de 1.100 a 1.300 m</t>
  </si>
  <si>
    <t xml:space="preserve">Dragagem de areia grossa com draga de sucção e recalque - bomba de 483 kW e cortador de 55 kW - distância de recalque de 1.300 a 1.500 m</t>
  </si>
  <si>
    <t xml:space="preserve">Dragagem de areia grossa com draga de sucção e recalque - bomba de 483 kW e cortador de 55 kW - distância de recalque de 1.500 a 1.700 m</t>
  </si>
  <si>
    <t xml:space="preserve">Dragagem de areia grossa com draga de sucção e recalque - bomba de 483 kW e cortador de 55 kW - distância de recalque de 1.700 a 1.900 m</t>
  </si>
  <si>
    <t xml:space="preserve">Dragagem de areia grossa com draga de sucção e recalque - bomba de 483 kW e cortador de 55 kW - distância de recalque de 1.900 a 2.100 m</t>
  </si>
  <si>
    <t xml:space="preserve">Dragagem de areia grossa com draga de sucção e recalque - bomba de 483 kW e cortador de 55 kW - distância de recalque de 2.100 a 2.300 m</t>
  </si>
  <si>
    <t xml:space="preserve">Dragagem de areia grossa com draga de sucção e recalque - bomba de 483 kW e cortador de 55 kW - distância de recalque de 2.300 a 2.500 m</t>
  </si>
  <si>
    <t xml:space="preserve">Dragagem de areia grossa com draga de sucção e recalque - bomba de 483 kW e cortador de 55 kW - distância de recalque de 2.500 a 2.700 m</t>
  </si>
  <si>
    <t xml:space="preserve">Dragagem de areia grossa com draga de sucção e recalque - bomba de 483 kW e cortador de 55 kW - distância de recalque de 2.700 a 2.900 m</t>
  </si>
  <si>
    <t xml:space="preserve">Dragagem de areia grossa com draga de sucção e recalque - bomba de 483 kW e cortador de 55 kW - distância de recalque de 2.900 a 3.100 m</t>
  </si>
  <si>
    <t xml:space="preserve">Dragagem de areia grossa com draga de sucção e recalque - bomba de 483 kW e cortador de 55 kW - distância de recalque de 3.100 a 3.300 m</t>
  </si>
  <si>
    <t xml:space="preserve">Dragagem de areia grossa com draga de sucção e recalque - bomba de 483 kW e cortador de 55 kW - distância de recalque de 3.300 a 3.500 m</t>
  </si>
  <si>
    <t xml:space="preserve">Dragagem de areia grossa com draga de sucção e recalque - bomba de 483 kW e cortador de 55 kW - distância de recalque de 3.500 a 3.700 m</t>
  </si>
  <si>
    <t xml:space="preserve">Dragagem de areia grossa com draga de sucção e recalque - bomba de 483 kW e cortador de 55 kW - distância de recalque de 500 a 700 m</t>
  </si>
  <si>
    <t xml:space="preserve">Dragagem de areia grossa com draga de sucção e recalque - bomba de 483 kW e cortador de 55 kW - distância de recalque de 700 a 900 m</t>
  </si>
  <si>
    <t xml:space="preserve">Dragagem de areia grossa com draga de sucção e recalque - bomba de 483 kW e cortador de 55 kW - distância de recalque de 900 a 1.100 m</t>
  </si>
  <si>
    <t xml:space="preserve">Dragagem de areia grossa com draga de sucção e recalque - bomba de 483 kW e cortador de 55 kW - distância de recalque de até 500 m</t>
  </si>
  <si>
    <t xml:space="preserve">Dragagem de areia grossa com draga de sucção e recalque - bomba de 746 kW e cortador de 110 kW - distância de recalque de 1.100 a 1.300 m</t>
  </si>
  <si>
    <t xml:space="preserve">Dragagem de areia grossa com draga de sucção e recalque - bomba de 746 kW e cortador de 110 kW - distância de recalque de 1.300 a 1.500 m</t>
  </si>
  <si>
    <t xml:space="preserve">Dragagem de areia grossa com draga de sucção e recalque - bomba de 746 kW e cortador de 110 kW - distância de recalque de 1.500 a 1.700 m</t>
  </si>
  <si>
    <t xml:space="preserve">Dragagem de areia grossa com draga de sucção e recalque - bomba de 746 kW e cortador de 110 kW - distância de recalque de 1.700 a 1.900 m</t>
  </si>
  <si>
    <t xml:space="preserve">Dragagem de areia grossa com draga de sucção e recalque - bomba de 746 kW e cortador de 110 kW - distância de recalque de 1.900 a 2.100 m</t>
  </si>
  <si>
    <t xml:space="preserve">Dragagem de areia grossa com draga de sucção e recalque - bomba de 746 kW e cortador de 110 kW - distância de recalque de 2.100 a 2.300 m</t>
  </si>
  <si>
    <t xml:space="preserve">Dragagem de areia grossa com draga de sucção e recalque - bomba de 746 kW e cortador de 110 kW - distância de recalque de 2.300 a 2.500 m</t>
  </si>
  <si>
    <t xml:space="preserve">Dragagem de areia grossa com draga de sucção e recalque - bomba de 746 kW e cortador de 110 kW - distância de recalque de 2.500 a 2.700 m</t>
  </si>
  <si>
    <t xml:space="preserve">Dragagem de areia grossa com draga de sucção e recalque - bomba de 746 kW e cortador de 110 kW - distância de recalque de 2.700 a 2.900 m</t>
  </si>
  <si>
    <t xml:space="preserve">Dragagem de areia grossa com draga de sucção e recalque - bomba de 746 kW e cortador de 110 kW - distância de recalque de 2.900 a 3.100 m</t>
  </si>
  <si>
    <t xml:space="preserve">Dragagem de areia grossa com draga de sucção e recalque - bomba de 746 kW e cortador de 110 kW - distância de recalque de 3.100 a 3.300 m</t>
  </si>
  <si>
    <t xml:space="preserve">Dragagem de areia grossa com draga de sucção e recalque - bomba de 746 kW e cortador de 110 kW - distância de recalque de 3.300 a 3.500 m</t>
  </si>
  <si>
    <t xml:space="preserve">Dragagem de areia grossa com draga de sucção e recalque - bomba de 746 kW e cortador de 110 kW - distância de recalque de 3.500 a 3.700 m</t>
  </si>
  <si>
    <t xml:space="preserve">Dragagem de areia grossa com draga de sucção e recalque - bomba de 746 kW e cortador de 110 kW - distância de recalque de 3.700 a 3.900 m</t>
  </si>
  <si>
    <t xml:space="preserve">Dragagem de areia grossa com draga de sucção e recalque - bomba de 746 kW e cortador de 110 kW - distância de recalque de 3.900 a 4.100 m</t>
  </si>
  <si>
    <t xml:space="preserve">Dragagem de areia grossa com draga de sucção e recalque - bomba de 746 kW e cortador de 110 kW - distância de recalque de 4.100 a 4.300 m</t>
  </si>
  <si>
    <t xml:space="preserve">Dragagem de areia grossa com draga de sucção e recalque - bomba de 746 kW e cortador de 110 kW - distância de recalque de 4.300 a 4.500 m</t>
  </si>
  <si>
    <t xml:space="preserve">Dragagem de areia grossa com draga de sucção e recalque - bomba de 746 kW e cortador de 110 kW - distância de recalque de 500 a 700 m</t>
  </si>
  <si>
    <t xml:space="preserve">Dragagem de areia grossa com draga de sucção e recalque - bomba de 746 kW e cortador de 110 kW - distância de recalque de 700 a 900 m</t>
  </si>
  <si>
    <t xml:space="preserve">Dragagem de areia grossa com draga de sucção e recalque - bomba de 746 kW e cortador de 110 kW - distância de recalque de 900 a 1.100 m</t>
  </si>
  <si>
    <t xml:space="preserve">Dragagem de areia grossa com draga de sucção e recalque - bomba de 746 kW e cortador de 110 kW - distância de recalque de até 500 m</t>
  </si>
  <si>
    <t xml:space="preserve">Dragagem de areia grossa com draga hopper - capacidade da cisterna de 1.000 m³ - DMT de 1.500 a 1.800 m</t>
  </si>
  <si>
    <t xml:space="preserve">Dragagem de areia grossa com draga hopper - capacidade da cisterna de 1.000 m³ - DMT de 1.800 a 2.100 m</t>
  </si>
  <si>
    <t xml:space="preserve">Dragagem de areia grossa com draga hopper - capacidade da cisterna de 1.000 m³ - DMT de 2.100 a 2.400 m</t>
  </si>
  <si>
    <t xml:space="preserve">Dragagem de areia grossa com draga hopper - capacidade da cisterna de 1.000 m³ - DMT de 2.400 a 2.700 m</t>
  </si>
  <si>
    <t xml:space="preserve">Dragagem de areia grossa com draga hopper - capacidade da cisterna de 1.000 m³ - DMT de 2.700 a 3.000 m</t>
  </si>
  <si>
    <t xml:space="preserve">Dragagem de areia grossa com draga hopper - capacidade da cisterna de 1.000 m³ - DMT de 3.000 m</t>
  </si>
  <si>
    <t xml:space="preserve">Dragagem de areia grossa com draga hopper - capacidade da cisterna de 10.000 m³ - DMT de 1.500 a 1.800 m</t>
  </si>
  <si>
    <t xml:space="preserve">Dragagem de areia grossa com draga hopper - capacidade da cisterna de 10.000 m³ - DMT de 1.800 a 2.100 m</t>
  </si>
  <si>
    <t xml:space="preserve">Dragagem de areia grossa com draga hopper - capacidade da cisterna de 10.000 m³ - DMT de 2.100 a 2.400 m</t>
  </si>
  <si>
    <t xml:space="preserve">Dragagem de areia grossa com draga hopper - capacidade da cisterna de 10.000 m³ - DMT de 2.400 a 2.700 m</t>
  </si>
  <si>
    <t xml:space="preserve">Dragagem de areia grossa com draga hopper - capacidade da cisterna de 10.000 m³ - DMT de 2.700 a 3.000 m</t>
  </si>
  <si>
    <t xml:space="preserve">Dragagem de areia grossa com draga hopper - capacidade da cisterna de 10.000 m³ - DMT de 3.000 m</t>
  </si>
  <si>
    <t xml:space="preserve">Dragagem de areia grossa com draga hopper - capacidade da cisterna de 15.000 m³ - DMT de 1.500 a 1.800 m</t>
  </si>
  <si>
    <t xml:space="preserve">Dragagem de areia grossa com draga hopper - capacidade da cisterna de 15.000 m³ - DMT de 1.800 a 2.100 m</t>
  </si>
  <si>
    <t xml:space="preserve">Dragagem de areia grossa com draga hopper - capacidade da cisterna de 15.000 m³ - DMT de 2.100 a 2.400 m</t>
  </si>
  <si>
    <t xml:space="preserve">Dragagem de areia grossa com draga hopper - capacidade da cisterna de 15.000 m³ - DMT de 2.400 a 2.700 m</t>
  </si>
  <si>
    <t xml:space="preserve">Dragagem de areia grossa com draga hopper - capacidade da cisterna de 15.000 m³ - DMT de 2.700 a 3.000 m</t>
  </si>
  <si>
    <t xml:space="preserve">Dragagem de areia grossa com draga hopper - capacidade da cisterna de 15.000 m³ - DMT de 3.000 m</t>
  </si>
  <si>
    <t xml:space="preserve">Dragagem de areia grossa com draga hopper - capacidade da cisterna de 2.000 m³ - DMT de 1.500 a 1.800 m</t>
  </si>
  <si>
    <t xml:space="preserve">Dragagem de areia grossa com draga hopper - capacidade da cisterna de 2.000 m³ - DMT de 1.800 a 2.100 m</t>
  </si>
  <si>
    <t xml:space="preserve">Dragagem de areia grossa com draga hopper - capacidade da cisterna de 2.000 m³ - DMT de 2.100 a 2.400 m</t>
  </si>
  <si>
    <t xml:space="preserve">Dragagem de areia grossa com draga hopper - capacidade da cisterna de 2.000 m³ - DMT de 2.400 a 2.700 m</t>
  </si>
  <si>
    <t xml:space="preserve">Dragagem de areia grossa com draga hopper - capacidade da cisterna de 2.000 m³ - DMT de 2.700 a 3.000 m</t>
  </si>
  <si>
    <t xml:space="preserve">Dragagem de areia grossa com draga hopper - capacidade da cisterna de 2.000 m³ - DMT de 3.000 m</t>
  </si>
  <si>
    <t xml:space="preserve">Dragagem de areia grossa com draga hopper - capacidade da cisterna de 20.000 m³ - DMT de 1.500 a 1.800 m</t>
  </si>
  <si>
    <t xml:space="preserve">Dragagem de areia grossa com draga hopper - capacidade da cisterna de 20.000 m³ - DMT de 1.800 a 2.100 m</t>
  </si>
  <si>
    <t xml:space="preserve">Dragagem de areia grossa com draga hopper - capacidade da cisterna de 20.000 m³ - DMT de 2.100 a 2.400 m</t>
  </si>
  <si>
    <t xml:space="preserve">Dragagem de areia grossa com draga hopper - capacidade da cisterna de 20.000 m³ - DMT de 2.400 a 2.700 m</t>
  </si>
  <si>
    <t xml:space="preserve">Dragagem de areia grossa com draga hopper - capacidade da cisterna de 20.000 m³ - DMT de 2.700 a 3.000 m</t>
  </si>
  <si>
    <t xml:space="preserve">Dragagem de areia grossa com draga hopper - capacidade da cisterna de 20.000 m³ - DMT de 3.000 m</t>
  </si>
  <si>
    <t xml:space="preserve">Dragagem de areia grossa com draga hopper - capacidade da cisterna de 3.000 m³ - DMT de 1.500 a 1.800 m</t>
  </si>
  <si>
    <t xml:space="preserve">Dragagem de areia grossa com draga hopper - capacidade da cisterna de 3.000 m³ - DMT de 1.800 a 2.100 m</t>
  </si>
  <si>
    <t xml:space="preserve">Dragagem de areia grossa com draga hopper - capacidade da cisterna de 3.000 m³ - DMT de 2.100 a 2.400 m</t>
  </si>
  <si>
    <t xml:space="preserve">Dragagem de areia grossa com draga hopper - capacidade da cisterna de 3.000 m³ - DMT de 2.400 a 2.700 m</t>
  </si>
  <si>
    <t xml:space="preserve">Dragagem de areia grossa com draga hopper - capacidade da cisterna de 3.000 m³ - DMT de 2.700 a 3.000 m</t>
  </si>
  <si>
    <t xml:space="preserve">Dragagem de areia grossa com draga hopper - capacidade da cisterna de 3.000 m³ - DMT de 3.000 m</t>
  </si>
  <si>
    <t xml:space="preserve">Dragagem de areia grossa com draga hopper - capacidade da cisterna de 4.000 m³ - DMT de 1.500 a 1.800 m</t>
  </si>
  <si>
    <t xml:space="preserve">Dragagem de areia grossa com draga hopper - capacidade da cisterna de 4.000 m³ - DMT de 1.800 a 2.100 m</t>
  </si>
  <si>
    <t xml:space="preserve">Dragagem de areia grossa com draga hopper - capacidade da cisterna de 4.000 m³ - DMT de 2.100 a 2.400 m</t>
  </si>
  <si>
    <t xml:space="preserve">Dragagem de areia grossa com draga hopper - capacidade da cisterna de 4.000 m³ - DMT de 2.400 a 2.700 m</t>
  </si>
  <si>
    <t xml:space="preserve">Dragagem de areia grossa com draga hopper - capacidade da cisterna de 4.000 m³ - DMT de 2.700 a 3.000 m</t>
  </si>
  <si>
    <t xml:space="preserve">Dragagem de areia grossa com draga hopper - capacidade da cisterna de 4.000 m³ - DMT de 3.000 m</t>
  </si>
  <si>
    <t xml:space="preserve">Dragagem de areia grossa com draga hopper - capacidade da cisterna de 5.000 m³ - DMT de 1.500 a 1.800 m</t>
  </si>
  <si>
    <t xml:space="preserve">Dragagem de areia grossa com draga hopper - capacidade da cisterna de 5.000 m³ - DMT de 1.800 a 2.100 m</t>
  </si>
  <si>
    <t xml:space="preserve">Dragagem de areia grossa com draga hopper - capacidade da cisterna de 5.000 m³ - DMT de 2.100 a 2.400 m</t>
  </si>
  <si>
    <t xml:space="preserve">Dragagem de areia grossa com draga hopper - capacidade da cisterna de 5.000 m³ - DMT de 2.400 a 2.700 m</t>
  </si>
  <si>
    <t xml:space="preserve">Dragagem de areia grossa com draga hopper - capacidade da cisterna de 5.000 m³ - DMT de 2.700 a 3.000 m</t>
  </si>
  <si>
    <t xml:space="preserve">Dragagem de areia grossa com draga hopper - capacidade da cisterna de 5.000 m³ - DMT de 3.000 m</t>
  </si>
  <si>
    <t xml:space="preserve">Dragagem de areia grossa com draga hopper - capacidade da cisterna de 750 m³ - DMT de 1.500 a 1.800 m</t>
  </si>
  <si>
    <t xml:space="preserve">Dragagem de areia grossa com draga hopper - capacidade da cisterna de 750 m³ - DMT de 1.800 a 2.100 m</t>
  </si>
  <si>
    <t xml:space="preserve">Dragagem de areia grossa com draga hopper - capacidade da cisterna de 750 m³ - DMT de 2.100 a 2.400 m</t>
  </si>
  <si>
    <t xml:space="preserve">Dragagem de areia grossa com draga hopper - capacidade da cisterna de 750 m³ - DMT de 2.400 a 2.700 m</t>
  </si>
  <si>
    <t xml:space="preserve">Dragagem de areia grossa com draga hopper - capacidade da cisterna de 750 m³ - DMT de 2.700 a 3.000 m</t>
  </si>
  <si>
    <t xml:space="preserve">Dragagem de areia grossa com draga hopper - capacidade da cisterna de 750 m³ - DMT de 3.000 m</t>
  </si>
  <si>
    <t xml:space="preserve">Dragagem de areia média com draga de sucção e recalque - bomba de 1.350 kW e cortador de 170 kW - distância de recalque de 1.100 a 1.300 m</t>
  </si>
  <si>
    <t xml:space="preserve">Dragagem de areia média com draga de sucção e recalque - bomba de 1.350 kW e cortador de 170 kW - distância de recalque de 1.300 a 1.500 m</t>
  </si>
  <si>
    <t xml:space="preserve">Dragagem de areia média com draga de sucção e recalque - bomba de 1.350 kW e cortador de 170 kW - distância de recalque de 1.500 a 1.700 m</t>
  </si>
  <si>
    <t xml:space="preserve">Dragagem de areia média com draga de sucção e recalque - bomba de 1.350 kW e cortador de 170 kW - distância de recalque de 1.700 a 1.900 m</t>
  </si>
  <si>
    <t xml:space="preserve">Dragagem de areia média com draga de sucção e recalque - bomba de 1.350 kW e cortador de 170 kW - distância de recalque de 1.900 a 2.100 m</t>
  </si>
  <si>
    <t xml:space="preserve">Dragagem de areia média com draga de sucção e recalque - bomba de 1.350 kW e cortador de 170 kW - distância de recalque de 2.100 a 2.300 m</t>
  </si>
  <si>
    <t xml:space="preserve">Dragagem de areia média com draga de sucção e recalque - bomba de 1.350 kW e cortador de 170 kW - distância de recalque de 2.300 a 2.500 m</t>
  </si>
  <si>
    <t xml:space="preserve">Dragagem de areia média com draga de sucção e recalque - bomba de 1.350 kW e cortador de 170 kW - distância de recalque de 2.500 a 2.700 m</t>
  </si>
  <si>
    <t xml:space="preserve">Dragagem de areia média com draga de sucção e recalque - bomba de 1.350 kW e cortador de 170 kW - distância de recalque de 2.700 a 2.900 m</t>
  </si>
  <si>
    <t xml:space="preserve">Dragagem de areia média com draga de sucção e recalque - bomba de 1.350 kW e cortador de 170 kW - distância de recalque de 2.900 a 3.100 m</t>
  </si>
  <si>
    <t xml:space="preserve">Dragagem de areia média com draga de sucção e recalque - bomba de 1.350 kW e cortador de 170 kW - distância de recalque de 3.100 a 3.300 m</t>
  </si>
  <si>
    <t xml:space="preserve">Dragagem de areia média com draga de sucção e recalque - bomba de 1.350 kW e cortador de 170 kW - distância de recalque de 3.300 a 3.500 m</t>
  </si>
  <si>
    <t xml:space="preserve">Dragagem de areia média com draga de sucção e recalque - bomba de 1.350 kW e cortador de 170 kW - distância de recalque de 3.500 a 3.700 m</t>
  </si>
  <si>
    <t xml:space="preserve">Dragagem de areia média com draga de sucção e recalque - bomba de 1.350 kW e cortador de 170 kW - distância de recalque de 3.700 a 3.900 m</t>
  </si>
  <si>
    <t xml:space="preserve">Dragagem de areia média com draga de sucção e recalque - bomba de 1.350 kW e cortador de 170 kW - distância de recalque de 3.900 a 4.100 m</t>
  </si>
  <si>
    <t xml:space="preserve">Dragagem de areia média com draga de sucção e recalque - bomba de 1.350 kW e cortador de 170 kW - distância de recalque de 4.100 a 4.300 m</t>
  </si>
  <si>
    <t xml:space="preserve">Dragagem de areia média com draga de sucção e recalque - bomba de 1.350 kW e cortador de 170 kW - distância de recalque de 4.300 a 4.500 m</t>
  </si>
  <si>
    <t xml:space="preserve">Dragagem de areia média com draga de sucção e recalque - bomba de 1.350 kW e cortador de 170 kW - distância de recalque de 4.500 a 4.700 m</t>
  </si>
  <si>
    <t xml:space="preserve">Dragagem de areia média com draga de sucção e recalque - bomba de 1.350 kW e cortador de 170 kW - distância de recalque de 4.700 a 4.900 m</t>
  </si>
  <si>
    <t xml:space="preserve">Dragagem de areia média com draga de sucção e recalque - bomba de 1.350 kW e cortador de 170 kW - distância de recalque de 4.900 a 5.100 m</t>
  </si>
  <si>
    <t xml:space="preserve">Dragagem de areia média com draga de sucção e recalque - bomba de 1.350 kW e cortador de 170 kW - distância de recalque de 5.100 a 5.300 m</t>
  </si>
  <si>
    <t xml:space="preserve">Dragagem de areia média com draga de sucção e recalque - bomba de 1.350 kW e cortador de 170 kW - distância de recalque de 5.300 a 5.500 m</t>
  </si>
  <si>
    <t xml:space="preserve">Dragagem de areia média com draga de sucção e recalque - bomba de 1.350 kW e cortador de 170 kW - distância de recalque de 5.500 a 5.700 m</t>
  </si>
  <si>
    <t xml:space="preserve">Dragagem de areia média com draga de sucção e recalque - bomba de 1.350 kW e cortador de 170 kW - distância de recalque de 5.700 a 5.900 m</t>
  </si>
  <si>
    <t xml:space="preserve">Dragagem de areia média com draga de sucção e recalque - bomba de 1.350 kW e cortador de 170 kW - distância de recalque de 5.900 a 6.100 m</t>
  </si>
  <si>
    <t xml:space="preserve">Dragagem de areia média com draga de sucção e recalque - bomba de 1.350 kW e cortador de 170 kW - distância de recalque de 500 a 700 m</t>
  </si>
  <si>
    <t xml:space="preserve">Dragagem de areia média com draga de sucção e recalque - bomba de 1.350 kW e cortador de 170 kW - distância de recalque de 6.100 a 6.300 m</t>
  </si>
  <si>
    <t xml:space="preserve">Dragagem de areia média com draga de sucção e recalque - bomba de 1.350 kW e cortador de 170 kW - distância de recalque de 6.300 a 6.500 m</t>
  </si>
  <si>
    <t xml:space="preserve">Dragagem de areia média com draga de sucção e recalque - bomba de 1.350 kW e cortador de 170 kW - distância de recalque de 6.500 a 6.700 m</t>
  </si>
  <si>
    <t xml:space="preserve">Dragagem de areia média com draga de sucção e recalque - bomba de 1.350 kW e cortador de 170 kW - distância de recalque de 6.700 a 6.900 m</t>
  </si>
  <si>
    <t xml:space="preserve">Dragagem de areia média com draga de sucção e recalque - bomba de 1.350 kW e cortador de 170 kW - distância de recalque de 6.900 a 7.100 m</t>
  </si>
  <si>
    <t xml:space="preserve">Dragagem de areia média com draga de sucção e recalque - bomba de 1.350 kW e cortador de 170 kW - distância de recalque de 7.100 a 7.300 m</t>
  </si>
  <si>
    <t xml:space="preserve">Dragagem de areia média com draga de sucção e recalque - bomba de 1.350 kW e cortador de 170 kW - distância de recalque de 7.300 a 7.500 m</t>
  </si>
  <si>
    <t xml:space="preserve">Dragagem de areia média com draga de sucção e recalque - bomba de 1.350 kW e cortador de 170 kW - distância de recalque de 7.500 a 7.700 m</t>
  </si>
  <si>
    <t xml:space="preserve">Dragagem de areia média com draga de sucção e recalque - bomba de 1.350 kW e cortador de 170 kW - distância de recalque de 7.700 a 7.900 m</t>
  </si>
  <si>
    <t xml:space="preserve">Dragagem de areia média com draga de sucção e recalque - bomba de 1.350 kW e cortador de 170 kW - distância de recalque de 700 a 900 m</t>
  </si>
  <si>
    <t xml:space="preserve">Dragagem de areia média com draga de sucção e recalque - bomba de 1.350 kW e cortador de 170 kW - distância de recalque de 900 a 1.100 m</t>
  </si>
  <si>
    <t xml:space="preserve">Dragagem de areia média com draga de sucção e recalque - bomba de 1.350 kW e cortador de 170 kW - distância de recalque de até 500 m</t>
  </si>
  <si>
    <t xml:space="preserve">Dragagem de areia média com draga de sucção e recalque - bomba de 294 kW e cortador de 30 kW - distância de recalque de 1.100 a 1.300 m</t>
  </si>
  <si>
    <t xml:space="preserve">Dragagem de areia média com draga de sucção e recalque - bomba de 294 kW e cortador de 30 kW - distância de recalque de 1.300 a 1.500 m</t>
  </si>
  <si>
    <t xml:space="preserve">Dragagem de areia média com draga de sucção e recalque - bomba de 294 kW e cortador de 30 kW - distância de recalque de 1.500 a 1.700 m</t>
  </si>
  <si>
    <t xml:space="preserve">Dragagem de areia média com draga de sucção e recalque - bomba de 294 kW e cortador de 30 kW - distância de recalque de 1.700 a 1.900 m</t>
  </si>
  <si>
    <t xml:space="preserve">Dragagem de areia média com draga de sucção e recalque - bomba de 294 kW e cortador de 30 kW - distância de recalque de 1.900 a 2.100 m</t>
  </si>
  <si>
    <t xml:space="preserve">Dragagem de areia média com draga de sucção e recalque - bomba de 294 kW e cortador de 30 kW - distância de recalque de 2.100 a 2.300 m</t>
  </si>
  <si>
    <t xml:space="preserve">Dragagem de areia média com draga de sucção e recalque - bomba de 294 kW e cortador de 30 kW - distância de recalque de 2.300 a 2.500 m</t>
  </si>
  <si>
    <t xml:space="preserve">Dragagem de areia média com draga de sucção e recalque - bomba de 294 kW e cortador de 30 kW - distância de recalque de 2.500 a 2.700 m</t>
  </si>
  <si>
    <t xml:space="preserve">Dragagem de areia média com draga de sucção e recalque - bomba de 294 kW e cortador de 30 kW - distância de recalque de 2.700 a 2.900 m</t>
  </si>
  <si>
    <t xml:space="preserve">Dragagem de areia média com draga de sucção e recalque - bomba de 294 kW e cortador de 30 kW - distância de recalque de 2.900 a 3.100 m</t>
  </si>
  <si>
    <t xml:space="preserve">Dragagem de areia média com draga de sucção e recalque - bomba de 294 kW e cortador de 30 kW - distância de recalque de 3.100 a 3.300 m</t>
  </si>
  <si>
    <t xml:space="preserve">Dragagem de areia média com draga de sucção e recalque - bomba de 294 kW e cortador de 30 kW - distância de recalque de 3.300 a 3.500 m</t>
  </si>
  <si>
    <t xml:space="preserve">Dragagem de areia média com draga de sucção e recalque - bomba de 294 kW e cortador de 30 kW - distância de recalque de 500 a 700 m</t>
  </si>
  <si>
    <t xml:space="preserve">Dragagem de areia média com draga de sucção e recalque - bomba de 294 kW e cortador de 30 kW - distância de recalque de 700 a 900 m</t>
  </si>
  <si>
    <t xml:space="preserve">Dragagem de areia média com draga de sucção e recalque - bomba de 294 kW e cortador de 30 kW - distância de recalque de 900 a 1.100 m</t>
  </si>
  <si>
    <t xml:space="preserve">Dragagem de areia média com draga de sucção e recalque - bomba de 294 kW e cortador de 30 kW - distância de recalque de até 500 m</t>
  </si>
  <si>
    <t xml:space="preserve">Dragagem de areia média com draga de sucção e recalque - bomba de 483 kW e cortador de 55 kW - distância de recalque de 1.100 a 1.300 m</t>
  </si>
  <si>
    <t xml:space="preserve">Dragagem de areia média com draga de sucção e recalque - bomba de 483 kW e cortador de 55 kW - distância de recalque de 1.300 a 1.500 m</t>
  </si>
  <si>
    <t xml:space="preserve">Dragagem de areia média com draga de sucção e recalque - bomba de 483 kW e cortador de 55 kW - distância de recalque de 1.500 a 1.700 m</t>
  </si>
  <si>
    <t xml:space="preserve">Dragagem de areia média com draga de sucção e recalque - bomba de 483 kW e cortador de 55 kW - distância de recalque de 1.700 a 1.900 m</t>
  </si>
  <si>
    <t xml:space="preserve">Dragagem de areia média com draga de sucção e recalque - bomba de 483 kW e cortador de 55 kW - distância de recalque de 1.900 a 2.100 m</t>
  </si>
  <si>
    <t xml:space="preserve">Dragagem de areia média com draga de sucção e recalque - bomba de 483 kW e cortador de 55 kW - distância de recalque de 2.100 a 2.300 m</t>
  </si>
  <si>
    <t xml:space="preserve">Dragagem de areia média com draga de sucção e recalque - bomba de 483 kW e cortador de 55 kW - distância de recalque de 2.300 a 2.500 m</t>
  </si>
  <si>
    <t xml:space="preserve">Dragagem de areia média com draga de sucção e recalque - bomba de 483 kW e cortador de 55 kW - distância de recalque de 2.500 a 2.700 m</t>
  </si>
  <si>
    <t xml:space="preserve">Dragagem de areia média com draga de sucção e recalque - bomba de 483 kW e cortador de 55 kW - distância de recalque de 2.700 a 2.900 m</t>
  </si>
  <si>
    <t xml:space="preserve">Dragagem de areia média com draga de sucção e recalque - bomba de 483 kW e cortador de 55 kW - distância de recalque de 2.900 a 3.100 m</t>
  </si>
  <si>
    <t xml:space="preserve">Dragagem de areia média com draga de sucção e recalque - bomba de 483 kW e cortador de 55 kW - distância de recalque de 3.100 a 3.300 m</t>
  </si>
  <si>
    <t xml:space="preserve">Dragagem de areia média com draga de sucção e recalque - bomba de 483 kW e cortador de 55 kW - distância de recalque de 3.300 a 3.500 m</t>
  </si>
  <si>
    <t xml:space="preserve">Dragagem de areia média com draga de sucção e recalque - bomba de 483 kW e cortador de 55 kW - distância de recalque de 3.500 a 3.700 m</t>
  </si>
  <si>
    <t xml:space="preserve">Dragagem de areia média com draga de sucção e recalque - bomba de 483 kW e cortador de 55 kW - distância de recalque de 3.700 a 3.900 m</t>
  </si>
  <si>
    <t xml:space="preserve">Dragagem de areia média com draga de sucção e recalque - bomba de 483 kW e cortador de 55 kW - distância de recalque de 3.900 a 4.100 m</t>
  </si>
  <si>
    <t xml:space="preserve">Dragagem de areia média com draga de sucção e recalque - bomba de 483 kW e cortador de 55 kW - distância de recalque de 4.100 a 4.300 m</t>
  </si>
  <si>
    <t xml:space="preserve">Dragagem de areia média com draga de sucção e recalque - bomba de 483 kW e cortador de 55 kW - distância de recalque de 4.300 a 4.500 m</t>
  </si>
  <si>
    <t xml:space="preserve">Dragagem de areia média com draga de sucção e recalque - bomba de 483 kW e cortador de 55 kW - distância de recalque de 4.500 a 4.700 m</t>
  </si>
  <si>
    <t xml:space="preserve">Dragagem de areia média com draga de sucção e recalque - bomba de 483 kW e cortador de 55 kW - distância de recalque de 4.700 a 4.900 m</t>
  </si>
  <si>
    <t xml:space="preserve">Dragagem de areia média com draga de sucção e recalque - bomba de 483 kW e cortador de 55 kW - distância de recalque de 4.900 a 5.100 m</t>
  </si>
  <si>
    <t xml:space="preserve">Dragagem de areia média com draga de sucção e recalque - bomba de 483 kW e cortador de 55 kW - distância de recalque de 500 a 700 m</t>
  </si>
  <si>
    <t xml:space="preserve">Dragagem de areia média com draga de sucção e recalque - bomba de 483 kW e cortador de 55 kW - distância de recalque de 700 a 900 m</t>
  </si>
  <si>
    <t xml:space="preserve">Dragagem de areia média com draga de sucção e recalque - bomba de 483 kW e cortador de 55 kW - distância de recalque de 900 a 1.100 m</t>
  </si>
  <si>
    <t xml:space="preserve">Dragagem de areia média com draga de sucção e recalque - bomba de 483 kW e cortador de 55 kW - distância de recalque de até 500 m</t>
  </si>
  <si>
    <t xml:space="preserve">Dragagem de areia média com draga de sucção e recalque - bomba de 746 kW e cortador de 110 kW - distância de recalque de 1.100 a 1.300 m</t>
  </si>
  <si>
    <t xml:space="preserve">Dragagem de areia média com draga de sucção e recalque - bomba de 746 kW e cortador de 110 kW - distância de recalque de 1.300 a 1.500 m</t>
  </si>
  <si>
    <t xml:space="preserve">Dragagem de areia média com draga de sucção e recalque - bomba de 746 kW e cortador de 110 kW - distância de recalque de 1.500 a 1.700 m</t>
  </si>
  <si>
    <t xml:space="preserve">Dragagem de areia média com draga de sucção e recalque - bomba de 746 kW e cortador de 110 kW - distância de recalque de 1.700 a 1.900 m</t>
  </si>
  <si>
    <t xml:space="preserve">Dragagem de areia média com draga de sucção e recalque - bomba de 746 kW e cortador de 110 kW - distância de recalque de 1.900 a 2.100 m</t>
  </si>
  <si>
    <t xml:space="preserve">Dragagem de areia média com draga de sucção e recalque - bomba de 746 kW e cortador de 110 kW - distância de recalque de 2.100 a 2.300 m</t>
  </si>
  <si>
    <t xml:space="preserve">Dragagem de areia média com draga de sucção e recalque - bomba de 746 kW e cortador de 110 kW - distância de recalque de 2.300 a 2.500 m</t>
  </si>
  <si>
    <t xml:space="preserve">Dragagem de areia média com draga de sucção e recalque - bomba de 746 kW e cortador de 110 kW - distância de recalque de 2.500 a 2.700 m</t>
  </si>
  <si>
    <t xml:space="preserve">Dragagem de areia média com draga de sucção e recalque - bomba de 746 kW e cortador de 110 kW - distância de recalque de 2.700 a 2.900 m</t>
  </si>
  <si>
    <t xml:space="preserve">Dragagem de areia média com draga de sucção e recalque - bomba de 746 kW e cortador de 110 kW - distância de recalque de 2.900 a 3.100 m</t>
  </si>
  <si>
    <t xml:space="preserve">Dragagem de areia média com draga de sucção e recalque - bomba de 746 kW e cortador de 110 kW - distância de recalque de 3.100 a 3.300 m</t>
  </si>
  <si>
    <t xml:space="preserve">Dragagem de areia média com draga de sucção e recalque - bomba de 746 kW e cortador de 110 kW - distância de recalque de 3.300 a 3.500 m</t>
  </si>
  <si>
    <t xml:space="preserve">Dragagem de areia média com draga de sucção e recalque - bomba de 746 kW e cortador de 110 kW - distância de recalque de 3.500 a 3.700 m</t>
  </si>
  <si>
    <t xml:space="preserve">Dragagem de areia média com draga de sucção e recalque - bomba de 746 kW e cortador de 110 kW - distância de recalque de 3.700 a 3.900 m</t>
  </si>
  <si>
    <t xml:space="preserve">Dragagem de areia média com draga de sucção e recalque - bomba de 746 kW e cortador de 110 kW - distância de recalque de 3.900 a 4.100 m</t>
  </si>
  <si>
    <t xml:space="preserve">Dragagem de areia média com draga de sucção e recalque - bomba de 746 kW e cortador de 110 kW - distância de recalque de 4.100 a 4.300 m</t>
  </si>
  <si>
    <t xml:space="preserve">Dragagem de areia média com draga de sucção e recalque - bomba de 746 kW e cortador de 110 kW - distância de recalque de 4.300 a 4.500 m</t>
  </si>
  <si>
    <t xml:space="preserve">Dragagem de areia média com draga de sucção e recalque - bomba de 746 kW e cortador de 110 kW - distância de recalque de 4.500 a 4.700 m</t>
  </si>
  <si>
    <t xml:space="preserve">Dragagem de areia média com draga de sucção e recalque - bomba de 746 kW e cortador de 110 kW - distância de recalque de 4.700 a 4.900 m</t>
  </si>
  <si>
    <t xml:space="preserve">Dragagem de areia média com draga de sucção e recalque - bomba de 746 kW e cortador de 110 kW - distância de recalque de 4.900 a 5.100 m</t>
  </si>
  <si>
    <t xml:space="preserve">Dragagem de areia média com draga de sucção e recalque - bomba de 746 kW e cortador de 110 kW - distância de recalque de 5.100 a 5.300 m</t>
  </si>
  <si>
    <t xml:space="preserve">Dragagem de areia média com draga de sucção e recalque - bomba de 746 kW e cortador de 110 kW - distância de recalque de 5.300 a 5.500 m</t>
  </si>
  <si>
    <t xml:space="preserve">Dragagem de areia média com draga de sucção e recalque - bomba de 746 kW e cortador de 110 kW - distância de recalque de 5.500 a 5.700 m</t>
  </si>
  <si>
    <t xml:space="preserve">Dragagem de areia média com draga de sucção e recalque - bomba de 746 kW e cortador de 110 kW - distância de recalque de 5.700 a 5.900 m</t>
  </si>
  <si>
    <t xml:space="preserve">Dragagem de areia média com draga de sucção e recalque - bomba de 746 kW e cortador de 110 kW - distância de recalque de 5.900 a 6.100 m</t>
  </si>
  <si>
    <t xml:space="preserve">Dragagem de areia média com draga de sucção e recalque - bomba de 746 kW e cortador de 110 kW - distância de recalque de 500 a 700 m</t>
  </si>
  <si>
    <t xml:space="preserve">Dragagem de areia média com draga de sucção e recalque - bomba de 746 kW e cortador de 110 kW - distância de recalque de 700 a 900 m</t>
  </si>
  <si>
    <t xml:space="preserve">Dragagem de areia média com draga de sucção e recalque - bomba de 746 kW e cortador de 110 kW - distância de recalque de 900 a 1.100 m</t>
  </si>
  <si>
    <t xml:space="preserve">Dragagem de areia média com draga de sucção e recalque - bomba de 746 kW e cortador de 110 kW - distância de recalque de até 500 m</t>
  </si>
  <si>
    <t xml:space="preserve">Dragagem de areia média com draga hopper - capacidade da cisterna de 1.000 m³ - DMT de 1.500 a 1.800 m</t>
  </si>
  <si>
    <t xml:space="preserve">Dragagem de areia média com draga hopper - capacidade da cisterna de 1.000 m³ - DMT de 1.800 a 2.100 m</t>
  </si>
  <si>
    <t xml:space="preserve">Dragagem de areia média com draga hopper - capacidade da cisterna de 1.000 m³ - DMT de 2.100 a 2.400 m</t>
  </si>
  <si>
    <t xml:space="preserve">Dragagem de areia média com draga hopper - capacidade da cisterna de 1.000 m³ - DMT de 2.400 a 2.700 m</t>
  </si>
  <si>
    <t xml:space="preserve">Dragagem de areia média com draga hopper - capacidade da cisterna de 1.000 m³ - DMT de 2.700 a 3.000 m</t>
  </si>
  <si>
    <t xml:space="preserve">Dragagem de areia média com draga hopper - capacidade da cisterna de 1.000 m³ - DMT de 3.000 m</t>
  </si>
  <si>
    <t xml:space="preserve">Dragagem de areia média com draga hopper - capacidade da cisterna de 10.000 m³ - DMT de 1.500 a 1.800 m</t>
  </si>
  <si>
    <t xml:space="preserve">Dragagem de areia média com draga hopper - capacidade da cisterna de 10.000 m³ - DMT de 1.800 a 2.100 m</t>
  </si>
  <si>
    <t xml:space="preserve">Dragagem de areia média com draga hopper - capacidade da cisterna de 10.000 m³ - DMT de 2.100 a 2.400 m</t>
  </si>
  <si>
    <t xml:space="preserve">Dragagem de areia média com draga hopper - capacidade da cisterna de 10.000 m³ - DMT de 2.400 a 2.700 m</t>
  </si>
  <si>
    <t xml:space="preserve">Dragagem de areia média com draga hopper - capacidade da cisterna de 10.000 m³ - DMT de 2.700 a 3.000 m</t>
  </si>
  <si>
    <t xml:space="preserve">Dragagem de areia média com draga hopper - capacidade da cisterna de 10.000 m³ - DMT de 3.000 m</t>
  </si>
  <si>
    <t xml:space="preserve">Dragagem de areia média com draga hopper - capacidade da cisterna de 15.000 m³ - DMT de 1.500 a 1.800 m</t>
  </si>
  <si>
    <t xml:space="preserve">Dragagem de areia média com draga hopper - capacidade da cisterna de 15.000 m³ - DMT de 1.800 a 2.100 m</t>
  </si>
  <si>
    <t xml:space="preserve">Dragagem de areia média com draga hopper - capacidade da cisterna de 15.000 m³ - DMT de 2.100 a 2.400 m</t>
  </si>
  <si>
    <t xml:space="preserve">Dragagem de areia média com draga hopper - capacidade da cisterna de 15.000 m³ - DMT de 2.400 a 2.700 m</t>
  </si>
  <si>
    <t xml:space="preserve">Dragagem de areia média com draga hopper - capacidade da cisterna de 15.000 m³ - DMT de 2.700 a 3.000 m</t>
  </si>
  <si>
    <t xml:space="preserve">Dragagem de areia média com draga hopper - capacidade da cisterna de 15.000 m³ - DMT de 3.000 m</t>
  </si>
  <si>
    <t xml:space="preserve">Dragagem de areia média com draga hopper - capacidade da cisterna de 2.000 m³ - DMT de 1.500 a 1.800 m</t>
  </si>
  <si>
    <t xml:space="preserve">Dragagem de areia média com draga hopper - capacidade da cisterna de 2.000 m³ - DMT de 1.800 a 2.100 m</t>
  </si>
  <si>
    <t xml:space="preserve">Dragagem de areia média com draga hopper - capacidade da cisterna de 2.000 m³ - DMT de 2.100 a 2.400 m</t>
  </si>
  <si>
    <t xml:space="preserve">Dragagem de areia média com draga hopper - capacidade da cisterna de 2.000 m³ - DMT de 2.400 a 2.700 m</t>
  </si>
  <si>
    <t xml:space="preserve">Dragagem de areia média com draga hopper - capacidade da cisterna de 2.000 m³ - DMT de 2.700 a 3.000 m</t>
  </si>
  <si>
    <t xml:space="preserve">Dragagem de areia média com draga hopper - capacidade da cisterna de 2.000 m³ - DMT de 3.000 m</t>
  </si>
  <si>
    <t xml:space="preserve">Dragagem de areia média com draga hopper - capacidade da cisterna de 20.000 m³ - DMT de 1.500 a 1.800 m</t>
  </si>
  <si>
    <t xml:space="preserve">Dragagem de areia média com draga hopper - capacidade da cisterna de 20.000 m³ - DMT de 1.800 a 2.100 m</t>
  </si>
  <si>
    <t xml:space="preserve">Dragagem de areia média com draga hopper - capacidade da cisterna de 20.000 m³ - DMT de 2.100 a 2.400 m</t>
  </si>
  <si>
    <t xml:space="preserve">Dragagem de areia média com draga hopper - capacidade da cisterna de 20.000 m³ - DMT de 2.400 a 2.700 m</t>
  </si>
  <si>
    <t xml:space="preserve">Dragagem de areia média com draga hopper - capacidade da cisterna de 20.000 m³ - DMT de 2.700 a 3.000 m</t>
  </si>
  <si>
    <t xml:space="preserve">Dragagem de areia média com draga hopper - capacidade da cisterna de 20.000 m³ - DMT de 3.000 m</t>
  </si>
  <si>
    <t xml:space="preserve">Dragagem de areia média com draga hopper - capacidade da cisterna de 3.000 m³ - DMT de 1.500 a 1.800 m</t>
  </si>
  <si>
    <t xml:space="preserve">Dragagem de areia média com draga hopper - capacidade da cisterna de 3.000 m³ - DMT de 1.800 a 2.100 m</t>
  </si>
  <si>
    <t xml:space="preserve">Dragagem de areia média com draga hopper - capacidade da cisterna de 3.000 m³ - DMT de 2.100 a 2.400 m</t>
  </si>
  <si>
    <t xml:space="preserve">Dragagem de areia média com draga hopper - capacidade da cisterna de 3.000 m³ - DMT de 2.400 a 2.700 m</t>
  </si>
  <si>
    <t xml:space="preserve">Dragagem de areia média com draga hopper - capacidade da cisterna de 3.000 m³ - DMT de 2.700 a 3.000 m</t>
  </si>
  <si>
    <t xml:space="preserve">Dragagem de areia média com draga hopper - capacidade da cisterna de 3.000 m³ - DMT de 3.000 m</t>
  </si>
  <si>
    <t xml:space="preserve">Dragagem de areia média com draga hopper - capacidade da cisterna de 4.000 m³ - DMT de 1.500 a 1.800 m</t>
  </si>
  <si>
    <t xml:space="preserve">Dragagem de areia média com draga hopper - capacidade da cisterna de 4.000 m³ - DMT de 1.800 a 2.100 m</t>
  </si>
  <si>
    <t xml:space="preserve">Dragagem de areia média com draga hopper - capacidade da cisterna de 4.000 m³ - DMT de 2.100 a 2.400 m</t>
  </si>
  <si>
    <t xml:space="preserve">Dragagem de areia média com draga hopper - capacidade da cisterna de 4.000 m³ - DMT de 2.400 a 2.700 m</t>
  </si>
  <si>
    <t xml:space="preserve">Dragagem de areia média com draga hopper - capacidade da cisterna de 4.000 m³ - DMT de 2.700 a 3.000 m</t>
  </si>
  <si>
    <t xml:space="preserve">Dragagem de areia média com draga hopper - capacidade da cisterna de 4.000 m³ - DMT de 3.000 m</t>
  </si>
  <si>
    <t xml:space="preserve">Dragagem de areia média com draga hopper - capacidade da cisterna de 5.000 m³ - DMT de 1.500 a 1.800 m</t>
  </si>
  <si>
    <t xml:space="preserve">Dragagem de areia média com draga hopper - capacidade da cisterna de 5.000 m³ - DMT de 1.800 a 2.100 m</t>
  </si>
  <si>
    <t xml:space="preserve">Dragagem de areia média com draga hopper - capacidade da cisterna de 5.000 m³ - DMT de 2.100 a 2.400 m</t>
  </si>
  <si>
    <t xml:space="preserve">Dragagem de areia média com draga hopper - capacidade da cisterna de 5.000 m³ - DMT de 2.400 a 2.700 m</t>
  </si>
  <si>
    <t xml:space="preserve">Dragagem de areia média com draga hopper - capacidade da cisterna de 5.000 m³ - DMT de 2.700 a 3.000 m</t>
  </si>
  <si>
    <t xml:space="preserve">Dragagem de areia média com draga hopper - capacidade da cisterna de 5.000 m³ - DMT de 3.000 m</t>
  </si>
  <si>
    <t xml:space="preserve">Dragagem de areia média com draga hopper - capacidade da cisterna de 750 m³ - DMT de 1.500 a 1.800 m</t>
  </si>
  <si>
    <t xml:space="preserve">Dragagem de areia média com draga hopper - capacidade da cisterna de 750 m³ - DMT de 1.800 a 2.100 m</t>
  </si>
  <si>
    <t xml:space="preserve">Dragagem de areia média com draga hopper - capacidade da cisterna de 750 m³ - DMT de 2.100 a 2.400 m</t>
  </si>
  <si>
    <t xml:space="preserve">Dragagem de areia média com draga hopper - capacidade da cisterna de 750 m³ - DMT de 2.400 a 2.700 m</t>
  </si>
  <si>
    <t xml:space="preserve">Dragagem de areia média com draga hopper - capacidade da cisterna de 750 m³ - DMT de 2.700 a 3.000 m</t>
  </si>
  <si>
    <t xml:space="preserve">Dragagem de areia média com draga hopper - capacidade da cisterna de 750 m³ - DMT de 3.000 m</t>
  </si>
  <si>
    <t xml:space="preserve">Dragagem de cascalho com draga de sucção e recalque - bomba de 1.350 kW e cortador de 170 kW - distância de recalque de 1.100 a 1.300 m</t>
  </si>
  <si>
    <t xml:space="preserve">Dragagem de cascalho com draga de sucção e recalque - bomba de 1.350 kW e cortador de 170 kW - distância de recalque de 1.300 a 1.500 m</t>
  </si>
  <si>
    <t xml:space="preserve">Dragagem de cascalho com draga de sucção e recalque - bomba de 1.350 kW e cortador de 170 kW - distância de recalque de 1.500 a 1.700 m</t>
  </si>
  <si>
    <t xml:space="preserve">Dragagem de cascalho com draga de sucção e recalque - bomba de 1.350 kW e cortador de 170 kW - distância de recalque de 1.700 a 1.900 m</t>
  </si>
  <si>
    <t xml:space="preserve">Dragagem de cascalho com draga de sucção e recalque - bomba de 1.350 kW e cortador de 170 kW - distância de recalque de 1.900 a 2.100 m</t>
  </si>
  <si>
    <t xml:space="preserve">Dragagem de cascalho com draga de sucção e recalque - bomba de 1.350 kW e cortador de 170 kW - distância de recalque de 2.100 a 2.300 m</t>
  </si>
  <si>
    <t xml:space="preserve">Dragagem de cascalho com draga de sucção e recalque - bomba de 1.350 kW e cortador de 170 kW - distância de recalque de 500 a 700 m</t>
  </si>
  <si>
    <t xml:space="preserve">Dragagem de cascalho com draga de sucção e recalque - bomba de 1.350 kW e cortador de 170 kW - distância de recalque de 700 a 900 m</t>
  </si>
  <si>
    <t xml:space="preserve">Dragagem de cascalho com draga de sucção e recalque - bomba de 1.350 kW e cortador de 170 kW - distância de recalque de 900 a 1.100 m</t>
  </si>
  <si>
    <t xml:space="preserve">Dragagem de cascalho com draga de sucção e recalque - bomba de 1.350 kW e cortador de 170 kW - distância de recalque de até 500 m</t>
  </si>
  <si>
    <t xml:space="preserve">Dragagem de cascalho com draga de sucção e recalque - bomba de 294 kW e cortador de 30 kW - distância de recalque de 1.100 a 1.300 m</t>
  </si>
  <si>
    <t xml:space="preserve">Dragagem de cascalho com draga de sucção e recalque - bomba de 294 kW e cortador de 30 kW - distância de recalque de 1.300 a 1.500 m</t>
  </si>
  <si>
    <t xml:space="preserve">Dragagem de cascalho com draga de sucção e recalque - bomba de 294 kW e cortador de 30 kW - distância de recalque de 500 a 700 m</t>
  </si>
  <si>
    <t xml:space="preserve">Dragagem de cascalho com draga de sucção e recalque - bomba de 294 kW e cortador de 30 kW - distância de recalque de 700 a 900 m</t>
  </si>
  <si>
    <t xml:space="preserve">Dragagem de cascalho com draga de sucção e recalque - bomba de 294 kW e cortador de 30 kW - distância de recalque de 900 a 1.100 m</t>
  </si>
  <si>
    <t xml:space="preserve">Dragagem de cascalho com draga de sucção e recalque - bomba de 294 kW e cortador de 30 kW - distância de recalque de até 500 m</t>
  </si>
  <si>
    <t xml:space="preserve">Dragagem de cascalho com draga de sucção e recalque - bomba de 483 kW e cortador de 55 kW - distância de recalque até 500 m</t>
  </si>
  <si>
    <t xml:space="preserve">Dragagem de cascalho com draga de sucção e recalque - bomba de 483 kW e cortador de 55 kW - distância de recalque de 1.100 a 1.300 m</t>
  </si>
  <si>
    <t xml:space="preserve">Dragagem de cascalho com draga de sucção e recalque - bomba de 483 kW e cortador de 55 kW - distância de recalque de 1.300 a 1.500 m</t>
  </si>
  <si>
    <t xml:space="preserve">Dragagem de cascalho com draga de sucção e recalque - bomba de 483 kW e cortador de 55 kW - distância de recalque de 500 a 700 m</t>
  </si>
  <si>
    <t xml:space="preserve">Dragagem de cascalho com draga de sucção e recalque - bomba de 483 kW e cortador de 55 kW - distância de recalque de 700 a 900 m</t>
  </si>
  <si>
    <t xml:space="preserve">Dragagem de cascalho com draga de sucção e recalque - bomba de 483 kW e cortador de 55 kW - distância de recalque de 900 a 1.100 m</t>
  </si>
  <si>
    <t xml:space="preserve">Dragagem de cascalho com draga de sucção e recalque - bomba de 746 kW e cortador de 110 kW - distância de recalque de 1.100 a 1.300 m</t>
  </si>
  <si>
    <t xml:space="preserve">Dragagem de cascalho com draga de sucção e recalque - bomba de 746 kW e cortador de 110 kW - distância de recalque de 1.300 a 1.500 m</t>
  </si>
  <si>
    <t xml:space="preserve">Dragagem de cascalho com draga de sucção e recalque - bomba de 746 kW e cortador de 110 kW - distância de recalque de 1.500 a 1.700 m</t>
  </si>
  <si>
    <t xml:space="preserve">Dragagem de cascalho com draga de sucção e recalque - bomba de 746 kW e cortador de 110 kW - distância de recalque de 1.700 a 1.900 m</t>
  </si>
  <si>
    <t xml:space="preserve">Dragagem de cascalho com draga de sucção e recalque - bomba de 746 kW e cortador de 110 kW - distância de recalque de 500 a 700 m</t>
  </si>
  <si>
    <t xml:space="preserve">Dragagem de cascalho com draga de sucção e recalque - bomba de 746 kW e cortador de 110 kW - distância de recalque de 700 a 900 m</t>
  </si>
  <si>
    <t xml:space="preserve">Dragagem de cascalho com draga de sucção e recalque - bomba de 746 kW e cortador de 110 kW - distância de recalque de 900 a 1.100 m</t>
  </si>
  <si>
    <t xml:space="preserve">Dragagem de cascalho com draga de sucção e recalque - bomba de 746 kW e cortador de 110 kW - distância de recalque de até 500 m</t>
  </si>
  <si>
    <t xml:space="preserve">Dragagem de cascalho com draga hopper - capacidade da cisterna de 1.000 m³ - DMT de 1.500 a 1.800 m</t>
  </si>
  <si>
    <t xml:space="preserve">Dragagem de cascalho com draga hopper - capacidade da cisterna de 1.000 m³ - DMT de 1.800 a 2.100 m</t>
  </si>
  <si>
    <t xml:space="preserve">Dragagem de cascalho com draga hopper - capacidade da cisterna de 1.000 m³ - DMT de 2.100 a 2.400 m</t>
  </si>
  <si>
    <t xml:space="preserve">Dragagem de cascalho com draga hopper - capacidade da cisterna de 1.000 m³ - DMT de 2.400 a 2.700 m</t>
  </si>
  <si>
    <t xml:space="preserve">Dragagem de cascalho com draga hopper - capacidade da cisterna de 1.000 m³ - DMT de 2.700 a 3.000 m</t>
  </si>
  <si>
    <t xml:space="preserve">Dragagem de cascalho com draga hopper - capacidade da cisterna de 1.000 m³ - DMT de 3.000 m</t>
  </si>
  <si>
    <t xml:space="preserve">Dragagem de cascalho com draga hopper - capacidade da cisterna de 10.000 m³ - DMT de 1.500 a 1.800 m</t>
  </si>
  <si>
    <t xml:space="preserve">Dragagem de cascalho com draga hopper - capacidade da cisterna de 10.000 m³ - DMT de 1.800 a 2.100 m</t>
  </si>
  <si>
    <t xml:space="preserve">Dragagem de cascalho com draga hopper - capacidade da cisterna de 10.000 m³ - DMT de 2.100 a 2.400 m</t>
  </si>
  <si>
    <t xml:space="preserve">Dragagem de cascalho com draga hopper - capacidade da cisterna de 10.000 m³ - DMT de 2.400 a 2.700 m</t>
  </si>
  <si>
    <t xml:space="preserve">Dragagem de cascalho com draga hopper - capacidade da cisterna de 10.000 m³ - DMT de 2.700 a 3.000 m</t>
  </si>
  <si>
    <t xml:space="preserve">Dragagem de cascalho com draga hopper - capacidade da cisterna de 10.000 m³ - DMT de 3.000 m</t>
  </si>
  <si>
    <t xml:space="preserve">Dragagem de cascalho com draga hopper - capacidade da cisterna de 15.000 m³ - DMT de 1.500 a 1.800 m</t>
  </si>
  <si>
    <t xml:space="preserve">Dragagem de cascalho com draga hopper - capacidade da cisterna de 15.000 m³ - DMT de 1.800 a 2.100 m</t>
  </si>
  <si>
    <t xml:space="preserve">Dragagem de cascalho com draga hopper - capacidade da cisterna de 15.000 m³ - DMT de 2.100 a 2.400 m</t>
  </si>
  <si>
    <t xml:space="preserve">Dragagem de cascalho com draga hopper - capacidade da cisterna de 15.000 m³ - DMT de 2.400 a 2.700 m</t>
  </si>
  <si>
    <t xml:space="preserve">Dragagem de cascalho com draga hopper - capacidade da cisterna de 15.000 m³ - DMT de 2.700 a 3.000 m</t>
  </si>
  <si>
    <t xml:space="preserve">Dragagem de cascalho com draga hopper - capacidade da cisterna de 15.000 m³ - DMT de 3.000 m</t>
  </si>
  <si>
    <t xml:space="preserve">Dragagem de cascalho com draga hopper - capacidade da cisterna de 2.000 m³ - DMT de 1.500 a 1.800 m</t>
  </si>
  <si>
    <t xml:space="preserve">Dragagem de cascalho com draga hopper - capacidade da cisterna de 2.000 m³ - DMT de 1.800 a 2.100 m</t>
  </si>
  <si>
    <t xml:space="preserve">Dragagem de cascalho com draga hopper - capacidade da cisterna de 2.000 m³ - DMT de 2.100 a 2.400 m</t>
  </si>
  <si>
    <t xml:space="preserve">Dragagem de cascalho com draga hopper - capacidade da cisterna de 2.000 m³ - DMT de 2.400 a 2.700 m</t>
  </si>
  <si>
    <t xml:space="preserve">Dragagem de cascalho com draga hopper - capacidade da cisterna de 2.000 m³ - DMT de 2.700 a 3.000 m</t>
  </si>
  <si>
    <t xml:space="preserve">Dragagem de cascalho com draga hopper - capacidade da cisterna de 2.000 m³ - DMT de 3.000 m</t>
  </si>
  <si>
    <t xml:space="preserve">Dragagem de cascalho com draga hopper - capacidade da cisterna de 20.000 m³ - DMT de 1.500 a 1.800 m</t>
  </si>
  <si>
    <t xml:space="preserve">Dragagem de cascalho com draga hopper - capacidade da cisterna de 20.000 m³ - DMT de 1.800 a 2.100 m</t>
  </si>
  <si>
    <t xml:space="preserve">Dragagem de cascalho com draga hopper - capacidade da cisterna de 20.000 m³ - DMT de 2.100 a 2.400 m</t>
  </si>
  <si>
    <t xml:space="preserve">Dragagem de cascalho com draga hopper - capacidade da cisterna de 20.000 m³ - DMT de 2.400 a 2.700 m</t>
  </si>
  <si>
    <t xml:space="preserve">Dragagem de cascalho com draga hopper - capacidade da cisterna de 20.000 m³ - DMT de 2.700 a 3.000 m</t>
  </si>
  <si>
    <t xml:space="preserve">Dragagem de cascalho com draga hopper - capacidade da cisterna de 20.000 m³ - DMT de 3.000 m</t>
  </si>
  <si>
    <t xml:space="preserve">Dragagem de cascalho com draga hopper - capacidade da cisterna de 3.000 m³ - DMT de 1.500 a 1.800 m</t>
  </si>
  <si>
    <t xml:space="preserve">Dragagem de cascalho com draga hopper - capacidade da cisterna de 3.000 m³ - DMT de 1.800 a 2.100 m</t>
  </si>
  <si>
    <t xml:space="preserve">Dragagem de cascalho com draga hopper - capacidade da cisterna de 3.000 m³ - DMT de 2.100 a 2.400 m</t>
  </si>
  <si>
    <t xml:space="preserve">Dragagem de cascalho com draga hopper - capacidade da cisterna de 3.000 m³ - DMT de 2.400 a 2.700 m</t>
  </si>
  <si>
    <t xml:space="preserve">Dragagem de cascalho com draga hopper - capacidade da cisterna de 3.000 m³ - DMT de 2.700 a 3.000 m</t>
  </si>
  <si>
    <t xml:space="preserve">Dragagem de cascalho com draga hopper - capacidade da cisterna de 3.000 m³ - DMT de 3.000 m</t>
  </si>
  <si>
    <t xml:space="preserve">Dragagem de cascalho com draga hopper - capacidade da cisterna de 4.000 m³ - DMT de 1.500 a 1.800 m</t>
  </si>
  <si>
    <t xml:space="preserve">Dragagem de cascalho com draga hopper - capacidade da cisterna de 4.000 m³ - DMT de 1.800 a 2.100 m</t>
  </si>
  <si>
    <t xml:space="preserve">Dragagem de cascalho com draga hopper - capacidade da cisterna de 4.000 m³ - DMT de 2.100 a 2.400 m</t>
  </si>
  <si>
    <t xml:space="preserve">Dragagem de cascalho com draga hopper - capacidade da cisterna de 4.000 m³ - DMT de 2.400 a 2.700 m</t>
  </si>
  <si>
    <t xml:space="preserve">Dragagem de cascalho com draga hopper - capacidade da cisterna de 4.000 m³ - DMT de 2.700 a 3.000 m</t>
  </si>
  <si>
    <t xml:space="preserve">Dragagem de cascalho com draga hopper - capacidade da cisterna de 4.000 m³ - DMT de 3.000 m</t>
  </si>
  <si>
    <t xml:space="preserve">Dragagem de cascalho com draga hopper - capacidade da cisterna de 5.000 m³ - DMT de 1.500 a 1.800 m</t>
  </si>
  <si>
    <t xml:space="preserve">Dragagem de cascalho com draga hopper - capacidade da cisterna de 5.000 m³ - DMT de 1.800 a 2.100 m</t>
  </si>
  <si>
    <t xml:space="preserve">Dragagem de cascalho com draga hopper - capacidade da cisterna de 5.000 m³ - DMT de 2.100 a 2.400 m</t>
  </si>
  <si>
    <t xml:space="preserve">Dragagem de cascalho com draga hopper - capacidade da cisterna de 5.000 m³ - DMT de 2.400 a 2.700 m</t>
  </si>
  <si>
    <t xml:space="preserve">Dragagem de cascalho com draga hopper - capacidade da cisterna de 5.000 m³ - DMT de 2.700 a 3.000 m</t>
  </si>
  <si>
    <t xml:space="preserve">Dragagem de cascalho com draga hopper - capacidade da cisterna de 5.000 m³ - DMT de 3.000 m</t>
  </si>
  <si>
    <t xml:space="preserve">Dragagem de cascalho com draga hopper - capacidade da cisterna de 750 m³ - DMT de 1.500 a 1.800 m</t>
  </si>
  <si>
    <t xml:space="preserve">Dragagem de cascalho com draga hopper - capacidade da cisterna de 750 m³ - DMT de 1.800 a 2.100 m</t>
  </si>
  <si>
    <t xml:space="preserve">Dragagem de cascalho com draga hopper - capacidade da cisterna de 750 m³ - DMT de 2.100 a 2.400 m</t>
  </si>
  <si>
    <t xml:space="preserve">Dragagem de cascalho com draga hopper - capacidade da cisterna de 750 m³ - DMT de 2.400 a 2.700 m</t>
  </si>
  <si>
    <t xml:space="preserve">Dragagem de cascalho com draga hopper - capacidade da cisterna de 750 m³ - DMT de 2.700 a 3.000 m</t>
  </si>
  <si>
    <t xml:space="preserve">Dragagem de cascalho com draga hopper - capacidade da cisterna de 750 m³ - DMT de 3.000 m</t>
  </si>
  <si>
    <t xml:space="preserve">Dragagem de cascalho fino com draga de sucção e recalque - bomba de 1.350 kW e cortador de 170 kW - distância de recalque de 1.100 a 1.300 m</t>
  </si>
  <si>
    <t xml:space="preserve">Dragagem de cascalho fino com draga de sucção e recalque - bomba de 1.350 kW e cortador de 170 kW - distância de recalque de 1.300 a 1.500 m</t>
  </si>
  <si>
    <t xml:space="preserve">Dragagem de cascalho fino com draga de sucção e recalque - bomba de 1.350 kW e cortador de 170 kW - distância de recalque de 1.500 a 1.700 m</t>
  </si>
  <si>
    <t xml:space="preserve">Dragagem de cascalho fino com draga de sucção e recalque - bomba de 1.350 kW e cortador de 170 kW - distância de recalque de 1.700 a 1.900 m</t>
  </si>
  <si>
    <t xml:space="preserve">Dragagem de cascalho fino com draga de sucção e recalque - bomba de 1.350 kW e cortador de 170 kW - distância de recalque de 1.900 a 2.100 m</t>
  </si>
  <si>
    <t xml:space="preserve">Dragagem de cascalho fino com draga de sucção e recalque - bomba de 1.350 kW e cortador de 170 kW - distância de recalque de 2.100 a 2.300 m</t>
  </si>
  <si>
    <t xml:space="preserve">Dragagem de cascalho fino com draga de sucção e recalque - bomba de 1.350 kW e cortador de 170 kW - distância de recalque de 2.300 a 2.500 m</t>
  </si>
  <si>
    <t xml:space="preserve">Dragagem de cascalho fino com draga de sucção e recalque - bomba de 1.350 kW e cortador de 170 kW - distância de recalque de 2.500 a 2.700 m</t>
  </si>
  <si>
    <t xml:space="preserve">Dragagem de cascalho fino com draga de sucção e recalque - bomba de 1.350 kW e cortador de 170 kW - distância de recalque de 2.700 a 2.900 m</t>
  </si>
  <si>
    <t xml:space="preserve">Dragagem de cascalho fino com draga de sucção e recalque - bomba de 1.350 kW e cortador de 170 kW - distância de recalque de 2.900 a 3.100 m</t>
  </si>
  <si>
    <t xml:space="preserve">Dragagem de cascalho fino com draga de sucção e recalque - bomba de 1.350 kW e cortador de 170 kW - distância de recalque de 3.100 a 3.300 m</t>
  </si>
  <si>
    <t xml:space="preserve">Dragagem de cascalho fino com draga de sucção e recalque - bomba de 1.350 kW e cortador de 170 kW - distância de recalque de 3.300 a 3.500 m</t>
  </si>
  <si>
    <t xml:space="preserve">Dragagem de cascalho fino com draga de sucção e recalque - bomba de 1.350 kW e cortador de 170 kW - distância de recalque de 3.500 a 3.700 m</t>
  </si>
  <si>
    <t xml:space="preserve">Dragagem de cascalho fino com draga de sucção e recalque - bomba de 1.350 kW e cortador de 170 kW - distância de recalque de 3.700 a 3.900 m</t>
  </si>
  <si>
    <t xml:space="preserve">Dragagem de cascalho fino com draga de sucção e recalque - bomba de 1.350 kW e cortador de 170 kW - distância de recalque de 3.900 a 4.100 m</t>
  </si>
  <si>
    <t xml:space="preserve">Dragagem de cascalho fino com draga de sucção e recalque - bomba de 1.350 kW e cortador de 170 kW - distância de recalque de 500 a 700 m</t>
  </si>
  <si>
    <t xml:space="preserve">Dragagem de cascalho fino com draga de sucção e recalque - bomba de 1.350 kW e cortador de 170 kW - distância de recalque de 700 a 900 m</t>
  </si>
  <si>
    <t xml:space="preserve">Dragagem de cascalho fino com draga de sucção e recalque - bomba de 1.350 kW e cortador de 170 kW - distância de recalque de 900 a 1.100 m</t>
  </si>
  <si>
    <t xml:space="preserve">Dragagem de cascalho fino com draga de sucção e recalque - bomba de 1.350 kW e cortador de 170 kW - distância de recalque de até 500 m</t>
  </si>
  <si>
    <t xml:space="preserve">Dragagem de cascalho fino com draga de sucção e recalque - bomba de 294 kW e cortador de 30 kW - distância de recalque de 1.100 a 1.300 m</t>
  </si>
  <si>
    <t xml:space="preserve">Dragagem de cascalho fino com draga de sucção e recalque - bomba de 294 kW e cortador de 30 kW - distância de recalque de 1.300 a 1.500 m</t>
  </si>
  <si>
    <t xml:space="preserve">Dragagem de cascalho fino com draga de sucção e recalque - bomba de 294 kW e cortador de 30 kW - distância de recalque de 1.500 a 1.700 m</t>
  </si>
  <si>
    <t xml:space="preserve">Dragagem de cascalho fino com draga de sucção e recalque - bomba de 294 kW e cortador de 30 kW - distância de recalque de 500 a 700 m</t>
  </si>
  <si>
    <t xml:space="preserve">Dragagem de cascalho fino com draga de sucção e recalque - bomba de 294 kW e cortador de 30 kW - distância de recalque de 700 a 900 m</t>
  </si>
  <si>
    <t xml:space="preserve">Dragagem de cascalho fino com draga de sucção e recalque - bomba de 294 kW e cortador de 30 kW - distância de recalque de 900 a 1.100 m</t>
  </si>
  <si>
    <t xml:space="preserve">Dragagem de cascalho fino com draga de sucção e recalque - bomba de 294 kW e cortador de 30 kW - distância de recalque de até 500 m</t>
  </si>
  <si>
    <t xml:space="preserve">Dragagem de cascalho fino com draga de sucção e recalque - bomba de 483 kW e cortador de 55 kW - distância de recalque de 1.100 a 1.300 m</t>
  </si>
  <si>
    <t xml:space="preserve">Dragagem de cascalho fino com draga de sucção e recalque - bomba de 483 kW e cortador de 55 kW - distância de recalque de 1.300 a 1.500 m</t>
  </si>
  <si>
    <t xml:space="preserve">Dragagem de cascalho fino com draga de sucção e recalque - bomba de 483 kW e cortador de 55 kW - distância de recalque de 1.500 a 1.700 m</t>
  </si>
  <si>
    <t xml:space="preserve">Dragagem de cascalho fino com draga de sucção e recalque - bomba de 483 kW e cortador de 55 kW - distância de recalque de 1.700 a 1.900 m</t>
  </si>
  <si>
    <t xml:space="preserve">Dragagem de cascalho fino com draga de sucção e recalque - bomba de 483 kW e cortador de 55 kW - distância de recalque de 1.900 a 2.100 m</t>
  </si>
  <si>
    <t xml:space="preserve">Dragagem de cascalho fino com draga de sucção e recalque - bomba de 483 kW e cortador de 55 kW - distância de recalque de 2.100 a 2.300 m</t>
  </si>
  <si>
    <t xml:space="preserve">Dragagem de cascalho fino com draga de sucção e recalque - bomba de 483 kW e cortador de 55 kW - distância de recalque de 2.300 a 2.500 m</t>
  </si>
  <si>
    <t xml:space="preserve">Dragagem de cascalho fino com draga de sucção e recalque - bomba de 483 kW e cortador de 55 kW - distância de recalque de 500 a 700 m</t>
  </si>
  <si>
    <t xml:space="preserve">Dragagem de cascalho fino com draga de sucção e recalque - bomba de 483 kW e cortador de 55 kW - distância de recalque de 700 a 900 m</t>
  </si>
  <si>
    <t xml:space="preserve">Dragagem de cascalho fino com draga de sucção e recalque - bomba de 483 kW e cortador de 55 kW - distância de recalque de 900 a 1.100 m</t>
  </si>
  <si>
    <t xml:space="preserve">Dragagem de cascalho fino com draga de sucção e recalque - bomba de 483 kW e cortador de 55 kW - distância de recalque de até 500 m</t>
  </si>
  <si>
    <t xml:space="preserve">Dragagem de cascalho fino com draga de sucção e recalque - bomba de 746 kW e cortador de 110 kW - distância de recalque de 1.100 a 1.300 m</t>
  </si>
  <si>
    <t xml:space="preserve">Dragagem de cascalho fino com draga de sucção e recalque - bomba de 746 kW e cortador de 110 kW - distância de recalque de 1.300 a 1.500 m</t>
  </si>
  <si>
    <t xml:space="preserve">Dragagem de cascalho fino com draga de sucção e recalque - bomba de 746 kW e cortador de 110 kW - distância de recalque de 1.500 a 1.700 m</t>
  </si>
  <si>
    <t xml:space="preserve">Dragagem de cascalho fino com draga de sucção e recalque - bomba de 746 kW e cortador de 110 kW - distância de recalque de 1.700 a 1.900 m</t>
  </si>
  <si>
    <t xml:space="preserve">Dragagem de cascalho fino com draga de sucção e recalque - bomba de 746 kW e cortador de 110 kW - distância de recalque de 1.900 a 2.100 m</t>
  </si>
  <si>
    <t xml:space="preserve">Dragagem de cascalho fino com draga de sucção e recalque - bomba de 746 kW e cortador de 110 kW - distância de recalque de 2.100 a 2.300 m</t>
  </si>
  <si>
    <t xml:space="preserve">Dragagem de cascalho fino com draga de sucção e recalque - bomba de 746 kW e cortador de 110 kW - distância de recalque de 2.300 a 2.500 m</t>
  </si>
  <si>
    <t xml:space="preserve">Dragagem de cascalho fino com draga de sucção e recalque - bomba de 746 kW e cortador de 110 kW - distância de recalque de 2.500 a 2.700 m</t>
  </si>
  <si>
    <t xml:space="preserve">Dragagem de cascalho fino com draga de sucção e recalque - bomba de 746 kW e cortador de 110 kW - distância de recalque de 2.700 a 2.900 m</t>
  </si>
  <si>
    <t xml:space="preserve">Dragagem de cascalho fino com draga de sucção e recalque - bomba de 746 kW e cortador de 110 kW - distância de recalque de 2.900 a 3.100 m</t>
  </si>
  <si>
    <t xml:space="preserve">Dragagem de cascalho fino com draga de sucção e recalque - bomba de 746 kW e cortador de 110 kW - distância de recalque de 500 a 700 m</t>
  </si>
  <si>
    <t xml:space="preserve">Dragagem de cascalho fino com draga de sucção e recalque - bomba de 746 kW e cortador de 110 kW - distância de recalque de 700 a 900 m</t>
  </si>
  <si>
    <t xml:space="preserve">Dragagem de cascalho fino com draga de sucção e recalque - bomba de 746 kW e cortador de 110 kW - distância de recalque de 900 a 1.100 m</t>
  </si>
  <si>
    <t xml:space="preserve">Dragagem de cascalho fino com draga de sucção e recalque - bomba de 746 kW e cortador de 110 kW - distância de recalque de até 500 m</t>
  </si>
  <si>
    <t xml:space="preserve">Dragagem de cascalho fino com draga hopper - capacidade da cisterna de 1.000 m³ - DMT de 1.500 a 1.800 m</t>
  </si>
  <si>
    <t xml:space="preserve">Dragagem de cascalho fino com draga hopper - capacidade da cisterna de 1.000 m³ - DMT de 1.800 a 2.100 m</t>
  </si>
  <si>
    <t xml:space="preserve">Dragagem de cascalho fino com draga hopper - capacidade da cisterna de 1.000 m³ - DMT de 2.100 a 2.400 m</t>
  </si>
  <si>
    <t xml:space="preserve">Dragagem de cascalho fino com draga hopper - capacidade da cisterna de 1.000 m³ - DMT de 2.400 a 2.700 m</t>
  </si>
  <si>
    <t xml:space="preserve">Dragagem de cascalho fino com draga hopper - capacidade da cisterna de 1.000 m³ - DMT de 2.700 a 3.000 m</t>
  </si>
  <si>
    <t xml:space="preserve">Dragagem de cascalho fino com draga hopper - capacidade da cisterna de 1.000 m³ - DMT de 3.000 m</t>
  </si>
  <si>
    <t xml:space="preserve">Dragagem de cascalho fino com draga hopper - capacidade da cisterna de 10.000 m³ - DMT de 1.500 a 1.800 m</t>
  </si>
  <si>
    <t xml:space="preserve">Dragagem de cascalho fino com draga hopper - capacidade da cisterna de 10.000 m³ - DMT de 1.800 a 2.100 m</t>
  </si>
  <si>
    <t xml:space="preserve">Dragagem de cascalho fino com draga hopper - capacidade da cisterna de 10.000 m³ - DMT de 2.100 a 2.400 m</t>
  </si>
  <si>
    <t xml:space="preserve">Dragagem de cascalho fino com draga hopper - capacidade da cisterna de 10.000 m³ - DMT de 2.400 a 2.700 m</t>
  </si>
  <si>
    <t xml:space="preserve">Dragagem de cascalho fino com draga hopper - capacidade da cisterna de 10.000 m³ - DMT de 2.700 a 3.000 m</t>
  </si>
  <si>
    <t xml:space="preserve">Dragagem de cascalho fino com draga hopper - capacidade da cisterna de 10.000 m³ - DMT de 3.000 m</t>
  </si>
  <si>
    <t xml:space="preserve">Dragagem de cascalho fino com draga hopper - capacidade da cisterna de 15.000 m³ - DMT de 1.500 a 1.800 m</t>
  </si>
  <si>
    <t xml:space="preserve">Dragagem de cascalho fino com draga hopper - capacidade da cisterna de 15.000 m³ - DMT de 1.800 a 2.100 m</t>
  </si>
  <si>
    <t xml:space="preserve">Dragagem de cascalho fino com draga hopper - capacidade da cisterna de 15.000 m³ - DMT de 2.100 a 2.400 m</t>
  </si>
  <si>
    <t xml:space="preserve">Dragagem de cascalho fino com draga hopper - capacidade da cisterna de 15.000 m³ - DMT de 2.400 a 2.700 m</t>
  </si>
  <si>
    <t xml:space="preserve">Dragagem de cascalho fino com draga hopper - capacidade da cisterna de 15.000 m³ - DMT de 2.700 a 3.000 m</t>
  </si>
  <si>
    <t xml:space="preserve">Dragagem de cascalho fino com draga hopper - capacidade da cisterna de 15.000 m³ - DMT de 3.000 m</t>
  </si>
  <si>
    <t xml:space="preserve">Dragagem de cascalho fino com draga hopper - capacidade da cisterna de 2.000 m³ - DMT de 1.500 a 1.800 m</t>
  </si>
  <si>
    <t xml:space="preserve">Dragagem de cascalho fino com draga hopper - capacidade da cisterna de 2.000 m³ - DMT de 1.800 a 2.100 m</t>
  </si>
  <si>
    <t xml:space="preserve">Dragagem de cascalho fino com draga hopper - capacidade da cisterna de 2.000 m³ - DMT de 2.100 a 2.400 m</t>
  </si>
  <si>
    <t xml:space="preserve">Dragagem de cascalho fino com draga hopper - capacidade da cisterna de 2.000 m³ - DMT de 2.400 a 2.700 m</t>
  </si>
  <si>
    <t xml:space="preserve">Dragagem de cascalho fino com draga hopper - capacidade da cisterna de 2.000 m³ - DMT de 2.700 a 3.000 m</t>
  </si>
  <si>
    <t xml:space="preserve">Dragagem de cascalho fino com draga hopper - capacidade da cisterna de 2.000 m³ - DMT de 3.000 m</t>
  </si>
  <si>
    <t xml:space="preserve">Dragagem de cascalho fino com draga hopper - capacidade da cisterna de 20.000 m³ - DMT de 1.500 a 1.800 m</t>
  </si>
  <si>
    <t xml:space="preserve">Dragagem de cascalho fino com draga hopper - capacidade da cisterna de 20.000 m³ - DMT de 1.800 a 2.100 m</t>
  </si>
  <si>
    <t xml:space="preserve">Dragagem de cascalho fino com draga hopper - capacidade da cisterna de 20.000 m³ - DMT de 2.100 a 2.400 m</t>
  </si>
  <si>
    <t xml:space="preserve">Dragagem de cascalho fino com draga hopper - capacidade da cisterna de 20.000 m³ - DMT de 2.400 a 2.700 m</t>
  </si>
  <si>
    <t xml:space="preserve">Dragagem de cascalho fino com draga hopper - capacidade da cisterna de 20.000 m³ - DMT de 2.700 a 3.000 m</t>
  </si>
  <si>
    <t xml:space="preserve">Dragagem de cascalho fino com draga hopper - capacidade da cisterna de 20.000 m³ - DMT de 3.000 m</t>
  </si>
  <si>
    <t xml:space="preserve">Dragagem de cascalho fino com draga hopper - capacidade da cisterna de 3.000 m³ - DMT de 1.500 a 1.800 m</t>
  </si>
  <si>
    <t xml:space="preserve">Dragagem de cascalho fino com draga hopper - capacidade da cisterna de 3.000 m³ - DMT de 1.800 a 2.100 m</t>
  </si>
  <si>
    <t xml:space="preserve">Dragagem de cascalho fino com draga hopper - capacidade da cisterna de 3.000 m³ - DMT de 2.100 a 2.400 m</t>
  </si>
  <si>
    <t xml:space="preserve">Dragagem de cascalho fino com draga hopper - capacidade da cisterna de 3.000 m³ - DMT de 2.400 a 2.700 m</t>
  </si>
  <si>
    <t xml:space="preserve">Dragagem de cascalho fino com draga hopper - capacidade da cisterna de 3.000 m³ - DMT de 2.700 a 3.000 m</t>
  </si>
  <si>
    <t xml:space="preserve">Dragagem de cascalho fino com draga hopper - capacidade da cisterna de 3.000 m³ - DMT de 3.000 m</t>
  </si>
  <si>
    <t xml:space="preserve">Dragagem de cascalho fino com draga hopper - capacidade da cisterna de 4.000 m³ - DMT de 1.500 a 1.800 m</t>
  </si>
  <si>
    <t xml:space="preserve">Dragagem de cascalho fino com draga hopper - capacidade da cisterna de 4.000 m³ - DMT de 1.800 a 2.100 m</t>
  </si>
  <si>
    <t xml:space="preserve">Dragagem de cascalho fino com draga hopper - capacidade da cisterna de 4.000 m³ - DMT de 2.100 a 2.400 m</t>
  </si>
  <si>
    <t xml:space="preserve">Dragagem de cascalho fino com draga hopper - capacidade da cisterna de 4.000 m³ - DMT de 2.400 a 2.700 m</t>
  </si>
  <si>
    <t xml:space="preserve">Dragagem de cascalho fino com draga hopper - capacidade da cisterna de 4.000 m³ - DMT de 2.700 a 3.000 m</t>
  </si>
  <si>
    <t xml:space="preserve">Dragagem de cascalho fino com draga hopper - capacidade da cisterna de 4.000 m³ - DMT de 3.000 m</t>
  </si>
  <si>
    <t xml:space="preserve">Dragagem de cascalho fino com draga hopper - capacidade da cisterna de 5.000 m³ - DMT de 1.500 a 1.800 m</t>
  </si>
  <si>
    <t xml:space="preserve">Dragagem de cascalho fino com draga hopper - capacidade da cisterna de 5.000 m³ - DMT de 1.800 a 2.100 m</t>
  </si>
  <si>
    <t xml:space="preserve">Dragagem de cascalho fino com draga hopper - capacidade da cisterna de 5.000 m³ - DMT de 2.100 a 2.400 m</t>
  </si>
  <si>
    <t xml:space="preserve">Dragagem de cascalho fino com draga hopper - capacidade da cisterna de 5.000 m³ - DMT de 2.400 a 2.700 m</t>
  </si>
  <si>
    <t xml:space="preserve">Dragagem de cascalho fino com draga hopper - capacidade da cisterna de 5.000 m³ - DMT de 2.700 a 3.000 m</t>
  </si>
  <si>
    <t xml:space="preserve">Dragagem de cascalho fino com draga hopper - capacidade da cisterna de 5.000 m³ - DMT de 3.000 m</t>
  </si>
  <si>
    <t xml:space="preserve">Dragagem de cascalho fino com draga hopper - capacidade da cisterna de 750 m³ - DMT de 1.500 a 1.800 m</t>
  </si>
  <si>
    <t xml:space="preserve">Dragagem de cascalho fino com draga hopper - capacidade da cisterna de 750 m³ - DMT de 1.800 a 2.100 m</t>
  </si>
  <si>
    <t xml:space="preserve">Dragagem de cascalho fino com draga hopper - capacidade da cisterna de 750 m³ - DMT de 2.100 a 2.400 m</t>
  </si>
  <si>
    <t xml:space="preserve">Dragagem de cascalho fino com draga hopper - capacidade da cisterna de 750 m³ - DMT de 2.400 a 2.700 m</t>
  </si>
  <si>
    <t xml:space="preserve">Dragagem de cascalho fino com draga hopper - capacidade da cisterna de 750 m³ - DMT de 2.700 a 3.000 m</t>
  </si>
  <si>
    <t xml:space="preserve">Dragagem de cascalho fino com draga hopper - capacidade da cisterna de 750 m³ - DMT de 3.000 m</t>
  </si>
  <si>
    <t xml:space="preserve">Dragagem de material de 1ª categoria com clamshell sobre pontão flutuante - capacidade da caçamba de 4,6 m³ - transporte com batelão sem propulsão com capacidade de 100 t - DMT 0 a 300 m</t>
  </si>
  <si>
    <t xml:space="preserve">Dragagem de material de 1ª categoria com clamshell sobre pontão flutuante - capacidade da caçamba de 4,6 m³ - transporte com batelão sem propulsão com capacidade de 100 t - DMT 1.200 a 1.500 m</t>
  </si>
  <si>
    <t xml:space="preserve">Dragagem de material de 1ª categoria com clamshell sobre pontão flutuante - capacidade da caçamba de 4,6 m³ - transporte com batelão sem propulsão com capacidade de 100 t - DMT 1.500 a 1.800 m</t>
  </si>
  <si>
    <t xml:space="preserve">Dragagem de material de 1ª categoria com clamshell sobre pontão flutuante - capacidade da caçamba de 4,6 m³ - transporte com batelão sem propulsão com capacidade de 100 t - DMT 1.800 a 2.100 m</t>
  </si>
  <si>
    <t xml:space="preserve">Dragagem de material de 1ª categoria com clamshell sobre pontão flutuante - capacidade da caçamba de 4,6 m³ - transporte com batelão sem propulsão com capacidade de 100 t - DMT 2.100 a 2.400 m</t>
  </si>
  <si>
    <t xml:space="preserve">Dragagem de material de 1ª categoria com clamshell sobre pontão flutuante - capacidade da caçamba de 4,6 m³ - transporte com batelão sem propulsão com capacidade de 100 t - DMT 2.400 a 2.700 m</t>
  </si>
  <si>
    <t xml:space="preserve">Dragagem de material de 1ª categoria com clamshell sobre pontão flutuante - capacidade da caçamba de 4,6 m³ - transporte com batelão sem propulsão com capacidade de 100 t - DMT 2.700 a 3.000 m</t>
  </si>
  <si>
    <t xml:space="preserve">Dragagem de material de 1ª categoria com clamshell sobre pontão flutuante - capacidade da caçamba de 4,6 m³ - transporte com batelão sem propulsão com capacidade de 100 t - DMT 300 a 600 m</t>
  </si>
  <si>
    <t xml:space="preserve">Dragagem de material de 1ª categoria com clamshell sobre pontão flutuante - capacidade da caçamba de 4,6 m³ - transporte com batelão sem propulsão com capacidade de 100 t - DMT 600 a 900 m</t>
  </si>
  <si>
    <t xml:space="preserve">Dragagem de material de 1ª categoria com clamshell sobre pontão flutuante - capacidade da caçamba de 4,6 m³ - transporte com batelão sem propulsão com capacidade de 100 t - DMT 900 a 1.200 m</t>
  </si>
  <si>
    <t xml:space="preserve">Dragagem de material de 1ª categoria com clamshell sobre pontão flutuante - capacidade da caçamba de 4,6 m³ - transporte com batelão sem propulsão com capacidade de 100 t - DMT de 3.000 m</t>
  </si>
  <si>
    <t xml:space="preserve">Dragagem de material de 1ª categoria com dragline - caçamba de 2,1 m³ - caminho de serviço em leito natural - DMT 1.000 a 1.200 m - com caminhão de 14 m³ e carregadeira</t>
  </si>
  <si>
    <t xml:space="preserve">Dragagem de material de 1ª categoria com dragline - caçamba de 2,1 m³ - caminho de serviço em leito natural - DMT 1.200 a 1.400 m - com caminhão de 14 m³ e carregadeira</t>
  </si>
  <si>
    <t xml:space="preserve">Dragagem de material de 1ª categoria com dragline - caçamba de 2,1 m³ - caminho de serviço em leito natural - DMT 1.400 a 1.600 m - com caminhão de 14 m³ e carregadeira</t>
  </si>
  <si>
    <t xml:space="preserve">Dragagem de material de 1ª categoria com dragline - caçamba de 2,1 m³ - caminho de serviço em leito natural - DMT 1.600 a 1.800 m - com caminhão de 14 m³ e carregadeira</t>
  </si>
  <si>
    <t xml:space="preserve">Dragagem de material de 1ª categoria com dragline - caçamba de 2,1 m³ - caminho de serviço em leito natural - DMT 1.800 a 2.000 m - com caminhão de 14 m³ e carregadeira</t>
  </si>
  <si>
    <t xml:space="preserve">Dragagem de material de 1ª categoria com dragline - caçamba de 2,1 m³ - caminho de serviço em leito natural - DMT 2.000 a 2.500 m - com caminhão de 14 m³ e carregadeira</t>
  </si>
  <si>
    <t xml:space="preserve">Dragagem de material de 1ª categoria com dragline - caçamba de 2,1 m³ - caminho de serviço em leito natural - DMT 2.500 a 3.000 m - com caminhão de 14 m³ e carregadeira</t>
  </si>
  <si>
    <t xml:space="preserve">Dragagem de material de 1ª categoria com dragline - caçamba de 2,1 m³ - caminho de serviço em leito natural - DMT 200 a 400 m - com caminhão de 14 m³ e carregadeira</t>
  </si>
  <si>
    <t xml:space="preserve">Dragagem de material de 1ª categoria com dragline - caçamba de 2,1 m³ - caminho de serviço em leito natural - DMT 400 a 600 m - com caminhão de 14 m³ e carregadeira</t>
  </si>
  <si>
    <t xml:space="preserve">Dragagem de material de 1ª categoria com dragline - caçamba de 2,1 m³ - caminho de serviço em leito natural - DMT 50 a 200 m - com caminhão de 14 m³ e carregadeira</t>
  </si>
  <si>
    <t xml:space="preserve">Dragagem de material de 1ª categoria com dragline - caçamba de 2,1 m³ - caminho de serviço em leito natural - DMT 600 a 800 m - com caminhão de 14 m³ e carregadeira</t>
  </si>
  <si>
    <t xml:space="preserve">Dragagem de material de 1ª categoria com dragline - caçamba de 2,1 m³ - caminho de serviço em leito natural - DMT 800 a 1.000 m - com caminhão de 14 m³ e carregadeira</t>
  </si>
  <si>
    <t xml:space="preserve">Dragagem de material de 1ª categoria com dragline - caçamba de 2,1 m³ - caminho de serviço em leito natural - DMT de 3.000 m - com caminhão de 14 m³ e carregadeira</t>
  </si>
  <si>
    <t xml:space="preserve">Dragagem de material de 1ª categoria com dragline - caçamba de 2,1 m³ - caminho de serviço em revestimento primário - DMT 1.000 a 1.200 m - com caminhão de 14 m³ e carregadeira</t>
  </si>
  <si>
    <t xml:space="preserve">Dragagem de material de 1ª categoria com dragline - caçamba de 2,1 m³ - caminho de serviço em revestimento primário - DMT 1.200 a 1.400 m - com caminhão de 14 m³ e carregadeira</t>
  </si>
  <si>
    <t xml:space="preserve">Dragagem de material de 1ª categoria com dragline - caçamba de 2,1 m³ - caminho de serviço em revestimento primário - DMT 1.400 a 1.600 m - com caminhão de 14 m³ e carregadeira</t>
  </si>
  <si>
    <t xml:space="preserve">Dragagem de material de 1ª categoria com dragline - caçamba de 2,1 m³ - caminho de serviço em revestimento primário - DMT 1.600 a 1.800 m - com caminhão de 14 m³ e carregadeira</t>
  </si>
  <si>
    <t xml:space="preserve">Dragagem de material de 1ª categoria com dragline - caçamba de 2,1 m³ - caminho de serviço em revestimento primário - DMT 1.800 a 2.000 m - com caminhão de 14 m³ e carregadeira</t>
  </si>
  <si>
    <t xml:space="preserve">Dragagem de material de 1ª categoria com dragline - caçamba de 2,1 m³ - caminho de serviço em revestimento primário - DMT 2.000 a 2.500 m - com caminhão de 14 m³ e carregadeira</t>
  </si>
  <si>
    <t xml:space="preserve">Dragagem de material de 1ª categoria com dragline - caçamba de 2,1 m³ - caminho de serviço em revestimento primário - DMT 2.500 a 3.000 m - com caminhão de 14 m³ e carregadeira</t>
  </si>
  <si>
    <t xml:space="preserve">Dragagem de material de 1ª categoria com dragline - caçamba de 2,1 m³ - caminho de serviço em revestimento primário - DMT 200 a 400 m - com caminhão de 14 m³ e carregadeira</t>
  </si>
  <si>
    <t xml:space="preserve">Dragagem de material de 1ª categoria com dragline - caçamba de 2,1 m³ - caminho de serviço em revestimento primário - DMT 400 a 600 m - com caminhão de 14 m³ e carregadeira</t>
  </si>
  <si>
    <t xml:space="preserve">Dragagem de material de 1ª categoria com dragline - caçamba de 2,1 m³ - caminho de serviço em revestimento primário - DMT 50 a 200 m - com caminhão de 14 m³ e carregadeira</t>
  </si>
  <si>
    <t xml:space="preserve">Dragagem de material de 1ª categoria com dragline - caçamba de 2,1 m³ - caminho de serviço em revestimento primário - DMT 600 a 800 m - com caminhão de 14 m³ e carregadeira</t>
  </si>
  <si>
    <t xml:space="preserve">Dragagem de material de 1ª categoria com dragline - caçamba de 2,1 m³ - caminho de serviço em revestimento primário - DMT 800 a 1.000 m - com caminhão de 14 m³ e carregadeira</t>
  </si>
  <si>
    <t xml:space="preserve">Dragagem de material de 1ª categoria com dragline - caçamba de 2,1 m³ - caminho de serviço em revestimento primário - DMT de 3.000 m - com caminhão de 14 m³ e carregadeira</t>
  </si>
  <si>
    <t xml:space="preserve">Dragagem de material de 1ª categoria com dragline - caçamba de 2,1 m³ - caminho de serviço pavimentado - DMT 1.000 a 1.200 m - com caminhão de 14 m³ e carregadeira</t>
  </si>
  <si>
    <t xml:space="preserve">Dragagem de material de 1ª categoria com dragline - caçamba de 2,1 m³ - caminho de serviço pavimentado - DMT 1.200 a 1.400 m - com caminhão de 14 m³ e carregadeira</t>
  </si>
  <si>
    <t xml:space="preserve">Dragagem de material de 1ª categoria com dragline - caçamba de 2,1 m³ - caminho de serviço pavimentado - DMT 1.400 a 1.600 m - com caminhão de 14 m³ e carregadeira</t>
  </si>
  <si>
    <t xml:space="preserve">Dragagem de material de 1ª categoria com dragline - caçamba de 2,1 m³ - caminho de serviço pavimentado - DMT 1.600 a 1.800 m - com caminhão de 14 m³ e carregadeira</t>
  </si>
  <si>
    <t xml:space="preserve">Dragagem de material de 1ª categoria com dragline - caçamba de 2,1 m³ - caminho de serviço pavimentado - DMT 1.800 a 2.000 m - com caminhão de 14 m³ e carregadeira</t>
  </si>
  <si>
    <t xml:space="preserve">Dragagem de material de 1ª categoria com dragline - caçamba de 2,1 m³ - caminho de serviço pavimentado - DMT 2.000 a 2.500 m - com caminhão de 14 m³ e carregadeira</t>
  </si>
  <si>
    <t xml:space="preserve">Dragagem de material de 1ª categoria com dragline - caçamba de 2,1 m³ - caminho de serviço pavimentado - DMT 2.500 a 3.000 m - com caminhão de 14 m³ e carregadeira</t>
  </si>
  <si>
    <t xml:space="preserve">Dragagem de material de 1ª categoria com dragline - caçamba de 2,1 m³ - caminho de serviço pavimentado - DMT 200 a 400 m - com caminhão de 14 m³ e carregadeira</t>
  </si>
  <si>
    <t xml:space="preserve">Dragagem de material de 1ª categoria com dragline - caçamba de 2,1 m³ - caminho de serviço pavimentado - DMT 400 a 600 m - com caminhão de 14 m³ e carregadeira</t>
  </si>
  <si>
    <t xml:space="preserve">Dragagem de material de 1ª categoria com dragline - caçamba de 2,1 m³ - caminho de serviço pavimentado - DMT 50 a 200 m - com caminhão de 14 m³ e carregadeira</t>
  </si>
  <si>
    <t xml:space="preserve">Dragagem de material de 1ª categoria com dragline - caçamba de 2,1 m³ - caminho de serviço pavimentado - DMT 600 a 800 m - com caminhão de 14 m³ e carregadeira</t>
  </si>
  <si>
    <t xml:space="preserve">Dragagem de material de 1ª categoria com dragline - caçamba de 2,1 m³ - caminho de serviço pavimentado - DMT 800 a 1.000 m - com caminhão de 14 m³ e carregadeira</t>
  </si>
  <si>
    <t xml:space="preserve">Dragagem de material de 1ª categoria com dragline - caçamba de 2,1 m³ - caminho de serviço pavimentado - DMT de 3.000 m - com caminhão de 14 m³ e carregadeira</t>
  </si>
  <si>
    <t xml:space="preserve">Dragagem de material de 1ª categoria com dragline - caçamba de 2,1 m³ - DMT até 50 m</t>
  </si>
  <si>
    <t xml:space="preserve">Dragagem de material de 1ª categoria com escavadeira hidráulica - capacidade de caçamba de 1,56 m³ - caminho de serviço em leito natural - DMT 1.000 a 1.200 m</t>
  </si>
  <si>
    <t xml:space="preserve">Dragagem de material de 1ª categoria com escavadeira hidráulica - capacidade de caçamba de 1,56 m³ - caminho de serviço em leito natural - DMT 1.200 a 1.400 m</t>
  </si>
  <si>
    <t xml:space="preserve">Dragagem de material de 1ª categoria com escavadeira hidráulica - capacidade de caçamba de 1,56 m³ - caminho de serviço em leito natural - DMT 1.400 a 1.600 m</t>
  </si>
  <si>
    <t xml:space="preserve">Dragagem de material de 1ª categoria com escavadeira hidráulica - capacidade de caçamba de 1,56 m³ - caminho de serviço em leito natural - DMT 1.600 a 1.800 m</t>
  </si>
  <si>
    <t xml:space="preserve">Dragagem de material de 1ª categoria com escavadeira hidráulica - capacidade de caçamba de 1,56 m³ - caminho de serviço em leito natural - DMT 1.800 a 2.000 m</t>
  </si>
  <si>
    <t xml:space="preserve">Dragagem de material de 1ª categoria com escavadeira hidráulica - capacidade de caçamba de 1,56 m³ - caminho de serviço em leito natural - DMT 2.000 a 2.500 m</t>
  </si>
  <si>
    <t xml:space="preserve">Dragagem de material de 1ª categoria com escavadeira hidráulica - capacidade de caçamba de 1,56 m³ - caminho de serviço em leito natural - DMT 2.500 a 3.000 m</t>
  </si>
  <si>
    <t xml:space="preserve">Dragagem de material de 1ª categoria com escavadeira hidráulica - capacidade de caçamba de 1,56 m³ - caminho de serviço em leito natural - DMT 200 a 400 m</t>
  </si>
  <si>
    <t xml:space="preserve">Dragagem de material de 1ª categoria com escavadeira hidráulica - capacidade de caçamba de 1,56 m³ - caminho de serviço em leito natural - DMT 3.000 m</t>
  </si>
  <si>
    <t xml:space="preserve">Dragagem de material de 1ª categoria com escavadeira hidráulica - capacidade de caçamba de 1,56 m³ - caminho de serviço em leito natural - DMT 400 a 600 m</t>
  </si>
  <si>
    <t xml:space="preserve">Dragagem de material de 1ª categoria com escavadeira hidráulica - capacidade de caçamba de 1,56 m³ - caminho de serviço em leito natural - DMT 50 a 200 m</t>
  </si>
  <si>
    <t xml:space="preserve">Dragagem de material de 1ª categoria com escavadeira hidráulica - capacidade de caçamba de 1,56 m³ - caminho de serviço em leito natural - DMT 600 a 800 m</t>
  </si>
  <si>
    <t xml:space="preserve">Dragagem de material de 1ª categoria com escavadeira hidráulica - capacidade de caçamba de 1,56 m³ - caminho de serviço em leito natural - DMT 800 a 1.000 m</t>
  </si>
  <si>
    <t xml:space="preserve">Dragagem de material de 1ª categoria com escavadeira hidráulica - capacidade de caçamba de 1,56 m³ - caminho de serviço em revestimento primário - DMT 1.000 a 1.200 m</t>
  </si>
  <si>
    <t xml:space="preserve">Dragagem de material de 1ª categoria com escavadeira hidráulica - capacidade de caçamba de 1,56 m³ - caminho de serviço em revestimento primário - DMT 1.200 a 1.400 m</t>
  </si>
  <si>
    <t xml:space="preserve">Dragagem de material de 1ª categoria com escavadeira hidráulica - capacidade de caçamba de 1,56 m³ - caminho de serviço em revestimento primário - DMT 1.400 a 1.600 m</t>
  </si>
  <si>
    <t xml:space="preserve">Dragagem de material de 1ª categoria com escavadeira hidráulica - capacidade de caçamba de 1,56 m³ - caminho de serviço em revestimento primário - DMT 1.600 a 1.800 m</t>
  </si>
  <si>
    <t xml:space="preserve">Dragagem de material de 1ª categoria com escavadeira hidráulica - capacidade de caçamba de 1,56 m³ - caminho de serviço em revestimento primário - DMT 1.800 a 2.000 m</t>
  </si>
  <si>
    <t xml:space="preserve">Dragagem de material de 1ª categoria com escavadeira hidráulica - capacidade de caçamba de 1,56 m³ - caminho de serviço em revestimento primário - DMT 2.000 a 2.500 m</t>
  </si>
  <si>
    <t xml:space="preserve">Dragagem de material de 1ª categoria com escavadeira hidráulica - capacidade de caçamba de 1,56 m³ - caminho de serviço em revestimento primário - DMT 2.500 a 3.000 m</t>
  </si>
  <si>
    <t xml:space="preserve">Dragagem de material de 1ª categoria com escavadeira hidráulica - capacidade de caçamba de 1,56 m³ - caminho de serviço em revestimento primário - DMT 200 a 400 m</t>
  </si>
  <si>
    <t xml:space="preserve">Dragagem de material de 1ª categoria com escavadeira hidráulica - capacidade de caçamba de 1,56 m³ - caminho de serviço em revestimento primário - DMT 3.000 m</t>
  </si>
  <si>
    <t xml:space="preserve">Dragagem de material de 1ª categoria com escavadeira hidráulica - capacidade de caçamba de 1,56 m³ - caminho de serviço em revestimento primário - DMT 400 a 600 m</t>
  </si>
  <si>
    <t xml:space="preserve">Dragagem de material de 1ª categoria com escavadeira hidráulica - capacidade de caçamba de 1,56 m³ - caminho de serviço em revestimento primário - DMT 50 a 200 m</t>
  </si>
  <si>
    <t xml:space="preserve">Dragagem de material de 1ª categoria com escavadeira hidráulica - capacidade de caçamba de 1,56 m³ - caminho de serviço em revestimento primário - DMT 600 a 800 m</t>
  </si>
  <si>
    <t xml:space="preserve">Dragagem de material de 1ª categoria com escavadeira hidráulica - capacidade de caçamba de 1,56 m³ - caminho de serviço em revestimento primário - DMT 800 a 1.000 m</t>
  </si>
  <si>
    <t xml:space="preserve">Dragagem de material de 1ª categoria com escavadeira hidráulica - capacidade de caçamba de 1,56 m³ - caminho de serviço pavimentado - DMT 1.000 a 1.200 m</t>
  </si>
  <si>
    <t xml:space="preserve">Dragagem de material de 1ª categoria com escavadeira hidráulica - capacidade de caçamba de 1,56 m³ - caminho de serviço pavimentado - DMT 1.200 a 1.400 m</t>
  </si>
  <si>
    <t xml:space="preserve">Dragagem de material de 1ª categoria com escavadeira hidráulica - capacidade de caçamba de 1,56 m³ - caminho de serviço pavimentado - DMT 1.400 a 1.600 m</t>
  </si>
  <si>
    <t xml:space="preserve">Dragagem de material de 1ª categoria com escavadeira hidráulica - capacidade de caçamba de 1,56 m³ - caminho de serviço pavimentado - DMT 1.600 a 1.800 m</t>
  </si>
  <si>
    <t xml:space="preserve">Dragagem de material de 1ª categoria com escavadeira hidráulica - capacidade de caçamba de 1,56 m³ - caminho de serviço pavimentado - DMT 1.800 a 2.000 m</t>
  </si>
  <si>
    <t xml:space="preserve">Dragagem de material de 1ª categoria com escavadeira hidráulica - capacidade de caçamba de 1,56 m³ - caminho de serviço pavimentado - DMT 2.000 a 2.500 m</t>
  </si>
  <si>
    <t xml:space="preserve">Dragagem de material de 1ª categoria com escavadeira hidráulica - capacidade de caçamba de 1,56 m³ - caminho de serviço pavimentado - DMT 2.500 a 3.000 m</t>
  </si>
  <si>
    <t xml:space="preserve">Dragagem de material de 1ª categoria com escavadeira hidráulica - capacidade de caçamba de 1,56 m³ - caminho de serviço pavimentado - DMT 200 a 400 m</t>
  </si>
  <si>
    <t xml:space="preserve">Dragagem de material de 1ª categoria com escavadeira hidráulica - capacidade de caçamba de 1,56 m³ - caminho de serviço pavimentado - DMT 3.000 m</t>
  </si>
  <si>
    <t xml:space="preserve">Dragagem de material de 1ª categoria com escavadeira hidráulica - capacidade de caçamba de 1,56 m³ - caminho de serviço pavimentado - DMT 400 a 600 m</t>
  </si>
  <si>
    <t xml:space="preserve">Dragagem de material de 1ª categoria com escavadeira hidráulica - capacidade de caçamba de 1,56 m³ - caminho de serviço pavimentado - DMT 50 a 200 m</t>
  </si>
  <si>
    <t xml:space="preserve">Dragagem de material de 1ª categoria com escavadeira hidráulica - capacidade de caçamba de 1,56 m³ - caminho de serviço pavimentado - DMT 600 a 800 m</t>
  </si>
  <si>
    <t xml:space="preserve">Dragagem de material de 1ª categoria com escavadeira hidráulica - capacidade de caçamba de 1,56 m³ - caminho de serviço pavimentado - DMT 800 a 1.000 m</t>
  </si>
  <si>
    <t xml:space="preserve">Dragagem de material de 1ª categoria com escavadeira hidráulica - capacidade de caçamba de 1,56 m³ - DMT 0 a 50 m</t>
  </si>
  <si>
    <t xml:space="preserve">Dragagem de material de 1ª categoria com escavadeira hidráulica sobre pontão flutuante - capacidade da caçamba de 1,56 m³ - transporte com batelão sem propulsão com capacidade de 100 t - DMT 0 a 300 m</t>
  </si>
  <si>
    <t xml:space="preserve">Dragagem de material de 1ª categoria com escavadeira hidráulica sobre pontão flutuante - capacidade da caçamba de 1,56 m³ - transporte com batelão sem propulsão com capacidade de 100 t - DMT 1.200 a 1.500 m</t>
  </si>
  <si>
    <t xml:space="preserve">Dragagem de material de 1ª categoria com escavadeira hidráulica sobre pontão flutuante - capacidade da caçamba de 1,56 m³ - transporte com batelão sem propulsão com capacidade de 100 t - DMT 1.500 a 1.800 m</t>
  </si>
  <si>
    <t xml:space="preserve">Dragagem de material de 1ª categoria com escavadeira hidráulica sobre pontão flutuante - capacidade da caçamba de 1,56 m³ - transporte com batelão sem propulsão com capacidade de 100 t - DMT 1.800 a 2.100 m</t>
  </si>
  <si>
    <t xml:space="preserve">Dragagem de material de 1ª categoria com escavadeira hidráulica sobre pontão flutuante - capacidade da caçamba de 1,56 m³ - transporte com batelão sem propulsão com capacidade de 100 t - DMT 2.100 a 2.400 m</t>
  </si>
  <si>
    <t xml:space="preserve">Dragagem de material de 1ª categoria com escavadeira hidráulica sobre pontão flutuante - capacidade da caçamba de 1,56 m³ - transporte com batelão sem propulsão com capacidade de 100 t - DMT 2.400 a 2.700 m</t>
  </si>
  <si>
    <t xml:space="preserve">Dragagem de material de 1ª categoria com escavadeira hidráulica sobre pontão flutuante - capacidade da caçamba de 1,56 m³ - transporte com batelão sem propulsão com capacidade de 100 t - DMT 2.700 a 3.000 m</t>
  </si>
  <si>
    <t xml:space="preserve">Dragagem de material de 1ª categoria com escavadeira hidráulica sobre pontão flutuante - capacidade da caçamba de 1,56 m³ - transporte com batelão sem propulsão com capacidade de 100 t - DMT 300 a 600 m</t>
  </si>
  <si>
    <t xml:space="preserve">Dragagem de material de 1ª categoria com escavadeira hidráulica sobre pontão flutuante - capacidade da caçamba de 1,56 m³ - transporte com batelão sem propulsão com capacidade de 100 t - DMT 600 a 900 m</t>
  </si>
  <si>
    <t xml:space="preserve">Dragagem de material de 1ª categoria com escavadeira hidráulica sobre pontão flutuante - capacidade da caçamba de 1,56 m³ - transporte com batelão sem propulsão com capacidade de 100 t - DMT 900 a 1.200 m</t>
  </si>
  <si>
    <t xml:space="preserve">Dragagem de material de 1ª categoria com escavadeira hidráulica sobre pontão flutuante - capacidade da caçamba de 1,56 m³ - transporte com batelão sem propulsão com capacidade de 100 t - DMT de 3.000 m</t>
  </si>
  <si>
    <t xml:space="preserve">Dragagem de silte com draga hopper - capacidade da cisterna de 1.000 m³ - DMT de 1.500 a 1.800 m</t>
  </si>
  <si>
    <t xml:space="preserve">Dragagem de silte com draga hopper - capacidade da cisterna de 1.000 m³ - DMT de 1.800 a 2.100 m</t>
  </si>
  <si>
    <t xml:space="preserve">Dragagem de silte com draga hopper - capacidade da cisterna de 1.000 m³ - DMT de 2.100 a 2.400 m</t>
  </si>
  <si>
    <t xml:space="preserve">Dragagem de silte com draga hopper - capacidade da cisterna de 1.000 m³ - DMT de 2.400 a 2.700 m</t>
  </si>
  <si>
    <t xml:space="preserve">Dragagem de silte com draga hopper - capacidade da cisterna de 1.000 m³ - DMT de 2.700 a 3.000 m</t>
  </si>
  <si>
    <t xml:space="preserve">Dragagem de silte com draga hopper - capacidade da cisterna de 1.000 m³ - DMT de 3.000 m</t>
  </si>
  <si>
    <t xml:space="preserve">Dragagem de silte com draga hopper - capacidade da cisterna de 10.000 m³ - DMT de 1.500 a 1.800 m</t>
  </si>
  <si>
    <t xml:space="preserve">Dragagem de silte com draga hopper - capacidade da cisterna de 10.000 m³ - DMT de 1.800 a 2.100 m</t>
  </si>
  <si>
    <t xml:space="preserve">Dragagem de silte com draga hopper - capacidade da cisterna de 10.000 m³ - DMT de 2.100 a 2.400 m</t>
  </si>
  <si>
    <t xml:space="preserve">Dragagem de silte com draga hopper - capacidade da cisterna de 10.000 m³ - DMT de 2.400 a 2.700 m</t>
  </si>
  <si>
    <t xml:space="preserve">Dragagem de silte com draga hopper - capacidade da cisterna de 10.000 m³ - DMT de 2.700 a 3.000 m</t>
  </si>
  <si>
    <t xml:space="preserve">Dragagem de silte com draga hopper - capacidade da cisterna de 10.000 m³ - DMT de 3.000 m</t>
  </si>
  <si>
    <t xml:space="preserve">Dragagem de silte com draga hopper - capacidade da cisterna de 15.000 m³ - DMT de 1.500 a 1.800 m</t>
  </si>
  <si>
    <t xml:space="preserve">Dragagem de silte com draga hopper - capacidade da cisterna de 15.000 m³ - DMT de 1.800 a 2.100 m</t>
  </si>
  <si>
    <t xml:space="preserve">Dragagem de silte com draga hopper - capacidade da cisterna de 15.000 m³ - DMT de 2.100 a 2.400 m</t>
  </si>
  <si>
    <t xml:space="preserve">Dragagem de silte com draga hopper - capacidade da cisterna de 15.000 m³ - DMT de 2.400 a 2.700 m</t>
  </si>
  <si>
    <t xml:space="preserve">Dragagem de silte com draga hopper - capacidade da cisterna de 15.000 m³ - DMT de 2.700 a 3.000 m</t>
  </si>
  <si>
    <t xml:space="preserve">Dragagem de silte com draga hopper - capacidade da cisterna de 15.000 m³ - DMT de 3.000 m</t>
  </si>
  <si>
    <t xml:space="preserve">Dragagem de silte com draga hopper - capacidade da cisterna de 2.000 m³ - DMT de 1.500 a 1.800 m</t>
  </si>
  <si>
    <t xml:space="preserve">Dragagem de silte com draga hopper - capacidade da cisterna de 2.000 m³ - DMT de 1.800 a 2.100 m</t>
  </si>
  <si>
    <t xml:space="preserve">Dragagem de silte com draga hopper - capacidade da cisterna de 2.000 m³ - DMT de 2.100 a 2.400 m</t>
  </si>
  <si>
    <t xml:space="preserve">Dragagem de silte com draga hopper - capacidade da cisterna de 2.000 m³ - DMT de 2.400 a 2.700 m</t>
  </si>
  <si>
    <t xml:space="preserve">Dragagem de silte com draga hopper - capacidade da cisterna de 2.000 m³ - DMT de 2.700 a 3.000 m</t>
  </si>
  <si>
    <t xml:space="preserve">Dragagem de silte com draga hopper - capacidade da cisterna de 2.000 m³ - DMT de 3.000 m</t>
  </si>
  <si>
    <t xml:space="preserve">Dragagem de silte com draga hopper - capacidade da cisterna de 20.000 m³ - DMT de 1.500 a 1.800 m</t>
  </si>
  <si>
    <t xml:space="preserve">Dragagem de silte com draga hopper - capacidade da cisterna de 20.000 m³ - DMT de 1.800 a 2.100 m</t>
  </si>
  <si>
    <t xml:space="preserve">Dragagem de silte com draga hopper - capacidade da cisterna de 20.000 m³ - DMT de 2.100 a 2.400 m</t>
  </si>
  <si>
    <t xml:space="preserve">Dragagem de silte com draga hopper - capacidade da cisterna de 20.000 m³ - DMT de 2.400 a 2.700 m</t>
  </si>
  <si>
    <t xml:space="preserve">Dragagem de silte com draga hopper - capacidade da cisterna de 20.000 m³ - DMT de 2.700 a 3.000 m</t>
  </si>
  <si>
    <t xml:space="preserve">Dragagem de silte com draga hopper - capacidade da cisterna de 20.000 m³ - DMT de 3.000 m</t>
  </si>
  <si>
    <t xml:space="preserve">Dragagem de silte com draga hopper - capacidade da cisterna de 3.000 m³ - DMT de 1.500 a 1.800 m</t>
  </si>
  <si>
    <t xml:space="preserve">Dragagem de silte com draga hopper - capacidade da cisterna de 3.000 m³ - DMT de 1.800 a 2.100 m</t>
  </si>
  <si>
    <t xml:space="preserve">Dragagem de silte com draga hopper - capacidade da cisterna de 3.000 m³ - DMT de 2.100 a 2.400 m</t>
  </si>
  <si>
    <t xml:space="preserve">Dragagem de silte com draga hopper - capacidade da cisterna de 3.000 m³ - DMT de 2.400 a 2.700 m</t>
  </si>
  <si>
    <t xml:space="preserve">Dragagem de silte com draga hopper - capacidade da cisterna de 3.000 m³ - DMT de 2.700 a 3.000 m</t>
  </si>
  <si>
    <t xml:space="preserve">Dragagem de silte com draga hopper - capacidade da cisterna de 3.000 m³ - DMT de 3.000 m</t>
  </si>
  <si>
    <t xml:space="preserve">Dragagem de silte com draga hopper - capacidade da cisterna de 4.000 m³ - DMT de 1.500 a 1.800 m</t>
  </si>
  <si>
    <t xml:space="preserve">Dragagem de silte com draga hopper - capacidade da cisterna de 4.000 m³ - DMT de 1.800 a 2.100 m</t>
  </si>
  <si>
    <t xml:space="preserve">Dragagem de silte com draga hopper - capacidade da cisterna de 4.000 m³ - DMT de 2.100 a 2.400 m</t>
  </si>
  <si>
    <t xml:space="preserve">Dragagem de silte com draga hopper - capacidade da cisterna de 4.000 m³ - DMT de 2.400 a 2.700 m</t>
  </si>
  <si>
    <t xml:space="preserve">Dragagem de silte com draga hopper - capacidade da cisterna de 4.000 m³ - DMT de 2.700 a 3.000 m</t>
  </si>
  <si>
    <t xml:space="preserve">Dragagem de silte com draga hopper - capacidade da cisterna de 4.000 m³ - DMT de 3.000 m</t>
  </si>
  <si>
    <t xml:space="preserve">Dragagem de silte com draga hopper - capacidade da cisterna de 5.000 m³ - DMT de 1.500 a 1.800 m</t>
  </si>
  <si>
    <t xml:space="preserve">Dragagem de silte com draga hopper - capacidade da cisterna de 5.000 m³ - DMT de 1.800 a 2.100 m</t>
  </si>
  <si>
    <t xml:space="preserve">Dragagem de silte com draga hopper - capacidade da cisterna de 5.000 m³ - DMT de 2.100 a 2.400 m</t>
  </si>
  <si>
    <t xml:space="preserve">Dragagem de silte com draga hopper - capacidade da cisterna de 5.000 m³ - DMT de 2.400 a 2.700 m</t>
  </si>
  <si>
    <t xml:space="preserve">Dragagem de silte com draga hopper - capacidade da cisterna de 5.000 m³ - DMT de 2.700 a 3.000 m</t>
  </si>
  <si>
    <t xml:space="preserve">Dragagem de silte com draga hopper - capacidade da cisterna de 5.000 m³ - DMT de 3.000 m</t>
  </si>
  <si>
    <t xml:space="preserve">Dragagem de silte com draga hopper - capacidade da cisterna de 750 m³ - DMT de 1.500 a 1.800 m</t>
  </si>
  <si>
    <t xml:space="preserve">Dragagem de silte com draga hopper - capacidade da cisterna de 750 m³ - DMT de 1.800 a 2.100 m</t>
  </si>
  <si>
    <t xml:space="preserve">Dragagem de silte com draga hopper - capacidade da cisterna de 750 m³ - DMT de 2.100 a 2.400 m</t>
  </si>
  <si>
    <t xml:space="preserve">Dragagem de silte com draga hopper - capacidade da cisterna de 750 m³ - DMT de 2.400 a 2.700 m</t>
  </si>
  <si>
    <t xml:space="preserve">Dragagem de silte com draga hopper - capacidade da cisterna de 750 m³ - DMT de 2.700 a 3.000 m</t>
  </si>
  <si>
    <t xml:space="preserve">Dragagem de silte com draga hopper - capacidade da cisterna de 750 m³ - DMT de 3.000 m</t>
  </si>
  <si>
    <t xml:space="preserve">Alvenaria de blocos de concreto 19 x 19 x 39 cm com espessura de 20 cm - areia comercial</t>
  </si>
  <si>
    <t xml:space="preserve">Alvenaria de blocos de concreto 19 x 19 x 39 cm com espessura de 20 cm - areia extraída</t>
  </si>
  <si>
    <t xml:space="preserve">Aplicação de geotêxtil não-tecido agulhado com resistência à tração longitudinal de 14 kN/m</t>
  </si>
  <si>
    <t xml:space="preserve">Aplicação de geotêxtil não-tecido agulhado com resistência à tração longitudinal de 31 kN/m</t>
  </si>
  <si>
    <t xml:space="preserve">Boca de lobo combinada - chapéu e grelha simples - BLC 01 - areia e brita comerciais</t>
  </si>
  <si>
    <t xml:space="preserve">Boca de lobo combinada - chapéu e grelha simples - BLC 01 - areia extraída e brita produzida</t>
  </si>
  <si>
    <t xml:space="preserve">Boca de lobo combinada - chapéu e grelha simples - BLC 02 - areia e brita comerciais</t>
  </si>
  <si>
    <t xml:space="preserve">Boca de lobo combinada - chapéu e grelha simples - BLC 02 - areia extraída e brita produzida</t>
  </si>
  <si>
    <t xml:space="preserve">Boca de lobo dupla - grelha de concreto - BLDG 01 - areia e brita comerciais</t>
  </si>
  <si>
    <t xml:space="preserve">Boca de lobo dupla - grelha de concreto - BLDG 01 - areia extraída e brita produzida</t>
  </si>
  <si>
    <t xml:space="preserve">Boca de lobo dupla - grelha de concreto - BLDG 02 - areia e brita comerciais</t>
  </si>
  <si>
    <t xml:space="preserve">Boca de lobo dupla - grelha de concreto - BLDG 02 - areia extraída e brita produzida</t>
  </si>
  <si>
    <t xml:space="preserve">Boca de lobo dupla - grelha de concreto - BLDG 03 - areia e brita comerciais</t>
  </si>
  <si>
    <t xml:space="preserve">Boca de lobo dupla - grelha de concreto - BLDG 03 - areia extraída e brita produzida</t>
  </si>
  <si>
    <t xml:space="preserve">Boca de lobo dupla - grelha de concreto - BLDG 04 - areia e brita comerciais</t>
  </si>
  <si>
    <t xml:space="preserve">Boca de lobo dupla - grelha de concreto - BLDG 04 - areia extraída e brita produzida</t>
  </si>
  <si>
    <t xml:space="preserve">Boca de lobo simples - BLS 01 - areia e brita comerciais</t>
  </si>
  <si>
    <t xml:space="preserve">Boca de lobo simples - BLS 01 - areia extraída e brita produzida</t>
  </si>
  <si>
    <t xml:space="preserve">Boca de lobo simples - BLS 02 - areia e brita comerciais</t>
  </si>
  <si>
    <t xml:space="preserve">Boca de lobo simples - BLS 02 - areia extraída e brita produzida</t>
  </si>
  <si>
    <t xml:space="preserve">Boca de lobo simples - grelha de concreto - BLSG 01 - areia e brita comerciais</t>
  </si>
  <si>
    <t xml:space="preserve">Boca de lobo simples - grelha de concreto - BLSG 01 - areia extraída e brita produzida</t>
  </si>
  <si>
    <t xml:space="preserve">Boca de lobo simples - grelha de concreto - BLSG 02 - areia e brita comerciais</t>
  </si>
  <si>
    <t xml:space="preserve">Boca de lobo simples - grelha de concreto - BLSG 02 - areia extraída e brita produzida</t>
  </si>
  <si>
    <t xml:space="preserve">Boca de lobo simples - grelha de concreto - BLSG 03 - areia e brita comerciais</t>
  </si>
  <si>
    <t xml:space="preserve">Boca de lobo simples - grelha de concreto - BLSG 03 - areia extraída e brita produzida</t>
  </si>
  <si>
    <t xml:space="preserve">Boca de lobo simples - grelha de concreto - BLSG 04 - areia e brita comerciais</t>
  </si>
  <si>
    <t xml:space="preserve">Boca de lobo simples - grelha de concreto - BLSG 04 - areia extraída e brita produzida</t>
  </si>
  <si>
    <t xml:space="preserve">Boca de saída para dreno longitudinal profundo - BSD 01 - tubo de concreto perfurado - areia e brita comerciais</t>
  </si>
  <si>
    <t xml:space="preserve">Boca de saída para dreno longitudinal profundo - BSD 01 - tubo de concreto perfurado - areia extraída e brita produzida</t>
  </si>
  <si>
    <t xml:space="preserve">Boca de saída para dreno longitudinal profundo - BSD 01 - tubo de PEAD - areia e brita comerciais</t>
  </si>
  <si>
    <t xml:space="preserve">Boca de saída para dreno longitudinal profundo - BSD 01 - tubo de PEAD - areia extraída e brita produzida</t>
  </si>
  <si>
    <t xml:space="preserve">Boca de saída para dreno longitudinal profundo - BSD 02 - tubo de concreto perfurado - areia e brita comerciais</t>
  </si>
  <si>
    <t xml:space="preserve">Boca de saída para dreno longitudinal profundo - BSD 02 - tubo de concreto perfurado - areia extraída e brita produzida</t>
  </si>
  <si>
    <t xml:space="preserve">Boca de saída para dreno longitudinal profundo - BSD 02 - tubo de PEAD - areia e brita comerciais</t>
  </si>
  <si>
    <t xml:space="preserve">Boca de saída para dreno longitudinal profundo - BSD 02 - tubo de PEAD - areia extraída e brita produzida</t>
  </si>
  <si>
    <t xml:space="preserve">Boca de saída para dreno sub-horizontal em material de 1ª categoria - BSD 04 - areia e brita comerciais</t>
  </si>
  <si>
    <t xml:space="preserve">Boca de saída para dreno sub-horizontal em material de 1ª categoria - BSD 04 - areia extraída e brita produzida</t>
  </si>
  <si>
    <t xml:space="preserve">Boca de saída para dreno sub-horizontal em material de 2ª categoria - BSD 04 - areia e brita comerciais</t>
  </si>
  <si>
    <t xml:space="preserve">Boca de saída para dreno sub-horizontal em material de 2ª categoria - BSD 04 - areia extraída e brita produzida</t>
  </si>
  <si>
    <t xml:space="preserve">Boca de saída para dreno subsuperficial - BSD 03 - areia e brita comerciais</t>
  </si>
  <si>
    <t xml:space="preserve">Boca de saída para dreno subsuperficial - BSD 03 - areia extraída e brita produzida</t>
  </si>
  <si>
    <t xml:space="preserve">Caixa coletora de sarjeta - CCS 200-60 A - com grelha de concreto - areia e brita comerciais</t>
  </si>
  <si>
    <t xml:space="preserve">Caixa coletora de sarjeta - CCS 200-60 A - com grelha de concreto - areia extraída e brita produzida</t>
  </si>
  <si>
    <t xml:space="preserve">Caixa coletora de sarjeta - CCS 200-60 B - com grelha de aço - areia e brita comerciais</t>
  </si>
  <si>
    <t xml:space="preserve">Caixa coletora de sarjeta - CCS 200-60 B - com grelha de aço - areia extraída e brita produzida</t>
  </si>
  <si>
    <t xml:space="preserve">Caixa coletora de sarjeta - CCS 200-80 A - com grelha de concreto - areia e brita comerciais</t>
  </si>
  <si>
    <t xml:space="preserve">Caixa coletora de sarjeta - CCS 200-80 A - com grelha de concreto - areia extraída e brita produzida</t>
  </si>
  <si>
    <t xml:space="preserve">Caixa coletora de sarjeta - CCS 200-80 B - com grelha de aço - areia e brita comerciais</t>
  </si>
  <si>
    <t xml:space="preserve">Caixa coletora de sarjeta - CCS 200-80 B - com grelha de aço - areia extraída e brita produzida</t>
  </si>
  <si>
    <t xml:space="preserve">Caixa coletora de sarjeta - CCS 250-100 A - com grelha de concreto - areia e brita comerciais</t>
  </si>
  <si>
    <t xml:space="preserve">Caixa coletora de sarjeta - CCS 250-100 A - com grelha de concreto - areia extraída e brita produzida</t>
  </si>
  <si>
    <t xml:space="preserve">Caixa coletora de sarjeta - CCS 250-100 B - com grelha de aço - areia e brita comerciais</t>
  </si>
  <si>
    <t xml:space="preserve">Caixa coletora de sarjeta - CCS 250-100 B - com grelha de aço - areia extraída e brita produzida</t>
  </si>
  <si>
    <t xml:space="preserve">Caixa coletora de sarjeta - CCS 250-120 A - com grelha de concreto - areia e brita comerciais</t>
  </si>
  <si>
    <t xml:space="preserve">Caixa coletora de sarjeta - CCS 250-120 A - com grelha de concreto - areia extraída e brita produzida</t>
  </si>
  <si>
    <t xml:space="preserve">Caixa coletora de sarjeta - CCS 250-120 B - com grelha de aço - areia e brita comerciais</t>
  </si>
  <si>
    <t xml:space="preserve">Caixa coletora de sarjeta - CCS 250-120 B - com grelha de aço - areia extraída e brita produzida</t>
  </si>
  <si>
    <t xml:space="preserve">Caixa coletora de sarjeta - CCS 250-60 A - com grelha de concreto - areia e brita comerciais</t>
  </si>
  <si>
    <t xml:space="preserve">Caixa coletora de sarjeta - CCS 250-60 A - com grelha de concreto - areia extraída e brita produzida</t>
  </si>
  <si>
    <t xml:space="preserve">Caixa coletora de sarjeta - CCS 250-60 B - com grelha de aço - areia e brita comerciais</t>
  </si>
  <si>
    <t xml:space="preserve">Caixa coletora de sarjeta - CCS 250-60 B - com grelha de aço - areia extraída e brita produzida</t>
  </si>
  <si>
    <t xml:space="preserve">Caixa coletora de sarjeta - CCS 250-80 A - com grelha de concreto - areia e brita comerciais</t>
  </si>
  <si>
    <t xml:space="preserve">Caixa coletora de sarjeta - CCS 250-80 A - com grelha de concreto - areia extraída e brita produzida</t>
  </si>
  <si>
    <t xml:space="preserve">Caixa coletora de sarjeta - CCS 250-80 B - com grelha de aço - areia e brita comerciais</t>
  </si>
  <si>
    <t xml:space="preserve">Caixa coletora de sarjeta - CCS 250-80 B - com grelha de aço - areia extraída e brita produzida</t>
  </si>
  <si>
    <t xml:space="preserve">Caixa coletora de sarjeta - CCS 300-100 A - com grelha de concreto - areia e brita comerciais</t>
  </si>
  <si>
    <t xml:space="preserve">Caixa coletora de sarjeta - CCS 300-100 A - com grelha de concreto - areia extraída e brita produzida</t>
  </si>
  <si>
    <t xml:space="preserve">Caixa coletora de sarjeta - CCS 300-100 B - com grelha de aço - areia e brita comerciais</t>
  </si>
  <si>
    <t xml:space="preserve">Caixa coletora de sarjeta - CCS 300-100 B - com grelha de aço - areia extraída e brita produzida</t>
  </si>
  <si>
    <t xml:space="preserve">Caixa coletora de sarjeta - CCS 300-120 A - com grelha de concreto - areia e brita comerciais</t>
  </si>
  <si>
    <t xml:space="preserve">Caixa coletora de sarjeta - CCS 300-120 A - com grelha de concreto - areia extraída e brita produzida</t>
  </si>
  <si>
    <t xml:space="preserve">Caixa coletora de sarjeta - CCS 300-120 B - com grelha de aço - areia e brita comerciais</t>
  </si>
  <si>
    <t xml:space="preserve">Caixa coletora de sarjeta - CCS 300-120 B - com grelha de aço - areia extraída e brita produzida</t>
  </si>
  <si>
    <t xml:space="preserve">Caixa coletora de sarjeta - CCS 300-60 A - com grelha de concreto - areia e brita comerciais</t>
  </si>
  <si>
    <t xml:space="preserve">Caixa coletora de sarjeta - CCS 300-60 A - com grelha de concreto - areia extraída e brita produzida</t>
  </si>
  <si>
    <t xml:space="preserve">Caixa coletora de sarjeta - CCS 300-60 B - com grelha de aço - areia e brita comerciais</t>
  </si>
  <si>
    <t xml:space="preserve">Caixa coletora de sarjeta - CCS 300-60 B - com grelha de aço - areia extraída e brita produzida</t>
  </si>
  <si>
    <t xml:space="preserve">Caixa coletora de sarjeta - CCS 300-80 A - com grelha de concreto - areia e brita comerciais</t>
  </si>
  <si>
    <t xml:space="preserve">Caixa coletora de sarjeta - CCS 300-80 A - com grelha de concreto - areia extraída e brita produzida</t>
  </si>
  <si>
    <t xml:space="preserve">Caixa coletora de sarjeta - CCS 300-80 B - com grelha de aço - areia e brita comerciais</t>
  </si>
  <si>
    <t xml:space="preserve">Caixa coletora de sarjeta - CCS 300-80 B - com grelha de aço - areia extraída e brita produzida</t>
  </si>
  <si>
    <t xml:space="preserve">Caixa coletora de sarjeta - CCS 350-100 A - com grelha de concreto - areia e brita comerciais</t>
  </si>
  <si>
    <t xml:space="preserve">Caixa coletora de sarjeta - CCS 350-100 A - com grelha de concreto - areia extraída e brita produzida</t>
  </si>
  <si>
    <t xml:space="preserve">Caixa coletora de sarjeta - CCS 350-100 B - com grelha de aço - areia e brita comerciais</t>
  </si>
  <si>
    <t xml:space="preserve">Caixa coletora de sarjeta - CCS 350-100 B - com grelha de aço - areia extraída e brita produzida</t>
  </si>
  <si>
    <t xml:space="preserve">Caixa coletora de sarjeta - CCS 350-120 A - com grelha de concreto - areia e brita comerciais</t>
  </si>
  <si>
    <t xml:space="preserve">Caixa coletora de sarjeta - CCS 350-120 A - com grelha de concreto - areia extraída e brita produzida</t>
  </si>
  <si>
    <t xml:space="preserve">Caixa coletora de sarjeta - CCS 350-120 B - com grelha de aço - areia e brita comerciais</t>
  </si>
  <si>
    <t xml:space="preserve">Caixa coletora de sarjeta - CCS 350-120 B - com grelha de aço - areia extraída e brita produzida</t>
  </si>
  <si>
    <t xml:space="preserve">Caixa coletora de sarjeta - CCS 350-60 A - com grelha de concreto - areia e brita comerciais</t>
  </si>
  <si>
    <t xml:space="preserve">Caixa coletora de sarjeta - CCS 350-60 A - com grelha de concreto - areia extraída e brita produzida</t>
  </si>
  <si>
    <t xml:space="preserve">Caixa coletora de sarjeta - CCS 350-60 B - com grelha de aço - areia e brita comerciais</t>
  </si>
  <si>
    <t xml:space="preserve">Caixa coletora de sarjeta - CCS 350-60 B - com grelha de aço - areia extraída e brita produzida</t>
  </si>
  <si>
    <t xml:space="preserve">Caixa coletora de sarjeta - CCS 350-80 A - com grelha de concreto - areia e brita comerciais</t>
  </si>
  <si>
    <t xml:space="preserve">Caixa coletora de sarjeta - CCS 350-80 A - com grelha de concreto - areia extraída e brita produzida</t>
  </si>
  <si>
    <t xml:space="preserve">Caixa coletora de sarjeta - CCS 350-80 B - com grelha de aço - areia e brita comerciais</t>
  </si>
  <si>
    <t xml:space="preserve">Caixa coletora de sarjeta - CCS 350-80 B - com grelha de aço - areia extraída e brita produzida</t>
  </si>
  <si>
    <t xml:space="preserve">Caixa coletora de sarjeta - CCS 400-100 A - com grelha de concreto - areia e brita comerciais</t>
  </si>
  <si>
    <t xml:space="preserve">Caixa coletora de sarjeta - CCS 400-100 A - com grelha de concreto - areia extraída e brita produzida</t>
  </si>
  <si>
    <t xml:space="preserve">Caixa coletora de sarjeta - CCS 400-100 B - com grelha de aço - areia e brita comerciais</t>
  </si>
  <si>
    <t xml:space="preserve">Caixa coletora de sarjeta - CCS 400-100 B - com grelha de aço - areia extraída e brita produzida</t>
  </si>
  <si>
    <t xml:space="preserve">Caixa coletora de sarjeta - CCS 400-120 A - com grelha de concreto - areia e brita comerciais</t>
  </si>
  <si>
    <t xml:space="preserve">Caixa coletora de sarjeta - CCS 400-120 A - com grelha de concreto - areia extraída e brita produzida</t>
  </si>
  <si>
    <t xml:space="preserve">Caixa coletora de sarjeta - CCS 400-120 B - com grelha de aço - areia e brita comerciais</t>
  </si>
  <si>
    <t xml:space="preserve">Caixa coletora de sarjeta - CCS 400-120 B - com grelha de aço - areia extraída e brita produzida</t>
  </si>
  <si>
    <t xml:space="preserve">Caixa coletora de sarjeta - CCS 400-60 A - com grelha de concreto - areia e brita comerciais</t>
  </si>
  <si>
    <t xml:space="preserve">Caixa coletora de sarjeta - CCS 400-60 A - com grelha de concreto - areia extraída e brita produzida</t>
  </si>
  <si>
    <t xml:space="preserve">Caixa coletora de sarjeta - CCS 400-60 B - com grelha de aço - areia e brita comerciais</t>
  </si>
  <si>
    <t xml:space="preserve">Caixa coletora de sarjeta - CCS 400-60 B - com grelha de aço - areia extraída e brita produzida</t>
  </si>
  <si>
    <t xml:space="preserve">Caixa coletora de sarjeta - CCS 400-80 A - com grelha de concreto - areia e brita comerciais</t>
  </si>
  <si>
    <t xml:space="preserve">Caixa coletora de sarjeta - CCS 400-80 A - com grelha de concreto - areia extraída e brita produzida</t>
  </si>
  <si>
    <t xml:space="preserve">Caixa coletora de sarjeta - CCS 400-80 B - com grelha de aço - areia e brita comerciais</t>
  </si>
  <si>
    <t xml:space="preserve">Caixa coletora de sarjeta - CCS 400-80 B - com grelha de aço - areia extraída e brita produzida</t>
  </si>
  <si>
    <t xml:space="preserve">Caixa coletora de talvegue - CCT 01 - areia e brita comerciais</t>
  </si>
  <si>
    <t xml:space="preserve">Caixa coletora de talvegue - CCT 01 - areia extraída e brita produzida</t>
  </si>
  <si>
    <t xml:space="preserve">Caixa coletora de talvegue - CCT 02 - areia e brita comerciais</t>
  </si>
  <si>
    <t xml:space="preserve">Caixa coletora de talvegue - CCT 02 - areia extraída e brita produzida</t>
  </si>
  <si>
    <t xml:space="preserve">Caixa coletora de talvegue - CCT 03 - areia e brita comerciais</t>
  </si>
  <si>
    <t xml:space="preserve">Caixa coletora de talvegue - CCT 03 - areia extraída e brita produzida</t>
  </si>
  <si>
    <t xml:space="preserve">Caixa coletora de talvegue - CCT 04 - areia e brita comerciais</t>
  </si>
  <si>
    <t xml:space="preserve">Caixa coletora de talvegue - CCT 04 - areia extraída e brita produzida</t>
  </si>
  <si>
    <t xml:space="preserve">Caixa coletora de talvegue - CCT 05 - areia e brita comerciais</t>
  </si>
  <si>
    <t xml:space="preserve">Caixa coletora de talvegue - CCT 05 - areia extraída e brita produzida</t>
  </si>
  <si>
    <t xml:space="preserve">Caixa coletora de talvegue - CCT 06 - areia e brita comerciais</t>
  </si>
  <si>
    <t xml:space="preserve">Caixa coletora de talvegue - CCT 06 - areia extraída e brita produzida</t>
  </si>
  <si>
    <t xml:space="preserve">Caixa coletora de talvegue - CCT 07 - areia e brita comerciais</t>
  </si>
  <si>
    <t xml:space="preserve">Caixa coletora de talvegue - CCT 07 - areia extraída e brita produzida</t>
  </si>
  <si>
    <t xml:space="preserve">Caixa coletora de talvegue - CCT 08 - areia e brita comerciais</t>
  </si>
  <si>
    <t xml:space="preserve">Caixa coletora de talvegue - CCT 08 - areia extraída e brita produzida</t>
  </si>
  <si>
    <t xml:space="preserve">Caixa coletora de talvegue - CCT 09 - areia e brita comerciais</t>
  </si>
  <si>
    <t xml:space="preserve">Caixa coletora de talvegue - CCT 09 - areia extraída e brita produzida</t>
  </si>
  <si>
    <t xml:space="preserve">Caixa coletora de talvegue - CCT 10 - areia e brita comerciais</t>
  </si>
  <si>
    <t xml:space="preserve">Caixa coletora de talvegue - CCT 10 - areia extraída e brita produzida</t>
  </si>
  <si>
    <t xml:space="preserve">Caixa coletora de talvegue - CCT 11 - areia e brita comerciais</t>
  </si>
  <si>
    <t xml:space="preserve">Caixa coletora de talvegue - CCT 11 - areia extraída e brita produzida</t>
  </si>
  <si>
    <t xml:space="preserve">Caixa coletora de talvegue - CCT 12 - areia e brita comerciais</t>
  </si>
  <si>
    <t xml:space="preserve">Caixa coletora de talvegue - CCT 12 - areia extraída e brita produzida</t>
  </si>
  <si>
    <t xml:space="preserve">Caixa coletora de talvegue - CCT 13 - areia e brita comerciais</t>
  </si>
  <si>
    <t xml:space="preserve">Caixa coletora de talvegue - CCT 13 - areia extraída e brita produzida</t>
  </si>
  <si>
    <t xml:space="preserve">Caixa coletora de talvegue - CCT 14 - areia e brita comerciais</t>
  </si>
  <si>
    <t xml:space="preserve">Caixa coletora de talvegue - CCT 14 - areia extraída e brita produzida</t>
  </si>
  <si>
    <t xml:space="preserve">Caixa coletora de talvegue - CCT 15 - areia e brita comerciais</t>
  </si>
  <si>
    <t xml:space="preserve">Caixa coletora de talvegue - CCT 15 - areia extraída e brita produzida</t>
  </si>
  <si>
    <t xml:space="preserve">Caixa coletora de talvegue - CCT 16 - areia e brita comerciais</t>
  </si>
  <si>
    <t xml:space="preserve">Caixa coletora de talvegue - CCT 16 - areia extraída e brita produzida</t>
  </si>
  <si>
    <t xml:space="preserve">Caixa coletora de talvegue - CCT 17 - areia e brita comerciais</t>
  </si>
  <si>
    <t xml:space="preserve">Caixa coletora de talvegue - CCT 17 - areia extraída e brita produzida</t>
  </si>
  <si>
    <t xml:space="preserve">Caixa coletora de talvegue - CCT 18 - areia e brita comerciais</t>
  </si>
  <si>
    <t xml:space="preserve">Caixa coletora de talvegue - CCT 18 - areia extraída e brita produzida</t>
  </si>
  <si>
    <t xml:space="preserve">Caixa coletora de talvegue - CCT 19 - areia e brita comerciais</t>
  </si>
  <si>
    <t xml:space="preserve">Caixa coletora de talvegue - CCT 19 - areia extraída e brita produzida</t>
  </si>
  <si>
    <t xml:space="preserve">Caixa coletora de talvegue - CCT 20 - areia e brita comerciais</t>
  </si>
  <si>
    <t xml:space="preserve">Caixa coletora de talvegue - CCT 20 - areia extraída e brita produzida</t>
  </si>
  <si>
    <t xml:space="preserve">Caixa de ligação e passagem - CLP 01 - areia e brita comerciais</t>
  </si>
  <si>
    <t xml:space="preserve">Caixa de ligação e passagem - CLP 01 - areia extraída e brita produzida</t>
  </si>
  <si>
    <t xml:space="preserve">Caixa de ligação e passagem - CLP 02 - areia e brita comerciais</t>
  </si>
  <si>
    <t xml:space="preserve">Caixa de ligação e passagem - CLP 02 - areia extraída e brita produzida</t>
  </si>
  <si>
    <t xml:space="preserve">Caixa de ligação e passagem - CLP 03 - areia e brita comerciais</t>
  </si>
  <si>
    <t xml:space="preserve">Caixa de ligação e passagem - CLP 03 - areia extraída e brita produzida</t>
  </si>
  <si>
    <t xml:space="preserve">Caixa de ligação e passagem - CLP 04 - areia e brita comerciais</t>
  </si>
  <si>
    <t xml:space="preserve">Caixa de ligação e passagem - CLP 04 - areia extraída e brita produzida</t>
  </si>
  <si>
    <t xml:space="preserve">Caixa de ligação e passagem - CLP 05 - areia e brita comerciais</t>
  </si>
  <si>
    <t xml:space="preserve">Caixa de ligação e passagem - CLP 05 - areia extraída e brita produzida</t>
  </si>
  <si>
    <t xml:space="preserve">Caixa de ligação e passagem - CLP 06 - areia e brita comerciais</t>
  </si>
  <si>
    <t xml:space="preserve">Caixa de ligação e passagem - CLP 06 - areia extraída e brita produzida</t>
  </si>
  <si>
    <t xml:space="preserve">Caixa de ligação e passagem - CLP 07 - areia e brita comerciais</t>
  </si>
  <si>
    <t xml:space="preserve">Caixa de ligação e passagem - CLP 07 - areia extraída e brita produzida</t>
  </si>
  <si>
    <t xml:space="preserve">Caixa de ligação e passagem - CLP 08 - areia e brita comerciais</t>
  </si>
  <si>
    <t xml:space="preserve">Caixa de ligação e passagem - CLP 08 - areia extraída e brita produzida</t>
  </si>
  <si>
    <t xml:space="preserve">Caixa de ligação e passagem - CLP 09 - areia e brita comerciais</t>
  </si>
  <si>
    <t xml:space="preserve">Caixa de ligação e passagem - CLP 09 - areia extraída e brita produzida</t>
  </si>
  <si>
    <t xml:space="preserve">Caixa de ligação e passagem - CLP 10 - areia e brita comerciais</t>
  </si>
  <si>
    <t xml:space="preserve">Caixa de ligação e passagem - CLP 10 - areia extraída e brita produzida</t>
  </si>
  <si>
    <t xml:space="preserve">Caixa de ligação e passagem - CLP 11 - areia e brita comerciais</t>
  </si>
  <si>
    <t xml:space="preserve">Caixa de ligação e passagem - CLP 11 - areia extraída e brita produzida</t>
  </si>
  <si>
    <t xml:space="preserve">Caixa de ligação e passagem - CLP 12 - areia e brita comerciais</t>
  </si>
  <si>
    <t xml:space="preserve">Caixa de ligação e passagem - CLP 12 - areia extraída e brita produzida</t>
  </si>
  <si>
    <t xml:space="preserve">Caixa de ligação e passagem - CLP 13 - areia e brita comerciais</t>
  </si>
  <si>
    <t xml:space="preserve">Caixa de ligação e passagem - CLP 13 - areia extraída e brita produzida</t>
  </si>
  <si>
    <t xml:space="preserve">Caixa de ligação e passagem - CLP 14 - areia e brita comerciais</t>
  </si>
  <si>
    <t xml:space="preserve">Caixa de ligação e passagem - CLP 14 - areia extraída e brita produzida</t>
  </si>
  <si>
    <t xml:space="preserve">Caixa de ligação e passagem - CLP 15 - areia e brita comerciais</t>
  </si>
  <si>
    <t xml:space="preserve">Caixa de ligação e passagem - CLP 15 - areia extraída e brita produzida</t>
  </si>
  <si>
    <t xml:space="preserve">Caixa de ligação e passagem - CLP 16 - areia e brita comerciais</t>
  </si>
  <si>
    <t xml:space="preserve">Caixa de ligação e passagem - CLP 16 - areia extraída e brita produzida</t>
  </si>
  <si>
    <t xml:space="preserve">Caixa de ligação e passagem - CLP 17 - areia e brita comerciais</t>
  </si>
  <si>
    <t xml:space="preserve">Caixa de ligação e passagem - CLP 17 - areia extraída e brita produzida</t>
  </si>
  <si>
    <t xml:space="preserve">Caixa de ligação e passagem - CLP 18 - areia e brita comerciais</t>
  </si>
  <si>
    <t xml:space="preserve">Caixa de ligação e passagem - CLP 18 - areia extraída e brita produzida</t>
  </si>
  <si>
    <t xml:space="preserve">Camada drenante para proteção de muros de contenção - areia comercial</t>
  </si>
  <si>
    <t xml:space="preserve">Camada drenante para proteção de muros de contenção - areia extraída</t>
  </si>
  <si>
    <t xml:space="preserve">Camada drenante para proteção de muros de contenção - brita comercial</t>
  </si>
  <si>
    <t xml:space="preserve">Camada drenante para proteção de muros de contenção - brita produzida</t>
  </si>
  <si>
    <t xml:space="preserve">Canal em polietileno e polipropileno com efeito autolimpante e abertura de captação em ferro fundido dúctil - carga de controle de 900 kN - 100,0 x 21,0 x 57,9 cm - fornecimento e instalação em pavimento de asfalto</t>
  </si>
  <si>
    <t xml:space="preserve">Canal em polietileno e polipropileno com efeito autolimpante e abertura de captação em ferro fundido dúctil - carga de controle de 900 kN - 100,0 x 25,2 x 66,5 cm - fornecimento e instalação em pavimento de asfalto</t>
  </si>
  <si>
    <t xml:space="preserve">Canal em polietileno e polipropileno com efeito autolimpante e abertura de captação em ferro fundido dúctil - carga de controle de 900 kN - 100,0 x 42,0 x 95,0 cm - fornecimento e instalação em pavimento de asfalto</t>
  </si>
  <si>
    <t xml:space="preserve">Canal em polietileno e polipropileno com efeito autolimpante e abertura de captação em ferro fundido dúctil - carga de controle de 900 kN - 114,2 x 78,0 x 106,0 cm - fornecimento e instalação em pavimento de asfalto</t>
  </si>
  <si>
    <t xml:space="preserve">Canal em polietileno e polipropileno com efeito autolimpante e grelha de encaixe em ferro fundido dúctil - carga de controle de 400 kN - 100,0 x 14,7 x 18,6 cm - fornecimento e instalação em pavimento de asfalto</t>
  </si>
  <si>
    <t xml:space="preserve">Canal em polietileno e polipropileno com efeito autolimpante e grelha de encaixe em ferro fundido dúctil - carga de controle de 400 kN - 100,0 x 24,7 x 23,6 cm - fornecimento e instalação em pavimento de asfalto</t>
  </si>
  <si>
    <t xml:space="preserve">Canal em polietileno e polipropileno com efeito autolimpante e grelha de encaixe em ferro fundido dúctil - carga de controle de 400 kN - 100,0 x 34,9 x 29,4 cm - fornecimento e instalação em pavimento de asfalto</t>
  </si>
  <si>
    <t xml:space="preserve">Canal em polietileno e polipropileno com efeito autolimpante e grelha de encaixe em ferro fundido dúctil - carga de controle de 600 kN - 100,0 x 16,0 x 15,0 cm - fornecimento e instalação em pavimento de asfalto</t>
  </si>
  <si>
    <t xml:space="preserve">Canal em polietileno e polipropileno com efeito autolimpante e grelha de encaixe em ferro fundido dúctil - carga de controle de 600 kN - 100,0 x 21,2 x 21,0 cm - fornecimento e instalação em pavimento de asfalto</t>
  </si>
  <si>
    <t xml:space="preserve">Canal em polietileno e polipropileno com efeito autolimpante e grelha de encaixe em ferro fundido dúctil - carga de controle de 600 kN - 100,0 x 26,2 x 20,0 cm - fornecimento e instalação em pavimento de asfalto</t>
  </si>
  <si>
    <t xml:space="preserve">Canal em polietileno e polipropileno com efeito autolimpante e grelha de encaixe em poliamida reforçada - carga de controle de 250 kN - 100,0 x 16,0 x 15,0 cm - fornecimento e instalação em pavimento de asfalto</t>
  </si>
  <si>
    <t xml:space="preserve">Canal em polietileno e polipropileno com efeito autolimpante e grelha de encaixe em poliamida reforçada - carga de controle de 250 kN - 100,0 x 16,0 x 20,0 cm - fornecimento e instalação em pavimento de asfalto</t>
  </si>
  <si>
    <t xml:space="preserve">Canal em polietileno e polipropileno com efeito autolimpante e grelha de encaixe em poliamida reforçada - carga de controle de 250 kN - 100,0 x 16,0 x 7,5 cm - fornecimento e instalação em pavimento de asfalto</t>
  </si>
  <si>
    <t xml:space="preserve">Canal monobloco com corpo e grelha em concreto polímero com efeito autolimpante - carga de controle de 400 kN - 100,0 x 15,0 x 23,0 cm - fornecimento e instalação em pavimento de asfalto</t>
  </si>
  <si>
    <t xml:space="preserve">Canal monobloco com corpo e grelha em concreto polímero com efeito autolimpante - carga de controle de 400 kN - 100,0 x 15,0 x 23,0 cm - fornecimento e instalação em pavimento de concreto</t>
  </si>
  <si>
    <t xml:space="preserve">Canal monobloco com corpo e grelha em concreto polímero com efeito autolimpante - carga de controle de 400 kN - 100,0 x 25,0 x 32,0 cm - fornecimento e instalação em pavimento de asfalto</t>
  </si>
  <si>
    <t xml:space="preserve">Canal monobloco com corpo e grelha em concreto polímero com efeito autolimpante - carga de controle de 400 kN - 100,0 x 25,0 x 32,0 cm - fornecimento e instalação em pavimento de concreto</t>
  </si>
  <si>
    <t xml:space="preserve">Canal monobloco com corpo e grelha em concreto polímero com efeito autolimpante - carga de controle de 900 kN - 100,0 x 16,0 x 26,5 cm - fornecimento e instalação em pavimento de asfalto</t>
  </si>
  <si>
    <t xml:space="preserve">Canal monobloco com corpo e grelha em concreto polímero com efeito autolimpante - carga de controle de 900 kN - 100,0 x 16,0 x 26,5 cm - fornecimento e instalação em pavimento de concreto</t>
  </si>
  <si>
    <t xml:space="preserve">Canal monobloco com corpo e grelha em concreto polímero com efeito autolimpante - carga de controle de 900 kN - 100,0 x 21,0 x 28,0 cm - fornecimento e instalação em pavimento de asfalto</t>
  </si>
  <si>
    <t xml:space="preserve">Canal monobloco com corpo e grelha em concreto polímero com efeito autolimpante - carga de controle de 900 kN - 100,0 x 21,0 x 28,0 cm - fornecimento e instalação em pavimento de concreto</t>
  </si>
  <si>
    <t xml:space="preserve">Canal monobloco com corpo e grelha em concreto polímero com efeito autolimpante - carga de controle de 900 kN - 100,0 x 21,0 x 38,0 cm - fornecimento e instalação em pavimento de asfalto</t>
  </si>
  <si>
    <t xml:space="preserve">Canal monobloco com corpo e grelha em concreto polímero com efeito autolimpante - carga de controle de 900 kN - 100,0 x 21,0 x 38,0 cm - fornecimento e instalação em pavimento de concreto</t>
  </si>
  <si>
    <t xml:space="preserve">Canal monobloco com corpo e grelha em concreto polímero com efeito autolimpante - carga de controle de 900 kN - 100,0 x 21,0 x 48,0 cm - fornecimento e instalação em pavimento de asfalto</t>
  </si>
  <si>
    <t xml:space="preserve">Canal monobloco com corpo e grelha em concreto polímero com efeito autolimpante - carga de controle de 900 kN - 100,0 x 21,0 x 48,0 cm - fornecimento e instalação em pavimento de concreto</t>
  </si>
  <si>
    <t xml:space="preserve">Canal monobloco com corpo e grelha em concreto polímero com efeito autolimpante - carga de controle de 900 kN - 100,0 x 26,0 x 33,0 cm - fornecimento e instalação em pavimento de asfalto</t>
  </si>
  <si>
    <t xml:space="preserve">Canal monobloco com corpo e grelha em concreto polímero com efeito autolimpante - carga de controle de 900 kN - 100,0 x 26,0 x 33,0 cm - fornecimento e instalação em pavimento de concreto</t>
  </si>
  <si>
    <t xml:space="preserve">Canal monobloco com corpo e grelha em concreto polímero com efeito autolimpante - carga de controle de 900 kN - 100,0 x 26,0 x 53,0 cm - fornecimento e instalação em pavimento de asfalto</t>
  </si>
  <si>
    <t xml:space="preserve">Canal monobloco com corpo e grelha em concreto polímero com efeito autolimpante - carga de controle de 900 kN - 100,0 x 26,0 x 53,0 cm - fornecimento e instalação em pavimento de concreto</t>
  </si>
  <si>
    <t xml:space="preserve">Canal monobloco com corpo e grelha em concreto polímero com efeito autolimpante - carga de controle de 900 kN - 200,0 x 40,0 x 59,5 cm - fornecimento e instalação em pavimento de asfalto</t>
  </si>
  <si>
    <t xml:space="preserve">Canal monobloco com corpo e grelha em concreto polímero com efeito autolimpante - carga de controle de 900 kN - 200,0 x 40,0 x 59,5 cm - fornecimento e instalação em pavimento de concreto</t>
  </si>
  <si>
    <t xml:space="preserve">Canaleta de concreto - CAU 01 - seção de 20 x 20 cm - espessura de 10 cm - apoiada em toda a extensão</t>
  </si>
  <si>
    <t xml:space="preserve">Canaleta de concreto - CAU 02 - seção de 25 x 25 cm - espessura de 10 cm - apoiada em toda a extensão</t>
  </si>
  <si>
    <t xml:space="preserve">Canaleta de concreto - CAU 03 - seção de 30 x 30 cm - espessura de 10 cm - apoiada em toda a extensão</t>
  </si>
  <si>
    <t xml:space="preserve">Canaleta de concreto - CAU 04 - seção de 35 x 35 cm - espessura de 10 cm - apoiada em toda a extensão</t>
  </si>
  <si>
    <t xml:space="preserve">Canaleta de concreto - CAU 05 - seção de 40 x 40 cm - espessura de 10 cm - apoiada em toda a extensão</t>
  </si>
  <si>
    <t xml:space="preserve">Canaleta de concreto - CAU 06 - seção de 50 x 50 cm - espessura de 10 cm - apoiada em toda a extensão</t>
  </si>
  <si>
    <t xml:space="preserve">Canaleta de concreto - CAU 07 - seção de 60 x 60 cm - espessura de 10 cm - apoiada em toda a extensão</t>
  </si>
  <si>
    <t xml:space="preserve">Canaleta meia cana D = 0,30 m assente sobre lastro de areia - areia e brita comerciais - fornecimento e instalação</t>
  </si>
  <si>
    <t xml:space="preserve">Canaleta meia cana D = 0,30 m assente sobre lastro de areia - areia extraída e brita produzida - fornecimento e instalação</t>
  </si>
  <si>
    <t xml:space="preserve">Canaleta meia cana D = 0,40 m assente sobre lastro de areia - areia e brita comerciais - fornecimento e instalação</t>
  </si>
  <si>
    <t xml:space="preserve">Canaleta meia cana D = 0,40 m assente sobre lastro de areia - areia extraída e brita produzida - fornecimento e instalação</t>
  </si>
  <si>
    <t xml:space="preserve">Chaminé dos poços de visita - CPV 01 - areia e brita comerciais</t>
  </si>
  <si>
    <t xml:space="preserve">Chaminé dos poços de visita - CPV 01 - areia extraída e brita produzida</t>
  </si>
  <si>
    <t xml:space="preserve">Chaminé dos poços de visita - CPV 02 - areia e brita comerciais</t>
  </si>
  <si>
    <t xml:space="preserve">Chaminé dos poços de visita - CPV 02 - areia extraída e brita produzida</t>
  </si>
  <si>
    <t xml:space="preserve">Chaminé dos poços de visita - CPV 03 - areia e brita comerciais</t>
  </si>
  <si>
    <t xml:space="preserve">Chaminé dos poços de visita - CPV 03 - areia extraída e brita produzida</t>
  </si>
  <si>
    <t xml:space="preserve">Chaminé dos poços de visita - CPV 04 - areia e brita comerciais</t>
  </si>
  <si>
    <t xml:space="preserve">Chaminé dos poços de visita - CPV 04 - areia extraída e brita produzida</t>
  </si>
  <si>
    <t xml:space="preserve">Chaminé dos poços de visita - CPV 05 - areia e brita comerciais</t>
  </si>
  <si>
    <t xml:space="preserve">Chaminé dos poços de visita - CPV 05 - areia extraída e brita produzida</t>
  </si>
  <si>
    <t xml:space="preserve">Chaminé dos poços de visita - CPV 06 - areia e brita comerciais</t>
  </si>
  <si>
    <t xml:space="preserve">Chaminé dos poços de visita - CPV 06 - areia extraída e brita produzida</t>
  </si>
  <si>
    <t xml:space="preserve">Chaminé dos poços de visita - CPV 07 - areia e brita comerciais</t>
  </si>
  <si>
    <t xml:space="preserve">Chaminé dos poços de visita - CPV 07 - areia extraída e brita produzida</t>
  </si>
  <si>
    <t xml:space="preserve">Colchão drenante com espalhamento e compactação mecânicos - brita produzida</t>
  </si>
  <si>
    <t xml:space="preserve">Coluna drenante D = 20 cm - areia comercial</t>
  </si>
  <si>
    <t xml:space="preserve">Coluna drenante D = 20 cm - areia extraída</t>
  </si>
  <si>
    <t xml:space="preserve">Descida d'água de aterros em degraus - DAD 110-26 - areia e brita comerciais</t>
  </si>
  <si>
    <t xml:space="preserve">Descida d'água de aterros em degraus - DAD 110-26 - areia extraída e brita produzida</t>
  </si>
  <si>
    <t xml:space="preserve">Descida d'água de aterros em degraus - DAD 125-30 - areia e brita comerciais</t>
  </si>
  <si>
    <t xml:space="preserve">Descida d'água de aterros em degraus - DAD 125-30 - areia extraída e brita produzida</t>
  </si>
  <si>
    <t xml:space="preserve">Descida d'água de aterros em degraus - DAD 170-35 - areia e brita comerciais</t>
  </si>
  <si>
    <t xml:space="preserve">Descida d'água de aterros em degraus - DAD 170-35 - areia extraída e brita produzida</t>
  </si>
  <si>
    <t xml:space="preserve">Descida d'água de aterros em degraus - DAD 200-40 - areia e brita comerciais</t>
  </si>
  <si>
    <t xml:space="preserve">Descida d'água de aterros em degraus - DAD 200-40 - areia extraída e brita produzida</t>
  </si>
  <si>
    <t xml:space="preserve">Descida d'água de aterros em degraus - DAD 240-54 - areia e brita comerciais</t>
  </si>
  <si>
    <t xml:space="preserve">Descida d'água de aterros em degraus - DAD 240-54 - areia extraída e brita produzida</t>
  </si>
  <si>
    <t xml:space="preserve">Descida d'água de aterros em degraus - DAD 320-35 - areia e brita comerciais</t>
  </si>
  <si>
    <t xml:space="preserve">Descida d'água de aterros em degraus - DAD 320-35 - areia extraída e brita produzida</t>
  </si>
  <si>
    <t xml:space="preserve">Descida d'água de aterros em degraus - DAD 370-45 - areia e brita comerciais</t>
  </si>
  <si>
    <t xml:space="preserve">Descida d'água de aterros em degraus - DAD 370-45 - areia extraída e brita produzida</t>
  </si>
  <si>
    <t xml:space="preserve">Descida d'água de aterros em degraus - DAD 435-55 - areia e brita comerciais</t>
  </si>
  <si>
    <t xml:space="preserve">Descida d'água de aterros em degraus - DAD 435-55 - areia extraída e brita produzida</t>
  </si>
  <si>
    <t xml:space="preserve">Descida d'água de aterros em degraus - DAD 470-35 - areia e brita comerciais</t>
  </si>
  <si>
    <t xml:space="preserve">Descida d'água de aterros em degraus - DAD 470-35 - areia extraída e brita produzida</t>
  </si>
  <si>
    <t xml:space="preserve">Descida d'água de aterros em degraus - DAD 60-36 - areia e brita comerciais</t>
  </si>
  <si>
    <t xml:space="preserve">Descida d'água de aterros em degraus - DAD 60-36 - areia extraída e brita produzida</t>
  </si>
  <si>
    <t xml:space="preserve">Descida d'água de aterros em degraus - DAD 608-50 - areia e brita comerciais</t>
  </si>
  <si>
    <t xml:space="preserve">Descida d'água de aterros em degraus - DAD 608-50 - areia extraída e brita produzida</t>
  </si>
  <si>
    <t xml:space="preserve">Descida d'água de aterros tipo rápido - DAR 40-20 - areia e brita comerciais</t>
  </si>
  <si>
    <t xml:space="preserve">Descida d'água de aterros tipo rápido - DAR 40-20 - areia extraída e brita produzida</t>
  </si>
  <si>
    <t xml:space="preserve">Descida d'água de aterros tipo rápido - DAR 60-30 - areia e brita comerciais</t>
  </si>
  <si>
    <t xml:space="preserve">Descida d'água de aterros tipo rápido - DAR 60-30 - areia extraída e brita produzida</t>
  </si>
  <si>
    <t xml:space="preserve">Descida d'água de cortes em degraus - DCD 100-50 - areia e brita comerciais</t>
  </si>
  <si>
    <t xml:space="preserve">Descida d'água de cortes em degraus - DCD 100-50 - areia extraída e brita produzida</t>
  </si>
  <si>
    <t xml:space="preserve">Descida d'água de cortes em degraus - DCD 40-40 - areia e brita comerciais</t>
  </si>
  <si>
    <t xml:space="preserve">Descida d'água de cortes em degraus - DCD 40-40 - areia extraída e brita produzida</t>
  </si>
  <si>
    <t xml:space="preserve">Descida d'água de cortes em degraus - DCD 60-30 - areia e brita comerciais</t>
  </si>
  <si>
    <t xml:space="preserve">Descida d'água de cortes em degraus - DCD 60-30 - areia extraída e brita produzida</t>
  </si>
  <si>
    <t xml:space="preserve">Descida d'água de cortes em degraus - DCD 80-40 - areia e brita comerciais</t>
  </si>
  <si>
    <t xml:space="preserve">Descida d'água de cortes em degraus - DCD 80-40 - areia extraída e brita produzida</t>
  </si>
  <si>
    <t xml:space="preserve">Dissipador de energia - DEB 180-263 - areia extraída e brita e pedra de mão produzidas</t>
  </si>
  <si>
    <t xml:space="preserve">Dissipador de energia - DEB 180-263 - areia, brita e pedra de mão comerciais</t>
  </si>
  <si>
    <t xml:space="preserve">Dissipador de energia - DEB 240-316 - areia extraída e brita e pedra de mão produzidas</t>
  </si>
  <si>
    <t xml:space="preserve">Dissipador de energia - DEB 240-316 - areia, brita e pedra de mão comerciais</t>
  </si>
  <si>
    <t xml:space="preserve">Dissipador de energia - DEB 300-366 - areia extraída e brita e pedra de mão produzidas</t>
  </si>
  <si>
    <t xml:space="preserve">Dissipador de energia - DEB 300-366 - areia, brita e pedra de mão comerciais</t>
  </si>
  <si>
    <t xml:space="preserve">Dissipador de energia - DEB 300-511 - areia extraída e brita e pedra de mão produzidas</t>
  </si>
  <si>
    <t xml:space="preserve">Dissipador de energia - DEB 300-511 - areia, brita e pedra de mão comerciais</t>
  </si>
  <si>
    <t xml:space="preserve">Dissipador de energia - DEB 300-666 - areia extraída e brita e pedra de mão produzidas</t>
  </si>
  <si>
    <t xml:space="preserve">Dissipador de energia - DEB 300-666 - areia, brita e pedra de mão comerciais</t>
  </si>
  <si>
    <t xml:space="preserve">Dissipador de energia - DEB 360-414 - areia extraída e brita e pedra de mão produzidas</t>
  </si>
  <si>
    <t xml:space="preserve">Dissipador de energia - DEB 360-414 - areia, brita e pedra de mão comerciais</t>
  </si>
  <si>
    <t xml:space="preserve">Dissipador de energia - DEB 360-584 - areia extraída e brita e pedra de mão produzidas</t>
  </si>
  <si>
    <t xml:space="preserve">Dissipador de energia - DEB 360-584 - areia, brita e pedra de mão comerciais</t>
  </si>
  <si>
    <t xml:space="preserve">Dissipador de energia - DEB 360-754 - areia extraída e brita e pedra de mão produzidas</t>
  </si>
  <si>
    <t xml:space="preserve">Dissipador de energia - DEB 360-754 - areia, brita e pedra de mão comerciais</t>
  </si>
  <si>
    <t xml:space="preserve">Dissipador de energia - DEB 450-551 - areia extraída e brita e pedra de mão produzidas</t>
  </si>
  <si>
    <t xml:space="preserve">Dissipador de energia - DEB 450-551 - areia, brita e pedra de mão comerciais</t>
  </si>
  <si>
    <t xml:space="preserve">Dissipador de energia - DEB 450-746 - areia extraída e brita e pedra de mão produzidas</t>
  </si>
  <si>
    <t xml:space="preserve">Dissipador de energia - DEB 450-746 - areia, brita e pedra de mão comerciais</t>
  </si>
  <si>
    <t xml:space="preserve">Dissipador de energia - DEB 450-956 - areia extraída e brita e pedra de mão produzidas</t>
  </si>
  <si>
    <t xml:space="preserve">Dissipador de energia - DEB 450-956 - areia, brita e pedra de mão comerciais</t>
  </si>
  <si>
    <t xml:space="preserve">Dissipador de energia - DED 01 A - areia extraída e brita e pedra de mão produzidas</t>
  </si>
  <si>
    <t xml:space="preserve">Dissipador de energia - DED 01 A - areia, brita e pedra de mão comerciais</t>
  </si>
  <si>
    <t xml:space="preserve">Dissipador de energia - DED 01 B - areia e brita comerciais</t>
  </si>
  <si>
    <t xml:space="preserve">Dissipador de energia - DED 01 B - areia extraída e brita produzida</t>
  </si>
  <si>
    <t xml:space="preserve">Dissipador de energia - DED 02 A - areia extraída e brita e pedra de mão produzidas</t>
  </si>
  <si>
    <t xml:space="preserve">Dissipador de energia - DED 02 A - areia, brita e pedra de mão comerciais</t>
  </si>
  <si>
    <t xml:space="preserve">Dissipador de energia - DED 02 B - areia e brita comerciais</t>
  </si>
  <si>
    <t xml:space="preserve">Dissipador de energia - DED 02 B - areia extraída e brita produzida</t>
  </si>
  <si>
    <t xml:space="preserve">Dissipador de energia - DED 03 A - areia extraída e brita e pedra de mão produzidas</t>
  </si>
  <si>
    <t xml:space="preserve">Dissipador de energia - DED 03 A - areia, brita e pedra de mão comerciais</t>
  </si>
  <si>
    <t xml:space="preserve">Dissipador de energia - DED 03 B - areia e brita comerciais</t>
  </si>
  <si>
    <t xml:space="preserve">Dissipador de energia - DED 03 B - areia extraída e brita produzida</t>
  </si>
  <si>
    <t xml:space="preserve">Dissipador de energia - DED 04 A - areia extraída e brita e pedra de mão produzidas</t>
  </si>
  <si>
    <t xml:space="preserve">Dissipador de energia - DED 04 A - areia, brita e pedra de mão comerciais</t>
  </si>
  <si>
    <t xml:space="preserve">Dissipador de energia - DED 04 B - areia e brita comerciais</t>
  </si>
  <si>
    <t xml:space="preserve">Dissipador de energia - DED 04 B - areia extraída e brita produzida</t>
  </si>
  <si>
    <t xml:space="preserve">Dissipador de energia - DED 05 A - areia extraída e brita e pedra de mão produzidas</t>
  </si>
  <si>
    <t xml:space="preserve">Dissipador de energia - DED 05 A - areia, brita e pedra de mão comerciais</t>
  </si>
  <si>
    <t xml:space="preserve">Dissipador de energia - DED 05 B - areia e brita comerciais</t>
  </si>
  <si>
    <t xml:space="preserve">Dissipador de energia - DED 05 B - areia extraída e brita produzida</t>
  </si>
  <si>
    <t xml:space="preserve">Dissipador de energia - DED 06 A - areia extraída e brita e pedra de mão produzidas</t>
  </si>
  <si>
    <t xml:space="preserve">Dissipador de energia - DED 06 A - areia, brita e pedra de mão comerciais</t>
  </si>
  <si>
    <t xml:space="preserve">Dissipador de energia - DED 06 B - areia e brita comerciais</t>
  </si>
  <si>
    <t xml:space="preserve">Dissipador de energia - DED 06 B - areia extraída e brita produzida</t>
  </si>
  <si>
    <t xml:space="preserve">Dissipador de energia - DED 07 A - areia extraída e brita e pedra de mão produzidas</t>
  </si>
  <si>
    <t xml:space="preserve">Dissipador de energia - DED 07 A - areia, brita e pedra de mão comerciais</t>
  </si>
  <si>
    <t xml:space="preserve">Dissipador de energia - DED 07 B - areia e brita comerciais</t>
  </si>
  <si>
    <t xml:space="preserve">Dissipador de energia - DED 07 B - areia extraída e brita produzida</t>
  </si>
  <si>
    <t xml:space="preserve">Dissipador de energia - DED 08 A - areia extraída e brita e pedra de mão produzidas</t>
  </si>
  <si>
    <t xml:space="preserve">Dissipador de energia - DED 08 A - areia, brita e pedra de mão comerciais</t>
  </si>
  <si>
    <t xml:space="preserve">Dissipador de energia - DED 08 B - areia e brita comerciais</t>
  </si>
  <si>
    <t xml:space="preserve">Dissipador de energia - DED 08 B - areia extraída e brita produzida</t>
  </si>
  <si>
    <t xml:space="preserve">Dissipador de energia - DED 09 A - areia extraída e brita e pedra de mão produzidas</t>
  </si>
  <si>
    <t xml:space="preserve">Dissipador de energia - DED 09 A - areia, brita e pedra de mão comerciais</t>
  </si>
  <si>
    <t xml:space="preserve">Dissipador de energia - DED 09 B - areia e brita comerciais</t>
  </si>
  <si>
    <t xml:space="preserve">Dissipador de energia - DED 09 B - areia extraída e brita produzida</t>
  </si>
  <si>
    <t xml:space="preserve">Dissipador de energia - DED 10 A - areia extraída e brita e pedra de mão produzidas</t>
  </si>
  <si>
    <t xml:space="preserve">Dissipador de energia - DED 10 A - areia, brita e pedra de mão comerciais</t>
  </si>
  <si>
    <t xml:space="preserve">Dissipador de energia - DED 10 B - areia e brita comerciais</t>
  </si>
  <si>
    <t xml:space="preserve">Dissipador de energia - DED 10 B - areia extraída e brita produzida</t>
  </si>
  <si>
    <t xml:space="preserve">Dissipador de energia - DED 11 A - areia extraída e brita e pedra de mão produzidas</t>
  </si>
  <si>
    <t xml:space="preserve">Dissipador de energia - DED 11 A - areia, brita e pedra de mão comerciais</t>
  </si>
  <si>
    <t xml:space="preserve">Dissipador de energia - DED 11 B - areia e brita comerciais</t>
  </si>
  <si>
    <t xml:space="preserve">Dissipador de energia - DED 11 B - areia extraída e brita produzida</t>
  </si>
  <si>
    <t xml:space="preserve">Dissipador de energia - DED 12 A - areia extraída e brita e pedra de mão produzidas</t>
  </si>
  <si>
    <t xml:space="preserve">Dissipador de energia - DED 12 A - areia, brita e pedra de mão comerciais</t>
  </si>
  <si>
    <t xml:space="preserve">Dissipador de energia - DED 12 B - areia e brita comerciais</t>
  </si>
  <si>
    <t xml:space="preserve">Dissipador de energia - DED 12 B - areia extraída e brita produzida</t>
  </si>
  <si>
    <t xml:space="preserve">Dissipador de energia - DED 13 A - areia extraída e brita e pedra de mão produzidas</t>
  </si>
  <si>
    <t xml:space="preserve">Dissipador de energia - DED 13 A - areia, brita e pedra de mão comerciais</t>
  </si>
  <si>
    <t xml:space="preserve">Dissipador de energia - DED 13 B - areia e brita comerciais</t>
  </si>
  <si>
    <t xml:space="preserve">Dissipador de energia - DED 13 B - areia extraída e brita produzida</t>
  </si>
  <si>
    <t xml:space="preserve">Dissipador de energia - DES 100-300 - areia extraída e brita e pedra de mão produzidas</t>
  </si>
  <si>
    <t xml:space="preserve">Dissipador de energia - DES 100-300 - areia, brita e pedra de mão comerciais</t>
  </si>
  <si>
    <t xml:space="preserve">Dissipador de energia - DES 108-324 - areia extraída e brita e pedra de mão produzidas</t>
  </si>
  <si>
    <t xml:space="preserve">Dissipador de energia - DES 108-324 - areia, brita e pedra de mão comerciais</t>
  </si>
  <si>
    <t xml:space="preserve">Dissipador de energia - DES 120-360 - areia extraída e brita e pedra de mão produzidas</t>
  </si>
  <si>
    <t xml:space="preserve">Dissipador de energia - DES 120-360 - areia, brita e pedra de mão comerciais</t>
  </si>
  <si>
    <t xml:space="preserve">Dissipador de energia - DES 125-375 - areia extraída e brita e pedra de mão produzidas</t>
  </si>
  <si>
    <t xml:space="preserve">Dissipador de energia - DES 125-375 - areia, brita e pedra de mão comerciais</t>
  </si>
  <si>
    <t xml:space="preserve">Dissipador de energia - DES 150-450 - areia extraída e brita e pedra de mão produzidas</t>
  </si>
  <si>
    <t xml:space="preserve">Dissipador de energia - DES 150-450 - areia, brita e pedra de mão comerciais</t>
  </si>
  <si>
    <t xml:space="preserve">Dissipador de energia - DES 160-480 - areia extraída e brita e pedra de mão produzidas</t>
  </si>
  <si>
    <t xml:space="preserve">Dissipador de energia - DES 160-480 - areia, brita e pedra de mão comerciais</t>
  </si>
  <si>
    <t xml:space="preserve">Dissipador de energia - DES 60-180 - areia extraída e brita e pedra de mão produzidas</t>
  </si>
  <si>
    <t xml:space="preserve">Dissipador de energia - DES 60-180 - areia, brita e pedra de mão comerciais</t>
  </si>
  <si>
    <t xml:space="preserve">Dissipador de energia - DES 73-219 - areia extraída e brita e pedra de mão produzidas</t>
  </si>
  <si>
    <t xml:space="preserve">Dissipador de energia - DES 73-219 - areia, brita e pedra de mão comerciais</t>
  </si>
  <si>
    <t xml:space="preserve">Dissipador de energia - DES 80-240 - areia extraída e brita e pedra de mão produzidas</t>
  </si>
  <si>
    <t xml:space="preserve">Dissipador de energia - DES 80-240 - areia, brita e pedra de mão comerciais</t>
  </si>
  <si>
    <t xml:space="preserve">Dissipador de energia - DES 88-264 - areia extraída e brita e pedra de mão produzidas</t>
  </si>
  <si>
    <t xml:space="preserve">Dissipador de energia - DES 88-264 - areia, brita e pedra de mão comerciais</t>
  </si>
  <si>
    <t xml:space="preserve">Dissipador de energia - DES 90-270 - areia extraída e brita e pedra de mão produzidas</t>
  </si>
  <si>
    <t xml:space="preserve">Dissipador de energia - DES 90-270 - areia, brita e pedra de mão comerciais</t>
  </si>
  <si>
    <t xml:space="preserve">Dreno de pavimento em microvala com geocomposto drenante H = 0,40 m - inclusive corte, enchimento com areia e selo asfáltico</t>
  </si>
  <si>
    <t xml:space="preserve">Dreno de pavimento em microvala com geocomposto drenante H = 0,60 m - inclusive corte, enchimento com areia e selo asfáltico</t>
  </si>
  <si>
    <t xml:space="preserve">Dreno de PVC D = 100 mm para OAE - fornecimento e instalação</t>
  </si>
  <si>
    <t xml:space="preserve">Dreno de PVC D = 150 mm para OAE - fornecimento e instalação</t>
  </si>
  <si>
    <t xml:space="preserve">Dreno de PVC D = 75 mm para OAE - fornecimento e instalação</t>
  </si>
  <si>
    <t xml:space="preserve">Dreno em tubo de aço galvanizado D = 100 mm em OAE - fornecimento e instalação</t>
  </si>
  <si>
    <t xml:space="preserve">Dreno em tubo de aço galvanizado D = 80 mm em OAE - fornecimento e instalação</t>
  </si>
  <si>
    <t xml:space="preserve">Dreno longitudinal de pavimento H = 0,40 m - com geocomposto drenante</t>
  </si>
  <si>
    <t xml:space="preserve">Dreno longitudinal de pavimento H = 0,60 m - com geocomposto drenante</t>
  </si>
  <si>
    <t xml:space="preserve">Dreno longitudinal de pavimento H = 1,00 m - com geocomposto drenante</t>
  </si>
  <si>
    <t xml:space="preserve">Dreno longitudinal de pavimento H = 1,50 m - com geocomposto drenante</t>
  </si>
  <si>
    <t xml:space="preserve">Dreno longitudinal profundo em tubo de concreto D = 0,40 m em vala de H = 1,10 m e L = 1,00 m com brita envolta em geotêxtil</t>
  </si>
  <si>
    <t xml:space="preserve">Dreno longitudinal profundo para corte em rocha - DPR 01 - tubo de concreto perfurado e brita comercial</t>
  </si>
  <si>
    <t xml:space="preserve">Dreno longitudinal profundo para corte em rocha - DPR 01 - tubo de concreto perfurado e brita produzida</t>
  </si>
  <si>
    <t xml:space="preserve">Dreno longitudinal profundo para corte em rocha - DPR 01 - tubo PEAD e brita comercial</t>
  </si>
  <si>
    <t xml:space="preserve">Dreno longitudinal profundo para corte em rocha - DPR 01 - tubo PEAD e brita produzida</t>
  </si>
  <si>
    <t xml:space="preserve">Dreno longitudinal profundo para corte em rocha - DPR 02 - tubo de concreto perfurado e brita comercial</t>
  </si>
  <si>
    <t xml:space="preserve">Dreno longitudinal profundo para corte em rocha - DPR 02 - tubo de concreto perfurado e brita produzida</t>
  </si>
  <si>
    <t xml:space="preserve">Dreno longitudinal profundo para corte em rocha - DPR 02 - tubo PEAD e brita comercial</t>
  </si>
  <si>
    <t xml:space="preserve">Dreno longitudinal profundo para corte em rocha - DPR 02 - tubo PEAD e brita produzida</t>
  </si>
  <si>
    <t xml:space="preserve">Dreno longitudinal profundo para corte em rocha - DPR 03 - brita comercial</t>
  </si>
  <si>
    <t xml:space="preserve">Dreno longitudinal profundo para corte em rocha - DPR 03 - brita produzida</t>
  </si>
  <si>
    <t xml:space="preserve">Dreno longitudinal profundo para corte em rocha - DPR 04 - brita comercial</t>
  </si>
  <si>
    <t xml:space="preserve">Dreno longitudinal profundo para corte em rocha - DPR 04 - brita produzida</t>
  </si>
  <si>
    <t xml:space="preserve">Dreno longitudinal profundo para corte em rocha - DPR 05 - tubo de concreto poroso e areia comercial</t>
  </si>
  <si>
    <t xml:space="preserve">Dreno longitudinal profundo para corte em rocha - DPR 05 - tubo de concreto poroso e areia extraída</t>
  </si>
  <si>
    <t xml:space="preserve">Dreno longitudinal profundo para corte em solo - DPS 01 - tubo PEAD e areia comercial</t>
  </si>
  <si>
    <t xml:space="preserve">Dreno longitudinal profundo para corte em solo - DPS 01 - tubo PEAD e areia extraída</t>
  </si>
  <si>
    <t xml:space="preserve">Dreno longitudinal profundo para corte em solo - DPS 02 - tubo PEAD e areia comercial</t>
  </si>
  <si>
    <t xml:space="preserve">Dreno longitudinal profundo para corte em solo - DPS 02 - tubo PEAD e areia extraída</t>
  </si>
  <si>
    <t xml:space="preserve">Dreno longitudinal profundo para corte em solo - DPS 03 - tubo de concreto perfurado, areia e brita comerciais - madeira com utilização de 5 vezes</t>
  </si>
  <si>
    <t xml:space="preserve">Dreno longitudinal profundo para corte em solo - DPS 03 - tubo de concreto perfurado, areia extraída e brita produzida - madeira com utilização de 5 vezes</t>
  </si>
  <si>
    <t xml:space="preserve">Dreno longitudinal profundo para corte em solo - DPS 03 - tubo PEAD, areia e brita comerciais - madeira com utilização de 5 vezes</t>
  </si>
  <si>
    <t xml:space="preserve">Dreno longitudinal profundo para corte em solo - DPS 03 - tubo PEAD, areia extraída e brita produzida - madeira com utilização de 5 vezes</t>
  </si>
  <si>
    <t xml:space="preserve">Dreno longitudinal profundo para corte em solo - DPS 04 - tubo de concreto perfurado, areia e brita comerciais - madeira com utilização de 5 vezes</t>
  </si>
  <si>
    <t xml:space="preserve">Dreno longitudinal profundo para corte em solo - DPS 04 - tubo de concreto perfurado, areia extraída e brita produzida - madeira com utilização de 5 vezes</t>
  </si>
  <si>
    <t xml:space="preserve">Dreno longitudinal profundo para corte em solo - DPS 04 - tubo PEAD, areia e brita comerciais - madeira com utilização de 5 vezes</t>
  </si>
  <si>
    <t xml:space="preserve">Dreno longitudinal profundo para corte em solo - DPS 04 - tubo PEAD, areia extraída e brita produzida - madeira com utilização de 5 vezes</t>
  </si>
  <si>
    <t xml:space="preserve">Dreno longitudinal profundo para corte em solo - DPS 05 - dreno cego - brita comercial</t>
  </si>
  <si>
    <t xml:space="preserve">Dreno longitudinal profundo para corte em solo - DPS 05 - dreno cego - brita produzida</t>
  </si>
  <si>
    <t xml:space="preserve">Dreno longitudinal profundo para corte em solo - DPS 06 - dreno cego - brita comercial</t>
  </si>
  <si>
    <t xml:space="preserve">Dreno longitudinal profundo para corte em solo - DPS 06 - dreno cego - brita produzida</t>
  </si>
  <si>
    <t xml:space="preserve">Dreno longitudinal profundo para corte em solo - DPS 07 - tubo de concreto perfurado e brita comercial</t>
  </si>
  <si>
    <t xml:space="preserve">Dreno longitudinal profundo para corte em solo - DPS 07 - tubo de concreto perfurado e brita produzida</t>
  </si>
  <si>
    <t xml:space="preserve">Dreno longitudinal profundo para corte em solo - DPS 07 - tubo PEAD e brita comercial</t>
  </si>
  <si>
    <t xml:space="preserve">Dreno longitudinal profundo para corte em solo - DPS 07 - tubo PEAD e brita produzida</t>
  </si>
  <si>
    <t xml:space="preserve">Dreno longitudinal profundo para corte em solo - DPS 08 - tubo de concreto perfurado e brita comercial</t>
  </si>
  <si>
    <t xml:space="preserve">Dreno longitudinal profundo para corte em solo - DPS 08 - tubo de concreto perfurado e brita produzida</t>
  </si>
  <si>
    <t xml:space="preserve">Dreno longitudinal profundo para corte em solo - DPS 08 - tubo PEAD e brita comercial</t>
  </si>
  <si>
    <t xml:space="preserve">Dreno longitudinal profundo para corte em solo - DPS 08 - tubo PEAD e brita produzida</t>
  </si>
  <si>
    <t xml:space="preserve">Dreno profundo H = 1,0 m - com geocomposto drenante - inclusive escavação e reaterro</t>
  </si>
  <si>
    <t xml:space="preserve">Dreno profundo H = 1,5 m - com geocomposto drenante - inclusive escavação e reaterro</t>
  </si>
  <si>
    <t xml:space="preserve">Dreno sub-horizontal - DSH 01 - material de 1ª categoria</t>
  </si>
  <si>
    <t xml:space="preserve">Dreno sub-horizontal - DSH 01 - material de 2ª categoria</t>
  </si>
  <si>
    <t xml:space="preserve">Dreno subsuperficial - DSS 01 - tubo de concreto perfurado e areia comercial</t>
  </si>
  <si>
    <t xml:space="preserve">Dreno subsuperficial - DSS 01 - tubo de concreto perfurado e areia extraída</t>
  </si>
  <si>
    <t xml:space="preserve">Dreno subsuperficial - DSS 01 - tubo PEAD e areia comercial</t>
  </si>
  <si>
    <t xml:space="preserve">Dreno subsuperficial - DSS 01 - tubo PEAD e areia extraída</t>
  </si>
  <si>
    <t xml:space="preserve">Dreno subsuperficial - DSS 02 - brita comercial</t>
  </si>
  <si>
    <t xml:space="preserve">Dreno subsuperficial - DSS 02 - brita produzida</t>
  </si>
  <si>
    <t xml:space="preserve">Dreno subsuperficial - DSS 03 - brita comercial</t>
  </si>
  <si>
    <t xml:space="preserve">Dreno subsuperficial - DSS 03 - brita produzida</t>
  </si>
  <si>
    <t xml:space="preserve">Dreno subsuperficial - DSS 04 - tubo de concreto perfurado e brita comercial</t>
  </si>
  <si>
    <t xml:space="preserve">Dreno subsuperficial - DSS 04 - tubo de concreto perfurado e brita produzida</t>
  </si>
  <si>
    <t xml:space="preserve">Dreno subsuperficial - DSS 04 - tubo PEAD e brita comercial</t>
  </si>
  <si>
    <t xml:space="preserve">Dreno subsuperficial - DSS 04 - tubo PEAD e brita produzida</t>
  </si>
  <si>
    <t xml:space="preserve">Dreno tipo barbacã - DRB 01 - D = 75 mm em estrutura de contenção de encosta - excluso o tubo de drenagem</t>
  </si>
  <si>
    <t xml:space="preserve">Dreno tipo barbacã - DRB 02 - D = 50 mm em estrutura de contenção de encosta - excluso o tubo de drenagem</t>
  </si>
  <si>
    <t xml:space="preserve">Enchimento de junta de concreto com argamassa asfáltica de densidade 1.700 kg/m³ - espessura de 1 cm</t>
  </si>
  <si>
    <t xml:space="preserve">Entrada para descida d'água - EDA 01 A - areia e brita comerciais</t>
  </si>
  <si>
    <t xml:space="preserve">Entrada para descida d'água - EDA 01 A - areia extraída e brita produzida</t>
  </si>
  <si>
    <t xml:space="preserve">Entrada para descida d'água - EDA 01 B - areia e brita comerciais</t>
  </si>
  <si>
    <t xml:space="preserve">Entrada para descida d'água - EDA 01 B - areia extraída e brita produzida</t>
  </si>
  <si>
    <t xml:space="preserve">Entrada para descida d'água - EDA 02 A - areia e brita comerciais</t>
  </si>
  <si>
    <t xml:space="preserve">Entrada para descida d'água - EDA 02 A - areia extraída e brita produzida</t>
  </si>
  <si>
    <t xml:space="preserve">Entrada para descida d'água - EDA 02 B - areia e brita comerciais</t>
  </si>
  <si>
    <t xml:space="preserve">Entrada para descida d'água - EDA 02 B - areia extraída e brita produzida</t>
  </si>
  <si>
    <t xml:space="preserve">Entrada para descida d'água - EDA 03 A - areia e brita comerciais</t>
  </si>
  <si>
    <t xml:space="preserve">Entrada para descida d'água - EDA 03 A - areia extraída e brita produzida</t>
  </si>
  <si>
    <t xml:space="preserve">Entrada para descida d'água - EDA 03 B - areia e brita comerciais</t>
  </si>
  <si>
    <t xml:space="preserve">Entrada para descida d'água - EDA 03 B - areia extraída e brita produzida</t>
  </si>
  <si>
    <t xml:space="preserve">Entrada para descida d'água - EDA 04 A - areia e brita comerciais</t>
  </si>
  <si>
    <t xml:space="preserve">Entrada para descida d'água - EDA 04 A - areia extraída e brita produzida</t>
  </si>
  <si>
    <t xml:space="preserve">Entrada para descida d'água - EDA 04 B - areia e brita comerciais</t>
  </si>
  <si>
    <t xml:space="preserve">Entrada para descida d'água - EDA 04 B - areia extraída e brita produzida</t>
  </si>
  <si>
    <t xml:space="preserve">Entrada para descida d'água - EDA 05 A - areia e brita comerciais</t>
  </si>
  <si>
    <t xml:space="preserve">Entrada para descida d'água - EDA 05 A - areia extraída e brita produzida</t>
  </si>
  <si>
    <t xml:space="preserve">Entrada para descida d'água - EDA 05 B - areia e brita comerciais</t>
  </si>
  <si>
    <t xml:space="preserve">Entrada para descida d'água - EDA 05 B - areia extraída e brita produzida</t>
  </si>
  <si>
    <t xml:space="preserve">Entrada para descida d'água - EDA 06 A - areia e brita comerciais</t>
  </si>
  <si>
    <t xml:space="preserve">Entrada para descida d'água - EDA 06 A - areia extraída e brita produzida</t>
  </si>
  <si>
    <t xml:space="preserve">Entrada para descida d'água - EDA 06 B - areia e brita comerciais</t>
  </si>
  <si>
    <t xml:space="preserve">Entrada para descida d'água - EDA 06 B - areia extraída e brita produzida</t>
  </si>
  <si>
    <t xml:space="preserve">Entrada para descida d'água - EDA 07 A - areia e brita comerciais</t>
  </si>
  <si>
    <t xml:space="preserve">Entrada para descida d'água - EDA 07 A - areia extraída e brita produzida</t>
  </si>
  <si>
    <t xml:space="preserve">Entrada para descida d'água - EDA 07 B - areia e brita comerciais</t>
  </si>
  <si>
    <t xml:space="preserve">Entrada para descida d'água - EDA 07 B - areia extraída e brita produzida</t>
  </si>
  <si>
    <t xml:space="preserve">Entrada para descida d'água - EDA 08 A - areia e brita comerciais</t>
  </si>
  <si>
    <t xml:space="preserve">Entrada para descida d'água - EDA 08 A - areia extraída e brita produzida</t>
  </si>
  <si>
    <t xml:space="preserve">Entrada para descida d'água - EDA 08 B - areia e brita comerciais</t>
  </si>
  <si>
    <t xml:space="preserve">Entrada para descida d'água - EDA 08 B - areia extraída e brita produzida</t>
  </si>
  <si>
    <t xml:space="preserve">Entrada para descida d'água - EDA 09 A - areia e brita comerciais</t>
  </si>
  <si>
    <t xml:space="preserve">Entrada para descida d'água - EDA 09 A - areia extraída e brita produzida</t>
  </si>
  <si>
    <t xml:space="preserve">Entrada para descida d'água - EDA 09 B - areia e brita comerciais</t>
  </si>
  <si>
    <t xml:space="preserve">Entrada para descida d'água - EDA 09 B - areia extraída e brita produzida</t>
  </si>
  <si>
    <t xml:space="preserve">Entrada para descida d'água - EDA 10 A - areia e brita comerciais</t>
  </si>
  <si>
    <t xml:space="preserve">Entrada para descida d'água - EDA 10 A - areia extraída e brita produzida</t>
  </si>
  <si>
    <t xml:space="preserve">Entrada para descida d'água - EDA 10 B - areia e brita comerciais</t>
  </si>
  <si>
    <t xml:space="preserve">Entrada para descida d'água - EDA 10 B - areia extraída e brita produzida</t>
  </si>
  <si>
    <t xml:space="preserve">Entrada para descida d'água - EDA 11 A - areia e brita comerciais</t>
  </si>
  <si>
    <t xml:space="preserve">Entrada para descida d'água - EDA 11 A - areia extraída e brita produzida</t>
  </si>
  <si>
    <t xml:space="preserve">Entrada para descida d'água - EDA 11 B - areia e brita comerciais</t>
  </si>
  <si>
    <t xml:space="preserve">Entrada para descida d'água - EDA 11 B - areia extraída e brita produzida</t>
  </si>
  <si>
    <t xml:space="preserve">Entrada para descida d'água - EDA 12 A - areia e brita comerciais</t>
  </si>
  <si>
    <t xml:space="preserve">Entrada para descida d'água - EDA 12 A - areia extraída e brita produzida</t>
  </si>
  <si>
    <t xml:space="preserve">Entrada para descida d'água - EDA 12 B - areia e brita comerciais</t>
  </si>
  <si>
    <t xml:space="preserve">Entrada para descida d'água - EDA 12 B - areia extraída e brita produzida</t>
  </si>
  <si>
    <t xml:space="preserve">Entrada para descida d'água - EDA 13 A - areia e brita comerciais</t>
  </si>
  <si>
    <t xml:space="preserve">Entrada para descida d'água - EDA 13 A - areia extraída e brita produzida</t>
  </si>
  <si>
    <t xml:space="preserve">Entrada para descida d'água - EDA 13 B - areia e brita comerciais</t>
  </si>
  <si>
    <t xml:space="preserve">Entrada para descida d'água - EDA 13 B - areia extraída e brita produzida</t>
  </si>
  <si>
    <t xml:space="preserve">Entrada para descida d'água - EDA 14 A - areia e brita comerciais</t>
  </si>
  <si>
    <t xml:space="preserve">Entrada para descida d'água - EDA 14 A - areia extraída e brita produzida</t>
  </si>
  <si>
    <t xml:space="preserve">Entrada para descida d'água - EDA 14 B - areia e brita comerciais</t>
  </si>
  <si>
    <t xml:space="preserve">Entrada para descida d'água - EDA 14 B - areia extraída e brita produzida</t>
  </si>
  <si>
    <t xml:space="preserve">Entrada para descida d'água - EDA 15 A - areia e brita comerciais</t>
  </si>
  <si>
    <t xml:space="preserve">Entrada para descida d'água - EDA 15 A - areia extraída e brita produzida</t>
  </si>
  <si>
    <t xml:space="preserve">Entrada para descida d'água - EDA 15 B - areia e brita comerciais</t>
  </si>
  <si>
    <t xml:space="preserve">Entrada para descida d'água - EDA 15 B - areia extraída e brita produzida</t>
  </si>
  <si>
    <t xml:space="preserve">Entrada para descida d'água - EDA 16 A - areia e brita comerciais</t>
  </si>
  <si>
    <t xml:space="preserve">Entrada para descida d'água - EDA 16 A - areia extraída e brita produzida</t>
  </si>
  <si>
    <t xml:space="preserve">Entrada para descida d'água - EDA 16 B - areia e brita comerciais</t>
  </si>
  <si>
    <t xml:space="preserve">Entrada para descida d'água - EDA 16 B - areia extraída e brita produzida</t>
  </si>
  <si>
    <t xml:space="preserve">Envelope de brita para tubos com diâmetro externo de 75 a 110 mm - L = 15 cm e H = 15 cm</t>
  </si>
  <si>
    <t xml:space="preserve">Escavação mecânica de vala para drenagem com valetadeira em material de 1ª categoria</t>
  </si>
  <si>
    <t xml:space="preserve">Escavação mecânica de vala trapezoidal ou triangular em material de 1ª categoria para drenagem superficial com retroescavadeira - 0,10 m² ≤ seção &lt; 0,15 m²</t>
  </si>
  <si>
    <t xml:space="preserve">Escavação mecânica de vala trapezoidal ou triangular em material de 1ª categoria para drenagem superficial com retroescavadeira - 0,15 m² ≤ seção &lt; 0,20 m²</t>
  </si>
  <si>
    <t xml:space="preserve">Escavação mecânica de vala trapezoidal ou triangular em material de 1ª categoria para drenagem superficial com retroescavadeira - 0,20 m² ≤ seção &lt; 0,30 m²</t>
  </si>
  <si>
    <t xml:space="preserve">Escavação mecânica de vala trapezoidal ou triangular em material de 1ª categoria para drenagem superficial com retroescavadeira - 0,30 m² ≤ seção &lt; 0,50 m²</t>
  </si>
  <si>
    <t xml:space="preserve">Escavação mecânica de vala trapezoidal ou triangular em material de 1ª categoria para drenagem superficial com retroescavadeira - seção &lt; 0,10 m²</t>
  </si>
  <si>
    <t xml:space="preserve">Esgotamento de água com bomba submersa</t>
  </si>
  <si>
    <t xml:space="preserve">h</t>
  </si>
  <si>
    <t xml:space="preserve">Esgotamento de dreno horizontal profundo a vácuo</t>
  </si>
  <si>
    <t xml:space="preserve">Geodreno vertical para tratamento de solos moles</t>
  </si>
  <si>
    <t xml:space="preserve">Grelha de concreto 54 x 100 cm para boca-de-lobo - areia e brita comerciais - sobrecarga do trem tipo TB 45</t>
  </si>
  <si>
    <t xml:space="preserve">Grelha de concreto 54 x 100 cm para boca-de-lobo - areia extraída e brita produzida - sobrecarga do trem tipo TB 45</t>
  </si>
  <si>
    <t xml:space="preserve">Lastro de areia comercial - espalhamento manual</t>
  </si>
  <si>
    <t xml:space="preserve">Lastro de areia comercial - espalhamento mecânico</t>
  </si>
  <si>
    <t xml:space="preserve">Lastro de areia extraída - espalhamento manual</t>
  </si>
  <si>
    <t xml:space="preserve">Lastro de areia extraída - espalhamento mecânico</t>
  </si>
  <si>
    <t xml:space="preserve">Lastro de brita comercial compactado com soquete vibratório - espalhamento manual</t>
  </si>
  <si>
    <t xml:space="preserve">Lastro de brita produzida compactado com soquete vibratório - espalhamento manual</t>
  </si>
  <si>
    <t xml:space="preserve">Lastro de pedra de mão ou rachão - espalhamento manual</t>
  </si>
  <si>
    <t xml:space="preserve">Meio-fio de concreto - MFC 01 - areia e brita comerciais - fôrma de madeira</t>
  </si>
  <si>
    <t xml:space="preserve">Meio-fio de concreto - MFC 01 - areia extraída e brita produzida - fôrma de madeira</t>
  </si>
  <si>
    <t xml:space="preserve">Meio-fio de concreto - MFC 01 moldado no local com extrusora e concreto usinado - areia e brita comerciais</t>
  </si>
  <si>
    <t xml:space="preserve">Meio-fio de concreto - MFC 01 moldado no local com extrusora e concreto usinado - areia extraída e brita produzida</t>
  </si>
  <si>
    <t xml:space="preserve">Meio-fio de concreto - MFC 02 - areia e brita comerciais - fôrma de madeira</t>
  </si>
  <si>
    <t xml:space="preserve">Meio-fio de concreto - MFC 02 - areia extraída e brita produzida - fôrma de madeira</t>
  </si>
  <si>
    <t xml:space="preserve">Meio-fio de concreto - MFC 02 moldado no local com extrusora e concreto usinado - areia e brita comerciais</t>
  </si>
  <si>
    <t xml:space="preserve">Meio-fio de concreto - MFC 02 moldado no local com extrusora e concreto usinado - areia extraída e brita produzida</t>
  </si>
  <si>
    <t xml:space="preserve">Meio-fio de concreto - MFC 03 - areia e brita comerciais - fôrma de madeira</t>
  </si>
  <si>
    <t xml:space="preserve">Meio-fio de concreto - MFC 03 - areia extraída e brita produzida - fôrma de madeira</t>
  </si>
  <si>
    <t xml:space="preserve">Meio-fio de concreto - MFC 03 moldado no local com extrusora e concreto usinado - areia e brita comerciais</t>
  </si>
  <si>
    <t xml:space="preserve">Meio-fio de concreto - MFC 03 moldado no local com extrusora e concreto usinado - areia extraída e brita produzida</t>
  </si>
  <si>
    <t xml:space="preserve">Meio-fio de concreto - MFC 04 - areia e brita comerciais - fôrma de madeira</t>
  </si>
  <si>
    <t xml:space="preserve">Meio-fio de concreto - MFC 04 - areia extraída e brita produzida - fôrma de madeira</t>
  </si>
  <si>
    <t xml:space="preserve">Meio-fio de concreto - MFC 04 moldado no local com extrusora e concreto usinado - areia e brita comerciais</t>
  </si>
  <si>
    <t xml:space="preserve">Meio-fio de concreto - MFC 04 moldado no local com extrusora e concreto usinado - areia extraída e brita produzida</t>
  </si>
  <si>
    <t xml:space="preserve">Meio-fio de concreto - MFC 05 - areia e brita comerciais - fôrma de madeira</t>
  </si>
  <si>
    <t xml:space="preserve">Meio-fio de concreto - MFC 05 - areia extraída e brita produzida - fôrma de madeira</t>
  </si>
  <si>
    <t xml:space="preserve">Meio-fio de concreto - MFC 05 moldado no local com extrusora e concreto usinado - areia e brita comerciais</t>
  </si>
  <si>
    <t xml:space="preserve">Meio-fio de concreto - MFC 05 moldado no local com extrusora e concreto usinado - areia extraída e brita produzida</t>
  </si>
  <si>
    <t xml:space="preserve">Meio-fio de concreto - MFC 06 - areia e brita comerciais - fôrma de madeira</t>
  </si>
  <si>
    <t xml:space="preserve">Meio-fio de concreto - MFC 06 - areia extraída e brita produzida - fôrma de madeira</t>
  </si>
  <si>
    <t xml:space="preserve">Meio-fio de concreto - MFC 06 moldado no local com extrusora e concreto usinado - areia e brita comerciais</t>
  </si>
  <si>
    <t xml:space="preserve">Meio-fio de concreto - MFC 06 moldado no local com extrusora e concreto usinado - areia extraída e brita produzida</t>
  </si>
  <si>
    <t xml:space="preserve">Meio-fio de concreto - MFC 07 - areia e brita comerciais - fôrma de madeira</t>
  </si>
  <si>
    <t xml:space="preserve">Meio-fio de concreto - MFC 07 - areia extraída e brita produzida - fôrma de madeira</t>
  </si>
  <si>
    <t xml:space="preserve">Meio-fio de concreto - MFC 07 moldado no local com extrusora e concreto usinado - areia e brita comerciais</t>
  </si>
  <si>
    <t xml:space="preserve">Meio-fio de concreto - MFC 07 moldado no local com extrusora e concreto usinado - areia extraída e brita produzida</t>
  </si>
  <si>
    <t xml:space="preserve">Meio-fio de concreto - MFC 08 - areia e brita comerciais - fôrma de madeira</t>
  </si>
  <si>
    <t xml:space="preserve">Meio-fio de concreto - MFC 08 - areia extraída e brita produzida - fôrma de madeira</t>
  </si>
  <si>
    <t xml:space="preserve">Meio-fio de concreto - MFC 08 moldado no local com extrusora e concreto usinado - areia e brita comerciais</t>
  </si>
  <si>
    <t xml:space="preserve">Meio-fio de concreto - MFC 08 moldado no local com extrusora e concreto usinado - areia extraída e brita produzida</t>
  </si>
  <si>
    <t xml:space="preserve">Microvala para dreno de pavimento com geocomposto drenante H = 0,4 m</t>
  </si>
  <si>
    <t xml:space="preserve">Microvala para dreno de pavimento com geocomposto drenante H = 0,6 m</t>
  </si>
  <si>
    <t xml:space="preserve">Perfuração para dreno sub-horizontal em material de 1ª categoria com D = 75 mm (linha NW)</t>
  </si>
  <si>
    <t xml:space="preserve">Perfuração para dreno sub-horizontal em material de 2ª categoria com D = 75 mm (linha NW)</t>
  </si>
  <si>
    <t xml:space="preserve">Poço de visita - PVI 01 - areia e brita comerciais</t>
  </si>
  <si>
    <t xml:space="preserve">Poço de visita - PVI 01 - areia extraída e brita produzida</t>
  </si>
  <si>
    <t xml:space="preserve">Poço de visita - PVI 02 - areia e brita comerciais</t>
  </si>
  <si>
    <t xml:space="preserve">Poço de visita - PVI 02 - areia extraída e brita produzida</t>
  </si>
  <si>
    <t xml:space="preserve">Poço de visita - PVI 03 - areia e brita comerciais</t>
  </si>
  <si>
    <t xml:space="preserve">Poço de visita - PVI 03 - areia extraída e brita produzida</t>
  </si>
  <si>
    <t xml:space="preserve">Poço de visita - PVI 04 - areia e brita comerciais</t>
  </si>
  <si>
    <t xml:space="preserve">Poço de visita - PVI 04 - areia extraída e brita produzida</t>
  </si>
  <si>
    <t xml:space="preserve">Poço de visita - PVI 05 - areia e brita comerciais</t>
  </si>
  <si>
    <t xml:space="preserve">Poço de visita - PVI 05 - areia extraída e brita produzida</t>
  </si>
  <si>
    <t xml:space="preserve">Poço de visita - PVI 06 - areia e brita comerciais</t>
  </si>
  <si>
    <t xml:space="preserve">Poço de visita - PVI 06 - areia extraída e brita produzida</t>
  </si>
  <si>
    <t xml:space="preserve">Poço de visita - PVI 07 - areia e brita comerciais</t>
  </si>
  <si>
    <t xml:space="preserve">Poço de visita - PVI 07 - areia extraída e brita produzida</t>
  </si>
  <si>
    <t xml:space="preserve">Poço de visita - PVI 08 - areia e brita comerciais</t>
  </si>
  <si>
    <t xml:space="preserve">Poço de visita - PVI 08 - areia extraída e brita produzida</t>
  </si>
  <si>
    <t xml:space="preserve">Poço de visita - PVI 09 - areia e brita comerciais</t>
  </si>
  <si>
    <t xml:space="preserve">Poço de visita - PVI 09 - areia extraída e brita produzida</t>
  </si>
  <si>
    <t xml:space="preserve">Poço de visita - PVI 10 - areia e brita comerciais</t>
  </si>
  <si>
    <t xml:space="preserve">Poço de visita - PVI 10 - areia extraída e brita produzida</t>
  </si>
  <si>
    <t xml:space="preserve">Poço de visita - PVI 11 - areia e brita comerciais</t>
  </si>
  <si>
    <t xml:space="preserve">Poço de visita - PVI 11 - areia extraída e brita produzida</t>
  </si>
  <si>
    <t xml:space="preserve">Poço de visita - PVI 12 - areia e brita comerciais</t>
  </si>
  <si>
    <t xml:space="preserve">Poço de visita - PVI 12 - areia extraída e brita produzida</t>
  </si>
  <si>
    <t xml:space="preserve">Poço de visita - PVI 13 - areia e brita comerciais</t>
  </si>
  <si>
    <t xml:space="preserve">Poço de visita - PVI 13 - areia extraída e brita produzida</t>
  </si>
  <si>
    <t xml:space="preserve">Poço de visita - PVI 14 - areia e brita comerciais</t>
  </si>
  <si>
    <t xml:space="preserve">Poço de visita - PVI 14 - areia extraída e brita produzida</t>
  </si>
  <si>
    <t xml:space="preserve">Poço de visita - PVI 15 - areia e brita comerciais</t>
  </si>
  <si>
    <t xml:space="preserve">Poço de visita - PVI 15 - areia extraída e brita produzida</t>
  </si>
  <si>
    <t xml:space="preserve">Poço de visita - PVI 16 - areia e brita comerciais</t>
  </si>
  <si>
    <t xml:space="preserve">Poço de visita - PVI 16 - areia extraída e brita produzida</t>
  </si>
  <si>
    <t xml:space="preserve">Poço de visita - PVI 17 - areia e brita comerciais</t>
  </si>
  <si>
    <t xml:space="preserve">Poço de visita - PVI 17 - areia extraída e brita produzida</t>
  </si>
  <si>
    <t xml:space="preserve">Poço de visita - PVI 18 - areia e brita comerciais</t>
  </si>
  <si>
    <t xml:space="preserve">Poço de visita - PVI 18 - areia extraída e brita produzida</t>
  </si>
  <si>
    <t xml:space="preserve">Reaterro e compactação em vala de dreno com geocomposto</t>
  </si>
  <si>
    <t xml:space="preserve">Sarjeta trapezoidal de canteiro central de concreto - SZCC 100-25 - areia e brita comerciais</t>
  </si>
  <si>
    <t xml:space="preserve">Sarjeta trapezoidal de canteiro central de concreto - SZCC 100-25 - areia extraída e brita produzida</t>
  </si>
  <si>
    <t xml:space="preserve">Sarjeta trapezoidal de canteiro central de concreto - SZCC 100-25 moldada no local com extrusora e concreto usinado - areia e brita comerciais</t>
  </si>
  <si>
    <t xml:space="preserve">Sarjeta trapezoidal de canteiro central de concreto - SZCC 100-25 moldada no local com extrusora e concreto usinado - areia extraída e brita produzida</t>
  </si>
  <si>
    <t xml:space="preserve">Sarjeta trapezoidal de canteiro central de concreto - SZCC 140-35 - areia e brita comerciais</t>
  </si>
  <si>
    <t xml:space="preserve">Sarjeta trapezoidal de canteiro central de concreto - SZCC 140-35 - areia extraída e brita produzida</t>
  </si>
  <si>
    <t xml:space="preserve">Sarjeta trapezoidal de canteiro central de concreto - SZCC 140-35 moldada no local com extrusora e concreto usinado - areia e brita comerciais</t>
  </si>
  <si>
    <t xml:space="preserve">Sarjeta trapezoidal de canteiro central de concreto - SZCC 140-35 moldada no local com extrusora e concreto usinado - areia extraída e brita produzida</t>
  </si>
  <si>
    <t xml:space="preserve">Sarjeta trapezoidal de concreto - SZC 60-20 - escavação mecânica - areia e brita comerciais</t>
  </si>
  <si>
    <t xml:space="preserve">Sarjeta trapezoidal de concreto - SZC 60-20 - escavação mecânica - areia extraída e brita produzida</t>
  </si>
  <si>
    <t xml:space="preserve">Sarjeta trapezoidal de concreto - SZC 60-20 moldada no local com extrusora e concreto usinado - escavação mecânica - areia e brita comerciais</t>
  </si>
  <si>
    <t xml:space="preserve">Sarjeta trapezoidal de concreto - SZC 60-20 moldada no local com extrusora e concreto usinado - escavação mecânica - areia extraída e brita produzida</t>
  </si>
  <si>
    <t xml:space="preserve">Sarjeta trapezoidal de concreto - SZC 90-30 - escavação mecânica - areia e brita comerciais</t>
  </si>
  <si>
    <t xml:space="preserve">Sarjeta trapezoidal de concreto - SZC 90-30 - escavação mecânica - areia extraída e brita produzida</t>
  </si>
  <si>
    <t xml:space="preserve">Sarjeta trapezoidal de concreto - SZC 90-30 moldada no local com extrusora e concreto usinado - escavação mecânica - areia e brita comerciais</t>
  </si>
  <si>
    <t xml:space="preserve">Sarjeta trapezoidal de concreto - SZC 90-30 moldada no local com extrusora e concreto usinado - escavação mecânica - areia extraída e brita produzida</t>
  </si>
  <si>
    <t xml:space="preserve">Sarjeta trapezoidal de grama - SZG 60-20 - escavação mecânica</t>
  </si>
  <si>
    <t xml:space="preserve">Sarjeta trapezoidal de grama - SZG 90-30 - escavação mecânica</t>
  </si>
  <si>
    <t xml:space="preserve">Sarjeta trapezoidal sem revestimento - SZT 60-20 - escavação mecânica</t>
  </si>
  <si>
    <t xml:space="preserve">Sarjeta trapezoidal sem revestimento - SZT 90-30 - escavação mecânica</t>
  </si>
  <si>
    <t xml:space="preserve">Sarjeta triangular de canteiro central de concreto - STCC 100-25 - areia e brita comerciais</t>
  </si>
  <si>
    <t xml:space="preserve">Sarjeta triangular de canteiro central de concreto - STCC 100-25 - areia extraída e brita produzida</t>
  </si>
  <si>
    <t xml:space="preserve">Sarjeta triangular de canteiro central de concreto - STCC 100-25 moldada no local com extrusora e concreto usinado - areia e brita comerciais</t>
  </si>
  <si>
    <t xml:space="preserve">Sarjeta triangular de canteiro central de concreto - STCC 100-25 moldada no local com extrusora e concreto usinado - areia extraída e brita produzida</t>
  </si>
  <si>
    <t xml:space="preserve">Sarjeta triangular de canteiro central de concreto - STCC 140-35 - areia e brita comerciais</t>
  </si>
  <si>
    <t xml:space="preserve">Sarjeta triangular de canteiro central de concreto - STCC 140-35 - areia extraída e brita produzida</t>
  </si>
  <si>
    <t xml:space="preserve">Sarjeta triangular de canteiro central de concreto - STCC 140-35 moldada no local com extrusora e concreto usinado - areia e brita comerciais</t>
  </si>
  <si>
    <t xml:space="preserve">Sarjeta triangular de canteiro central de concreto - STCC 140-35 moldada no local com extrusora e concreto usinado - areia extraída e brita produzida</t>
  </si>
  <si>
    <t xml:space="preserve">Sarjeta triangular de canteiro central de grama - STCG 100-25 - escavação mecânica</t>
  </si>
  <si>
    <t xml:space="preserve">Sarjeta triangular de canteiro central de grama - STCG 140-35 - escavação mecânica</t>
  </si>
  <si>
    <t xml:space="preserve">Sarjeta triangular de canteiro central de grama - STCG 200-25 - escavação mecânica</t>
  </si>
  <si>
    <t xml:space="preserve">Sarjeta triangular de canteiro central de grama - STCG 300-37,5 - escavação mecânica</t>
  </si>
  <si>
    <t xml:space="preserve">Sarjeta triangular de concreto - STC 100-20 - escavação mecânica - areia e brita comerciais</t>
  </si>
  <si>
    <t xml:space="preserve">Sarjeta triangular de concreto - STC 100-20 - escavação mecânica - areia extraída e brita produzida</t>
  </si>
  <si>
    <t xml:space="preserve">Sarjeta triangular de concreto - STC 100-20 moldada no local com extrusora e concreto usinado - escavação mecânica - areia e brita comerciais</t>
  </si>
  <si>
    <t xml:space="preserve">Sarjeta triangular de concreto - STC 100-20 moldada no local com extrusora e concreto usinado - escavação mecânica - areia extraída e brita produzida</t>
  </si>
  <si>
    <t xml:space="preserve">Sarjeta triangular de concreto - STC 100-21 - escavação mecânica - areia e brita comerciais</t>
  </si>
  <si>
    <t xml:space="preserve">Sarjeta triangular de concreto - STC 100-21 - escavação mecânica - areia extraída e brita produzida</t>
  </si>
  <si>
    <t xml:space="preserve">Sarjeta triangular de concreto - STC 100-21 moldada no local com extrusora e concreto usinado - escavação mecânica - areia e brita comerciais</t>
  </si>
  <si>
    <t xml:space="preserve">Sarjeta triangular de concreto - STC 100-21 moldada no local com extrusora e concreto usinado - escavação mecânica - areia extraída e brita produzida</t>
  </si>
  <si>
    <t xml:space="preserve">Sarjeta triangular de concreto - STC 108-25 - escavação mecânica - areia e brita comerciais</t>
  </si>
  <si>
    <t xml:space="preserve">Sarjeta triangular de concreto - STC 108-25 - escavação mecânica - areia extraída e brita produzida</t>
  </si>
  <si>
    <t xml:space="preserve">Sarjeta triangular de concreto - STC 108-25 moldada no local com extrusora e concreto usinado - escavação mecânica - areia e brita comerciais</t>
  </si>
  <si>
    <t xml:space="preserve">Sarjeta triangular de concreto - STC 108-25 moldada no local com extrusora e concreto usinado - escavação mecânica - areia extraída e brita produzida</t>
  </si>
  <si>
    <t xml:space="preserve">Sarjeta triangular de concreto - STC 125-25 - escavação mecânica - areia e brita comerciais</t>
  </si>
  <si>
    <t xml:space="preserve">Sarjeta triangular de concreto - STC 125-25 - escavação mecânica - areia extraída e brita produzida</t>
  </si>
  <si>
    <t xml:space="preserve">Sarjeta triangular de concreto - STC 125-25 moldada no local com extrusora e concreto usinado - escavação mecânica - areia e brita comerciais</t>
  </si>
  <si>
    <t xml:space="preserve">Sarjeta triangular de concreto - STC 125-25 moldada no local com extrusora e concreto usinado - escavação mecânica - areia extraída e brita produzida</t>
  </si>
  <si>
    <t xml:space="preserve">Sarjeta triangular de concreto - STC 125-27 - escavação mecânica - areia e brita comerciais</t>
  </si>
  <si>
    <t xml:space="preserve">Sarjeta triangular de concreto - STC 125-27 - escavação mecânica - areia extraída e brita produzida</t>
  </si>
  <si>
    <t xml:space="preserve">Sarjeta triangular de concreto - STC 125-27 moldada no local com extrusora e concreto usinado - escavação mecânica - areia e brita comerciais</t>
  </si>
  <si>
    <t xml:space="preserve">Sarjeta triangular de concreto - STC 125-27 moldada no local com extrusora e concreto usinado - escavação mecânica - areia extraída e brita produzida</t>
  </si>
  <si>
    <t xml:space="preserve">Sarjeta triangular de concreto - STC 150-30 - escavação mecânica - areia e brita comerciais</t>
  </si>
  <si>
    <t xml:space="preserve">Sarjeta triangular de concreto - STC 150-30 - escavação mecânica - areia extraída e brita produzida</t>
  </si>
  <si>
    <t xml:space="preserve">Sarjeta triangular de concreto - STC 150-30 moldada no local com extrusora e concreto usinado - escavação mecânica - areia e brita comerciais</t>
  </si>
  <si>
    <t xml:space="preserve">Sarjeta triangular de concreto - STC 150-30 moldada no local com extrusora e concreto usinado - escavação mecânica - areia extraída e brita produzida</t>
  </si>
  <si>
    <t xml:space="preserve">Sarjeta triangular de concreto - STC 150-32 - escavação mecânica - areia e brita comerciais</t>
  </si>
  <si>
    <t xml:space="preserve">Sarjeta triangular de concreto - STC 150-32 - escavação mecânica - areia extraída e brita produzida</t>
  </si>
  <si>
    <t xml:space="preserve">Sarjeta triangular de concreto - STC 150-32 moldada no local com extrusora e concreto usinado - escavação mecânica - areia e brita comerciais</t>
  </si>
  <si>
    <t xml:space="preserve">Sarjeta triangular de concreto - STC 150-32 moldada no local com extrusora e concreto usinado - escavação mecânica - areia extraída e brita produzida</t>
  </si>
  <si>
    <t xml:space="preserve">Sarjeta triangular de concreto - STC 73-15 - escavação mecânica - areia e brita comerciais</t>
  </si>
  <si>
    <t xml:space="preserve">Sarjeta triangular de concreto - STC 73-15 - escavação mecânica - areia extraída e brita produzida</t>
  </si>
  <si>
    <t xml:space="preserve">Sarjeta triangular de concreto - STC 73-15 moldada no local com extrusora e concreto usinado - escavação mecânica - areia e brita comerciais</t>
  </si>
  <si>
    <t xml:space="preserve">Sarjeta triangular de concreto - STC 73-15 moldada no local com extrusora e concreto usinado - escavação mecânica - areia extraída e brita produzida</t>
  </si>
  <si>
    <t xml:space="preserve">Sarjeta triangular de concreto - STC 80-15 - escavação mecânica - areia e brita comerciais</t>
  </si>
  <si>
    <t xml:space="preserve">Sarjeta triangular de concreto - STC 80-15 - escavação mecânica - areia extraída e brita produzida</t>
  </si>
  <si>
    <t xml:space="preserve">Sarjeta triangular de concreto - STC 80-15 moldada no local com extrusora e concreto usinado - escavação mecânica - areia e brita comerciais</t>
  </si>
  <si>
    <t xml:space="preserve">Sarjeta triangular de concreto - STC 80-15 moldada no local com extrusora e concreto usinado - escavação mecânica - areia extraída e brita produzida</t>
  </si>
  <si>
    <t xml:space="preserve">Sarjeta triangular de concreto - STC 80-17 - escavação mecânica - areia e brita comerciais</t>
  </si>
  <si>
    <t xml:space="preserve">Sarjeta triangular de concreto - STC 80-17 - escavação mecânica - areia extraída e brita produzida</t>
  </si>
  <si>
    <t xml:space="preserve">Sarjeta triangular de concreto - STC 80-17 moldada no local com extrusora e concreto usinado - escavação mecânica - areia e brita comerciais</t>
  </si>
  <si>
    <t xml:space="preserve">Sarjeta triangular de concreto - STC 80-17 moldada no local com extrusora e concreto usinado - escavação mecânica - areia extraída e brita produzida</t>
  </si>
  <si>
    <t xml:space="preserve">Sarjeta triangular de concreto - STC 88-20 - escavação mecânica - areia e brita comerciais</t>
  </si>
  <si>
    <t xml:space="preserve">Sarjeta triangular de concreto - STC 88-20 - escavação mecânica - areia extraída e brita produzida</t>
  </si>
  <si>
    <t xml:space="preserve">Sarjeta triangular de concreto - STC 88-20 moldada no local com extrusora e concreto usinado - escavação mecânica - areia e brita comerciais</t>
  </si>
  <si>
    <t xml:space="preserve">Sarjeta triangular de concreto - STC 88-20 moldada no local com extrusora e concreto usinado - escavação mecânica - areia extraída e brita produzida</t>
  </si>
  <si>
    <t xml:space="preserve">Sarjeta triangular de grama - STG 100-20 - escavação mecânica</t>
  </si>
  <si>
    <t xml:space="preserve">Sarjeta triangular de grama - STG 125-25 - escavação mecânica</t>
  </si>
  <si>
    <t xml:space="preserve">Sarjeta triangular de grama - STG 80-15 - escavação mecânica</t>
  </si>
  <si>
    <t xml:space="preserve">Sarjeta triangular sem revestimento - STT 100-20 - escavação mecânica</t>
  </si>
  <si>
    <t xml:space="preserve">Sarjeta triangular sem revestimento - STT 125-25 - escavação mecânica</t>
  </si>
  <si>
    <t xml:space="preserve">Sarjeta triangular sem revestimento - STT 80-15 - escavação mecânica</t>
  </si>
  <si>
    <t xml:space="preserve">Selo asfáltico de microvala para dreno de pavimento com geocomposto</t>
  </si>
  <si>
    <t xml:space="preserve">Transposição de segmentos de sarjeta - TSS 120 - areia e brita comerciais</t>
  </si>
  <si>
    <t xml:space="preserve">Transposição de segmentos de sarjeta - TSS 120 - areia extraída e brita produzida</t>
  </si>
  <si>
    <t xml:space="preserve">Transposição de segmentos de sarjeta - TSS 130 - areia e brita comerciais</t>
  </si>
  <si>
    <t xml:space="preserve">Transposição de segmentos de sarjeta - TSS 130 - areia extraída e brita produzida</t>
  </si>
  <si>
    <t xml:space="preserve">Transposição de segmentos de sarjeta - TSS 140 - areia e brita comerciais</t>
  </si>
  <si>
    <t xml:space="preserve">Transposição de segmentos de sarjeta - TSS 140 - areia extraída e brita produzida</t>
  </si>
  <si>
    <t xml:space="preserve">Transposição de segmentos de sarjeta - TSS 150 - areia e brita comerciais</t>
  </si>
  <si>
    <t xml:space="preserve">Transposição de segmentos de sarjeta - TSS 150 - areia extraída e brita produzida</t>
  </si>
  <si>
    <t xml:space="preserve">Transposição de segmentos de sarjeta - TSS 170 - areia e brita comerciais</t>
  </si>
  <si>
    <t xml:space="preserve">Transposição de segmentos de sarjeta - TSS 170 - areia extraída e brita produzida</t>
  </si>
  <si>
    <t xml:space="preserve">Transposição de segmentos de sarjeta - TSS 200 - areia e brita comerciais</t>
  </si>
  <si>
    <t xml:space="preserve">Transposição de segmentos de sarjeta - TSS 200 - areia extraída e brita produzida</t>
  </si>
  <si>
    <t xml:space="preserve">Tubo de concreto PA1 comercial para drenagem - D = 0,50 m - fornecimento e instalação</t>
  </si>
  <si>
    <t xml:space="preserve">Tubo de concreto PA1 comercial para drenagem - D = 0,60 m - fornecimento e instalação</t>
  </si>
  <si>
    <t xml:space="preserve">Tubo de concreto PA1 comercial para drenagem - D = 0,80 m - fornecimento e instalação</t>
  </si>
  <si>
    <t xml:space="preserve">Tubo de concreto PA1 comercial para drenagem - D = 1,00 m - fornecimento e instalação</t>
  </si>
  <si>
    <t xml:space="preserve">Tubo de concreto PA1 comercial para drenagem - D = 1,20 m - fornecimento e instalação</t>
  </si>
  <si>
    <t xml:space="preserve">Tubo de concreto PA1 comercial para drenagem - D = 1,50 m - fornecimento e instalação</t>
  </si>
  <si>
    <t xml:space="preserve">Tubo de concreto PA1 produzido na obra para drenagem - D = 0,60 m - areia e brita comerciais - fornecimento e instalação</t>
  </si>
  <si>
    <t xml:space="preserve">Tubo de concreto PA1 produzido na obra para drenagem - D = 0,60 m - areia extraída e brita produzida - fornecimento e instalação</t>
  </si>
  <si>
    <t xml:space="preserve">Tubo de concreto PA1 produzido na obra para drenagem - D = 0,80 m - areia e brita comerciais - fornecimento e instalação</t>
  </si>
  <si>
    <t xml:space="preserve">Tubo de concreto PA1 produzido na obra para drenagem - D = 0,80 m - areia extraída e brita produzida - fornecimento e instalação</t>
  </si>
  <si>
    <t xml:space="preserve">Tubo de concreto PA1 produzido na obra para drenagem - D = 1,00 m - areia e brita comerciais - fornecimento e instalação</t>
  </si>
  <si>
    <t xml:space="preserve">Tubo de concreto PA1 produzido na obra para drenagem - D = 1,00 m - areia extraída e brita produzida - fornecimento e instalação</t>
  </si>
  <si>
    <t xml:space="preserve">Tubo de concreto PA1 produzido na obra para drenagem - D = 1,20 m - areia e brita comerciais - fornecimento e instalação</t>
  </si>
  <si>
    <t xml:space="preserve">Tubo de concreto PA1 produzido na obra para drenagem - D = 1,20 m - areia extraída e brita produzida - fornecimento e instalação</t>
  </si>
  <si>
    <t xml:space="preserve">Tubo de concreto PA1 produzido na obra para drenagem - D = 1,50 m - areia e brita comerciais - fornecimento e instalação</t>
  </si>
  <si>
    <t xml:space="preserve">Tubo de concreto PA1 produzido na obra para drenagem - D = 1,50 m - areia extraída e brita produzida - fornecimento e instalação</t>
  </si>
  <si>
    <t xml:space="preserve">Tubo de concreto PA2 comercial para drenagem - D = 0,50 m - fornecimento e instalação</t>
  </si>
  <si>
    <t xml:space="preserve">Tubo de concreto PA2 comercial para drenagem - D = 0,60 m - fornecimento e instalação</t>
  </si>
  <si>
    <t xml:space="preserve">Tubo de concreto PA2 comercial para drenagem - D = 0,80 m - fornecimento e instalação</t>
  </si>
  <si>
    <t xml:space="preserve">Tubo de concreto PA2 comercial para drenagem - D = 1,00 m - fornecimento e instalação</t>
  </si>
  <si>
    <t xml:space="preserve">Tubo de concreto PA2 comercial para drenagem - D = 1,20 m - fornecimento e instalação</t>
  </si>
  <si>
    <t xml:space="preserve">Tubo de concreto PA2 comercial para drenagem - D = 1,50 m - fornecimento e instalação</t>
  </si>
  <si>
    <t xml:space="preserve">Tubo de concreto PA2 produzido na obra para drenagem - D = 0,60 m - areia e brita comerciais - fornecimento e instalação</t>
  </si>
  <si>
    <t xml:space="preserve">Tubo de concreto PA2 produzido na obra para drenagem - D = 0,60 m - areia extraída e brita produzida - fornecimento e instalação</t>
  </si>
  <si>
    <t xml:space="preserve">Tubo de concreto PA2 produzido na obra para drenagem - D = 0,80 m - areia e brita comerciais - fornecimento e instalação</t>
  </si>
  <si>
    <t xml:space="preserve">Tubo de concreto PA2 produzido na obra para drenagem - D = 0,80 m - areia extraída e brita produzida - fornecimento e instalação</t>
  </si>
  <si>
    <t xml:space="preserve">Tubo de concreto PA2 produzido na obra para drenagem - D = 1,00 m - areia e brita comerciais - fornecimento e instalação</t>
  </si>
  <si>
    <t xml:space="preserve">Tubo de concreto PA2 produzido na obra para drenagem - D = 1,00 m - areia extraída e brita produzida - fornecimento e instalação</t>
  </si>
  <si>
    <t xml:space="preserve">Tubo de concreto PA2 produzido na obra para drenagem - D = 1,20 m - areia e brita comerciais - fornecimento e instalação</t>
  </si>
  <si>
    <t xml:space="preserve">Tubo de concreto PA2 produzido na obra para drenagem - D = 1,20 m - areia extraída e brita produzida - fornecimento e instalação</t>
  </si>
  <si>
    <t xml:space="preserve">Tubo de concreto PA2 produzido na obra para drenagem - D = 1,50 m - areia e brita comerciais - fornecimento e instalação</t>
  </si>
  <si>
    <t xml:space="preserve">Tubo de concreto PA2 produzido na obra para drenagem - D = 1,50 m - areia extraída e brita produzida - fornecimento e instalação</t>
  </si>
  <si>
    <t xml:space="preserve">Tubo de concreto PA3 comercial para drenagem - D = 0,50 m - fornecimento e instalação</t>
  </si>
  <si>
    <t xml:space="preserve">Tubo de concreto PA3 comercial para drenagem - D = 0,60 m - fornecimento e instalação</t>
  </si>
  <si>
    <t xml:space="preserve">Tubo de concreto PA3 comercial para drenagem - D = 0,80 m - fornecimento e instalação</t>
  </si>
  <si>
    <t xml:space="preserve">Tubo de concreto PA3 comercial para drenagem - D = 1,00 m - fornecimento e instalação</t>
  </si>
  <si>
    <t xml:space="preserve">Tubo de concreto PA3 comercial para drenagem - D = 1,20 m - fornecimento e instalação</t>
  </si>
  <si>
    <t xml:space="preserve">Tubo de concreto PA3 comercial para drenagem - D = 1,50 m - fornecimento e instalação</t>
  </si>
  <si>
    <t xml:space="preserve">Tubo de concreto PA3 produzido na obra para drenagem - D = 0,60 m - areia e brita comerciais - fornecimento e instalação</t>
  </si>
  <si>
    <t xml:space="preserve">Tubo de concreto PA3 produzido na obra para drenagem - D = 0,60 m - areia extraída e brita produzida - fornecimento e instalação</t>
  </si>
  <si>
    <t xml:space="preserve">Tubo de concreto PA3 produzido na obra para drenagem - D = 0,80 m - areia e brita comerciais - fornecimento e instalação</t>
  </si>
  <si>
    <t xml:space="preserve">Tubo de concreto PA3 produzido na obra para drenagem - D = 0,80 m - areia extraída e brita produzida - fornecimento e instalação</t>
  </si>
  <si>
    <t xml:space="preserve">Tubo de concreto PA3 produzido na obra para drenagem - D = 1,00 m - areia e brita comerciais - fornecimento e instalação</t>
  </si>
  <si>
    <t xml:space="preserve">Tubo de concreto PA3 produzido na obra para drenagem - D = 1,00 m - areia extraída e brita produzida - fornecimento e instalação</t>
  </si>
  <si>
    <t xml:space="preserve">Tubo de concreto PA3 produzido na obra para drenagem - D = 1,20 m - areia e brita comerciais - fornecimento e instalação</t>
  </si>
  <si>
    <t xml:space="preserve">Tubo de concreto PA3 produzido na obra para drenagem - D = 1,20 m - areia extraída e brita produzida - fornecimento e instalação</t>
  </si>
  <si>
    <t xml:space="preserve">Tubo de concreto PA3 produzido na obra para drenagem - D = 1,50 m - areia e brita comerciais - fornecimento e instalação</t>
  </si>
  <si>
    <t xml:space="preserve">Tubo de concreto PA3 produzido na obra para drenagem - D = 1,50 m - areia extraída e brita produzida - fornecimento e instalação</t>
  </si>
  <si>
    <t xml:space="preserve">Tubo de concreto PA4 comercial para drenagem - D = 0,50 m - fornecimento e instalação</t>
  </si>
  <si>
    <t xml:space="preserve">Tubo de concreto PA4 comercial para drenagem - D = 0,60 m - fornecimento e instalação</t>
  </si>
  <si>
    <t xml:space="preserve">Tubo de concreto PA4 comercial para drenagem - D = 0,80 m - fornecimento e instalação</t>
  </si>
  <si>
    <t xml:space="preserve">Tubo de concreto PA4 comercial para drenagem - D = 1,00 m - fornecimento e instalação</t>
  </si>
  <si>
    <t xml:space="preserve">Tubo de concreto PA4 comercial para drenagem - D = 1,20 m - fornecimento e instalação</t>
  </si>
  <si>
    <t xml:space="preserve">Tubo de concreto PA4 comercial para drenagem - D = 1,50 m - fornecimento e instalação</t>
  </si>
  <si>
    <t xml:space="preserve">Tubo de concreto PA4 produzido na obra para drenagem - D = 0,60 m - areia e brita comerciais - fornecimento e instalação</t>
  </si>
  <si>
    <t xml:space="preserve">Tubo de concreto PA4 produzido na obra para drenagem - D = 0,60 m - areia extraída e brita produzida - fornecimento e instalação</t>
  </si>
  <si>
    <t xml:space="preserve">Tubo de concreto PA4 produzido na obra para drenagem - D = 0,80 m - areia e brita comerciais - fornecimento e instalação</t>
  </si>
  <si>
    <t xml:space="preserve">Tubo de concreto PA4 produzido na obra para drenagem - D = 0,80 m - areia extraída e brita produzida - fornecimento e instalação</t>
  </si>
  <si>
    <t xml:space="preserve">Tubo de concreto PA4 produzido na obra para drenagem - D = 1,00 m - areia e brita comerciais - fornecimento e instalação</t>
  </si>
  <si>
    <t xml:space="preserve">Tubo de concreto PA4 produzido na obra para drenagem - D = 1,00 m - areia extraída e brita produzida - fornecimento e instalação</t>
  </si>
  <si>
    <t xml:space="preserve">Tubo de concreto PA4 produzido na obra para drenagem - D = 1,20 m - areia e brita comerciais - fornecimento e instalação</t>
  </si>
  <si>
    <t xml:space="preserve">Tubo de concreto PA4 produzido na obra para drenagem - D = 1,20 m - areia extraída e brita produzida - fornecimento e instalação</t>
  </si>
  <si>
    <t xml:space="preserve">Tubo de concreto PA4 produzido na obra para drenagem - D = 1,50 m - areia e brita comerciais - fornecimento e instalação</t>
  </si>
  <si>
    <t xml:space="preserve">Tubo de concreto PA4 produzido na obra para drenagem - D = 1,50 m - areia extraída e brita produzida - fornecimento e instalação</t>
  </si>
  <si>
    <t xml:space="preserve">Tubo de concreto perfurado produzido na obra para drenagem - D = 0,40 m - fornecimento e instalação</t>
  </si>
  <si>
    <t xml:space="preserve">Tubo de PVC para dreno tipo barbacã - D = 50 mm - fornecimento e instalação</t>
  </si>
  <si>
    <t xml:space="preserve">Tubo de PVC para dreno tipo barbacã - D = 75 mm - fornecimento e instalação</t>
  </si>
  <si>
    <t xml:space="preserve">Tubo PEAD para drenagem - D = 1.000 mm - fornecimento e instalação</t>
  </si>
  <si>
    <t xml:space="preserve">Tubo PEAD para drenagem - D = 1.050 mm - fornecimento e instalação</t>
  </si>
  <si>
    <t xml:space="preserve">Tubo PEAD para drenagem - D = 1.200 mm - fornecimento e instalação</t>
  </si>
  <si>
    <t xml:space="preserve">Tubo PEAD para drenagem - D = 1.500 mm - fornecimento e instalação</t>
  </si>
  <si>
    <t xml:space="preserve">Tubo PEAD para drenagem - D = 400 mm - fornecimento e instalação</t>
  </si>
  <si>
    <t xml:space="preserve">Tubo PEAD para drenagem - D = 450 mm - fornecimento e instalação</t>
  </si>
  <si>
    <t xml:space="preserve">Tubo PEAD para drenagem - D = 500 mm - fornecimento e instalação</t>
  </si>
  <si>
    <t xml:space="preserve">Tubo PEAD para drenagem - D = 600 mm - fornecimento e instalação</t>
  </si>
  <si>
    <t xml:space="preserve">Tubo PEAD para drenagem - D = 750 mm - fornecimento e instalação</t>
  </si>
  <si>
    <t xml:space="preserve">Tubo PEAD para drenagem - D = 800 mm - fornecimento e instalação</t>
  </si>
  <si>
    <t xml:space="preserve">Tubo PEAD para drenagem - D = 900 mm - fornecimento e instalação</t>
  </si>
  <si>
    <t xml:space="preserve">Valeta de proteção de aterro sem revestimento - VPAT 120-30 - escavação mecânica</t>
  </si>
  <si>
    <t xml:space="preserve">Valeta de proteção de aterro sem revestimento - VPAT 160-30 - escavação mecânica</t>
  </si>
  <si>
    <t xml:space="preserve">Valeta de proteção de aterros com revestimento de concreto - VPAC 120-30 - escavação mecânica - areia e brita comerciais</t>
  </si>
  <si>
    <t xml:space="preserve">Valeta de proteção de aterros com revestimento de concreto - VPAC 120-30 - escavação mecânica - areia extraída e brita produzida</t>
  </si>
  <si>
    <t xml:space="preserve">Valeta de proteção de aterros com revestimento de concreto - VPAC 160-30 - escavação mecânica - areia e brita comerciais</t>
  </si>
  <si>
    <t xml:space="preserve">Valeta de proteção de aterros com revestimento de concreto - VPAC 160-30 - escavação mecânica - areia extraída e brita produzida</t>
  </si>
  <si>
    <t xml:space="preserve">Valeta de proteção de aterros com revestimento vegetal - VPAG 120-30 - escavação mecânica</t>
  </si>
  <si>
    <t xml:space="preserve">Valeta de proteção de aterros com revestimento vegetal - VPAG 160-30 - escavação mecânica</t>
  </si>
  <si>
    <t xml:space="preserve">Valeta de proteção de corte sem revestimento - VPCT 120-30 - escavação mecânica</t>
  </si>
  <si>
    <t xml:space="preserve">Valeta de proteção de corte sem revestimento - VPCT 160-30 - escavação mecânica</t>
  </si>
  <si>
    <t xml:space="preserve">Valeta de proteção de cortes com revestimento de concreto - VPCC 120-30 - escavação mecânica - areia e brita comerciais</t>
  </si>
  <si>
    <t xml:space="preserve">Valeta de proteção de cortes com revestimento de concreto - VPCC 120-30 - escavação mecânica - areia extraída e brita produzida</t>
  </si>
  <si>
    <t xml:space="preserve">Valeta de proteção de cortes com revestimento de concreto - VPCC 160-30 - escavação mecânica - areia e brita comerciais</t>
  </si>
  <si>
    <t xml:space="preserve">Valeta de proteção de cortes com revestimento de concreto - VPCC 160-30 - escavação mecânica - areia extraída e brita produzida</t>
  </si>
  <si>
    <t xml:space="preserve">Valeta de proteção de cortes com revestimento vegetal - VPCG 120-30 - escavação mecânica</t>
  </si>
  <si>
    <t xml:space="preserve">Valeta de proteção de cortes com revestimento vegetal - VPCG 160-30 - escavação mecânica</t>
  </si>
  <si>
    <t xml:space="preserve">Escoramento com estacas de perfis metálicos W 250 x 38,5 kg/m, espaçadas em 1,5 m, intercaladas com prancha de madeira com espessura de 5 cm e ficha de 0 a 0,2 H - sem reaproveitamento - fornecimento e instalação</t>
  </si>
  <si>
    <t xml:space="preserve">Escoramento com estacas de perfis metálicos W 250 x 38,5 kg/m, espaçadas em 1,5 m, intercaladas com prancha de madeira com espessura de 5 cm e ficha de 0,20 a 0,4 H - sem reaproveitamento - fornecimento e instalação</t>
  </si>
  <si>
    <t xml:space="preserve">Escoramento com estacas de perfis metálicos W 250 x 38,5 kg/m, espaçadas em 1,5 m, intercaladas com prancha de madeira com espessura de 5 cm e ficha de 0,40 a 0,6 H - sem reaproveitamento - fornecimento e instalação</t>
  </si>
  <si>
    <t xml:space="preserve">Escoramento com perfis metálicos W 150 x 18,0 kg/m a cada metro e chapas de aço - estroncas a cada 2 m não incluídas - profundidade de até 10 m - aço com utilização de 20 vezes - fornecimento, instalação e retirada</t>
  </si>
  <si>
    <t xml:space="preserve">Escoramento com pontaletes D = 10 cm - utilização de 1 vez - confecção, instalação e retirada</t>
  </si>
  <si>
    <t xml:space="preserve">Escoramento com pontaletes D = 10 cm - utilização de 2 vezes - confecção, instalação e retirada</t>
  </si>
  <si>
    <t xml:space="preserve">Escoramento com pontaletes D = 10 cm - utilização de 3 vezes - confecção, instalação e retirada</t>
  </si>
  <si>
    <t xml:space="preserve">Escoramento com pontaletes D = 10 cm - utilização de 5 vezes - confecção, instalação e retirada</t>
  </si>
  <si>
    <t xml:space="preserve">Escoramento com pontaletes D = 15 cm - utilização de 1 vez - confecção e instalação</t>
  </si>
  <si>
    <t xml:space="preserve">Escoramento com pontaletes D = 15 cm - utilização de 2 vezes - confecção, instalação e retirada</t>
  </si>
  <si>
    <t xml:space="preserve">Escoramento com pontaletes D = 15 cm - utilização de 3 vezes - confecção, instalação e retirada</t>
  </si>
  <si>
    <t xml:space="preserve">Escoramento com pontaletes D = 15 cm - utilização de 5 vezes - confecção, instalação e retirada</t>
  </si>
  <si>
    <t xml:space="preserve">Escoramento contínuo de valas com tábuas de 2,5 x 30 cm e longarinas de 6 x 16 cm - estroncas a cada metro não incluídas - profundidade de até 4 m - madeira com utilização de 3 vezes - confecção, instalação e retirada</t>
  </si>
  <si>
    <t xml:space="preserve">Escoramento contínuo de valas com tábuas de 2,5 x 30 cm e longarinas de 6 x 16 cm - estroncas a cada metro não incluídas - profundidade de até 4 m - madeira sem reaproveitamento - confecção e instalação</t>
  </si>
  <si>
    <t xml:space="preserve">Escoramento metálico com quadro tubular contraventado - capacidade de carga até 3,8 t/m² - quadro de 1,0 x 1,0 x 1,25 m - utilização de 50 vezes - fornecimento, instalação e retirada</t>
  </si>
  <si>
    <t xml:space="preserve">Escoramento metálico tubular galvanizado para formas com capacidade de 2.100 a 750 kg por unidade - regulável de 3,0 a 4,5 m - utilização de 20 vezes - fornecimento, instalação e retirada</t>
  </si>
  <si>
    <t xml:space="preserve">Escoramento metálico tubular galvanizado para formas com capacidade de 3.200 a 1.600 kg por unidade - regulável de 1,8 a 3,0 m - utilização de 20 vezes - fornecimento, instalação e retirada</t>
  </si>
  <si>
    <t xml:space="preserve">Escoramento para corpo de bueiros celulares - utilização de 3 vezes - confecção, instalação e retirada</t>
  </si>
  <si>
    <t xml:space="preserve">Estroncas em perfil metálico W 150 x 18,0 kg/m - utilização de 20 vezes</t>
  </si>
  <si>
    <t xml:space="preserve">Estroncas para valas com D = 15 cm - madeira com utilização de 3 vezes</t>
  </si>
  <si>
    <t xml:space="preserve">Estroncas para valas com D = 15 cm - madeira sem reaproveitamento</t>
  </si>
  <si>
    <t xml:space="preserve">Estroncas para valas com D = 20 cm - madeira com utilização de 3 vezes</t>
  </si>
  <si>
    <t xml:space="preserve">Estroncas para valas com D = 20 cm - madeira sem reaproveitamento</t>
  </si>
  <si>
    <t xml:space="preserve">Armação de estaca escavada ou estaca barrete em aço CA-50 com apoio de guindaste - fornecimento, preparo e colocação</t>
  </si>
  <si>
    <t xml:space="preserve">Arrasamento de estacas de concreto com seção de até 900 cm²</t>
  </si>
  <si>
    <t xml:space="preserve">Arrasamento de estacas de concreto com seção superior à 900 cm²</t>
  </si>
  <si>
    <t xml:space="preserve">Berço para pré-moldagem de estacas protendidas com capacidade de 19 m³, inclusive formas metálicas - utilização de 100 vezes</t>
  </si>
  <si>
    <t xml:space="preserve">Camisa metálica com espessura de 12,5 mm D = 1.400 mm - cravada com martelo vibratório - sem escavação - cravação</t>
  </si>
  <si>
    <t xml:space="preserve">Camisa metálica com espessura de 12,5 mm D = 1.400 mm - para passagem de lâmina d'água - posicionamento</t>
  </si>
  <si>
    <t xml:space="preserve">Camisa metálica com espessura de 12,5 mm D = 1.500 mm - cravada com martelo vibratório - sem escavação - cravação</t>
  </si>
  <si>
    <t xml:space="preserve">Camisa metálica com espessura de 12,5 mm D = 1.500 mm - para passagem de lâmina d'água - posicionamento</t>
  </si>
  <si>
    <t xml:space="preserve">Camisa metálica com espessura de 12,5 mm D = 1.600 mm - cravada com martelo vibratório - sem escavação - cravação</t>
  </si>
  <si>
    <t xml:space="preserve">Camisa metálica com espessura de 12,5 mm D = 1.600 mm - para passagem de lâmina d'água - posicionamento</t>
  </si>
  <si>
    <t xml:space="preserve">Camisa metálica com espessura de 12,5 mm D = 1.700 mm - cravada com martelo vibratório - sem escavação - cravação</t>
  </si>
  <si>
    <t xml:space="preserve">Camisa metálica com espessura de 12,5 mm D = 1.700 mm - para passagem de lâmina d'água - posicionamento</t>
  </si>
  <si>
    <t xml:space="preserve">Camisa metálica com espessura de 12,5 mm D = 1.800 mm - cravada com martelo vibratório - sem escavação - cravação</t>
  </si>
  <si>
    <t xml:space="preserve">Camisa metálica com espessura de 12,5 mm D = 1.800 mm - para passagem de lâmina d'água - posicionamento</t>
  </si>
  <si>
    <t xml:space="preserve">Camisa metálica com espessura de 16 mm D = 1.500 mm - cravada com martelo vibratório - sem escavação - cravação</t>
  </si>
  <si>
    <t xml:space="preserve">Camisa metálica com espessura de 16 mm D = 1.500 mm - para passagem de lâmina d'água - posicionamento</t>
  </si>
  <si>
    <t xml:space="preserve">Camisa metálica com espessura de 16 mm D = 1.600 mm - cravada com martelo vibratório - sem escavação - cravação</t>
  </si>
  <si>
    <t xml:space="preserve">Camisa metálica com espessura de 16 mm D = 1.600 mm - para passagem de lâmina d'água - posicionamento</t>
  </si>
  <si>
    <t xml:space="preserve">Camisa metálica com espessura de 16 mm D = 1.700 mm - cravada com martelo vibratório - sem escavação - cravação</t>
  </si>
  <si>
    <t xml:space="preserve">Camisa metálica com espessura de 16 mm D = 1.700 mm - para passagem de lâmina d'água - posicionamento</t>
  </si>
  <si>
    <t xml:space="preserve">Camisa metálica com espessura de 16 mm D = 1.800 mm - cravada com martelo vibratório - sem escavação - cravação</t>
  </si>
  <si>
    <t xml:space="preserve">Camisa metálica com espessura de 16 mm D = 1.800 mm - para passagem de lâmina d'água - posicionamento</t>
  </si>
  <si>
    <t xml:space="preserve">Camisa metálica com espessura de 6,3 mm D = 1.000 mm - cravada com martelo vibratório - sem escavação - cravação</t>
  </si>
  <si>
    <t xml:space="preserve">Camisa metálica com espessura de 6,3 mm D = 1.000 mm - para passagem de lâmina d'água - posicionamento</t>
  </si>
  <si>
    <t xml:space="preserve">Camisa metálica com espessura de 6,3 mm D = 400 mm - cravada com martelo vibratório - sem escavação - cravação</t>
  </si>
  <si>
    <t xml:space="preserve">Camisa metálica com espessura de 6,3 mm D = 400 mm - para passagem de lâmina d'água - posicionamento</t>
  </si>
  <si>
    <t xml:space="preserve">Camisa metálica com espessura de 6,3 mm D = 500 mm - cravada com martelo vibratório - sem escavação - cravação</t>
  </si>
  <si>
    <t xml:space="preserve">Camisa metálica com espessura de 6,3 mm D = 500 mm - para passagem de lâmina d'água - posicionamento</t>
  </si>
  <si>
    <t xml:space="preserve">Camisa metálica com espessura de 6,3 mm D = 600 mm - cravada com martelo vibratório - sem escavação - cravação</t>
  </si>
  <si>
    <t xml:space="preserve">Camisa metálica com espessura de 6,3 mm D = 600 mm - para passagem de lâmina d'água - posicionamento</t>
  </si>
  <si>
    <t xml:space="preserve">Camisa metálica com espessura de 6,3 mm D = 700 mm - cravada com martelo vibratório - sem escavação - cravação</t>
  </si>
  <si>
    <t xml:space="preserve">Camisa metálica com espessura de 6,3 mm D = 700 mm - para passagem de lâmina d'água - posicionamento</t>
  </si>
  <si>
    <t xml:space="preserve">Camisa metálica com espessura de 6,3 mm D = 800 mm - cravada com martelo vibratório - sem escavação - cravação</t>
  </si>
  <si>
    <t xml:space="preserve">Camisa metálica com espessura de 6,3 mm D = 800 mm - para passagem de lâmina d'água - posicionamento</t>
  </si>
  <si>
    <t xml:space="preserve">Camisa metálica com espessura de 6,3 mm D = 900 mm - cravada com martelo vibratório - sem escavação - cravação</t>
  </si>
  <si>
    <t xml:space="preserve">Camisa metálica com espessura de 6,3 mm D = 900 mm - para passagem de lâmina d'água - posicionamento</t>
  </si>
  <si>
    <t xml:space="preserve">Camisa metálica com espessura de 8 mm D = 1.000 mm - cravada com martelo vibratório - sem escavação - cravação</t>
  </si>
  <si>
    <t xml:space="preserve">Camisa metálica com espessura de 8 mm D = 1.000 mm - para passagem de lâmina d'água - posicionamento</t>
  </si>
  <si>
    <t xml:space="preserve">Camisa metálica com espessura de 8 mm D = 1.100 mm - cravada com martelo vibratório - sem escavação - cravação</t>
  </si>
  <si>
    <t xml:space="preserve">Camisa metálica com espessura de 8 mm D = 1.100 mm - para passagem de lâmina d'água - posicionamento</t>
  </si>
  <si>
    <t xml:space="preserve">Camisa metálica com espessura de 8 mm D = 1.200 mm - cravada com martelo vibratório - sem escavação - cravação</t>
  </si>
  <si>
    <t xml:space="preserve">Camisa metálica com espessura de 8 mm D = 1.200 mm - para passagem de lâmina d'água - posicionamento</t>
  </si>
  <si>
    <t xml:space="preserve">Camisa metálica com espessura de 8 mm D = 700 mm - cravada com martelo vibratório - sem escavação - cravação</t>
  </si>
  <si>
    <t xml:space="preserve">Camisa metálica com espessura de 8 mm D = 700 mm - para passagem de lâmina d'água - posicionamento</t>
  </si>
  <si>
    <t xml:space="preserve">Camisa metálica com espessura de 8 mm D = 800 mm - cravada com martelo vibratório - sem escavação - cravação</t>
  </si>
  <si>
    <t xml:space="preserve">Camisa metálica com espessura de 8 mm D = 800 mm - para passagem de lâmina d'água - posicionamento</t>
  </si>
  <si>
    <t xml:space="preserve">Camisa metálica com espessura de 8 mm D = 900 mm - cravada com martelo vibratório - sem escavação - cravação</t>
  </si>
  <si>
    <t xml:space="preserve">Camisa metálica com espessura de 8 mm D = 900 mm - para passagem de lâmina d'água - posicionamento</t>
  </si>
  <si>
    <t xml:space="preserve">Camisa metálica com espessura de 9,5 mm D = 1.000 mm - cravada com martelo vibratório - sem escavação - cravação</t>
  </si>
  <si>
    <t xml:space="preserve">Camisa metálica com espessura de 9,5 mm D = 1.000 mm - para passagem de lâmina d'água - posicionamento</t>
  </si>
  <si>
    <t xml:space="preserve">Camisa metálica com espessura de 9,5 mm D = 1.100 mm - cravada com martelo vibratório - sem escavação - cravação</t>
  </si>
  <si>
    <t xml:space="preserve">Camisa metálica com espessura de 9,5 mm D = 1.100 mm - para passagem de lâmina d'água - posicionamento</t>
  </si>
  <si>
    <t xml:space="preserve">Camisa metálica com espessura de 9,5 mm D = 1.200 mm - cravada com martelo vibratório - sem escavação - cravação</t>
  </si>
  <si>
    <t xml:space="preserve">Camisa metálica com espessura de 9,5 mm D = 1.200 mm - para passagem de lâmina d'água - posicionamento</t>
  </si>
  <si>
    <t xml:space="preserve">Camisa metálica com espessura de 9,5 mm D = 1.300 mm - cravada com martelo vibratório - sem escavação - cravação</t>
  </si>
  <si>
    <t xml:space="preserve">Camisa metálica com espessura de 9,5 mm D = 1.300 mm - para passagem de lâmina d'água - posicionamento</t>
  </si>
  <si>
    <t xml:space="preserve">Camisa metálica com espessura de 9,5 mm D = 1.400 mm - cravada com martelo vibratório - sem escavação - cravação</t>
  </si>
  <si>
    <t xml:space="preserve">Camisa metálica com espessura de 9,5 mm D = 1.400 mm - para passagem de lâmina d'água - posicionamento</t>
  </si>
  <si>
    <t xml:space="preserve">Camisa metálica com espessura de 9,5 mm D = 1.500 mm - cravada com martelo vibratório - sem escavação - cravação</t>
  </si>
  <si>
    <t xml:space="preserve">Camisa metálica com espessura de 9,5 mm D = 1.500 mm - para passagem de lâmina d'água - posicionamento</t>
  </si>
  <si>
    <t xml:space="preserve">Camisa metálica com espessura de 9,5 mm D = 900 mm - cravada com martelo vibratório - sem escavação - cravação</t>
  </si>
  <si>
    <t xml:space="preserve">Camisa metálica com espessura de 9,5 mm D = 900 mm - para passagem de lâmina d'água - posicionamento</t>
  </si>
  <si>
    <t xml:space="preserve">Coluna de brita D = 50 cm executada com perfuratriz tipo bottom feed - brita comercial - confecção e cravação</t>
  </si>
  <si>
    <t xml:space="preserve">Coluna de brita D = 50 cm executada com perfuratriz tipo bottom feed - brita produzida - confecção e cravação</t>
  </si>
  <si>
    <t xml:space="preserve">Coluna de brita D = 60 cm executada com perfuratriz tipo bottom feed - brita comercial - confecção e cravação</t>
  </si>
  <si>
    <t xml:space="preserve">Coluna de brita D = 60 cm executada com perfuratriz tipo bottom feed - brita produzida - confecção e cravação</t>
  </si>
  <si>
    <t xml:space="preserve">Coluna de brita D = 70 cm executada com perfuratriz tipo bottom feed - brita comercial - confecção e cravação</t>
  </si>
  <si>
    <t xml:space="preserve">Coluna de brita D = 70 cm executada com perfuratriz tipo bottom feed - brita produzida - confecção e cravação</t>
  </si>
  <si>
    <t xml:space="preserve">Coluna de brita D = 80 cm executada com perfuratriz tipo bottom feed - brita comercial - confecção e cravação</t>
  </si>
  <si>
    <t xml:space="preserve">Coluna de brita D = 80 cm executada com perfuratriz tipo bottom feed - brita produzida - confecção e cravação</t>
  </si>
  <si>
    <t xml:space="preserve">Confecção de camisa metálica em aço ASTM A36 com espessura de 12,5 mm - D = 1.400 mm</t>
  </si>
  <si>
    <t xml:space="preserve">Confecção de camisa metálica em aço ASTM A36 com espessura de 12,5 mm - D = 1.500 mm</t>
  </si>
  <si>
    <t xml:space="preserve">Confecção de camisa metálica em aço ASTM A36 com espessura de 12,5 mm - D = 1.600 mm</t>
  </si>
  <si>
    <t xml:space="preserve">Confecção de camisa metálica em aço ASTM A36 com espessura de 12,5 mm - D = 1.700 mm</t>
  </si>
  <si>
    <t xml:space="preserve">Confecção de camisa metálica em aço ASTM A36 com espessura de 12,5 mm - D = 1.800 mm</t>
  </si>
  <si>
    <t xml:space="preserve">Confecção de camisa metálica em aço ASTM A36 com espessura de 16 mm - D = 1.500 mm</t>
  </si>
  <si>
    <t xml:space="preserve">Confecção de camisa metálica em aço ASTM A36 com espessura de 16 mm - D = 1.600 mm</t>
  </si>
  <si>
    <t xml:space="preserve">Confecção de camisa metálica em aço ASTM A36 com espessura de 16 mm - D = 1.700 mm</t>
  </si>
  <si>
    <t xml:space="preserve">Confecção de camisa metálica em aço ASTM A36 com espessura de 16 mm - D = 1.800 mm</t>
  </si>
  <si>
    <t xml:space="preserve">Confecção de camisa metálica em aço ASTM A36 com espessura de 6,3 mm - D = 1.000 mm</t>
  </si>
  <si>
    <t xml:space="preserve">Confecção de camisa metálica em aço ASTM A36 com espessura de 6,3 mm - D = 400 mm</t>
  </si>
  <si>
    <t xml:space="preserve">Confecção de camisa metálica em aço ASTM A36 com espessura de 6,3 mm - D = 500 mm</t>
  </si>
  <si>
    <t xml:space="preserve">Confecção de camisa metálica em aço ASTM A36 com espessura de 6,3 mm - D = 600 mm</t>
  </si>
  <si>
    <t xml:space="preserve">Confecção de camisa metálica em aço ASTM A36 com espessura de 6,3 mm - D = 700 mm</t>
  </si>
  <si>
    <t xml:space="preserve">Confecção de camisa metálica em aço ASTM A36 com espessura de 6,3 mm - D = 800 mm</t>
  </si>
  <si>
    <t xml:space="preserve">Confecção de camisa metálica em aço ASTM A36 com espessura de 6,3 mm - D = 900 mm</t>
  </si>
  <si>
    <t xml:space="preserve">Confecção de camisa metálica em aço ASTM A36 com espessura de 8 mm - D = 1.000 mm</t>
  </si>
  <si>
    <t xml:space="preserve">Confecção de camisa metálica em aço ASTM A36 com espessura de 8 mm - D = 1.100 mm</t>
  </si>
  <si>
    <t xml:space="preserve">Confecção de camisa metálica em aço ASTM A36 com espessura de 8 mm - D = 1.200 mm</t>
  </si>
  <si>
    <t xml:space="preserve">Confecção de camisa metálica em aço ASTM A36 com espessura de 8 mm - D = 700 mm</t>
  </si>
  <si>
    <t xml:space="preserve">Confecção de camisa metálica em aço ASTM A36 com espessura de 8 mm - D = 800 mm</t>
  </si>
  <si>
    <t xml:space="preserve">Confecção de camisa metálica em aço ASTM A36 com espessura de 8 mm - D = 900 mm</t>
  </si>
  <si>
    <t xml:space="preserve">Confecção de camisa metálica em aço ASTM A36 com espessura de 9,5 mm - D = 1.000 mm</t>
  </si>
  <si>
    <t xml:space="preserve">Confecção de camisa metálica em aço ASTM A36 com espessura de 9,5 mm - D = 1.100 mm</t>
  </si>
  <si>
    <t xml:space="preserve">Confecção de camisa metálica em aço ASTM A36 com espessura de 9,5 mm - D = 1.200 mm</t>
  </si>
  <si>
    <t xml:space="preserve">Confecção de camisa metálica em aço ASTM A36 com espessura de 9,5 mm - D = 1.300 mm</t>
  </si>
  <si>
    <t xml:space="preserve">Confecção de camisa metálica em aço ASTM A36 com espessura de 9,5 mm - D = 1.400 mm</t>
  </si>
  <si>
    <t xml:space="preserve">Confecção de camisa metálica em aço ASTM A36 com espessura de 9,5 mm - D = 1.500 mm</t>
  </si>
  <si>
    <t xml:space="preserve">Confecção de camisa metálica em aço ASTM A36 com espessura de 9,5 mm - D = 900 mm</t>
  </si>
  <si>
    <t xml:space="preserve">Contraventamento de grupo de estacas submersas em aço ASTM A36 - confecção e instalação</t>
  </si>
  <si>
    <t xml:space="preserve">Escavação com perfuratriz tipo Wirth em rocha com média dureza e média abrasão - resistência à compressão menor que 80 MPa - D = 1.000 mm</t>
  </si>
  <si>
    <t xml:space="preserve">Escavação com perfuratriz tipo Wirth em rocha com média dureza e média abrasão - resistência à compressão menor que 80 MPa - D = 1.100 mm</t>
  </si>
  <si>
    <t xml:space="preserve">Escavação com perfuratriz tipo Wirth em rocha com média dureza e média abrasão - resistência à compressão menor que 80 MPa - D = 1.200 mm</t>
  </si>
  <si>
    <t xml:space="preserve">Escavação com perfuratriz tipo Wirth em rocha com média dureza e média abrasão - resistência à compressão menor que 80 MPa - D = 1.300 mm</t>
  </si>
  <si>
    <t xml:space="preserve">Escavação com perfuratriz tipo Wirth em rocha com média dureza e média abrasão - resistência à compressão menor que 80 MPa - D = 1.400 mm</t>
  </si>
  <si>
    <t xml:space="preserve">Escavação com perfuratriz tipo Wirth em rocha com média dureza e média abrasão - resistência à compressão menor que 80 MPa - D = 1.500 mm</t>
  </si>
  <si>
    <t xml:space="preserve">Escavação com perfuratriz tipo Wirth em rocha com média dureza e média abrasão - resistência à compressão menor que 80 MPa - D = 1.600 mm</t>
  </si>
  <si>
    <t xml:space="preserve">Escavação com perfuratriz tipo Wirth em rocha com média dureza e média abrasão - resistência à compressão menor que 80 MPa - D = 1.700 mm</t>
  </si>
  <si>
    <t xml:space="preserve">Escavação com perfuratriz tipo Wirth em rocha com média dureza e média abrasão - resistência à compressão menor que 80 MPa - D = 1.800 mm</t>
  </si>
  <si>
    <t xml:space="preserve">Escavação com perfuratriz tipo Wirth em rocha com média dureza e média abrasão - resistência à compressão menor que 80 MPa - D = 600 mm</t>
  </si>
  <si>
    <t xml:space="preserve">Escavação com perfuratriz tipo Wirth em rocha com média dureza e média abrasão - resistência à compressão menor que 80 MPa - D = 700 mm</t>
  </si>
  <si>
    <t xml:space="preserve">Escavação com perfuratriz tipo Wirth em rocha com média dureza e média abrasão - resistência à compressão menor que 80 MPa - D = 800 mm</t>
  </si>
  <si>
    <t xml:space="preserve">Escavação com perfuratriz tipo Wirth em rocha com média dureza e média abrasão - resistência à compressão menor que 80 MPa - D = 900 mm</t>
  </si>
  <si>
    <t xml:space="preserve">Escavação com perfuratriz tipo Wirth em rocha de alta dureza e alta abrasão - resistência à compressão acima de 80 MPa - D = 1.000 mm</t>
  </si>
  <si>
    <t xml:space="preserve">Escavação com perfuratriz tipo Wirth em rocha de alta dureza e alta abrasão - resistência à compressão acima de 80 MPa - D = 1.100 mm</t>
  </si>
  <si>
    <t xml:space="preserve">Escavação com perfuratriz tipo Wirth em rocha de alta dureza e alta abrasão - resistência à compressão acima de 80 MPa - D = 1.200 mm</t>
  </si>
  <si>
    <t xml:space="preserve">Escavação com perfuratriz tipo Wirth em rocha de alta dureza e alta abrasão - resistência à compressão acima de 80 MPa - D = 1.300 mm</t>
  </si>
  <si>
    <t xml:space="preserve">Escavação com perfuratriz tipo Wirth em rocha de alta dureza e alta abrasão - resistência à compressão acima de 80 MPa - D = 1.400 mm</t>
  </si>
  <si>
    <t xml:space="preserve">Escavação com perfuratriz tipo Wirth em rocha de alta dureza e alta abrasão - resistência à compressão acima de 80 MPa - D = 1.500 mm</t>
  </si>
  <si>
    <t xml:space="preserve">Escavação com perfuratriz tipo Wirth em rocha de alta dureza e alta abrasão - resistência à compressão acima de 80 MPa - D = 1.600 mm</t>
  </si>
  <si>
    <t xml:space="preserve">Escavação com perfuratriz tipo Wirth em rocha de alta dureza e alta abrasão - resistência à compressão acima de 80 MPa - D = 1.700 mm</t>
  </si>
  <si>
    <t xml:space="preserve">Escavação com perfuratriz tipo Wirth em rocha de alta dureza e alta abrasão - resistência à compressão acima de 80 MPa - D = 1.800 mm</t>
  </si>
  <si>
    <t xml:space="preserve">Escavação com perfuratriz tipo Wirth em rocha de alta dureza e alta abrasão - resistência à compressão acima de 80 MPa - D = 600 mm</t>
  </si>
  <si>
    <t xml:space="preserve">Escavação com perfuratriz tipo Wirth em rocha de alta dureza e alta abrasão - resistência à compressão acima de 80 MPa - D = 700 mm</t>
  </si>
  <si>
    <t xml:space="preserve">Escavação com perfuratriz tipo Wirth em rocha de alta dureza e alta abrasão - resistência à compressão acima de 80 MPa - D = 800 mm</t>
  </si>
  <si>
    <t xml:space="preserve">Escavação com perfuratriz tipo Wirth em rocha de alta dureza e alta abrasão - resistência à compressão acima de 80 MPa - D = 900 mm</t>
  </si>
  <si>
    <t xml:space="preserve">Escavação com perfuratriz tipo Wirth em solo - D = 1.000 mm</t>
  </si>
  <si>
    <t xml:space="preserve">Escavação com perfuratriz tipo Wirth em solo - D = 1.100 mm</t>
  </si>
  <si>
    <t xml:space="preserve">Escavação com perfuratriz tipo Wirth em solo - D = 1.200 mm</t>
  </si>
  <si>
    <t xml:space="preserve">Escavação com perfuratriz tipo Wirth em solo - D = 1.300 mm</t>
  </si>
  <si>
    <t xml:space="preserve">Escavação com perfuratriz tipo Wirth em solo - D = 1.400 mm</t>
  </si>
  <si>
    <t xml:space="preserve">Escavação com perfuratriz tipo Wirth em solo - D = 1.500 mm</t>
  </si>
  <si>
    <t xml:space="preserve">Escavação com perfuratriz tipo Wirth em solo - D = 1.600 mm</t>
  </si>
  <si>
    <t xml:space="preserve">Escavação com perfuratriz tipo Wirth em solo - D = 1.700 mm</t>
  </si>
  <si>
    <t xml:space="preserve">Escavação com perfuratriz tipo Wirth em solo - D = 1.800 mm</t>
  </si>
  <si>
    <t xml:space="preserve">Escavação com perfuratriz tipo Wirth em solo - D = 600 mm</t>
  </si>
  <si>
    <t xml:space="preserve">Escavação com perfuratriz tipo Wirth em solo - D = 700 mm</t>
  </si>
  <si>
    <t xml:space="preserve">Escavação com perfuratriz tipo Wirth em solo - D = 800 mm</t>
  </si>
  <si>
    <t xml:space="preserve">Escavação com perfuratriz tipo Wirth em solo - D = 900 mm</t>
  </si>
  <si>
    <t xml:space="preserve">Estaca barrete escavada com uso de fluido estabilizante - confecção</t>
  </si>
  <si>
    <t xml:space="preserve">Estaca broca manual D = 25 cm - confecção</t>
  </si>
  <si>
    <t xml:space="preserve">Estaca broca manual D = 30 cm - confecção</t>
  </si>
  <si>
    <t xml:space="preserve">Estaca circular tipo estacão escavada com uso de fluido estabilizante - confecção</t>
  </si>
  <si>
    <t xml:space="preserve">Estaca duplo perfil metálico W 250 x 17,9 - com emenda - fornecimento e cravação</t>
  </si>
  <si>
    <t xml:space="preserve">Estaca duplo trilho TR 25 - com emenda - fornecimento e cravação</t>
  </si>
  <si>
    <t xml:space="preserve">Estaca duplo trilho TR 37 - com emenda - fornecimento e cravação</t>
  </si>
  <si>
    <t xml:space="preserve">Estaca duplo trilho TR 45 - com emenda - fornecimento e cravação</t>
  </si>
  <si>
    <t xml:space="preserve">Estaca duplo trilho TR 57 - com emenda - fornecimento e cravação</t>
  </si>
  <si>
    <t xml:space="preserve">Estaca duplo trilho TR 68 - com emenda - fornecimento e cravação</t>
  </si>
  <si>
    <t xml:space="preserve">Estaca Franki com fuste apiloado D = 35 cm - confecção</t>
  </si>
  <si>
    <t xml:space="preserve">Estaca Franki com fuste apiloado D = 40 cm - confecção</t>
  </si>
  <si>
    <t xml:space="preserve">Estaca Franki com fuste apiloado D = 45 cm - confecção</t>
  </si>
  <si>
    <t xml:space="preserve">Estaca Franki com fuste apiloado D = 52 cm - confecção</t>
  </si>
  <si>
    <t xml:space="preserve">Estaca Franki com fuste apiloado D = 60 cm - confecção</t>
  </si>
  <si>
    <t xml:space="preserve">Estaca Franki com fuste apiloado D = 70 cm - confecção</t>
  </si>
  <si>
    <t xml:space="preserve">Estaca hélice contínua - confecção</t>
  </si>
  <si>
    <t xml:space="preserve">Estaca hélice de deslocamento - confecção</t>
  </si>
  <si>
    <t xml:space="preserve">Estaca perfil metálico W 150 x 22,5 (H) - fornecimento e cravação</t>
  </si>
  <si>
    <t xml:space="preserve">Estaca prancha metálica - fornecimento e cravação até 12 metros</t>
  </si>
  <si>
    <t xml:space="preserve">Estaca prancha metálica com apoio de flutuante - fornecimento e cravação de 12 metros</t>
  </si>
  <si>
    <t xml:space="preserve">Estaca prancha metálica com apoio de flutuante e utilização de 10 vezes - fornecimento, cravação até 12 metros</t>
  </si>
  <si>
    <t xml:space="preserve">Estaca prancha metálica com utilização de 10 vezes - fornecimento, cravação até 12 metros</t>
  </si>
  <si>
    <t xml:space="preserve">Estaca pré-moldada de concreto armado centrifugado com compressão admissível de 100 t - sem emenda - fornecimento e cravação</t>
  </si>
  <si>
    <t xml:space="preserve">Estaca pré-moldada de concreto armado centrifugado com compressão admissível de 125 t - sem emenda - fornecimento e cravação</t>
  </si>
  <si>
    <t xml:space="preserve">Estaca pré-moldada de concreto armado centrifugado com compressão admissível de 170 t - sem emenda - fornecimento e cravação</t>
  </si>
  <si>
    <t xml:space="preserve">Estaca pré-moldada de concreto armado centrifugado com compressão admissível de 230 t - sem emenda - fornecimento e cravação</t>
  </si>
  <si>
    <t xml:space="preserve">Estaca pré-moldada de concreto armado centrifugado com compressão admissível de 300 t - sem emenda - fornecimento e cravação</t>
  </si>
  <si>
    <t xml:space="preserve">Estaca pré-moldada de concreto armado centrifugado com compressão admissível de 55 t - sem emenda - fornecimento e cravação</t>
  </si>
  <si>
    <t xml:space="preserve">Estaca pré-moldada de concreto armado centrifugado com compressão admissível de 80 t - sem emenda - fornecimento e cravação</t>
  </si>
  <si>
    <t xml:space="preserve">Estaca pré-moldada de concreto protendido 15 x 15 cm - produzida - sem emenda - cravação</t>
  </si>
  <si>
    <t xml:space="preserve">Estaca pré-moldada de concreto protendido 17 x 17 cm - produzida - sem emenda - cravação</t>
  </si>
  <si>
    <t xml:space="preserve">Estaca pré-moldada de concreto protendido 20 x 20 cm - produzida - sem emenda - cravação</t>
  </si>
  <si>
    <t xml:space="preserve">Estaca pré-moldada de concreto protendido 21 x 21 cm - produzida - sem emenda - cravação</t>
  </si>
  <si>
    <t xml:space="preserve">Estaca pré-moldada de concreto protendido 23 x 23 cm - produzida - sem emenda - cravação</t>
  </si>
  <si>
    <t xml:space="preserve">Estaca pré-moldada de concreto protendido 25 x 25 cm - produzida - sem emenda - cravação</t>
  </si>
  <si>
    <t xml:space="preserve">Estaca pré-moldada de concreto protendido 26 x 26 cm - produzida - sem emenda - cravação</t>
  </si>
  <si>
    <t xml:space="preserve">Estaca pré-moldada de concreto protendido 30 x 30 cm - produzida - sem emenda - cravação</t>
  </si>
  <si>
    <t xml:space="preserve">Estaca pré-moldada de concreto protendido 33 x 33 cm - produzida - sem emenda - cravação</t>
  </si>
  <si>
    <t xml:space="preserve">Estaca pré-moldada de concreto protendido 35 x 35 cm - produzida - sem emenda - cravação</t>
  </si>
  <si>
    <t xml:space="preserve">Estaca pré-moldada de concreto protendido 38 x 38 cm - produzida - sem emenda - cravação</t>
  </si>
  <si>
    <t xml:space="preserve">Estaca pré-moldada de concreto protendido 40 x 40 cm - produzida - sem emenda - cravação</t>
  </si>
  <si>
    <t xml:space="preserve">Estaca pré-moldada de concreto protendido 42 x 42 cm - produzida - sem emenda - cravação</t>
  </si>
  <si>
    <t xml:space="preserve">Estaca pré-moldada de concreto protendido 45 x 45 cm - produzida - sem emenda - cravação</t>
  </si>
  <si>
    <t xml:space="preserve">Estaca pré-moldada de concreto protendido com compressão admissível de 100 t - comercial - sem emenda - fornecimento e cravação</t>
  </si>
  <si>
    <t xml:space="preserve">Estaca pré-moldada de concreto protendido com compressão admissível de 25 t - comercial - sem emenda - fornecimento e cravação</t>
  </si>
  <si>
    <t xml:space="preserve">Estaca pré-moldada de concreto protendido com compressão admissível de 35 t - comercial - sem emenda - fornecimento e cravação</t>
  </si>
  <si>
    <t xml:space="preserve">Estaca pré-moldada de concreto protendido com compressão admissível de 60 t - comercial - sem emenda - fornecimento e cravação</t>
  </si>
  <si>
    <t xml:space="preserve">Estaca pré-moldada de concreto protendido com compressão admissível de 75 t - comercial - sem emenda - fornecimento e cravação</t>
  </si>
  <si>
    <t xml:space="preserve">Estaca raiz perfurada na rocha com D = 16 cm - confecção</t>
  </si>
  <si>
    <t xml:space="preserve">Estaca raiz perfurada na rocha com D = 20 cm - confecção</t>
  </si>
  <si>
    <t xml:space="preserve">Estaca raiz perfurada na rocha com D = 25 cm - confecção</t>
  </si>
  <si>
    <t xml:space="preserve">Estaca raiz perfurada na rocha com D = 31 cm - confecção</t>
  </si>
  <si>
    <t xml:space="preserve">Estaca raiz perfurada na rocha com D = 40 cm - confecção</t>
  </si>
  <si>
    <t xml:space="preserve">Estaca raiz perfurada na rocha com D = 45 cm - confecção</t>
  </si>
  <si>
    <t xml:space="preserve">Estaca raiz perfurada no solo com D = 16 cm - confecção</t>
  </si>
  <si>
    <t xml:space="preserve">Estaca raiz perfurada no solo com D = 20 cm - confecção</t>
  </si>
  <si>
    <t xml:space="preserve">Estaca raiz perfurada no solo com D = 25 cm - confecção</t>
  </si>
  <si>
    <t xml:space="preserve">Estaca raiz perfurada no solo com D = 31 cm - confecção</t>
  </si>
  <si>
    <t xml:space="preserve">Estaca raiz perfurada no solo com D = 40 cm - confecção</t>
  </si>
  <si>
    <t xml:space="preserve">Estaca raiz perfurada no solo com D = 45 cm - confecção</t>
  </si>
  <si>
    <t xml:space="preserve">Estaca Strauss D = 25 cm - confecção</t>
  </si>
  <si>
    <t xml:space="preserve">Estaca Strauss D = 32 cm - confecção</t>
  </si>
  <si>
    <t xml:space="preserve">Estaca Strauss D = 38 cm - confecção</t>
  </si>
  <si>
    <t xml:space="preserve">Estaca Strauss D = 45 cm - confecção</t>
  </si>
  <si>
    <t xml:space="preserve">Estaca trilho TR 25 - fornecimento e cravação</t>
  </si>
  <si>
    <t xml:space="preserve">Estaca trilho TR 37 - fornecimento e cravação</t>
  </si>
  <si>
    <t xml:space="preserve">Estaca trilho TR 45 - fornecimento e cravação</t>
  </si>
  <si>
    <t xml:space="preserve">Estaca trilho TR 57 - fornecimento e cravação</t>
  </si>
  <si>
    <t xml:space="preserve">Estaca trilho TR 68 - fornecimento e cravação</t>
  </si>
  <si>
    <t xml:space="preserve">Estaca triplo trilho TR 25 - com emenda - fornecimento e cravação</t>
  </si>
  <si>
    <t xml:space="preserve">Estaca triplo trilho TR 37 - com emenda - fornecimento e cravação</t>
  </si>
  <si>
    <t xml:space="preserve">Estaca triplo trilho TR 45 - com emenda - fornecimento e cravação</t>
  </si>
  <si>
    <t xml:space="preserve">Estaca triplo trilho TR 57 - com emenda - fornecimento e cravação</t>
  </si>
  <si>
    <t xml:space="preserve">Estaca triplo trilho TR 68 - com emenda - fornecimento e cravação</t>
  </si>
  <si>
    <t xml:space="preserve">Fabricação de estaca pré-moldada de concreto protendida seção 15 x 15 cm</t>
  </si>
  <si>
    <t xml:space="preserve">Fabricação de estaca pré-moldada de concreto protendida seção 17 x 17 cm</t>
  </si>
  <si>
    <t xml:space="preserve">Fabricação de estaca pré-moldada de concreto protendida seção 20 x 20 cm</t>
  </si>
  <si>
    <t xml:space="preserve">Fabricação de estaca pré-moldada de concreto protendida seção 21 x 21 cm</t>
  </si>
  <si>
    <t xml:space="preserve">Fabricação de estaca pré-moldada de concreto protendida seção 23 x 23 cm</t>
  </si>
  <si>
    <t xml:space="preserve">Fabricação de estaca pré-moldada de concreto protendida seção 25 x 25 cm</t>
  </si>
  <si>
    <t xml:space="preserve">Fabricação de estaca pré-moldada de concreto protendida seção 26 x 26 cm</t>
  </si>
  <si>
    <t xml:space="preserve">Fabricação de estaca pré-moldada de concreto protendida seção 30 x 30 cm</t>
  </si>
  <si>
    <t xml:space="preserve">Fabricação de estaca pré-moldada de concreto protendida seção 33 x 33 cm</t>
  </si>
  <si>
    <t xml:space="preserve">Fabricação de estaca pré-moldada de concreto protendida seção 35 x 35 cm</t>
  </si>
  <si>
    <t xml:space="preserve">Fabricação de estaca pré-moldada de concreto protendida seção 38 x 38 cm</t>
  </si>
  <si>
    <t xml:space="preserve">Fabricação de estaca pré-moldada de concreto protendida seção 40 x 40 cm</t>
  </si>
  <si>
    <t xml:space="preserve">Fabricação de estaca pré-moldada de concreto protendida seção 42 x 42 cm</t>
  </si>
  <si>
    <t xml:space="preserve">Fabricação de estaca pré-moldada de concreto protendida seção 45 x 45 cm</t>
  </si>
  <si>
    <t xml:space="preserve">Gabarito de cravação de estacas submersas em aço ASTM A36 - confecção e instalação</t>
  </si>
  <si>
    <t xml:space="preserve">Muro guia para estaca barrete com duas cortinas de 10 x 110 cm</t>
  </si>
  <si>
    <t xml:space="preserve">Estrutura em perfil de aço ASTM A36 corte, solda e montagem - fornecimento e instalação</t>
  </si>
  <si>
    <t xml:space="preserve">Fornecimento e aplicação de adesivo estrutural à base de resina epóxi</t>
  </si>
  <si>
    <t xml:space="preserve">Hidrojateamento em superfície de aço grau WJ-2</t>
  </si>
  <si>
    <t xml:space="preserve">Jateamento abrasivo em chapa de aço por esteira contínua</t>
  </si>
  <si>
    <t xml:space="preserve">Jateamento de chapa de aço com o uso de granalhas de aço grau Sa 2</t>
  </si>
  <si>
    <t xml:space="preserve">Jateamento de chapa de aço com o uso de granalhas de aço grau Sa 2 1/2</t>
  </si>
  <si>
    <t xml:space="preserve">Jateamento de chapa de aço com o uso de granalhas de aço grau Sa 2 1/2 - em espaço confinado</t>
  </si>
  <si>
    <t xml:space="preserve">Jateamento de chapa de aço com o uso de granalhas de aço grau Sa 3</t>
  </si>
  <si>
    <t xml:space="preserve">Pintura com epóxi de dois componentes com pistola a ar comprimido, uma demão, espessura de 120 µm</t>
  </si>
  <si>
    <t xml:space="preserve">Pintura com primer epóxi de dois componentes com pistola a ar comprimido, uma demão, espessura de 70 µm</t>
  </si>
  <si>
    <t xml:space="preserve">Pintura com selante epóxi vinílico com pistola airless, uma demão, espessura de 80 µm</t>
  </si>
  <si>
    <t xml:space="preserve">Pintura com tinta anti-incrustante com pistola airless, uma demão, espessura de 125 µm</t>
  </si>
  <si>
    <t xml:space="preserve">Pintura com tinta anticorrosiva à base de epóxi poliamida de dois componentes com pistola a ar comprimido, uma demão, espessura de 150 µm</t>
  </si>
  <si>
    <t xml:space="preserve">Pintura de acabamento com esmalte epóxi com pistola a ar comprimido, uma demão, espessura de 40 µm</t>
  </si>
  <si>
    <t xml:space="preserve">Pintura de acabamento com esmalte sintético com pistola a ar comprimido, uma demão, espessura de 30 µm</t>
  </si>
  <si>
    <t xml:space="preserve">Pintura de acabamento com tinta de poliuretano acrílico de dois componentes com pistola airless, uma demão, espessura de 70 µm</t>
  </si>
  <si>
    <t xml:space="preserve">Pintura de acabamento com tinta de poliuretano acrílico de dois componentes com pistola airless, uma demão, espessura de 70 µm - em espaço confinado</t>
  </si>
  <si>
    <t xml:space="preserve">Pintura de fundo com tinta alquídica com pistola a ar comprimido, uma demão, espessura de 30 µm</t>
  </si>
  <si>
    <t xml:space="preserve">Pintura de fundo com tinta anticorrosiva à base de epóxi poliamida de dois componentes com pistola airless, uma demão, espessura de 100 µm - em espaço confinado</t>
  </si>
  <si>
    <t xml:space="preserve">Pintura de fundo com tinta anticorrosiva à base de epóxi poliamida de dois componentes com pistola airless, uma demão, espessura de 160 µm</t>
  </si>
  <si>
    <t xml:space="preserve">Pintura de fundo com tinta anticorrosiva à base de epóxi poliamida de dois componentes com pistola airless, uma demão, espessura de 160 µm - em espaço confinado</t>
  </si>
  <si>
    <t xml:space="preserve">Pintura de fundo com tinta epóxi com pistola a ar comprimido, uma demão, espessura de 120 µm</t>
  </si>
  <si>
    <t xml:space="preserve">Pintura shop primer em chapa de aço por esteira contínua</t>
  </si>
  <si>
    <t xml:space="preserve">Solda elétrica de perfis metálicos e chapas de aço com eletrodo E60XX</t>
  </si>
  <si>
    <t xml:space="preserve">Solda elétrica de perfis metálicos e chapas de aço com eletrodo E70XX</t>
  </si>
  <si>
    <t xml:space="preserve">Solda elétrica de perfis metálicos e chapas de aço com eletrodo E80XX</t>
  </si>
  <si>
    <t xml:space="preserve">Tratamento de superfície de aço com ferramenta mecânica grau SP-11</t>
  </si>
  <si>
    <t xml:space="preserve">Tratamento de superfície de aço com ferramenta mecânica grau SP-11 - em espaço confinado</t>
  </si>
  <si>
    <t xml:space="preserve">Tratamento em chapa de aço por esteira contínua</t>
  </si>
  <si>
    <t xml:space="preserve">Alinhamento manual da grade do AMV para qualquer abertura e qualquer bitola</t>
  </si>
  <si>
    <t xml:space="preserve">Assentamento dos materiais metálicos do AMV 1:10, TR 45, bitola larga</t>
  </si>
  <si>
    <t xml:space="preserve">Assentamento dos materiais metálicos do AMV 1:10, TR 45, bitola métrica</t>
  </si>
  <si>
    <t xml:space="preserve">Assentamento dos materiais metálicos do AMV 1:10, TR 45, bitola mista</t>
  </si>
  <si>
    <t xml:space="preserve">Assentamento dos materiais metálicos do AMV 1:10, TR 57, bitola larga</t>
  </si>
  <si>
    <t xml:space="preserve">Assentamento dos materiais metálicos do AMV 1:10, TR 57, bitola métrica</t>
  </si>
  <si>
    <t xml:space="preserve">Assentamento dos materiais metálicos do AMV 1:10, TR 57, bitola mista</t>
  </si>
  <si>
    <t xml:space="preserve">Assentamento dos materiais metálicos do AMV 1:10, TR 68, bitola larga</t>
  </si>
  <si>
    <t xml:space="preserve">Assentamento dos materiais metálicos do AMV 1:10, TR 68, bitola métrica</t>
  </si>
  <si>
    <t xml:space="preserve">Assentamento dos materiais metálicos do AMV 1:10, TR 68, bitola mista</t>
  </si>
  <si>
    <t xml:space="preserve">Assentamento dos materiais metálicos do AMV 1:10, UIC 60, bitola larga</t>
  </si>
  <si>
    <t xml:space="preserve">Assentamento dos materiais metálicos do AMV 1:10, UIC 60, bitola métrica</t>
  </si>
  <si>
    <t xml:space="preserve">Assentamento dos materiais metálicos do AMV 1:10, UIC 60, bitola mista</t>
  </si>
  <si>
    <t xml:space="preserve">Assentamento dos materiais metálicos do AMV 1:12, TR 45, bitola larga</t>
  </si>
  <si>
    <t xml:space="preserve">Assentamento dos materiais metálicos do AMV 1:12, TR 45, bitola métrica</t>
  </si>
  <si>
    <t xml:space="preserve">Assentamento dos materiais metálicos do AMV 1:12, TR 45, bitola mista</t>
  </si>
  <si>
    <t xml:space="preserve">Assentamento dos materiais metálicos do AMV 1:12, TR 57, bitola larga</t>
  </si>
  <si>
    <t xml:space="preserve">Assentamento dos materiais metálicos do AMV 1:12, TR 57, bitola métrica</t>
  </si>
  <si>
    <t xml:space="preserve">Assentamento dos materiais metálicos do AMV 1:12, TR 57, bitola mista</t>
  </si>
  <si>
    <t xml:space="preserve">Assentamento dos materiais metálicos do AMV 1:12, TR 68, bitola larga</t>
  </si>
  <si>
    <t xml:space="preserve">Assentamento dos materiais metálicos do AMV 1:12, TR 68, bitola métrica</t>
  </si>
  <si>
    <t xml:space="preserve">Assentamento dos materiais metálicos do AMV 1:12, TR 68, bitola mista</t>
  </si>
  <si>
    <t xml:space="preserve">Assentamento dos materiais metálicos do AMV 1:12, UIC 60, bitola larga</t>
  </si>
  <si>
    <t xml:space="preserve">Assentamento dos materiais metálicos do AMV 1:12, UIC 60, bitola métrica</t>
  </si>
  <si>
    <t xml:space="preserve">Assentamento dos materiais metálicos do AMV 1:12, UIC 60, bitola mista</t>
  </si>
  <si>
    <t xml:space="preserve">Assentamento dos materiais metálicos do AMV 1:14, TR 45, bitola larga</t>
  </si>
  <si>
    <t xml:space="preserve">Assentamento dos materiais metálicos do AMV 1:14, TR 45, bitola métrica</t>
  </si>
  <si>
    <t xml:space="preserve">Assentamento dos materiais metálicos do AMV 1:14, TR 45, bitola mista</t>
  </si>
  <si>
    <t xml:space="preserve">Assentamento dos materiais metálicos do AMV 1:14, TR 57, bitola larga</t>
  </si>
  <si>
    <t xml:space="preserve">Assentamento dos materiais metálicos do AMV 1:14, TR 57, bitola métrica</t>
  </si>
  <si>
    <t xml:space="preserve">Assentamento dos materiais metálicos do AMV 1:14, TR 57, bitola mista</t>
  </si>
  <si>
    <t xml:space="preserve">Assentamento dos materiais metálicos do AMV 1:14, TR 68, bitola larga</t>
  </si>
  <si>
    <t xml:space="preserve">Assentamento dos materiais metálicos do AMV 1:14, TR 68, bitola métrica</t>
  </si>
  <si>
    <t xml:space="preserve">Assentamento dos materiais metálicos do AMV 1:14, TR 68, bitola mista</t>
  </si>
  <si>
    <t xml:space="preserve">Assentamento dos materiais metálicos do AMV 1:14, UIC 60, bitola larga</t>
  </si>
  <si>
    <t xml:space="preserve">Assentamento dos materiais metálicos do AMV 1:14, UIC 60, bitola métrica</t>
  </si>
  <si>
    <t xml:space="preserve">Assentamento dos materiais metálicos do AMV 1:14, UIC 60, bitola mista</t>
  </si>
  <si>
    <t xml:space="preserve">Assentamento dos materiais metálicos do AMV 1:20, TR 57, bitola larga</t>
  </si>
  <si>
    <t xml:space="preserve">Assentamento dos materiais metálicos do AMV 1:20, TR 57, bitola métrica</t>
  </si>
  <si>
    <t xml:space="preserve">Assentamento dos materiais metálicos do AMV 1:20, TR 57, bitola mista</t>
  </si>
  <si>
    <t xml:space="preserve">Assentamento dos materiais metálicos do AMV 1:20, TR 68, bitola larga</t>
  </si>
  <si>
    <t xml:space="preserve">Assentamento dos materiais metálicos do AMV 1:20, TR 68, bitola métrica</t>
  </si>
  <si>
    <t xml:space="preserve">Assentamento dos materiais metálicos do AMV 1:20, TR 68, bitola mista</t>
  </si>
  <si>
    <t xml:space="preserve">Assentamento dos materiais metálicos do AMV 1:20, UIC 60, bitola larga</t>
  </si>
  <si>
    <t xml:space="preserve">Assentamento dos materiais metálicos do AMV 1:20, UIC 60, bitola métrica</t>
  </si>
  <si>
    <t xml:space="preserve">Assentamento dos materiais metálicos do AMV 1:20, UIC 60, bitola mista</t>
  </si>
  <si>
    <t xml:space="preserve">Assentamento dos materiais metálicos do AMV 1:8, TR 45, bitola larga</t>
  </si>
  <si>
    <t xml:space="preserve">Assentamento dos materiais metálicos do AMV 1:8, TR 45, bitola métrica</t>
  </si>
  <si>
    <t xml:space="preserve">Assentamento dos materiais metálicos do AMV 1:8, TR 45, bitola mista</t>
  </si>
  <si>
    <t xml:space="preserve">Assentamento dos materiais metálicos do AMV 1:8, TR 57, bitola larga</t>
  </si>
  <si>
    <t xml:space="preserve">Assentamento dos materiais metálicos do AMV 1:8, TR 57, bitola métrica</t>
  </si>
  <si>
    <t xml:space="preserve">Assentamento dos materiais metálicos do AMV 1:8, TR 57, bitola mista</t>
  </si>
  <si>
    <t xml:space="preserve">Lançamento manual de lastro em AMV com descarga da brita por caminhão</t>
  </si>
  <si>
    <t xml:space="preserve">Lançamento mecânico de lastro em AMV com descarga da brita por caminhão e espalhamento com carregadeira de pneus</t>
  </si>
  <si>
    <t xml:space="preserve">Nivelamento de AMV com socaria com grupo vibrador e levante de até 10 cm, abertura 1:10, bitola larga, dormente de madeira ou concreto</t>
  </si>
  <si>
    <t xml:space="preserve">Nivelamento de AMV com socaria com grupo vibrador e levante de até 10 cm, abertura 1:10, bitola métrica, dormente de madeira ou concreto</t>
  </si>
  <si>
    <t xml:space="preserve">Nivelamento de AMV com socaria com grupo vibrador e levante de até 10 cm, abertura 1:10, bitola mista, dormente de madeira ou concreto</t>
  </si>
  <si>
    <t xml:space="preserve">Nivelamento de AMV com socaria com grupo vibrador e levante de até 10 cm, abertura 1:12, bitola larga, dormente de madeira ou concreto</t>
  </si>
  <si>
    <t xml:space="preserve">Nivelamento de AMV com socaria com grupo vibrador e levante de até 10 cm, abertura 1:12, bitola métrica, dormente de madeira ou concreto</t>
  </si>
  <si>
    <t xml:space="preserve">Nivelamento de AMV com socaria com grupo vibrador e levante de até 10 cm, abertura 1:12, bitola mista, dormente de madeira ou concreto</t>
  </si>
  <si>
    <t xml:space="preserve">Nivelamento de AMV com socaria com grupo vibrador e levante de até 10 cm, abertura 1:14, bitola larga, dormente de madeira ou concreto</t>
  </si>
  <si>
    <t xml:space="preserve">Nivelamento de AMV com socaria com grupo vibrador e levante de até 10 cm, abertura 1:14, bitola métrica, dormente de madeira ou concreto</t>
  </si>
  <si>
    <t xml:space="preserve">Nivelamento de AMV com socaria com grupo vibrador e levante de até 10 cm, abertura 1:14, bitola mista, dormente de madeira ou concreto</t>
  </si>
  <si>
    <t xml:space="preserve">Nivelamento de AMV com socaria com grupo vibrador e levante de até 10 cm, abertura 1:20, bitola larga, dormente de madeira ou concreto</t>
  </si>
  <si>
    <t xml:space="preserve">Nivelamento de AMV com socaria com grupo vibrador e levante de até 10 cm, abertura 1:20, bitola métrica, dormente de madeira ou concreto</t>
  </si>
  <si>
    <t xml:space="preserve">Nivelamento de AMV com socaria com grupo vibrador e levante de até 10 cm, abertura 1:20, bitola mista, dormente de madeira ou concreto</t>
  </si>
  <si>
    <t xml:space="preserve">Nivelamento de AMV com socaria com grupo vibrador e levante de até 10 cm, abertura 1:8, bitola larga, dormente de madeira</t>
  </si>
  <si>
    <t xml:space="preserve">Nivelamento de AMV com socaria com grupo vibrador e levante de até 10 cm, abertura 1:8, bitola métrica, dormente de madeira</t>
  </si>
  <si>
    <t xml:space="preserve">Nivelamento de AMV com socaria com grupo vibrador e levante de até 10 cm, abertura 1:8, bitola mista, dormente de madeira</t>
  </si>
  <si>
    <t xml:space="preserve">Nivelamento de AMV com socaria manual e levante de até 10 cm, abertura 1:10, bitola larga, dormente de madeira ou concreto</t>
  </si>
  <si>
    <t xml:space="preserve">Nivelamento de AMV com socaria manual e levante de até 10 cm, abertura 1:10, bitola métrica, dormente de madeira ou concreto</t>
  </si>
  <si>
    <t xml:space="preserve">Nivelamento de AMV com socaria manual e levante de até 10 cm, abertura 1:10, bitola mista, dormente de madeira ou concreto</t>
  </si>
  <si>
    <t xml:space="preserve">Nivelamento de AMV com socaria manual e levante de até 10 cm, abertura 1:12, bitola larga, dormente de madeira ou concreto</t>
  </si>
  <si>
    <t xml:space="preserve">Nivelamento de AMV com socaria manual e levante de até 10 cm, abertura 1:12, bitola métrica, dormente de madeira ou concreto</t>
  </si>
  <si>
    <t xml:space="preserve">Nivelamento de AMV com socaria manual e levante de até 10 cm, abertura 1:12, bitola mista, dormente de madeira ou concreto</t>
  </si>
  <si>
    <t xml:space="preserve">Nivelamento de AMV com socaria manual e levante de até 10 cm, abertura 1:14, bitola larga, dormente de madeira ou concreto</t>
  </si>
  <si>
    <t xml:space="preserve">Nivelamento de AMV com socaria manual e levante de até 10 cm, abertura 1:14, bitola métrica, dormente de madeira ou concreto</t>
  </si>
  <si>
    <t xml:space="preserve">Nivelamento de AMV com socaria manual e levante de até 10 cm, abertura 1:14, bitola mista, dormente de madeira ou concreto</t>
  </si>
  <si>
    <t xml:space="preserve">Nivelamento de AMV com socaria manual e levante de até 10 cm, abertura 1:20, bitola larga, dormente de madeira ou concreto</t>
  </si>
  <si>
    <t xml:space="preserve">Nivelamento de AMV com socaria manual e levante de até 10 cm, abertura 1:20, bitola métrica, dormente de madeira ou concreto</t>
  </si>
  <si>
    <t xml:space="preserve">Nivelamento de AMV com socaria manual e levante de até 10 cm, abertura 1:20, bitola mista, dormente de madeira ou concreto</t>
  </si>
  <si>
    <t xml:space="preserve">Nivelamento de AMV com socaria manual e levante de até 10 cm, abertura 1:8, bitola larga, dormente de madeira</t>
  </si>
  <si>
    <t xml:space="preserve">Nivelamento de AMV com socaria manual e levante de até 10 cm, abertura 1:8, bitola métrica, dormente de madeira</t>
  </si>
  <si>
    <t xml:space="preserve">Nivelamento de AMV com socaria manual e levante de até 10 cm, abertura 1:8, bitola mista, dormente de madeira</t>
  </si>
  <si>
    <t xml:space="preserve">Posicionamento de jogo de dormentes de concreto para AMV 1:10, bitola larga</t>
  </si>
  <si>
    <t xml:space="preserve">jg</t>
  </si>
  <si>
    <t xml:space="preserve">Posicionamento de jogo de dormentes de concreto para AMV 1:10, bitola métrica</t>
  </si>
  <si>
    <t xml:space="preserve">Posicionamento de jogo de dormentes de concreto para AMV 1:10, bitola mista</t>
  </si>
  <si>
    <t xml:space="preserve">Posicionamento de jogo de dormentes de concreto para AMV 1:12, bitola larga</t>
  </si>
  <si>
    <t xml:space="preserve">Posicionamento de jogo de dormentes de concreto para AMV 1:12, bitola métrica</t>
  </si>
  <si>
    <t xml:space="preserve">Posicionamento de jogo de dormentes de concreto para AMV 1:12, bitola mista</t>
  </si>
  <si>
    <t xml:space="preserve">Posicionamento de jogo de dormentes de concreto para AMV 1:14, bitola larga</t>
  </si>
  <si>
    <t xml:space="preserve">Posicionamento de jogo de dormentes de concreto para AMV 1:14, bitola métrica</t>
  </si>
  <si>
    <t xml:space="preserve">Posicionamento de jogo de dormentes de concreto para AMV 1:14, bitola mista</t>
  </si>
  <si>
    <t xml:space="preserve">Posicionamento de jogo de dormentes de concreto para AMV 1:20, bitola larga</t>
  </si>
  <si>
    <t xml:space="preserve">Posicionamento de jogo de dormentes de concreto para AMV 1:20, bitola métrica</t>
  </si>
  <si>
    <t xml:space="preserve">Posicionamento de jogo de dormentes de concreto para AMV 1:20, bitola mista</t>
  </si>
  <si>
    <t xml:space="preserve">Posicionamento de jogo de dormentes de madeira para AMV 1:10, bitola larga</t>
  </si>
  <si>
    <t xml:space="preserve">Posicionamento de jogo de dormentes de madeira para AMV 1:10, bitola métrica</t>
  </si>
  <si>
    <t xml:space="preserve">Posicionamento de jogo de dormentes de madeira para AMV 1:10, bitola mista</t>
  </si>
  <si>
    <t xml:space="preserve">Posicionamento de jogo de dormentes de madeira para AMV 1:12, bitola larga</t>
  </si>
  <si>
    <t xml:space="preserve">Posicionamento de jogo de dormentes de madeira para AMV 1:12, bitola métrica</t>
  </si>
  <si>
    <t xml:space="preserve">Posicionamento de jogo de dormentes de madeira para AMV 1:12, bitola mista</t>
  </si>
  <si>
    <t xml:space="preserve">Posicionamento de jogo de dormentes de madeira para AMV 1:14, bitola larga</t>
  </si>
  <si>
    <t xml:space="preserve">Posicionamento de jogo de dormentes de madeira para AMV 1:14, bitola métrica</t>
  </si>
  <si>
    <t xml:space="preserve">Posicionamento de jogo de dormentes de madeira para AMV 1:14, bitola mista</t>
  </si>
  <si>
    <t xml:space="preserve">Posicionamento de jogo de dormentes de madeira para AMV 1:20, bitola larga</t>
  </si>
  <si>
    <t xml:space="preserve">Posicionamento de jogo de dormentes de madeira para AMV 1:20, bitola métrica</t>
  </si>
  <si>
    <t xml:space="preserve">Posicionamento de jogo de dormentes de madeira para AMV 1:20, bitola mista</t>
  </si>
  <si>
    <t xml:space="preserve">Posicionamento de jogo de dormentes de madeira para AMV 1:8, bitola larga</t>
  </si>
  <si>
    <t xml:space="preserve">Posicionamento de jogo de dormentes de madeira para AMV 1:8, bitola métrica</t>
  </si>
  <si>
    <t xml:space="preserve">Posicionamento de jogo de dormentes de madeira para AMV 1:8, bitola mista</t>
  </si>
  <si>
    <t xml:space="preserve">Regularização manual do lastro do AMV para qualquer abertura e qualquer bitola</t>
  </si>
  <si>
    <t xml:space="preserve">Demolição de AMV 1:10 TR 37, em bitola métrica, dormente de madeira, com separação e empilhamento</t>
  </si>
  <si>
    <t xml:space="preserve">Demolição de AMV 1:10 TR 45, em bitola larga, dormente de madeira, com separação e empilhamento</t>
  </si>
  <si>
    <t xml:space="preserve">Demolição de AMV 1:10 TR 45, em bitola métrica, dormente de madeira, com separação e empilhamento</t>
  </si>
  <si>
    <t xml:space="preserve">Demolição de AMV 1:10 TR 45, em bitola mista, dormente de madeira, com separação e empilhamento</t>
  </si>
  <si>
    <t xml:space="preserve">Demolição de AMV 1:10 TR 57, em bitola larga, dormente de madeira, com separação e empilhamento</t>
  </si>
  <si>
    <t xml:space="preserve">Demolição de AMV 1:10 TR 57, em bitola métrica, dormente de madeira, com separação e empilhamento</t>
  </si>
  <si>
    <t xml:space="preserve">Demolição de AMV 1:10 TR 57, em bitola mista, dormente de madeira, com separação e empilhamento</t>
  </si>
  <si>
    <t xml:space="preserve">Demolição de AMV 1:10 TR 68, em bitola larga, dormente de madeira, com separação e empilhamento</t>
  </si>
  <si>
    <t xml:space="preserve">Demolição de AMV 1:10 TR 68, em bitola mista, dormente de madeira, com separação e empilhamento</t>
  </si>
  <si>
    <t xml:space="preserve">Demolição de AMV 1:12 TR 37, em bitola métrica, dormente de madeira, com separação e empilhamento</t>
  </si>
  <si>
    <t xml:space="preserve">Demolição de AMV 1:12 TR 45, em bitola larga, dormente de madeira, com separação e empilhamento</t>
  </si>
  <si>
    <t xml:space="preserve">Demolição de AMV 1:12 TR 45, em bitola métrica, dormente de madeira, com separação e empilhamento</t>
  </si>
  <si>
    <t xml:space="preserve">Demolição de AMV 1:12 TR 45, em bitola mista, dormente de madeira, com separação e empilhamento</t>
  </si>
  <si>
    <t xml:space="preserve">Demolição de AMV 1:12 TR 57, em bitola larga, dormente de madeira, com separação e empilhamento</t>
  </si>
  <si>
    <t xml:space="preserve">Demolição de AMV 1:12 TR 57, em bitola métrica, dormente de madeira, com separação e empilhamento</t>
  </si>
  <si>
    <t xml:space="preserve">Demolição de AMV 1:12 TR 57, em bitola mista, dormente de madeira, com separação e empilhamento</t>
  </si>
  <si>
    <t xml:space="preserve">Demolição de AMV 1:12 TR 68, em bitola larga, dormente de madeira, com separação e empilhamento</t>
  </si>
  <si>
    <t xml:space="preserve">Demolição de AMV 1:12 TR 68, em bitola mista, dormente de madeira, com separação e empilhamento</t>
  </si>
  <si>
    <t xml:space="preserve">Demolição de AMV 1:14 TR 37, em bitola métrica, dormente de madeira, com separação e empilhamento</t>
  </si>
  <si>
    <t xml:space="preserve">Demolição de AMV 1:14 TR 45, em bitola larga, dormente de madeira, com separação e empilhamento</t>
  </si>
  <si>
    <t xml:space="preserve">Demolição de AMV 1:14 TR 45, em bitola métrica, dormente de madeira, com separação e empilhamento</t>
  </si>
  <si>
    <t xml:space="preserve">Demolição de AMV 1:14 TR 45, em bitola mista, dormente de madeira, com separação e empilhamento</t>
  </si>
  <si>
    <t xml:space="preserve">Demolição de AMV 1:14 TR 57, em bitola larga, dormente de madeira, com separação e empilhamento</t>
  </si>
  <si>
    <t xml:space="preserve">Demolição de AMV 1:14 TR 57, em bitola métrica, dormente de madeira, com separação e empilhamento</t>
  </si>
  <si>
    <t xml:space="preserve">Demolição de AMV 1:14 TR 57, em bitola mista, dormente de madeira, com separação e empilhamento</t>
  </si>
  <si>
    <t xml:space="preserve">Demolição de AMV 1:14 TR 68, em bitola larga, dormente de madeira, com separação e empilhamento</t>
  </si>
  <si>
    <t xml:space="preserve">Demolição de AMV 1:14 TR 68, em bitola mista, dormente de madeira, com separação e empilhamento</t>
  </si>
  <si>
    <t xml:space="preserve">Demolição de AMV 1:20 TR 57, em bitola larga, dormente de madeira, com separação e empilhamento</t>
  </si>
  <si>
    <t xml:space="preserve">Demolição de AMV 1:20 TR 57, em bitola métrica, dormente de madeira, com separação e empilhamento</t>
  </si>
  <si>
    <t xml:space="preserve">Demolição de AMV 1:20 TR 57, em bitola mista, dormente de madeira, com separação e empilhamento</t>
  </si>
  <si>
    <t xml:space="preserve">Demolição de AMV 1:20 TR 68, em bitola larga, dormente de madeira, com separação e empilhamento</t>
  </si>
  <si>
    <t xml:space="preserve">Demolição de AMV 1:20 TR 68, em bitola mista, dormente de madeira, com separação e empilhamento</t>
  </si>
  <si>
    <t xml:space="preserve">Demolição de AMV 1:8 TR 37, em bitola métrica, dormente de madeira, com separação e empilhamento</t>
  </si>
  <si>
    <t xml:space="preserve">Demolição de AMV 1:8 TR 45, em bitola larga, dormente de madeira, com separação e empilhamento</t>
  </si>
  <si>
    <t xml:space="preserve">Demolição de AMV 1:8 TR 45, em bitola métrica, dormente de madeira, com separação e empilhamento</t>
  </si>
  <si>
    <t xml:space="preserve">Demolição de AMV 1:8 TR 45, em bitola mista, dormente de madeira, com separação e empilhamento</t>
  </si>
  <si>
    <t xml:space="preserve">Demolição de AMV 1:8 TR 57, em bitola larga, dormente de madeira, com separação e empilhamento</t>
  </si>
  <si>
    <t xml:space="preserve">Demolição de AMV 1:8 TR 57, em bitola métrica, dormente de madeira, com separação e empilhamento</t>
  </si>
  <si>
    <t xml:space="preserve">Demolição de AMV 1:8 TR 57, em bitola mista, dormente de madeira, com separação e empilhamento</t>
  </si>
  <si>
    <t xml:space="preserve">Demolição de via, bitola larga, 1.667 dormentes de madeira/km, trilho TR 45, barra com 12 m de comprimento, com separação e empilhamento</t>
  </si>
  <si>
    <t xml:space="preserve">Demolição de via, bitola larga, 1.667 dormentes de madeira/km, trilho TR 57, barra com 12 m de comprimento, com separação e empilhamento</t>
  </si>
  <si>
    <t xml:space="preserve">Demolição de via, bitola larga, 1.667 dormentes de madeira/km, trilho TR 68, barra com 12 m de comprimento, com separação e empilhamento</t>
  </si>
  <si>
    <t xml:space="preserve">Demolição de via, bitola larga, 1.750 dormentes de madeira/km, trilho TR 45, barra com 12 m de comprimento, com separação e empilhamento</t>
  </si>
  <si>
    <t xml:space="preserve">Demolição de via, bitola larga, 1.750 dormentes de madeira/km, trilho TR 57, barra com 12 m de comprimento, com separação e empilhamento</t>
  </si>
  <si>
    <t xml:space="preserve">Demolição de via, bitola larga, 1.750 dormentes de madeira/km, trilho TR 68, barra com 12 m de comprimento, com separação e empilhamento</t>
  </si>
  <si>
    <t xml:space="preserve">Demolição de via, bitola métrica, 1.667 dormentes de madeira/km, trilho TR 37, barra com 12 m de comprimento, com separação e empilhamento</t>
  </si>
  <si>
    <t xml:space="preserve">Demolição de via, bitola métrica, 1.667 dormentes de madeira/km, trilho TR 45, barra com 12 m de comprimento, com separação e empilhamento</t>
  </si>
  <si>
    <t xml:space="preserve">Demolição de via, bitola métrica, 1.667 dormentes de madeira/km, trilho TR 57, barra com 12 m de comprimento, com separação e empilhamento</t>
  </si>
  <si>
    <t xml:space="preserve">Demolição de via, bitola métrica, 1.750 dormentes de madeira/km, trilho TR 37, barra com 12 m de comprimento, com separação e empilhamento</t>
  </si>
  <si>
    <t xml:space="preserve">Demolição de via, bitola métrica, 1.750 dormentes de madeira/km, trilho TR 45, barra com 12 m de comprimento, com separação e empilhamento</t>
  </si>
  <si>
    <t xml:space="preserve">Demolição de via, bitola métrica, 1.750 dormentes de madeira/km, trilho TR 57, barra com 12 m de comprimento, com separação e empilhamento</t>
  </si>
  <si>
    <t xml:space="preserve">Demolição de via, bitola mista, 1.667 dormentes de madeira/km, trilho TR 45, barra com 12 m de comprimento, com separação e empilhamento</t>
  </si>
  <si>
    <t xml:space="preserve">Demolição de via, bitola mista, 1.667 dormentes de madeira/km, trilho TR 57, barra com 12 m de comprimento, com separação e empilhamento</t>
  </si>
  <si>
    <t xml:space="preserve">Demolição de via, bitola mista, 1.667 dormentes de madeira/km, trilho TR 68, barra com 12 m de comprimento, com separação e empilhamento</t>
  </si>
  <si>
    <t xml:space="preserve">Demolição de via, bitola mista, 1.750 dormentes de madeira/km, trilho TR 45, barra com 12 m de comprimento, com separação e empilhamento</t>
  </si>
  <si>
    <t xml:space="preserve">Demolição de via, bitola mista, 1.750 dormentes de madeira/km, trilho TR 57, barra com 12 m de comprimento, com separação e empilhamento</t>
  </si>
  <si>
    <t xml:space="preserve">Demolição de via, bitola mista, 1.750 dormentes de madeira/km, trilho TR 68, barra com 12 m de comprimento, com separação e empilhamento</t>
  </si>
  <si>
    <t xml:space="preserve">Retirada manual de dormente de madeira, bitola larga ou mista, com separação e empilhamento</t>
  </si>
  <si>
    <t xml:space="preserve">Retirada manual de dormente de madeira, bitola métrica, com separação e empilhamento</t>
  </si>
  <si>
    <t xml:space="preserve">Aferição da geometria da via com carro controle</t>
  </si>
  <si>
    <t xml:space="preserve">Capina química da plataforma ferroviária</t>
  </si>
  <si>
    <t xml:space="preserve">Estabilização dinâmica da via</t>
  </si>
  <si>
    <t xml:space="preserve">Nivelamento de junta com socaria manual da via</t>
  </si>
  <si>
    <t xml:space="preserve">Nivelamento de via com grupo gerador/vibrador e levante de até 10 cm - bitola métrica ou larga com dormente de madeira ou concreto e taxa de dormentação de 1.667 un/km</t>
  </si>
  <si>
    <t xml:space="preserve">Nivelamento de via com grupo gerador/vibrador e levante de até 10 cm - bitola métrica ou larga com dormente de madeira ou concreto e taxa de dormentação de 1.750 un/km</t>
  </si>
  <si>
    <t xml:space="preserve">Nivelamento de via com grupo gerador/vibrador e levante de até 10 cm - bitola métrica ou larga com dormente de madeira ou concreto e taxa de dormentação de 1.850 un/km</t>
  </si>
  <si>
    <t xml:space="preserve">Nivelamento de via com grupo gerador/vibrador e levante de até 10 cm - bitola mista com dormente de madeira ou concreto e taxa de dormentação de 1.667 un/km</t>
  </si>
  <si>
    <t xml:space="preserve">Nivelamento de via com grupo gerador/vibrador e levante de até 10 cm - bitola mista com dormente de madeira ou concreto e taxa de dormentação de 1.750 un/km</t>
  </si>
  <si>
    <t xml:space="preserve">Nivelamento de via com grupo gerador/vibrador e levante de até 10 cm - bitola mista com dormente de madeira ou concreto e taxa de dormentação de 1.850 un/km</t>
  </si>
  <si>
    <t xml:space="preserve">Nivelamento de via com socaria manual e levante de até 10 cm - bitola métrica ou larga com dormente de madeira ou concreto e taxa de dormentação de 1.667 un/km</t>
  </si>
  <si>
    <t xml:space="preserve">Nivelamento de via com socaria manual e levante de até 10 cm - bitola métrica ou larga com dormente de madeira ou concreto e taxa de dormentação de 1.750 un/km</t>
  </si>
  <si>
    <t xml:space="preserve">Nivelamento de via com socaria manual e levante de até 10 cm - bitola métrica ou larga com dormente de madeira ou concreto e taxa de dormentação de 1.850 un/km</t>
  </si>
  <si>
    <t xml:space="preserve">Nivelamento de via com socaria manual e levante de até 10 cm - bitola mista com dormente de madeira ou concreto e taxa de dormentação de 1.667 un/km</t>
  </si>
  <si>
    <t xml:space="preserve">Nivelamento de via com socaria manual e levante de até 10 cm - bitola mista com dormente de madeira ou concreto e taxa de dormentação de 1.750 un/km</t>
  </si>
  <si>
    <t xml:space="preserve">Nivelamento de via com socaria manual e levante de até 10 cm - bitola mista com dormente de madeira ou concreto e taxa de dormentação de 1.850 un/km</t>
  </si>
  <si>
    <t xml:space="preserve">Nivelamento e alinhamento de via com socadora automática e levante de até 10 cm - qualquer bitola ou dormente e taxa de dormentação de 1.667 un/km</t>
  </si>
  <si>
    <t xml:space="preserve">Nivelamento e alinhamento de via com socadora automática e levante de até 10 cm - qualquer bitola ou dormente e taxa de dormentação de 1.750 un/km</t>
  </si>
  <si>
    <t xml:space="preserve">Regularização do lastro com reguladora de lastro</t>
  </si>
  <si>
    <t xml:space="preserve">Regularização manual do lastro em via corrida, bitola larga, com qualquer tipo de dormente</t>
  </si>
  <si>
    <t xml:space="preserve">Regularização manual do lastro em via corrida, bitola métrica, com qualquer tipo de dormente</t>
  </si>
  <si>
    <t xml:space="preserve">Regularização manual do lastro em via corrida, bitola mista, com qualquer tipo de dormente</t>
  </si>
  <si>
    <t xml:space="preserve">Alívio de tensão, com martelo de bronze, em TLS com 120 de comprimento de TR45, taxa de dormentação de 1.667 un/km, para qualquer bitola e fixação elástica</t>
  </si>
  <si>
    <t xml:space="preserve">Alívio de tensão, com martelo de bronze, em TLS com 120 de comprimento de TR45, taxa de dormentação de 1.750 un/km, para qualquer bitola e fixação elástica</t>
  </si>
  <si>
    <t xml:space="preserve">Alívio de tensão, com martelo de bronze, em TLS com 120 de comprimento de TR57, taxa de dormentação de 1.667 un/km, para qualquer bitola e fixação elástica</t>
  </si>
  <si>
    <t xml:space="preserve">Alívio de tensão, com martelo de bronze, em TLS com 120 de comprimento de TR57, taxa de dormentação de 1.750 un/km, para qualquer bitola e fixação elástica</t>
  </si>
  <si>
    <t xml:space="preserve">Alívio de tensão, com martelo de bronze, em TLS com 120 de comprimento de TR68, taxa de dormentação de 1.667 un/km, para qualquer bitola e fixação elástica</t>
  </si>
  <si>
    <t xml:space="preserve">Alívio de tensão, com martelo de bronze, em TLS com 120 de comprimento de TR68, taxa de dormentação de 1.750 un/km, para qualquer bitola e fixação elástica</t>
  </si>
  <si>
    <t xml:space="preserve">Alívio de tensão, com martelo de bronze, em TLS com 120 de comprimento de UIC60, taxa de dormentação de 1.667 un/km, para qualquer bitola e fixação elástica</t>
  </si>
  <si>
    <t xml:space="preserve">Alívio de tensão, com martelo de bronze, em TLS com 120 de comprimento de UIC60, taxa de dormentação de 1.750 un/km, para qualquer bitola e fixação elástica</t>
  </si>
  <si>
    <t xml:space="preserve">Alívio de tensão, com martelo de bronze, em TLS com 240 de comprimento de TR45, taxa de dormentação de 1.667 un/km, para qualquer bitola e fixação elástica</t>
  </si>
  <si>
    <t xml:space="preserve">Alívio de tensão, com martelo de bronze, em TLS com 240 de comprimento de TR45, taxa de dormentação de 1.750 un/km, para qualquer bitola e fixação elástica</t>
  </si>
  <si>
    <t xml:space="preserve">Alívio de tensão, com martelo de bronze, em TLS com 240 de comprimento de TR57, taxa de dormentação de 1.667 un/km, para qualquer bitola e fixação elástica</t>
  </si>
  <si>
    <t xml:space="preserve">Alívio de tensão, com martelo de bronze, em TLS com 240 de comprimento de TR57, taxa de dormentação de 1.750 un/km, para qualquer bitola e fixação elástica</t>
  </si>
  <si>
    <t xml:space="preserve">Alívio de tensão, com martelo de bronze, em TLS com 240 de comprimento de TR68, taxa de dormentação de 1.667 un/km, para qualquer bitola e fixação elástica</t>
  </si>
  <si>
    <t xml:space="preserve">Alívio de tensão, com martelo de bronze, em TLS com 240 de comprimento de TR68, taxa de dormentação de 1.750 un/km, para qualquer bitola e fixação elástica</t>
  </si>
  <si>
    <t xml:space="preserve">Alívio de tensão, com martelo de bronze, em TLS com 240 de comprimento de UIC60, taxa de dormentação de 1.667 un/km, para qualquer bitola e fixação elástica</t>
  </si>
  <si>
    <t xml:space="preserve">Alívio de tensão, com martelo de bronze, em TLS com 240 de comprimento de UIC60, taxa de dormentação de 1.750 un/km, para qualquer bitola e fixação elástica</t>
  </si>
  <si>
    <t xml:space="preserve">Colocação manual de grampo elástico Pandrol</t>
  </si>
  <si>
    <t xml:space="preserve">Colocação manual de retensor para trilho TR45</t>
  </si>
  <si>
    <t xml:space="preserve">Colocação manual de retensor para trilho TR57</t>
  </si>
  <si>
    <t xml:space="preserve">Colocação manual de retensor para trilho TR68</t>
  </si>
  <si>
    <t xml:space="preserve">Colocação manual de retensor para trilho UIC60</t>
  </si>
  <si>
    <t xml:space="preserve">Colocação mecanizada de grampo elástico Pandrol</t>
  </si>
  <si>
    <t xml:space="preserve">Contratrilho TR45, comprimento de 12 m, sobre dormente de madeira, taxa de dormentação de 1.750 un/km, tala de junção de 6 furos e fixação rígida - posicionamento e assentamento manual</t>
  </si>
  <si>
    <t xml:space="preserve">Contratrilho TR57, comprimento de 12 m, sobre dormente de madeira, taxa de dormentação de 1.750 un/km, tala de junção de 6 furos e fixação rígida - posicionamento e assentamento manual</t>
  </si>
  <si>
    <t xml:space="preserve">Contratrilho TR68, comprimento de 12 m, sobre dormente de madeira, taxa de dormentação de 1.750 un/km, tala de junção de 6 furos e fixação rígida - posicionamento e assentamento manual</t>
  </si>
  <si>
    <t xml:space="preserve">Contratrilho UIC60, comprimento de 12 m, sobre dormente de madeira, taxa de dormentação de 1.750 un/km, tala de junção de 6 furos e fixação rígida - posicionamento e assentamento manual</t>
  </si>
  <si>
    <t xml:space="preserve">Dormente de concreto monobloco protendido bitola larga - confecção</t>
  </si>
  <si>
    <t xml:space="preserve">Dormente de concreto monobloco protendido bitola métrica - confecção</t>
  </si>
  <si>
    <t xml:space="preserve">Dormente de concreto monobloco protendido bitola mista - confecção</t>
  </si>
  <si>
    <t xml:space="preserve">Dormente de concreto monobloco, bitola larga, taxa de dormentação de 1.667 un/km, fixação elástica Pandrol - posicionamento mecanizado com carregadeira</t>
  </si>
  <si>
    <t xml:space="preserve">Dormente de concreto monobloco, bitola larga, taxa de dormentação de 1.667 un/km, fixação elástica Pandrol - posicionamento mecanizado com pórtico</t>
  </si>
  <si>
    <t xml:space="preserve">Dormente de concreto monobloco, bitola larga, taxa de dormentação de 1.750 un/km, fixação elástica Pandrol - posicionamento mecanizado com carregadeira</t>
  </si>
  <si>
    <t xml:space="preserve">Dormente de concreto monobloco, bitola larga, taxa de dormentação de 1.750 un/km, fixação elástica Pandrol - posicionamento mecanizado com pórtico</t>
  </si>
  <si>
    <t xml:space="preserve">Dormente de concreto monobloco, bitola métrica, taxa de dormentação de 1.667 un/km, fixação elástica Pandrol - posicionamento mecanizado com carregadeira</t>
  </si>
  <si>
    <t xml:space="preserve">Dormente de concreto monobloco, bitola métrica, taxa de dormentação de 1.667 un/km, fixação elástica Pandrol - posicionamento mecanizado com pórtico</t>
  </si>
  <si>
    <t xml:space="preserve">Dormente de concreto monobloco, bitola métrica, taxa de dormentação de 1.750 un/km, fixação elástica Pandrol - posicionamento mecanizado com carregadeira</t>
  </si>
  <si>
    <t xml:space="preserve">Dormente de concreto monobloco, bitola métrica, taxa de dormentação de 1.750 un/km, fixação elástica Pandrol - posicionamento mecanizado com pórtico</t>
  </si>
  <si>
    <t xml:space="preserve">Dormente de concreto monobloco, bitola mista, taxa de dormentação de 1.667 un/km, fixação elástica Pandrol - posicionamento mecanizado com carregadeira</t>
  </si>
  <si>
    <t xml:space="preserve">Dormente de concreto monobloco, bitola mista, taxa de dormentação de 1.667 un/km, fixação elástica Pandrol - posicionamento mecanizado com pórtico</t>
  </si>
  <si>
    <t xml:space="preserve">Dormente de concreto monobloco, bitola mista, taxa de dormentação de 1.750 un/km, fixação elástica Pandrol - posicionamento mecanizado com carregadeira</t>
  </si>
  <si>
    <t xml:space="preserve">Dormente de concreto monobloco, bitola mista, taxa de dormentação de 1.750 un/km, fixação elástica Pandrol - posicionamento mecanizado com pórtico</t>
  </si>
  <si>
    <t xml:space="preserve">Dormente de madeira para ponte, bitola métrica ou larga, para TR45, fixação rígida - posicionamento e assentamento mecanizado</t>
  </si>
  <si>
    <t xml:space="preserve">Dormente de madeira para ponte, bitola métrica ou larga, para TR57, fixação rígida - posicionamento e assentamento mecanizado</t>
  </si>
  <si>
    <t xml:space="preserve">Dormente de madeira para ponte, bitola métrica ou larga, para TR68, fixação rígida - posicionamento e assentamento mecanizado</t>
  </si>
  <si>
    <t xml:space="preserve">Dormente de madeira para ponte, bitola métrica ou larga, para UIC60, fixação rígida - posicionamento e assentamento mecanizado</t>
  </si>
  <si>
    <t xml:space="preserve">Dormente de madeira, bitola larga ou mista - posicionamento manual</t>
  </si>
  <si>
    <t xml:space="preserve">Dormente de madeira, bitola larga ou mista, taxa de dormentação de 1.667 un/km - posicionamento mecanizado com carregadeira</t>
  </si>
  <si>
    <t xml:space="preserve">Dormente de madeira, bitola larga ou mista, taxa de dormentação de 1.750 un/km - posicionamento mecanizado com carregadeira</t>
  </si>
  <si>
    <t xml:space="preserve">Dormente de madeira, bitola métrica - posicionamento manual</t>
  </si>
  <si>
    <t xml:space="preserve">Dormente de madeira, bitola métrica, taxa de dormentação de 1.667 un/km - posicionamento mecanizado com carregadeira</t>
  </si>
  <si>
    <t xml:space="preserve">Dormente de madeira, bitola métrica, taxa de dormentação de 1.750 un/km - posicionamento mecanizado com carregadeira</t>
  </si>
  <si>
    <t xml:space="preserve">Lançamento de lastro, 10 cm de altura, primeiro levante, descarga de pedra britada de caminhões</t>
  </si>
  <si>
    <t xml:space="preserve">Lubrificador de trilhos e de flanges de rodas</t>
  </si>
  <si>
    <t xml:space="preserve">Posicionamento mecanizado de trilhos</t>
  </si>
  <si>
    <t xml:space="preserve">Pré-alinhamento manual da grade com dormente de madeira</t>
  </si>
  <si>
    <t xml:space="preserve">Pré-alinhamento mecanizado da grade</t>
  </si>
  <si>
    <t xml:space="preserve">Solda aluminotérmica para TR45 com cadinho descartável, executada no campo, para formação de trilho longo soldado (TLS)</t>
  </si>
  <si>
    <t xml:space="preserve">Solda aluminotérmica para TR57 com cadinho descartável, executada no campo, para formação de trilho longo soldado (TLS)</t>
  </si>
  <si>
    <t xml:space="preserve">Solda aluminotérmica para TR68 com cadinho descartável, executada no campo, para formação de trilho longo soldado (TLS)</t>
  </si>
  <si>
    <t xml:space="preserve">Solda aluminotérmica para UIC60 com cadinho descartável, executada no campo, para formação de trilho longo soldado (TLS)</t>
  </si>
  <si>
    <t xml:space="preserve">Solda elétrica por caldeamento para qualquer perfil de trilho, comprimento de 12 m, em estaleiro para formação de trilho longo soldado</t>
  </si>
  <si>
    <t xml:space="preserve">Solda elétrica por caldeamento para trilho TR45, comprimento de até 24 m, em via com dormente de concreto para formação de barra ou trilho longo soldado</t>
  </si>
  <si>
    <t xml:space="preserve">Solda elétrica por caldeamento para trilho TR45, comprimento de até 24 m, em via com dormente de madeira para formação de barra ou trilho longo soldado</t>
  </si>
  <si>
    <t xml:space="preserve">Trilho TR45, comprimento de 12 m, sobre dormente de concreto, bitola métrica ou larga, taxa de dormentação de 1.667 un/km, tala de junção de 6 furos e fixação elástica Pandrol - posicionamento e assentamento manual</t>
  </si>
  <si>
    <t xml:space="preserve">Trilho TR45, comprimento de 12 m, sobre dormente de concreto, bitola métrica ou larga, taxa de dormentação de 1.750 un/km, tala de junção de 6 furos e fixação elástica Pandrol - posicionamento e assentamento manual</t>
  </si>
  <si>
    <t xml:space="preserve">Trilho TR45, comprimento de 12 m, sobre dormente de concreto, bitola mista, taxa de dormentação de 1.667 un/km, tala de junção de 6 furos e fixação elástica Pandrol - posicionamento e assentamento manual</t>
  </si>
  <si>
    <t xml:space="preserve">Trilho TR45, comprimento de 12 m, sobre dormente de concreto, bitola mista, taxa de dormentação de 1.750 un/km, tala de junção de 6 furos e fixação elástica Pandrol - posicionamento e assentamento manual</t>
  </si>
  <si>
    <t xml:space="preserve">Trilho TR45, comprimento de 12 m, sobre dormente de madeira, bitola métrica ou larga, taxa de dormentação de 1.667 un/km, tala de junção de 6 furos e fixação rígida - posicionamento e assentamento manual</t>
  </si>
  <si>
    <t xml:space="preserve">Trilho TR45, comprimento de 12 m, sobre dormente de madeira, bitola métrica ou larga, taxa de dormentação de 1.750 un/km, tala de junção de 6 furos e fixação rígida - posicionamento e assentamento manual</t>
  </si>
  <si>
    <t xml:space="preserve">Trilho TR45, comprimento de 12 m, sobre dormente de madeira, bitola mista, taxa de dormentação de 1.667 un/km, tala de junção de 6 furos e fixação rígida - posicionamento e assentamento manual</t>
  </si>
  <si>
    <t xml:space="preserve">Trilho TR45, comprimento de 12 m, sobre dormente de madeira, bitola mista, taxa de dormentação de 1.750 un/km, tala de junção de 6 furos e fixação rígida - posicionamento e assentamento manual</t>
  </si>
  <si>
    <t xml:space="preserve">Trilho TR45, comprimento de 120 m (TLS), formado por trilhos curtos de 12 m soldados por caldeamento - confecção em estaleiro</t>
  </si>
  <si>
    <t xml:space="preserve">Trilho TR45, comprimento de 120 m (TLS), sobre dormente de concreto, bitola métrica ou larga, taxa de dormentação de 1.667 un/km, tala de junção de 6 furos e fixação elástica Pandrol - posicionamento e assentamento mecanizado</t>
  </si>
  <si>
    <t xml:space="preserve">Trilho TR45, comprimento de 120 m (TLS), sobre dormente de concreto, bitola mista, taxa de dormentação de 1.667 un/km, tala de junção de 6 furos e fixação elástica Pandrol - posicionamento e assentamento mecanizado</t>
  </si>
  <si>
    <t xml:space="preserve">Trilho TR45, comprimento de 120 m (TLS), sobre dormente de concreto, bitola mista, taxa de dormentação de 1.750 un/km, tala de junção de 6 furos e fixação elástica Pandrol - posicionamento e assentamento mecanizado</t>
  </si>
  <si>
    <t xml:space="preserve">Trilho TR45, comprimento de 120 m (TLS), sobre dormente de madeira, bitola métrica ou larga, taxa de dormentação de 1.667 un/km, tala de junção de 6 furos e fixação elástica Pandrol - posicionamento e assentamento mecanizado</t>
  </si>
  <si>
    <t xml:space="preserve">Trilho TR45, comprimento de 120 m (TLS), sobre dormente de madeira, bitola métrica ou larga, taxa de dormentação de 1.667 un/km, tala de junção de 6 furos e fixação rígida - posicionamento e assentamento mecanizado</t>
  </si>
  <si>
    <t xml:space="preserve">Trilho TR45, comprimento de 120 m (TLS), sobre dormente de madeira, bitola métrica ou larga, taxa de dormentação de 1.750 un/km, tala de junção de 6 furos e fixação elástica Pandrol - posicionamento e assentamento mecanizado</t>
  </si>
  <si>
    <t xml:space="preserve">Trilho TR45, comprimento de 120 m (TLS), sobre dormente de madeira, bitola métrica ou larga, taxa de dormentação de 1.750 un/km, tala de junção de 6 furos e fixação rígida - posicionamento e assentamento mecanizado</t>
  </si>
  <si>
    <t xml:space="preserve">Trilho TR45, comprimento de 120 m (TLS), sobre dormente de madeira, bitola mista, taxa de dormentação de 1.667 un/km, tala de junção de 6 furos e fixação elástica Pandrol - posicionamento e assentamento mecanizado</t>
  </si>
  <si>
    <t xml:space="preserve">Trilho TR45, comprimento de 120 m (TLS), sobre dormente de madeira, bitola mista, taxa de dormentação de 1.750 un/km, tala de junção de 6 furos e fixação elástica Pandrol - posicionamento e assentamento mecanizado</t>
  </si>
  <si>
    <t xml:space="preserve">Trilho TR45, comprimento de 240 m (TLS), formado por trilhos curtos de 12 m soldados por caldeamento - confecção em estaleiro</t>
  </si>
  <si>
    <t xml:space="preserve">Trilho TR45, comprimento de 240 m (TLS), sobre dormente de concreto, bitola métrica ou larga, taxa de dormentação de 1.667 un/km, tala de junção de 6 furos e fixação elástica Pandrol - posicionamento e assentamento mecanizado</t>
  </si>
  <si>
    <t xml:space="preserve">Trilho TR45, comprimento de 240 m (TLS), sobre dormente de concreto, bitola métrica ou larga, taxa de dormentação de 1.750 un/km, tala de junção de 6 furos e fixação elástica Pandrol - posicionamento e assentamento mecanizado</t>
  </si>
  <si>
    <t xml:space="preserve">Trilho TR45, comprimento de 240 m (TLS), sobre dormente de concreto, bitola mista, taxa de dormentação de 1.667 un/km, tala de junção de 6 furos e fixação elástica Pandrol - posicionamento e assentamento mecanizado</t>
  </si>
  <si>
    <t xml:space="preserve">Trilho TR45, comprimento de 240 m (TLS), sobre dormente de concreto, bitola mista, taxa de dormentação de 1.750 un/km, tala de junção de 6 furos e fixação elástica Pandrol - posicionamento e assentamento mecanizado</t>
  </si>
  <si>
    <t xml:space="preserve">Trilho TR45, comprimento de 240 m (TLS), sobre dormente de madeira, bitola métrica ou larga, taxa de dormentação de 1.667 un/km, tala de junção de 6 furos e fixação elástica Pandrol - posicionamento e assentamento mecanizado</t>
  </si>
  <si>
    <t xml:space="preserve">Trilho TR45, comprimento de 240 m (TLS), sobre dormente de madeira, bitola métrica ou larga, taxa de dormentação de 1.667 un/km, tala de junção de 6 furos e fixação rígida - posicionamento e assentamento mecanizado</t>
  </si>
  <si>
    <t xml:space="preserve">Trilho TR45, comprimento de 240 m (TLS), sobre dormente de madeira, bitola métrica ou larga, taxa de dormentação de 1.750 un/km, tala de junção de 6 furos e fixação elástica Pandrol - posicionamento e assentamento mecanizado</t>
  </si>
  <si>
    <t xml:space="preserve">Trilho TR45, comprimento de 240 m (TLS), sobre dormente de madeira, bitola métrica ou larga, taxa de dormentação de 1.750 un/km, tala de junção de 6 furos e fixação rígida - posicionamento e assentamento mecanizado</t>
  </si>
  <si>
    <t xml:space="preserve">Trilho TR45, comprimento de 240 m (TLS), sobre dormente de madeira, bitola mista, taxa de dormentação de 1.667 un/km, tala de junção de 6 furos e fixação elástica Pandrol - posicionamento e assentamento mecanizado</t>
  </si>
  <si>
    <t xml:space="preserve">Trilho TR45, comprimento de 240 m (TLS), sobre dormente de madeira, bitola mista, taxa de dormentação de 1.750 un/km, tala de junção de 6 furos e fixação elástica Pandrol - posicionamento e assentamento mecanizado</t>
  </si>
  <si>
    <t xml:space="preserve">Trilho TR57, comprimento de 12 m, sobre dormente de concreto, bitola métrica ou larga, taxa de dormentação de 1.667 un/km, tala de junção de 6 furos e fixação elástica Pandrol - posicionamento e assentamento manual</t>
  </si>
  <si>
    <t xml:space="preserve">Trilho TR57, comprimento de 12 m, sobre dormente de concreto, bitola métrica ou larga, taxa de dormentação de 1.750 un/km, tala de junção de 6 furos e fixação elástica Pandrol - posicionamento e assentamento manual</t>
  </si>
  <si>
    <t xml:space="preserve">Trilho TR57, comprimento de 12 m, sobre dormente de concreto, bitola mista, taxa de dormentação de 1.667 un/km, tala de junção de 6 furos e fixação elástica Pandrol - posicionamento e assentamento manual</t>
  </si>
  <si>
    <t xml:space="preserve">Trilho TR57, comprimento de 12 m, sobre dormente de concreto, bitola mista, taxa de dormentação de 1.750 un/km, tala de junção de 6 furos e fixação elástica Pandrol - posicionamento e assentamento manual</t>
  </si>
  <si>
    <t xml:space="preserve">Trilho TR57, comprimento de 12 m, sobre dormente de madeira, bitola métrica ou larga, taxa de dormentação de 1.667 un/km, tala de junção de 6 furos e fixação rígida - posicionamento e assentamento manual</t>
  </si>
  <si>
    <t xml:space="preserve">Trilho TR57, comprimento de 12 m, sobre dormente de madeira, bitola métrica ou larga, taxa de dormentação de 1.750 un/km, tala de junção de 6 furos e fixação rígida - posicionamento e assentamento manual</t>
  </si>
  <si>
    <t xml:space="preserve">Trilho TR57, comprimento de 12 m, sobre dormente de madeira, bitola mista, taxa de dormentação de 1.667 un/km, tala de junção de 6 furos e fixação rígida - posicionamento e assentamento manual</t>
  </si>
  <si>
    <t xml:space="preserve">Trilho TR57, comprimento de 12 m, sobre dormente de madeira, bitola mista, taxa de dormentação de 1.750 un/km, tala de junção de 6 furos e fixação rígida - posicionamento e assentamento manual</t>
  </si>
  <si>
    <t xml:space="preserve">Trilho TR57, comprimento de 120 m (TLS), formado por trilhos curtos de 12 m soldados por caldeamento - confecção em estaleiro</t>
  </si>
  <si>
    <t xml:space="preserve">Trilho TR57, comprimento de 120 m (TLS), sobre dormente de concreto, bitola métrica ou larga, taxa de dormentação de 1.667 un/km, tala de junção de 6 furos e fixação elástica Pandrol - posicionamento e assentamento mecanizado</t>
  </si>
  <si>
    <t xml:space="preserve">Trilho TR57, comprimento de 120 m (TLS), sobre dormente de concreto, bitola métrica ou larga, taxa de dormentação de 1.750 un/km, tala de junção de 6 furos e fixação elástica Pandrol - posicionamento e assentamento mecanizado</t>
  </si>
  <si>
    <t xml:space="preserve">Trilho TR57, comprimento de 120 m (TLS), sobre dormente de concreto, bitola mista, taxa de dormentação de 1.667 un/km, tala de junção de 6 furos e fixação elástica Pandrol - posicionamento e assentamento mecanizado</t>
  </si>
  <si>
    <t xml:space="preserve">Trilho TR57, comprimento de 120 m (TLS), sobre dormente de concreto, bitola mista, taxa de dormentação de 1.750 un/km, tala de junção de 6 furos e fixação elástica Pandrol - posicionamento e assentamento mecanizado</t>
  </si>
  <si>
    <t xml:space="preserve">Trilho TR57, comprimento de 120 m (TLS), sobre dormente de madeira, bitola métrica ou larga, taxa de dormentação de 1.667 un/km, tala de junção de 6 furos e fixação elástica Pandrol - posicionamento e assentamento mecanizado</t>
  </si>
  <si>
    <t xml:space="preserve">Trilho TR57, comprimento de 120 m (TLS), sobre dormente de madeira, bitola métrica ou larga, taxa de dormentação de 1.667 un/km, tala de junção de 6 furos e fixação rígida - posicionamento e assentamento mecanizado</t>
  </si>
  <si>
    <t xml:space="preserve">Trilho TR57, comprimento de 120 m (TLS), sobre dormente de madeira, bitola métrica ou larga, taxa de dormentação de 1.750 un/km, tala de junção de 6 furos e fixação elástica Pandrol - posicionamento e assentamento mecanizado</t>
  </si>
  <si>
    <t xml:space="preserve">Trilho TR57, comprimento de 120 m (TLS), sobre dormente de madeira, bitola métrica ou larga, taxa de dormentação de 1.750 un/km, tala de junção de 6 furos e fixação rígida - posicionamento e assentamento mecanizado</t>
  </si>
  <si>
    <t xml:space="preserve">Trilho TR57, comprimento de 120 m (TLS), sobre dormente de madeira, bitola mista, taxa de dormentação de 1.667 un/km, tala de junção de 6 furos e fixação elástica Pandrol - posicionamento e assentamento mecanizado</t>
  </si>
  <si>
    <t xml:space="preserve">Trilho TR57, comprimento de 120 m (TLS), sobre dormente de madeira, bitola mista, taxa de dormentação de 1.750 un/km, tala de junção de 6 furos e fixação elástica Pandrol - posicionamento e assentamento mecanizado</t>
  </si>
  <si>
    <t xml:space="preserve">Trilho TR57, comprimento de 240 m (TLS), formado por trilhos curtos de 12 m soldados por caldeamento - confecção em estaleiro</t>
  </si>
  <si>
    <t xml:space="preserve">Trilho TR57, comprimento de 240 m (TLS), sobre dormente de concreto, bitola métrica ou larga, taxa de dormentação de 1.667 un/km, tala de junção de 6 furos e fixação elástica Pandrol - posicionamento e assentamento mecanizado</t>
  </si>
  <si>
    <t xml:space="preserve">Trilho TR57, comprimento de 240 m (TLS), sobre dormente de concreto, bitola métrica ou larga, taxa de dormentação de 1.750 un/km, tala de junção de 6 furos e fixação elástica Pandrol - posicionamento e assentamento mecanizado</t>
  </si>
  <si>
    <t xml:space="preserve">Trilho TR57, comprimento de 240 m (TLS), sobre dormente de concreto, bitola mista, taxa de dormentação de 1.667 un/km, tala de junção de 6 furos e fixação elástica Pandrol - posicionamento e assentamento mecanizado</t>
  </si>
  <si>
    <t xml:space="preserve">Trilho TR57, comprimento de 240 m (TLS), sobre dormente de concreto, bitola mista, taxa de dormentação de 1.750 un/km, tala de junção de 6 furos e fixação elástica Pandrol - posicionamento e assentamento mecanizado</t>
  </si>
  <si>
    <t xml:space="preserve">Trilho TR57, comprimento de 240 m (TLS), sobre dormente de madeira, bitola métrica ou larga, taxa de dormentação de 1.667 un/km, tala de junção de 6 furos e fixação elástica Pandrol - posicionamento e assentamento mecanizado</t>
  </si>
  <si>
    <t xml:space="preserve">Trilho TR57, comprimento de 240 m (TLS), sobre dormente de madeira, bitola métrica ou larga, taxa de dormentação de 1.667 un/km, tala de junção de 6 furos e fixação rígida - posicionamento e assentamento mecanizado</t>
  </si>
  <si>
    <t xml:space="preserve">Trilho TR57, comprimento de 240 m (TLS), sobre dormente de madeira, bitola métrica ou larga, taxa de dormentação de 1.750 un/km, tala de junção de 6 furos e fixação elástica Pandrol - posicionamento e assentamento mecanizado</t>
  </si>
  <si>
    <t xml:space="preserve">Trilho TR57, comprimento de 240 m (TLS), sobre dormente de madeira, bitola métrica ou larga, taxa de dormentação de 1.750 un/km, tala de junção de 6 furos e fixação rígida - posicionamento e assentamento mecanizado</t>
  </si>
  <si>
    <t xml:space="preserve">Trilho TR57, comprimento de 240 m (TLS), sobre dormente de madeira, bitola mista, taxa de dormentação de 1.667 un/km, tala de junção de 6 furos e fixação elástica Pandrol - posicionamento e assentamento mecanizado</t>
  </si>
  <si>
    <t xml:space="preserve">Trilho TR57, comprimento de 240 m (TLS), sobre dormente de madeira, bitola mista, taxa de dormentação de 1.750 un/km, tala de junção de 6 furos e fixação elástica Pandrol - posicionamento e assentamento mecanizado</t>
  </si>
  <si>
    <t xml:space="preserve">Trilho TR68, comprimento de 12 m, sobre dormente de concreto, bitola métrica ou larga, taxa de dormentação de 1.667 un/km, tala de junção de 6 furos e fixação elástica Pandrol - posicionamento e assentamento manual</t>
  </si>
  <si>
    <t xml:space="preserve">Trilho TR68, comprimento de 12 m, sobre dormente de concreto, bitola métrica ou larga, taxa de dormentação de 1.750 un/km, tala de junção de 6 furos e fixação elástica Pandrol - posicionamento e assentamento manual</t>
  </si>
  <si>
    <t xml:space="preserve">Trilho TR68, comprimento de 12 m, sobre dormente de concreto, bitola mista, taxa de dormentação de 1.667 un/km, tala de junção de 6 furos e fixação elástica Pandrol - posicionamento e assentamento manual</t>
  </si>
  <si>
    <t xml:space="preserve">Trilho TR68, comprimento de 12 m, sobre dormente de concreto, bitola mista, taxa de dormentação de 1.750 un/km, tala de junção de 6 furos e fixação elástica Pandrol - posicionamento e assentamento manual</t>
  </si>
  <si>
    <t xml:space="preserve">Trilho TR68, comprimento de 12 m, sobre dormente de madeira, bitola métrica ou larga, taxa de dormentação de 1.667 un/km, tala de junção de 6 furos e fixação rígida - posicionamento e assentamento manual</t>
  </si>
  <si>
    <t xml:space="preserve">Trilho TR68, comprimento de 12 m, sobre dormente de madeira, bitola métrica ou larga, taxa de dormentação de 1.750 un/km, tala de junção de 6 furos e fixação rígida - posicionamento e assentamento manual</t>
  </si>
  <si>
    <t xml:space="preserve">Trilho TR68, comprimento de 12 m, sobre dormente de madeira, bitola mista, taxa de dormentação de 1.667 un/km, tala de junção de 6 furos e fixação rígida - posicionamento e assentamento manual</t>
  </si>
  <si>
    <t xml:space="preserve">Trilho TR68, comprimento de 12 m, sobre dormente de madeira, bitola mista, taxa de dormentação de 1.750 un/km, tala de junção de 6 furos e fixação rígida - posicionamento e assentamento manual</t>
  </si>
  <si>
    <t xml:space="preserve">Trilho TR68, comprimento de 120 m (TLS), formado por trilhos curtos de 12 m soldados por caldeamento - confecção em estaleiro</t>
  </si>
  <si>
    <t xml:space="preserve">Trilho TR68, comprimento de 120 m (TLS), sobre dormente de concreto, bitola métrica ou larga, taxa de dormentação de 1.667 un/km, tala de junção de 6 furos e fixação elástica Pandrol - posicionamento e assentamento mecanizado</t>
  </si>
  <si>
    <t xml:space="preserve">Trilho TR68, comprimento de 120 m (TLS), sobre dormente de concreto, bitola métrica ou larga, taxa de dormentação de 1.750 un/km, tala de junção de 6 furos e fixação elástica Pandrol - posicionamento e assentamento mecanizado</t>
  </si>
  <si>
    <t xml:space="preserve">Trilho TR68, comprimento de 120 m (TLS), sobre dormente de concreto, bitola mista, taxa de dormentação de 1.667 un/km, tala de junção de 6 furos e fixação elástica Pandrol - posicionamento e assentamento mecanizado</t>
  </si>
  <si>
    <t xml:space="preserve">Trilho TR68, comprimento de 120 m (TLS), sobre dormente de concreto, bitola mista, taxa de dormentação de 1.750 un/km, tala de junção de 6 furos e fixação elástica Pandrol - posicionamento e assentamento mecanizado</t>
  </si>
  <si>
    <t xml:space="preserve">Trilho TR68, comprimento de 120 m (TLS), sobre dormente de madeira, bitola métrica ou larga, taxa de dormentação de 1.667 un/km, tala de junção de 6 furos e fixação elástica Pandrol - posicionamento e assentamento mecanizado</t>
  </si>
  <si>
    <t xml:space="preserve">Trilho TR68, comprimento de 120 m (TLS), sobre dormente de madeira, bitola métrica ou larga, taxa de dormentação de 1.667 un/km, tala de junção de 6 furos e fixação rígida - posicionamento e assentamento mecanizado</t>
  </si>
  <si>
    <t xml:space="preserve">Trilho TR68, comprimento de 120 m (TLS), sobre dormente de madeira, bitola métrica ou larga, taxa de dormentação de 1.750 un/km, tala de junção de 6 furos e fixação elástica Pandrol - posicionamento e assentamento mecanizado</t>
  </si>
  <si>
    <t xml:space="preserve">Trilho TR68, comprimento de 120 m (TLS), sobre dormente de madeira, bitola métrica ou larga, taxa de dormentação de 1.750 un/km, tala de junção de 6 furos e fixação rígida - posicionamento e assentamento mecanizado</t>
  </si>
  <si>
    <t xml:space="preserve">Trilho TR68, comprimento de 120 m (TLS), sobre dormente de madeira, bitola mista, taxa de dormentação de 1.667 un/km, tala de junção de 6 furos e fixação elástica Pandrol - posicionamento e assentamento mecanizado</t>
  </si>
  <si>
    <t xml:space="preserve">Trilho TR68, comprimento de 120 m (TLS), sobre dormente de madeira, bitola mista, taxa de dormentação de 1.750 un/km, tala de junção de 6 furos e fixação elástica Pandrol - posicionamento e assentamento mecanizado</t>
  </si>
  <si>
    <t xml:space="preserve">Trilho TR68, comprimento de 240 m (TLS), formado por trilhos curtos de 12 m soldados por caldeamento - confecção em estaleiro</t>
  </si>
  <si>
    <t xml:space="preserve">Trilho TR68, comprimento de 240 m (TLS), sobre dormente de concreto, bitola métrica ou larga, taxa de dormentação de 1.667 un/km, tala de junção de 6 furos e fixação elástica Pandrol - posicionamento e assentamento mecanizado</t>
  </si>
  <si>
    <t xml:space="preserve">Trilho TR68, comprimento de 240 m (TLS), sobre dormente de concreto, bitola métrica ou larga, taxa de dormentação de 1.750 un/km, tala de junção de 6 furos e fixação elástica Pandrol - posicionamento e assentamento mecanizado</t>
  </si>
  <si>
    <t xml:space="preserve">Trilho TR68, comprimento de 240 m (TLS), sobre dormente de concreto, bitola mista, taxa de dormentação de 1.667 un/km, tala de junção de 6 furos e fixação elástica Pandrol - posicionamento e assentamento mecanizado</t>
  </si>
  <si>
    <t xml:space="preserve">Trilho TR68, comprimento de 240 m (TLS), sobre dormente de concreto, bitola mista, taxa de dormentação de 1.750 un/km, tala de junção de 6 furos e fixação elástica Pandrol - posicionamento e assentamento mecanizado</t>
  </si>
  <si>
    <t xml:space="preserve">Trilho TR68, comprimento de 240 m (TLS), sobre dormente de madeira, bitola métrica ou larga, taxa de dormentação de 1.667 un/km, tala de junção de 6 furos e fixação elástica Pandrol - posicionamento e assentamento mecanizado</t>
  </si>
  <si>
    <t xml:space="preserve">Trilho TR68, comprimento de 240 m (TLS), sobre dormente de madeira, bitola métrica ou larga, taxa de dormentação de 1.667 un/km, tala de junção de 6 furos e fixação rígida - posicionamento e assentamento mecanizado</t>
  </si>
  <si>
    <t xml:space="preserve">Trilho TR68, comprimento de 240 m (TLS), sobre dormente de madeira, bitola métrica ou larga, taxa de dormentação de 1.750 un/km, tala de junção de 6 furos e fixação elástica Pandrol - posicionamento e assentamento mecanizado</t>
  </si>
  <si>
    <t xml:space="preserve">Trilho TR68, comprimento de 240 m (TLS), sobre dormente de madeira, bitola métrica ou larga, taxa de dormentação de 1.750 un/km, tala de junção de 6 furos e fixação rígida - posicionamento e assentamento mecanizado</t>
  </si>
  <si>
    <t xml:space="preserve">Trilho TR68, comprimento de 240 m (TLS), sobre dormente de madeira, bitola mista, taxa de dormentação de 1.667 un/km, tala de junção de 6 furos e fixação elástica Pandrol - posicionamento e assentamento mecanizado</t>
  </si>
  <si>
    <t xml:space="preserve">Trilho TR68, comprimento de 240 m (TLS), sobre dormente de madeira, bitola mista, taxa de dormentação de 1.750 un/km, tala de junção de 6 furos e fixação elástica Pandrol - posicionamento e assentamento mecanizado</t>
  </si>
  <si>
    <t xml:space="preserve">Trilho UIC60, comprimento de 12 m, sobre dormente de concreto, bitola métrica ou larga, taxa de dormentação de 1.667 un/km, tala de junção de 6 furos e fixação elástica Pandrol - posicionamento e assentamento manual</t>
  </si>
  <si>
    <t xml:space="preserve">Trilho UIC60, comprimento de 12 m, sobre dormente de concreto, bitola métrica ou larga, taxa de dormentação de 1.750 un/km, tala de junção de 6 furos e fixação elástica Pandrol - posicionamento e assentamento manual</t>
  </si>
  <si>
    <t xml:space="preserve">Trilho UIC60, comprimento de 12 m, sobre dormente de concreto, bitola mista, taxa de dormentação de 1.667 un/km, tala de junção de 6 furos e fixação elástica Pandrol - posicionamento e assentamento manual</t>
  </si>
  <si>
    <t xml:space="preserve">Trilho UIC60, comprimento de 12 m, sobre dormente de concreto, bitola mista, taxa de dormentação de 1.750 un/km, tala de junção de 6 furos e fixação elástica Pandrol - posicionamento e assentamento manual</t>
  </si>
  <si>
    <t xml:space="preserve">Trilho UIC60, comprimento de 12 m, sobre dormente de madeira, bitola métrica ou larga, taxa de dormentação de 1.667 un/km, tala de junção de 6 furos e fixação rígida - posicionamento e assentamento manual</t>
  </si>
  <si>
    <t xml:space="preserve">Trilho UIC60, comprimento de 12 m, sobre dormente de madeira, bitola métrica ou larga, taxa de dormentação de 1.750 un/km, tala de junção de 6 furos e fixação rígida - posicionamento e assentamento manual</t>
  </si>
  <si>
    <t xml:space="preserve">Trilho UIC60, comprimento de 12 m, sobre dormente de madeira, bitola mista, taxa de dormentação de 1.667 un/km, tala de junção de 6 furos e fixação rígida - posicionamento e assentamento manual</t>
  </si>
  <si>
    <t xml:space="preserve">Trilho UIC60, comprimento de 12 m, sobre dormente de madeira, bitola mista, taxa de dormentação de 1.750 un/km, tala de junção de 6 furos e fixação rígida - posicionamento e assentamento manual</t>
  </si>
  <si>
    <t xml:space="preserve">Trilho UIC60, comprimento de 120 m (TLS), formado por trilhos curtos de 12 m soldados por caldeamento - confecção em estaleiro</t>
  </si>
  <si>
    <t xml:space="preserve">Trilho UIC60, comprimento de 120 m (TLS), sobre dormente de concreto, bitola métrica ou larga, taxa de dormentação de 1.667 un/km, tala de junção de 6 furos e fixação elástica Pandrol - posicionamento e assentamento mecanizado</t>
  </si>
  <si>
    <t xml:space="preserve">Trilho UIC60, comprimento de 120 m (TLS), sobre dormente de concreto, bitola métrica ou larga, taxa de dormentação de 1.750 un/km, tala de junção de 6 furos e fixação elástica Pandrol - posicionamento e assentamento mecanizado</t>
  </si>
  <si>
    <t xml:space="preserve">Trilho UIC60, comprimento de 120 m (TLS), sobre dormente de concreto, bitola mista, taxa de dormentação de 1.667 un/km, tala de junção de 6 furos e fixação elástica Pandrol - posicionamento e assentamento mecanizado</t>
  </si>
  <si>
    <t xml:space="preserve">Trilho UIC60, comprimento de 120 m (TLS), sobre dormente de concreto, bitola mista, taxa de dormentação de 1.750 un/km, tala de junção de 6 furos e fixação elástica Pandrol - posicionamento e assentamento mecanizado</t>
  </si>
  <si>
    <t xml:space="preserve">Trilho UIC60, comprimento de 120 m (TLS), sobre dormente de madeira, bitola métrica ou larga, taxa de dormentação de 1.667 un/km, tala de junção de 6 furos e fixação elástica Pandrol - posicionamento e assentamento mecanizado</t>
  </si>
  <si>
    <t xml:space="preserve">Trilho UIC60, comprimento de 120 m (TLS), sobre dormente de madeira, bitola métrica ou larga, taxa de dormentação de 1.667 un/km, tala de junção de 6 furos e fixação rígida - posicionamento e assentamento mecanizado</t>
  </si>
  <si>
    <t xml:space="preserve">Trilho UIC60, comprimento de 120 m (TLS), sobre dormente de madeira, bitola métrica ou larga, taxa de dormentação de 1.750 un/km, tala de junção de 6 furos e fixação elástica Pandrol - posicionamento e assentamento mecanizado</t>
  </si>
  <si>
    <t xml:space="preserve">Trilho UIC60, comprimento de 120 m (TLS), sobre dormente de madeira, bitola métrica ou larga, taxa de dormentação de 1.750 un/km, tala de junção de 6 furos e fixação rígida - posicionamento e assentamento mecanizado</t>
  </si>
  <si>
    <t xml:space="preserve">Trilho UIC60, comprimento de 120 m (TLS), sobre dormente de madeira, bitola mista, taxa de dormentação de 1.667 un/km, tala de junção de 6 furos e fixação elástica Pandrol - posicionamento e assentamento mecanizado</t>
  </si>
  <si>
    <t xml:space="preserve">Trilho UIC60, comprimento de 120 m (TLS), sobre dormente de madeira, bitola mista, taxa de dormentação de 1.750 un/km, tala de junção de 6 furos e fixação elástica Pandrol - posicionamento e assentamento mecanizado</t>
  </si>
  <si>
    <t xml:space="preserve">Trilho UIC60, comprimento de 240 m (TLS), formado por trilhos curtos de 12 m soldados por caldeamento - confecção em estaleiro</t>
  </si>
  <si>
    <t xml:space="preserve">Trilho UIC60, comprimento de 240 m (TLS), sobre dormente de concreto, bitola métrica ou larga, taxa de dormentação de 1.667 un/km, tala de junção de 6 furos e fixação elástica Pandrol - posicionamento e assentamento mecanizado</t>
  </si>
  <si>
    <t xml:space="preserve">Trilho UIC60, comprimento de 240 m (TLS), sobre dormente de concreto, bitola métrica ou larga, taxa de dormentação de 1.750 un/km, tala de junção de 6 furos e fixação elástica Pandrol - posicionamento e assentamento mecanizado</t>
  </si>
  <si>
    <t xml:space="preserve">Trilho UIC60, comprimento de 240 m (TLS), sobre dormente de concreto, bitola mista, taxa de dormentação de 1.667 un/km, tala de junção de 6 furos e fixação elástica Pandrol - posicionamento e assentamento mecanizado</t>
  </si>
  <si>
    <t xml:space="preserve">Trilho UIC60, comprimento de 240 m (TLS), sobre dormente de concreto, bitola mista, taxa de dormentação de 1.750 un/km, tala de junção de 6 furos e fixação elástica Pandrol - posicionamento e assentamento mecanizado</t>
  </si>
  <si>
    <t xml:space="preserve">Trilho UIC60, comprimento de 240 m (TLS), sobre dormente de madeira, bitola métrica ou larga, taxa de dormentação de 1.667 un/km, tala de junção de 6 furos e fixação elástica Pandrol - posicionamento e assentamento mecanizado</t>
  </si>
  <si>
    <t xml:space="preserve">Trilho UIC60, comprimento de 240 m (TLS), sobre dormente de madeira, bitola métrica ou larga, taxa de dormentação de 1.667 un/km, tala de junção de 6 furos e fixação rígida - posicionamento e assentamento mecanizado</t>
  </si>
  <si>
    <t xml:space="preserve">Trilho UIC60, comprimento de 240 m (TLS), sobre dormente de madeira, bitola métrica ou larga, taxa de dormentação de 1.750 un/km, tala de junção de 6 furos e fixação elástica Pandrol - posicionamento e assentamento mecanizado</t>
  </si>
  <si>
    <t xml:space="preserve">Trilho UIC60, comprimento de 240 m (TLS), sobre dormente de madeira, bitola métrica ou larga, taxa de dormentação de 1.750 un/km, tala de junção de 6 furos e fixação rígida - posicionamento e assentamento mecanizado</t>
  </si>
  <si>
    <t xml:space="preserve">Trilho UIC60, comprimento de 240 m (TLS), sobre dormente de madeira, bitola mista, taxa de dormentação de 1.667 un/km, tala de junção de 6 furos e fixação elástica Pandrol - posicionamento e assentamento mecanizado</t>
  </si>
  <si>
    <t xml:space="preserve">Trilho UIC60, comprimento de 240 m (TLS), sobre dormente de madeira, bitola mista, taxa de dormentação de 1.750 un/km, tala de junção de 6 furos e fixação elástica Pandrol - posicionamento e assentamento mecanizado</t>
  </si>
  <si>
    <t xml:space="preserve">Confecção de fôrma metálica em chapa 1/8" para poita trapezoidal</t>
  </si>
  <si>
    <t xml:space="preserve">Confecção de forma metálica em chapa 3/16" para poita trapezoidal</t>
  </si>
  <si>
    <t xml:space="preserve">Fôrma em chapa metálica 1/8" para cabeça de tirantes - utilização de 50 vezes - confecção, instalação e retirada</t>
  </si>
  <si>
    <t xml:space="preserve">Fôrma metálica curva em chapa 3/16" reforçada com nervuras de 40 mm x 3/16" dispostas em grelhas de 40 x 60 cm - utilização de 100 vezes - confecção, instalação e retirada</t>
  </si>
  <si>
    <t xml:space="preserve">Fôrma metálica em chapa 1/8" para poita trapezoidal - utilização de 50 vezes - montagem, instalação e retirada</t>
  </si>
  <si>
    <t xml:space="preserve">Fôrma metálica em chapa 1/8" reforçada com nervuras de 40 mm x 1/8" dispostas em grelhas de 40 x 60 cm - utilização de 100 vezes - confecção, instalação e retirada</t>
  </si>
  <si>
    <t xml:space="preserve">Fôrma metálica em chapa 3/16" para poita trapezoidal - utilização de 50 vezes - montagem, instalação e retirada</t>
  </si>
  <si>
    <t xml:space="preserve">Fôrma metálica em chapa 3/16" reforçada com nervuras de 40 mm x 3/16" dispostas em grelhas de 40 x 60 cm - utilização de 100 vezes - confecção, instalação e retirada</t>
  </si>
  <si>
    <t xml:space="preserve">Fôrma metálica para aduelas de bueiros celulares de concreto pré-moldados - utilização de 100 vezes - confecção, instalação e retirada</t>
  </si>
  <si>
    <t xml:space="preserve">Fôrma metálica para guarda-corpo de concreto - utilização de 50 vezes - confecção</t>
  </si>
  <si>
    <t xml:space="preserve">Fôrma metálica para pavimento de concreto - utilização de 100 vezes - confecção, instalação e retirada</t>
  </si>
  <si>
    <t xml:space="preserve">Fôrma metálica para tetrápode - utilização de 100 vezes - confecção, instalação e retirada</t>
  </si>
  <si>
    <t xml:space="preserve">Fôrma metálica para viga de concreto pré-moldada protendida para OAE - utilização de 20 vezes - confecção, instalação e retirada</t>
  </si>
  <si>
    <t xml:space="preserve">Fôrma metálica para Xbloc - utilização de 100 vezes - confecção, instalação e retirada</t>
  </si>
  <si>
    <t xml:space="preserve">Fôrmas curvas de compensado plastificado 10 mm - uso geral - utilização de 2 vezes - confecção, instalação e retirada</t>
  </si>
  <si>
    <t xml:space="preserve">Fôrmas curvas de compensado resinado 10 mm - uso geral - utilização de 2 vezes - confecção, instalação e retirada</t>
  </si>
  <si>
    <t xml:space="preserve">Fôrmas de compensado plastificado 10 mm - uso geral - utilização de 1 vez - confecção, instalação e retirada</t>
  </si>
  <si>
    <t xml:space="preserve">Fôrmas de compensado plastificado 10 mm - uso geral - utilização de 2 vezes - confecção, instalação e retirada</t>
  </si>
  <si>
    <t xml:space="preserve">Fôrmas de compensado plastificado 10 mm - uso geral - utilização de 3 vezes - confecção, instalação e retirada</t>
  </si>
  <si>
    <t xml:space="preserve">Fôrmas de compensado plastificado 12 mm - uso geral - utilização de 1 vez - confecção, instalação e retirada</t>
  </si>
  <si>
    <t xml:space="preserve">Fôrmas de compensado plastificado 12 mm - uso geral - utilização de 2 vezes - confecção, instalação e retirada</t>
  </si>
  <si>
    <t xml:space="preserve">Fôrmas de compensado plastificado 12 mm - uso geral - utilização de 3 vezes - confecção, instalação e retirada</t>
  </si>
  <si>
    <t xml:space="preserve">Fôrmas de compensado plastificado 14 mm - uso geral - utilização de 1 vez - confecção, instalação e retirada</t>
  </si>
  <si>
    <t xml:space="preserve">Fôrmas de compensado plastificado 14 mm - uso geral - utilização de 2 vezes - confecção, instalação e retirada</t>
  </si>
  <si>
    <t xml:space="preserve">Fôrmas de compensado plastificado 14 mm - uso geral - utilização de 3 vezes - confecção, instalação e retirada</t>
  </si>
  <si>
    <t xml:space="preserve">Fôrmas de compensado resinado 10 mm - uso geral - utilização de 1 vez - confecção, instalação e retirada</t>
  </si>
  <si>
    <t xml:space="preserve">Fôrmas de compensado resinado 10 mm - uso geral - utilização de 2 vezes - confecção, instalação e retirada</t>
  </si>
  <si>
    <t xml:space="preserve">Fôrmas de compensado resinado 10 mm - uso geral - utilização de 3 vezes - confecção, instalação e retirada</t>
  </si>
  <si>
    <t xml:space="preserve">Fôrmas de compensado resinado 12 mm - uso geral - utilização de 1 vez - confecção, instalação e retirada</t>
  </si>
  <si>
    <t xml:space="preserve">Fôrmas de compensado resinado 12 mm - uso geral - utilização de 2 vezes - confecção, instalação e retirada</t>
  </si>
  <si>
    <t xml:space="preserve">Fôrmas de compensado resinado 12 mm - uso geral - utilização de 3 vezes - confecção, instalação e retirada</t>
  </si>
  <si>
    <t xml:space="preserve">Fôrmas de compensado resinado 14 mm - uso geral - utilização de 1 vez - confecção, instalação e retirada</t>
  </si>
  <si>
    <t xml:space="preserve">Fôrmas de compensado resinado 14 mm - uso geral - utilização de 2 vezes - confecção, instalação e retirada</t>
  </si>
  <si>
    <t xml:space="preserve">Fôrmas de compensado resinado 14 mm - uso geral - utilização de 3 vezes - confecção, instalação e retirada</t>
  </si>
  <si>
    <t xml:space="preserve">Fôrmas de tábuas de pinho - utilização de 1 vez - confecção, instalação e retirada</t>
  </si>
  <si>
    <t xml:space="preserve">Fôrmas de tábuas de pinho - utilização de 2 vezes - confecção, instalação e retirada</t>
  </si>
  <si>
    <t xml:space="preserve">Fôrmas de tábuas de pinho - utilização de 3 vezes - confecção, instalação e retirada</t>
  </si>
  <si>
    <t xml:space="preserve">Fôrmas de tábuas de pinho para dispositivos de drenagem - utilização de 3 vezes - confecção, instalação e retirada</t>
  </si>
  <si>
    <t xml:space="preserve">Fôrmas de tábuas de pinho para drenos - utilização de 5 vezes - confecção, instalação e retirada</t>
  </si>
  <si>
    <t xml:space="preserve">Fôrmas de tábuas de pinho para elementos estruturais dos arcos metálicos - utilização de 3 vezes - confecção, instalação e retirada</t>
  </si>
  <si>
    <t xml:space="preserve">Guia de madeira de 2,5 x 10,0 cm - confecção e instalação</t>
  </si>
  <si>
    <t xml:space="preserve">Guia de madeira de 2,5 x 7,0 cm - confecção e instalação</t>
  </si>
  <si>
    <t xml:space="preserve">Guia de madeira de 2,5 x 8,0 cm - confecção e instalação</t>
  </si>
  <si>
    <t xml:space="preserve">Gabião caixa 2 x 1 x 0,50 m - Zn/Al + PVC - D = 2,4 mm - pedra de mão comercial - fornecimento e assentamento</t>
  </si>
  <si>
    <t xml:space="preserve">Gabião caixa 2 x 1 x 0,50 m - Zn/Al + PVC - D = 2,4 mm - pedra de mão produzida - confecção e assentamento</t>
  </si>
  <si>
    <t xml:space="preserve">Gabião caixa 2 x 1 x 0,50 m Zn/Al - D = 2,7 mm - pedra de mão comercial - fornecimento e assentamento</t>
  </si>
  <si>
    <t xml:space="preserve">Gabião caixa 2 x 1 x 0,50 m Zn/Al - D = 2,7 mm - pedra de mão produzida - confecção e assentamento</t>
  </si>
  <si>
    <t xml:space="preserve">Gabião caixa 2 x 1 x 1,00 m - Zn/Al + PVC - D = 2,4 mm - pedra de mão comercial - fornecimento e assentamento</t>
  </si>
  <si>
    <t xml:space="preserve">Gabião caixa 2 x 1 x 1,00 m - Zn/Al + PVC - D = 2,4 mm - pedra de mão produzida - confecção e assentamento</t>
  </si>
  <si>
    <t xml:space="preserve">Gabião caixa 2 x 1 x 1,00 m Zn/Al - D = 2,7 mm - pedra de mão comercial - fornecimento e assentamento</t>
  </si>
  <si>
    <t xml:space="preserve">Gabião caixa 2 x 1 x 1,00 m Zn/Al - D = 2,7 mm - pedra de mão produzida - confecção e assentamento</t>
  </si>
  <si>
    <t xml:space="preserve">Gabião colchão espessura 0,17 m - Zn/Al + PVC - D = 2,0 mm - pedra de mão comercial - fornecimento e assentamento</t>
  </si>
  <si>
    <t xml:space="preserve">Gabião colchão espessura 0,17 m - Zn/Al + PVC - D = 2,0 mm - pedra de mão produzida - confecção e assentamento</t>
  </si>
  <si>
    <t xml:space="preserve">Gabião colchão espessura 0,23 m - Zn/Al + PVC - D = 2,0 mm - pedra de mão comercial - fornecimento e assentamento</t>
  </si>
  <si>
    <t xml:space="preserve">Gabião colchão espessura 0,23 m - Zn/Al + PVC - D = 2,0 mm - pedra de mão produzida - confecção e assentamento</t>
  </si>
  <si>
    <t xml:space="preserve">Gabião colchão espessura 0,30 m - Zn/Al + PVC - D = 2,0 mm - pedra de mão comercial - fornecimento e assentamento</t>
  </si>
  <si>
    <t xml:space="preserve">Gabião colchão espessura 0,30 m - Zn/Al + PVC - D = 2,0 mm - pedra de mão produzida - confecção e assentamento</t>
  </si>
  <si>
    <t xml:space="preserve">Gabião saco - diâmetro = 0,65 m - Zn/Al + PVC - D = 2,4 mm - pedra de mão comercial - fornecimento e assentamento</t>
  </si>
  <si>
    <t xml:space="preserve">Gabião saco - diâmetro = 0,65 m - Zn/Al + PVC - D = 2,4 mm - pedra de mão produzida - confecção e assentamento</t>
  </si>
  <si>
    <t xml:space="preserve">Carga, transporte e descarga de material pétreo para molhes com o uso de batelões e escavadeira hidráulica - DMT de 0 a 300 m</t>
  </si>
  <si>
    <t xml:space="preserve">Carga, transporte e descarga de material pétreo para molhes com o uso de batelões e escavadeira hidráulica - DMT de 1.200 a 1.500 m</t>
  </si>
  <si>
    <t xml:space="preserve">Carga, transporte e descarga de material pétreo para molhes com o uso de batelões e escavadeira hidráulica - DMT de 1.500 a 1.800 m</t>
  </si>
  <si>
    <t xml:space="preserve">Carga, transporte e descarga de material pétreo para molhes com o uso de batelões e escavadeira hidráulica - DMT de 1.800 a 2.100 m</t>
  </si>
  <si>
    <t xml:space="preserve">Carga, transporte e descarga de material pétreo para molhes com o uso de batelões e escavadeira hidráulica - DMT de 2.100 a 2.400 m</t>
  </si>
  <si>
    <t xml:space="preserve">Carga, transporte e descarga de material pétreo para molhes com o uso de batelões e escavadeira hidráulica - DMT de 2.400 a 2.700 m</t>
  </si>
  <si>
    <t xml:space="preserve">Carga, transporte e descarga de material pétreo para molhes com o uso de batelões e escavadeira hidráulica - DMT de 2.700 a 3.000 m</t>
  </si>
  <si>
    <t xml:space="preserve">Carga, transporte e descarga de material pétreo para molhes com o uso de batelões e escavadeira hidráulica - DMT de 3.000 m</t>
  </si>
  <si>
    <t xml:space="preserve">Carga, transporte e descarga de material pétreo para molhes com o uso de batelões e escavadeira hidráulica - DMT de 300 a 600 m</t>
  </si>
  <si>
    <t xml:space="preserve">Carga, transporte e descarga de material pétreo para molhes com o uso de batelões e escavadeira hidráulica - DMT de 600 a 900 m</t>
  </si>
  <si>
    <t xml:space="preserve">Carga, transporte e descarga de material pétreo para molhes com o uso de batelões e escavadeira hidráulica - DMT de 900 a 1.200 m</t>
  </si>
  <si>
    <t xml:space="preserve">Escavação, carga e transporte de material pétreo para a subcarapaça - caminho de serviço em leito natural - DMT de 1.000 a 1.200 m - com caminhão basculante de 8 m³</t>
  </si>
  <si>
    <t xml:space="preserve">Escavação, carga e transporte de material pétreo para a subcarapaça - caminho de serviço em leito natural - DMT de 1.200 a 1.400 m - com caminhão basculante de 8 m³</t>
  </si>
  <si>
    <t xml:space="preserve">Escavação, carga e transporte de material pétreo para a subcarapaça - caminho de serviço em leito natural - DMT de 1.400 a 1.600 m - com caminhão basculante de 8 m³</t>
  </si>
  <si>
    <t xml:space="preserve">Escavação, carga e transporte de material pétreo para a subcarapaça - caminho de serviço em leito natural - DMT de 1.600 a 1.800 m - com caminhão basculante de 8 m³</t>
  </si>
  <si>
    <t xml:space="preserve">Escavação, carga e transporte de material pétreo para a subcarapaça - caminho de serviço em leito natural - DMT de 1.800 a 2.000 m - com caminhão basculante de 8 m³</t>
  </si>
  <si>
    <t xml:space="preserve">Escavação, carga e transporte de material pétreo para a subcarapaça - caminho de serviço em leito natural - DMT de 2.000 a 2.500 m - com caminhão basculante de 8 m³</t>
  </si>
  <si>
    <t xml:space="preserve">Escavação, carga e transporte de material pétreo para a subcarapaça - caminho de serviço em leito natural - DMT de 2.500 a 3.000 m - com caminhão basculante de 8 m³</t>
  </si>
  <si>
    <t xml:space="preserve">Escavação, carga e transporte de material pétreo para a subcarapaça - caminho de serviço em leito natural - DMT de 3.000 m - com caminhão basculante de 8 m³</t>
  </si>
  <si>
    <t xml:space="preserve">Escavação, carga e transporte de material pétreo para a subcarapaça - caminho de serviço em revestimento primário - DMT de 1.000 a 1.200 m - com caminhão basculante de 8 m³</t>
  </si>
  <si>
    <t xml:space="preserve">Escavação, carga e transporte de material pétreo para a subcarapaça - caminho de serviço em revestimento primário - DMT de 1.200 a 1.400 m - com caminhão basculante de 8 m³</t>
  </si>
  <si>
    <t xml:space="preserve">Escavação, carga e transporte de material pétreo para a subcarapaça - caminho de serviço em revestimento primário - DMT de 1.400 a 1.600 m - com caminhão basculante de 8 m³</t>
  </si>
  <si>
    <t xml:space="preserve">Escavação, carga e transporte de material pétreo para a subcarapaça - caminho de serviço em revestimento primário - DMT de 1.600 a 1.800 m - com caminhão basculante de 8 m³</t>
  </si>
  <si>
    <t xml:space="preserve">Escavação, carga e transporte de material pétreo para a subcarapaça - caminho de serviço em revestimento primário - DMT de 1.800 a 2.000 m - com caminhão basculante de 8 m³</t>
  </si>
  <si>
    <t xml:space="preserve">Escavação, carga e transporte de material pétreo para a subcarapaça - caminho de serviço em revestimento primário - DMT de 2.000 a 2.500 m - com caminhão basculante de 8 m³</t>
  </si>
  <si>
    <t xml:space="preserve">Escavação, carga e transporte de material pétreo para a subcarapaça - caminho de serviço em revestimento primário - DMT de 2.500 a 3.000 m - com caminhão basculante de 8 m³</t>
  </si>
  <si>
    <t xml:space="preserve">Escavação, carga e transporte de material pétreo para a subcarapaça - caminho de serviço em revestimento primário - DMT de 3.000 m - com caminhão basculante de 8 m³</t>
  </si>
  <si>
    <t xml:space="preserve">Escavação, carga e transporte de material pétreo para a subcarapaça - caminho de serviço pavimentado - DMT de 1.000 a 1.200 m - com caminhão basculante de 8 m³</t>
  </si>
  <si>
    <t xml:space="preserve">Escavação, carga e transporte de material pétreo para a subcarapaça - caminho de serviço pavimentado - DMT de 1.200 a 1.400 m - com caminhão basculante de 8 m³</t>
  </si>
  <si>
    <t xml:space="preserve">Escavação, carga e transporte de material pétreo para a subcarapaça - caminho de serviço pavimentado - DMT de 1.400 a 1.600 m - com caminhão basculante de 8 m³</t>
  </si>
  <si>
    <t xml:space="preserve">Escavação, carga e transporte de material pétreo para a subcarapaça - caminho de serviço pavimentado - DMT de 1.600 a 1.800 m - com caminhão basculante de 8 m³</t>
  </si>
  <si>
    <t xml:space="preserve">Escavação, carga e transporte de material pétreo para a subcarapaça - caminho de serviço pavimentado - DMT de 1.800 a 2.000 m - com caminhão basculante de 8 m³</t>
  </si>
  <si>
    <t xml:space="preserve">Escavação, carga e transporte de material pétreo para a subcarapaça - caminho de serviço pavimentado - DMT de 2.000 a 2.500 m - com caminhão basculante de 8 m³</t>
  </si>
  <si>
    <t xml:space="preserve">Escavação, carga e transporte de material pétreo para a subcarapaça - caminho de serviço pavimentado - DMT de 2.500 a 3.000 m - com caminhão basculante de 8 m³</t>
  </si>
  <si>
    <t xml:space="preserve">Escavação, carga e transporte de material pétreo para a subcarapaça - caminho de serviço pavimentado - DMT de 3.000 m - com caminhão basculante de 8 m³</t>
  </si>
  <si>
    <t xml:space="preserve">Escavação, carga e transporte de material pétreo para o núcleo - caminho de serviço em leito natural - DMT de 1.000 a 1.200 m - com caminhão basculante de 8 m³</t>
  </si>
  <si>
    <t xml:space="preserve">Escavação, carga e transporte de material pétreo para o núcleo - caminho de serviço em leito natural - DMT de 1.200 a 1.400 m - com caminhão basculante de 8 m³</t>
  </si>
  <si>
    <t xml:space="preserve">Escavação, carga e transporte de material pétreo para o núcleo - caminho de serviço em leito natural - DMT de 1.400 a 1.600 m - com caminhão basculante de 8 m³</t>
  </si>
  <si>
    <t xml:space="preserve">Escavação, carga e transporte de material pétreo para o núcleo - caminho de serviço em leito natural - DMT de 1.600 a 1.800 m - com caminhão basculante de 8 m³</t>
  </si>
  <si>
    <t xml:space="preserve">Escavação, carga e transporte de material pétreo para o núcleo - caminho de serviço em leito natural - DMT de 1.800 a 2.000 m - com caminhão basculante de 8 m³</t>
  </si>
  <si>
    <t xml:space="preserve">Escavação, carga e transporte de material pétreo para o núcleo - caminho de serviço em leito natural - DMT de 2.000 a 2.500 m - com caminhão basculante de 8 m³</t>
  </si>
  <si>
    <t xml:space="preserve">Escavação, carga e transporte de material pétreo para o núcleo - caminho de serviço em leito natural - DMT de 2.500 a 3.000 m - com caminhão basculante de 8 m³</t>
  </si>
  <si>
    <t xml:space="preserve">Escavação, carga e transporte de material pétreo para o núcleo - caminho de serviço em leito natural - DMT de 3.000 m - com caminhão basculante de 8 m³</t>
  </si>
  <si>
    <t xml:space="preserve">Escavação, carga e transporte de material pétreo para o núcleo - caminho de serviço em revestimento primário - DMT de 1.000 a 1.200 m - com caminhão basculante de 8 m³</t>
  </si>
  <si>
    <t xml:space="preserve">Escavação, carga e transporte de material pétreo para o núcleo - caminho de serviço em revestimento primário - DMT de 1.200 a 1.400 m - com caminhão basculante de 8 m³</t>
  </si>
  <si>
    <t xml:space="preserve">Escavação, carga e transporte de material pétreo para o núcleo - caminho de serviço em revestimento primário - DMT de 1.400 a 1.600 m - com caminhão basculante de 8 m³</t>
  </si>
  <si>
    <t xml:space="preserve">Escavação, carga e transporte de material pétreo para o núcleo - caminho de serviço em revestimento primário - DMT de 1.600 a 1.800 m - com caminhão basculante de 8 m³</t>
  </si>
  <si>
    <t xml:space="preserve">Escavação, carga e transporte de material pétreo para o núcleo - caminho de serviço em revestimento primário - DMT de 1.800 a 2.000 m - com caminhão basculante de 8 m³</t>
  </si>
  <si>
    <t xml:space="preserve">Escavação, carga e transporte de material pétreo para o núcleo - caminho de serviço em revestimento primário - DMT de 2.000 a 2.500 m - com caminhão basculante de 8 m³</t>
  </si>
  <si>
    <t xml:space="preserve">Escavação, carga e transporte de material pétreo para o núcleo - caminho de serviço em revestimento primário - DMT de 2.500 a 3.000 m - com caminhão basculante de 8 m³</t>
  </si>
  <si>
    <t xml:space="preserve">Escavação, carga e transporte de material pétreo para o núcleo - caminho de serviço em revestimento primário - DMT de 3.000 m - com caminhão basculante de 8 m³</t>
  </si>
  <si>
    <t xml:space="preserve">Escavação, carga e transporte de material pétreo para o núcleo - caminho de serviço pavimentado - DMT de 1.000 a 1.200 m - com caminhão basculante de 8 m³</t>
  </si>
  <si>
    <t xml:space="preserve">Escavação, carga e transporte de material pétreo para o núcleo - caminho de serviço pavimentado - DMT de 1.200 a 1.400 m - com caminhão basculante de 8 m³</t>
  </si>
  <si>
    <t xml:space="preserve">Escavação, carga e transporte de material pétreo para o núcleo - caminho de serviço pavimentado - DMT de 1.400 a 1.600 m - com caminhão basculante de 8 m³</t>
  </si>
  <si>
    <t xml:space="preserve">Escavação, carga e transporte de material pétreo para o núcleo - caminho de serviço pavimentado - DMT de 1.600 a 1.800 m - com caminhão basculante de 8 m³</t>
  </si>
  <si>
    <t xml:space="preserve">Escavação, carga e transporte de material pétreo para o núcleo - caminho de serviço pavimentado - DMT de 1.800 a 2.000 m - com caminhão basculante de 8 m³</t>
  </si>
  <si>
    <t xml:space="preserve">Escavação, carga e transporte de material pétreo para o núcleo - caminho de serviço pavimentado - DMT de 2.000 a 2.500 m - com caminhão basculante de 8 m³</t>
  </si>
  <si>
    <t xml:space="preserve">Escavação, carga e transporte de material pétreo para o núcleo - caminho de serviço pavimentado - DMT de 2.500 a 3.000 m - com caminhão basculante de 8 m³</t>
  </si>
  <si>
    <t xml:space="preserve">Escavação, carga e transporte de material pétreo para o núcleo - caminho de serviço pavimentado - DMT de 3.000 m - com caminhão basculante de 8 m³</t>
  </si>
  <si>
    <t xml:space="preserve">Espalhamento e conformação de material pétreo para núcleo</t>
  </si>
  <si>
    <t xml:space="preserve">Espalhamento e conformação de material pétreo para subcarapaça</t>
  </si>
  <si>
    <t xml:space="preserve">Fabricação de tetrápode de 10 t - concreto fck = 20 MPa - areia e brita comerciais</t>
  </si>
  <si>
    <t xml:space="preserve">Fabricação de tetrápode de 10 t - concreto fck = 20 MPa - areia extraída e brita produzida</t>
  </si>
  <si>
    <t xml:space="preserve">Fabricação de tetrápode de 11 t - concreto fck = 20 MPa - areia e brita comerciais</t>
  </si>
  <si>
    <t xml:space="preserve">Fabricação de tetrápode de 11 t - concreto fck = 20 MPa - areia extraída e brita produzida</t>
  </si>
  <si>
    <t xml:space="preserve">Fabricação de tetrápode de 12 t - concreto fck = 20 MPa - areia e brita comerciais</t>
  </si>
  <si>
    <t xml:space="preserve">Fabricação de tetrápode de 12 t - concreto fck = 20 MPa - areia extraída e brita produzida</t>
  </si>
  <si>
    <t xml:space="preserve">Fabricação de tetrápode de 8 t - concreto fck = 20 MPa - areia e brita comerciais</t>
  </si>
  <si>
    <t xml:space="preserve">Fabricação de tetrápode de 8 t - concreto fck = 20 MPa - areia extraída e brita produzida</t>
  </si>
  <si>
    <t xml:space="preserve">Fabricação de tetrápode de 9 t - concreto fck = 20 MPa - areia e brita comerciais</t>
  </si>
  <si>
    <t xml:space="preserve">Fabricação de tetrápode de 9 t - concreto fck = 20 MPa - areia extraída e brita produzida</t>
  </si>
  <si>
    <t xml:space="preserve">Fabricação de Xbloc de 10 t - concreto fck = 20 MPa - areia e brita comerciais</t>
  </si>
  <si>
    <t xml:space="preserve">Fabricação de Xbloc de 10 t - concreto fck = 20 MPa - areia extraída e brita produzida</t>
  </si>
  <si>
    <t xml:space="preserve">Fabricação de Xbloc de 11 t - concreto fck = 20 MPa - areia e brita comerciais</t>
  </si>
  <si>
    <t xml:space="preserve">Fabricação de Xbloc de 11 t - concreto fck = 20 MPa - areia extraída e brita produzida</t>
  </si>
  <si>
    <t xml:space="preserve">Fabricação de Xbloc de 12 t - concreto fck = 20 MPa - areia e brita comerciais</t>
  </si>
  <si>
    <t xml:space="preserve">Fabricação de Xbloc de 12 t - concreto fck = 20 MPa - areia extraída e brita produzida</t>
  </si>
  <si>
    <t xml:space="preserve">Fabricação de Xbloc de 8 t - concreto fck = 20 MPa - areia e brita comerciais</t>
  </si>
  <si>
    <t xml:space="preserve">Fabricação de Xbloc de 8 t - concreto fck = 20 MPa - areia extraída e brita produzida</t>
  </si>
  <si>
    <t xml:space="preserve">Fabricação de Xbloc de 9 t - concreto fck = 20 MPa - areia e brita comerciais</t>
  </si>
  <si>
    <t xml:space="preserve">Fabricação de Xbloc de 9 t - concreto fck = 20 MPa - areia extraída e brita produzida</t>
  </si>
  <si>
    <t xml:space="preserve">Lançamento de blocos artificias de concreto</t>
  </si>
  <si>
    <t xml:space="preserve">Seleção de material pétreo para a carapaça e subcarapaça</t>
  </si>
  <si>
    <t xml:space="preserve">Seleção de material pétreo para o núcleo</t>
  </si>
  <si>
    <t xml:space="preserve">Ancoragem de defensa maleável dupla - fornecimento e implantação</t>
  </si>
  <si>
    <t xml:space="preserve">Ancoragem de defensa maleável simples - fornecimento e implantação</t>
  </si>
  <si>
    <t xml:space="preserve">Ancoragem de defensa semimaleável dupla - fornecimento e implantação</t>
  </si>
  <si>
    <t xml:space="preserve">Ancoragem de defensa semimaleável simples - fornecimento e implantação</t>
  </si>
  <si>
    <t xml:space="preserve">Barreira dupla de concreto, armada, pré-moldada (perfil New Jersey) - L &gt; 3,00 m e H = 1.070 mm</t>
  </si>
  <si>
    <t xml:space="preserve">Barreira dupla de concreto, armada, pré-moldada (perfil New Jersey) - L &gt; 3,00 m e H = 810 mm</t>
  </si>
  <si>
    <t xml:space="preserve">Barreira dupla de concreto, não armada, moldada no local (perfil F) - H = 810 + 100 mm</t>
  </si>
  <si>
    <t xml:space="preserve">Barreira dupla de concreto, não armada, moldada no local (perfil New Jersey) - H = 810 + 100 mm</t>
  </si>
  <si>
    <t xml:space="preserve">Barreira dupla de concreto, não armada, moldada no local, com extrusora (perfil F) - H = 810 + 100 mm</t>
  </si>
  <si>
    <t xml:space="preserve">Barreira dupla de concreto, não armada, moldada no local, com extrusora (perfil New Jersey) - H = 810 + 100 mm</t>
  </si>
  <si>
    <t xml:space="preserve">Barreira simples de concreto, armada, pré-moldada (perfil New Jersey) - L &gt; 3,00 m e H = 1.070 mm</t>
  </si>
  <si>
    <t xml:space="preserve">Barreira simples de concreto, armada, pré-moldada (perfil New Jersey) - L &gt; 3,00 m e H = 810 mm</t>
  </si>
  <si>
    <t xml:space="preserve">Barreira simples de concreto, não armada, moldada no local (perfil F) - H = 810 + 100 mm</t>
  </si>
  <si>
    <t xml:space="preserve">Barreira simples de concreto, não armada, moldada no local (perfil New Jersey) - H = 810 + 100 mm</t>
  </si>
  <si>
    <t xml:space="preserve">Barreira simples de concreto, não armada, moldada no local, com extrusora (perfil F) - H = 810 + 100 mm</t>
  </si>
  <si>
    <t xml:space="preserve">Barreira simples de concreto, não armada, moldada no local, com extrusora (perfil New Jersey) - H = 810 + 100 mm</t>
  </si>
  <si>
    <t xml:space="preserve">Cerca com 4 fios de arame farpado e mourão de concreto de seção quadrada de 11 cm a cada 2,5 m e esticador de 15 cm a cada 50 m - areia e brita comerciais</t>
  </si>
  <si>
    <t xml:space="preserve">Cerca com 4 fios de arame farpado e mourão de concreto de seção quadrada de 11 cm a cada 2,5 m e esticador de 15 cm a cada 50 m - areia extraída e brita produzida</t>
  </si>
  <si>
    <t xml:space="preserve">Cerca com 4 fios de arame farpado e mourão de concreto de seção triangular de 11 cm a cada 2,5 m e esticador de 15 cm a cada 50 m - areia e brita comerciais</t>
  </si>
  <si>
    <t xml:space="preserve">Cerca com 4 fios de arame farpado e mourão de concreto de seção triangular de 11 cm a cada 2,5 m e esticador de 15 cm a cada 50 m - areia extraída e brita produzida</t>
  </si>
  <si>
    <t xml:space="preserve">Cerca com 4 fios de arame farpado e mourão de madeira a cada 2,5 m e esticador a cada 50 m</t>
  </si>
  <si>
    <t xml:space="preserve">Cerca com 4 fios de arame liso galvanizado e mourão de madeira a cada 2,5 m e esticador a cada 50 m</t>
  </si>
  <si>
    <t xml:space="preserve">Confecção de barreira dupla de concreto, armada, pré-moldada (perfil New Jersey) - L &gt; 3,00 m e H = 1.070 mm</t>
  </si>
  <si>
    <t xml:space="preserve">Confecção de barreira dupla de concreto, armada, pré-moldada (perfil New Jersey) - L &gt; 3,00 m e H = 810 mm</t>
  </si>
  <si>
    <t xml:space="preserve">Confecção de barreira simples de concreto, armada, pré-moldada (perfil New Jersey) - L &gt; 3,00 m e H = 1.070 mm</t>
  </si>
  <si>
    <t xml:space="preserve">Confecção de barreira simples de concreto, armada, pré-moldada (perfil New Jersey) - L &gt; 3,00 m e H = 810 mm</t>
  </si>
  <si>
    <t xml:space="preserve">Defensa maleável dupla - fornecimento e implantação</t>
  </si>
  <si>
    <t xml:space="preserve">Defensa maleável simples - fornecimento e implantação</t>
  </si>
  <si>
    <t xml:space="preserve">Defensa semimaleável dupla - fornecimento e implantação</t>
  </si>
  <si>
    <t xml:space="preserve">Defensa semimaleável simples - fornecimento e implantação</t>
  </si>
  <si>
    <t xml:space="preserve">Fabricação de mourão de concreto esticador - seção quadrada de 15 cm - areia e brita comerciais</t>
  </si>
  <si>
    <t xml:space="preserve">Fabricação de mourão de concreto esticador - seção quadrada de 15 cm - areia extraída e brita produzida</t>
  </si>
  <si>
    <t xml:space="preserve">Fabricação de mourão de concreto esticador - seção triangular de 15 cm - areia e brita comercias</t>
  </si>
  <si>
    <t xml:space="preserve">Fabricação de mourão de concreto esticador - seção triangular de 15 cm - areia extraída e brita produzida</t>
  </si>
  <si>
    <t xml:space="preserve">Fabricação de mourão de concreto suporte - seção quadrada de 11 cm - areia e brita comerciais</t>
  </si>
  <si>
    <t xml:space="preserve">Fabricação de mourão de concreto suporte - seção quadrada de 11 cm - areia extraída e brita produzida</t>
  </si>
  <si>
    <t xml:space="preserve">Fabricação de mourão de concreto suporte - seção triangular de 11 cm - areia e brita comerciais</t>
  </si>
  <si>
    <t xml:space="preserve">Fabricação de mourão de concreto suporte - seção triangular de 11 cm - areia extraída e brita produzida</t>
  </si>
  <si>
    <t xml:space="preserve">Fornecimento e implantação de amortecedor retrátil (v &lt;= 100 km/h) tipo TAU II afunilado - fixado em barreira de concreto, com largura de âncora traseira de 1.830 mm</t>
  </si>
  <si>
    <t xml:space="preserve">Fornecimento e implantação de amortecedor retrátil (v &lt;= 100 km/h) tipo TAU II afunilado - fixado em barreira de concreto, com largura de âncora traseira de 1.980 mm</t>
  </si>
  <si>
    <t xml:space="preserve">Fornecimento e implantação de amortecedor retrátil (v &lt;= 100 km/h) tipo TAU II afunilado - fixado em barreira de concreto, com largura de âncora traseira de 2.130 mm</t>
  </si>
  <si>
    <t xml:space="preserve">Fornecimento e implantação de amortecedor retrátil (v &lt;= 100 km/h) tipo TAU II afunilado - fixado em barreira de concreto, com largura de âncora traseira de 2.290 mm</t>
  </si>
  <si>
    <t xml:space="preserve">Fornecimento e implantação de amortecedor retrátil (v &lt;= 100 km/h) tipo TAU II afunilado - fixado em barreira de concreto, com largura de âncora traseira de 2.440 mm</t>
  </si>
  <si>
    <t xml:space="preserve">Fornecimento e implantação de amortecedor retrátil (v &lt;= 100 km/h) tipo TAU II combinado - fixado em barreira de concreto, com largura de âncora traseira de 1.060 mm</t>
  </si>
  <si>
    <t xml:space="preserve">Fornecimento e implantação de amortecedor retrátil (v &lt;= 100 km/h) tipo TAU II combinado - fixado em barreira de concreto, com largura de âncora traseira de 1.220 mm</t>
  </si>
  <si>
    <t xml:space="preserve">Fornecimento e implantação de amortecedor retrátil (v &lt;= 100 km/h) tipo TAU II combinado - fixado em barreira de concreto, com largura de âncora traseira de 1.370 mm</t>
  </si>
  <si>
    <t xml:space="preserve">Fornecimento e implantação de amortecedor retrátil (v &lt;= 100 km/h) tipo TAU II combinado - fixado em barreira de concreto, com largura de âncora traseira de 1.520 mm</t>
  </si>
  <si>
    <t xml:space="preserve">Fornecimento e implantação de amortecedor retrátil (v &lt;= 100 km/h) tipo TAU II combinado - fixado em barreira de concreto, com largura de âncora traseira de 1.680 mm</t>
  </si>
  <si>
    <t xml:space="preserve">Fornecimento e implantação de amortecedor retrátil (v &lt;= 100 km/h) tipo TAU II combinado - fixado em barreira de concreto, com largura de âncora traseira de 900 mm</t>
  </si>
  <si>
    <t xml:space="preserve">Fornecimento e implantação de amortecedor retrátil (v &lt;= 100 km/h) tipo TAU II paralelo - fixado em barreira de concreto, com largura de âncora traseira de até 700 mm</t>
  </si>
  <si>
    <t xml:space="preserve">Módulo de transição de defensa metálica para barreira rígida - fornecimento e implantação</t>
  </si>
  <si>
    <t xml:space="preserve">Remoção de defensa metálica</t>
  </si>
  <si>
    <t xml:space="preserve">Terminal absorvedor de energia de abertura com nível de contenção TL3 para defensa metálica - fornecimento e implantação</t>
  </si>
  <si>
    <t xml:space="preserve">Terminal aéreo de defensa metálica - tipo A - fornecimento e implantação</t>
  </si>
  <si>
    <t xml:space="preserve">Terminal de ancoragem de defensa metálica em barreira New Jersey - fornecimento e implantação</t>
  </si>
  <si>
    <t xml:space="preserve">Terminal de ancoragem para barreira dupla de concreto, moldada no local (perfil F) - H = 810 + 250 mm</t>
  </si>
  <si>
    <t xml:space="preserve">Terminal de ancoragem para barreira dupla de concreto, moldada no local (perfil New Jersey) - H = 810 + 250 mm</t>
  </si>
  <si>
    <t xml:space="preserve">Terminal de ancoragem para barreira dupla de concreto, moldada no local, com extrusora (perfil F) - H = 810 + 250 mm</t>
  </si>
  <si>
    <t xml:space="preserve">Terminal de ancoragem para barreira dupla de concreto, moldada no local, com extrusora (perfil New Jersey) - H = 810 + 250 mm</t>
  </si>
  <si>
    <t xml:space="preserve">Terminal de ancoragem para barreira simples de concreto, moldada no local (perfil F) - H = 810 + 250 mm</t>
  </si>
  <si>
    <t xml:space="preserve">Terminal de ancoragem para barreira simples de concreto, moldada no local (perfil New Jersey) - H = 810 + 250 mm</t>
  </si>
  <si>
    <t xml:space="preserve">Terminal de ancoragem para barreira simples de concreto, moldada no local, com extrusora (perfil F) - H = 810 + 250 mm</t>
  </si>
  <si>
    <t xml:space="preserve">Terminal de ancoragem para barreira simples de concreto, moldada no local, com extrusora (perfil New Jersey) - H = 810 + 250 mm</t>
  </si>
  <si>
    <t xml:space="preserve">Abertura de janela em estrutura de concreto existente para inspeção com espessura até 0,20 m e seção 0,49 m²</t>
  </si>
  <si>
    <t xml:space="preserve">Apicoamento mecanizado de concreto</t>
  </si>
  <si>
    <t xml:space="preserve">Apoio náutico com capacidade de 150 t</t>
  </si>
  <si>
    <t xml:space="preserve">Apoio náutico com capacidade de 200 t</t>
  </si>
  <si>
    <t xml:space="preserve">Apoio náutico com capacidade de 600 t</t>
  </si>
  <si>
    <t xml:space="preserve">Apoio náutico para pessoal e apoio logístico </t>
  </si>
  <si>
    <t xml:space="preserve">Chumbador de expansão controlada por torque para concreto D = 12,5 mm - fornecimento e instalação</t>
  </si>
  <si>
    <t xml:space="preserve">Chumbador de expansão controlada por torque para concreto D = 16 mm - fornecimento e instalação</t>
  </si>
  <si>
    <t xml:space="preserve">Chumbador de expansão controlada por torque para concreto D = 20 mm - fornecimento e instalação</t>
  </si>
  <si>
    <t xml:space="preserve">Chumbador de expansão controlada por torque para concreto D = 6,3 mm - fornecimento e instalação</t>
  </si>
  <si>
    <t xml:space="preserve">Chumbador de expansão controlada por torque para concreto D = 8 mm - fornecimento e instalação</t>
  </si>
  <si>
    <t xml:space="preserve">Corte linear em superfície de concreto para fixação de barras de aço de 10 mm - L = 12 mm e H = 12 mm</t>
  </si>
  <si>
    <t xml:space="preserve">Corte linear em superfície de concreto para fixação de barras de aço de 12,5 mm - L = 15 mm e H = 15 mm</t>
  </si>
  <si>
    <t xml:space="preserve">Corte linear em superfície de concreto para fixação de barras de aço de 6,3 mm - L = 8 mm e H = 8 mm</t>
  </si>
  <si>
    <t xml:space="preserve">Corte linear em superfície de concreto para fixação de barras de aço de 8 mm - L = 10 mm e H = 10 mm</t>
  </si>
  <si>
    <t xml:space="preserve">Demolição controlada de concreto com martelete</t>
  </si>
  <si>
    <t xml:space="preserve">Elevação de estruturas até 496 kN para substituição de aparelho de apoio com a utilização de macaco hidráulico</t>
  </si>
  <si>
    <t xml:space="preserve">Elevação de estruturas de 1.390 a 1.859 kN para substituição de aparelho de apoio com a utilização de macaco hidráulico</t>
  </si>
  <si>
    <t xml:space="preserve">Elevação de estruturas de 496 a 929 kN para substituição de aparelho de apoio com a utilização de macaco hidráulico</t>
  </si>
  <si>
    <t xml:space="preserve">Elevação de estruturas de 929 a 1.390 kN para substituição de aparelho de apoio com a utilização de macaco hidráulico</t>
  </si>
  <si>
    <t xml:space="preserve">Escada tubular multidirecional em aço galvanizado - utilização de 100 vezes - fornecimento, instalação e retirada</t>
  </si>
  <si>
    <t xml:space="preserve">Fabricação de superestrutura metálica para passarela PL-15 - exceto piso de concreto</t>
  </si>
  <si>
    <t xml:space="preserve">Fabricação de superestrutura metálica para passarela PL-20 - exceto piso de concreto</t>
  </si>
  <si>
    <t xml:space="preserve">Fabricação de superestrutura metálica para passarela PL-25 - exceto piso de concreto</t>
  </si>
  <si>
    <t xml:space="preserve">Fabricação de superestrutura metálica para passarela PL-30 - exceto piso de concreto</t>
  </si>
  <si>
    <t xml:space="preserve">Fabricação de superestrutura metálica para passarela PL-35 - exceto piso de concreto</t>
  </si>
  <si>
    <t xml:space="preserve">Fischietti - montagem e desmontagem do par com capacidade de 140 t</t>
  </si>
  <si>
    <t xml:space="preserve">Fischietti com capacidade de 140 t por par e vão livre de até 45 m - operação do par</t>
  </si>
  <si>
    <t xml:space="preserve">Guarda-corpo de concreto - fabricação - areia e brita comerciais</t>
  </si>
  <si>
    <t xml:space="preserve">Guarda-corpo de concreto - fabricação - areia extraída e brita produzida</t>
  </si>
  <si>
    <t xml:space="preserve">Guarda-corpo e corrimão metálico para passarelas para pedestres - fornecimento e instalação</t>
  </si>
  <si>
    <t xml:space="preserve">Injeção de nata de cimento</t>
  </si>
  <si>
    <t xml:space="preserve">Lançamento de pré-laje com utilização de guindauto</t>
  </si>
  <si>
    <t xml:space="preserve">t</t>
  </si>
  <si>
    <t xml:space="preserve">Lançamento de superestrutura de passarela metálica de 12 a 24 t com utilização de guindaste</t>
  </si>
  <si>
    <t xml:space="preserve">Lançamento de viga pré-moldada de 1.000 a 1.250 kN com utilização de guindaste</t>
  </si>
  <si>
    <t xml:space="preserve">Lançamento de viga pré-moldada de 500 a 750 kN com utilização de guindaste</t>
  </si>
  <si>
    <t xml:space="preserve">Lançamento de viga pré-moldada de 750 a 1.000 kN com utilização de guindaste</t>
  </si>
  <si>
    <t xml:space="preserve">Lançamento de viga pré-moldada de 980 a 1.225 kN com utilização de treliça lançadeira</t>
  </si>
  <si>
    <t xml:space="preserve">Lançamento de viga pré-moldada de 980 a 1.225 kN com utilização de treliça lançadeira e carrelone</t>
  </si>
  <si>
    <t xml:space="preserve">Lançamento de viga pré-moldada de até 500 kN com utilização de guindaste</t>
  </si>
  <si>
    <t xml:space="preserve">Limpeza de aparelhos de apoio em obras de arte especiais - exclusa a plataforma</t>
  </si>
  <si>
    <t xml:space="preserve">Limpeza de material retido em fundações submersas de obras de arte especiais</t>
  </si>
  <si>
    <t xml:space="preserve">Limpeza em junta de dilatação</t>
  </si>
  <si>
    <t xml:space="preserve">Limpeza em superfície de concreto com jateamento abrasivo com uso de granalhas de aço</t>
  </si>
  <si>
    <t xml:space="preserve">Limpeza em superfície de concreto com jateamento d'água sob pressão</t>
  </si>
  <si>
    <t xml:space="preserve">Pingadeira de elastômero perfil 40 x 40 mm com aba inclinada e fixada com adesivo estrutural e pinos - fornecimento e instalação - exclusa a plataforma</t>
  </si>
  <si>
    <t xml:space="preserve">Pintura manual com nata de cimento - 3 demãos</t>
  </si>
  <si>
    <t xml:space="preserve">Placa de aço de apoio para protensão externa em reforço de viga de OAE - confecção e instalação</t>
  </si>
  <si>
    <t xml:space="preserve">Placa de aço de desvio para protensão externa em reforço de viga de OAE - confecção e instalação</t>
  </si>
  <si>
    <t xml:space="preserve">Plataforma de trabalho em aço tubular apoiada no solo - altura de 4 a 6 m - utilização de 100 vezes - fornecimento, instalação e retirada</t>
  </si>
  <si>
    <t xml:space="preserve">Plataforma de trabalho em aço tubular apoiada no solo - altura de 6 a 8 m - utilização de 100 vezes - fornecimento, instalação e retirada</t>
  </si>
  <si>
    <t xml:space="preserve">Plataforma de trabalho em aço tubular apoiada no solo - altura de até 4 m - utilização de 100 vezes - fornecimento, instalação e retirada</t>
  </si>
  <si>
    <t xml:space="preserve">Plataforma de trabalho em madeira apoiada no solo - altura de 6 a 12 m - utilização de 5 vezes - confecção, instalação e retirada</t>
  </si>
  <si>
    <t xml:space="preserve">Plataforma de trabalho em madeira apoiada no solo - altura de até 6 m - utilização de 5 vezes - confecção, instalação e retirada</t>
  </si>
  <si>
    <t xml:space="preserve">Plataforma de trabalho suspensa sob tabuleiro de pontes com treliças metálicas e tábuas - utilização de 100 vezes - confecção, instalação e retirada</t>
  </si>
  <si>
    <t xml:space="preserve">Plataforma mecanizada de inspeção sob pontes com capacidade de 500 kg e alcance de 15 m</t>
  </si>
  <si>
    <t xml:space="preserve">Recomposição de dreno em tubo de aço galvanizado D = 100 mm em OAE - fornecimento e instalação</t>
  </si>
  <si>
    <t xml:space="preserve">Recomposição de dreno em tubo de aço galvanizado D = 80 mm em OAE - fornecimento e instalação</t>
  </si>
  <si>
    <t xml:space="preserve">Recomposição de guarda-corpo com agregados comerciais - instalação</t>
  </si>
  <si>
    <t xml:space="preserve">Recomposição de guarda-corpo com agregados produzidos - instalação</t>
  </si>
  <si>
    <t xml:space="preserve">Recuperação de guarda-corpo metálico em ambiente agressivo</t>
  </si>
  <si>
    <t xml:space="preserve">Recuperação de guarda-corpo metálico em ambiente muito agressivo</t>
  </si>
  <si>
    <t xml:space="preserve">Recuperação de guarda-corpo metálico em ambiente pouco agressivo</t>
  </si>
  <si>
    <t xml:space="preserve">Remoção de concreto com jateamento d'água sob alta pressão</t>
  </si>
  <si>
    <t xml:space="preserve">Restauração de berços de apoio para junta de dilatação - fornecimento e instalação</t>
  </si>
  <si>
    <t xml:space="preserve">Substituição de junta de dilatação e lábios poliméricos - fornecimento e instalação</t>
  </si>
  <si>
    <t xml:space="preserve">Areia asfalto a quente - faixa A - areia comercial</t>
  </si>
  <si>
    <t xml:space="preserve">Areia asfalto a quente - faixa A - areia extraída</t>
  </si>
  <si>
    <t xml:space="preserve">Areia asfalto a quente - faixa B - areia comercial</t>
  </si>
  <si>
    <t xml:space="preserve">Areia asfalto a quente - faixa B - areia extraída</t>
  </si>
  <si>
    <t xml:space="preserve">Areia asfalto a quente com asfalto polímero - faixa A - areia comercial</t>
  </si>
  <si>
    <t xml:space="preserve">Areia asfalto a quente com asfalto polímero - faixa A - areia extraída</t>
  </si>
  <si>
    <t xml:space="preserve">Areia asfalto a quente com asfalto polímero - faixa B - areia comercial</t>
  </si>
  <si>
    <t xml:space="preserve">Areia asfalto a quente com asfalto polímero - faixa B - areia extraída</t>
  </si>
  <si>
    <t xml:space="preserve">Areia asfalto a quente com asfalto polímero - faixa C - areia comercial</t>
  </si>
  <si>
    <t xml:space="preserve">Areia asfalto a quente com asfalto polímero - faixa C - areia extraída</t>
  </si>
  <si>
    <t xml:space="preserve">Base de solo estabilizado granulometricamente sem mistura com material de jazida - 100% Proctor modificado</t>
  </si>
  <si>
    <t xml:space="preserve">Base de solo melhorado com 3% de cimento e mistura em usina com material de jazida - 100% Proctor modificado</t>
  </si>
  <si>
    <t xml:space="preserve">Base de solo melhorado com 3% de cimento e mistura na pista com material de jazida - 100% Proctor modificado</t>
  </si>
  <si>
    <t xml:space="preserve">Base de solo-cal com 7% de cal e mistura na pista com material de jazida - 100% Proctor intermediário</t>
  </si>
  <si>
    <t xml:space="preserve">Base estabilizada granulometricamente com mistura de solos na pista com material de jazida - 100% Proctor modificado</t>
  </si>
  <si>
    <t xml:space="preserve">Base estabilizada granulometricamente com mistura solo areia (70% - 30%) em usina com material de jazida e areia extraída - 100% Proctor modificado</t>
  </si>
  <si>
    <t xml:space="preserve">Base ou sub-base de brita graduada com brita comercial - 100% Proctor modificado</t>
  </si>
  <si>
    <t xml:space="preserve">Base ou sub-base de brita graduada com brita produzida - 100% Proctor modificado</t>
  </si>
  <si>
    <t xml:space="preserve">Base ou sub-base de brita graduada executada com vibroacabadora - brita comercial - 100% Proctor modificado</t>
  </si>
  <si>
    <t xml:space="preserve">Base ou sub-base de brita graduada executada com vibroacabadora - brita produzida - 100% Proctor modificado</t>
  </si>
  <si>
    <t xml:space="preserve">Base ou sub-base de brita graduada tratada com cimento com brita comercial - 100% Proctor modificado</t>
  </si>
  <si>
    <t xml:space="preserve">Base ou sub-base de brita graduada tratada com cimento com brita produzida - 100% Proctor modificado</t>
  </si>
  <si>
    <t xml:space="preserve">Base ou sub-base de brita graduada tratada com cimento executada com vibroacabadora - brita comercial - 100% Proctor modificado</t>
  </si>
  <si>
    <t xml:space="preserve">Base ou sub-base de brita graduada tratada com cimento executada com vibroacabadora - brita produzida - 100% Proctor modificado</t>
  </si>
  <si>
    <t xml:space="preserve">Base ou sub-base de macadame hidráulico com brita comercial - 100% Proctor modificado</t>
  </si>
  <si>
    <t xml:space="preserve">Base ou sub-base de macadame hidráulico com brita produzida - 100% Proctor modificado</t>
  </si>
  <si>
    <t xml:space="preserve">Base ou sub-base de macadame seco com brita comercial - 100% Proctor modificado</t>
  </si>
  <si>
    <t xml:space="preserve">Base ou sub-base de macadame seco com brita produzida - 100% Proctor modificado</t>
  </si>
  <si>
    <t xml:space="preserve">Base ou sub-base de solo-cimento com 7% de cimento e mistura em usina com material de jazida - 100% Proctor normal</t>
  </si>
  <si>
    <t xml:space="preserve">Base ou sub-base de solo-cimento com 7% de cimento e mistura na pista com material de jazida - 100% Proctor normal</t>
  </si>
  <si>
    <t xml:space="preserve">Base ou sub-base estabilizada granulometricamente com mistura solo brita (70% - 30%) com 3% de cimento em usina com material de jazida e brita comercial - 100% Proctor modificado</t>
  </si>
  <si>
    <t xml:space="preserve">Base ou sub-base estabilizada granulometricamente com mistura solo brita (70% - 30%) com 3% de cimento em usina com material de jazida e brita produzida - 100% Proctor modificado</t>
  </si>
  <si>
    <t xml:space="preserve">Base ou sub-base estabilizada granulometricamente com mistura solo brita (70% - 30%) em usina com material de jazida e brita comercial - 100% Proctor modificado</t>
  </si>
  <si>
    <t xml:space="preserve">Base ou sub-base estabilizada granulometricamente com mistura solo brita (70% - 30%) em usina com material de jazida e brita produzida - 100% Proctor modificado</t>
  </si>
  <si>
    <t xml:space="preserve">Base ou sub-base estabilizada granulometricamente com mistura solo brita (70% - 30%) na pista com material de jazida e brita comercial - 100% Proctor modificado</t>
  </si>
  <si>
    <t xml:space="preserve">Base ou sub-base estabilizada granulometricamente com mistura solo brita (70% - 30%) na pista com material de jazida e brita produzida - 100% Proctor modificado</t>
  </si>
  <si>
    <t xml:space="preserve">Base ou sub-base estabilizada granulometricamente com mistura solo escória de aciaria (50%-50%) em usina com material de jazida - 100% Proctor intermediário</t>
  </si>
  <si>
    <t xml:space="preserve">Base ou sub-base estabilizada granulometricamente com mistura solo escória de aciaria (50%-50%) na pista com material de jazida - 100% Proctor intermediário</t>
  </si>
  <si>
    <t xml:space="preserve">Concreto asfáltico - faixa A-25 - areia e brita comerciais</t>
  </si>
  <si>
    <t xml:space="preserve">Concreto asfáltico - faixa A-25 - areia extraída e brita produzida</t>
  </si>
  <si>
    <t xml:space="preserve">Concreto asfáltico - faixa A-25 - massa comercial</t>
  </si>
  <si>
    <t xml:space="preserve">Concreto asfáltico - faixa B-19 - areia e brita comerciais</t>
  </si>
  <si>
    <t xml:space="preserve">Concreto asfáltico - faixa B-19 - areia extraída e brita produzida</t>
  </si>
  <si>
    <t xml:space="preserve">Concreto asfáltico - faixa B-19 - massa comercial</t>
  </si>
  <si>
    <t xml:space="preserve">Concreto asfáltico - faixa C-12,5 - areia e brita comerciais</t>
  </si>
  <si>
    <t xml:space="preserve">Concreto asfáltico - faixa C-12,5 - areia extraída e brita produzida</t>
  </si>
  <si>
    <t xml:space="preserve">Concreto asfáltico - faixa C-12,5 - massa comercial</t>
  </si>
  <si>
    <t xml:space="preserve">Concreto asfáltico - faixa D-9,5 - areia e brita comerciais</t>
  </si>
  <si>
    <t xml:space="preserve">Concreto asfáltico - faixa D-9,5 - areia extraída e brita produzida</t>
  </si>
  <si>
    <t xml:space="preserve">Concreto asfáltico - faixa D-9,5 - massa comercial</t>
  </si>
  <si>
    <t xml:space="preserve">Concreto asfáltico com asfalto polímero - faixa A - areia e brita comerciais</t>
  </si>
  <si>
    <t xml:space="preserve">Concreto asfáltico com asfalto polímero - faixa A - areia extraída e brita produzida</t>
  </si>
  <si>
    <t xml:space="preserve">Concreto asfáltico com asfalto polímero - faixa B - areia e brita comerciais</t>
  </si>
  <si>
    <t xml:space="preserve">Concreto asfáltico com asfalto polímero - faixa B - areia extraída e brita produzida</t>
  </si>
  <si>
    <t xml:space="preserve">Concreto asfáltico com asfalto polímero - faixa C - areia e brita comerciais</t>
  </si>
  <si>
    <t xml:space="preserve">Concreto asfáltico com asfalto polímero - faixa C - areia extraída e brita produzida</t>
  </si>
  <si>
    <t xml:space="preserve">Concreto asfáltico com borracha - faixa A - brita comercial</t>
  </si>
  <si>
    <t xml:space="preserve">Concreto asfáltico com borracha - faixa A - brita produzida</t>
  </si>
  <si>
    <t xml:space="preserve">Concreto asfáltico com borracha - faixa B - brita comercial</t>
  </si>
  <si>
    <t xml:space="preserve">Concreto asfáltico com borracha - faixa B - brita produzida</t>
  </si>
  <si>
    <t xml:space="preserve">Concreto asfáltico com borracha - faixa C - brita comercial</t>
  </si>
  <si>
    <t xml:space="preserve">Concreto asfáltico com borracha - faixa C - brita produzida</t>
  </si>
  <si>
    <t xml:space="preserve">Concreto asfáltico com borracha - faixa GAP GRADED - brita comercial</t>
  </si>
  <si>
    <t xml:space="preserve">Concreto asfáltico com borracha - faixa GAP GRADED - brita produzida</t>
  </si>
  <si>
    <t xml:space="preserve">Concreto asfáltico reciclado em usina com adição de asfalto - brita comercial</t>
  </si>
  <si>
    <t xml:space="preserve">Concreto asfáltico reciclado em usina com adição de asfalto - brita produzida</t>
  </si>
  <si>
    <t xml:space="preserve">Cura com pintura asfáltica para camadas granulares com adição de cimento</t>
  </si>
  <si>
    <t xml:space="preserve">Cura com pintura asfáltica para pavimento de concreto compactado com rolo</t>
  </si>
  <si>
    <t xml:space="preserve">Escavação e carga de material de jazida com escavadeira hidráulica de 1,56 m³</t>
  </si>
  <si>
    <t xml:space="preserve">Escavação e carga de material de jazida com trator de 127 kW e carregadeira de 3,4 m³</t>
  </si>
  <si>
    <t xml:space="preserve">Escavação e carga de material de jazida com trator de 97 kW e carregadeira de 1,72 m³</t>
  </si>
  <si>
    <t xml:space="preserve">Execução de revestimento primário com material de jazida - 100% Proctor intermediário</t>
  </si>
  <si>
    <t xml:space="preserve">Geogrelha bidirecional com resistência à tração de 30 kN/m - deformação &lt; 5% - malha de 36 x 34 mm - para reforço de base granular</t>
  </si>
  <si>
    <t xml:space="preserve">Imprimação com asfalto diluído</t>
  </si>
  <si>
    <t xml:space="preserve">Imprimação com emulsão asfáltica</t>
  </si>
  <si>
    <t xml:space="preserve">Lama asfáltica - faixa I - areia e brita comerciais</t>
  </si>
  <si>
    <t xml:space="preserve">Lama asfáltica - faixa I - areia extraída e brita produzida</t>
  </si>
  <si>
    <t xml:space="preserve">Lama asfáltica - faixa II - areia e brita comerciais</t>
  </si>
  <si>
    <t xml:space="preserve">Lama asfáltica - faixa II - areia extraída e brita produzida</t>
  </si>
  <si>
    <t xml:space="preserve">Lama asfáltica - faixa III - areia e brita comerciais</t>
  </si>
  <si>
    <t xml:space="preserve">Lama asfáltica - faixa III - areia extraída e brita produzida</t>
  </si>
  <si>
    <t xml:space="preserve">Macadame betuminoso por penetração - faixa A - brita comercial</t>
  </si>
  <si>
    <t xml:space="preserve">Macadame betuminoso por penetração - faixa A - brita produzida</t>
  </si>
  <si>
    <t xml:space="preserve">Macadame betuminoso por penetração - faixa B - brita comercial</t>
  </si>
  <si>
    <t xml:space="preserve">Macadame betuminoso por penetração - faixa B - brita produzida</t>
  </si>
  <si>
    <t xml:space="preserve">Macadame betuminoso por penetração - faixa C - brita comercial</t>
  </si>
  <si>
    <t xml:space="preserve">Macadame betuminoso por penetração - faixa C - brita produzida</t>
  </si>
  <si>
    <t xml:space="preserve">Macadame betuminoso por penetração - faixa D - brita comercial</t>
  </si>
  <si>
    <t xml:space="preserve">Macadame betuminoso por penetração - faixa D - brita produzida</t>
  </si>
  <si>
    <t xml:space="preserve">Macadame betuminoso por penetração com asfalto com polímero - faixa A - brita comercial</t>
  </si>
  <si>
    <t xml:space="preserve">Macadame betuminoso por penetração com asfalto com polímero - faixa A - brita produzida</t>
  </si>
  <si>
    <t xml:space="preserve">Manta sintética para recapeamento asfáltico com geotêxtil RT - 09 - fornecimento e aplicação</t>
  </si>
  <si>
    <t xml:space="preserve">Membrana plástica isolante e impermeabilizante com espessura de 0,2 mm - fornecimento e instalação</t>
  </si>
  <si>
    <t xml:space="preserve">Micro pré-misturado a quente com asfalto polímero - brita comercial</t>
  </si>
  <si>
    <t xml:space="preserve">Micro pré-misturado a quente com asfalto polímero - brita produzida</t>
  </si>
  <si>
    <t xml:space="preserve">Microrrevestimento a frio com emulsão modificada com polímero de 0,8 cm - faixa II - brita comercial</t>
  </si>
  <si>
    <t xml:space="preserve">Microrrevestimento a frio com emulsão modificada com polímero de 0,8 cm - faixa II - brita produzida</t>
  </si>
  <si>
    <t xml:space="preserve">Microrrevestimento a frio com emulsão modificada com polímero de 1,5 cm - faixa III - brita comercial</t>
  </si>
  <si>
    <t xml:space="preserve">Microrrevestimento a frio com emulsão modificada com polímero de 1,5 cm - faixa III - brita produzida</t>
  </si>
  <si>
    <t xml:space="preserve">Microrrevestimento a frio com emulsão modificada com polímero de 2,0 cm - faixa III - brita comercial</t>
  </si>
  <si>
    <t xml:space="preserve">Microrrevestimento a frio com emulsão modificada com polímero de 2,0 cm - faixa III - brita produzida</t>
  </si>
  <si>
    <t xml:space="preserve">Pavimento de concreto com equipamento de pequeno porte - areia e brita comerciais</t>
  </si>
  <si>
    <t xml:space="preserve">Pavimento de concreto com equipamento de pequeno porte - areia extraída e brita produzida</t>
  </si>
  <si>
    <t xml:space="preserve">Pavimento de concreto com equipamento fôrma-trilho - areia e brita comerciais</t>
  </si>
  <si>
    <t xml:space="preserve">Pavimento de concreto com equipamento fôrma-trilho - areia extraída e brita produzida</t>
  </si>
  <si>
    <t xml:space="preserve">Pavimento de concreto com fôrmas deslizantes - areia e brita comerciais</t>
  </si>
  <si>
    <t xml:space="preserve">Pavimento de concreto com fôrmas deslizantes - areia extraída e brita produzida</t>
  </si>
  <si>
    <t xml:space="preserve">Pavimento de concreto compactado com rolo - brita comercial</t>
  </si>
  <si>
    <t xml:space="preserve">Pavimento de concreto compactado com rolo - brita produzida</t>
  </si>
  <si>
    <t xml:space="preserve">Pintura de ligação</t>
  </si>
  <si>
    <t xml:space="preserve">Pintura de ligação - emulsão com polímero</t>
  </si>
  <si>
    <t xml:space="preserve">Pré-misturado a frio - faixa A - areia e brita comerciais</t>
  </si>
  <si>
    <t xml:space="preserve">Pré-misturado a frio - faixa A - areia extraída e brita produzida</t>
  </si>
  <si>
    <t xml:space="preserve">Pré-misturado a frio - faixa B - areia e brita comerciais</t>
  </si>
  <si>
    <t xml:space="preserve">Pré-misturado a frio - faixa B - areia extraída e brita produzida</t>
  </si>
  <si>
    <t xml:space="preserve">Pré-misturado a frio - faixa C - areia e brita comerciais</t>
  </si>
  <si>
    <t xml:space="preserve">Pré-misturado a frio - faixa C - areia extraída e brita produzida</t>
  </si>
  <si>
    <t xml:space="preserve">Pré-misturado a frio - faixa D - areia e brita comerciais</t>
  </si>
  <si>
    <t xml:space="preserve">Pré-misturado a frio - faixa D - areia extraída e brita produzida</t>
  </si>
  <si>
    <t xml:space="preserve">Pré-misturado a frio com emulsão asfáltica com polímero - faixa A - areia e brita comerciais</t>
  </si>
  <si>
    <t xml:space="preserve">Pré-misturado a frio com emulsão asfáltica com polímero - faixa A - areia extraída e brita produzida</t>
  </si>
  <si>
    <t xml:space="preserve">Pré-misturado a frio com emulsão asfáltica com polímero - faixa B - areia e brita comerciais</t>
  </si>
  <si>
    <t xml:space="preserve">Pré-misturado a frio com emulsão asfáltica com polímero - faixa B - areia extraída e brita produzida</t>
  </si>
  <si>
    <t xml:space="preserve">Pré-misturado a frio com emulsão asfáltica com polímero - faixa C - areia e brita comerciais</t>
  </si>
  <si>
    <t xml:space="preserve">Pré-misturado a frio com emulsão asfáltica com polímero - faixa C - areia extraída e brita produzida</t>
  </si>
  <si>
    <t xml:space="preserve">Pré-misturado a frio com emulsão asfáltica com polímero - faixa D - areia e brita comerciais</t>
  </si>
  <si>
    <t xml:space="preserve">Pré-misturado a frio com emulsão asfáltica com polímero - faixa D - areia extraída e brita produzida</t>
  </si>
  <si>
    <t xml:space="preserve">Pré-misturado a quente com asfalto polímero - faixa I - camada porosa de atrito - areia e brita comerciais</t>
  </si>
  <si>
    <t xml:space="preserve">Pré-misturado a quente com asfalto polímero - faixa I - camada porosa de atrito - areia extraída e brita produzida</t>
  </si>
  <si>
    <t xml:space="preserve">Pré-misturado a quente com asfalto polímero - faixa II - camada porosa de atrito - areia e brita comerciais</t>
  </si>
  <si>
    <t xml:space="preserve">Pré-misturado a quente com asfalto polímero - faixa II - camada porosa de atrito - areia extraída e brita produzida</t>
  </si>
  <si>
    <t xml:space="preserve">Pré-misturado a quente com asfalto polímero - faixa III - camada porosa de atrito - areia e brita comerciais</t>
  </si>
  <si>
    <t xml:space="preserve">Pré-misturado a quente com asfalto polímero - faixa III - camada porosa de atrito - areia extraída e brita produzida</t>
  </si>
  <si>
    <t xml:space="preserve">Pré-misturado a quente com asfalto polímero - faixa IV - camada porosa de atrito - areia e brita comerciais</t>
  </si>
  <si>
    <t xml:space="preserve">Pré-misturado a quente com asfalto polímero - faixa IV - camada porosa de atrito - areia extraída e brita produzida</t>
  </si>
  <si>
    <t xml:space="preserve">Pré-misturado a quente com asfalto polímero - faixa V - camada porosa de atrito - areia e brita comerciais</t>
  </si>
  <si>
    <t xml:space="preserve">Pré-misturado a quente com asfalto polímero - faixa V - camada porosa de atrito - areia extraída e brita produzida</t>
  </si>
  <si>
    <t xml:space="preserve">Reciclagem com incorporação do revestimento asfáltico à base e adição de 3% de cimento - 100% Proctor modificado</t>
  </si>
  <si>
    <t xml:space="preserve">Reciclagem com incorporação do revestimento asfáltico à base e adição de 3% de cimento e de brita comercial - 100% Proctor modificado</t>
  </si>
  <si>
    <t xml:space="preserve">Reciclagem com incorporação do revestimento asfáltico à base e adição de 3% de cimento e de brita produzida - 100% Proctor modificado</t>
  </si>
  <si>
    <t xml:space="preserve">Reciclagem com incorporação do revestimento asfáltico à base e adição de brita comercial - 100% Proctor modificado</t>
  </si>
  <si>
    <t xml:space="preserve">Reciclagem com incorporação do revestimento asfáltico à base e adição de brita produzida - 100% Proctor modificado</t>
  </si>
  <si>
    <t xml:space="preserve">Reciclagem com incorporação do revestimento asfáltico à base e adição de espuma asfáltica e cimento - 100% Proctor modificado</t>
  </si>
  <si>
    <t xml:space="preserve">Reciclagem com incorporação do revestimento asfáltico à base e adição de espuma asfáltica, cimento e pó de pedra comercial - 100% Proctor modificado</t>
  </si>
  <si>
    <t xml:space="preserve">Reciclagem de revestimento asfáltico em usina com adição de espuma asfáltica, pó de pedra comercial e cimento - 100% Proctor modificado</t>
  </si>
  <si>
    <t xml:space="preserve">Reciclagem de revestimento asfáltico em usina com adição de espuma asfáltica, pó de pedra produzido e cimento - 100% Proctor modificado</t>
  </si>
  <si>
    <t xml:space="preserve">Reciclagem simples com incorporação do revestimento asfáltico à base - 100% Proctor modificado</t>
  </si>
  <si>
    <t xml:space="preserve">Reestabilização de camada de base com adição de 3% de cimento - 100% Proctor modificado</t>
  </si>
  <si>
    <t xml:space="preserve">Reestabilização de camada de base com adição de 30% de brita comercial - 100% Proctor modificado</t>
  </si>
  <si>
    <t xml:space="preserve">Reestabilização de camada de base com adição de 30% de brita produzida - 100% Proctor modificado</t>
  </si>
  <si>
    <t xml:space="preserve">Reestabilização de camada de base com adição de 30% de material fresado retirado da pista - 100% Proctor modificado</t>
  </si>
  <si>
    <t xml:space="preserve">Reestabilização de camada de base sem adição de material - 100% Proctor modificado</t>
  </si>
  <si>
    <t xml:space="preserve">Reforço do subleito com material de jazida - 100% Proctor intermediário</t>
  </si>
  <si>
    <t xml:space="preserve">Reforço do subleito de solo melhorado com 4% de cal e mistura na pista com material de jazida - 100% Proctor intermediário</t>
  </si>
  <si>
    <t xml:space="preserve">Regularização do subleito - 100% Proctor intermediário</t>
  </si>
  <si>
    <t xml:space="preserve">Regularização do subleito com fresagem corte e controle automático de greide - 100% Proctor intermediário</t>
  </si>
  <si>
    <t xml:space="preserve">Serragem de juntas em pavimento de concreto, limpeza e enchimento com selante a frio</t>
  </si>
  <si>
    <t xml:space="preserve">Sub-base de concreto adensado por vibração - areia e brita comerciais</t>
  </si>
  <si>
    <t xml:space="preserve">Sub-base de concreto adensado por vibração - areia extraída e brita produzida</t>
  </si>
  <si>
    <t xml:space="preserve">Sub-base de concreto compactado com rolo - brita comercial</t>
  </si>
  <si>
    <t xml:space="preserve">Sub-base de concreto compactado com rolo - brita produzida</t>
  </si>
  <si>
    <t xml:space="preserve">Sub-base de solo estabilizado granulometricamente sem mistura com material de jazida - 100% Proctor intermediário</t>
  </si>
  <si>
    <t xml:space="preserve">Sub-base de solo melhorado com 3% de cimento e mistura em usina com material de jazida - 100% Proctor intermediário</t>
  </si>
  <si>
    <t xml:space="preserve">Sub-base de solo melhorado com 3% de cimento e mistura na pista com material de jazida - 100% Proctor intermediário</t>
  </si>
  <si>
    <t xml:space="preserve">Sub-base de solo-cal com 7% de cal e mistura na pista com material de jazida - 100% Proctor normal</t>
  </si>
  <si>
    <t xml:space="preserve">Sub-base estabilizada granulometricamente com mistura de solos na pista com material de jazida - 100% Proctor intermediário</t>
  </si>
  <si>
    <t xml:space="preserve">Sub-base estabilizada granulometricamente com mistura solo areia (70% - 30%) em usina com material de jazida e areia extraída - 100% Proctor intermediário</t>
  </si>
  <si>
    <t xml:space="preserve">Tratamento superficial duplo com banho diluído - brita comercial</t>
  </si>
  <si>
    <t xml:space="preserve">Tratamento superficial duplo com banho diluído - brita produzida</t>
  </si>
  <si>
    <t xml:space="preserve">Tratamento superficial duplo com banho diluído com emulsão com polímero - brita comercial</t>
  </si>
  <si>
    <t xml:space="preserve">Tratamento superficial duplo com banho diluído com emulsão com polímero - brita produzida</t>
  </si>
  <si>
    <t xml:space="preserve">Tratamento superficial duplo com CAP - brita comercial</t>
  </si>
  <si>
    <t xml:space="preserve">Tratamento superficial duplo com CAP - brita produzida</t>
  </si>
  <si>
    <t xml:space="preserve">Tratamento superficial duplo com CAP com polímero - brita comercial</t>
  </si>
  <si>
    <t xml:space="preserve">Tratamento superficial duplo com CAP com polímero - brita produzida</t>
  </si>
  <si>
    <t xml:space="preserve">Tratamento superficial duplo com emulsão - brita comercial</t>
  </si>
  <si>
    <t xml:space="preserve">Tratamento superficial duplo com emulsão - brita produzida</t>
  </si>
  <si>
    <t xml:space="preserve">Tratamento superficial duplo com emulsão com polímero - brita comercial</t>
  </si>
  <si>
    <t xml:space="preserve">Tratamento superficial duplo com emulsão com polímero - brita produzida</t>
  </si>
  <si>
    <t xml:space="preserve">Tratamento superficial simples com banho diluído - brita comercial</t>
  </si>
  <si>
    <t xml:space="preserve">Tratamento superficial simples com banho diluído - brita produzida</t>
  </si>
  <si>
    <t xml:space="preserve">Tratamento superficial simples com banho diluído com emulsão com polímero - brita comercial</t>
  </si>
  <si>
    <t xml:space="preserve">Tratamento superficial simples com banho diluído com emulsão com polímero - brita produzida</t>
  </si>
  <si>
    <t xml:space="preserve">Tratamento superficial simples com CAP - brita comercial</t>
  </si>
  <si>
    <t xml:space="preserve">Tratamento superficial simples com CAP - brita produzida</t>
  </si>
  <si>
    <t xml:space="preserve">Tratamento superficial simples com CAP com polímero - brita comercial</t>
  </si>
  <si>
    <t xml:space="preserve">Tratamento superficial simples com CAP com polímero - brita produzida</t>
  </si>
  <si>
    <t xml:space="preserve">Tratamento superficial simples com emulsão - brita comercial</t>
  </si>
  <si>
    <t xml:space="preserve">Tratamento superficial simples com emulsão - brita produzida</t>
  </si>
  <si>
    <t xml:space="preserve">Tratamento superficial simples com emulsão com polímero - brita comercial</t>
  </si>
  <si>
    <t xml:space="preserve">Tratamento superficial simples com emulsão com polímero - brita produzida</t>
  </si>
  <si>
    <t xml:space="preserve">Tratamento superficial triplo com banho diluído - brita comercial</t>
  </si>
  <si>
    <t xml:space="preserve">Tratamento superficial triplo com banho diluído - brita produzida</t>
  </si>
  <si>
    <t xml:space="preserve">Tratamento superficial triplo com banho diluído - emulsão com polímero - brita comercial</t>
  </si>
  <si>
    <t xml:space="preserve">Tratamento superficial triplo com banho diluído - emulsão com polímero - brita produzida</t>
  </si>
  <si>
    <t xml:space="preserve">Tratamento superficial triplo com CAP - brita comercial</t>
  </si>
  <si>
    <t xml:space="preserve">Tratamento superficial triplo com CAP - brita produzida</t>
  </si>
  <si>
    <t xml:space="preserve">Tratamento superficial triplo com CAP com polímero - brita comercial</t>
  </si>
  <si>
    <t xml:space="preserve">Tratamento superficial triplo com CAP com polímero - brita produzida</t>
  </si>
  <si>
    <t xml:space="preserve">Tratamento superficial triplo com emulsão - brita comercial</t>
  </si>
  <si>
    <t xml:space="preserve">Tratamento superficial triplo com emulsão - brita produzida</t>
  </si>
  <si>
    <t xml:space="preserve">Tratamento superficial triplo com emulsão com polímero - brita comercial</t>
  </si>
  <si>
    <t xml:space="preserve">Tratamento superficial triplo com emulsão com polímero - brita produzida</t>
  </si>
  <si>
    <t xml:space="preserve">Varredura da superfície para execução de revestimento asfáltico</t>
  </si>
  <si>
    <t xml:space="preserve">Ancoragem fixa para estais de 12 cordoalhas D = 15,7 mm - inclusive injeção de cera</t>
  </si>
  <si>
    <t xml:space="preserve">Ancoragem fixa para estais de 19 cordoalhas D = 15,7 mm - inclusive injeção de cera</t>
  </si>
  <si>
    <t xml:space="preserve">Ancoragem fixa para estais de 22 cordoalhas D = 15,7 mm - inclusive injeção de cera</t>
  </si>
  <si>
    <t xml:space="preserve">Ancoragem fixa para estais de 31 cordoalhas D = 15,7 mm - inclusive injeção de cera</t>
  </si>
  <si>
    <t xml:space="preserve">Ancoragem fixa para estais de 37 cordoalhas D = 15,7 mm - inclusive injeção de cera</t>
  </si>
  <si>
    <t xml:space="preserve">Ancoragem fixa para estais de 43 cordoalhas D = 15,7 mm - inclusive injeção de cera</t>
  </si>
  <si>
    <t xml:space="preserve">Ancoragem fixa para estais de 55 cordoalhas D = 15,7 mm - inclusive injeção de cera</t>
  </si>
  <si>
    <t xml:space="preserve">Ancoragem fixa para estais de 61 cordoalhas D = 15,7 mm - inclusive injeção de cera</t>
  </si>
  <si>
    <t xml:space="preserve">Ancoragem fixa para estais de 73 cordoalhas D = 15,7 mm - inclusive injeção de cera</t>
  </si>
  <si>
    <t xml:space="preserve">Ancoragem fixa para estais de 85 cordoalhas D = 15,7 mm - inclusive injeção de cera</t>
  </si>
  <si>
    <t xml:space="preserve">Ancoragem fixa para estais de 91 cordoalhas D = 15,7 mm - inclusive injeção de cera</t>
  </si>
  <si>
    <t xml:space="preserve">Ancoragem regulável para estais de 12 cordoalhas D = 15,7 mm - inclusive protensão, injeção de cera e regulagem final</t>
  </si>
  <si>
    <t xml:space="preserve">Ancoragem regulável para estais de 19 cordoalhas D = 15,7 mm - inclusive protensão, injeção de cera e regulagem final</t>
  </si>
  <si>
    <t xml:space="preserve">Ancoragem regulável para estais de 22 cordoalhas D = 15,7 mm - inclusive protensão, injeção de cera e regulagem final</t>
  </si>
  <si>
    <t xml:space="preserve">Ancoragem regulável para estais de 31 cordoalhas D = 15,7 mm - inclusive protensão, injeção de cera e regulagem final</t>
  </si>
  <si>
    <t xml:space="preserve">Ancoragem regulável para estais de 37 cordoalhas D = 15,7 mm - inclusive protensão, injeção de cera e regulagem final</t>
  </si>
  <si>
    <t xml:space="preserve">Ancoragem regulável para estais de 43 cordoalhas D = 15,7 mm - inclusive protensão, injeção de cera e regulagem final</t>
  </si>
  <si>
    <t xml:space="preserve">Ancoragem regulável para estais de 55 cordoalhas D = 15,7 mm - inclusive protensão, injeção de cera e regulagem final</t>
  </si>
  <si>
    <t xml:space="preserve">Ancoragem regulável para estais de 61 cordoalhas D = 15,7 mm - inclusive protensão, injeção de cera e regulagem final</t>
  </si>
  <si>
    <t xml:space="preserve">Ancoragem regulável para estais de 73 cordoalhas D = 15,7 mm - inclusive protensão, injeção de cera e regulagem final</t>
  </si>
  <si>
    <t xml:space="preserve">Ancoragem regulável para estais de 85 cordoalhas D = 15,7 mm - inclusive protensão, injeção de cera e regulagem final</t>
  </si>
  <si>
    <t xml:space="preserve">Ancoragem regulável para estais de 91 cordoalhas D = 15,7 mm - inclusive protensão, injeção de cera e regulagem final</t>
  </si>
  <si>
    <t xml:space="preserve">Cordoalha para estais CP 177 RB D = 15,7 mm - fornecimento, preparo e colocação</t>
  </si>
  <si>
    <t xml:space="preserve">Elevador de cremalheira - ascensão e ancoragem da torre a partir de 16 m com cada elevação de até 9 m - utilização de 50 vezes - inclusive desmontagem</t>
  </si>
  <si>
    <t xml:space="preserve">Elevador de cremalheira - montagem e desmontagem até a altura de 16 m - exceto fundações</t>
  </si>
  <si>
    <t xml:space="preserve">Elevador de cremalheira com cabine simples, com capacidade de 1.500 kg e altura de até 100 m - operação</t>
  </si>
  <si>
    <t xml:space="preserve">Grua fixa - montagem e desmontagem até a altura de 60 m - exceto fundações</t>
  </si>
  <si>
    <t xml:space="preserve">Grua fixa - telescopagem e ancoragem da torre a partir de 60 m com cada elevação de até 18 m - inclusive desmontagem</t>
  </si>
  <si>
    <t xml:space="preserve">Grua fixa com altura de 60 a 102 m, com alcance de 60 m e capacidade de 1.500 kg na ponta da lança - operação</t>
  </si>
  <si>
    <t xml:space="preserve">Tubo antivandalismo em aço galvanizado para estais de 12 cordoalhas D = 15,7 mm - fornecimento e instalação</t>
  </si>
  <si>
    <t xml:space="preserve">Tubo antivandalismo em aço galvanizado para estais de 19 cordoalhas D = 15,7 mm - fornecimento e instalação</t>
  </si>
  <si>
    <t xml:space="preserve">Tubo antivandalismo em aço galvanizado para estais de 22 cordoalhas D = 15,7 mm - fornecimento e instalação</t>
  </si>
  <si>
    <t xml:space="preserve">Tubo antivandalismo em aço galvanizado para estais de 31 cordoalhas D = 15,7 mm - fornecimento e instalação</t>
  </si>
  <si>
    <t xml:space="preserve">Tubo antivandalismo em aço galvanizado para estais de 37 cordoalhas D = 15,7 mm - fornecimento e instalação</t>
  </si>
  <si>
    <t xml:space="preserve">Tubo antivandalismo em aço galvanizado para estais de 43 cordoalhas D = 15,7 mm - fornecimento e instalação</t>
  </si>
  <si>
    <t xml:space="preserve">Tubo antivandalismo em aço galvanizado para estais de 55 cordoalhas D = 15,7 mm - fornecimento e instalação</t>
  </si>
  <si>
    <t xml:space="preserve">Tubo antivandalismo em aço galvanizado para estais de 61 cordoalhas D = 15,7 mm - fornecimento e instalação</t>
  </si>
  <si>
    <t xml:space="preserve">Tubo antivandalismo em aço galvanizado para estais de 73 cordoalhas D = 15,7 mm - fornecimento e instalação</t>
  </si>
  <si>
    <t xml:space="preserve">Tubo antivandalismo em aço galvanizado para estais de 85 cordoalhas D = 15,7 mm - fornecimento e instalação</t>
  </si>
  <si>
    <t xml:space="preserve">Tubo antivandalismo em aço galvanizado para estais de 91 cordoalhas D = 15,7 mm - fornecimento e instalação</t>
  </si>
  <si>
    <t xml:space="preserve">Tubo fôrma lado fixo em aço galvanizado para estais de 12 cordoalhas D = 15,7 mm - fornecimento e instalação</t>
  </si>
  <si>
    <t xml:space="preserve">Tubo fôrma lado fixo em aço galvanizado para estais de 19 cordoalhas D = 15,7 mm - fornecimento e instalação</t>
  </si>
  <si>
    <t xml:space="preserve">Tubo fôrma lado fixo em aço galvanizado para estais de 22 cordoalhas D = 15,7 mm - fornecimento e instalação</t>
  </si>
  <si>
    <t xml:space="preserve">Tubo fôrma lado fixo em aço galvanizado para estais de 31 cordoalhas D = 15,7 mm - fornecimento e instalação</t>
  </si>
  <si>
    <t xml:space="preserve">Tubo fôrma lado fixo em aço galvanizado para estais de 37 cordoalhas D = 15,7 mm - fornecimento e instalação</t>
  </si>
  <si>
    <t xml:space="preserve">Tubo fôrma lado fixo em aço galvanizado para estais de 43 cordoalhas D = 15,7 mm - fornecimento e instalação</t>
  </si>
  <si>
    <t xml:space="preserve">Tubo fôrma lado fixo em aço galvanizado para estais de 55 cordoalhas D = 15,7 mm - fornecimento e instalação</t>
  </si>
  <si>
    <t xml:space="preserve">Tubo fôrma lado fixo em aço galvanizado para estais de 61 cordoalhas D = 15,7 mm - fornecimento e instalação</t>
  </si>
  <si>
    <t xml:space="preserve">Tubo fôrma lado fixo em aço galvanizado para estais de 73 cordoalhas D = 15,7 mm - fornecimento e instalação</t>
  </si>
  <si>
    <t xml:space="preserve">Tubo fôrma lado fixo em aço galvanizado para estais de 85 cordoalhas D = 15,7 mm - fornecimento e instalação</t>
  </si>
  <si>
    <t xml:space="preserve">Tubo fôrma lado fixo em aço galvanizado para estais de 91 cordoalhas D = 15,7 mm - fornecimento e instalação</t>
  </si>
  <si>
    <t xml:space="preserve">Tubo fôrma lado regulável em aço galvanizado para estais de 12 cordoalhas D = 15,7 mm - fornecimento e instalação</t>
  </si>
  <si>
    <t xml:space="preserve">Tubo fôrma lado regulável em aço galvanizado para estais de 19 cordoalhas D = 15,7 mm - fornecimento e instalação</t>
  </si>
  <si>
    <t xml:space="preserve">Tubo fôrma lado regulável em aço galvanizado para estais de 22 cordoalhas D = 15,7 mm - fornecimento e instalação</t>
  </si>
  <si>
    <t xml:space="preserve">Tubo fôrma lado regulável em aço galvanizado para estais de 31 cordoalhas D = 15,7 mm - fornecimento e instalação</t>
  </si>
  <si>
    <t xml:space="preserve">Tubo fôrma lado regulável em aço galvanizado para estais de 37 cordoalhas D = 15,7 mm - fornecimento e instalação</t>
  </si>
  <si>
    <t xml:space="preserve">Tubo fôrma lado regulável em aço galvanizado para estais de 43 cordoalhas D = 15,7 mm - fornecimento e instalação</t>
  </si>
  <si>
    <t xml:space="preserve">Tubo fôrma lado regulável em aço galvanizado para estais de 55 cordoalhas D = 15,7 mm - fornecimento e instalação</t>
  </si>
  <si>
    <t xml:space="preserve">Tubo fôrma lado regulável em aço galvanizado para estais de 61 cordoalhas D = 15,7 mm - fornecimento e instalação</t>
  </si>
  <si>
    <t xml:space="preserve">Tubo fôrma lado regulável em aço galvanizado para estais de 73 cordoalhas D = 15,7 mm - fornecimento e instalação</t>
  </si>
  <si>
    <t xml:space="preserve">Tubo fôrma lado regulável em aço galvanizado para estais de 85 cordoalhas D = 15,7 mm - fornecimento e instalação</t>
  </si>
  <si>
    <t xml:space="preserve">Tubo fôrma lado regulável em aço galvanizado para estais de 91 cordoalhas D = 15,7 mm - fornecimento e instalação</t>
  </si>
  <si>
    <t xml:space="preserve">Tubo PEAD para estais - D = 110 mm - fornecimento e instalação</t>
  </si>
  <si>
    <t xml:space="preserve">Tubo PEAD para estais - D = 140 mm - fornecimento e instalação</t>
  </si>
  <si>
    <t xml:space="preserve">Tubo PEAD para estais - D = 160 mm - fornecimento e instalação</t>
  </si>
  <si>
    <t xml:space="preserve">Tubo PEAD para estais - D = 180 mm - fornecimento e instalação</t>
  </si>
  <si>
    <t xml:space="preserve">Tubo PEAD para estais - D = 200 mm - fornecimento e instalação</t>
  </si>
  <si>
    <t xml:space="preserve">Tubo PEAD para estais - D = 225 mm - fornecimento e instalação</t>
  </si>
  <si>
    <t xml:space="preserve">Tubo PEAD para estais - D = 250 mm - fornecimento e instalação</t>
  </si>
  <si>
    <t xml:space="preserve">Tubo PEAD para estais - D = 280 mm - fornecimento e instalação</t>
  </si>
  <si>
    <t xml:space="preserve">Tubo PEAD para estais - D = 315 mm - fornecimento e instalação</t>
  </si>
  <si>
    <t xml:space="preserve">Adubação de cobertura por equipamento de hidrossemeadura em áreas de semeadura via seca ou de hidrossemeadura</t>
  </si>
  <si>
    <t xml:space="preserve">Adubação manual de cobertura em áreas de enleivamento ou de plantio de mudas de gramíneas</t>
  </si>
  <si>
    <t xml:space="preserve">Adubação manual de cobertura em áreas de semeadura via seca ou de hidrossemeadura</t>
  </si>
  <si>
    <t xml:space="preserve">Barreira arbórea para tratamento acústico das áreas lindeiras da faixa de domínio – densidade de plantio de 1,0 m entre mudas</t>
  </si>
  <si>
    <t xml:space="preserve">Cerca de passagem de fauna com tela de alambrado sobre mureta de blocos de concreto - H = 20 cm - mourões de madeira a cada 2,5 m e esticador a cada 50 m</t>
  </si>
  <si>
    <t xml:space="preserve">Cerca viva para tratamento acústico das áreas lindeiras da faixa de domínio – densidade de plantio de 1,0 m entre mudas</t>
  </si>
  <si>
    <t xml:space="preserve">Dique de bambu para controle de erosão de taludes</t>
  </si>
  <si>
    <t xml:space="preserve">Enleivamento</t>
  </si>
  <si>
    <t xml:space="preserve">Espalhamento de material em bota-fora</t>
  </si>
  <si>
    <t xml:space="preserve">Fixação de tela eletrossoldada em talude para lançamento de argamassa ou concreto projetado</t>
  </si>
  <si>
    <t xml:space="preserve">Hidrossemeadura</t>
  </si>
  <si>
    <t xml:space="preserve">Irrigação de área plantada para proteção vegetal do corpo estradal</t>
  </si>
  <si>
    <t xml:space="preserve">Obtenção de grama para replantio</t>
  </si>
  <si>
    <t xml:space="preserve">Passagem aérea de animais com rede de cabos de aço e sisal apoiadas em 6 postes de concreto de 15 m - extensão total de 100 m</t>
  </si>
  <si>
    <t xml:space="preserve">Plantio de grama comercial em placas</t>
  </si>
  <si>
    <t xml:space="preserve">Plantio de muda de arbusto com altura até 0,50 m em cova de 0,40 x 0,40 x 0,40 m</t>
  </si>
  <si>
    <t xml:space="preserve">Plantio de muda de árvore com altura de 0,30 a 0,80 m em cova de 0,60 x 0,60 x 0,60 m</t>
  </si>
  <si>
    <t xml:space="preserve">Plantio de muda de árvore frutífera com altura até 1,00 m em cova de 0,60 x 0,60 x 0,60 m</t>
  </si>
  <si>
    <t xml:space="preserve">Plantio de muda de árvore frutífera com altura de 1,00 a 2,00 m em cova de 0,60 x 0,60 x 0,60 m</t>
  </si>
  <si>
    <t xml:space="preserve">Plantio de muda de árvore frutífera com altura de 2,00 a 3,00 m em cova de 0,60 x 0,60 x 0,60 m</t>
  </si>
  <si>
    <t xml:space="preserve">Plantio de muda de árvore ornamental com altura até 1,00 m em cova de 0,60 x 0,60 x 0,60 m</t>
  </si>
  <si>
    <t xml:space="preserve">Plantio de muda de árvore ornamental com altura de 1,00 a 2,00 m em cova de 0,60 x 0,60 x 0,60 m</t>
  </si>
  <si>
    <t xml:space="preserve">Plantio de muda de árvore ornamental com altura de 2,00 a 3,00 m em cova de 0,60 x 0,60 x 0,60 m</t>
  </si>
  <si>
    <t xml:space="preserve">Plantio de tapete de floríferas com altura até 0,50 m</t>
  </si>
  <si>
    <t xml:space="preserve">Preenchimento de erosão em talude com terra vegetal e sementes de gramíneas ensacadas</t>
  </si>
  <si>
    <t xml:space="preserve">Recuperação ambiental de pedreiras ou áreas degradadas com biomanta vegetal de fibras de coco</t>
  </si>
  <si>
    <t xml:space="preserve">Recuperação ambiental de pedreiras ou áreas degradadas com biomanta vegetal de fibras de palha em áreas com inclinação máxima de 1:1,5</t>
  </si>
  <si>
    <t xml:space="preserve">Regularização de bota-fora com espalhamento e compactação</t>
  </si>
  <si>
    <t xml:space="preserve">Regularização de superfície com motoniveladora</t>
  </si>
  <si>
    <t xml:space="preserve">Regularização manual de taludes de cortes e aterros</t>
  </si>
  <si>
    <t xml:space="preserve">Retentores de sedimentos em fibras vegetais - D = 20 cm</t>
  </si>
  <si>
    <t xml:space="preserve">Revestimento vegetal com grama em mudas em superfícies inclinadas</t>
  </si>
  <si>
    <t xml:space="preserve">Revestimento vegetal com grama em mudas em superfícies planas</t>
  </si>
  <si>
    <t xml:space="preserve">Revestimento vegetal por semeadura a lanço manual de gramíneas e leguminosas</t>
  </si>
  <si>
    <t xml:space="preserve">Ancoragem ativa com 10 cordoalhas aderentes D = 12,7 mm - fornecimento e instalação</t>
  </si>
  <si>
    <t xml:space="preserve">Ancoragem ativa com 10 cordoalhas aderentes D = 15,2 mm - fornecimento e instalação</t>
  </si>
  <si>
    <t xml:space="preserve">Ancoragem ativa com 12 cordoalhas aderentes D = 12,7 mm - fornecimento e instalação</t>
  </si>
  <si>
    <t xml:space="preserve">Ancoragem ativa com 12 cordoalhas aderentes D = 15,2 mm - fornecimento e instalação</t>
  </si>
  <si>
    <t xml:space="preserve">Ancoragem ativa com 15 cordoalhas aderentes D = 12,7 mm - fornecimento e instalação</t>
  </si>
  <si>
    <t xml:space="preserve">Ancoragem ativa com 15 cordoalhas aderentes D = 15,2 mm - fornecimento e instalação</t>
  </si>
  <si>
    <t xml:space="preserve">Ancoragem ativa com 19 cordoalhas aderentes D = 12,7 mm - fornecimento e instalação</t>
  </si>
  <si>
    <t xml:space="preserve">Ancoragem ativa com 19 cordoalhas aderentes D = 15,2 mm - fornecimento e instalação</t>
  </si>
  <si>
    <t xml:space="preserve">Ancoragem ativa com 22 cordoalhas aderentes D = 12,7 mm - fornecimento e instalação</t>
  </si>
  <si>
    <t xml:space="preserve">Ancoragem ativa com 22 cordoalhas aderentes D = 15,2 mm - fornecimento e instalação</t>
  </si>
  <si>
    <t xml:space="preserve">Ancoragem ativa com 27 cordoalhas aderentes D = 12,7 mm - fornecimento e instalação</t>
  </si>
  <si>
    <t xml:space="preserve">Ancoragem ativa com 27 cordoalhas aderentes D = 15,2 mm - fornecimento e instalação</t>
  </si>
  <si>
    <t xml:space="preserve">Ancoragem ativa com 31 cordoalhas aderentes D = 12,7 mm - fornecimento e instalação</t>
  </si>
  <si>
    <t xml:space="preserve">Ancoragem ativa com 31 cordoalhas aderentes D = 15,2 mm - fornecimento e instalação</t>
  </si>
  <si>
    <t xml:space="preserve">Ancoragem ativa com 4 cordoalhas aderentes D = 12,7 mm - fornecimento e instalação</t>
  </si>
  <si>
    <t xml:space="preserve">Ancoragem ativa com 4 cordoalhas aderentes D = 15,2 mm - fornecimento e instalação</t>
  </si>
  <si>
    <t xml:space="preserve">Ancoragem ativa com 6 cordoalhas aderentes D = 12,7 mm - fornecimento e instalação</t>
  </si>
  <si>
    <t xml:space="preserve">Ancoragem ativa com 6 cordoalhas aderentes D = 15,2 mm - fornecimento e instalação</t>
  </si>
  <si>
    <t xml:space="preserve">Ancoragem ativa com 7 cordoalhas aderentes D = 12,7 mm - fornecimento e instalação</t>
  </si>
  <si>
    <t xml:space="preserve">Ancoragem ativa com 7 cordoalhas aderentes D = 15,2 mm - fornecimento e instalação</t>
  </si>
  <si>
    <t xml:space="preserve">Ancoragem ativa com 8 cordoalhas aderentes D = 12,7 mm - fornecimento e instalação</t>
  </si>
  <si>
    <t xml:space="preserve">Ancoragem ativa com 8 cordoalhas aderentes D = 15,2 mm - fornecimento e instalação</t>
  </si>
  <si>
    <t xml:space="preserve">Ancoragem ativa com 9 cordoalhas aderentes D = 12,7 mm - fornecimento e instalação</t>
  </si>
  <si>
    <t xml:space="preserve">Ancoragem ativa com 9 cordoalhas aderentes D = 15,2 mm - fornecimento e instalação</t>
  </si>
  <si>
    <t xml:space="preserve">Ancoragem ativa para lajes com 1 cordoalha aderente D = 12,7 mm - fornecimento e instalação</t>
  </si>
  <si>
    <t xml:space="preserve">Ancoragem ativa para lajes com 1 cordoalha aderente D = 15,2 mm - fornecimento e instalação</t>
  </si>
  <si>
    <t xml:space="preserve">Ancoragem ativa para lajes com 1 cordoalha engraxada D = 12,7 mm - fornecimento e instalação</t>
  </si>
  <si>
    <t xml:space="preserve">Ancoragem ativa para lajes com 1 cordoalha engraxada D = 15,2 mm - fornecimento e instalação</t>
  </si>
  <si>
    <t xml:space="preserve">Ancoragem ativa para lajes com 2 cordoalhas aderentes D = 12,7 mm - fornecimento e instalação</t>
  </si>
  <si>
    <t xml:space="preserve">Ancoragem ativa para lajes com 2 cordoalhas aderentes D = 15,2 mm - fornecimento e instalação</t>
  </si>
  <si>
    <t xml:space="preserve">Ancoragem ativa para lajes com 3 cordoalhas aderentes D = 12,7 mm - fornecimento e instalação</t>
  </si>
  <si>
    <t xml:space="preserve">Ancoragem ativa para lajes com 3 cordoalhas aderentes D = 15,2 mm - fornecimento e instalação</t>
  </si>
  <si>
    <t xml:space="preserve">Ancoragem ativa para lajes com 4 cordoalhas aderentes D = 12,7 mm - fornecimento e instalação</t>
  </si>
  <si>
    <t xml:space="preserve">Ancoragem ativa para lajes com 4 cordoalhas aderentes D = 15,2 mm - fornecimento e instalação</t>
  </si>
  <si>
    <t xml:space="preserve">Ancoragem passiva com 10 cordoalhas aderentes D = 12,7 mm - fornecimento e instalação</t>
  </si>
  <si>
    <t xml:space="preserve">Ancoragem passiva com 10 cordoalhas aderentes D = 15,2 mm - fornecimento e instalação</t>
  </si>
  <si>
    <t xml:space="preserve">Ancoragem passiva com 12 cordoalhas aderentes D = 12,7 mm - fornecimento e instalação</t>
  </si>
  <si>
    <t xml:space="preserve">Ancoragem passiva com 12 cordoalhas aderentes D = 15,2 mm - fornecimento e instalação</t>
  </si>
  <si>
    <t xml:space="preserve">Ancoragem passiva com 15 cordoalhas aderentes D = 12,7 mm - fornecimento e instalação</t>
  </si>
  <si>
    <t xml:space="preserve">Ancoragem passiva com 15 cordoalhas aderentes D = 15,2 mm - fornecimento e instalação</t>
  </si>
  <si>
    <t xml:space="preserve">Ancoragem passiva com 19 cordoalhas aderentes D = 12,7 mm - fornecimento e instalação</t>
  </si>
  <si>
    <t xml:space="preserve">Ancoragem passiva com 19 cordoalhas aderentes D = 15,2 mm - fornecimento e instalação</t>
  </si>
  <si>
    <t xml:space="preserve">Ancoragem passiva com 22 cordoalhas aderentes D = 12,7 mm - fornecimento e instalação</t>
  </si>
  <si>
    <t xml:space="preserve">Ancoragem passiva com 22 cordoalhas aderentes D = 15,2 mm - fornecimento e instalação</t>
  </si>
  <si>
    <t xml:space="preserve">Ancoragem passiva com 27 cordoalhas aderentes D = 12,7 mm - fornecimento e instalação</t>
  </si>
  <si>
    <t xml:space="preserve">Ancoragem passiva com 27 cordoalhas aderentes D = 15,2 mm - fornecimento e instalação</t>
  </si>
  <si>
    <t xml:space="preserve">Ancoragem passiva com 31 cordoalhas aderentes D = 12,7 mm - fornecimento e instalação</t>
  </si>
  <si>
    <t xml:space="preserve">Ancoragem passiva com 31 cordoalhas aderentes D = 15,2 mm - fornecimento e instalação</t>
  </si>
  <si>
    <t xml:space="preserve">Ancoragem passiva com 4 cordoalhas aderentes D = 12,7 mm - fornecimento e instalação</t>
  </si>
  <si>
    <t xml:space="preserve">Ancoragem passiva com 4 cordoalhas aderentes D = 15,2 mm - fornecimento e instalação</t>
  </si>
  <si>
    <t xml:space="preserve">Ancoragem passiva com 6 cordoalhas aderentes D = 12,7 mm - fornecimento e instalação</t>
  </si>
  <si>
    <t xml:space="preserve">Ancoragem passiva com 6 cordoalhas aderentes D = 15,2 mm - fornecimento e instalação</t>
  </si>
  <si>
    <t xml:space="preserve">Ancoragem passiva com 7 cordoalhas aderentes D = 12,7 mm - fornecimento e instalação</t>
  </si>
  <si>
    <t xml:space="preserve">Ancoragem passiva com 7 cordoalhas aderentes D = 15,2 mm - fornecimento e instalação</t>
  </si>
  <si>
    <t xml:space="preserve">Ancoragem passiva com 8 cordoalhas aderentes D = 12,7 mm - fornecimento e instalação</t>
  </si>
  <si>
    <t xml:space="preserve">Ancoragem passiva com 8 cordoalhas aderentes D = 15,2 mm - fornecimento e instalação</t>
  </si>
  <si>
    <t xml:space="preserve">Ancoragem passiva com 9 cordoalhas aderentes D = 12,7 mm - fornecimento e instalação</t>
  </si>
  <si>
    <t xml:space="preserve">Ancoragem passiva com 9 cordoalhas aderentes D = 15,2 mm - fornecimento e instalação</t>
  </si>
  <si>
    <t xml:space="preserve">Ancoragem passiva para lajes com 1 cordoalha aderente D = 12,7 mm - fornecimento e instalação</t>
  </si>
  <si>
    <t xml:space="preserve">Ancoragem passiva para lajes com 1 cordoalha aderente D = 15,2 mm - fornecimento e instalação</t>
  </si>
  <si>
    <t xml:space="preserve">Ancoragem passiva para lajes com 1 cordoalha engraxada D = 12,7 mm - fornecimento e instalação</t>
  </si>
  <si>
    <t xml:space="preserve">Ancoragem passiva para lajes com 1 cordoalha engraxada D = 15,2 mm - fornecimento e instalação</t>
  </si>
  <si>
    <t xml:space="preserve">Ancoragem passiva para lajes com 2 cordoalhas aderentes D = 12,7 mm - fornecimento e instalação</t>
  </si>
  <si>
    <t xml:space="preserve">Ancoragem passiva para lajes com 2 cordoalhas aderentes D = 15,2 mm - fornecimento e instalação</t>
  </si>
  <si>
    <t xml:space="preserve">Ancoragem passiva para lajes com 3 cordoalhas aderentes D = 12,7 mm - fornecimento e instalação</t>
  </si>
  <si>
    <t xml:space="preserve">Ancoragem passiva para lajes com 3 cordoalhas aderentes D = 15,2 mm - fornecimento e instalação</t>
  </si>
  <si>
    <t xml:space="preserve">Ancoragem passiva para lajes com 4 cordoalhas aderentes D = 12,7 mm - fornecimento e instalação</t>
  </si>
  <si>
    <t xml:space="preserve">Ancoragem passiva para lajes com 4 cordoalhas aderentes D = 15,2 mm - fornecimento e instalação</t>
  </si>
  <si>
    <t xml:space="preserve">Bainha metálica ovalizada seção 19 x 36 mm para 1 cordoalha D = 12,7 mm - fornecimento, instalação e injeção de nata de cimento</t>
  </si>
  <si>
    <t xml:space="preserve">Bainha metálica ovalizada seção 19 x 36 mm para 2 cordoalhas D = 12,7 mm - fornecimento, instalação e injeção de nata de cimento</t>
  </si>
  <si>
    <t xml:space="preserve">Bainha metálica ovalizada seção 19 x 48 mm para 3 cordoalhas D = 12,7 mm - fornecimento, instalação e injeção de nata de cimento</t>
  </si>
  <si>
    <t xml:space="preserve">Bainha metálica ovalizada seção 19 x 62 mm para 4 cordoalhas D = 12,7 mm - fornecimento, instalação e injeção de nata de cimento</t>
  </si>
  <si>
    <t xml:space="preserve">Bainha metálica ovalizada seção 22 x 32 mm para 1 cordoalha D = 15,2 mm - fornecimento, instalação e injeção de nata de cimento</t>
  </si>
  <si>
    <t xml:space="preserve">Bainha metálica ovalizada seção 22 x 32 mm para 2 cordoalhas D = 15,2 mm - fornecimento, instalação e injeção de nata de cimento</t>
  </si>
  <si>
    <t xml:space="preserve">Bainha metálica ovalizada seção 22 x 55 mm para 3 cordoalhas D = 15,2 mm - fornecimento, instalação e injeção de nata de cimento</t>
  </si>
  <si>
    <t xml:space="preserve">Bainha metálica ovalizada seção 22 x 73 mm para 4 cordoalhas D = 15,2 mm - fornecimento, instalação e injeção de nata de cimento</t>
  </si>
  <si>
    <t xml:space="preserve">Bainha metálica redonda D = 100 mm para 21 cordoalhas D = 15,2 mm - fornecimento, instalação e injeção de nata de cimento</t>
  </si>
  <si>
    <t xml:space="preserve">Bainha metálica redonda D = 100 mm para 22 cordoalhas D = 15,2 mm - fornecimento, instalação e injeção de nata de cimento</t>
  </si>
  <si>
    <t xml:space="preserve">Bainha metálica redonda D = 100 mm para 24 cordoalhas D = 15,2 mm - fornecimento, instalação e injeção de nata de cimento</t>
  </si>
  <si>
    <t xml:space="preserve">Bainha metálica redonda D = 100 mm para 25 cordoalhas D = 15,2 mm - fornecimento, instalação e injeção de nata de cimento</t>
  </si>
  <si>
    <t xml:space="preserve">Bainha metálica redonda D = 100 mm para 30 cordoalhas D = 12,7 mm - fornecimento, instalação e injeção de nata de cimento</t>
  </si>
  <si>
    <t xml:space="preserve">Bainha metálica redonda D = 100 mm para 31 cordoalhas D = 12,7 mm - fornecimento, instalação e injeção de nata de cimento</t>
  </si>
  <si>
    <t xml:space="preserve">Bainha metálica redonda D = 110 mm para 27 cordoalhas D = 15,2 mm - fornecimento, instalação e injeção de nata de cimento</t>
  </si>
  <si>
    <t xml:space="preserve">Bainha metálica redonda D = 110 mm para 37 cordoalhas D = 12,7 mm - fornecimento, instalação e injeção de nata de cimento</t>
  </si>
  <si>
    <t xml:space="preserve">Bainha metálica redonda D = 120 mm para 30 cordoalhas D = 15,2 mm - fornecimento, instalação e injeção de nata de cimento</t>
  </si>
  <si>
    <t xml:space="preserve">Bainha metálica redonda D = 120 mm para 31 cordoalhas D = 15,2 mm - fornecimento, instalação e injeção de nata de cimento</t>
  </si>
  <si>
    <t xml:space="preserve">Bainha metálica redonda D = 130 mm para 37 cordoalhas D = 15,2 mm - fornecimento, instalação e injeção de nata de cimento</t>
  </si>
  <si>
    <t xml:space="preserve">Bainha metálica redonda D = 30 mm para 2 cordoalhas D = 12,7 mm - fornecimento, instalação e injeção de nata de cimento</t>
  </si>
  <si>
    <t xml:space="preserve">Bainha metálica redonda D = 35 mm para 2 cordoalhas D = 15,2 mm - fornecimento, instalação e injeção de nata de cimento</t>
  </si>
  <si>
    <t xml:space="preserve">Bainha metálica redonda D = 35 mm para 3 cordoalhas D = 12,7 mm - fornecimento, instalação e injeção de nata de cimento</t>
  </si>
  <si>
    <t xml:space="preserve">Bainha metálica redonda D = 40 mm para 3 cordoalhas D = 15,2 mm - fornecimento, instalação e injeção de nata de cimento</t>
  </si>
  <si>
    <t xml:space="preserve">Bainha metálica redonda D = 40 mm para 4 cordoalhas D = 12,7 mm - fornecimento, instalação e injeção de nata de cimento</t>
  </si>
  <si>
    <t xml:space="preserve">Bainha metálica redonda D = 45 mm para 4 cordoalhas D = 15,2 mm - fornecimento, instalação e injeção de nata de cimento</t>
  </si>
  <si>
    <t xml:space="preserve">Bainha metálica redonda D = 45 mm para 5 cordoalhas D = 12,7 mm - fornecimento, instalação e injeção de nata de cimento</t>
  </si>
  <si>
    <t xml:space="preserve">Bainha metálica redonda D = 50 mm para 5 cordoalhas D = 15,2 mm - fornecimento, instalação e injeção de nata de cimento</t>
  </si>
  <si>
    <t xml:space="preserve">Bainha metálica redonda D = 50 mm para 6 cordoalhas D = 12,7 mm - fornecimento, instalação e injeção de nata de cimento</t>
  </si>
  <si>
    <t xml:space="preserve">Bainha metálica redonda D = 55 mm para 7 cordoalhas D = 12,7 mm - fornecimento, instalação e injeção de nata de cimento</t>
  </si>
  <si>
    <t xml:space="preserve">Bainha metálica redonda D = 55 mm para 8 cordoalhas D = 12,7 mm - fornecimento, instalação e injeção de nata de cimento</t>
  </si>
  <si>
    <t xml:space="preserve">Bainha metálica redonda D = 60 mm para 6 cordoalhas D = 15,2 mm - fornecimento, instalação e injeção de nata de cimento</t>
  </si>
  <si>
    <t xml:space="preserve">Bainha metálica redonda D = 60 mm para 9 cordoalhas D = 12,7 mm - fornecimento, instalação e injeção de nata de cimento</t>
  </si>
  <si>
    <t xml:space="preserve">Bainha metálica redonda D = 65 mm para 10 cordoalhas D = 12,7 mm - fornecimento, instalação e injeção de nata de cimento</t>
  </si>
  <si>
    <t xml:space="preserve">Bainha metálica redonda D = 65 mm para 11 cordoalhas D = 12,7 mm - fornecimento, instalação e injeção de nata de cimento</t>
  </si>
  <si>
    <t xml:space="preserve">Bainha metálica redonda D = 65 mm para 12 cordoalhas D = 12,7 mm - fornecimento, instalação e injeção de nata de cimento</t>
  </si>
  <si>
    <t xml:space="preserve">Bainha metálica redonda D = 65 mm para 7 cordoalhas D = 15,2 mm - fornecimento, instalação e injeção de nata de cimento</t>
  </si>
  <si>
    <t xml:space="preserve">Bainha metálica redonda D = 65 mm para 8 cordoalhas D = 15,2 mm - fornecimento, instalação e injeção de nata de cimento</t>
  </si>
  <si>
    <t xml:space="preserve">Bainha metálica redonda D = 70 mm para 15 cordoalhas D = 12,7 mm - fornecimento, instalação e injeção de nata de cimento</t>
  </si>
  <si>
    <t xml:space="preserve">Bainha metálica redonda D = 70 mm para 9 cordoalhas D = 15,2 mm - fornecimento, instalação e injeção de nata de cimento</t>
  </si>
  <si>
    <t xml:space="preserve">Bainha metálica redonda D = 75 mm para 10 cordoalhas D = 15,2 mm - fornecimento, instalação e injeção de nata de cimento</t>
  </si>
  <si>
    <t xml:space="preserve">Bainha metálica redonda D = 75 mm para 11 cordoalhas D = 15,2 mm - fornecimento, instalação e injeção de nata de cimento</t>
  </si>
  <si>
    <t xml:space="preserve">Bainha metálica redonda D = 75 mm para 16 cordoalhas D = 12,7 mm - fornecimento, instalação e injeção de nata de cimento</t>
  </si>
  <si>
    <t xml:space="preserve">Bainha metálica redonda D = 75 mm para 18 cordoalhas D = 12,7 mm - fornecimento, instalação e injeção de nata de cimento</t>
  </si>
  <si>
    <t xml:space="preserve">Bainha metálica redonda D = 80 mm para 12 cordoalhas D = 15,2 mm - fornecimento, instalação e injeção de nata de cimento</t>
  </si>
  <si>
    <t xml:space="preserve">Bainha metálica redonda D = 80 mm para 19 cordoalhas D = 12,7 mm - fornecimento, instalação e injeção de nata de cimento</t>
  </si>
  <si>
    <t xml:space="preserve">Bainha metálica redonda D = 80 mm para 20 cordoalhas D = 12,7 mm - fornecimento, instalação e injeção de nata de cimento</t>
  </si>
  <si>
    <t xml:space="preserve">Bainha metálica redonda D = 85 mm para 15 cordoalhas D = 15,2 mm - fornecimento, instalação e injeção de nata de cimento</t>
  </si>
  <si>
    <t xml:space="preserve">Bainha metálica redonda D = 85 mm para 21 cordoalhas D = 12,7 mm - fornecimento, instalação e injeção de nata de cimento</t>
  </si>
  <si>
    <t xml:space="preserve">Bainha metálica redonda D = 85 mm para 22 cordoalhas D = 12,7 mm - fornecimento, instalação e injeção de nata de cimento</t>
  </si>
  <si>
    <t xml:space="preserve">Bainha metálica redonda D = 85 mm para 24 cordoalhas D = 12,7 mm - fornecimento, instalação e injeção de nata de cimento</t>
  </si>
  <si>
    <t xml:space="preserve">Bainha metálica redonda D = 85 mm para 25 cordoalhas D = 12,7 mm - fornecimento, instalação e injeção de nata de cimento</t>
  </si>
  <si>
    <t xml:space="preserve">Bainha metálica redonda D = 90 mm para 16 cordoalhas D = 15,2 mm - fornecimento, instalação e injeção de nata de cimento</t>
  </si>
  <si>
    <t xml:space="preserve">Bainha metálica redonda D = 90 mm para 18 cordoalhas D = 15,2 mm - fornecimento, instalação e injeção de nata de cimento</t>
  </si>
  <si>
    <t xml:space="preserve">Bainha metálica redonda D = 90 mm para 27 cordoalhas D = 12,7 mm - fornecimento, instalação e injeção de nata de cimento</t>
  </si>
  <si>
    <t xml:space="preserve">Bainha metálica redonda D = 95 mm para 19 cordoalhas D = 15,2 mm - fornecimento, instalação e injeção de nata de cimento</t>
  </si>
  <si>
    <t xml:space="preserve">Bainha metálica redonda D = 95 mm para 20 cordoalhas D = 15,2 mm - fornecimento, instalação e injeção de nata de cimento</t>
  </si>
  <si>
    <t xml:space="preserve">Cordoalha CP 190 RB D = 12,7 mm - fornecimento e instalação</t>
  </si>
  <si>
    <t xml:space="preserve">Cordoalha CP 190 RB D = 15,2 mm - fornecimento e instalação</t>
  </si>
  <si>
    <t xml:space="preserve">Cordoalha engraxada CP 190 RB D = 12,7 mm - fornecimento e instalação</t>
  </si>
  <si>
    <t xml:space="preserve">Cordoalha engraxada CP 190 RB D = 15,2 mm - fornecimento e instalação</t>
  </si>
  <si>
    <t xml:space="preserve">Gaiola metálica em cantoneira para armazenamento e manipulação de cordoalha - confecção</t>
  </si>
  <si>
    <t xml:space="preserve">Nicho de madeira para dispositivo de ancoragem de protensão - confecção e instalação</t>
  </si>
  <si>
    <t xml:space="preserve">Apiloamento manual</t>
  </si>
  <si>
    <t xml:space="preserve">Apiloamento manual de superfície com espessura de 15 cm</t>
  </si>
  <si>
    <t xml:space="preserve">Areia extraída com draga de sucção tipo bomba</t>
  </si>
  <si>
    <t xml:space="preserve">Areia extraída com escavadeira hidráulica de longo alcance</t>
  </si>
  <si>
    <t xml:space="preserve">Areia extraída com trator e carregadeira</t>
  </si>
  <si>
    <t xml:space="preserve">Brita produzida em central de britagem de 80 m³/h</t>
  </si>
  <si>
    <t xml:space="preserve">Calandragem de chapa metálica com espessura de 3 mm</t>
  </si>
  <si>
    <t xml:space="preserve">Calandragem de chapa metálica com espessura de 5 mm</t>
  </si>
  <si>
    <t xml:space="preserve">Compactação manual com soquete vibratório</t>
  </si>
  <si>
    <t xml:space="preserve">Confecção de canaleta meia cana D = 0,30 m - areia e brita comerciais</t>
  </si>
  <si>
    <t xml:space="preserve">Confecção de canaleta meia cana D = 0,30 m - areia extraída e brita produzida</t>
  </si>
  <si>
    <t xml:space="preserve">Confecção de canaleta meia cana D = 0,40 m - areia e brita comerciais</t>
  </si>
  <si>
    <t xml:space="preserve">Confecção de canaleta meia cana D = 0,40 m - areia extraída e brita produzida</t>
  </si>
  <si>
    <t xml:space="preserve">Confecção de tubos de concreto D = 0,20 m - areia e brita comerciais</t>
  </si>
  <si>
    <t xml:space="preserve">Confecção de tubos de concreto D = 0,20 m - areia extraída e brita produzida</t>
  </si>
  <si>
    <t xml:space="preserve">Confecção de tubos de concreto D = 0,30 m - areia e brita comerciais</t>
  </si>
  <si>
    <t xml:space="preserve">Confecção de tubos de concreto D = 0,30 m - areia extraída e brita produzida</t>
  </si>
  <si>
    <t xml:space="preserve">Confecção de tubos de concreto D = 0,40 m - areia e brita comerciais</t>
  </si>
  <si>
    <t xml:space="preserve">Confecção de tubos de concreto D = 0,40 m - areia extraída e brita produzida</t>
  </si>
  <si>
    <t xml:space="preserve">Confecção de tubos de concreto D = 0,50 m - areia e brita comerciais</t>
  </si>
  <si>
    <t xml:space="preserve">Confecção de tubos de concreto D = 0,50 m - areia extraída e brita produzida</t>
  </si>
  <si>
    <t xml:space="preserve">Confecção de tubos de concreto perfurado D = 0,20 m - areia e brita comerciais</t>
  </si>
  <si>
    <t xml:space="preserve">Confecção de tubos de concreto perfurado D = 0,20 m - areia extraída e brita produzida</t>
  </si>
  <si>
    <t xml:space="preserve">Confecção de tubos de concreto perfurado D = 0,30 m - areia e brita comerciais</t>
  </si>
  <si>
    <t xml:space="preserve">Confecção de tubos de concreto perfurado D = 0,30 m - areia extraída e brita produzida</t>
  </si>
  <si>
    <t xml:space="preserve">Confecção de tubos de concreto perfurado D = 0,40 m - areia e brita comerciais</t>
  </si>
  <si>
    <t xml:space="preserve">Confecção de tubos de concreto perfurado D = 0,40 m - areia extraída e brita produzida</t>
  </si>
  <si>
    <t xml:space="preserve">Confecção de tubos de concreto poroso D = 0,20 m - areia e brita comerciais</t>
  </si>
  <si>
    <t xml:space="preserve">Confecção de tubos de concreto poroso D = 0,20 m - areia extraída e brita produzida</t>
  </si>
  <si>
    <t xml:space="preserve">Confecção de tubos de concreto poroso D = 0,30 m - areia e brita comerciais</t>
  </si>
  <si>
    <t xml:space="preserve">Confecção de tubos de concreto poroso D = 0,30 m - areia extraída e brita produzida</t>
  </si>
  <si>
    <t xml:space="preserve">Confecção de tubos de concreto poroso D = 0,40 m - areia e brita comerciais</t>
  </si>
  <si>
    <t xml:space="preserve">Confecção de tubos de concreto poroso D = 0,40 m - areia extraída e brita produzida</t>
  </si>
  <si>
    <t xml:space="preserve">Dobramento de chapas de alumínio com espessura de 1,5 mm e comprimento de dobra de até 500 mm</t>
  </si>
  <si>
    <t xml:space="preserve">Escavação de tunnel liner em material de 3ª categoria</t>
  </si>
  <si>
    <t xml:space="preserve">Escavação de vala em material de 3ª categoria</t>
  </si>
  <si>
    <t xml:space="preserve">Escavação manual de tunnel liner em material de 1ª categoria</t>
  </si>
  <si>
    <t xml:space="preserve">Escavação manual de tunnel liner em material de 2ª categoria</t>
  </si>
  <si>
    <t xml:space="preserve">Escavação manual de vala em material de 1ª categoria</t>
  </si>
  <si>
    <t xml:space="preserve">Escavação manual em material de 1ª categoria na profundidade de 1 a 2 m</t>
  </si>
  <si>
    <t xml:space="preserve">Escavação manual em material de 1ª categoria na profundidade de 2 a 3 m</t>
  </si>
  <si>
    <t xml:space="preserve">Escavação manual em material de 1ª categoria na profundidade de 3 a 4 m</t>
  </si>
  <si>
    <t xml:space="preserve">Escavação manual em material de 1ª categoria na profundidade de até 1 m</t>
  </si>
  <si>
    <t xml:space="preserve">Escavação manual em material de 2ª categoria na profundidade de 1 a 2 m</t>
  </si>
  <si>
    <t xml:space="preserve">Escavação manual em material de 2ª categoria na profundidade de 2 a 3 m</t>
  </si>
  <si>
    <t xml:space="preserve">Escavação manual em material de 2ª categoria na profundidade de 3 a 4 m</t>
  </si>
  <si>
    <t xml:space="preserve">Escavação manual em material de 2ª categoria na profundidade de até 1 m</t>
  </si>
  <si>
    <t xml:space="preserve">Escavação mecânica de vala em material de 1ª categoria</t>
  </si>
  <si>
    <t xml:space="preserve">Escavação mecânica de vala em material de 2ª categoria</t>
  </si>
  <si>
    <t xml:space="preserve">Fixação de parafuso em estrutura metálica</t>
  </si>
  <si>
    <t xml:space="preserve">Iluminação provisória para tunnel liner</t>
  </si>
  <si>
    <t xml:space="preserve">Material pétreo produzido em britador de mandíbulas móvel - camada final de aterro em rocha</t>
  </si>
  <si>
    <t xml:space="preserve">Operação de mergulho autônomo em profundidade de até 20 m</t>
  </si>
  <si>
    <t xml:space="preserve">Operação de mergulho dependente em profundidade de 30 a 50 m - inclusive descompressão</t>
  </si>
  <si>
    <t xml:space="preserve">Operação de mergulho dependente em profundidade de até 30 m - inclusive descompressão</t>
  </si>
  <si>
    <t xml:space="preserve">Pedra de mão produzida manualmente</t>
  </si>
  <si>
    <t xml:space="preserve">Preparo e regularização de terreno em desnível</t>
  </si>
  <si>
    <t xml:space="preserve">Rachão ou pedra de mão produzida</t>
  </si>
  <si>
    <t xml:space="preserve">Raspagem e limpeza de terreno plano</t>
  </si>
  <si>
    <t xml:space="preserve">Reaterro e compactação com soquete vibratório</t>
  </si>
  <si>
    <t xml:space="preserve">Rebordeamento de chapa metálica com espessura de 5 mm</t>
  </si>
  <si>
    <t xml:space="preserve">Recarga de cilindro com ar respirável para atividades de mergulho</t>
  </si>
  <si>
    <t xml:space="preserve">Rocha para britagem com perfuratriz manual</t>
  </si>
  <si>
    <t xml:space="preserve">Rocha para britagem com perfuratriz sobre esteira</t>
  </si>
  <si>
    <t xml:space="preserve">Rocha para britagem com perfuratriz sobre esteira - camada final de aterro em rocha</t>
  </si>
  <si>
    <t xml:space="preserve">Selo de argila apiloado (solo local)</t>
  </si>
  <si>
    <t xml:space="preserve">Ventilação provisória para tunnel liner</t>
  </si>
  <si>
    <t xml:space="preserve">Bico de adesão para injeção de adesivo estrutural à base de resina epóxi - fornecimento, instalação e retirada</t>
  </si>
  <si>
    <t xml:space="preserve">Bico de perfuração para injeção de adesivo estrutural à base de resina epóxi - fornecimento, instalação e retirada</t>
  </si>
  <si>
    <t xml:space="preserve">Caiação manual com fixador de cal</t>
  </si>
  <si>
    <t xml:space="preserve">Caiação mecanizada com fixador de cal</t>
  </si>
  <si>
    <t xml:space="preserve">Capa selante - areia comercial</t>
  </si>
  <si>
    <t xml:space="preserve">Capa selante - areia extraída</t>
  </si>
  <si>
    <t xml:space="preserve">Capa selante - brita produzida</t>
  </si>
  <si>
    <t xml:space="preserve">Capa selante - pedrisco comercial</t>
  </si>
  <si>
    <t xml:space="preserve">Capina manual</t>
  </si>
  <si>
    <t xml:space="preserve">Combate à exsudação - areia comercial</t>
  </si>
  <si>
    <t xml:space="preserve">Combate à exsudação - areia extraída</t>
  </si>
  <si>
    <t xml:space="preserve">Combate à exsudação - brita produzida</t>
  </si>
  <si>
    <t xml:space="preserve">Combate à exsudação - pedrisco comercial</t>
  </si>
  <si>
    <t xml:space="preserve">Correção de defeitos com mistura betuminosa</t>
  </si>
  <si>
    <t xml:space="preserve">Correção de defeitos por fresagem descontínua do revestimento asfáltico - espessura de 5 cm</t>
  </si>
  <si>
    <t xml:space="preserve">Corte e limpeza de áreas gramadas</t>
  </si>
  <si>
    <t xml:space="preserve">Corte e remoção de árvores</t>
  </si>
  <si>
    <t xml:space="preserve">Desobstrução de bueiro</t>
  </si>
  <si>
    <t xml:space="preserve">Fresagem contínua de revestimento asfáltico - espessura de 3 cm</t>
  </si>
  <si>
    <t xml:space="preserve">Fresagem contínua de revestimento asfáltico - espessura de 4 cm</t>
  </si>
  <si>
    <t xml:space="preserve">Fresagem contínua de revestimento asfáltico - espessura de 5 cm</t>
  </si>
  <si>
    <t xml:space="preserve">Fresagem contínua de revestimento asfáltico - espessura de 6 cm</t>
  </si>
  <si>
    <t xml:space="preserve">Fresagem contínua de revestimento asfáltico - espessura de 7 cm</t>
  </si>
  <si>
    <t xml:space="preserve">Fresagem contínua de revestimento asfáltico - espessura de 8 cm</t>
  </si>
  <si>
    <t xml:space="preserve">Fresagem descontínua de revestimento asfáltico - espessura de 3 cm</t>
  </si>
  <si>
    <t xml:space="preserve">Fresagem descontínua de revestimento asfáltico - espessura de 4 cm</t>
  </si>
  <si>
    <t xml:space="preserve">Fresagem descontínua de revestimento asfáltico - espessura de 5 cm</t>
  </si>
  <si>
    <t xml:space="preserve">Fresagem descontínua de revestimento asfáltico - espessura de 6 cm</t>
  </si>
  <si>
    <t xml:space="preserve">Fresagem descontínua de revestimento asfáltico - espessura de 7 cm</t>
  </si>
  <si>
    <t xml:space="preserve">Fresagem descontínua de revestimento asfáltico - espessura de 8 cm</t>
  </si>
  <si>
    <t xml:space="preserve">Injeção de adesivo estrutural à base de resina epóxi de baixa viscosidade para tratamento de fissuras em estruturas de concreto - fornecimento e aplicação manual</t>
  </si>
  <si>
    <t xml:space="preserve">Injeção de adesivo estrutural à base de resina epóxi de baixa viscosidade para tratamento de fissuras em estruturas de concreto - fornecimento e aplicação mecanizada</t>
  </si>
  <si>
    <t xml:space="preserve">Limpeza de bueiro</t>
  </si>
  <si>
    <t xml:space="preserve">Limpeza de descida d'água</t>
  </si>
  <si>
    <t xml:space="preserve">Limpeza de dispositivos de sinalização viária - placas e delineadores refletivos</t>
  </si>
  <si>
    <t xml:space="preserve">Limpeza de emulsão asfáltica ou asfalto diluído derramados na pista - remoção com minicarregadeira com vassoura e descarga livre</t>
  </si>
  <si>
    <t xml:space="preserve">Limpeza de líquidos combustíveis derramados na pista - remoção com minicarregadeira com vassoura e descarga livre</t>
  </si>
  <si>
    <t xml:space="preserve">Limpeza de material asfáltico derramado fora da pista - remoção com escavadeira hidráulica e caminhão basculante</t>
  </si>
  <si>
    <t xml:space="preserve">Limpeza de ponte</t>
  </si>
  <si>
    <t xml:space="preserve">Limpeza de sarjeta e meio-fio</t>
  </si>
  <si>
    <t xml:space="preserve">Limpeza de vala de drenagem</t>
  </si>
  <si>
    <t xml:space="preserve">Limpeza de valeta de corte</t>
  </si>
  <si>
    <t xml:space="preserve">Limpeza e desobstrução de dispositivos de drenagem em OAE</t>
  </si>
  <si>
    <t xml:space="preserve">Limpeza e desobstrução de drenos de obras de contenção</t>
  </si>
  <si>
    <t xml:space="preserve">Limpeza e desobstrução mecanizada de bueiros com diâmetro acima de 1,00 até 1,50 m</t>
  </si>
  <si>
    <t xml:space="preserve">Limpeza e desobstrução mecanizada de bueiros com diâmetro de até 1,00 m</t>
  </si>
  <si>
    <t xml:space="preserve">Limpeza e enchimento com resina epóxi de fissuras niveladas com abertura máxima de 0,4 mm e profundidade de 20 mm em pavimento de concreto que não atravessam toda a espessura da placa</t>
  </si>
  <si>
    <t xml:space="preserve">Limpeza e remoção de vegetação entre escamas de concreto com o uso de herbicida em alturas acima de 4 metros</t>
  </si>
  <si>
    <t xml:space="preserve">Limpeza e remoção de vegetação entre escamas de concreto com o uso de herbicida em alturas de até 4 metros</t>
  </si>
  <si>
    <t xml:space="preserve">Limpeza e remoção de vegetação junto aos aparelhos de apoio de OAE com o uso de herbicida</t>
  </si>
  <si>
    <t xml:space="preserve">Limpeza e remoção de vegetação nas juntas de dilatação com o uso de herbicida</t>
  </si>
  <si>
    <t xml:space="preserve">Limpeza e remoção manual de material retido em terra firme em OAE</t>
  </si>
  <si>
    <t xml:space="preserve">Limpeza em superfície de concreto com escova de aço</t>
  </si>
  <si>
    <t xml:space="preserve">Limpeza em superfície de escamas de concreto com escova de aço em alturas acima de 4 metros</t>
  </si>
  <si>
    <t xml:space="preserve">Limpeza em superfície de escamas de concreto com escova de aço em alturas de até 4 metros</t>
  </si>
  <si>
    <t xml:space="preserve">Limpeza, serragem e enchimento de fissuras niveladas com abertura entre 0,4 mm e 1,0 mm e profundidade de 25 mm em pavimento de concreto com CAP</t>
  </si>
  <si>
    <t xml:space="preserve">Limpeza, serragem e enchimento de fissuras niveladas com abertura entre 0,4 mm e 1,0 mm e profundidade de 25 mm em pavimento de concreto com CAP com polímero</t>
  </si>
  <si>
    <t xml:space="preserve">Limpeza, serragem e enchimento de fissuras niveladas com abertura entre 0,4 mm e 1,0 mm e profundidade de 25 mm em pavimento de concreto com selante elástico a frio</t>
  </si>
  <si>
    <t xml:space="preserve">Lixamento mecanizado em superfície de concreto</t>
  </si>
  <si>
    <t xml:space="preserve">Material de base</t>
  </si>
  <si>
    <t xml:space="preserve">Mistura betuminosa</t>
  </si>
  <si>
    <t xml:space="preserve">Mistura betuminosa a frio executada em betoneira - faixa C - areia e brita comerciais</t>
  </si>
  <si>
    <t xml:space="preserve">Poda de árvores com 5,0 m a 7,5 m de altura</t>
  </si>
  <si>
    <t xml:space="preserve">Poda de árvores com 7,5 m a 10 m de altura</t>
  </si>
  <si>
    <t xml:space="preserve">Poda de árvores com até 5 m de altura</t>
  </si>
  <si>
    <t xml:space="preserve">Poda de árvores com mais de 10 m de altura</t>
  </si>
  <si>
    <t xml:space="preserve">Reassentamento manual de meio-fio com material arrancado da pista</t>
  </si>
  <si>
    <t xml:space="preserve">Recomposição de camada granular do pavimento com material de jazida - 100% Proctor modificado</t>
  </si>
  <si>
    <t xml:space="preserve">Recomposição de erosão em corte ou aterro com material de jazida</t>
  </si>
  <si>
    <t xml:space="preserve">Recomposição de placa de sinalização</t>
  </si>
  <si>
    <t xml:space="preserve">Recomposição de revestimento primário com material de jazida - 100% Proctor intermediário</t>
  </si>
  <si>
    <t xml:space="preserve">Recomposição manual de aterro com material de jazida</t>
  </si>
  <si>
    <t xml:space="preserve">Recomposição mecanizada de aterro com material de jazida</t>
  </si>
  <si>
    <t xml:space="preserve">Recomposição parcial de cerca com mourão de concreto - arame</t>
  </si>
  <si>
    <t xml:space="preserve">Recomposição parcial de cerca com mourão de concreto seção quadrada - mourão - areia e brita comerciais</t>
  </si>
  <si>
    <t xml:space="preserve">Recomposição parcial de cerca com mourão de concreto seção quadrada - mourão - areia extraída e brita produzida</t>
  </si>
  <si>
    <t xml:space="preserve">Recomposição parcial de cerca com mourão de concreto seção triangular - mourão - areia e brita comerciais</t>
  </si>
  <si>
    <t xml:space="preserve">Recomposição parcial de cerca com mourão de concreto seção triangular - mourão - areia extraída e brita comercial</t>
  </si>
  <si>
    <t xml:space="preserve">Recomposição parcial de cerca com mourão de madeira - arame</t>
  </si>
  <si>
    <t xml:space="preserve">Recomposição parcial de cerca com mourão de madeira - mourão</t>
  </si>
  <si>
    <t xml:space="preserve">Recomposição total de cerca com mourão de concreto seção quadrada - areia e brita comerciais</t>
  </si>
  <si>
    <t xml:space="preserve">Recomposição total de cerca com mourão de concreto seção quadrada - areia extraída e brita produzida</t>
  </si>
  <si>
    <t xml:space="preserve">Recomposição total de cerca com mourão de concreto seção triangular - areia e brita comerciais</t>
  </si>
  <si>
    <t xml:space="preserve">Recomposição total de cerca com mourão de concreto seção triangular - areia extraída e brita produzida</t>
  </si>
  <si>
    <t xml:space="preserve">Recomposição total de cerca com mourão de madeira</t>
  </si>
  <si>
    <t xml:space="preserve">Reconformação da plataforma</t>
  </si>
  <si>
    <t xml:space="preserve">Recuperação de desgaste superficial em pavimentos de concreto</t>
  </si>
  <si>
    <t xml:space="preserve">Regularização de taludes e valas com soquete vibratório</t>
  </si>
  <si>
    <t xml:space="preserve">Regularização mecânica da faixa de domínio</t>
  </si>
  <si>
    <t xml:space="preserve">Remendo profundo com imprimação com asfalto diluído - demolição manual</t>
  </si>
  <si>
    <t xml:space="preserve">Remendo profundo com imprimação com asfalto diluído - demolição mecânica e corte com serra</t>
  </si>
  <si>
    <t xml:space="preserve">Remendo profundo com imprimação com emulsão asfáltica - demolição manual</t>
  </si>
  <si>
    <t xml:space="preserve">Remendo profundo com imprimação com emulsão asfáltica - demolição mecânica e corte com serra</t>
  </si>
  <si>
    <t xml:space="preserve">Remoção de animais de grande porte mortos em rodovia - carga e descarga com guindauto</t>
  </si>
  <si>
    <t xml:space="preserve">Remoção de animais de pequeno porte mortos em rodovia - carga manual</t>
  </si>
  <si>
    <t xml:space="preserve">Remoção de emborrachados de pneus em rodovia</t>
  </si>
  <si>
    <t xml:space="preserve">Remoção de espécimes arbóreos de 20 a 40 m tombados na pista</t>
  </si>
  <si>
    <t xml:space="preserve">Remoção de espécimes arbóreos de até 20 m tombados na pista</t>
  </si>
  <si>
    <t xml:space="preserve">Remoção de grãos, agregados e solos derramados na pista em rodovias</t>
  </si>
  <si>
    <t xml:space="preserve">Remoção de sucatas derramadas em rodovia - cinta com utilização de 100 vezes</t>
  </si>
  <si>
    <t xml:space="preserve">Remoção de veículos de grande porte incendiados em rodovia - carga e descarga com guindaste - cinta com utilização de 100 vezes</t>
  </si>
  <si>
    <t xml:space="preserve">Remoção de veículos de grande porte tombados em rodovia - cinta com utilização de 100 vezes</t>
  </si>
  <si>
    <t xml:space="preserve">Remoção de veículos de médio porte incendiados em rodovia - carga e descarga com guindaste - cinta com utilização de 100 vezes</t>
  </si>
  <si>
    <t xml:space="preserve">Remoção de veículos de médio porte tombados em rodovia - cinta com utilização de 100 vezes</t>
  </si>
  <si>
    <t xml:space="preserve">Remoção de veículos de pequeno porte incendiados em rodovia - carga e descarga com guindauto - cinta com utilização de 100 vezes</t>
  </si>
  <si>
    <t xml:space="preserve">Remoção de veículos de pequeno porte tombados em rodovia - cinta com utilização de 100 vezes</t>
  </si>
  <si>
    <t xml:space="preserve">Remoção de vestígios de óleo ou graxa na superfície do revestimento do pavimento</t>
  </si>
  <si>
    <t xml:space="preserve">Remoção de vidros, caixas e engradados derramados na pista em rodovia</t>
  </si>
  <si>
    <t xml:space="preserve">Remoção manual de barreira em rocha</t>
  </si>
  <si>
    <t xml:space="preserve">Remoção manual de barreira em solo</t>
  </si>
  <si>
    <t xml:space="preserve">Remoção manual de camada granular do pavimento</t>
  </si>
  <si>
    <t xml:space="preserve">Remoção manual de revestimento asfáltico</t>
  </si>
  <si>
    <t xml:space="preserve">Remoção manual de vegetação daninha</t>
  </si>
  <si>
    <t xml:space="preserve">Remoção manual de vegetação daninha em frestas</t>
  </si>
  <si>
    <t xml:space="preserve">Remoção mecanizada de barreira em rocha</t>
  </si>
  <si>
    <t xml:space="preserve">Remoção mecanizada de barreira em solo</t>
  </si>
  <si>
    <t xml:space="preserve">Remoção mecanizada de camada granular do pavimento</t>
  </si>
  <si>
    <t xml:space="preserve">Remoção mecanizada de revestimento asfáltico</t>
  </si>
  <si>
    <t xml:space="preserve">Reparo localizado com pintura de ligação - demolição mecânica e corte com serra</t>
  </si>
  <si>
    <t xml:space="preserve">Reparo no interior de placa de pavimento de concreto</t>
  </si>
  <si>
    <t xml:space="preserve">Roçada com roçadeira costal</t>
  </si>
  <si>
    <t xml:space="preserve">ha</t>
  </si>
  <si>
    <t xml:space="preserve">Roçada manual</t>
  </si>
  <si>
    <t xml:space="preserve">Roçada manual de capim colonião</t>
  </si>
  <si>
    <t xml:space="preserve">Roçada mecanizada com roçadeira articulada</t>
  </si>
  <si>
    <t xml:space="preserve">Roçada mecanizada com roçadeira de arraste</t>
  </si>
  <si>
    <t xml:space="preserve">Selagem de trincas mecanizada em pavimento flexível com emulsão - areia comercial</t>
  </si>
  <si>
    <t xml:space="preserve">Selagem superficial de fissuras com adesivo estrutural à base de resina epóxi de alta viscosidade, inclusive limpeza superficial - fornecimento e aplicação</t>
  </si>
  <si>
    <t xml:space="preserve">Solo brita para base de remendo profundo - brita comercial</t>
  </si>
  <si>
    <t xml:space="preserve">Solo melhorado com cimento para base de remendo profundo</t>
  </si>
  <si>
    <t xml:space="preserve">Solo para base de remendo profundo</t>
  </si>
  <si>
    <t xml:space="preserve">Substituição de balizador - areia e brita comerciais</t>
  </si>
  <si>
    <t xml:space="preserve">Substituição de balizador - areia extraída e brita produzida</t>
  </si>
  <si>
    <t xml:space="preserve">Substituição de cartucho de absorção de energia tipo A - fornecimento e instalação, e reposicionamento do amortecedor retrátil</t>
  </si>
  <si>
    <t xml:space="preserve">Substituição de cartucho de absorção de energia tipo B - fornecimento, instalação e reposicionamento do amortecedor retrátil</t>
  </si>
  <si>
    <t xml:space="preserve">Tapa buraco com pintura de ligação - demolição com serra corta piso</t>
  </si>
  <si>
    <t xml:space="preserve">Tapa buraco com pintura de ligação - demolição manual</t>
  </si>
  <si>
    <t xml:space="preserve">Tela de proteção para roçada em tubo galvanizado 4,0 X 1,5 m - confecção</t>
  </si>
  <si>
    <t xml:space="preserve">Tratamento de fissuras do tipo rendilhado em pavimentos de concreto</t>
  </si>
  <si>
    <t xml:space="preserve">Tratamento de fissuras transversais com abertura maior que 1,0 mm em pavimentos de concreto</t>
  </si>
  <si>
    <t xml:space="preserve">Trituração de galhos e troncos com diâmetro de até 350 mm</t>
  </si>
  <si>
    <t xml:space="preserve">Balizador cônico refletivo em polietileno semiflexível de 114 x 11 x 40 cm - utilização de 150 ciclos - fornecimento, 01 implantação e 01 retirada diária</t>
  </si>
  <si>
    <t xml:space="preserve">un.dia</t>
  </si>
  <si>
    <t xml:space="preserve">Balizador de concreto - areia e brita comerciais - fornecimento e implantação</t>
  </si>
  <si>
    <t xml:space="preserve">Balizador de concreto - areia extraída e brita produzida - fornecimento e implantação</t>
  </si>
  <si>
    <t xml:space="preserve">Barreira de sinalização tipo I de direcionamento ou bloqueio - confecção</t>
  </si>
  <si>
    <t xml:space="preserve">Barreira de sinalização tipo I de direcionamento ou bloqueio - utilização de 150 ciclos - fornecimento, 01 implantação e 01 retirada diária</t>
  </si>
  <si>
    <t xml:space="preserve">Barreira de sinalização tipo I de direcionamento ou bloqueio contínua - confecção</t>
  </si>
  <si>
    <t xml:space="preserve">Barreira de sinalização tipo I de direcionamento ou bloqueio contínua - utilização de 150 ciclos - fornecimento, 01 implantação e 01 retirada diária</t>
  </si>
  <si>
    <t xml:space="preserve">m.dia</t>
  </si>
  <si>
    <t xml:space="preserve">Barreira de sinalização tipo II de direcionamento ou bloqueio - confecção</t>
  </si>
  <si>
    <t xml:space="preserve">Barreira de sinalização tipo II de direcionamento ou bloqueio - utilização de 150 ciclos - fornecimento, 01 implantação e 01 retirada diária</t>
  </si>
  <si>
    <t xml:space="preserve">Barreira de sinalização tipo III de direcionamento ou bloqueio - confecção</t>
  </si>
  <si>
    <t xml:space="preserve">Barreira de sinalização tipo III de direcionamento ou bloqueio - utilização de 150 ciclos - fornecimento, 01 implantação e 01 retirada diária</t>
  </si>
  <si>
    <t xml:space="preserve">Barreira plástica articulável modular 240 x 100 cm na cor amarela - utilização de 600 ciclos - fornecimento, 01 implantação e 01 retirada diária</t>
  </si>
  <si>
    <t xml:space="preserve">Barreira plástica monobloco para canalização de trânsito - 101 x 50 x 55 cm - utilização de 600 ciclos - fornecimento, 01 implantação e 01 retirada diária</t>
  </si>
  <si>
    <t xml:space="preserve">Barreira plástica para canalização de trânsito - 60 x 45 x 60 cm - utilização de 600 ciclos - fornecimento, 01 implantação e 01 retirada diária</t>
  </si>
  <si>
    <t xml:space="preserve">Cavalete em perfil metálico para placa de sinalização - 1,00 m x 1,00 m - confecção</t>
  </si>
  <si>
    <t xml:space="preserve">Cavalete em polietileno zebrado com faixa refletiva - H = 1,00 m - utilização de 600 ciclos - fornecimento, 01 implantação e 01 retirada diária</t>
  </si>
  <si>
    <t xml:space="preserve">Cavalete em polietileno zebrado com faixa refletiva e com sinalizador a LED com bateria - H = 1,00 m - utilização de 600 ciclos - fornecimento, 01 implantação e 01 retirada diária</t>
  </si>
  <si>
    <t xml:space="preserve">Cilindro canalizador de tráfego com base quadrada de 111 x 56 x 56 cm - utilização de 600 ciclos - fornecimento, 01 implantação e 01 retirada diária</t>
  </si>
  <si>
    <t xml:space="preserve">Cilindro flexível delimitador de tráfego com duas faixas refletivas e chumbador - D = 20 cm e H = 80 cm</t>
  </si>
  <si>
    <t xml:space="preserve">Cone plástico para canalização de trânsito - utilização de 150 ciclos - fornecimento, 01 implantação e 01 retirada diária</t>
  </si>
  <si>
    <t xml:space="preserve">Dispositivo de direcionamento ou bloqueio tipo tapume - confecção</t>
  </si>
  <si>
    <t xml:space="preserve">Dispositivo de direcionamento ou bloqueio tipo tapume - utilização de 150 ciclos - fornecimento, 01 implantação e 01 retirada diária</t>
  </si>
  <si>
    <t xml:space="preserve">m².dia</t>
  </si>
  <si>
    <t xml:space="preserve">Dispositivo de direcionamento ou bloqueio tipo tela plástica com suporte fixo - confecção</t>
  </si>
  <si>
    <t xml:space="preserve">Dispositivo de direcionamento ou bloqueio tipo tela plástica com suporte fixo - utilização de 150 ciclos - fornecimento, 01 implantação e 01 retirada diária</t>
  </si>
  <si>
    <t xml:space="preserve">Dispositivo de direcionamento ou bloqueio tipo tela plástica com suporte móvel afixado em bloco de concreto - confecção</t>
  </si>
  <si>
    <t xml:space="preserve">Dispositivo de direcionamento ou bloqueio tipo tela plástica com suporte móvel afixado em bloco de concreto - utilização de 150 ciclos - fornecimento, 01 implantação e 01 retirada diária</t>
  </si>
  <si>
    <t xml:space="preserve">Fabricação de balizador de concreto - seção circular de 10 cm - areia e brita comerciais</t>
  </si>
  <si>
    <t xml:space="preserve">Fabricação de balizador de concreto - seção circular de 10 cm - areia extraída e brita produzida</t>
  </si>
  <si>
    <t xml:space="preserve">Fita zebrada para dispositivos de canalização de trânsito - fornecimento, implantação e retirada</t>
  </si>
  <si>
    <t xml:space="preserve">Laminado elastoplástico para sinalização horizontal - espessura de 1,5 mm - fornecimento e implantação</t>
  </si>
  <si>
    <t xml:space="preserve">Luz de advertência e bateria para dispositivos de sinalização - utilização de 200 ciclos - fornecimento, 01 implantação e 01 retirada diária</t>
  </si>
  <si>
    <t xml:space="preserve">Manutenção/recomposição de sinalização - pintura de faixa com tinta acrílica - espessura de 0,4 mm</t>
  </si>
  <si>
    <t xml:space="preserve">Manutenção/recomposição de sinalização - pintura de faixa com tinta acrílica - espessura de 0,6 mm</t>
  </si>
  <si>
    <t xml:space="preserve">Manutenção/recomposição de sinalização - pintura de faixa com tinta acrílica emulsionada em água - espessura de 0,3 mm</t>
  </si>
  <si>
    <t xml:space="preserve">Manutenção/recomposição de sinalização - pintura de faixa com tinta acrílica emulsionada em água - espessura de 0,4 mm</t>
  </si>
  <si>
    <t xml:space="preserve">Manutenção/recomposição de sinalização - pintura de faixa com tinta acrílica emulsionada em água - espessura de 0,5 mm</t>
  </si>
  <si>
    <t xml:space="preserve">Operação de sinalização por bandeirola de tecido ou com placa metálica</t>
  </si>
  <si>
    <t xml:space="preserve">Painel com seta luminosa montado em chassi de caminhão com prancha</t>
  </si>
  <si>
    <t xml:space="preserve">Painel com seta luminosa montado em chassi de caminhão com prancha e amortecedor retrátil</t>
  </si>
  <si>
    <t xml:space="preserve">Painel de mensagens variáveis, portátil móvel, LED, com banco fotovoltaico de energia e montado em chassi com engate</t>
  </si>
  <si>
    <t xml:space="preserve">Pintura de faixa com plástico a frio bicomponente à base de resinas metacrílicas por dispersão (estrutura)</t>
  </si>
  <si>
    <t xml:space="preserve">Pintura de faixa com plástico a frio bicomponente à base de resinas metacrílicas por extrusão (alto relevo)</t>
  </si>
  <si>
    <t xml:space="preserve">Pintura de faixa com plástico a frio bicomponente à base de resinas metacrílicas por extrusão (plano) - espessura de 1,5 mm</t>
  </si>
  <si>
    <t xml:space="preserve">Pintura de faixa com plástico a frio bicomponente à base de resinas metacrílicas por extrusão (plano) - espessura de 3,0 mm</t>
  </si>
  <si>
    <t xml:space="preserve">Pintura de faixa com plástico a frio tricomponente à base de resinas metacrílicas por aspersão - espessura de 0,6 mm</t>
  </si>
  <si>
    <t xml:space="preserve">Pintura de faixa com termoplástico em alto relevo tipo I por extrusão - relevo duplo com base</t>
  </si>
  <si>
    <t xml:space="preserve">Pintura de faixa com termoplástico em alto relevo tipo II por extrusão - relevo simples ranhurado com base</t>
  </si>
  <si>
    <t xml:space="preserve">Pintura de faixa com termoplástico em alto relevo tipo III por extrusão - relevo simples com base</t>
  </si>
  <si>
    <t xml:space="preserve">Pintura de faixa com termoplástico em alto relevo tipo IV por extrusão - relevo simples sem base</t>
  </si>
  <si>
    <t xml:space="preserve">Pintura de faixa com termoplástico em alto relevo tipo V por extrusão - relevo multipontos sem base (gotas)</t>
  </si>
  <si>
    <t xml:space="preserve">Pintura de faixa com termoplástico em alto relevo tipo VI por extrusão - relevo multipontos sem base (calotas)</t>
  </si>
  <si>
    <t xml:space="preserve">Pintura de faixa com termoplástico por aspersão - espessura de 1,5 mm</t>
  </si>
  <si>
    <t xml:space="preserve">Pintura de faixa com tinta acrílica - espessura de 0,4 mm</t>
  </si>
  <si>
    <t xml:space="preserve">Pintura de faixa com tinta acrílica - espessura de 0,6 mm</t>
  </si>
  <si>
    <t xml:space="preserve">Pintura de faixa com tinta acrílica emulsionada em água - espessura de 0,3 mm</t>
  </si>
  <si>
    <t xml:space="preserve">Pintura de faixa com tinta acrílica emulsionada em água - espessura de 0,4 mm</t>
  </si>
  <si>
    <t xml:space="preserve">Pintura de faixa com tinta acrílica emulsionada em água - espessura de 0,5 mm</t>
  </si>
  <si>
    <t xml:space="preserve">Pintura de setas e zebrados com termoplástico por aspersão - espessura de 1,5 mm</t>
  </si>
  <si>
    <t xml:space="preserve">Pintura de setas e zebrados com termoplástico por extrusão - espessura de 3,0 mm</t>
  </si>
  <si>
    <t xml:space="preserve">Pintura de setas e zebrados com tinta acrílica - espessura de 0,4 mm</t>
  </si>
  <si>
    <t xml:space="preserve">Pintura de setas e zebrados com tinta acrílica - espessura de 0,6 mm</t>
  </si>
  <si>
    <t xml:space="preserve">Pintura de setas e zebrados com tinta acrílica emulsionada em água - espessura de 0,3 mm</t>
  </si>
  <si>
    <t xml:space="preserve">Pintura de setas e zebrados com tinta acrílica emulsionada em água - espessura de 0,4 mm</t>
  </si>
  <si>
    <t xml:space="preserve">Pintura de setas e zebrados com tinta acrílica emulsionada em água - espessura de 0,5 mm</t>
  </si>
  <si>
    <t xml:space="preserve">Pintura eletrostática a pó com tinta poliéster em chapa de aço</t>
  </si>
  <si>
    <t xml:space="preserve">Placa de advertência em aço, lado de 0,60 m - película retrorrefletiva tipo I + SI - fornecimento e implantação</t>
  </si>
  <si>
    <t xml:space="preserve">Placa de advertência em aço, lado de 0,80 m - película retrorrefletiva tipo I + SI - fornecimento e implantação</t>
  </si>
  <si>
    <t xml:space="preserve">Placa de advertência em aço, lado de 1,00 m - película retrorrefletiva tipo I + SI - fornecimento e implantação</t>
  </si>
  <si>
    <t xml:space="preserve">Placa de advertência em aço, lado de 1,20 m - película retrorrefletiva tipo III + SI - fornecimento e implantação</t>
  </si>
  <si>
    <t xml:space="preserve">Placa de advertência em fibra, lado de 0,60 m - película retrorrefletiva tipo I + SI - fornecimento e implantação</t>
  </si>
  <si>
    <t xml:space="preserve">Placa de advertência em fibra, lado de 0,80 m - película retrorrefletiva tipo I + SI - fornecimento e implantação</t>
  </si>
  <si>
    <t xml:space="preserve">Placa de advertência em fibra, lado de 1,00 m - película retrorrefletiva tipo I + SI - fornecimento e implantação</t>
  </si>
  <si>
    <t xml:space="preserve">Placa de advertência em fibra, lado de 1,20 m - película retrorrefletiva tipo III + SI - fornecimento e implantação</t>
  </si>
  <si>
    <t xml:space="preserve">Placa de advertência para sinalização de obras montada em suporte metálico móvel, lado 1,00 m - utilização de 600 ciclos - fornecimento, 01 implantação e 01 retirada diária</t>
  </si>
  <si>
    <t xml:space="preserve">Placa de marco quilométrico em aço - 0,60 x 0,865 m - película retrorrefletiva tipo I + I - fornecimento e implantação</t>
  </si>
  <si>
    <t xml:space="preserve">Placa de marco quilométrico em aço - 0,70 x 1,00 m - película retrorrefletiva tipo I + III - fornecimento e implantação</t>
  </si>
  <si>
    <t xml:space="preserve">Placa de marco quilométrico em fibra - 0,60 x 0,865 m - película retrorrefletiva tipo I + I - fornecimento e implantação</t>
  </si>
  <si>
    <t xml:space="preserve">Placa de marco quilométrico em fibra - 0,70 x 1,00 m - película retrorrefletiva tipo I + III - fornecimento e implantação</t>
  </si>
  <si>
    <t xml:space="preserve">Placa de regulamentação em aço D = 0,60 m - película retrorrefletiva tipo I + SI - fornecimento e implantação</t>
  </si>
  <si>
    <t xml:space="preserve">Placa de regulamentação em aço D = 0,80 m - película retrorrefletiva tipo I + SI - fornecimento e implantação</t>
  </si>
  <si>
    <t xml:space="preserve">Placa de regulamentação em aço D = 1,00 m - película retrorrefletiva tipo I + SI - fornecimento e implantação</t>
  </si>
  <si>
    <t xml:space="preserve">Placa de regulamentação em aço D = 1,20 m - película retrorrefletiva tipo III + SI - fornecimento e implantação</t>
  </si>
  <si>
    <t xml:space="preserve">Placa de regulamentação em aço, R1 lado 0,248 m - película retrorrefletiva tipo I + SI - fornecimento e implantação</t>
  </si>
  <si>
    <t xml:space="preserve">Placa de regulamentação em aço, R1 lado 0,331 m - película retrorrefletiva tipo I + SI - fornecimento e implantação</t>
  </si>
  <si>
    <t xml:space="preserve">Placa de regulamentação em aço, R1 lado 0,414 m - película retrorrefletiva tipo I + SI - fornecimento e implantação</t>
  </si>
  <si>
    <t xml:space="preserve">Placa de regulamentação em aço, R1 lado 0,497 m - película retrorrefletiva tipo III + SI - fornecimento e implantação</t>
  </si>
  <si>
    <t xml:space="preserve">Placa de regulamentação em aço, R2 lado 0,60 m - película retrorrefletiva tipo I + SI - fornecimento e implantação</t>
  </si>
  <si>
    <t xml:space="preserve">Placa de regulamentação em aço, R2 lado 0,80 m - película retrorrefletiva tipo I + SI - fornecimento e implantação</t>
  </si>
  <si>
    <t xml:space="preserve">Placa de regulamentação em aço, R2 lado 1,00 m - película retrorrefletiva tipo I + SI - fornecimento e implantação</t>
  </si>
  <si>
    <t xml:space="preserve">Placa de regulamentação em aço, R2 lado 1,20 m - película retrorrefletiva tipo III + SI - fornecimento e implantação</t>
  </si>
  <si>
    <t xml:space="preserve">Placa de regulamentação em fibra, D = 0,60 m - película retrorrefletiva tipo I + SI - fornecimento e implantação</t>
  </si>
  <si>
    <t xml:space="preserve">Placa de regulamentação em fibra, D = 0,80 m - película retrorrefletiva tipo I + SI - fornecimento e implantação</t>
  </si>
  <si>
    <t xml:space="preserve">Placa de regulamentação em fibra, D = 1,00 m - película retrorrefletiva tipo I + SI - fornecimento e implantação</t>
  </si>
  <si>
    <t xml:space="preserve">Placa de regulamentação em fibra, D = 1,20 m - película retrorrefletiva tipo III + SI - fornecimento e implantação</t>
  </si>
  <si>
    <t xml:space="preserve">Placa de regulamentação em fibra, R1 lado 0,248 m - película retrorrefletiva tipo I + SI - fornecimento e implantação</t>
  </si>
  <si>
    <t xml:space="preserve">Placa de regulamentação em fibra, R1 lado 0,331 m - película retrorrefletiva tipo I + SI - fornecimento e implantação</t>
  </si>
  <si>
    <t xml:space="preserve">Placa de regulamentação em fibra, R1 lado 0,414 m - película retrorrefletiva tipo I + SI - fornecimento e implantação</t>
  </si>
  <si>
    <t xml:space="preserve">Placa de regulamentação em fibra, R1 lado 0,497 m - película retrorrefletiva tipo III + SI - fornecimento e implantação</t>
  </si>
  <si>
    <t xml:space="preserve">Placa de regulamentação em fibra, R2 lado 0,60 m - película retrorrefletiva tipo I + SI - fornecimento e implantação</t>
  </si>
  <si>
    <t xml:space="preserve">Placa de regulamentação em fibra, R2 lado 0,80 m - película retrorrefletiva tipo I + SI - fornecimento e implantação</t>
  </si>
  <si>
    <t xml:space="preserve">Placa de regulamentação em fibra, R2 lado 1,00 m - película retrorrefletiva tipo I + SI - fornecimento e implantação</t>
  </si>
  <si>
    <t xml:space="preserve">Placa de regulamentação em fibra, R2 lado 1,20 m - película retrorrefletiva tipo I + SI - fornecimento e implantação</t>
  </si>
  <si>
    <t xml:space="preserve">Placa de regulamentação para sinalização de obras montada em suporte metálico móvel - D = 1,00 m - utilização de 600 ciclos - fornecimento, 01 implantação e 01 retirada diária</t>
  </si>
  <si>
    <t xml:space="preserve">Placa de regulamentação para sinalização de obras montada em suporte metálico móvel, R1 lado 0,414 m - utilização de 600 ciclos - fornecimento, 01 implantação e 01 retirada diária</t>
  </si>
  <si>
    <t xml:space="preserve">Placa de regulamentação para sinalização de obras montada em suporte metálico móvel, R2 lado 1,00 m - utilização de 600 ciclos - fornecimento, 01 implantação e 01 retirada diária</t>
  </si>
  <si>
    <t xml:space="preserve">Placa delineador em aço - 0,30 x 0,90 m - película retrorrefletiva tipo I + IV - fornecimento e implantação</t>
  </si>
  <si>
    <t xml:space="preserve">Placa delineador em aço - 0,50 x 0,60 m - película retrorrefletiva tipo I + IV - fornecimento e implantação</t>
  </si>
  <si>
    <t xml:space="preserve">Placa delineador em fibra - 0,30 x 0,90 m - película retrorrefletiva tipo I + IV - fornecimento e implantação</t>
  </si>
  <si>
    <t xml:space="preserve">Placa delineador em fibra - 0,50 x 0,60 m - película retrorrefletiva tipo I + IV - fornecimento e implantação</t>
  </si>
  <si>
    <t xml:space="preserve">Placa em aço - 2,00 x 1,00 m - película retrorrefletiva tipo I + I - fornecimento e implantação</t>
  </si>
  <si>
    <t xml:space="preserve">Placa em aço - 2,00 x 1,00 m - película retrorrefletiva tipo I + III - fornecimento e implantação</t>
  </si>
  <si>
    <t xml:space="preserve">Placa em aço - 2,00 x 1,00 m - película retrorrefletiva tipo I + X - fornecimento e implantação</t>
  </si>
  <si>
    <t xml:space="preserve">Placa em aço - 2,00 x 1,00 m - película retrorrefletiva tipo III + III - fornecimento e implantação</t>
  </si>
  <si>
    <t xml:space="preserve">Placa em aço - 2,00 x 1,00 m - película retrorrefletiva tipo III + X - fornecimento e implantação</t>
  </si>
  <si>
    <t xml:space="preserve">Placa em aço - 3,00 x 1,50 m - película retrorrefletiva tipo I + I - fornecimento e implantação</t>
  </si>
  <si>
    <t xml:space="preserve">Placa em aço - 3,00 x 1,50 m - película retrorrefletiva tipo I + III - fornecimento e implantação</t>
  </si>
  <si>
    <t xml:space="preserve">Placa em aço - 3,00 x 1,50 m - película retrorrefletiva tipo I + X - fornecimento e implantação</t>
  </si>
  <si>
    <t xml:space="preserve">Placa em aço - 3,00 x 1,50 m - película retrorrefletiva tipo III + III - fornecimento e implantação</t>
  </si>
  <si>
    <t xml:space="preserve">Placa em aço - 3,00 x 1,50 m - película retrorrefletiva tipo III + X - fornecimento e implantação</t>
  </si>
  <si>
    <t xml:space="preserve">Placa em aço - 3,00 x 2,00 m - película retrorrefletiva tipo I + I - fornecimento e implantação</t>
  </si>
  <si>
    <t xml:space="preserve">Placa em aço - 3,00 x 2,00 m - película retrorrefletiva tipo I + III - fornecimento e implantação</t>
  </si>
  <si>
    <t xml:space="preserve">Placa em aço - 3,00 x 2,00 m - película retrorrefletiva tipo I + X - fornecimento e implantação</t>
  </si>
  <si>
    <t xml:space="preserve">Placa em aço - 3,00 x 2,00 m - película retrorrefletiva tipo III + III - fornecimento e implantação</t>
  </si>
  <si>
    <t xml:space="preserve">Placa em aço - 3,00 x 2,00 m - película retrorrefletiva tipo III + X - fornecimento e implantação</t>
  </si>
  <si>
    <t xml:space="preserve">Placa em aço - 4,00 x 2,00 m - película retrorrefletiva tipo I + I - fornecimento e implantação</t>
  </si>
  <si>
    <t xml:space="preserve">Placa em aço - 4,00 x 2,00 m - película retrorrefletiva tipo I + III - fornecimento e implantação</t>
  </si>
  <si>
    <t xml:space="preserve">Placa em aço - 4,00 x 2,00 m - película retrorrefletiva tipo I + X - fornecimento e implantação</t>
  </si>
  <si>
    <t xml:space="preserve">Placa em aço - 4,00 x 2,00 m - película retrorrefletiva tipo III + III - fornecimento e implantação</t>
  </si>
  <si>
    <t xml:space="preserve">Placa em aço - 4,00 x 2,00 m - película retrorrefletiva tipo III + X - fornecimento e implantação</t>
  </si>
  <si>
    <t xml:space="preserve">Placa em aço - 4,00 x 3,00 m - película retrorrefletiva tipo I + I - fornecimento e implantação</t>
  </si>
  <si>
    <t xml:space="preserve">Placa em aço - 4,00 x 3,00 m - película retrorrefletiva tipo I + III - fornecimento e implantação</t>
  </si>
  <si>
    <t xml:space="preserve">Placa em aço - 4,00 x 3,00 m - película retrorrefletiva tipo I + X - fornecimento e implantação</t>
  </si>
  <si>
    <t xml:space="preserve">Placa em aço - 4,00 x 3,00 m - película retrorrefletiva tipo III + III - fornecimento e implantação</t>
  </si>
  <si>
    <t xml:space="preserve">Placa em aço - 4,00 x 3,00 m - película retrorrefletiva tipo III + X - fornecimento e implantação</t>
  </si>
  <si>
    <t xml:space="preserve">Placa em aço - película I + I - chapa recuperada - fornecimento e implantação</t>
  </si>
  <si>
    <t xml:space="preserve">Placa em aço - película I + I - fornecimento e implantação</t>
  </si>
  <si>
    <t xml:space="preserve">Placa em aço - película I + III - chapa recuperada - fornecimento e implantação</t>
  </si>
  <si>
    <t xml:space="preserve">Placa em aço - película I + III - fornecimento e implantação</t>
  </si>
  <si>
    <t xml:space="preserve">Placa em aço - película III + III - chapa recuperada - fornecimento e implantação</t>
  </si>
  <si>
    <t xml:space="preserve">Placa em aço - película III + III - fornecimento e implantação</t>
  </si>
  <si>
    <t xml:space="preserve">Placa em aço nº 16 galvanizado com película retrorrefletiva tipo I + I - chapa recuperada - confecção</t>
  </si>
  <si>
    <t xml:space="preserve">Placa em aço nº 16 galvanizado com película retrorrefletiva tipo I + I - confecção</t>
  </si>
  <si>
    <t xml:space="preserve">Placa em aço nº 16 galvanizado com película retrorrefletiva tipo I + III - chapa recuperada - confecção</t>
  </si>
  <si>
    <t xml:space="preserve">Placa em aço nº 16 galvanizado com película retrorrefletiva tipo I + III - confecção</t>
  </si>
  <si>
    <t xml:space="preserve">Placa em aço nº 16 galvanizado com película retrorrefletiva tipo I + IV - confecção</t>
  </si>
  <si>
    <t xml:space="preserve">Placa em aço nº 16 galvanizado com película retrorrefletiva tipo I + SI - confecção</t>
  </si>
  <si>
    <t xml:space="preserve">Placa em aço nº 16 galvanizado com película retrorrefletiva tipo I + X - confecção</t>
  </si>
  <si>
    <t xml:space="preserve">Placa em aço nº 16 galvanizado com película retrorrefletiva tipo III + III - chapa recuperada - confecção</t>
  </si>
  <si>
    <t xml:space="preserve">Placa em aço nº 16 galvanizado com película retrorrefletiva tipo III + III - confecção</t>
  </si>
  <si>
    <t xml:space="preserve">Placa em aço nº 16 galvanizado com película retrorrefletiva tipo III + SI - confecção</t>
  </si>
  <si>
    <t xml:space="preserve">Placa em aço nº 16 galvanizado com película retrorrefletiva tipo III + X - confecção</t>
  </si>
  <si>
    <t xml:space="preserve">Placa em aço, modulada - 2,00 x 1,00 m - película retrorrefletiva tipo I + I - fornecimento e implantação</t>
  </si>
  <si>
    <t xml:space="preserve">Placa em aço, modulada - 2,00 x 1,00 m - película retrorrefletiva tipo I + III - fornecimento e implantação</t>
  </si>
  <si>
    <t xml:space="preserve">Placa em aço, modulada - 2,00 x 1,00 m - película retrorrefletiva tipo III + III - fornecimento e implantação</t>
  </si>
  <si>
    <t xml:space="preserve">Placa em aço, modulada - 3,00 x 1,50 m - película retrorrefletiva tipo I + I - fornecimento e implantação</t>
  </si>
  <si>
    <t xml:space="preserve">Placa em aço, modulada - 3,00 x 1,50 m - película retrorrefletiva tipo I + III - fornecimento e implantação</t>
  </si>
  <si>
    <t xml:space="preserve">Placa em aço, modulada - 3,00 x 1,50 m - película retrorrefletiva tipo III + III - fornecimento e implantação</t>
  </si>
  <si>
    <t xml:space="preserve">Placa em aço, modulada - 3,00 x 2,00 m - película retrorrefletiva tipo I + I - fornecimento e implantação</t>
  </si>
  <si>
    <t xml:space="preserve">Placa em aço, modulada - 3,00 x 2,00 m - película retrorrefletiva tipo I + III - fornecimento e implantação</t>
  </si>
  <si>
    <t xml:space="preserve">Placa em aço, modulada - 3,00 x 2,00 m - película retrorrefletiva tipo III + III - fornecimento e implantação</t>
  </si>
  <si>
    <t xml:space="preserve">Placa em aço, modulada - 4,00 x 2,00 m - película retrorrefletiva tipo I + I - fornecimento e implantação</t>
  </si>
  <si>
    <t xml:space="preserve">Placa em aço, modulada - 4,00 x 2,00 m - película retrorrefletiva tipo I + III - fornecimento e implantação</t>
  </si>
  <si>
    <t xml:space="preserve">Placa em aço, modulada - 4,00 x 2,00 m - película retrorrefletiva tipo III + III - fornecimento e implantação</t>
  </si>
  <si>
    <t xml:space="preserve">Placa em aço, modulada - 4,00 x 3,00 m - película retrorrefletiva tipo I + I - fornecimento e implantação</t>
  </si>
  <si>
    <t xml:space="preserve">Placa em aço, modulada - 4,00 x 3,00 m - película retrorrefletiva tipo I + III - fornecimento e implantação</t>
  </si>
  <si>
    <t xml:space="preserve">Placa em aço, modulada - 4,00 x 3,00 m - película retrorrefletiva tipo III + III - fornecimento e implantação</t>
  </si>
  <si>
    <t xml:space="preserve">Placa em aço, modulada - acima de 2 m² - película I + I - fornecimento e implantação</t>
  </si>
  <si>
    <t xml:space="preserve">Placa em aço, modulada - acima de 2 m² - película I + III - fornecimento e implantação</t>
  </si>
  <si>
    <t xml:space="preserve">Placa em aço, modulada - acima de 2 m² - película III + III - fornecimento e implantação</t>
  </si>
  <si>
    <t xml:space="preserve">Placa em alumínio composto de 3 mm, modulada, aérea, com película retrorrefletiva tipo I + III - confecção</t>
  </si>
  <si>
    <t xml:space="preserve">Placa em alumínio composto de 3 mm, modulada, aérea, com película retrorrefletiva tipo III + III - confecção</t>
  </si>
  <si>
    <t xml:space="preserve">Placa em alumínio composto de 3 mm, modulada, aérea, com película retrorrefletiva tipo III + X - confecção</t>
  </si>
  <si>
    <t xml:space="preserve">Placa em alumínio composto de 3 mm, modulada, aérea, com película retrorrefletiva tipo X + SI - confecção</t>
  </si>
  <si>
    <t xml:space="preserve">Placa em alumínio composto, espessura de 3,0 mm, modulada, aérea - película retrorrefletiva tipo I + III - fornecimento e implantação</t>
  </si>
  <si>
    <t xml:space="preserve">Placa em alumínio composto, espessura de 3,0 mm, modulada, aérea - película retrorrefletiva tipo III + III - fornecimento e implantação</t>
  </si>
  <si>
    <t xml:space="preserve">Placa em alumínio composto, espessura de 3,0 mm, modulada, aérea - película retrorrefletiva tipo III + X - fornecimento e implantação</t>
  </si>
  <si>
    <t xml:space="preserve">Placa em alumínio composto, espessura de 3,0 mm, modulada, aérea - película retrorrefletiva tipo X + SI - fornecimento e implantação</t>
  </si>
  <si>
    <t xml:space="preserve">Placa em alumínio, espessura de 1,5 mm, modulada, aérea - película retrorrefletiva tipo I + III - fornecimento e implantação</t>
  </si>
  <si>
    <t xml:space="preserve">Placa em alumínio, espessura de 1,5 mm, modulada, aérea - película retrorrefletiva tipo III + III - fornecimento e implantação</t>
  </si>
  <si>
    <t xml:space="preserve">Placa em alumínio, espessura de 1,5 mm, modulada, aérea - película retrorrefletiva tipo III + X - fornecimento e implantação</t>
  </si>
  <si>
    <t xml:space="preserve">Placa em alumínio, espessura de 1,5 mm, modulada, aérea, com película retrorrefletiva tipo I + III - confecção</t>
  </si>
  <si>
    <t xml:space="preserve">Placa em alumínio, espessura de 1,5 mm, modulada, aérea, com película retrorrefletiva tipo III + III - confecção</t>
  </si>
  <si>
    <t xml:space="preserve">Placa em alumínio, espessura de 1,5 mm, modulada, aérea, com película retrorrefletiva tipo III + X - confecção</t>
  </si>
  <si>
    <t xml:space="preserve">Placa em chapa de poliéster reforçada com fibra de vidro com película retrorrefletiva tipo I + I - confecção</t>
  </si>
  <si>
    <t xml:space="preserve">Placa em chapa de poliéster reforçada com fibra de vidro com película retrorrefletiva tipo I + III - confecção</t>
  </si>
  <si>
    <t xml:space="preserve">Placa em chapa de poliéster reforçada com fibra de vidro com película retrorrefletiva tipo I + IV - confecção</t>
  </si>
  <si>
    <t xml:space="preserve">Placa em chapa de poliéster reforçada com fibra de vidro com película retrorrefletiva tipo I + SI - confecção</t>
  </si>
  <si>
    <t xml:space="preserve">Placa em chapa de poliéster reforçada com fibra de vidro com película retrorrefletiva tipo III + III - confecção</t>
  </si>
  <si>
    <t xml:space="preserve">Placa em chapa de poliéster reforçada com fibra de vidro com película retrorrefletiva tipo III + SI - confecção</t>
  </si>
  <si>
    <t xml:space="preserve">Placa em fibra - 2,00 x 1,00 m - película retrorrefletiva tipo I + I - fornecimento e implantação</t>
  </si>
  <si>
    <t xml:space="preserve">Placa em fibra - 2,00 x 1,00 m - película retrorrefletiva tipo I + III - fornecimento e implantação</t>
  </si>
  <si>
    <t xml:space="preserve">Placa em fibra - 2,00 x 1,00 m - película retrorrefletiva tipo III + III - fornecimento e implantação</t>
  </si>
  <si>
    <t xml:space="preserve">Placa em fibra - 3,00 x 1,50 m - película retrorrefletiva tipo I + I - fornecimento e implantação</t>
  </si>
  <si>
    <t xml:space="preserve">Placa em fibra - 3,00 x 1,50 m - película retrorrefletiva tipo I + III - fornecimento e implantação</t>
  </si>
  <si>
    <t xml:space="preserve">Placa em fibra - 3,00 x 1,50 m - película retrorrefletiva tipo III + III - fornecimento e implantação</t>
  </si>
  <si>
    <t xml:space="preserve">Placa em fibra - 3,00 x 2,00 m - película retrorrefletiva tipo I + I - fornecimento e implantação</t>
  </si>
  <si>
    <t xml:space="preserve">Placa em fibra - 3,00 x 2,00 m - película retrorrefletiva tipo I + III - fornecimento e implantação</t>
  </si>
  <si>
    <t xml:space="preserve">Placa em fibra - 3,00 x 2,00 m - película retrorrefletiva tipo III + III - fornecimento e implantação</t>
  </si>
  <si>
    <t xml:space="preserve">Placa em fibra - 4,00 x 2,00 m - película retrorrefletiva tipo I + I - fornecimento e implantação</t>
  </si>
  <si>
    <t xml:space="preserve">Placa em fibra - 4,00 x 2,00 m - película retrorrefletiva tipo I + III - fornecimento e implantação</t>
  </si>
  <si>
    <t xml:space="preserve">Placa em fibra - 4,00 x 2,00 m - película retrorrefletiva tipo III + III - fornecimento e implantação</t>
  </si>
  <si>
    <t xml:space="preserve">Placa em fibra - 4,00 x 3,00 m - película retrorrefletiva tipo I + I - fornecimento e implantação</t>
  </si>
  <si>
    <t xml:space="preserve">Placa em fibra - 4,00 x 3,00 m - película retrorrefletiva tipo I + III - fornecimento e implantação</t>
  </si>
  <si>
    <t xml:space="preserve">Placa em fibra - 4,00 x 3,00 m - película retrorrefletiva tipo III + III - fornecimento e implantação</t>
  </si>
  <si>
    <t xml:space="preserve">Placa em fibra - película I + I - fornecimento e implantação</t>
  </si>
  <si>
    <t xml:space="preserve">Placa em fibra - película I + III - fornecimento e implantação</t>
  </si>
  <si>
    <t xml:space="preserve">Placa em fibra - película III + III - fornecimento e implantação</t>
  </si>
  <si>
    <t xml:space="preserve">Placa em fibra, modulada, aérea - película retrorrefletiva tipo I + III - fornecimento e implantação</t>
  </si>
  <si>
    <t xml:space="preserve">Placa em fibra, modulada, aérea - película retrorrefletiva tipo III + III - fornecimento e implantação</t>
  </si>
  <si>
    <t xml:space="preserve">Placa em fibra, modulada, aérea - película retrorrefletiva tipo III + X - fornecimento e implantação</t>
  </si>
  <si>
    <t xml:space="preserve">Placa modulada em aço nº 18 galvanizado com película retrorrefletiva tipo I + I - confecção</t>
  </si>
  <si>
    <t xml:space="preserve">Placa modulada em aço nº 18 galvanizado com película retrorrefletiva tipo I + III - confecção</t>
  </si>
  <si>
    <t xml:space="preserve">Placa modulada em aço nº 18 galvanizado com película retrorrefletiva tipo III + III - confecção</t>
  </si>
  <si>
    <t xml:space="preserve">Placa modulada em chapa de poliéster reforçada com fibra de vidro, aérea, com película retrorrefletiva tipo I + III - confecção</t>
  </si>
  <si>
    <t xml:space="preserve">Placa modulada em chapa de poliéster reforçada com fibra de vidro, aérea, com película retrorrefletiva tipo III + III - confecção</t>
  </si>
  <si>
    <t xml:space="preserve">Placa modulada em chapa de poliéster reforçada com fibra de vidro, aérea, com película retrorrefletiva tipo III + X - confecção</t>
  </si>
  <si>
    <t xml:space="preserve">Placa para sinalização de obras montada em cavalete metálico - 1,00 x 1,00 m - utilização de 600 ciclos - fornecimento, 01 implantação e 01 retirada diária</t>
  </si>
  <si>
    <t xml:space="preserve">Pórtico metálico com vão de 15,9 m, vento de 35 m/s e área de exposição de até 23,85 m² - fornecimento e implantação - areia e brita comerciais</t>
  </si>
  <si>
    <t xml:space="preserve">Pórtico metálico com vão de 15,9 m, vento de 35 m/s e área de exposição de até 23,85 m² - fornecimento e implantação - areia extraída e brita produzida</t>
  </si>
  <si>
    <t xml:space="preserve">Pórtico metálico com vão de 15,9 m, vento de 40 m/s e área de exposição de até 23,85 m² - fornecimento e implantação - areia e brita comerciais</t>
  </si>
  <si>
    <t xml:space="preserve">Pórtico metálico com vão de 15,9 m, vento de 40 m/s e área de exposição de até 23,85 m² - fornecimento e implantação - areia extraída e brita produzida</t>
  </si>
  <si>
    <t xml:space="preserve">Pórtico metálico com vão de 15,9 m, vento de 45 m/s e área de exposição de até 23,85 m² - fornecimento e implantação - areia e brita comerciais</t>
  </si>
  <si>
    <t xml:space="preserve">Pórtico metálico com vão de 15,9 m, vento de 45 m/s e área de exposição de até 23,85 m² - fornecimento e implantação - areia extraída e brita produzida</t>
  </si>
  <si>
    <t xml:space="preserve">Recuperação de chapa em aço para placa de sinalização</t>
  </si>
  <si>
    <t xml:space="preserve">Remoção da estrutura de pórtico metálico</t>
  </si>
  <si>
    <t xml:space="preserve">Remoção da estrutura de semipórtico duplo metálico</t>
  </si>
  <si>
    <t xml:space="preserve">Remoção da estrutura de semipórtico metálico</t>
  </si>
  <si>
    <t xml:space="preserve">Remoção de placa de sinalização</t>
  </si>
  <si>
    <t xml:space="preserve">Remoção de sinalização horizontal com maçarico</t>
  </si>
  <si>
    <t xml:space="preserve">Remoção de sinalização horizontal por fresagem</t>
  </si>
  <si>
    <t xml:space="preserve">Remoção de sinalização horizontal tipo pintura acrílica por jateamento abrasivo úmido com vidro - utilização de 3 vezes</t>
  </si>
  <si>
    <t xml:space="preserve">Semáforo móvel com 3 lentes D = 200 mm</t>
  </si>
  <si>
    <t xml:space="preserve">Semipórtico duplo metálico com vão de 2 x 8,3 m, vento de 35 m/s e área de exposição de até 2 x 12,45 m² - fornecimento e implantação - areia e brita comerciais</t>
  </si>
  <si>
    <t xml:space="preserve">Semipórtico duplo metálico com vão de 2 x 8,3 m, vento de 35 m/s e área de exposição de até 2 x 12,45 m² - fornecimento e implantação - areia extraída e brita produzida</t>
  </si>
  <si>
    <t xml:space="preserve">Semipórtico duplo metálico com vão de 2 x 8,3 m, vento de 40 m/s e área de exposição de até 2 x 12,45 m² - fornecimento e implantação - areia e brita comerciais</t>
  </si>
  <si>
    <t xml:space="preserve">Semipórtico duplo metálico com vão de 2 x 8,3 m, vento de 40 m/s e área de exposição de até 2 x 12,45 m² - fornecimento e implantação - areia extraída e brita produzida</t>
  </si>
  <si>
    <t xml:space="preserve">Semipórtico duplo metálico com vão de 2 x 8,3 m, vento de 45 m/s e área de exposição de até 2 x 12,45 m² - fornecimento e implantação - areia e brita comerciais</t>
  </si>
  <si>
    <t xml:space="preserve">Semipórtico duplo metálico com vão de 2 x 8,3 m, vento de 45 m/s e área de exposição de até 2 x 12,45 m² - fornecimento e implantação - areia extraída e brita produzida</t>
  </si>
  <si>
    <t xml:space="preserve">Semipórtico metálico com vão de 8,3 m, vento de 35 m/s e área de exposição de até 12,45 m² - fornecimento e implantação - areia e brita comerciais</t>
  </si>
  <si>
    <t xml:space="preserve">Semipórtico metálico com vão de 8,3 m, vento de 35 m/s e área de exposição de até 12,45 m² - fornecimento e implantação - areia extraída e brita produzida</t>
  </si>
  <si>
    <t xml:space="preserve">Semipórtico metálico com vão de 8,3 m, vento de 40 m/s e área de exposição de até 12,45 m² - fornecimento e implantação - areia e brita comerciais</t>
  </si>
  <si>
    <t xml:space="preserve">Semipórtico metálico com vão de 8,3 m, vento de 40 m/s e área de exposição de até 12,45 m² - fornecimento e implantação - areia extraída e brita produzida</t>
  </si>
  <si>
    <t xml:space="preserve">Semipórtico metálico com vão de 8,3 m, vento de 45 m/s e área de exposição de até 12,45 m² - fornecimento e implantação - areia e brita comerciais</t>
  </si>
  <si>
    <t xml:space="preserve">Semipórtico metálico com vão de 8,3 m, vento de 45 m/s e área de exposição de até 12,45 m² - fornecimento e implantação - areia extraída e brita produzida</t>
  </si>
  <si>
    <t xml:space="preserve">Sinalizador direcional móvel, LED, com banco fotovoltaico de energia e montado em chassi com engate</t>
  </si>
  <si>
    <t xml:space="preserve">Suporte duplo metálico galvanizado para placas - 3,00 x 1,50 m - fornecimento e implantação</t>
  </si>
  <si>
    <t xml:space="preserve">Suporte duplo metálico galvanizado para placas - 3,00 x 2,00 m - fornecimento e implantação</t>
  </si>
  <si>
    <t xml:space="preserve">Suporte duplo metálico galvanizado para placas - 4,00 x 2,00 m - fornecimento e implantação</t>
  </si>
  <si>
    <t xml:space="preserve">Suporte duplo metálico galvanizado para placas - 4,00 x 3,00 m - fornecimento e implantação</t>
  </si>
  <si>
    <t xml:space="preserve">Suporte metálico galvanizado para marco quilométrico - fornecimento e implantação</t>
  </si>
  <si>
    <t xml:space="preserve">Suporte metálico galvanizado para placa de advertência ou regulamentação - lado ou diâmetro de 0,60 m - fornecimento e implantação</t>
  </si>
  <si>
    <t xml:space="preserve">Suporte metálico galvanizado para placa de advertência ou regulamentação - lado ou diâmetro de 0,80 m - fornecimento e implantação</t>
  </si>
  <si>
    <t xml:space="preserve">Suporte metálico galvanizado para placa de advertência ou regulamentação - lado ou diâmetro de 1,00 m - fornecimento e implantação</t>
  </si>
  <si>
    <t xml:space="preserve">Suporte metálico galvanizado para placa de advertência ou regulamentação - lado ou diâmetro de 1,20 m - fornecimento e implantação</t>
  </si>
  <si>
    <t xml:space="preserve">Suporte metálico galvanizado para placa de regulamentação - R1 - lado de 0,248 m - fornecimento e implantação</t>
  </si>
  <si>
    <t xml:space="preserve">Suporte metálico galvanizado para placa de regulamentação - R1 - lado de 0,331 m - fornecimento e implantação</t>
  </si>
  <si>
    <t xml:space="preserve">Suporte metálico galvanizado para placa de regulamentação - R1 - lado de 0,414 m - fornecimento e implantação</t>
  </si>
  <si>
    <t xml:space="preserve">Suporte metálico galvanizado para placa de regulamentação - R1 - lado de 0,497 m - fornecimento e implantação</t>
  </si>
  <si>
    <t xml:space="preserve">Suporte metálico galvanizado para placa de regulamentação - R2 - lado de 0,60 m - fornecimento e implantação</t>
  </si>
  <si>
    <t xml:space="preserve">Suporte metálico galvanizado para placa de regulamentação - R2 - lado de 0,80 m - fornecimento e implantação</t>
  </si>
  <si>
    <t xml:space="preserve">Suporte metálico galvanizado para placa de regulamentação - R2 - lado de 1,00 m - fornecimento e implantação</t>
  </si>
  <si>
    <t xml:space="preserve">Suporte metálico galvanizado para placa de regulamentação - R2 - lado de 1,20 m - fornecimento e implantação</t>
  </si>
  <si>
    <t xml:space="preserve">Suporte metálico galvanizado para placas - 2,00 x 1,00 m - fornecimento e implantação</t>
  </si>
  <si>
    <t xml:space="preserve">Suporte metálico móvel para placa de sinalização - confecção</t>
  </si>
  <si>
    <t xml:space="preserve">Suporte para placa de sinalização em madeira de lei tratada 8 x 8 cm - fornecimento e implantação</t>
  </si>
  <si>
    <t xml:space="preserve">Suporte polimérico ecológico maciço colapsível D = 6,5 cm para placa de sinalização - fornecimento e implantação</t>
  </si>
  <si>
    <t xml:space="preserve">Suporte polimérico ecológico maciço colapsível quadrado de 10 cm para placa de sinalização - fornecimento e implantação</t>
  </si>
  <si>
    <t xml:space="preserve">Suporte polimérico ecológico maciço colapsível quadrado de 8 cm para placa de sinalização - fornecimento e implantação</t>
  </si>
  <si>
    <t xml:space="preserve">Suporte polimérico ecológico maciço colapsível retangular de 7 x 15 cm para placa de sinalização - fornecimento e implantação</t>
  </si>
  <si>
    <t xml:space="preserve">Tacha refletiva em plástico injetado - bidirecional tipo I - com um pino - fornecimento e colocação</t>
  </si>
  <si>
    <t xml:space="preserve">Tacha refletiva em plástico injetado - bidirecional tipo I - fornecimento e colocação</t>
  </si>
  <si>
    <t xml:space="preserve">Tacha refletiva em plástico injetado - bidirecional tipo II - com um pino - fornecimento e colocação</t>
  </si>
  <si>
    <t xml:space="preserve">Tacha refletiva em plástico injetado - bidirecional tipo II - fornecimento e colocação</t>
  </si>
  <si>
    <t xml:space="preserve">Tacha refletiva em plástico injetado - bidirecional tipo III - com um pino - fornecimento e colocação</t>
  </si>
  <si>
    <t xml:space="preserve">Tacha refletiva em plástico injetado - bidirecional tipo III - fornecimento e colocação</t>
  </si>
  <si>
    <t xml:space="preserve">Tacha refletiva em plástico injetado - bidirecional tipo IV - com um pino - fornecimento e colocação</t>
  </si>
  <si>
    <t xml:space="preserve">Tacha refletiva em plástico injetado - bidirecional tipo IV - fornecimento e colocação</t>
  </si>
  <si>
    <t xml:space="preserve">Tacha refletiva em plástico injetado - monodirecional tipo I - com um pino - fornecimento e colocação</t>
  </si>
  <si>
    <t xml:space="preserve">Tacha refletiva em plástico injetado - monodirecional tipo I - fornecimento e colocação</t>
  </si>
  <si>
    <t xml:space="preserve">Tacha refletiva em plástico injetado - monodirecional tipo II - com um pino - fornecimento e colocação</t>
  </si>
  <si>
    <t xml:space="preserve">Tacha refletiva em plástico injetado - monodirecional tipo II - fornecimento e colocação</t>
  </si>
  <si>
    <t xml:space="preserve">Tacha refletiva em plástico injetado - monodirecional tipo III - com um pino - fornecimento e colocação</t>
  </si>
  <si>
    <t xml:space="preserve">Tacha refletiva em plástico injetado - monodirecional tipo III - fornecimento e colocação</t>
  </si>
  <si>
    <t xml:space="preserve">Tacha refletiva em plástico injetado - monodirecional tipo IV - com um pino - fornecimento e colocação</t>
  </si>
  <si>
    <t xml:space="preserve">Tacha refletiva em plástico injetado - monodirecional tipo IV - fornecimento e colocação</t>
  </si>
  <si>
    <t xml:space="preserve">Tacha refletiva em resina sintética - bidirecional tipo I - com um pino - fornecimento e colocação</t>
  </si>
  <si>
    <t xml:space="preserve">Tacha refletiva em resina sintética - bidirecional tipo I - fornecimento e colocação</t>
  </si>
  <si>
    <t xml:space="preserve">Tacha refletiva em resina sintética - bidirecional tipo II - com um pino - fornecimento e colocação</t>
  </si>
  <si>
    <t xml:space="preserve">Tacha refletiva em resina sintética - bidirecional tipo II - fornecimento e colocação</t>
  </si>
  <si>
    <t xml:space="preserve">Tacha refletiva em resina sintética - bidirecional tipo III - com um pino - fornecimento e colocação</t>
  </si>
  <si>
    <t xml:space="preserve">Tacha refletiva em resina sintética - bidirecional tipo III - fornecimento e colocação</t>
  </si>
  <si>
    <t xml:space="preserve">Tacha refletiva em resina sintética - bidirecional tipo IV - com um pino - fornecimento e colocação</t>
  </si>
  <si>
    <t xml:space="preserve">Tacha refletiva em resina sintética - bidirecional tipo IV - fornecimento e colocação</t>
  </si>
  <si>
    <t xml:space="preserve">Tacha refletiva em resina sintética - monodirecional tipo I - com um pino - fornecimento e colocação</t>
  </si>
  <si>
    <t xml:space="preserve">Tacha refletiva em resina sintética - monodirecional tipo I - fornecimento e colocação</t>
  </si>
  <si>
    <t xml:space="preserve">Tacha refletiva em resina sintética - monodirecional tipo II - com um pino - fornecimento e colocação</t>
  </si>
  <si>
    <t xml:space="preserve">Tacha refletiva em resina sintética - monodirecional tipo II - fornecimento e colocação</t>
  </si>
  <si>
    <t xml:space="preserve">Tacha refletiva em resina sintética - monodirecional tipo III - com um pino - fornecimento e colocação</t>
  </si>
  <si>
    <t xml:space="preserve">Tacha refletiva em resina sintética - monodirecional tipo III - fornecimento e colocação</t>
  </si>
  <si>
    <t xml:space="preserve">Tacha refletiva em resina sintética - monodirecional tipo IV - com um pino - fornecimento e colocação</t>
  </si>
  <si>
    <t xml:space="preserve">Tacha refletiva em resina sintética - monodirecional tipo IV - fornecimento e colocação</t>
  </si>
  <si>
    <t xml:space="preserve">Tacha refletiva metálica - bidirecional tipo II - com dois pinos - fornecimento e colocação</t>
  </si>
  <si>
    <t xml:space="preserve">Tacha refletiva metálica - bidirecional tipo II - com um pino - fornecimento e colocação</t>
  </si>
  <si>
    <t xml:space="preserve">Tacha refletiva metálica - bidirecional tipo III - com dois pinos - fornecimento e colocação</t>
  </si>
  <si>
    <t xml:space="preserve">Tacha refletiva metálica - bidirecional tipo III - com um pino - fornecimento e colocação</t>
  </si>
  <si>
    <t xml:space="preserve">Tacha refletiva metálica - bidirecional tipo IV - com dois pinos - fornecimento e colocação</t>
  </si>
  <si>
    <t xml:space="preserve">Tacha refletiva metálica - bidirecional tipo IV - com um pino - fornecimento e colocação</t>
  </si>
  <si>
    <t xml:space="preserve">Tacha refletiva metálica - monodirecional tipo II - com dois pinos - fornecimento e colocação</t>
  </si>
  <si>
    <t xml:space="preserve">Tacha refletiva metálica - monodirecional tipo II - com um pino - fornecimento e colocação</t>
  </si>
  <si>
    <t xml:space="preserve">Tacha refletiva metálica - monodirecional tipo III - com dois pinos - fornecimento e colocação</t>
  </si>
  <si>
    <t xml:space="preserve">Tacha refletiva metálica - monodirecional tipo III - com um pino - fornecimento e colocação</t>
  </si>
  <si>
    <t xml:space="preserve">Tacha refletiva metálica - monodirecional tipo IV - com dois pinos - fornecimento e colocação</t>
  </si>
  <si>
    <t xml:space="preserve">Tacha refletiva metálica - monodirecional tipo IV - com um pino - fornecimento e colocação</t>
  </si>
  <si>
    <t xml:space="preserve">Tachão refletivo em plástico injetado - bidirecional - fornecimento e colocação</t>
  </si>
  <si>
    <t xml:space="preserve">Tachão refletivo em plástico injetado - monodirecional - fornecimento e colocação</t>
  </si>
  <si>
    <t xml:space="preserve">Tachão refletivo em resina sintética - bidirecional - fornecimento e colocação</t>
  </si>
  <si>
    <t xml:space="preserve">Tachão refletivo em resina sintética - monodirecional - fornecimento e colocação</t>
  </si>
  <si>
    <t xml:space="preserve">Termoplástico pré-formado para sinalização horizontal - espessura de 2 mm - fornecimento e implantação</t>
  </si>
  <si>
    <t xml:space="preserve">Comboio balizador em deslocamento</t>
  </si>
  <si>
    <t xml:space="preserve">Confecção de corpo de boia flutuante cilíndrico D = 1,10m</t>
  </si>
  <si>
    <t xml:space="preserve">Confecção de corpo de boia flutuante cilíndrico D = 1,10m - com lastro</t>
  </si>
  <si>
    <t xml:space="preserve">Confecção de corpo de boia flutuante cilíndrico D = 1,42m - boia de amarração</t>
  </si>
  <si>
    <t xml:space="preserve">Confecção de corpo de boia flutuante cilíndrico D = 1,43m - com lastro</t>
  </si>
  <si>
    <t xml:space="preserve">Confecção de mangrulho H = 0,90m</t>
  </si>
  <si>
    <t xml:space="preserve">Confecção de mangrulho H = 1,50m</t>
  </si>
  <si>
    <t xml:space="preserve">Confecção de marca de tope de bombordo</t>
  </si>
  <si>
    <t xml:space="preserve">Confecção de marca de tope de boreste</t>
  </si>
  <si>
    <t xml:space="preserve">Confecção de marca de tope especial</t>
  </si>
  <si>
    <t xml:space="preserve">Fornecimento e implantação de suporte duplo em madeira com travessa para placa de sinalização náutica em margem - altura total de 4,0 m</t>
  </si>
  <si>
    <t xml:space="preserve">Fornecimento e implantação de suporte duplo em madeira com travessa para placa de sinalização náutica em margem - altura total de 4,0 m - com embarcação</t>
  </si>
  <si>
    <t xml:space="preserve">Fornecimento e implantação de suporte duplo em madeira com travessa para placa de sinalização náutica em margem - altura total de 5,0 m</t>
  </si>
  <si>
    <t xml:space="preserve">Fornecimento e implantação de suporte duplo em madeira com travessa para placa de sinalização náutica em margem - altura total de 5,0 m - com embarcação</t>
  </si>
  <si>
    <t xml:space="preserve">Fornecimento e implantação de suporte duplo em madeira com travessa para placa de sinalização náutica em margem - altura total de 5,5 m</t>
  </si>
  <si>
    <t xml:space="preserve">Fornecimento e implantação de suporte duplo em madeira com travessa para placa de sinalização náutica em margem - altura total de 5,5 m - com embarcação</t>
  </si>
  <si>
    <t xml:space="preserve">Fornecimento e implantação de suporte duplo metálico galvanizado para placa de sinalização náutica em margem - altura total de 4 m - com embarcação</t>
  </si>
  <si>
    <t xml:space="preserve">Fornecimento e implantação de suporte duplo metálico galvanizado para placa de sinalização náutica em margem - altura total de 4,0 m</t>
  </si>
  <si>
    <t xml:space="preserve">Fornecimento e implantação de suporte duplo metálico galvanizado para placa de sinalização náutica em margem - altura total de 5 m - com embarcação</t>
  </si>
  <si>
    <t xml:space="preserve">Fornecimento e implantação de suporte duplo metálico galvanizado para placa de sinalização náutica em margem - altura total de 5,0 m</t>
  </si>
  <si>
    <t xml:space="preserve">Fornecimento e implantação de suporte duplo metálico galvanizado para placa de sinalização náutica em margem - altura total de 5,5 m</t>
  </si>
  <si>
    <t xml:space="preserve">Fornecimento e implantação de suporte duplo metálico galvanizado para placa de sinalização náutica em margem - altura total de 5,5 m - com embarcação</t>
  </si>
  <si>
    <t xml:space="preserve">Fornecimento e implantação de suporte duplo polimérico ecológico maciço quadrado de 10 cm para placa de sinalização náutica em margem - altura total de 5,5 m</t>
  </si>
  <si>
    <t xml:space="preserve">Fornecimento e implantação de suporte duplo polimérico ecológico maciço quadrado de 10 cm para placa de sinalização náutica em margem - altura total de 5,5 m - com embarcação</t>
  </si>
  <si>
    <t xml:space="preserve">Fornecimento e implantação de suporte duplo polimérico ecológico maciço quadrado de 8 cm para placa de sinalização náutica em margem - altura total de 4,0 m</t>
  </si>
  <si>
    <t xml:space="preserve">Fornecimento e implantação de suporte duplo polimérico ecológico maciço quadrado de 8 cm para placa de sinalização náutica em margem - altura total de 4,0 m - com embarcação</t>
  </si>
  <si>
    <t xml:space="preserve">Fornecimento e implantação de suporte duplo polimérico ecológico maciço quadrado de 8 cm para placa de sinalização náutica em margem - altura total de 5,0 m</t>
  </si>
  <si>
    <t xml:space="preserve">Fornecimento e implantação de suporte duplo polimérico ecológico maciço quadrado de 8 cm para placa de sinalização náutica em margem - altura total de 5,0 m - com embarcação</t>
  </si>
  <si>
    <t xml:space="preserve">Fornecimento e implantação de suporte simples em madeira com travessa para placa de sinalização náutica em margem - altura total de 4 m</t>
  </si>
  <si>
    <t xml:space="preserve">Fornecimento e implantação de suporte simples em madeira com travessa para placa de sinalização náutica em margem - altura total de 4 m - com embarcação</t>
  </si>
  <si>
    <t xml:space="preserve">Fornecimento e implantação de suporte simples em madeira com travessa para placa de sinalização náutica em margem - altura total de 5 m</t>
  </si>
  <si>
    <t xml:space="preserve">Fornecimento e implantação de suporte simples em madeira com travessa para placa de sinalização náutica em margem - altura total de 5 m - com embarcação</t>
  </si>
  <si>
    <t xml:space="preserve">Fornecimento e implantação de suporte simples em madeira com travessa para placa de sinalização náutica em margem - altura total de 5,5 m</t>
  </si>
  <si>
    <t xml:space="preserve">Fornecimento e implantação de suporte simples em madeira com travessa para placa de sinalização náutica em margem - altura total de 5,5 m - com embarcação</t>
  </si>
  <si>
    <t xml:space="preserve">Fornecimento e implantação de suporte simples metálico galvanizado para placa de sinalização náutica em margem - altura total de 4 m - com embarcação</t>
  </si>
  <si>
    <t xml:space="preserve">Fornecimento e implantação de suporte simples metálico galvanizado para placa de sinalização náutica em margem - altura total de 4,0 m</t>
  </si>
  <si>
    <t xml:space="preserve">Fornecimento e implantação de suporte simples metálico galvanizado para placa de sinalização náutica em margem - altura total de 5 m - com embarcação</t>
  </si>
  <si>
    <t xml:space="preserve">Fornecimento e implantação de suporte simples metálico galvanizado para placa de sinalização náutica em margem - altura total de 5,0 m</t>
  </si>
  <si>
    <t xml:space="preserve">Fornecimento e implantação de suporte simples metálico galvanizado para placa de sinalização náutica em margem - altura total de 5,5 m</t>
  </si>
  <si>
    <t xml:space="preserve">Fornecimento e implantação de suporte simples metálico galvanizado para placa de sinalização náutica em margem - altura total de 5,5 m - com embarcação</t>
  </si>
  <si>
    <t xml:space="preserve">Fornecimento e implantação de suporte simples polimérico ecológico maciço quadrado de 10 cm para placa de sinalização náutica em margem - altura total de 5,5 m</t>
  </si>
  <si>
    <t xml:space="preserve">Fornecimento e implantação de suporte simples polimérico ecológico maciço quadrado de 10 cm para placa de sinalização náutica em margem - altura total de 5,5 m - com embarcação</t>
  </si>
  <si>
    <t xml:space="preserve">Fornecimento e implantação de suporte simples polimérico ecológico maciço quadrado de 8 cm para placa de sinalização náutica em margem - altura total de 4 m</t>
  </si>
  <si>
    <t xml:space="preserve">Fornecimento e implantação de suporte simples polimérico ecológico maciço quadrado de 8 cm para placa de sinalização náutica em margem - altura total de 4 m - com embarcação</t>
  </si>
  <si>
    <t xml:space="preserve">Fornecimento e implantação de suporte simples polimérico ecológico maciço quadrado de 8 cm para placa de sinalização náutica em margem - altura total de 5 m</t>
  </si>
  <si>
    <t xml:space="preserve">Fornecimento e implantação de suporte simples polimérico ecológico maciço quadrado de 8 cm para placa de sinalização náutica em margem - altura total de 5 m - com embarcação</t>
  </si>
  <si>
    <t xml:space="preserve">Fornecimento e instalação de conjunto de acessórios para sistema de fundeio de boia de amarração náutica com 4 manilhas</t>
  </si>
  <si>
    <t xml:space="preserve">Fornecimento e instalação de conjunto de acessórios para sistema de fundeio de boia de sinalização náutica com 7 manilhas</t>
  </si>
  <si>
    <t xml:space="preserve">Fornecimento e instalação de corrente 1" para sistema de fundeio de boia de sinalização náutica</t>
  </si>
  <si>
    <t xml:space="preserve">Fornecimento e instalação de corrente 1/2" para sistema de fundeio de boia de sinalização náutica</t>
  </si>
  <si>
    <t xml:space="preserve">Fornecimento e instalação de corrente 3/4" para sistema de fundeio de boia de sinalização náutica</t>
  </si>
  <si>
    <t xml:space="preserve">Fornecimento e instalação de lanterna de sinalização náutica com alcance luminoso de 2 MN em obra de arte especial - com embarcação</t>
  </si>
  <si>
    <t xml:space="preserve">Fornecimento e instalação de lanterna de sinalização náutica com alcance luminoso de 3 MN em obra de arte especial - com embarcação</t>
  </si>
  <si>
    <t xml:space="preserve">Fornecimento e instalação de lanterna de sinalização náutica com alcance luminoso de 4 MN em obra de arte especial - com embarcação</t>
  </si>
  <si>
    <t xml:space="preserve">Fornecimento e instalação de lanterna de sinalização náutica com alcance luminoso de 5 MN em obra de arte especial - com embarcação</t>
  </si>
  <si>
    <t xml:space="preserve">Fornecimento e instalação de lanterna de sinalização náutica com alcance luminoso de 8 MN em obra de arte especial - com embarcação</t>
  </si>
  <si>
    <t xml:space="preserve">Fornecimento e instalação de suporte e lanterna de sinalização náutica com alcance luminoso de 2 MN em boia</t>
  </si>
  <si>
    <t xml:space="preserve">Fornecimento e instalação de suporte e lanterna de sinalização náutica com alcance luminoso de 3 MN em boia</t>
  </si>
  <si>
    <t xml:space="preserve">Fornecimento e instalação de suporte e lanterna de sinalização náutica com alcance luminoso de 4 MN em boia</t>
  </si>
  <si>
    <t xml:space="preserve">Fornecimento e instalação de suporte e lanterna de sinalização náutica com alcance luminoso de 5 MN em boia</t>
  </si>
  <si>
    <t xml:space="preserve">Fornecimento e instalação de suporte e lanterna de sinalização náutica com alcance luminoso de 8 MN em boia</t>
  </si>
  <si>
    <t xml:space="preserve">Fornecimento e substituição de lanterna de sinalização náutica com alcance luminoso de 2 MN em boia</t>
  </si>
  <si>
    <t xml:space="preserve">Fornecimento e substituição de lanterna de sinalização náutica com alcance luminoso de 2 MN em obra de arte especial - com embarcação</t>
  </si>
  <si>
    <t xml:space="preserve">Fornecimento e substituição de lanterna de sinalização náutica com alcance luminoso de 3 MN em boia</t>
  </si>
  <si>
    <t xml:space="preserve">Fornecimento e substituição de lanterna de sinalização náutica com alcance luminoso de 3 MN em obra de arte especial - com embarcação</t>
  </si>
  <si>
    <t xml:space="preserve">Fornecimento e substituição de lanterna de sinalização náutica com alcance luminoso de 4 MN em boia</t>
  </si>
  <si>
    <t xml:space="preserve">Fornecimento e substituição de lanterna de sinalização náutica com alcance luminoso de 4 MN em obra de arte especial - com embarcação</t>
  </si>
  <si>
    <t xml:space="preserve">Fornecimento e substituição de lanterna de sinalização náutica com alcance luminoso de 5 MN em boia</t>
  </si>
  <si>
    <t xml:space="preserve">Fornecimento e substituição de lanterna de sinalização náutica com alcance luminoso de 5 MN em obra de arte especial - com embarcação</t>
  </si>
  <si>
    <t xml:space="preserve">Fornecimento e substituição de lanterna de sinalização náutica com alcance luminoso de 8 MN em boia</t>
  </si>
  <si>
    <t xml:space="preserve">Fornecimento e substituição de lanterna de sinalização náutica com alcance luminoso de 8 MN em obra de arte especial - com embarcação</t>
  </si>
  <si>
    <t xml:space="preserve">Implantação de placa de sinalização náutica em margem - equipamentos e mão de obra</t>
  </si>
  <si>
    <t xml:space="preserve">Implantação de placa de sinalização náutica em margem - equipamentos e mão de obra - com embarcação</t>
  </si>
  <si>
    <t xml:space="preserve">Implantação de placa de sinalização náutica em obra de arte especial - equipamentos e mão de obra</t>
  </si>
  <si>
    <t xml:space="preserve">Implantação de placa de sinalização náutica em obra de arte especial - equipamentos e mão de obra - com embarcação</t>
  </si>
  <si>
    <t xml:space="preserve">Lançamento de boia de sinalização náutica com sistema de fundeio - equipamentos e mão de obra</t>
  </si>
  <si>
    <t xml:space="preserve">Pintura com epóxi óxido de ferro em chapa metálica com pistola a ar comprimido, uma demão, espessura de 35 µm</t>
  </si>
  <si>
    <t xml:space="preserve">Pintura com esmalte poliuretano de dois componentes em chapa metálica com pistola a ar comprimido, uma demão, espessura de 35 µm</t>
  </si>
  <si>
    <t xml:space="preserve">Pintura com fundo fosfatizante, uma demão, em chapa de alumínio com pistola a ar comprimido</t>
  </si>
  <si>
    <t xml:space="preserve">Poita de concreto com 1.000 kg para boia de sinalização náutica</t>
  </si>
  <si>
    <t xml:space="preserve">Poita de concreto com 1.500 kg para boia de sinalização náutica</t>
  </si>
  <si>
    <t xml:space="preserve">Poita de concreto com 500 kg para boia de sinalização náutica</t>
  </si>
  <si>
    <t xml:space="preserve">Reforma de corpo de boia flutuante cilíndrico D = 1,10m</t>
  </si>
  <si>
    <t xml:space="preserve">Reforma de corpo de boia flutuante cilíndrico D = 1,10m - com lastro</t>
  </si>
  <si>
    <t xml:space="preserve">Reforma de corpo de boia flutuante cilíndrico D = 1,42m - boia de amarração</t>
  </si>
  <si>
    <t xml:space="preserve">Reforma de corpo de boia flutuante cilíndrico D = 1,43m - com lastro</t>
  </si>
  <si>
    <t xml:space="preserve">Reforma de mangrulho H = 0,90m</t>
  </si>
  <si>
    <t xml:space="preserve">Reforma de mangrulho H = 1,50m</t>
  </si>
  <si>
    <t xml:space="preserve">Reforma de marca de tope de bombordo</t>
  </si>
  <si>
    <t xml:space="preserve">Reforma de marca de tope de boreste</t>
  </si>
  <si>
    <t xml:space="preserve">Reforma de marca de tope especial</t>
  </si>
  <si>
    <t xml:space="preserve">Substituição de boia de sinalização náutica com sistema de fundeio - equipamentos e mão de obra</t>
  </si>
  <si>
    <t xml:space="preserve">Substituição de boia de sinalização náutica sem sistema de fundeio - equipamentos e mão de obra</t>
  </si>
  <si>
    <t xml:space="preserve">Substituição de placa de sinalização náutica em margem - equipamentos e mão de obra</t>
  </si>
  <si>
    <t xml:space="preserve">Substituição de placa de sinalização náutica em margem - equipamentos e mão de obra - com embarcação</t>
  </si>
  <si>
    <t xml:space="preserve">Substituição de placa de sinalização náutica em obra de arte especial - equipamentos e mão de obra</t>
  </si>
  <si>
    <t xml:space="preserve">Substituição de placa de sinalização náutica em obra de arte especial - equipamentos e mão de obra - com embarcação</t>
  </si>
  <si>
    <t xml:space="preserve">Aterro compactado em solo reforçado com fita metálica galvanizada - taxa 1,65 kg/m³ - material de jazida</t>
  </si>
  <si>
    <t xml:space="preserve">Aterro compactado em solo reforçado com fita metálica galvanizada - taxa 12,40 kg/m³ - material de jazida</t>
  </si>
  <si>
    <t xml:space="preserve">Aterro compactado em solo reforçado com fita metálica galvanizada - taxa 13,23 kg/m³ - material de jazida</t>
  </si>
  <si>
    <t xml:space="preserve">Aterro compactado em solo reforçado com fita metálica galvanizada - taxa 14,88 kg/m³ - material de jazida</t>
  </si>
  <si>
    <t xml:space="preserve">Aterro compactado em solo reforçado com fita metálica galvanizada - taxa 19,84 kg/m³ - material de jazida</t>
  </si>
  <si>
    <t xml:space="preserve">Aterro compactado em solo reforçado com fita metálica galvanizada - taxa 3,31 kg/m³ - material de jazida</t>
  </si>
  <si>
    <t xml:space="preserve">Aterro compactado em solo reforçado com fita metálica galvanizada - taxa 4,13 kg/m³ - material de jazida</t>
  </si>
  <si>
    <t xml:space="preserve">Aterro compactado em solo reforçado com fita metálica galvanizada - taxa 4,96 kg/m³ - material de jazida</t>
  </si>
  <si>
    <t xml:space="preserve">Aterro compactado em solo reforçado com fita metálica galvanizada - taxa 6,61 kg/m³ - material de jazida</t>
  </si>
  <si>
    <t xml:space="preserve">Aterro compactado em solo reforçado com fita metálica galvanizada - taxa 8,27 kg/m³ - material de jazida</t>
  </si>
  <si>
    <t xml:space="preserve">Aterro compactado em solo reforçado com fita metálica galvanizada - taxa 9,92 kg/m³ - material de jazida</t>
  </si>
  <si>
    <t xml:space="preserve">Escoramento da primeira linha de escamas de concreto armado em solo reforçado com fita metálica – utilização de 3 vezes - confecção, instalação e retirada</t>
  </si>
  <si>
    <t xml:space="preserve">Fabricação de escama de concreto armado para solo reforçado com fita metálica - 2 a 5 ligações - areia e brita comerciais</t>
  </si>
  <si>
    <t xml:space="preserve">Fabricação de escama de concreto armado para solo reforçado com fita metálica - 2 a 5 ligações - areia extraída e brita produzida</t>
  </si>
  <si>
    <t xml:space="preserve">Fabricação de escama de concreto armado para solo reforçado com fita metálica - 6 a 8 ligações - areia e brita comerciais</t>
  </si>
  <si>
    <t xml:space="preserve">Fabricação de escama de concreto armado para solo reforçado com fita metálica - 6 a 8 ligações - areia extraída e brita produzida</t>
  </si>
  <si>
    <t xml:space="preserve">Moldes metálicos para escama de concreto armado para solo reforçado com fita metálica - formato cruciforme de 1,50 x 1,50 m - utilização de 100 vezes</t>
  </si>
  <si>
    <t xml:space="preserve">Montagem das escamas de concreto armado em solo reforçado com fita metálica</t>
  </si>
  <si>
    <t xml:space="preserve">Muro de escama de concreto armado em solo reforçado com fita metálica com altura até 4 m - tipo 1 - areia e brita comerciais</t>
  </si>
  <si>
    <t xml:space="preserve">Muro de escama de concreto armado em solo reforçado com fita metálica com altura até 4 m - tipo 1 - areia extraída e brita produzida</t>
  </si>
  <si>
    <t xml:space="preserve">Muro de escama de concreto armado em solo reforçado com fita metálica com altura até 4 m - tipo 2 - areia e brita comerciais</t>
  </si>
  <si>
    <t xml:space="preserve">Muro de escama de concreto armado em solo reforçado com fita metálica com altura até 4 m - tipo 2 - areia extraída e brita produzida</t>
  </si>
  <si>
    <t xml:space="preserve">Muro de escama de concreto armado em solo reforçado com fita metálica com altura de 10,0 a 12 m - tipo 1 - areia e brita comerciais</t>
  </si>
  <si>
    <t xml:space="preserve">Muro de escama de concreto armado em solo reforçado com fita metálica com altura de 10,0 a 12 m - tipo 1 - areia extraída e brita produzida</t>
  </si>
  <si>
    <t xml:space="preserve">Muro de escama de concreto armado em solo reforçado com fita metálica com altura de 10,0 a 12 m - tipo 2 - areia e brita comerciais</t>
  </si>
  <si>
    <t xml:space="preserve">Muro de escama de concreto armado em solo reforçado com fita metálica com altura de 10,0 a 12 m - tipo 2 - areia extraída e brita produzida</t>
  </si>
  <si>
    <t xml:space="preserve">Muro de escama de concreto armado em solo reforçado com fita metálica com altura de 4,0 a 6 m - tipo 1 - areia e brita comerciais</t>
  </si>
  <si>
    <t xml:space="preserve">Muro de escama de concreto armado em solo reforçado com fita metálica com altura de 4,0 a 6 m - tipo 1 - areia extraída e brita produzida</t>
  </si>
  <si>
    <t xml:space="preserve">Muro de escama de concreto armado em solo reforçado com fita metálica com altura de 4,0 a 6 m - tipo 2 - areia e brita comerciais</t>
  </si>
  <si>
    <t xml:space="preserve">Muro de escama de concreto armado em solo reforçado com fita metálica com altura de 4,0 a 6 m - tipo 2 - areia extraída e brita produzida</t>
  </si>
  <si>
    <t xml:space="preserve">Muro de escama de concreto armado em solo reforçado com fita metálica com altura de 6,0 a 8 m - tipo 1 - areia e brita comerciais</t>
  </si>
  <si>
    <t xml:space="preserve">Muro de escama de concreto armado em solo reforçado com fita metálica com altura de 6,0 a 8 m - tipo 1 - areia extraída e brita produzida</t>
  </si>
  <si>
    <t xml:space="preserve">Muro de escama de concreto armado em solo reforçado com fita metálica com altura de 6,0 a 8 m - tipo 2 - areia e brita comerciais</t>
  </si>
  <si>
    <t xml:space="preserve">Muro de escama de concreto armado em solo reforçado com fita metálica com altura de 6,0 a 8 m - tipo 2 - areia extraída e brita produzida</t>
  </si>
  <si>
    <t xml:space="preserve">Muro de escama de concreto armado em solo reforçado com fita metálica com altura de 8,0 a 10 m - tipo 1 - areia e brita comerciais</t>
  </si>
  <si>
    <t xml:space="preserve">Muro de escama de concreto armado em solo reforçado com fita metálica com altura de 8,0 a 10 m - tipo 1 - areia extraída e brita produzida</t>
  </si>
  <si>
    <t xml:space="preserve">Muro de escama de concreto armado em solo reforçado com fita metálica com altura de 8,0 a 10 m - tipo 2 - areia e brita comerciais</t>
  </si>
  <si>
    <t xml:space="preserve">Muro de escama de concreto armado em solo reforçado com fita metálica com altura de 8,0 a 10 m - tipo 2 - areia extraída e brita produzida</t>
  </si>
  <si>
    <t xml:space="preserve">Travador de madeira para escama de concreto armado - utilização de 10 vezes</t>
  </si>
  <si>
    <t xml:space="preserve">Travamento e nivelamento de escama de concreto armado em solo reforçado com fita metálica</t>
  </si>
  <si>
    <t xml:space="preserve">Camada drenante com conformação de trator de esteira - areia comercial</t>
  </si>
  <si>
    <t xml:space="preserve">Camada drenante com conformação de trator de esteira - areia extraída</t>
  </si>
  <si>
    <t xml:space="preserve">Compactação de aterros a 100% do Proctor intermediário</t>
  </si>
  <si>
    <t xml:space="preserve">Compactação de aterros a 100% do Proctor normal</t>
  </si>
  <si>
    <t xml:space="preserve">Compactação de camada final de aterro de rocha</t>
  </si>
  <si>
    <t xml:space="preserve">Construção de corpo de aterro com material de 3ª categoria oriundo de corte</t>
  </si>
  <si>
    <t xml:space="preserve">Desmatamento, destocamento e limpeza de área com árvores de diâmetro até 0,15 m</t>
  </si>
  <si>
    <t xml:space="preserve">Desmonte de blocos de rocha com martelete pneumático</t>
  </si>
  <si>
    <t xml:space="preserve">Desmonte de matacões ou bloco de rocha por meio de explosivos</t>
  </si>
  <si>
    <t xml:space="preserve">Desmonte de material de 3ª categoria a frio com argamassa expansiva a céu aberto</t>
  </si>
  <si>
    <t xml:space="preserve">Destocamento de árvores com diâmetro de 0,15 a 0,30 m</t>
  </si>
  <si>
    <t xml:space="preserve">Destocamento de árvores com diâmetro maior que 0,30 m</t>
  </si>
  <si>
    <t xml:space="preserve">Escavação de vala em material de 3ª categoria - resistência à compressão acima de 110 MPa - com escavadeira e rompedor hidráulico 1.700 kg</t>
  </si>
  <si>
    <t xml:space="preserve">Escavação de vala em material de 3ª categoria - resistência à compressão até 50 MPa - com escavadeira e rompedor hidráulico 1.700 kg</t>
  </si>
  <si>
    <t xml:space="preserve">Escavação de vala em material de 3ª categoria - resistência à compressão de 50 a 70 MPa - com escavadeira e rompedor hidráulico 1.700 kg</t>
  </si>
  <si>
    <t xml:space="preserve">Escavação de vala em material de 3ª categoria - resistência à compressão de 70 a 90 MPa - com escavadeira e rompedor hidráulico 1.700 kg</t>
  </si>
  <si>
    <t xml:space="preserve">Escavação de vala em material de 3ª categoria - resistência à compressão de 90 a 110 MPa - com escavadeira e rompedor hidráulico 1.700 kg</t>
  </si>
  <si>
    <t xml:space="preserve">Escavação e transporte de material de 3ª categoria - DMT de 0 a 50 m</t>
  </si>
  <si>
    <t xml:space="preserve">Escavação em material de 3ª categoria</t>
  </si>
  <si>
    <t xml:space="preserve">Escavação em material de 3ª categoria - resistência à compressão acima de 110 MPa - com escavadeira e rompedor hidráulico 1.700 kg</t>
  </si>
  <si>
    <t xml:space="preserve">Escavação em material de 3ª categoria - resistência à compressão até 50 MPa - com escavadeira e rompedor hidráulico 1.700 kg</t>
  </si>
  <si>
    <t xml:space="preserve">Escavação em material de 3ª categoria - resistência à compressão de 50 a 70 MPa - com escavadeira e rompedor hidráulico 1.700 kg</t>
  </si>
  <si>
    <t xml:space="preserve">Escavação em material de 3ª categoria - resistência à compressão de 70 a 90 MPa - com escavadeira e rompedor hidráulico 1.700 kg</t>
  </si>
  <si>
    <t xml:space="preserve">Escavação em material de 3ª categoria - resistência à compressão de 90 a 110 MPa - com escavadeira e rompedor hidráulico 1.700 kg</t>
  </si>
  <si>
    <t xml:space="preserve">Escavação mecânica com retroescavadeira em material de 1ª categoria</t>
  </si>
  <si>
    <t xml:space="preserve">Escavação, carga e transporte de material de 1ª categoria - DMT de 1.000 a 1.200 m - caminho de serviço em leito natural - com carregadeira e caminhão basculante de 14 m³</t>
  </si>
  <si>
    <t xml:space="preserve">Escavação, carga e transporte de material de 1ª categoria - DMT de 1.000 a 1.200 m - caminho de serviço em leito natural - com escavadeira e caminhão basculante de 14 m³</t>
  </si>
  <si>
    <t xml:space="preserve">Escavação, carga e transporte de material de 1ª categoria - DMT de 1.000 a 1.200 m - caminho de serviço em revestimento primário - com carregadeira e caminhão basculante de 14 m³</t>
  </si>
  <si>
    <t xml:space="preserve">Escavação, carga e transporte de material de 1ª categoria - DMT de 1.000 a 1.200 m - caminho de serviço em revestimento primário - com escavadeira e caminhão basculante de 14 m³</t>
  </si>
  <si>
    <t xml:space="preserve">Escavação, carga e transporte de material de 1ª categoria - DMT de 1.000 a 1.200 m - caminho de serviço pavimentado - com carregadeira e caminhão basculante de 14 m³</t>
  </si>
  <si>
    <t xml:space="preserve">Escavação, carga e transporte de material de 1ª categoria - DMT de 1.000 a 1.200 m - caminho de serviço pavimentado - com escavadeira e caminhão basculante de 14 m³</t>
  </si>
  <si>
    <t xml:space="preserve">Escavação, carga e transporte de material de 1ª categoria - DMT de 1.200 a 1.400 m - caminho de serviço em leito natural - com carregadeira e caminhão basculante de 14 m³</t>
  </si>
  <si>
    <t xml:space="preserve">Escavação, carga e transporte de material de 1ª categoria - DMT de 1.200 a 1.400 m - caminho de serviço em leito natural - com escavadeira e caminhão basculante de 14 m³</t>
  </si>
  <si>
    <t xml:space="preserve">Escavação, carga e transporte de material de 1ª categoria - DMT de 1.200 a 1.400 m - caminho de serviço em revestimento primário - com carregadeira e caminhão basculante de 14 m³</t>
  </si>
  <si>
    <t xml:space="preserve">Escavação, carga e transporte de material de 1ª categoria - DMT de 1.200 a 1.400 m - caminho de serviço em revestimento primário - com escavadeira e caminhão basculante de 14 m³</t>
  </si>
  <si>
    <t xml:space="preserve">Escavação, carga e transporte de material de 1ª categoria - DMT de 1.200 a 1.400 m - caminho de serviço pavimentado - com carregadeira e caminhão basculante de 14 m³</t>
  </si>
  <si>
    <t xml:space="preserve">Escavação, carga e transporte de material de 1ª categoria - DMT de 1.200 a 1.400 m - caminho de serviço pavimentado - com escavadeira e caminhão basculante de 14 m³</t>
  </si>
  <si>
    <t xml:space="preserve">Escavação, carga e transporte de material de 1ª categoria - DMT de 1.400 a 1.600 m - caminho de serviço em leito natural - com carregadeira e caminhão basculante de 14 m³</t>
  </si>
  <si>
    <t xml:space="preserve">Escavação, carga e transporte de material de 1ª categoria - DMT de 1.400 a 1.600 m - caminho de serviço em leito natural - com escavadeira e caminhão basculante de 14 m³</t>
  </si>
  <si>
    <t xml:space="preserve">Escavação, carga e transporte de material de 1ª categoria - DMT de 1.400 a 1.600 m - caminho de serviço em revestimento primário - com carregadeira e caminhão basculante de 14 m³</t>
  </si>
  <si>
    <t xml:space="preserve">Escavação, carga e transporte de material de 1ª categoria - DMT de 1.400 a 1.600 m - caminho de serviço em revestimento primário - com escavadeira e caminhão basculante de 14 m³</t>
  </si>
  <si>
    <t xml:space="preserve">Escavação, carga e transporte de material de 1ª categoria - DMT de 1.400 a 1.600 m - caminho de serviço pavimentado - com carregadeira e caminhão basculante de 14 m³</t>
  </si>
  <si>
    <t xml:space="preserve">Escavação, carga e transporte de material de 1ª categoria - DMT de 1.400 a 1.600 m - caminho de serviço pavimentado - com escavadeira e caminhão basculante de 14 m³</t>
  </si>
  <si>
    <t xml:space="preserve">Escavação, carga e transporte de material de 1ª categoria - DMT de 1.600 a 1.800 m - caminho de serviço em leito natural - com carregadeira e caminhão basculante de 14 m³</t>
  </si>
  <si>
    <t xml:space="preserve">Escavação, carga e transporte de material de 1ª categoria - DMT de 1.600 a 1.800 m - caminho de serviço em leito natural - com escavadeira e caminhão basculante de 14 m³</t>
  </si>
  <si>
    <t xml:space="preserve">Escavação, carga e transporte de material de 1ª categoria - DMT de 1.600 a 1.800 m - caminho de serviço em revestimento primário - com carregadeira e caminhão basculante de 14 m³</t>
  </si>
  <si>
    <t xml:space="preserve">Escavação, carga e transporte de material de 1ª categoria - DMT de 1.600 a 1.800 m - caminho de serviço em revestimento primário - com escavadeira e caminhão basculante de 14 m³</t>
  </si>
  <si>
    <t xml:space="preserve">Escavação, carga e transporte de material de 1ª categoria - DMT de 1.600 a 1.800 m - caminho de serviço pavimentado - com carregadeira e caminhão basculante de 14 m³</t>
  </si>
  <si>
    <t xml:space="preserve">Escavação, carga e transporte de material de 1ª categoria - DMT de 1.600 a 1.800 m - caminho de serviço pavimentado - com escavadeira e caminhão basculante de 14 m³</t>
  </si>
  <si>
    <t xml:space="preserve">Escavação, carga e transporte de material de 1ª categoria - DMT de 1.800 a 2.000 m - caminho de serviço em leito natural - com carregadeira e caminhão basculante de 14 m³</t>
  </si>
  <si>
    <t xml:space="preserve">Escavação, carga e transporte de material de 1ª categoria - DMT de 1.800 a 2.000 m - caminho de serviço em leito natural - com escavadeira e caminhão basculante de 14 m³</t>
  </si>
  <si>
    <t xml:space="preserve">Escavação, carga e transporte de material de 1ª categoria - DMT de 1.800 a 2.000 m - caminho de serviço em revestimento primário - com carregadeira e caminhão basculante de 14 m³</t>
  </si>
  <si>
    <t xml:space="preserve">Escavação, carga e transporte de material de 1ª categoria - DMT de 1.800 a 2.000 m - caminho de serviço em revestimento primário - com escavadeira e caminhão basculante de 14 m³</t>
  </si>
  <si>
    <t xml:space="preserve">Escavação, carga e transporte de material de 1ª categoria - DMT de 1.800 a 2.000 m - caminho de serviço pavimentado - com carregadeira e caminhão basculante de 14 m³</t>
  </si>
  <si>
    <t xml:space="preserve">Escavação, carga e transporte de material de 1ª categoria - DMT de 1.800 a 2.000 m - caminho de serviço pavimentado - com escavadeira e caminhão basculante de 14 m³</t>
  </si>
  <si>
    <t xml:space="preserve">Escavação, carga e transporte de material de 1ª categoria - DMT de 2.000 a 2.500 m - caminho de serviço em leito natural - com carregadeira e caminhão basculante de 14 m³</t>
  </si>
  <si>
    <t xml:space="preserve">Escavação, carga e transporte de material de 1ª categoria - DMT de 2.000 a 2.500 m - caminho de serviço em leito natural - com escavadeira e caminhão basculante de 14 m³</t>
  </si>
  <si>
    <t xml:space="preserve">Escavação, carga e transporte de material de 1ª categoria - DMT de 2.000 a 2.500 m - caminho de serviço em revestimento primário - com carregadeira e caminhão basculante de 14 m³</t>
  </si>
  <si>
    <t xml:space="preserve">Escavação, carga e transporte de material de 1ª categoria - DMT de 2.000 a 2.500 m - caminho de serviço em revestimento primário - com escavadeira e caminhão basculante de 14 m³</t>
  </si>
  <si>
    <t xml:space="preserve">Escavação, carga e transporte de material de 1ª categoria - DMT de 2.000 a 2.500 m - caminho de serviço pavimentado - com carregadeira e caminhão basculante de 14 m³</t>
  </si>
  <si>
    <t xml:space="preserve">Escavação, carga e transporte de material de 1ª categoria - DMT de 2.000 a 2.500 m - caminho de serviço pavimentado - com escavadeira e caminhão basculante de 14 m³</t>
  </si>
  <si>
    <t xml:space="preserve">Escavação, carga e transporte de material de 1ª categoria - DMT de 2.500 a 3.000 m - caminho de serviço em leito natural - com carregadeira e caminhão basculante de 14 m³</t>
  </si>
  <si>
    <t xml:space="preserve">Escavação, carga e transporte de material de 1ª categoria - DMT de 2.500 a 3.000 m - caminho de serviço em leito natural - com escavadeira e caminhão basculante de 14 m³</t>
  </si>
  <si>
    <t xml:space="preserve">Escavação, carga e transporte de material de 1ª categoria - DMT de 2.500 a 3.000 m - caminho de serviço em revestimento primário - com carregadeira e caminhão basculante de 14 m³</t>
  </si>
  <si>
    <t xml:space="preserve">Escavação, carga e transporte de material de 1ª categoria - DMT de 2.500 a 3.000 m - caminho de serviço em revestimento primário - com escavadeira e caminhão basculante de 14 m³</t>
  </si>
  <si>
    <t xml:space="preserve">Escavação, carga e transporte de material de 1ª categoria - DMT de 2.500 a 3.000 m - caminho de serviço pavimentado - com carregadeira e caminhão basculante de 14 m³</t>
  </si>
  <si>
    <t xml:space="preserve">Escavação, carga e transporte de material de 1ª categoria - DMT de 2.500 a 3.000 m - caminho de serviço pavimentado - com escavadeira e caminhão basculante de 14 m³</t>
  </si>
  <si>
    <t xml:space="preserve">Escavação, carga e transporte de material de 1ª categoria - DMT de 200 a 400 m - caminho de serviço em leito natural - com carregadeira e caminhão basculante de 14 m³</t>
  </si>
  <si>
    <t xml:space="preserve">Escavação, carga e transporte de material de 1ª categoria - DMT de 200 a 400 m - caminho de serviço em leito natural - com escavadeira e caminhão basculante de 14 m³</t>
  </si>
  <si>
    <t xml:space="preserve">Escavação, carga e transporte de material de 1ª categoria - DMT de 200 a 400 m - caminho de serviço em revestimento primário - com carregadeira e caminhão basculante de 14 m³</t>
  </si>
  <si>
    <t xml:space="preserve">Escavação, carga e transporte de material de 1ª categoria - DMT de 200 a 400 m - caminho de serviço em revestimento primário - com escavadeira e caminhão basculante de 14 m³</t>
  </si>
  <si>
    <t xml:space="preserve">Escavação, carga e transporte de material de 1ª categoria - DMT de 200 a 400 m - caminho de serviço pavimentado - com carregadeira e caminhão basculante de 14 m³</t>
  </si>
  <si>
    <t xml:space="preserve">Escavação, carga e transporte de material de 1ª categoria - DMT de 200 a 400 m - caminho de serviço pavimentado - com escavadeira e caminhão basculante de 14 m³</t>
  </si>
  <si>
    <t xml:space="preserve">Escavação, carga e transporte de material de 1ª categoria - DMT de 400 a 600 m - caminho de serviço em leito natural - com carregadeira e caminhão basculante de 14 m³</t>
  </si>
  <si>
    <t xml:space="preserve">Escavação, carga e transporte de material de 1ª categoria - DMT de 400 a 600 m - caminho de serviço em leito natural - com escavadeira e caminhão basculante de 14 m³</t>
  </si>
  <si>
    <t xml:space="preserve">Escavação, carga e transporte de material de 1ª categoria - DMT de 400 a 600 m - caminho de serviço em revestimento primário - com carregadeira e caminhão basculante de 14 m³</t>
  </si>
  <si>
    <t xml:space="preserve">Escavação, carga e transporte de material de 1ª categoria - DMT de 400 a 600 m - caminho de serviço em revestimento primário - com escavadeira e caminhão basculante de 14 m³</t>
  </si>
  <si>
    <t xml:space="preserve">Escavação, carga e transporte de material de 1ª categoria - DMT de 400 a 600 m - caminho de serviço pavimentado - com carregadeira e caminhão basculante de 14 m³</t>
  </si>
  <si>
    <t xml:space="preserve">Escavação, carga e transporte de material de 1ª categoria - DMT de 400 a 600 m - caminho de serviço pavimentado - com escavadeira e caminhão basculante de 14 m³</t>
  </si>
  <si>
    <t xml:space="preserve">Escavação, carga e transporte de material de 1ª categoria - DMT de 50 a 200 m - caminho de serviço em leito natural - com carregadeira e caminhão basculante de 14 m³</t>
  </si>
  <si>
    <t xml:space="preserve">Escavação, carga e transporte de material de 1ª categoria - DMT de 50 a 200 m - caminho de serviço em leito natural - com escavadeira e caminhão basculante de 14 m³</t>
  </si>
  <si>
    <t xml:space="preserve">Escavação, carga e transporte de material de 1ª categoria - DMT de 50 a 200 m - caminho de serviço em revestimento primário - com carregadeira e caminhão basculante de 14 m³</t>
  </si>
  <si>
    <t xml:space="preserve">Escavação, carga e transporte de material de 1ª categoria - DMT de 50 a 200 m - caminho de serviço em revestimento primário - com escavadeira e caminhão basculante de 14 m³</t>
  </si>
  <si>
    <t xml:space="preserve">Escavação, carga e transporte de material de 1ª categoria - DMT de 50 a 200 m - caminho de serviço pavimentado - com carregadeira e caminhão basculante de 14 m³</t>
  </si>
  <si>
    <t xml:space="preserve">Escavação, carga e transporte de material de 1ª categoria - DMT de 50 a 200 m - caminho de serviço pavimentado - com escavadeira e caminhão basculante de 14 m³</t>
  </si>
  <si>
    <t xml:space="preserve">Escavação, carga e transporte de material de 1ª categoria - DMT de 600 a 800 m - caminho de serviço em leito natural - com carregadeira e caminhão basculante de 14 m³</t>
  </si>
  <si>
    <t xml:space="preserve">Escavação, carga e transporte de material de 1ª categoria - DMT de 600 a 800 m - caminho de serviço em leito natural - com escavadeira e caminhão basculante de 14 m³</t>
  </si>
  <si>
    <t xml:space="preserve">Escavação, carga e transporte de material de 1ª categoria - DMT de 600 a 800 m - caminho de serviço em revestimento primário - com carregadeira e caminhão basculante de 14 m³</t>
  </si>
  <si>
    <t xml:space="preserve">Escavação, carga e transporte de material de 1ª categoria - DMT de 600 a 800 m - caminho de serviço em revestimento primário - com escavadeira e caminhão basculante de 14 m³</t>
  </si>
  <si>
    <t xml:space="preserve">Escavação, carga e transporte de material de 1ª categoria - DMT de 600 a 800 m - caminho de serviço pavimentado - com carregadeira e caminhão basculante de 14 m³</t>
  </si>
  <si>
    <t xml:space="preserve">Escavação, carga e transporte de material de 1ª categoria - DMT de 600 a 800 m - caminho de serviço pavimentado - com escavadeira e caminhão basculante de 14 m³</t>
  </si>
  <si>
    <t xml:space="preserve">Escavação, carga e transporte de material de 1ª categoria - DMT de 800 a 1.000 m - caminho de serviço em leito natural - com carregadeira e caminhão basculante de 14 m³</t>
  </si>
  <si>
    <t xml:space="preserve">Escavação, carga e transporte de material de 1ª categoria - DMT de 800 a 1.000 m - caminho de serviço em leito natural - com escavadeira e caminhão basculante de 14 m³</t>
  </si>
  <si>
    <t xml:space="preserve">Escavação, carga e transporte de material de 1ª categoria - DMT de 800 a 1.000 m - caminho de serviço em revestimento primário - com carregadeira e caminhão basculante de 14 m³</t>
  </si>
  <si>
    <t xml:space="preserve">Escavação, carga e transporte de material de 1ª categoria - DMT de 800 a 1.000 m - caminho de serviço em revestimento primário - com escavadeira e caminhão basculante de 14 m³</t>
  </si>
  <si>
    <t xml:space="preserve">Escavação, carga e transporte de material de 1ª categoria - DMT de 800 a 1.000 m - caminho de serviço pavimentado - com carregadeira e caminhão basculante de 14 m³</t>
  </si>
  <si>
    <t xml:space="preserve">Escavação, carga e transporte de material de 1ª categoria - DMT de 800 a 1.000 m - caminho de serviço pavimentado - com escavadeira e caminhão basculante de 14 m³</t>
  </si>
  <si>
    <t xml:space="preserve">Escavação, carga e transporte de material de 1ª categoria na distância de 3.000 m - caminho de serviço em leito natural - com carregadeira e caminhão basculante de 14 m³</t>
  </si>
  <si>
    <t xml:space="preserve">Escavação, carga e transporte de material de 1ª categoria na distância de 3.000 m - caminho de serviço em leito natural - com escavadeira e caminhão basculante de 14 m³</t>
  </si>
  <si>
    <t xml:space="preserve">Escavação, carga e transporte de material de 1ª categoria na distância de 3.000 m - caminho de serviço em revestimento primário - com carregadeira e caminhão basculante de 14 m³</t>
  </si>
  <si>
    <t xml:space="preserve">Escavação, carga e transporte de material de 1ª categoria na distância de 3.000 m - caminho de serviço em revestimento primário - com escavadeira e caminhão basculante de 14 m³</t>
  </si>
  <si>
    <t xml:space="preserve">Escavação, carga e transporte de material de 1ª categoria na distância de 3.000 m - caminho de serviço pavimentado - com carregadeira e caminhão basculante de 14 m³</t>
  </si>
  <si>
    <t xml:space="preserve">Escavação, carga e transporte de material de 1ª categoria na distância de 3.000 m - caminho de serviço pavimentado - com escavadeira e caminhão basculante de 14 m³</t>
  </si>
  <si>
    <t xml:space="preserve">Escavação, carga e transporte de material de 2ª categoria - DMT de 1.000 a 1.200 m - caminho de serviço em leito natural - com carregadeira e caminhão basculante de 14 m³</t>
  </si>
  <si>
    <t xml:space="preserve">Escavação, carga e transporte de material de 2ª categoria - DMT de 1.000 a 1.200 m - caminho de serviço em leito natural - com escavadeira e caminhão basculante de 14 m³</t>
  </si>
  <si>
    <t xml:space="preserve">Escavação, carga e transporte de material de 2ª categoria - DMT de 1.000 a 1.200 m - caminho de serviço em revestimento primário - com carregadeira e caminhão basculante de 14 m³</t>
  </si>
  <si>
    <t xml:space="preserve">Escavação, carga e transporte de material de 2ª categoria - DMT de 1.000 a 1.200 m - caminho de serviço em revestimento primário - com escavadeira e caminhão basculante de 14 m³</t>
  </si>
  <si>
    <t xml:space="preserve">Escavação, carga e transporte de material de 2ª categoria - DMT de 1.000 a 1.200 m - caminho de serviço pavimentado - com carregadeira e caminhão basculante de 14 m³</t>
  </si>
  <si>
    <t xml:space="preserve">Escavação, carga e transporte de material de 2ª categoria - DMT de 1.000 a 1.200 m - caminho de serviço pavimentado - com escavadeira e caminhão basculante de 14 m³</t>
  </si>
  <si>
    <t xml:space="preserve">Escavação, carga e transporte de material de 2ª categoria - DMT de 1.200 a 1.400 m - caminho de serviço em leito natural - com carregadeira e caminhão basculante de 14 m³</t>
  </si>
  <si>
    <t xml:space="preserve">Escavação, carga e transporte de material de 2ª categoria - DMT de 1.200 a 1.400 m - caminho de serviço em leito natural - com escavadeira e caminhão basculante de 14 m³</t>
  </si>
  <si>
    <t xml:space="preserve">Escavação, carga e transporte de material de 2ª categoria - DMT de 1.200 a 1.400 m - caminho de serviço em revestimento primário - com carregadeira e caminhão basculante de 14 m³</t>
  </si>
  <si>
    <t xml:space="preserve">Escavação, carga e transporte de material de 2ª categoria - DMT de 1.200 a 1.400 m - caminho de serviço em revestimento primário - com escavadeira e caminhão basculante de 14 m³</t>
  </si>
  <si>
    <t xml:space="preserve">Escavação, carga e transporte de material de 2ª categoria - DMT de 1.200 a 1.400 m - caminho de serviço pavimentado - com carregadeira e caminhão basculante de 14 m³</t>
  </si>
  <si>
    <t xml:space="preserve">Escavação, carga e transporte de material de 2ª categoria - DMT de 1.200 a 1.400 m - caminho de serviço pavimentado - com escavadeira e caminhão basculante de 14 m³</t>
  </si>
  <si>
    <t xml:space="preserve">Escavação, carga e transporte de material de 2ª categoria - DMT de 1.400 a 1.600 m - caminho de serviço em leito natural - com carregadeira e caminhão basculante de 14 m³</t>
  </si>
  <si>
    <t xml:space="preserve">Escavação, carga e transporte de material de 2ª categoria - DMT de 1.400 a 1.600 m - caminho de serviço em leito natural - com escavadeira e caminhão basculante de 14 m³</t>
  </si>
  <si>
    <t xml:space="preserve">Escavação, carga e transporte de material de 2ª categoria - DMT de 1.400 a 1.600 m - caminho de serviço em revestimento primário - com carregadeira e caminhão basculante de 14 m³</t>
  </si>
  <si>
    <t xml:space="preserve">Escavação, carga e transporte de material de 2ª categoria - DMT de 1.400 a 1.600 m - caminho de serviço em revestimento primário - com escavadeira e caminhão basculante de 14 m³</t>
  </si>
  <si>
    <t xml:space="preserve">Escavação, carga e transporte de material de 2ª categoria - DMT de 1.400 a 1.600 m - caminho de serviço pavimentado - com carregadeira e caminhão basculante de 14 m³</t>
  </si>
  <si>
    <t xml:space="preserve">Escavação, carga e transporte de material de 2ª categoria - DMT de 1.400 a 1.600 m - caminho de serviço pavimentado - com escavadeira e caminhão basculante de 14 m³</t>
  </si>
  <si>
    <t xml:space="preserve">Escavação, carga e transporte de material de 2ª categoria - DMT de 1.600 a 1.800 m - caminho de serviço em leito natural - com carregadeira e caminhão basculante de 14 m³</t>
  </si>
  <si>
    <t xml:space="preserve">Escavação, carga e transporte de material de 2ª categoria - DMT de 1.600 a 1.800 m - caminho de serviço em leito natural - com escavadeira e caminhão basculante de 14 m³</t>
  </si>
  <si>
    <t xml:space="preserve">Escavação, carga e transporte de material de 2ª categoria - DMT de 1.600 a 1.800 m - caminho de serviço em revestimento primário - com carregadeira e caminhão basculante de 14 m³</t>
  </si>
  <si>
    <t xml:space="preserve">Escavação, carga e transporte de material de 2ª categoria - DMT de 1.600 a 1.800 m - caminho de serviço em revestimento primário - com escavadeira e caminhão basculante de 14 m³</t>
  </si>
  <si>
    <t xml:space="preserve">Escavação, carga e transporte de material de 2ª categoria - DMT de 1.600 a 1.800 m - caminho de serviço pavimentado - com carregadeira e caminhão basculante de 14 m³</t>
  </si>
  <si>
    <t xml:space="preserve">Escavação, carga e transporte de material de 2ª categoria - DMT de 1.600 a 1.800 m - caminho de serviço pavimentado - com escavadeira e caminhão basculante de 14 m³</t>
  </si>
  <si>
    <t xml:space="preserve">Escavação, carga e transporte de material de 2ª categoria - DMT de 1.800 a 2.000 m - caminho de serviço em leito natural - com carregadeira e caminhão basculante de 14 m³</t>
  </si>
  <si>
    <t xml:space="preserve">Escavação, carga e transporte de material de 2ª categoria - DMT de 1.800 a 2.000 m - caminho de serviço em leito natural - com escavadeira e caminhão basculante de 14 m³</t>
  </si>
  <si>
    <t xml:space="preserve">Escavação, carga e transporte de material de 2ª categoria - DMT de 1.800 a 2.000 m - caminho de serviço em revestimento primário - com carregadeira e caminhão basculante de 14 m³</t>
  </si>
  <si>
    <t xml:space="preserve">Escavação, carga e transporte de material de 2ª categoria - DMT de 1.800 a 2.000 m - caminho de serviço em revestimento primário - com escavadeira e caminhão basculante de 14 m³</t>
  </si>
  <si>
    <t xml:space="preserve">Escavação, carga e transporte de material de 2ª categoria - DMT de 1.800 a 2.000 m - caminho de serviço pavimentado - com carregadeira e caminhão basculante de 14 m³</t>
  </si>
  <si>
    <t xml:space="preserve">Escavação, carga e transporte de material de 2ª categoria - DMT de 1.800 a 2.000 m - caminho de serviço pavimentado - com escavadeira e caminhão basculante de 14 m³</t>
  </si>
  <si>
    <t xml:space="preserve">Escavação, carga e transporte de material de 2ª categoria - DMT de 2.000 a 2.500 m - caminho de serviço em leito natural - com carregadeira e caminhão basculante de 14 m³</t>
  </si>
  <si>
    <t xml:space="preserve">Escavação, carga e transporte de material de 2ª categoria - DMT de 2.000 a 2.500 m - caminho de serviço em leito natural - com escavadeira e caminhão basculante de 14 m³</t>
  </si>
  <si>
    <t xml:space="preserve">Escavação, carga e transporte de material de 2ª categoria - DMT de 2.000 a 2.500 m - caminho de serviço em revestimento primário - com carregadeira e caminhão basculante de 14 m³</t>
  </si>
  <si>
    <t xml:space="preserve">Escavação, carga e transporte de material de 2ª categoria - DMT de 2.000 a 2.500 m - caminho de serviço em revestimento primário - com escavadeira e caminhão basculante de 14 m³</t>
  </si>
  <si>
    <t xml:space="preserve">Escavação, carga e transporte de material de 2ª categoria - DMT de 2.000 a 2.500 m - caminho de serviço pavimentado - com carregadeira e caminhão basculante de 14 m³</t>
  </si>
  <si>
    <t xml:space="preserve">Escavação, carga e transporte de material de 2ª categoria - DMT de 2.000 a 2.500 m - caminho de serviço pavimentado - com escavadeira e caminhão basculante de 14 m³</t>
  </si>
  <si>
    <t xml:space="preserve">Escavação, carga e transporte de material de 2ª categoria - DMT de 2.500 a 3.000 m - caminho de serviço em leito natural - com carregadeira e caminhão basculante de 14 m³</t>
  </si>
  <si>
    <t xml:space="preserve">Escavação, carga e transporte de material de 2ª categoria - DMT de 2.500 a 3.000 m - caminho de serviço em leito natural - com escavadeira e caminhão basculante de 14 m³</t>
  </si>
  <si>
    <t xml:space="preserve">Escavação, carga e transporte de material de 2ª categoria - DMT de 2.500 a 3.000 m - caminho de serviço em revestimento primário - com carregadeira e caminhão basculante de 14 m³</t>
  </si>
  <si>
    <t xml:space="preserve">Escavação, carga e transporte de material de 2ª categoria - DMT de 2.500 a 3.000 m - caminho de serviço em revestimento primário - com escavadeira e caminhão basculante de 14 m³</t>
  </si>
  <si>
    <t xml:space="preserve">Escavação, carga e transporte de material de 2ª categoria - DMT de 2.500 a 3.000 m - caminho de serviço pavimentado - com carregadeira e caminhão basculante de 14 m³</t>
  </si>
  <si>
    <t xml:space="preserve">Escavação, carga e transporte de material de 2ª categoria - DMT de 2.500 a 3.000 m - caminho de serviço pavimentado - com escavadeira e caminhão basculante de 14 m³</t>
  </si>
  <si>
    <t xml:space="preserve">Escavação, carga e transporte de material de 2ª categoria - DMT de 200 a 400 m - caminho de serviço em leito natural - com carregadeira e caminhão basculante de 14 m³</t>
  </si>
  <si>
    <t xml:space="preserve">Escavação, carga e transporte de material de 2ª categoria - DMT de 200 a 400 m - caminho de serviço em leito natural - com escavadeira e caminhão basculante de 14 m³</t>
  </si>
  <si>
    <t xml:space="preserve">Escavação, carga e transporte de material de 2ª categoria - DMT de 200 a 400 m - caminho de serviço em revestimento primário - com carregadeira e caminhão basculante de 14 m³</t>
  </si>
  <si>
    <t xml:space="preserve">Escavação, carga e transporte de material de 2ª categoria - DMT de 200 a 400 m - caminho de serviço em revestimento primário - com escavadeira e caminhão basculante de 14 m³</t>
  </si>
  <si>
    <t xml:space="preserve">Escavação, carga e transporte de material de 2ª categoria - DMT de 200 a 400 m - caminho de serviço pavimentado - com carregadeira e caminhão basculante de 14 m³</t>
  </si>
  <si>
    <t xml:space="preserve">Escavação, carga e transporte de material de 2ª categoria - DMT de 200 a 400 m - caminho de serviço pavimentado - com escavadeira e caminhão basculante de 14 m³</t>
  </si>
  <si>
    <t xml:space="preserve">Escavação, carga e transporte de material de 2ª categoria - DMT de 400 a 600 m - caminho de serviço em leito natural - com carregadeira e caminhão basculante de 14 m³</t>
  </si>
  <si>
    <t xml:space="preserve">Escavação, carga e transporte de material de 2ª categoria - DMT de 400 a 600 m - caminho de serviço em leito natural - com escavadeira e caminhão basculante de 14 m³</t>
  </si>
  <si>
    <t xml:space="preserve">Escavação, carga e transporte de material de 2ª categoria - DMT de 400 a 600 m - caminho de serviço em revestimento primário - com carregadeira e caminhão basculante de 14 m³</t>
  </si>
  <si>
    <t xml:space="preserve">Escavação, carga e transporte de material de 2ª categoria - DMT de 400 a 600 m - caminho de serviço em revestimento primário - com escavadeira e caminhão basculante de 14 m³</t>
  </si>
  <si>
    <t xml:space="preserve">Escavação, carga e transporte de material de 2ª categoria - DMT de 400 a 600 m - caminho de serviço pavimentado - com carregadeira e caminhão basculante de 14 m³</t>
  </si>
  <si>
    <t xml:space="preserve">Escavação, carga e transporte de material de 2ª categoria - DMT de 400 a 600 m - caminho de serviço pavimentado - com escavadeira e caminhão basculante de 14 m³</t>
  </si>
  <si>
    <t xml:space="preserve">Escavação, carga e transporte de material de 2ª categoria - DMT de 50 a 200 m - caminho de serviço em leito natural - com carregadeira e caminhão basculante de 14 m³</t>
  </si>
  <si>
    <t xml:space="preserve">Escavação, carga e transporte de material de 2ª categoria - DMT de 50 a 200 m - caminho de serviço em leito natural - com escavadeira e caminhão basculante de 14 m³</t>
  </si>
  <si>
    <t xml:space="preserve">Escavação, carga e transporte de material de 2ª categoria - DMT de 50 a 200 m - caminho de serviço em revestimento primário - com carregadeira e caminhão basculante de 14 m³</t>
  </si>
  <si>
    <t xml:space="preserve">Escavação, carga e transporte de material de 2ª categoria - DMT de 50 a 200 m - caminho de serviço em revestimento primário - com escavadeira e caminhão basculante de 14 m³</t>
  </si>
  <si>
    <t xml:space="preserve">Escavação, carga e transporte de material de 2ª categoria - DMT de 50 a 200 m - caminho de serviço pavimentado - com carregadeira e caminhão basculante de 14 m³</t>
  </si>
  <si>
    <t xml:space="preserve">Escavação, carga e transporte de material de 2ª categoria - DMT de 50 a 200 m - caminho de serviço pavimentado - com escavadeira e caminhão basculante de 14 m³</t>
  </si>
  <si>
    <t xml:space="preserve">Escavação, carga e transporte de material de 2ª categoria - DMT de 50 m</t>
  </si>
  <si>
    <t xml:space="preserve">Escavação, carga e transporte de material de 2ª categoria - DMT de 600 a 800 m - caminho de serviço em leito natural - com carregadeira e caminhão basculante de 14 m³</t>
  </si>
  <si>
    <t xml:space="preserve">Escavação, carga e transporte de material de 2ª categoria - DMT de 600 a 800 m - caminho de serviço em leito natural - com escavadeira e caminhão basculante de 14 m³</t>
  </si>
  <si>
    <t xml:space="preserve">Escavação, carga e transporte de material de 2ª categoria - DMT de 600 a 800 m - caminho de serviço em revestimento primário - com carregadeira e caminhão basculante de 14 m³</t>
  </si>
  <si>
    <t xml:space="preserve">Escavação, carga e transporte de material de 2ª categoria - DMT de 600 a 800 m - caminho de serviço em revestimento primário - com escavadeira e caminhão basculante de 14 m³</t>
  </si>
  <si>
    <t xml:space="preserve">Escavação, carga e transporte de material de 2ª categoria - DMT de 600 a 800 m - caminho de serviço pavimentado - com carregadeira e caminhão basculante de 14 m³</t>
  </si>
  <si>
    <t xml:space="preserve">Escavação, carga e transporte de material de 2ª categoria - DMT de 600 a 800 m - caminho de serviço pavimentado - com escavadeira e caminhão basculante de 14 m³</t>
  </si>
  <si>
    <t xml:space="preserve">Escavação, carga e transporte de material de 2ª categoria - DMT de 800 a 1.000 m - caminho de serviço em leito natural - com carregadeira e caminhão basculante de 14 m³</t>
  </si>
  <si>
    <t xml:space="preserve">Escavação, carga e transporte de material de 2ª categoria - DMT de 800 a 1.000 m - caminho de serviço em leito natural - com escavadeira e caminhão basculante de 14 m³</t>
  </si>
  <si>
    <t xml:space="preserve">Escavação, carga e transporte de material de 2ª categoria - DMT de 800 a 1.000 m - caminho de serviço em revestimento primário - com carregadeira e caminhão basculante de 14 m³</t>
  </si>
  <si>
    <t xml:space="preserve">Escavação, carga e transporte de material de 2ª categoria - DMT de 800 a 1.000 m - caminho de serviço em revestimento primário - com escavadeira e caminhão basculante de 14 m³</t>
  </si>
  <si>
    <t xml:space="preserve">Escavação, carga e transporte de material de 2ª categoria - DMT de 800 a 1.000 m - caminho de serviço pavimentado - com carregadeira e caminhão basculante de 14 m³</t>
  </si>
  <si>
    <t xml:space="preserve">Escavação, carga e transporte de material de 2ª categoria - DMT de 800 a 1.000 m - caminho de serviço pavimentado - com escavadeira e caminhão basculante de 14 m³</t>
  </si>
  <si>
    <t xml:space="preserve">Escavação, carga e transporte de material de 2ª categoria na distância de 3.000 m - caminho de serviço em leito natural - com escavadeira e caminhão basculante de 14 m³</t>
  </si>
  <si>
    <t xml:space="preserve">Escavação, carga e transporte de material de 2ª categoria na distância de 3.000 m - caminho de serviço em leito natural com carregadeira e caminhão basculante de 14 m³</t>
  </si>
  <si>
    <t xml:space="preserve">Escavação, carga e transporte de material de 2ª categoria na distância de 3.000 m - caminho de serviço em revestimento primário - com escavadeira e caminhão basculante de 14 m³</t>
  </si>
  <si>
    <t xml:space="preserve">Escavação, carga e transporte de material de 2ª categoria na distância de 3.000 m - caminho de serviço pavimentado - com carregadeira e caminhão basculante de 14 m³</t>
  </si>
  <si>
    <t xml:space="preserve">Escavação, carga e transporte de material de 2ª categoria na distância de 3.000 m - caminho de serviço pavimentado - com escavadeira e caminhão basculante de 14 m³</t>
  </si>
  <si>
    <t xml:space="preserve">Escavação, carga e transporte de material de 2ª categoria na distância de 3.000 m -caminho de serviço com revestimento primário com carregadeira e caminhão basculante de 14 m³</t>
  </si>
  <si>
    <t xml:space="preserve">Escavação, carga e transporte de material de 3ª categoria - DMT de 1.000 a 1.200 m - caminho de serviço em leito natural com caminhão basculante de 12 m³</t>
  </si>
  <si>
    <t xml:space="preserve">Escavação, carga e transporte de material de 3ª categoria - DMT de 1.000 a 1.200 m - caminho de serviço em revestimento primário - com caminhão basculante de 12 m³</t>
  </si>
  <si>
    <t xml:space="preserve">Escavação, carga e transporte de material de 3ª categoria - DMT de 1.000 a 1.200 m - caminho de serviço pavimentado - com caminhão basculante de 12 m³</t>
  </si>
  <si>
    <t xml:space="preserve">Escavação, carga e transporte de material de 3ª categoria - DMT de 1.200 a 1.400 m - caminho de serviço em leito natural com caminhão basculante de 12 m³</t>
  </si>
  <si>
    <t xml:space="preserve">Escavação, carga e transporte de material de 3ª categoria - DMT de 1.200 a 1.400 m - caminho de serviço em revestimento primário - com caminhão basculante de 12 m³</t>
  </si>
  <si>
    <t xml:space="preserve">Escavação, carga e transporte de material de 3ª categoria - DMT de 1.200 a 1.400 m - caminho de serviço pavimentado - com caminhão basculante de 12 m³</t>
  </si>
  <si>
    <t xml:space="preserve">Escavação, carga e transporte de material de 3ª categoria - DMT de 1.400 a 1.600 m - caminho de serviço em leito natural com caminhão basculante de 12 m³</t>
  </si>
  <si>
    <t xml:space="preserve">Escavação, carga e transporte de material de 3ª categoria - DMT de 1.400 a 1.600 m - caminho de serviço em revestimento primário - com caminhão basculante de 12 m³</t>
  </si>
  <si>
    <t xml:space="preserve">Escavação, carga e transporte de material de 3ª categoria - DMT de 1.400 a 1.600 m - caminho de serviço pavimentado - com caminhão basculante de 12 m³</t>
  </si>
  <si>
    <t xml:space="preserve">Escavação, carga e transporte de material de 3ª categoria - DMT de 1.600 a 1.800 m - caminho de serviço em leito natural com caminhão basculante de 12 m³</t>
  </si>
  <si>
    <t xml:space="preserve">Escavação, carga e transporte de material de 3ª categoria - DMT de 1.600 a 1.800 m - caminho de serviço em revestimento primário - com caminhão basculante de 12 m³</t>
  </si>
  <si>
    <t xml:space="preserve">Escavação, carga e transporte de material de 3ª categoria - DMT de 1.600 a 1.800 m - caminho de serviço pavimentado - com caminhão basculante de 12 m³</t>
  </si>
  <si>
    <t xml:space="preserve">Escavação, carga e transporte de material de 3ª categoria - DMT de 1.800 a 2.000 m - caminho de serviço em leito natural com caminhão basculante de 12 m³</t>
  </si>
  <si>
    <t xml:space="preserve">Escavação, carga e transporte de material de 3ª categoria - DMT de 1.800 a 2.000 m - caminho de serviço em revestimento primário - com caminhão basculante de 12 m³</t>
  </si>
  <si>
    <t xml:space="preserve">Escavação, carga e transporte de material de 3ª categoria - DMT de 1.800 a 2.000 m - caminho de serviço pavimentado - com caminhão basculante de 12 m³</t>
  </si>
  <si>
    <t xml:space="preserve">Escavação, carga e transporte de material de 3ª categoria - DMT de 2.000 a 2.500 m - caminho de serviço em leito natural com caminhão basculante de 12 m³</t>
  </si>
  <si>
    <t xml:space="preserve">Escavação, carga e transporte de material de 3ª categoria - DMT de 2.000 a 2.500 m - caminho de serviço em revestimento primário - com caminhão basculante de 12 m³</t>
  </si>
  <si>
    <t xml:space="preserve">Escavação, carga e transporte de material de 3ª categoria - DMT de 2.000 a 2.500 m - caminho de serviço pavimentado - com caminhão basculante de 12 m³</t>
  </si>
  <si>
    <t xml:space="preserve">Escavação, carga e transporte de material de 3ª categoria - DMT de 2.500 a 3.000 m - caminho de serviço em leito natural com caminhão basculante de 12 m³</t>
  </si>
  <si>
    <t xml:space="preserve">Escavação, carga e transporte de material de 3ª categoria - DMT de 2.500 a 3.000 m - caminho de serviço em revestimento primário - com caminhão basculante de 12 m³</t>
  </si>
  <si>
    <t xml:space="preserve">Escavação, carga e transporte de material de 3ª categoria - DMT de 2.500 a 3.000 m - caminho de serviço pavimentado - com caminhão basculante de 12 m³</t>
  </si>
  <si>
    <t xml:space="preserve">Escavação, carga e transporte de material de 3ª categoria - DMT de 200 a 400 m - caminho de serviço em leito natural com caminhão basculante de 12 m³</t>
  </si>
  <si>
    <t xml:space="preserve">Escavação, carga e transporte de material de 3ª categoria - DMT de 200 a 400 m - caminho de serviço em revestimento primário - com caminhão basculante de 12 m³</t>
  </si>
  <si>
    <t xml:space="preserve">Escavação, carga e transporte de material de 3ª categoria - DMT de 200 a 400 m - caminho de serviço pavimentado - com caminhão basculante de 12 m³</t>
  </si>
  <si>
    <t xml:space="preserve">Escavação, carga e transporte de material de 3ª categoria - DMT de 400 a 600 m - caminho de serviço em leito natural com caminhão basculante de 12 m³</t>
  </si>
  <si>
    <t xml:space="preserve">Escavação, carga e transporte de material de 3ª categoria - DMT de 400 a 600 m - caminho de serviço em revestimento primário - com caminhão basculante de 12 m³</t>
  </si>
  <si>
    <t xml:space="preserve">Escavação, carga e transporte de material de 3ª categoria - DMT de 400 a 600 m - caminho de serviço pavimentado - com caminhão basculante de 12 m³</t>
  </si>
  <si>
    <t xml:space="preserve">Escavação, carga e transporte de material de 3ª categoria - DMT de 50 a 200 m - caminho de serviço em leito natural com caminhão basculante de 12 m³</t>
  </si>
  <si>
    <t xml:space="preserve">Escavação, carga e transporte de material de 3ª categoria - DMT de 50 a 200 m - caminho de serviço em revestimento primário - com caminhão basculante de 12 m³</t>
  </si>
  <si>
    <t xml:space="preserve">Escavação, carga e transporte de material de 3ª categoria - DMT de 50 a 200 m - caminho de serviço pavimentado - com caminhão basculante de 12 m³</t>
  </si>
  <si>
    <t xml:space="preserve">Escavação, carga e transporte de material de 3ª categoria - DMT de 600 a 800 m - caminho de serviço em leito natural com caminhão basculante de 12 m³</t>
  </si>
  <si>
    <t xml:space="preserve">Escavação, carga e transporte de material de 3ª categoria - DMT de 600 a 800 m - caminho de serviço em revestimento primário - com caminhão basculante de 12 m³</t>
  </si>
  <si>
    <t xml:space="preserve">Escavação, carga e transporte de material de 3ª categoria - DMT de 600 a 800 m - caminho de serviço pavimentado - com caminhão basculante de 12 m³</t>
  </si>
  <si>
    <t xml:space="preserve">Escavação, carga e transporte de material de 3ª categoria - DMT de 800 a 1.000 m - caminho de serviço em leito natural com caminhão basculante de 12 m³</t>
  </si>
  <si>
    <t xml:space="preserve">Escavação, carga e transporte de material de 3ª categoria - DMT de 800 a 1.000 m - caminho de serviço em revestimento primário - com caminhão basculante de 12 m³</t>
  </si>
  <si>
    <t xml:space="preserve">Escavação, carga e transporte de material de 3ª categoria - DMT de 800 a 1.000 m - caminho de serviço pavimentado - com caminhão basculante de 12 m³</t>
  </si>
  <si>
    <t xml:space="preserve">Escavação, carga e transporte de material de 3ª categoria na distância de 3.000 m - caminho de serviço em leito natural com caminhão basculante de 12 m³</t>
  </si>
  <si>
    <t xml:space="preserve">Escavação, carga e transporte de material de 3ª categoria na distância de 3.000 m - caminho de serviço em revestimento primário - com caminhão basculante de 12 m³</t>
  </si>
  <si>
    <t xml:space="preserve">Escavação, carga e transporte de material de 3ª categoria na distância de 3.000 m - caminho de serviço pavimentado - com caminhão basculante de 12 m³</t>
  </si>
  <si>
    <t xml:space="preserve">Escavação, carga e transporte de solos moles - DMT de 0 a 50 m</t>
  </si>
  <si>
    <t xml:space="preserve">Escavação, carga e transporte de solos moles - DMT de 1.000 a 1.200 m - caminho de serviço em leito natural - com caminhão basculante de 14 m³</t>
  </si>
  <si>
    <t xml:space="preserve">Escavação, carga e transporte de solos moles - DMT de 1.000 a 1.200 m - caminho de serviço em revestimento primário - com caminhão basculante de 14 m³</t>
  </si>
  <si>
    <t xml:space="preserve">Escavação, carga e transporte de solos moles - DMT de 1.000 a 1.200 m - caminho de serviço pavimentado - com caminhão basculante de 14 m³</t>
  </si>
  <si>
    <t xml:space="preserve">Escavação, carga e transporte de solos moles - DMT de 1.200 a 1.400 m - caminho de serviço em leito natural - com caminhão basculante de 14 m³</t>
  </si>
  <si>
    <t xml:space="preserve">Escavação, carga e transporte de solos moles - DMT de 1.200 a 1.400 m - caminho de serviço em revestimento primário - com caminhão basculante de 14 m³</t>
  </si>
  <si>
    <t xml:space="preserve">Escavação, carga e transporte de solos moles - DMT de 1.200 a 1.400 m - caminho de serviço pavimentado - com caminhão basculante de 14 m³</t>
  </si>
  <si>
    <t xml:space="preserve">Escavação, carga e transporte de solos moles - DMT de 1.400 a 1.600 m - caminho de serviço em leito natural - com caminhão basculante de 14 m³</t>
  </si>
  <si>
    <t xml:space="preserve">Escavação, carga e transporte de solos moles - DMT de 1.400 a 1.600 m - caminho de serviço em revestimento primário - com caminhão basculante de 14 m³</t>
  </si>
  <si>
    <t xml:space="preserve">Escavação, carga e transporte de solos moles - DMT de 1.400 a 1.600 m - caminho de serviço pavimentado - com caminhão basculante de 14 m³</t>
  </si>
  <si>
    <t xml:space="preserve">Escavação, carga e transporte de solos moles - DMT de 1.600 a 1.800 m - caminho de serviço em leito natural - com caminhão basculante de 14 m³</t>
  </si>
  <si>
    <t xml:space="preserve">Escavação, carga e transporte de solos moles - DMT de 1.600 a 1.800 m - caminho de serviço em revestimento primário - com caminhão basculante de 14 m³</t>
  </si>
  <si>
    <t xml:space="preserve">Escavação, carga e transporte de solos moles - DMT de 1.600 a 1.800 m - caminho de serviço pavimentado - com caminhão basculante de 14 m³</t>
  </si>
  <si>
    <t xml:space="preserve">Escavação, carga e transporte de solos moles - DMT de 1.800 a 2.000 m - caminho de serviço em leito natural - com caminhão basculante de 14 m³</t>
  </si>
  <si>
    <t xml:space="preserve">Escavação, carga e transporte de solos moles - DMT de 1.800 a 2.000 m - caminho de serviço em revestimento primário - com caminhão basculante de 14 m³</t>
  </si>
  <si>
    <t xml:space="preserve">Escavação, carga e transporte de solos moles - DMT de 1.800 a 2.000 m - caminho de serviço pavimentado - com caminhão basculante de 14 m³</t>
  </si>
  <si>
    <t xml:space="preserve">Escavação, carga e transporte de solos moles - DMT de 2.000 a 2.500 m - caminho de serviço em leito natural - com caminhão basculante de 14 m³</t>
  </si>
  <si>
    <t xml:space="preserve">Escavação, carga e transporte de solos moles - DMT de 2.000 a 2.500 m - caminho de serviço em revestimento primário - com caminhão basculante de 14 m³</t>
  </si>
  <si>
    <t xml:space="preserve">Escavação, carga e transporte de solos moles - DMT de 2.000 a 2.500 m - caminho de serviço pavimentado - com caminhão basculante de 14 m³</t>
  </si>
  <si>
    <t xml:space="preserve">Escavação, carga e transporte de solos moles - DMT de 2.500 a 3.000 m - caminho de serviço em leito natural - com caminhão basculante de 14 m³</t>
  </si>
  <si>
    <t xml:space="preserve">Escavação, carga e transporte de solos moles - DMT de 2.500 a 3.000 m - caminho de serviço em revestimento primário - com caminhão basculante de 14 m³</t>
  </si>
  <si>
    <t xml:space="preserve">Escavação, carga e transporte de solos moles - DMT de 2.500 a 3.000 m - caminho de serviço pavimentado - com caminhão basculante de 14 m³</t>
  </si>
  <si>
    <t xml:space="preserve">Escavação, carga e transporte de solos moles - DMT de 200 a 400 m - caminho de serviço em leito natural - com caminhão basculante de 14 m³</t>
  </si>
  <si>
    <t xml:space="preserve">Escavação, carga e transporte de solos moles - DMT de 200 a 400 m - caminho de serviço em revestimento primário - com caminhão basculante de 14 m³</t>
  </si>
  <si>
    <t xml:space="preserve">Escavação, carga e transporte de solos moles - DMT de 200 a 400 m - caminho de serviço pavimentado - com caminhão basculante de 14 m³</t>
  </si>
  <si>
    <t xml:space="preserve">Escavação, carga e transporte de solos moles - DMT de 400 a 600 m - caminho de serviço em leito natural - com caminhão basculante de 14 m³</t>
  </si>
  <si>
    <t xml:space="preserve">Escavação, carga e transporte de solos moles - DMT de 400 a 600 m - caminho de serviço em revestimento primário - com caminhão basculante de 14 m³</t>
  </si>
  <si>
    <t xml:space="preserve">Escavação, carga e transporte de solos moles - DMT de 400 a 600 m - caminho de serviço pavimentado - com caminhão basculante de 14 m³</t>
  </si>
  <si>
    <t xml:space="preserve">Escavação, carga e transporte de solos moles - DMT de 50 a 200 m - caminho de serviço em leito natural - com caminhão basculante de 14 m³</t>
  </si>
  <si>
    <t xml:space="preserve">Escavação, carga e transporte de solos moles - DMT de 50 a 200 m - caminho de serviço em revestimento primário - com caminhão basculante de 14 m³</t>
  </si>
  <si>
    <t xml:space="preserve">Escavação, carga e transporte de solos moles - DMT de 50 a 200 m - caminho de serviço pavimentado - com caminhão basculante de 14 m³</t>
  </si>
  <si>
    <t xml:space="preserve">Escavação, carga e transporte de solos moles - DMT de 600 a 800 m - caminho de serviço em leito natural - com caminhão basculante de 14 m³</t>
  </si>
  <si>
    <t xml:space="preserve">Escavação, carga e transporte de solos moles - DMT de 600 a 800 m - caminho de serviço em revestimento primário - com caminhão basculante de 14 m³</t>
  </si>
  <si>
    <t xml:space="preserve">Escavação, carga e transporte de solos moles - DMT de 600 a 800 m - caminho de serviço pavimentado - com caminhão basculante de 14 m³</t>
  </si>
  <si>
    <t xml:space="preserve">Escavação, carga e transporte de solos moles - DMT de 800 a 1.000 m - caminho de serviço em leito natural - com caminhão basculante de 14 m³</t>
  </si>
  <si>
    <t xml:space="preserve">Escavação, carga e transporte de solos moles - DMT de 800 a 1.000 m - caminho de serviço em revestimento primário - com caminhão basculante de 14 m³</t>
  </si>
  <si>
    <t xml:space="preserve">Escavação, carga e transporte de solos moles - DMT de 800 a 1.000 m - caminho de serviço pavimentado - com caminhão basculante de 14 m³</t>
  </si>
  <si>
    <t xml:space="preserve">Escavação, carga e transporte de solos moles na distância de 3.000 m - caminho de serviço em leito natural - com caminhão basculante de 14 m³</t>
  </si>
  <si>
    <t xml:space="preserve">Escavação, carga e transporte de solos moles na distância de 3.000 m - caminho de serviço em revestimento primário - com caminhão basculante de 14 m³</t>
  </si>
  <si>
    <t xml:space="preserve">Escavação, carga e transporte de solos moles na distância de 3.000 m - caminho de serviço pavimentado - com caminhão basculante de 14 m³</t>
  </si>
  <si>
    <t xml:space="preserve">Escavação, carga e transporte em material de 1ª categoria - DMT de 1.000 a 1.200 m com motoscraper</t>
  </si>
  <si>
    <t xml:space="preserve">Escavação, carga e transporte em material de 1ª categoria - DMT de 1.200 a 1.400 m com motoscraper</t>
  </si>
  <si>
    <t xml:space="preserve">Escavação, carga e transporte em material de 1ª categoria - DMT de 200 a 400 m com motoscraper</t>
  </si>
  <si>
    <t xml:space="preserve">Escavação, carga e transporte em material de 1ª categoria - DMT de 400 a 600 m com motoscraper</t>
  </si>
  <si>
    <t xml:space="preserve">Escavação, carga e transporte em material de 1ª categoria - DMT de 50 a 200 m com motoscraper</t>
  </si>
  <si>
    <t xml:space="preserve">Escavação, carga e transporte em material de 1ª categoria - DMT de 50 m</t>
  </si>
  <si>
    <t xml:space="preserve">Escavação, carga e transporte em material de 1ª categoria - DMT de 600 a 800 m com motoscraper</t>
  </si>
  <si>
    <t xml:space="preserve">Escavação, carga e transporte em material de 1ª categoria - DMT de 800 a 1.000 m com motoscraper</t>
  </si>
  <si>
    <t xml:space="preserve">Expurgo de jazida</t>
  </si>
  <si>
    <t xml:space="preserve">Fragmentação de blocos de rocha com escavadeira e rompedor hidráulico 1.700 kg</t>
  </si>
  <si>
    <t xml:space="preserve">Limpeza mecanizada da camada vegetal</t>
  </si>
  <si>
    <t xml:space="preserve">Manutenção de caminho de serviço</t>
  </si>
  <si>
    <t xml:space="preserve">Pré-fissuramento de material de 3ª categoria</t>
  </si>
  <si>
    <t xml:space="preserve">Umedecimento de caminho de serviço</t>
  </si>
  <si>
    <t xml:space="preserve">Chumbador de aço CA-50 - D = 20 mm com perfuratriz sobre pneus - ancorado na rocha com cartucho de cimento - fornecimento, perfuração e instalação</t>
  </si>
  <si>
    <t xml:space="preserve">Chumbador de aço CA-50 - D = 20 mm com perfuratriz sobre pneus - ancorado na rocha com injeção de nata de cimento - fornecimento, perfuração e instalação</t>
  </si>
  <si>
    <t xml:space="preserve">Chumbador de aço CA-50 - D = 22 mm com perfuratriz sobre pneus - ancorado na rocha com cartucho de cimento - fornecimento, perfuração e instalação</t>
  </si>
  <si>
    <t xml:space="preserve">Chumbador de aço CA-50 - D = 25 mm com perfuratriz sobre pneus - ancorado na rocha com cartucho de cimento - fornecimento, perfuração e instalação</t>
  </si>
  <si>
    <t xml:space="preserve">Chumbador de aço CA-50 - D = 32 mm com martelete perfurador manual - ancorado na rocha com cartucho de cimento - fornecimento, perfuração e instalação</t>
  </si>
  <si>
    <t xml:space="preserve">Grampo de aço CA-50 D = 12,5 mm para solo grampeado com capacidade de 30 kN - fornecimento, perfuração e instalação</t>
  </si>
  <si>
    <t xml:space="preserve">Grampo de aço CA-50 D = 16 mm para solo grampeado com capacidade de 50 kN - fornecimento, perfuração e instalação</t>
  </si>
  <si>
    <t xml:space="preserve">Grampo de aço CA-50 D = 20 mm para solo grampeado com capacidade de 80 kN - fornecimento, perfuração e instalação</t>
  </si>
  <si>
    <t xml:space="preserve">Perfuração para tirante permanente protendido autoinjetável em material de 1ª categoria com diâmetro de até 120 mm</t>
  </si>
  <si>
    <t xml:space="preserve">Perfuração para tirante permanente protendido autoinjetável em material de 2ª categoria com diâmetro de até 87 mm</t>
  </si>
  <si>
    <t xml:space="preserve">Perfuração para tirantes em material de 1ª categoria com diâmetro de até 120 mm</t>
  </si>
  <si>
    <t xml:space="preserve">Perfuração para tirantes em material de 2ª categoria com diâmetro de até 120 mm</t>
  </si>
  <si>
    <t xml:space="preserve">Perfuração para tirantes em material de 3ª categoria com diâmetro de até 120 mm</t>
  </si>
  <si>
    <t xml:space="preserve">Pintura eletrostática com tinta em pó à base de resina epóxi - E = 200 µm</t>
  </si>
  <si>
    <t xml:space="preserve">Protensão de tirante com 10 cordoalhas D = 12,7 mm aço CP 190 RB, com capacidade de 860 kN - inclusive ancoragem e grauteamento da cabeça</t>
  </si>
  <si>
    <t xml:space="preserve">Protensão de tirante com 12 cordoalhas D = 12,7 mm aço CP 190 RB, com capacidade de 1.040 kN - inclusive ancoragem e grauteamento da cabeça</t>
  </si>
  <si>
    <t xml:space="preserve">Protensão de tirante com 6 cordoalhas D = 12,7 mm aço CP 190 RB, com capacidade de 520 kN - inclusive ancoragem e grauteamento da cabeça</t>
  </si>
  <si>
    <t xml:space="preserve">Protensão de tirante com 8 cordoalhas D = 12,7 mm aço CP 190 RB, com capacidade de 690 kN - inclusive ancoragem e grauteamento da cabeça</t>
  </si>
  <si>
    <t xml:space="preserve">Protensão de tirante permanente autoinjetável de aço D = 40 mm, seção de 684 mm², tensão de escoamento = 440 MPa e tensão de ruptura = 580 MPa - inclusive ancoragem e grauteamento da cabeça</t>
  </si>
  <si>
    <t xml:space="preserve">Protensão de tirante permanente autoinjetável de aço D = 40 mm, seção de 822 mm², tensão de escoamento = 470 MPa e tensão de ruptura = 600 MPa - inclusive ancoragem e grauteamento da cabeça</t>
  </si>
  <si>
    <t xml:space="preserve">Protensão de tirante permanente autoinjetável de aço D = 40 mm, seção de 936 mm², tensão de escoamento = 700 MPa e tensão de ruptura = 830 MPa - inclusive ancoragem e grauteamento da cabeça</t>
  </si>
  <si>
    <t xml:space="preserve">Protensão de tirante permanente autoinjetável de aço D = 50 mm, seção de 1.330 mm², tensão de escoamento = 630 MPa e tensão de ruptura = 740 MPa - inclusive ancoragem e grauteamento da cabeça</t>
  </si>
  <si>
    <t xml:space="preserve">Protensão de tirante permanente autoinjetável de aço D = 50 mm, seção de 1.569 mm², tensão de escoamento = 630 MPa e tensão de ruptura = 740 MP - inclusive ancoragem e grauteamento da cabeça</t>
  </si>
  <si>
    <t xml:space="preserve">Protensão de tirante permanente protendido de aço D = 30 mm, tensão de escoamento = 600 MPa e tensão de ruptura = 720 MPa - inclusive ancoragem e grauteamento da cabeça</t>
  </si>
  <si>
    <t xml:space="preserve">Protensão de tirante permanente protendido de aço D = 32 mm, tensão de escoamento = 520 MPa e tensão de ruptura = 690 MPa - inclusive ancoragem e grauteamento da cabeça</t>
  </si>
  <si>
    <t xml:space="preserve">Protensão de tirante permanente protendido de aço D = 32 mm, tensão de escoamento = 950 MPa e tensão de ruptura = 1.050 MPa - inclusive ancoragem e grauteamento da cabeça</t>
  </si>
  <si>
    <t xml:space="preserve">Protensão de tirante permanente protendido de aço D = 40 mm, tensão de escoamento = 600 MPa e tensão de ruptura = 720 MPa - inclusive ancoragem e grauteamento da cabeça</t>
  </si>
  <si>
    <t xml:space="preserve">Protensão de tirante permanente protendido de aço D = 44 mm, tensão de escoamento = 680 MPa e tensão de ruptura = 870 MPa - inclusive ancoragem e grauteamento da cabeça</t>
  </si>
  <si>
    <t xml:space="preserve">Protensão de tirante permanente protendido de aço D = 50 mm, tensão de escoamento = 600 MPa e tensão de ruptura = 720 MPa - inclusive ancoragem e grauteamento da cabeça</t>
  </si>
  <si>
    <t xml:space="preserve">Protensão de tirante permanente protendido de aço D = 53 mm, tensão de escoamento = 600 MPa e tensão de ruptura = 720 MPa - inclusive ancoragem e grauteamento da cabeça</t>
  </si>
  <si>
    <t xml:space="preserve">Protensão de tirante permanente protendido de aço D = 57 mm, tensão de escoamento = 600 MPa e tensão de ruptura = 720 MPa - inclusive ancoragem e grauteamento da cabeça</t>
  </si>
  <si>
    <t xml:space="preserve">Protensão de tirante permanente protendido de aço D = 63 mm, tensão de escoamento = 600 MPa e tensão de ruptura = 720 MPa - inclusive ancoragem e grauteamento da cabeça</t>
  </si>
  <si>
    <t xml:space="preserve">Protensão de tirante permanente protendido de aço D = 69 mm, tensão de escoamento = 600 MPa e tensão de ruptura = 720 MPa - inclusive ancoragem e grauteamento da cabeça</t>
  </si>
  <si>
    <t xml:space="preserve">Tirante de barra de aço ancorado na rocha com resina de poliéster, D = 19 mm, tensão de escoamento = 700 MPa e tensão de ruptura = 800 MPa - fornecimento, perfuração e instalação</t>
  </si>
  <si>
    <t xml:space="preserve">Tirante de barra de aço ancorado na rocha com resina de poliéster, D = 22 mm, tensão de escoamento = 700 MPa e tensão de ruptura = 800 MPa - fornecimento, perfuração e instalação</t>
  </si>
  <si>
    <t xml:space="preserve">Tirante de barra de aço ancorado na rocha com resina de poliéster, D = 25 mm, tensão de escoamento = 520 MPa e tensão de ruptura = 690 MPa - fornecimento, perfuração e instalação</t>
  </si>
  <si>
    <t xml:space="preserve">Tirante de barra de aço ancorado na rocha com resina de poliéster, D = 25 mm, tensão de escoamento = 700 MPa, tensão de ruptura = 800 MPa - fornecimento, perfuração e instalação</t>
  </si>
  <si>
    <t xml:space="preserve">Tirante de barra de aço ancorado na rocha com resina de poliéster, D = 32 mm, tensão de escoamento = 700 MPa, tensão de ruptura = 800 MPa - fornecimento, perfuração e instalação</t>
  </si>
  <si>
    <t xml:space="preserve">Tirante de barra de aço ancorado na rocha com resina de poliéster, D = 36 mm, tensão de escoamento = 700 MPa e tensão de ruptura = 800 MPa - fornecimento, perfuração e instalação</t>
  </si>
  <si>
    <t xml:space="preserve">Tirante permanente protendido autoinjetável de aço D = 40 mm, seção de 684 mm², tensão de escoamento = 440 MPa e tensão de ruptura = 580 MPa - exceto perfuração</t>
  </si>
  <si>
    <t xml:space="preserve">Tirante permanente protendido autoinjetável de aço D = 40 mm, seção de 822 mm², tensão de escoamento = 470 MPa e tensão de ruptura = 600 MPa - exceto perfuração</t>
  </si>
  <si>
    <t xml:space="preserve">Tirante permanente protendido autoinjetável de aço D = 40 mm, seção de 936 mm², tensão de escoamento = 700 MPa e tensão de ruptura = 830 MPa - exceto perfuração</t>
  </si>
  <si>
    <t xml:space="preserve">Tirante permanente protendido autoinjetável de aço D = 50 mm, seção de 1.330 mm², tensão de escoamento = 630 MPa e tensão de ruptura = 740 MPa - exceto perfuração</t>
  </si>
  <si>
    <t xml:space="preserve">Tirante permanente protendido autoinjetável de aço D = 50 mm, seção de 1.569 mm², tensão de escoamento = 630 MPa e tensão de ruptura = 740 MPa - exceto perfuração</t>
  </si>
  <si>
    <t xml:space="preserve">Tirante permanente protendido com 10 cordoalhas D = 12,7 mm, aço CP 190 RB, com capacidade de 860 kN - exceto perfuração</t>
  </si>
  <si>
    <t xml:space="preserve">Tirante permanente protendido com 12 cordoalhas D = 12,7 mm, aço CP 190 RB, com capacidade de 1.030 kN - exceto perfuração</t>
  </si>
  <si>
    <t xml:space="preserve">Tirante permanente protendido com 6 cordoalhas D = 12,7 mm, aço CP 190 RB, com capacidade de 510 kN - exceto perfuração</t>
  </si>
  <si>
    <t xml:space="preserve">Tirante permanente protendido com 8 cordoalhas D = 12,7 mm, aço CP 190 RB, com capacidade de 690 kN - exceto perfuração</t>
  </si>
  <si>
    <t xml:space="preserve">Tirante permanente protendido de aço D = 30 mm, tensão de escoamento = 600 MPa e tensão de ruptura = 720 MPa - exceto perfuração</t>
  </si>
  <si>
    <t xml:space="preserve">Tirante permanente protendido de aço D = 32 mm, tensão de escoamento = 520 MPa e tensão de ruptura = 690 MPa - exceto perfuração</t>
  </si>
  <si>
    <t xml:space="preserve">Tirante permanente protendido de aço D = 32 mm, tensão de escoamento = 950 MPa e tensão de ruptura = 1.050 MPa - exceto perfuração</t>
  </si>
  <si>
    <t xml:space="preserve">Tirante permanente protendido de aço D = 40 mm, tensão de escoamento = 600 MPa e tensão de ruptura = 720 MPa - exceto perfuração</t>
  </si>
  <si>
    <t xml:space="preserve">Tirante permanente protendido de aço D = 44 mm, tensão de escoamento = 680 MPa e tensão de ruptura = 870 MPa - exceto perfuração</t>
  </si>
  <si>
    <t xml:space="preserve">Tirante permanente protendido de aço D = 50 mm, tensão de escoamento = 600 MPa e tensão de ruptura = 720 MPa - exceto perfuração</t>
  </si>
  <si>
    <t xml:space="preserve">Tirante permanente protendido de aço D = 53mm, tensão de escoamento = 600 MPa e tensão de ruptura = 720 MPa - exceto perfuração</t>
  </si>
  <si>
    <t xml:space="preserve">Tirante permanente protendido de aço D = 57 mm, tensão de escoamento = 600 MPa e tensão de ruptura = 720 MPa - exceto perfuração</t>
  </si>
  <si>
    <t xml:space="preserve">Tirante permanente protendido de aço D = 63 mm, tensão de escoamento = 600 MPa e tensão de ruptura = 720 MPa - exceto perfuração</t>
  </si>
  <si>
    <t xml:space="preserve">Tirante permanente protendido de aço D = 69 mm, tensão de escoamento = 600 MPa e tensão de ruptura = 720 MPa - exceto perfuração</t>
  </si>
  <si>
    <t xml:space="preserve">Carga e manobra de aduelas de concreto pré-moldadas em cavalo mecânico com semirreboque 20 t - carga com caminhão guindauto com capacidade de elevação de 11,9 t</t>
  </si>
  <si>
    <t xml:space="preserve">Carga e manobra de brita para lastro com locomotiva diesel-elétrica em vagão hopper aberto com capacidade de 45 m³ - carga com carregadeira e descarga automática - bitola métrica</t>
  </si>
  <si>
    <t xml:space="preserve">Carga e manobra de brita para lastro com locomotiva diesel-elétrica em vagão hopper aberto com capacidade de 63 m³ - carga com carregadeira e descarga automática - bitola larga</t>
  </si>
  <si>
    <t xml:space="preserve">Carga e manobra de dormentes de concreto de bitola larga com locomotiva diesel-elétrica e vagão plataforma com capacidade de 98 t - carga com carregadeira - bitola larga</t>
  </si>
  <si>
    <t xml:space="preserve">Carga e manobra de dormentes de concreto de bitola métrica com locomotiva diesel-elétrica e vagão plataforma com capacidade de 82 t - carga com carregadeira - bitola métrica</t>
  </si>
  <si>
    <t xml:space="preserve">Carga e manobra de dormentes de concreto de bitola mista com locomotiva diesel-elétrica e vagão plataforma com capacidade de 98 t - carga com carregadeira - bitola larga</t>
  </si>
  <si>
    <t xml:space="preserve">Carga, descarga e manobra de vigas pré-moldadas de 1.000 a 1.250 kN em cavalo mecânico com reboques de 5 e 4 eixos com capacidade de 130 t</t>
  </si>
  <si>
    <t xml:space="preserve">Carga, descarga e manobra de vigas pré-moldadas de 500 a 750 kN em cavalo mecânico com dollys de 3 e 4 eixos com capacidade de 77 t</t>
  </si>
  <si>
    <t xml:space="preserve">Carga, descarga e manobra de vigas pré-moldadas de 750 a 1.000 kN em cavalo mecânico com dollys de 5 e 4 eixos com capacidade de 111 t</t>
  </si>
  <si>
    <t xml:space="preserve">Carga, descarga e manobra de vigas pré-moldadas de até 500 kN em cavalo mecânico com dolly de 4 eixos com capacidade de 57 t</t>
  </si>
  <si>
    <t xml:space="preserve">Carga, manobra e descarga de agregados ou solos em caminhão basculante de 10 m³ - carga com carregadeira de 3,40 m³ (exclusa) e descarga em distribuidor autopropelido</t>
  </si>
  <si>
    <t xml:space="preserve">Carga, manobra e descarga de agregados ou solos em caminhão basculante de 10 m³ - carga com carregadeira de 3,40 m³ (exclusa) e descarga em distribuidor rebocável</t>
  </si>
  <si>
    <t xml:space="preserve">Carga, manobra e descarga de agregados ou solos em caminhão basculante de 10 m³ - carga com carregadeira de 3,40 m³ (exclusa) e descarga livre</t>
  </si>
  <si>
    <t xml:space="preserve">Carga, manobra e descarga de agregados ou solos em caminhão basculante de 10 m³ - carga com carregadeira de 3,40 m³ e descarga em distribuidor autopropelido</t>
  </si>
  <si>
    <t xml:space="preserve">Carga, manobra e descarga de agregados ou solos em caminhão basculante de 10 m³ - carga com carregadeira de 3,40 m³ e descarga em distribuidor rebocável</t>
  </si>
  <si>
    <t xml:space="preserve">Carga, manobra e descarga de agregados ou solos em caminhão basculante de 10 m³ - carga com carregadeira de 3,40 m³ e descarga livre</t>
  </si>
  <si>
    <t xml:space="preserve">Carga, manobra e descarga de agregados ou solos em caminhão basculante de 10 m³ - carga com escavadeira de 1,56 m³ (exclusa) e descarga livre</t>
  </si>
  <si>
    <t xml:space="preserve">Carga, manobra e descarga de agregados ou solos em caminhão basculante de 10 m³ - carga em usina de 60 t/h (PMF) e descarga livre</t>
  </si>
  <si>
    <t xml:space="preserve">Carga, manobra e descarga de agregados ou solos em caminhão basculante de 10 m³ - carga em usina de solos de 300 t/h e descarga em distribuidor autopropelido</t>
  </si>
  <si>
    <t xml:space="preserve">Carga, manobra e descarga de agregados ou solos em caminhão basculante de 10 m³ - carga em usina de solos de 300 t/h e descarga em vibroacabadora</t>
  </si>
  <si>
    <t xml:space="preserve">Carga, manobra e descarga de agregados ou solos em caminhão basculante de 10 m³ - carga em usina de solos de 300 t/h e descarga livre</t>
  </si>
  <si>
    <t xml:space="preserve">Carga, manobra e descarga de agregados ou solos em caminhão basculante de 14 m³ - carga com carregadeira de 3,40 m³ e descarga livre</t>
  </si>
  <si>
    <t xml:space="preserve">Carga, manobra e descarga de agregados ou solos em caminhão basculante de 6 m³ - carga com carregadeira de 1,72 m³ (exclusa) e descarga em distribuidor autopropelido</t>
  </si>
  <si>
    <t xml:space="preserve">Carga, manobra e descarga de agregados ou solos em caminhão basculante de 6 m³ - carga com carregadeira de 1,72 m³ (exclusa) e descarga em distribuidor rebocável</t>
  </si>
  <si>
    <t xml:space="preserve">Carga, manobra e descarga de agregados ou solos em caminhão basculante de 6 m³ - carga com carregadeira de 1,72 m³ (exclusa) e descarga livre</t>
  </si>
  <si>
    <t xml:space="preserve">Carga, manobra e descarga de agregados ou solos em caminhão basculante de 6 m³ - carga com carregadeira de 1,72 m³ e descarga em distribuidor autopropelido</t>
  </si>
  <si>
    <t xml:space="preserve">Carga, manobra e descarga de agregados ou solos em caminhão basculante de 6 m³ - carga com carregadeira de 1,72 m³ e descarga em distribuidor rebocável</t>
  </si>
  <si>
    <t xml:space="preserve">Carga, manobra e descarga de agregados ou solos em caminhão basculante de 6 m³ - carga com carregadeira de 1,72 m³ e descarga livre</t>
  </si>
  <si>
    <t xml:space="preserve">Carga, manobra e descarga de agregados ou solos em caminhão basculante de 6 m³ - carga com escavadeira de 1,56 m³ (exclusa) e descarga livre</t>
  </si>
  <si>
    <t xml:space="preserve">Carga, manobra e descarga de agregados ou solos em caminhão basculante de 6 m³ - carga com escavadeira de 1,56 m³ e descarga livre</t>
  </si>
  <si>
    <t xml:space="preserve">Carga, manobra e descarga de agregados ou solos em caminhão basculante de 6 m³ - carga com minicarregadeira de 0,45 m³ e descarga livre</t>
  </si>
  <si>
    <t xml:space="preserve">Carga, manobra e descarga de agregados ou solos em caminhão basculante de 6 m³ - carga manual e descarga livre</t>
  </si>
  <si>
    <t xml:space="preserve">Carga, manobra e descarga de barras de trilho de 12 m com locomotiva diesel-elétrica em vagão plataforma com capacidade de 82 t - carga e descarga com carregadeira - bitola métrica</t>
  </si>
  <si>
    <t xml:space="preserve">Carga, manobra e descarga de barras de trilho de 12 m com locomotiva diesel-elétrica em vagão plataforma com capacidade de 98 t - carga e descarga com carregadeira - bitola larga</t>
  </si>
  <si>
    <t xml:space="preserve">Carga, manobra e descarga de barras de trilho de 12 m em cavalo mecânico com semirreboque com capacidade de 32 t - carga e descarga com carregadeira</t>
  </si>
  <si>
    <t xml:space="preserve">Carga, manobra e descarga de blocos artificiais de concreto com 10 a 12 t para molhe em cavalo mecânico com semirreboque com capacidade de 32 t - carga e descarga com guindaste com pinça</t>
  </si>
  <si>
    <t xml:space="preserve">Carga, manobra e descarga de blocos artificiais de concreto com 8 a 9 t para molhe em cavalo mecânico com semirreboque com capacidade de 32 t - carga e descarga com guindaste com pinça</t>
  </si>
  <si>
    <t xml:space="preserve">Carga, manobra e descarga de blocos de rocha em caminhão basculante de 8 m³ - carga com carregadeira de 1,72 m³ (exclusa) e descarga livre</t>
  </si>
  <si>
    <t xml:space="preserve">Carga, manobra e descarga de blocos de rocha em caminhão basculante de 8 m³ - carga com carregadeira de 1,72 m³ e descarga livre</t>
  </si>
  <si>
    <t xml:space="preserve">Carga, manobra e descarga de blocos de rocha em caminhão basculante de 8 m³ - carga com retroescavadeira de 0,29 m³ e descarga livre</t>
  </si>
  <si>
    <t xml:space="preserve">Carga, manobra e descarga de cimento ou cal hidratada a granel em caminhão silo de 30 m³</t>
  </si>
  <si>
    <t xml:space="preserve">Carga, manobra e descarga de concreto asfáltico com borracha em caminhão basculante de 10 m³ - carga em usina de asfalto 100/140 t/h e descarga em vibroacabadora</t>
  </si>
  <si>
    <t xml:space="preserve">Carga, manobra e descarga de concreto com caminhão betoneira - carga em central de concreto de 30 m³/h e descarga em extrusora de barreira de concreto</t>
  </si>
  <si>
    <t xml:space="preserve">Carga, manobra e descarga de concreto com caminhão betoneira - carga em central de concreto de 30 m³/h e descarga em extrusora de meio-fio</t>
  </si>
  <si>
    <t xml:space="preserve">Carga, manobra e descarga de concreto com caminhão betoneira - carga em central de concreto de 30 m³/h e descarga em extrusora de sarjeta</t>
  </si>
  <si>
    <t xml:space="preserve">Carga, manobra e descarga de concreto com caminhão betoneira - carga em central de concreto de 30 m³/h e descarga livre</t>
  </si>
  <si>
    <t xml:space="preserve">Carga, manobra e descarga de concreto com caminhão betoneira - carga em central de concreto de 40 m³/h e descarga livre</t>
  </si>
  <si>
    <t xml:space="preserve">Carga, manobra e descarga de concreto de cimento em caminhão basculante de 10 m³ - carga em central de concreto de 150 m³/h e descarga em vibroacabadora</t>
  </si>
  <si>
    <t xml:space="preserve">Carga, manobra e descarga de dormentes de concreto de bitola larga com locomotiva diesel-elétrica e vagão plataforma com capacidade de 98 t - carga e descarga com carregadeira - bitola larga</t>
  </si>
  <si>
    <t xml:space="preserve">Carga, manobra e descarga de dormentes de concreto de bitola métrica com locomotiva diesel-elétrica e vagão plataforma com capacidade de 82 t - carga e descarga com carregadeira - bitola métrica</t>
  </si>
  <si>
    <t xml:space="preserve">Carga, manobra e descarga de dormentes de concreto de bitola mista com locomotiva diesel-elétrica e vagão plataforma com capacidade de 98 t - carga e descarga com carregadeira - bitola larga</t>
  </si>
  <si>
    <t xml:space="preserve">Carga, manobra e descarga de dormentes de madeira com locomotiva diesel-elétrica em vagão plataforma com capacidade de 82 t - carga e descarga com carregadeira - bitola métrica</t>
  </si>
  <si>
    <t xml:space="preserve">Carga, manobra e descarga de dormentes de madeira com locomotiva diesel-elétrica em vagão plataforma com capacidade de 98 t - carga e descarga com carregadeira - bitola larga</t>
  </si>
  <si>
    <t xml:space="preserve">Carga, manobra e descarga de dormentes de madeira de bitola larga ou mista em cavalo mecânico com semirreboque com capacidade de 32 t - carga e descarga com carregadeira</t>
  </si>
  <si>
    <t xml:space="preserve">Carga, manobra e descarga de dormentes de madeira de bitola métrica em cavalo mecânico com semirreboque com capacidade de 32 t - carga e descarga com carregadeira</t>
  </si>
  <si>
    <t xml:space="preserve">Carga, manobra e descarga de jogo de dormentes de concreto para AMV de bitola larga ou mista, qualquer abertura, com locomotiva diesel-elétrica em vagão plataforma com capacidade de 98 t - carga e descarga com carregadeira - bitola larga</t>
  </si>
  <si>
    <t xml:space="preserve">Carga, manobra e descarga de jogo de dormentes de concreto para AMV de bitola métrica, qualquer abertura, com locomotiva diesel-elétrica em vagão plataforma com capacidade de 82 t - carga e descarga com carregadeira - bitola métrica</t>
  </si>
  <si>
    <t xml:space="preserve">Carga, manobra e descarga de jogo de dormentes de madeira para AMV bitola métrica, qualquer abertura, com locomotiva diesel-elétrica em vagão plataforma com capacidade de 82 t - carga e descarga com carregadeira - bitola métrica</t>
  </si>
  <si>
    <t xml:space="preserve">Carga, manobra e descarga de jogo de dormentes de madeira para AMV de bitola larga ou mista, qualquer abertura, com locomotiva diesel-elétrica em vagão plataforma com capacidade de 98 t - carga e descarga com carregadeira - bitola larga</t>
  </si>
  <si>
    <t xml:space="preserve">Carga, manobra e descarga de materiais diversos em caminhão carroceria com capacidade de 11,5 t e com guindauto com capacidade de elevação de 11,9 t</t>
  </si>
  <si>
    <t xml:space="preserve">Carga, manobra e descarga de materiais diversos em caminhão carroceria com capacidade de 7 t e com guindauto com capacidade de elevação de 6,2 t</t>
  </si>
  <si>
    <t xml:space="preserve">Carga, manobra e descarga de materiais diversos em caminhão carroceria de 15 t - carga e descarga com caminhão guindauto com capacidade de elevação de 6,2 t</t>
  </si>
  <si>
    <t xml:space="preserve">Carga, manobra e descarga de materiais diversos em caminhão carroceria de 15 t - carga e descarga manuais</t>
  </si>
  <si>
    <t xml:space="preserve">Carga, manobra e descarga de materiais diversos em caminhão carroceria de 5 t - carga e descarga manuais</t>
  </si>
  <si>
    <t xml:space="preserve">Carga, manobra e descarga de materiais diversos em caminhão carroceria de 9 t - carga e descarga manuais</t>
  </si>
  <si>
    <t xml:space="preserve">Carga, manobra e descarga de materiais metálicos e acessórios diversos com locomotiva diesel-elétrica em vagão fechado com capacidade de 64 t - carga e descarga com carregadeira - bitola métrica</t>
  </si>
  <si>
    <t xml:space="preserve">Carga, manobra e descarga de materiais metálicos e acessórios diversos com locomotiva diesel-elétrica em vagão fechado com capacidade de 99 t - carga e descarga com carregadeira - bitola larga</t>
  </si>
  <si>
    <t xml:space="preserve">Carga, manobra e descarga de materiais metálicos para AMV de bitola larga, qualquer abertura, com locomotiva diesel-elétrica em vagão plataforma com capacidade de 98 t - carga e descarga com carregadeira - bitola larga</t>
  </si>
  <si>
    <t xml:space="preserve">Carga, manobra e descarga de materiais metálicos para AMV de bitola larga, qualquer abertura, em cavalo mecânico com semirreboque com capacidade de 32 t - carga e descarga com carregadeira</t>
  </si>
  <si>
    <t xml:space="preserve">Carga, manobra e descarga de materiais metálicos para AMV de bitola métrica, qualquer abertura, com locomotiva diesel-elétrica em vagão plataforma com capacidade de 82 t - carga e descarga com carregadeira - bitola métrica</t>
  </si>
  <si>
    <t xml:space="preserve">Carga, manobra e descarga de materiais metálicos para AMV de bitola métrica, qualquer abertura, em cavalo mecânico com semirreboque com capacidade de 32 t - carga e descarga com carregadeira</t>
  </si>
  <si>
    <t xml:space="preserve">Carga, manobra e descarga de materiais metálicos para AMV de bitola mista, qualquer abertura, com locomotiva diesel-elétrica e vagão plataforma com capacidade de 98 t - carga e descarga com carregadeira</t>
  </si>
  <si>
    <t xml:space="preserve">Carga, manobra e descarga de materiais metálicos para AMV de bitola mista, qualquer abertura, em cavalo mecânico com semirreboque com capacidade de 32 t - carga e descarga com carregadeira</t>
  </si>
  <si>
    <t xml:space="preserve">Carga, manobra e descarga de material demolido em caminhão basculante de 6 m³ - carga com carregadeira de 1,72 m³ e descarga livre</t>
  </si>
  <si>
    <t xml:space="preserve">Carga, manobra e descarga de material demolido em caminhão basculante de 6 m³ - carga manual e descarga livre</t>
  </si>
  <si>
    <t xml:space="preserve">Carga, manobra e descarga de material fresado em caminhão basculante de 10 m³ - fresagem contínua em espessura de 3 cm - carga com fresadora e descarga livre</t>
  </si>
  <si>
    <t xml:space="preserve">Carga, manobra e descarga de material fresado em caminhão basculante de 10 m³ - fresagem contínua em espessura de 4 cm - carga com fresadora e descarga livre</t>
  </si>
  <si>
    <t xml:space="preserve">Carga, manobra e descarga de material fresado em caminhão basculante de 10 m³ - fresagem contínua em espessura de 5 cm - carga com fresadora e descarga livre</t>
  </si>
  <si>
    <t xml:space="preserve">Carga, manobra e descarga de material fresado em caminhão basculante de 10 m³ - fresagem contínua em espessura de 6 cm - carga com fresadora e descarga livre</t>
  </si>
  <si>
    <t xml:space="preserve">Carga, manobra e descarga de material fresado em caminhão basculante de 10 m³ - fresagem contínua em espessura de 7 cm - carga com fresadora e descarga livre</t>
  </si>
  <si>
    <t xml:space="preserve">Carga, manobra e descarga de material fresado em caminhão basculante de 10 m³ - fresagem contínua em espessura de 8 cm - carga com fresadora e descarga livre</t>
  </si>
  <si>
    <t xml:space="preserve">Carga, manobra e descarga de material fresado em caminhão basculante de 10 m³ - fresagem descontínua em espessura de 3 cm - carga com fresadora e descarga livre</t>
  </si>
  <si>
    <t xml:space="preserve">Carga, manobra e descarga de material fresado em caminhão basculante de 10 m³ - fresagem descontínua em espessura de 4 cm - carga com fresadora e descarga livre</t>
  </si>
  <si>
    <t xml:space="preserve">Carga, manobra e descarga de material fresado em caminhão basculante de 10 m³ - fresagem descontínua em espessura de 5 cm - carga com fresadora e descarga livre</t>
  </si>
  <si>
    <t xml:space="preserve">Carga, manobra e descarga de material fresado em caminhão basculante de 10 m³ - fresagem descontínua em espessura de 6 cm - carga com fresadora e descarga livre</t>
  </si>
  <si>
    <t xml:space="preserve">Carga, manobra e descarga de material fresado em caminhão basculante de 10 m³ - fresagem descontínua em espessura de 7 cm - carga com fresadora e descarga livre</t>
  </si>
  <si>
    <t xml:space="preserve">Carga, manobra e descarga de material fresado em caminhão basculante de 10 m³ - fresagem descontínua em espessura de 8 cm - carga com fresadora e descarga livre</t>
  </si>
  <si>
    <t xml:space="preserve">Carga, manobra e descarga de material fresado em caminhão basculante de 6 m³ - fresagem descontínua em espessura de 5 cm - carga com fresadora e descarga livre</t>
  </si>
  <si>
    <t xml:space="preserve">Carga, manobra e descarga de mistura betuminosa a frio em caminhão basculante de 10 m³ - carga em usina de 60 t/h (PMF) e descarga em vibroacabadora</t>
  </si>
  <si>
    <t xml:space="preserve">Carga, manobra e descarga de mistura betuminosa a frio em caminhão basculante de 6 m³ - carga em usina de 60 t/h (PMF) e descarga em vibroacabadora</t>
  </si>
  <si>
    <t xml:space="preserve">Carga, manobra e descarga de mistura betuminosa a frio em caminhão basculante de 6 m³ - carga em usina de 60 t/h (PMF) e descarga manual</t>
  </si>
  <si>
    <t xml:space="preserve">Carga, manobra e descarga de mistura betuminosa a quente em caminhão basculante de 10 m³ - carga em usina de asfalto 100/140 t/h e descarga em vibroacabadora</t>
  </si>
  <si>
    <t xml:space="preserve">Carga, manobra e descarga de mistura betuminosa a quente em caminhão basculante de 6 m³ - carga em usina de asfalto 100/140 t/h e descarga em vibroacabadora</t>
  </si>
  <si>
    <t xml:space="preserve">Carga, manobra e descarga de mistura betuminosa a quente em caminhão basculante de 6 m³ - carga em usina de asfalto 100/140 t/h e descarga manual</t>
  </si>
  <si>
    <t xml:space="preserve">Carga, manobra e descarga de mistura betuminosa a quente em caminhão com caçamba térmica de 6 m³ - carga em usina de asfalto de 100/140 t/h e descarga manual</t>
  </si>
  <si>
    <t xml:space="preserve">Carga, manobra e descarga de mistura reciclada com espuma de asfalto em caminhão basculante de 10 m³ - carga em usina de reciclagem a frio e descarga em vibroacabadora</t>
  </si>
  <si>
    <t xml:space="preserve">Carga, manobra e descarga de tetrápodes em cavalo mecânico com semirreboque com capacidade de 32 t - carga e descarga com guindaste</t>
  </si>
  <si>
    <t xml:space="preserve">Carga, manobra e descarga de TLS de TR45 de 120 m com locomotiva diesel-elétrica em vagão plataforma com capacidade de 82 t - carga e descarga com manipulador de TLS - bitola métrica</t>
  </si>
  <si>
    <t xml:space="preserve">Carga, manobra e descarga de TLS de TR45 de 120 m com locomotiva diesel-elétrica em vagão plataforma com capacidade de 98 t - carga e descarga com manipulador de TLS - bitola larga</t>
  </si>
  <si>
    <t xml:space="preserve">Carga, manobra e descarga de TLS de TR45 de 240 m com locomotiva diesel-elétrica em vagão plataforma com capacidade de 82 t - carga e descarga com manipulador de TLS - bitola métrica</t>
  </si>
  <si>
    <t xml:space="preserve">Carga, manobra e descarga de TLS de TR45 de 240 m com locomotiva diesel-elétrica em vagão plataforma com capacidade de 98 t - carga e descarga com manipulador de TLS - bitola larga</t>
  </si>
  <si>
    <t xml:space="preserve">Carga, manobra e descarga de TLS de TR57 de 120 m com locomotiva diesel-elétrica em vagão plataforma com capacidade de 82 t - carga e descarga com manipulador de TLS - bitola métrica</t>
  </si>
  <si>
    <t xml:space="preserve">Carga, manobra e descarga de TLS de TR57 de 120 m com locomotiva diesel-elétrica em vagão plataforma com capacidade de 98 t - carga e descarga com manipulador de TLS - bitola larga</t>
  </si>
  <si>
    <t xml:space="preserve">Carga, manobra e descarga de TLS de TR57 de 240 m com locomotiva diesel-elétrica em vagão plataforma com capacidade de 82 t - carga e descarga com manipulador de TLS - bitola métrica</t>
  </si>
  <si>
    <t xml:space="preserve">Carga, manobra e descarga de TLS de TR57 de 240 m com locomotiva diesel-elétrica em vagão plataforma com capacidade de 98 t - carga e descarga com manipulador de TLS - bitola larga</t>
  </si>
  <si>
    <t xml:space="preserve">Carga, manobra e descarga de TLS de TR68 de 120 m com locomotiva diesel-elétrica em vagão plataforma com capacidade de 82 t - carga e descarga com manipulador de TLS - bitola métrica</t>
  </si>
  <si>
    <t xml:space="preserve">Carga, manobra e descarga de TLS de TR68 de 120 m com locomotiva diesel-elétrica em vagão plataforma com capacidade de 98 t - carga e descarga com manipulador de TLS - bitola larga</t>
  </si>
  <si>
    <t xml:space="preserve">Carga, manobra e descarga de TLS de TR68 de 240 m com locomotiva diesel-elétrica em vagão plataforma com capacidade de 82 t - carga e descarga com manipulador de TLS - bitola métrica</t>
  </si>
  <si>
    <t xml:space="preserve">Carga, manobra e descarga de TLS de TR68 de 240 m com locomotiva diesel-elétrica em vagão plataforma com capacidade de 98 t - carga e descarga com manipulador de TLS - bitola larga</t>
  </si>
  <si>
    <t xml:space="preserve">Carga, manobra e descarga de TLS de UIC60 de 120 m com locomotiva diesel-elétrica em vagão plataforma com capacidade de 82 t - carga e descarga com manipulador de TLS - bitola métrica</t>
  </si>
  <si>
    <t xml:space="preserve">Carga, manobra e descarga de TLS de UIC60 de 120 m com locomotiva diesel-elétrica em vagão plataforma com capacidade de 98 t - carga e descarga com manipulador de TLS - bitola larga</t>
  </si>
  <si>
    <t xml:space="preserve">Carga, manobra e descarga de TLS de UIC60 de 240 m com locomotiva diesel-elétrica em vagão plataforma com capacidade de 82 t - carga e descarga com manipulador de TLS - bitola métrica</t>
  </si>
  <si>
    <t xml:space="preserve">Carga, manobra e descarga de TLS de UIC60 de 240 m com locomotiva diesel-elétrica em vagão plataforma com capacidade de 98 t - carga e descarga com manipulador de TLS - bitola larga</t>
  </si>
  <si>
    <t xml:space="preserve">Carga, manobra e descarga de trituração de galhos e troncos em caminhão basculante de 6 m³ - carga com trituradora e descarga livre</t>
  </si>
  <si>
    <t xml:space="preserve">Transporte com caminhão basculante com caçamba estanque com capacidade de 14 m³ - rodovia em leito natural</t>
  </si>
  <si>
    <t xml:space="preserve">tkm</t>
  </si>
  <si>
    <t xml:space="preserve">Transporte com caminhão basculante com caçamba estanque com capacidade de 14 m³ - rodovia em revestimento primário</t>
  </si>
  <si>
    <t xml:space="preserve">Transporte com caminhão basculante com caçamba estanque com capacidade de 14 m³ - rodovia pavimentada</t>
  </si>
  <si>
    <t xml:space="preserve">Transporte com caminhão basculante de 10 m³ - rodovia em leito natural</t>
  </si>
  <si>
    <t xml:space="preserve">Transporte com caminhão basculante de 10 m³ - rodovia em revestimento primário</t>
  </si>
  <si>
    <t xml:space="preserve">Transporte com caminhão basculante de 10 m³ - rodovia pavimentada</t>
  </si>
  <si>
    <t xml:space="preserve">Transporte com caminhão basculante de 14 m³ - rodovia em leito natural</t>
  </si>
  <si>
    <t xml:space="preserve">Transporte com caminhão basculante de 14 m³ - rodovia em revestimento primário</t>
  </si>
  <si>
    <t xml:space="preserve">Transporte com caminhão basculante de 14 m³ - rodovia pavimentada</t>
  </si>
  <si>
    <t xml:space="preserve">Transporte com caminhão basculante de 6 m³ - rodovia em leito natural</t>
  </si>
  <si>
    <t xml:space="preserve">Transporte com caminhão basculante de 6 m³ - rodovia em revestimento primário</t>
  </si>
  <si>
    <t xml:space="preserve">Transporte com caminhão basculante de 6 m³ - rodovia pavimentada</t>
  </si>
  <si>
    <t xml:space="preserve">Transporte com caminhão betoneira - rodovia em leito natural</t>
  </si>
  <si>
    <t xml:space="preserve">Transporte com caminhão betoneira - rodovia em revestimento primário</t>
  </si>
  <si>
    <t xml:space="preserve">Transporte com caminhão betoneira - rodovia pavimentada</t>
  </si>
  <si>
    <t xml:space="preserve">Transporte com caminhão carroceria com capacidade de 11,5 t e com guindauto com capacidade de elevação de 11,9 t - rodovia em leito natural</t>
  </si>
  <si>
    <t xml:space="preserve">Transporte com caminhão carroceria com capacidade de 11,5 t e com guindauto com capacidade de elevação de 11,9 t - rodovia em revestimento primário</t>
  </si>
  <si>
    <t xml:space="preserve">Transporte com caminhão carroceria com capacidade de 11,5 t e com guindauto com capacidade de elevação de 11,9 t - rodovia pavimentada</t>
  </si>
  <si>
    <t xml:space="preserve">Transporte com caminhão carroceria com capacidade de 7 t e com guindauto com capacidade de elevação de 6,2 t - rodovia em leito natural</t>
  </si>
  <si>
    <t xml:space="preserve">Transporte com caminhão carroceria com capacidade de 7 t e com guindauto com capacidade de elevação de 6,2 t - rodovia em revestimento primário</t>
  </si>
  <si>
    <t xml:space="preserve">Transporte com caminhão carroceria com capacidade de 7 t e com guindauto com capacidade de elevação de 6,2 t - rodovia pavimentada</t>
  </si>
  <si>
    <t xml:space="preserve">Transporte com caminhão carroceria com capacidade de 8,5 t e com guindauto com capacidade de elevação de 5,7 t - rodovia em leito natural</t>
  </si>
  <si>
    <t xml:space="preserve">Transporte com caminhão carroceria com capacidade de 8,5 t e com guindauto com capacidade de elevação de 5,7 t - rodovia em revestimento primário</t>
  </si>
  <si>
    <t xml:space="preserve">Transporte com caminhão carroceria com capacidade de 8,5 t e com guindauto com capacidade de elevação de 5,7 t - rodovia pavimentada</t>
  </si>
  <si>
    <t xml:space="preserve">Transporte com caminhão carroceria de 15 t - rodovia em leito natural</t>
  </si>
  <si>
    <t xml:space="preserve">Transporte com caminhão carroceria de 15 t - rodovia em revestimento primário</t>
  </si>
  <si>
    <t xml:space="preserve">Transporte com caminhão carroceria de 15 t - rodovia pavimentada</t>
  </si>
  <si>
    <t xml:space="preserve">Transporte com caminhão carroceria de 5 t - rodovia em leito natural</t>
  </si>
  <si>
    <t xml:space="preserve">Transporte com caminhão carroceria de 5 t - rodovia em revestimento primário</t>
  </si>
  <si>
    <t xml:space="preserve">Transporte com caminhão carroceria de 5 t - rodovia pavimentada</t>
  </si>
  <si>
    <t xml:space="preserve">Transporte com caminhão carroceria de 9 t - rodovia em leito natural</t>
  </si>
  <si>
    <t xml:space="preserve">Transporte com caminhão carroceria de 9 t - rodovia em revestimento primário</t>
  </si>
  <si>
    <t xml:space="preserve">Transporte com caminhão carroceria de 9 t - rodovia pavimentada</t>
  </si>
  <si>
    <t xml:space="preserve">Transporte com cavalo mecânico com semirreboque com capacidade de 20 t - rodovia em leito natural</t>
  </si>
  <si>
    <t xml:space="preserve">Transporte com cavalo mecânico com semirreboque com capacidade de 20 t - rodovia em revestimento primário</t>
  </si>
  <si>
    <t xml:space="preserve">Transporte com cavalo mecânico com semirreboque com capacidade de 20 t - rodovia pavimentada</t>
  </si>
  <si>
    <t xml:space="preserve">Transporte com cavalo mecânico com semirreboque com capacidade de 32 t - rodovia em leito natural</t>
  </si>
  <si>
    <t xml:space="preserve">Transporte com cavalo mecânico com semirreboque com capacidade de 32 t - rodovia em revestimento primário</t>
  </si>
  <si>
    <t xml:space="preserve">Transporte com cavalo mecânico com semirreboque com capacidade de 32 t - rodovia pavimentada</t>
  </si>
  <si>
    <t xml:space="preserve">Transporte de água com caminhão tanque de 10.000 l - rodovia em leito natural</t>
  </si>
  <si>
    <t xml:space="preserve">Transporte de água com caminhão tanque de 10.000 l - rodovia em revestimento primário</t>
  </si>
  <si>
    <t xml:space="preserve">Transporte de água com caminhão tanque de 10.000 l - rodovia pavimentada</t>
  </si>
  <si>
    <t xml:space="preserve">Transporte de água com caminhão tanque de 13.000 l - rodovia em leito natural</t>
  </si>
  <si>
    <t xml:space="preserve">Transporte de água com caminhão tanque de 13.000 l - rodovia em revestimento primário</t>
  </si>
  <si>
    <t xml:space="preserve">Transporte de água com caminhão tanque de 13.000 l - rodovia pavimentada</t>
  </si>
  <si>
    <t xml:space="preserve">Transporte de água com caminhão tanque de 6.000 l - rodovia em leito natural</t>
  </si>
  <si>
    <t xml:space="preserve">Transporte de água com caminhão tanque de 6.000 l - rodovia em revestimento primário</t>
  </si>
  <si>
    <t xml:space="preserve">Transporte de água com caminhão tanque de 6.000 l - rodovia pavimentada</t>
  </si>
  <si>
    <t xml:space="preserve">Transporte de água com caminhão tanque de 8.000 l - rodovia em leito natural</t>
  </si>
  <si>
    <t xml:space="preserve">Transporte de água com caminhão tanque de 8.000 l - rodovia em revestimento primário</t>
  </si>
  <si>
    <t xml:space="preserve">Transporte de água com caminhão tanque de 8.000 l - rodovia pavimentada</t>
  </si>
  <si>
    <t xml:space="preserve">Transporte de areia fina com draga hopper - capacidade da cisterna de 1.000 m³</t>
  </si>
  <si>
    <t xml:space="preserve">m³km</t>
  </si>
  <si>
    <t xml:space="preserve">Transporte de areia fina com draga hopper - capacidade da cisterna de 10.000 m³</t>
  </si>
  <si>
    <t xml:space="preserve">Transporte de areia fina com draga hopper - capacidade da cisterna de 15.000 m³</t>
  </si>
  <si>
    <t xml:space="preserve">Transporte de areia fina com draga hopper - capacidade da cisterna de 2.000 m³</t>
  </si>
  <si>
    <t xml:space="preserve">Transporte de areia fina com draga hopper - capacidade da cisterna de 20.000 m³</t>
  </si>
  <si>
    <t xml:space="preserve">Transporte de areia fina com draga hopper - capacidade da cisterna de 3.000 m³</t>
  </si>
  <si>
    <t xml:space="preserve">Transporte de areia fina com draga hopper - capacidade da cisterna de 4.000 m³</t>
  </si>
  <si>
    <t xml:space="preserve">Transporte de areia fina com draga hopper - capacidade da cisterna de 5.000 m³</t>
  </si>
  <si>
    <t xml:space="preserve">Transporte de areia fina com draga hopper - capacidade da cisterna de 750 m³</t>
  </si>
  <si>
    <t xml:space="preserve">Transporte de areia grossa com draga hopper - capacidade da cisterna de 1.000 m³</t>
  </si>
  <si>
    <t xml:space="preserve">Transporte de areia grossa com draga hopper - capacidade da cisterna de 10.000 m³</t>
  </si>
  <si>
    <t xml:space="preserve">Transporte de areia grossa com draga hopper - capacidade da cisterna de 15.000 m³</t>
  </si>
  <si>
    <t xml:space="preserve">Transporte de areia grossa com draga hopper - capacidade da cisterna de 2.000 m³</t>
  </si>
  <si>
    <t xml:space="preserve">Transporte de areia grossa com draga hopper - capacidade da cisterna de 20.000 m³</t>
  </si>
  <si>
    <t xml:space="preserve">Transporte de areia grossa com draga hopper - capacidade da cisterna de 3.000 m³</t>
  </si>
  <si>
    <t xml:space="preserve">Transporte de areia grossa com draga hopper - capacidade da cisterna de 4.000 m³</t>
  </si>
  <si>
    <t xml:space="preserve">Transporte de areia grossa com draga hopper - capacidade da cisterna de 5.000 m³</t>
  </si>
  <si>
    <t xml:space="preserve">Transporte de areia grossa com draga hopper - capacidade da cisterna de 750 m³</t>
  </si>
  <si>
    <t xml:space="preserve">Transporte de areia média com draga hopper - capacidade da cisterna de 1.000 m³</t>
  </si>
  <si>
    <t xml:space="preserve">Transporte de areia média com draga hopper - capacidade da cisterna de 10.000 m³</t>
  </si>
  <si>
    <t xml:space="preserve">Transporte de areia média com draga hopper - capacidade da cisterna de 15.000 m³</t>
  </si>
  <si>
    <t xml:space="preserve">Transporte de areia média com draga hopper - capacidade da cisterna de 2.000 m³</t>
  </si>
  <si>
    <t xml:space="preserve">Transporte de areia média com draga hopper - capacidade da cisterna de 20.000 m³</t>
  </si>
  <si>
    <t xml:space="preserve">Transporte de areia média com draga hopper - capacidade da cisterna de 3.000 m³</t>
  </si>
  <si>
    <t xml:space="preserve">Transporte de areia média com draga hopper - capacidade da cisterna de 4.000 m³</t>
  </si>
  <si>
    <t xml:space="preserve">Transporte de areia média com draga hopper - capacidade da cisterna de 5.000 m³</t>
  </si>
  <si>
    <t xml:space="preserve">Transporte de areia média com draga hopper - capacidade da cisterna de 750 m³</t>
  </si>
  <si>
    <t xml:space="preserve">Transporte de barras de trilho de 12 m com locomotiva diesel-elétrica em vagão plataforma com capacidade de 82 t - bitola métrica</t>
  </si>
  <si>
    <t xml:space="preserve">Transporte de barras de trilho de 12 m com locomotiva diesel-elétrica em vagão plataforma com capacidade de 98 t - bitola larga</t>
  </si>
  <si>
    <t xml:space="preserve">Transporte de blocos artificiais de concreto com 10 a 12 t para a execução de molhe com cavalo mecânico com semirreboque com capacidade de 32 t - rodovia em leito natural</t>
  </si>
  <si>
    <t xml:space="preserve">unkm</t>
  </si>
  <si>
    <t xml:space="preserve">Transporte de blocos artificiais de concreto com 10 a 12 t para a execução de molhe com cavalo mecânico com semirreboque com capacidade de 32 t - rodovia em revestimento primário</t>
  </si>
  <si>
    <t xml:space="preserve">Transporte de blocos artificiais de concreto com 10 a 12 t para a execução de molhe com cavalo mecânico com semirreboque com capacidade de 32 t - rodovia pavimentada</t>
  </si>
  <si>
    <t xml:space="preserve">Transporte de blocos artificiais de concreto com 8 a 9 t para a execução de molhe com cavalo mecânico com semirreboque com capacidade de 32 t - rodovia em leito natural</t>
  </si>
  <si>
    <t xml:space="preserve">Transporte de blocos artificiais de concreto com 8 a 9 t para a execução de molhe com cavalo mecânico com semirreboque com capacidade de 32 t - rodovia em revestimento primário</t>
  </si>
  <si>
    <t xml:space="preserve">Transporte de blocos artificiais de concreto com 8 a 9 t para a execução de molhe com cavalo mecânico com semirreboque com capacidade de 32 t - rodovia pavimentada</t>
  </si>
  <si>
    <t xml:space="preserve">Transporte de cascalho com draga hopper - capacidade da cisterna de 1.000 m³</t>
  </si>
  <si>
    <t xml:space="preserve">Transporte de cascalho com draga hopper - capacidade da cisterna de 10.000 m³</t>
  </si>
  <si>
    <t xml:space="preserve">Transporte de cascalho com draga hopper - capacidade da cisterna de 15.000 m³</t>
  </si>
  <si>
    <t xml:space="preserve">Transporte de cascalho com draga hopper - capacidade da cisterna de 2.000 m³</t>
  </si>
  <si>
    <t xml:space="preserve">Transporte de cascalho com draga hopper - capacidade da cisterna de 20.000 m³</t>
  </si>
  <si>
    <t xml:space="preserve">Transporte de cascalho com draga hopper - capacidade da cisterna de 3.000 m³</t>
  </si>
  <si>
    <t xml:space="preserve">Transporte de cascalho com draga hopper - capacidade da cisterna de 4.000 m³</t>
  </si>
  <si>
    <t xml:space="preserve">Transporte de cascalho com draga hopper - capacidade da cisterna de 5.000 m³</t>
  </si>
  <si>
    <t xml:space="preserve">Transporte de cascalho com draga hopper - capacidade da cisterna de 750 m³</t>
  </si>
  <si>
    <t xml:space="preserve">Transporte de cascalho fino com draga hopper - capacidade da cisterna de 1.000 m³</t>
  </si>
  <si>
    <t xml:space="preserve">Transporte de cascalho fino com draga hopper - capacidade da cisterna de 10.000 m³</t>
  </si>
  <si>
    <t xml:space="preserve">Transporte de cascalho fino com draga hopper - capacidade da cisterna de 15.000 m³</t>
  </si>
  <si>
    <t xml:space="preserve">Transporte de cascalho fino com draga hopper - capacidade da cisterna de 2.000 m³</t>
  </si>
  <si>
    <t xml:space="preserve">Transporte de cascalho fino com draga hopper - capacidade da cisterna de 20.000 m³</t>
  </si>
  <si>
    <t xml:space="preserve">Transporte de cascalho fino com draga hopper - capacidade da cisterna de 3.000 m³</t>
  </si>
  <si>
    <t xml:space="preserve">Transporte de cascalho fino com draga hopper - capacidade da cisterna de 4.000 m³</t>
  </si>
  <si>
    <t xml:space="preserve">Transporte de cascalho fino com draga hopper - capacidade da cisterna de 5.000 m³</t>
  </si>
  <si>
    <t xml:space="preserve">Transporte de cascalho fino com draga hopper - capacidade da cisterna de 750 m³</t>
  </si>
  <si>
    <t xml:space="preserve">Transporte de cimento ou cal com caminhão distribuidor de 15 m³ - rodovia em leito natural</t>
  </si>
  <si>
    <t xml:space="preserve">Transporte de cimento ou cal com caminhão distribuidor de 15 m³ - rodovia em revestimento primário</t>
  </si>
  <si>
    <t xml:space="preserve">Transporte de cimento ou cal com caminhão distribuidor de 15 m³ - rodovia pavimentada</t>
  </si>
  <si>
    <t xml:space="preserve">Transporte de cimento ou cal hidratada a granel com caminhão silo de 30 m³ - rodovia em leito natural</t>
  </si>
  <si>
    <t xml:space="preserve">Transporte de cimento ou cal hidratada a granel com caminhão silo de 30 m³ - rodovia em revestimento primário</t>
  </si>
  <si>
    <t xml:space="preserve">Transporte de cimento ou cal hidratada a granel com caminhão silo de 30 m³ - rodovia pavimentada</t>
  </si>
  <si>
    <t xml:space="preserve">Transporte de concreto com caminhão basculante de 10 m³ - rodovia em leito natural</t>
  </si>
  <si>
    <t xml:space="preserve">Transporte de concreto com caminhão basculante de 10 m³ - rodovia em revestimento primário</t>
  </si>
  <si>
    <t xml:space="preserve">Transporte de concreto com caminhão basculante de 10 m³ - rodovia pavimentada</t>
  </si>
  <si>
    <t xml:space="preserve">Transporte de detritos com caminhão de hidrojateamento de alta pressão e vácuo de 9 m³ - rodovia em leito natural</t>
  </si>
  <si>
    <t xml:space="preserve">Transporte de detritos com caminhão de hidrojateamento de alta pressão e vácuo de 9 m³ - rodovia em revestimento primário</t>
  </si>
  <si>
    <t xml:space="preserve">Transporte de detritos com caminhão de hidrojateamento de alta pressão e vácuo de 9 m³ - rodovia pavimentada</t>
  </si>
  <si>
    <t xml:space="preserve">Transporte de dormentes de concreto monobloco protendido de bitola larga com locomotiva diesel-elétrica em vagão plataforma com capacidade de 98 t - bitola larga</t>
  </si>
  <si>
    <t xml:space="preserve">Transporte de dormentes de concreto monobloco protendido de bitola métrica com locomotiva diesel-elétrica em vagão plataforma com capacidade de 82 t - bitola métrica</t>
  </si>
  <si>
    <t xml:space="preserve">Transporte de dormentes de concreto monobloco protendido de bitola mista com locomotiva diesel-elétrica em vagão plataforma com capacidade de 98 t - bitola larga</t>
  </si>
  <si>
    <t xml:space="preserve">Transporte de dormentes de concreto monobloco protendido para AMV de bitola larga ou mista com locomotiva diesel-elétrica em vagão plataforma com capacidade de 98 t - bitola larga</t>
  </si>
  <si>
    <t xml:space="preserve">Transporte de dormentes de concreto monobloco protendido para AMV de bitola métrica com locomotiva diesel-elétrica em vagão plataforma com capacidade de 82 t - bitola métrica</t>
  </si>
  <si>
    <t xml:space="preserve">Transporte de dormentes de madeira de bitola larga com locomotiva diesel-elétrica em vagão plataforma com capacidade de 98 t - bitola larga</t>
  </si>
  <si>
    <t xml:space="preserve">Transporte de dormentes de madeira de bitola métrica com locomotiva diesel-elétrica em vagão plataforma com capacidade de 82 t - bitola métrica</t>
  </si>
  <si>
    <t xml:space="preserve">Transporte de dormentes de madeira para AMV de bitola larga ou mista com locomotiva diesel-elétrica em vagão plataforma com capacidade de 98 t - bitola larga</t>
  </si>
  <si>
    <t xml:space="preserve">Transporte de dormentes de madeira para AMV de bitola métrica com locomotiva diesel-elétrica em vagão plataforma com capacidade de 82 t - bitola métrica</t>
  </si>
  <si>
    <t xml:space="preserve">Transporte de lastro de brita com locomotiva diesel-elétrica em vagão hopper aberto com capacidade de 45 m³ - bitola métrica</t>
  </si>
  <si>
    <t xml:space="preserve">Transporte de lastro de brita com locomotiva diesel-elétrica em vagão hopper aberto com capacidade de 63 m³ - bitola larga</t>
  </si>
  <si>
    <t xml:space="preserve">Transporte de materiais metálicos e acessórios diversos com locomotiva diesel-elétrica em vagão fechado com capacidade de 64 t - bitola métrica</t>
  </si>
  <si>
    <t xml:space="preserve">Transporte de materiais metálicos e acessórios diversos com locomotiva diesel-elétrica em vagão fechado com capacidade de 99 t - bitola larga</t>
  </si>
  <si>
    <t xml:space="preserve">Transporte de materiais metálicos para AMV de bitola larga com locomotiva diesel-elétrica em vagão plataforma com capacidade de 98 t - bitola larga</t>
  </si>
  <si>
    <t xml:space="preserve">Transporte de materiais metálicos para AMV de bitola métrica com locomotiva diesel-elétrica em vagão plataforma com capacidade de 82 t - bitola métrica</t>
  </si>
  <si>
    <t xml:space="preserve">Transporte de materiais metálicos para AMV de bitola mista com locomotiva diesel-elétrica em vagão plataforma com capacidade de 98 t - bitola larga</t>
  </si>
  <si>
    <t xml:space="preserve">Transporte de material betuminoso com caminhão tanque distribuidor - rodovia em leito natural</t>
  </si>
  <si>
    <t xml:space="preserve">Transporte de material betuminoso com caminhão tanque distribuidor - rodovia em revestimento primário</t>
  </si>
  <si>
    <t xml:space="preserve">Transporte de material betuminoso com caminhão tanque distribuidor - rodovia pavimentada</t>
  </si>
  <si>
    <t xml:space="preserve">Transporte de material de 1ª categoria com batelão autopropelido com capacidade de 300 m³</t>
  </si>
  <si>
    <t xml:space="preserve">Transporte de material de 1ª categoria com batelão autopropelido com capacidade de 500 m³</t>
  </si>
  <si>
    <t xml:space="preserve">Transporte de material de 1ª categoria com batelão rebocado com capacidade de 66 m³</t>
  </si>
  <si>
    <t xml:space="preserve">Transporte de material de 1ª categoria com batelão rebocado montado na obra com capacidade de 66 m³</t>
  </si>
  <si>
    <t xml:space="preserve">Transporte de material de 3ª categoria com batelão autopropelido com capacidade de 300 m³</t>
  </si>
  <si>
    <t xml:space="preserve">Transporte de material de 3ª categoria com batelão rebocado com capacidade de 66 m³</t>
  </si>
  <si>
    <t xml:space="preserve">Transporte de material de 3ª categoria com batelão rebocado montado na obra com capacidade de 66 m³</t>
  </si>
  <si>
    <t xml:space="preserve">Transporte de material de 3ª categoria com caminhão basculante de 12 m³ para rocha - rodovia em leito natural</t>
  </si>
  <si>
    <t xml:space="preserve">Transporte de material de 3ª categoria com caminhão basculante de 12 m³ para rocha - rodovia em revestimento primário</t>
  </si>
  <si>
    <t xml:space="preserve">Transporte de material de 3ª categoria com caminhão basculante de 12 m³ para rocha - rodovia pavimentada</t>
  </si>
  <si>
    <t xml:space="preserve">Transporte de material de 3ª categoria com caminhão basculante de 8 m³ para rocha - rodovia em leito natural</t>
  </si>
  <si>
    <t xml:space="preserve">Transporte de material de 3ª categoria com caminhão basculante de 8 m³ para rocha - rodovia em revestimento primário</t>
  </si>
  <si>
    <t xml:space="preserve">Transporte de material de 3ª categoria com caminhão basculante de 8 m³ para rocha - rodovia pavimentada</t>
  </si>
  <si>
    <t xml:space="preserve">Transporte de mistura betuminosa a quente com caminhão com caçamba térmica de 6 m³ - rodovia em leito natural</t>
  </si>
  <si>
    <t xml:space="preserve">Transporte de mistura betuminosa a quente com caminhão com caçamba térmica de 6 m³ - rodovia em revestimento primário</t>
  </si>
  <si>
    <t xml:space="preserve">Transporte de mistura betuminosa a quente com caminhão com caçamba térmica de 6 m³ - rodovia pavimentada</t>
  </si>
  <si>
    <t xml:space="preserve">Transporte de silte com draga hopper - capacidade da cisterna de 1.000 m³</t>
  </si>
  <si>
    <t xml:space="preserve">Transporte de silte com draga hopper - capacidade da cisterna de 10.000 m³</t>
  </si>
  <si>
    <t xml:space="preserve">Transporte de silte com draga hopper - capacidade da cisterna de 15.000 m³</t>
  </si>
  <si>
    <t xml:space="preserve">Transporte de silte com draga hopper - capacidade da cisterna de 2.000 m³</t>
  </si>
  <si>
    <t xml:space="preserve">Transporte de silte com draga hopper - capacidade da cisterna de 20.000 m³</t>
  </si>
  <si>
    <t xml:space="preserve">Transporte de silte com draga hopper - capacidade da cisterna de 3.000 m³</t>
  </si>
  <si>
    <t xml:space="preserve">Transporte de silte com draga hopper - capacidade da cisterna de 4.000 m³</t>
  </si>
  <si>
    <t xml:space="preserve">Transporte de silte com draga hopper - capacidade da cisterna de 5.000 m³</t>
  </si>
  <si>
    <t xml:space="preserve">Transporte de silte com draga hopper - capacidade da cisterna de 750 m³</t>
  </si>
  <si>
    <t xml:space="preserve">Transporte de TLS TR45 de 120 m com locomotiva diesel-elétrica em vagão plataforma com capacidade de 82 t - bitola métrica</t>
  </si>
  <si>
    <t xml:space="preserve">Transporte de TLS TR45 de 120 m com locomotiva diesel-elétrica em vagão plataforma com capacidade de 98 t - bitola larga</t>
  </si>
  <si>
    <t xml:space="preserve">Transporte de TLS TR45 de 240 m com locomotiva diesel-elétrica em vagão plataforma com capacidade de 82 t - bitola métrica</t>
  </si>
  <si>
    <t xml:space="preserve">Transporte de TLS TR45 de 240 m com locomotiva diesel-elétrica em vagão plataforma com capacidade de 98 t - bitola larga</t>
  </si>
  <si>
    <t xml:space="preserve">Transporte de TLS TR57 de 120 m com locomotiva diesel-elétrica em vagão plataforma com capacidade de 82 t - bitola métrica</t>
  </si>
  <si>
    <t xml:space="preserve">Transporte de TLS TR57 de 120 m com locomotiva diesel-elétrica em vagão plataforma com capacidade de 98 t - bitola larga</t>
  </si>
  <si>
    <t xml:space="preserve">Transporte de TLS TR57 de 240 m com locomotiva diesel-elétrica em vagão plataforma com capacidade de 82 t - bitola métrica</t>
  </si>
  <si>
    <t xml:space="preserve">Transporte de TLS TR57 de 240 m com locomotiva diesel-elétrica em vagão plataforma com capacidade de 98 t - bitola larga</t>
  </si>
  <si>
    <t xml:space="preserve">Transporte de TLS TR68 de 120 m com locomotiva diesel-elétrica em vagão plataforma com capacidade de 82 t - bitola métrica</t>
  </si>
  <si>
    <t xml:space="preserve">Transporte de TLS TR68 de 120 m com locomotiva diesel-elétrica em vagão plataforma com capacidade de 98 t - bitola larga</t>
  </si>
  <si>
    <t xml:space="preserve">Transporte de TLS TR68 de 240 m com locomotiva diesel-elétrica em vagão plataforma com capacidade de 82 t - bitola métrica</t>
  </si>
  <si>
    <t xml:space="preserve">Transporte de TLS TR68 de 240 m com locomotiva diesel-elétrica em vagão plataforma com capacidade de 98 t - bitola larga</t>
  </si>
  <si>
    <t xml:space="preserve">Transporte de TLS UIC60 de 120 m com locomotiva diesel-elétrica em vagão plataforma com capacidade de 82 t - bitola métrica</t>
  </si>
  <si>
    <t xml:space="preserve">Transporte de TLS UIC60 de 120 m com locomotiva diesel-elétrica em vagão plataforma com capacidade de 98 t - bitola larga</t>
  </si>
  <si>
    <t xml:space="preserve">Transporte de TLS UIC60 de 240 m com locomotiva diesel-elétrica em vagão plataforma com capacidade de 82 t - bitola métrica</t>
  </si>
  <si>
    <t xml:space="preserve">Transporte de TLS UIC60 de 240 m com locomotiva diesel-elétrica em vagão plataforma com capacidade de 98 t - bitola larga</t>
  </si>
  <si>
    <t xml:space="preserve">Transporte de veículos de médio porte com guincho de resgate de 20 t - rodovia em leito natural</t>
  </si>
  <si>
    <t xml:space="preserve">Transporte de veículos de médio porte com guincho de resgate de 20 t - rodovia em revestimento primário</t>
  </si>
  <si>
    <t xml:space="preserve">Transporte de veículos de médio porte com guincho de resgate de 20 t - rodovia pavimentada</t>
  </si>
  <si>
    <t xml:space="preserve">Transporte de veículos leves com guincho de resgate de 5 t - rodovia em leito natural</t>
  </si>
  <si>
    <t xml:space="preserve">Transporte de veículos leves com guincho de resgate de 5 t - rodovia em revestimento primário</t>
  </si>
  <si>
    <t xml:space="preserve">Transporte de veículos leves com guincho de resgate de 5 t - rodovia pavimentada</t>
  </si>
  <si>
    <t xml:space="preserve">Transporte de veículos pesados com guincho de resgate de 35 t - rodovia em leito natural</t>
  </si>
  <si>
    <t xml:space="preserve">Transporte de veículos pesados com guincho de resgate de 35 t - rodovia em revestimento primário</t>
  </si>
  <si>
    <t xml:space="preserve">Transporte de veículos pesados com guincho de resgate de 35 t - rodovia pavimentada</t>
  </si>
  <si>
    <t xml:space="preserve">Transporte em cavalo mecânico com dolly de 4 eixos com capacidade de 57 t - rodovia em leito natural</t>
  </si>
  <si>
    <t xml:space="preserve">Transporte em cavalo mecânico com dolly de 4 eixos com capacidade de 57 t - rodovia em revestimento primário</t>
  </si>
  <si>
    <t xml:space="preserve">Transporte em cavalo mecânico com dolly de 4 eixos com capacidade de 57 t - rodovia pavimentada</t>
  </si>
  <si>
    <t xml:space="preserve">Transporte em cavalo mecânico com dollys de 3 e 4 eixos com capacidade de 77 t - rodovia em leito natural</t>
  </si>
  <si>
    <t xml:space="preserve">Transporte em cavalo mecânico com dollys de 3 e 4 eixos com capacidade de 77 t - rodovia em revestimento primário</t>
  </si>
  <si>
    <t xml:space="preserve">Transporte em cavalo mecânico com dollys de 3 e 4 eixos com capacidade de 77 t - rodovia pavimentada</t>
  </si>
  <si>
    <t xml:space="preserve">Transporte em cavalo mecânico com dollys de 5 e 4 eixos com capacidade de 111 t - rodovia em leito natural</t>
  </si>
  <si>
    <t xml:space="preserve">Transporte em cavalo mecânico com dollys de 5 e 4 eixos com capacidade de 111 t - rodovia em revestimento primário</t>
  </si>
  <si>
    <t xml:space="preserve">Transporte em cavalo mecânico com dollys de 5 e 4 eixos com capacidade de 111 t - rodovia pavimentada</t>
  </si>
  <si>
    <t xml:space="preserve">Transporte em cavalo mecânico com reboques de 5 e 4 eixos com capacidade de 130 t - rodovia em leito natural</t>
  </si>
  <si>
    <t xml:space="preserve">Transporte em cavalo mecânico com reboques de 5 e 4 eixos com capacidade de 130 t - rodovia em revestimento primário</t>
  </si>
  <si>
    <t xml:space="preserve">Transporte em cavalo mecânico com reboques de 5 e 4 eixos com capacidade de 130 t - rodovia pavimentada</t>
  </si>
  <si>
    <t xml:space="preserve">Transporte fluvial de materiais diversos com pontão flutuante - capacidade de 500 t</t>
  </si>
  <si>
    <t xml:space="preserve">Transporte fluvial do flutuante</t>
  </si>
  <si>
    <t xml:space="preserve">Armação de fuste de tubulão em aço CA-50 com apoio de guindaste - fornecimento, preparo e colocação</t>
  </si>
  <si>
    <t xml:space="preserve">Escavação manual de base alargada de tubulão a céu aberto em material de 1ª categoria na profundidade de 10 a 15 m</t>
  </si>
  <si>
    <t xml:space="preserve">Escavação manual de base alargada de tubulão a céu aberto em material de 1ª categoria na profundidade de até 10 m</t>
  </si>
  <si>
    <t xml:space="preserve">Escavação manual de base alargada de tubulão a céu aberto em material de 2ª categoria na profundidade até 10 m</t>
  </si>
  <si>
    <t xml:space="preserve">Escavação manual de base alargada de tubulão a céu aberto em material de 2ª categoria na profundidade de 10 a 15 m</t>
  </si>
  <si>
    <t xml:space="preserve">Escavação manual de base alargada de tubulão a céu aberto em material de 3ª categoria a frio na profundidade até 10 m</t>
  </si>
  <si>
    <t xml:space="preserve">Escavação manual de base alargada de tubulão a céu aberto em material de 3ª categoria a frio na profundidade de 10 a 15 m</t>
  </si>
  <si>
    <t xml:space="preserve">Escavação manual de base alargada de tubulão a céu aberto em material de 3ª categoria na profundidade até 10 m</t>
  </si>
  <si>
    <t xml:space="preserve">Escavação manual de base alargada de tubulão a céu aberto em material de 3ª categoria na profundidade de 10 a 15 m</t>
  </si>
  <si>
    <t xml:space="preserve">Escavação manual de fuste de tubulão a céu aberto em material de 1ª categoria na profundidade de 10 a 15 m</t>
  </si>
  <si>
    <t xml:space="preserve">Escavação manual de fuste de tubulão a céu aberto em material de 1ª categoria na profundidade de até 10 m</t>
  </si>
  <si>
    <t xml:space="preserve">Escavação manual de fuste de tubulão a céu aberto em material de 2ª categoria na profundidade até 10 m</t>
  </si>
  <si>
    <t xml:space="preserve">Escavação manual de fuste de tubulão a céu aberto em material de 2ª categoria na profundidade de 10 a 15 m</t>
  </si>
  <si>
    <t xml:space="preserve">Escavação manual de fuste de tubulão a céu aberto em material de 3ª categoria na profundidade até 10 m</t>
  </si>
  <si>
    <t xml:space="preserve">Escavação manual de fuste de tubulão a céu aberto em material de 3ª categoria na profundidade de 10 a 15 m</t>
  </si>
  <si>
    <t xml:space="preserve">Escavação mecânica de fuste de tubulão com caçamba para rocha em material de 2ª categoria</t>
  </si>
  <si>
    <t xml:space="preserve">Escavação mecânica de fuste de tubulão com caçamba para rocha em material de 3ª categoria</t>
  </si>
  <si>
    <t xml:space="preserve">Escavação mecânica de fuste de tubulão com caçamba para solos em material de 1ª categoria</t>
  </si>
  <si>
    <t xml:space="preserve">Escavação mecânica de fuste de tubulão com Hammer Grab em material de 1ª categoria</t>
  </si>
  <si>
    <t xml:space="preserve">Escavação mecânica de fuste de tubulão com trado para rocha em material de 2ª categoria</t>
  </si>
  <si>
    <t xml:space="preserve">Escavação mecânica de fuste de tubulão com trado para rocha em material de 3ª categoria</t>
  </si>
  <si>
    <t xml:space="preserve">Escavação mecânica de fuste de tubulão com trado para solos em material de 1ª categoria</t>
  </si>
  <si>
    <t xml:space="preserve">Armação de tela de aço eletrossoldada em túneis com auxílio de plataforma pantográfica - confecção e instalação</t>
  </si>
  <si>
    <t xml:space="preserve">Cambotas metálicas treliçadas - confecção e instalação</t>
  </si>
  <si>
    <t xml:space="preserve">Coluna de jet grouting horizontal CCPH em solo - D = 40 cm - perfuração e injeção</t>
  </si>
  <si>
    <t xml:space="preserve">Coluna de jet grouting horizontal CCPH em solo - D = 50 cm - perfuração e injeção</t>
  </si>
  <si>
    <t xml:space="preserve">Coluna de jet grouting horizontal CCPH em solo - D = 60 cm - perfuração e injeção</t>
  </si>
  <si>
    <t xml:space="preserve">Coluna de jet grouting vertical em solo - D = 100 cm - perfuração e injeção</t>
  </si>
  <si>
    <t xml:space="preserve">Coluna de jet grouting vertical em solo - D = 110 cm - perfuração e injeção</t>
  </si>
  <si>
    <t xml:space="preserve">Coluna de jet grouting vertical em solo - D = 120 cm - perfuração e injeção</t>
  </si>
  <si>
    <t xml:space="preserve">Coluna de jet grouting vertical em solo - D = 80 cm - perfuração e injeção</t>
  </si>
  <si>
    <t xml:space="preserve">Coluna de jet grouting vertical em solo - D = 90 cm - perfuração e injeção</t>
  </si>
  <si>
    <t xml:space="preserve">Desmonte a frio e carga de rocha em túnel com cunha hidráulica - DMT de 0 a 200 m</t>
  </si>
  <si>
    <t xml:space="preserve">Drenagem de túnel com manta drenante de malha de polietileno e geotêxtil em face revestida com argamassa polimérica com espessura de 25 mm</t>
  </si>
  <si>
    <t xml:space="preserve">Dreno filtrante em tubos de PVC D = 40 mm aplicado em paredes e tetos de túnel - fornecimento e instalação</t>
  </si>
  <si>
    <t xml:space="preserve">Dreno não filtrante em tubos de PVC D = 40 mm aplicado em paredes e tetos de túnel - fornecimento e instalação</t>
  </si>
  <si>
    <t xml:space="preserve">Enfilagem tubular sistema autoperfurante - D = 76 mm</t>
  </si>
  <si>
    <t xml:space="preserve">Enfilagem tubular sistema convencional schedule 40 - D = 65 mm</t>
  </si>
  <si>
    <t xml:space="preserve">Escavação subterrânea e carregamento do material da calota em túnel classe I - DMT de 0 a 200 m - seção acima de 90 m²</t>
  </si>
  <si>
    <t xml:space="preserve">Escavação subterrânea e carregamento do material da calota em túnel classe I - DMT de 0 a 200 m - seção de 20 a 40 m²</t>
  </si>
  <si>
    <t xml:space="preserve">Escavação subterrânea e carregamento do material da calota em túnel classe I - DMT de 0 a 200 m - seção de 40 a 60 m²</t>
  </si>
  <si>
    <t xml:space="preserve">Escavação subterrânea e carregamento do material da calota em túnel classe I - DMT de 0 a 200 m - seção de 60 a 90 m²</t>
  </si>
  <si>
    <t xml:space="preserve">Escavação subterrânea e carregamento do material da calota em túnel classe II - DMT de 0 a 200 m - seção acima de 90 m²</t>
  </si>
  <si>
    <t xml:space="preserve">Escavação subterrânea e carregamento do material da calota em túnel classe II - DMT de 0 a 200 m - seção de 20 a 40 m²</t>
  </si>
  <si>
    <t xml:space="preserve">Escavação subterrânea e carregamento do material da calota em túnel classe II - DMT de 0 a 200 m - seção de 40 a 60 m²</t>
  </si>
  <si>
    <t xml:space="preserve">Escavação subterrânea e carregamento do material da calota em túnel classe II - DMT de 0 a 200 m - seção de 60 a 90 m²</t>
  </si>
  <si>
    <t xml:space="preserve">Escavação subterrânea e carregamento do material da calota em túnel classe III - DMT de 0 a 200 m - seção acima de 90 m²</t>
  </si>
  <si>
    <t xml:space="preserve">Escavação subterrânea e carregamento do material da calota em túnel classe III - DMT de 0 a 200 m - seção de 20 a 40 m²</t>
  </si>
  <si>
    <t xml:space="preserve">Escavação subterrânea e carregamento do material da calota em túnel classe III - DMT de 0 a 200 m - seção de 40 a 60 m²</t>
  </si>
  <si>
    <t xml:space="preserve">Escavação subterrânea e carregamento do material da calota em túnel classe III - DMT de 0 a 200 m - seção de 60 a 90 m²</t>
  </si>
  <si>
    <t xml:space="preserve">Escavação subterrânea e carregamento do material da calota em túnel classe IV - DMT de 0 a 200 m - seção acima de 90 m²</t>
  </si>
  <si>
    <t xml:space="preserve">Escavação subterrânea e carregamento do material da calota em túnel classe IV - DMT de 0 a 200 m - seção de 20 a 40 m²</t>
  </si>
  <si>
    <t xml:space="preserve">Escavação subterrânea e carregamento do material da calota em túnel classe IV - DMT de 0 a 200 m - seção de 40 a 60 m²</t>
  </si>
  <si>
    <t xml:space="preserve">Escavação subterrânea e carregamento do material da calota em túnel classe IV - DMT de 0 a 200 m - seção de 60 a 90 m²</t>
  </si>
  <si>
    <t xml:space="preserve">Escavação subterrânea e carregamento do material do rebaixo em túnel classe I a IV - DMT de 0 a 200 m</t>
  </si>
  <si>
    <t xml:space="preserve">Escavação subterrânea e carregamento em túnel classe V - DMT de 0 a 200 m - seção acima de 90 m²</t>
  </si>
  <si>
    <t xml:space="preserve">Escavação subterrânea e carregamento em túnel classe V - DMT de 0 a 200 m - seção de 20 a 40 m²</t>
  </si>
  <si>
    <t xml:space="preserve">Escavação subterrânea e carregamento em túnel classe V - DMT de 0 a 200 m - seção de 40 a 60 m²</t>
  </si>
  <si>
    <t xml:space="preserve">Escavação subterrânea e carregamento em túnel classe V - DMT de 0 a 200 m - seção de 60 a 90 m²</t>
  </si>
  <si>
    <t xml:space="preserve">Escavação subterrânea e carregamento em túnel classe VI - DMT de 0 a 200 m - seção acima de 90 m²</t>
  </si>
  <si>
    <t xml:space="preserve">Escavação subterrânea e carregamento em túnel classe VI - DMT de 0 a 200 m - seção de 20 a 40 m²</t>
  </si>
  <si>
    <t xml:space="preserve">Escavação subterrânea e carregamento em túnel classe VI - DMT de 0 a 200 m - seção de 40 a 60 m²</t>
  </si>
  <si>
    <t xml:space="preserve">Escavação subterrânea e carregamento em túnel classe VI - DMT de 0 a 200 m - seção de 60 a 90 m²</t>
  </si>
  <si>
    <t xml:space="preserve">Pré-fissuramento em túnel</t>
  </si>
  <si>
    <t xml:space="preserve">Pregagem da frente com vergalhão de fibra de vidro D = 25 mm com perfuração em D = 75 mm e injeção de calda de cimento</t>
  </si>
  <si>
    <t xml:space="preserve">Pregagem da frente em tubo de PVC D = 50 mm com perfuração em D = 100 mm e injeção de argamassa de cimento e areia 1:1</t>
  </si>
  <si>
    <t xml:space="preserve">Prego guia para controle de espessura de concreto projetado D = 16 mm em túnel - fornecimento e instalação</t>
  </si>
  <si>
    <t xml:space="preserve">Usinagem de agregados para microrrevestimento a frio - faixa II - brita comercial</t>
  </si>
  <si>
    <t xml:space="preserve">Usinagem de agregados para microrrevestimento a frio - faixa II - brita produzida</t>
  </si>
  <si>
    <t xml:space="preserve">Usinagem de agregados para microrrevestimento a frio - faixa III - brita comercial</t>
  </si>
  <si>
    <t xml:space="preserve">Usinagem de agregados para microrrevestimento a frio - faixa III - brita produzida</t>
  </si>
  <si>
    <t xml:space="preserve">Usinagem de areia-asfalto a quente - faixa A - areia comercial</t>
  </si>
  <si>
    <t xml:space="preserve">Usinagem de areia-asfalto a quente - faixa A - areia extraída</t>
  </si>
  <si>
    <t xml:space="preserve">Usinagem de areia-asfalto a quente - faixa B - areia comercial</t>
  </si>
  <si>
    <t xml:space="preserve">Usinagem de areia-asfalto a quente - faixa B - areia extraída</t>
  </si>
  <si>
    <t xml:space="preserve">Usinagem de areia-asfalto a quente com asfalto polímero - faixa A - areia comercial</t>
  </si>
  <si>
    <t xml:space="preserve">Usinagem de areia-asfalto a quente com asfalto polímero - faixa A - areia extraída</t>
  </si>
  <si>
    <t xml:space="preserve">Usinagem de areia-asfalto a quente com asfalto polímero - faixa B - areia comercial</t>
  </si>
  <si>
    <t xml:space="preserve">Usinagem de areia-asfalto a quente com asfalto polímero - faixa B - areia extraída</t>
  </si>
  <si>
    <t xml:space="preserve">Usinagem de areia-asfalto a quente com asfalto polímero - faixa C - areia comercial</t>
  </si>
  <si>
    <t xml:space="preserve">Usinagem de areia-asfalto a quente com asfalto polímero - faixa C - areia extraída</t>
  </si>
  <si>
    <t xml:space="preserve">Usinagem de brita graduada com brita comercial em usina de 300 t/h</t>
  </si>
  <si>
    <t xml:space="preserve">Usinagem de brita graduada com brita produzida em usina de 300 t/h</t>
  </si>
  <si>
    <t xml:space="preserve">Usinagem de brita graduada tratada com cimento e brita comercial em usina de 300 t/h</t>
  </si>
  <si>
    <t xml:space="preserve">Usinagem de brita graduada tratada com cimento e brita produzida em usina de 300 t/h</t>
  </si>
  <si>
    <t xml:space="preserve">Usinagem de concreto asfáltico - faixa A-25 - areia e brita comerciais</t>
  </si>
  <si>
    <t xml:space="preserve">Usinagem de concreto asfáltico - faixa A-25 - areia extraída e brita produzida</t>
  </si>
  <si>
    <t xml:space="preserve">Usinagem de concreto asfáltico - faixa B-19 - areia e brita comerciais</t>
  </si>
  <si>
    <t xml:space="preserve">Usinagem de concreto asfáltico - faixa B-19 - areia extraída e brita produzida</t>
  </si>
  <si>
    <t xml:space="preserve">Usinagem de concreto asfáltico - faixa C-12,5 - areia e brita comerciais</t>
  </si>
  <si>
    <t xml:space="preserve">Usinagem de concreto asfáltico - faixa C-12,5 - areia extraída e brita produzida</t>
  </si>
  <si>
    <t xml:space="preserve">Usinagem de concreto asfáltico - faixa D-9,5 - areia e brita comerciais</t>
  </si>
  <si>
    <t xml:space="preserve">Usinagem de concreto asfáltico - faixa D-9,5 - areia extraída e brita produzida</t>
  </si>
  <si>
    <t xml:space="preserve">Usinagem de concreto asfáltico com asfalto polímero - faixa A - areia e brita comerciais</t>
  </si>
  <si>
    <t xml:space="preserve">Usinagem de concreto asfáltico com asfalto polímero - faixa A - areia extraída e brita produzida</t>
  </si>
  <si>
    <t xml:space="preserve">Usinagem de concreto asfáltico com asfalto polímero - faixa B - areia e brita comerciais</t>
  </si>
  <si>
    <t xml:space="preserve">Usinagem de concreto asfáltico com asfalto polímero - faixa B - areia extraída e brita produzida</t>
  </si>
  <si>
    <t xml:space="preserve">Usinagem de concreto asfáltico com asfalto polímero - faixa C - areia e brita comerciais</t>
  </si>
  <si>
    <t xml:space="preserve">Usinagem de concreto asfáltico com asfalto polímero - faixa C - areia extraída e brita produzida</t>
  </si>
  <si>
    <t xml:space="preserve">Usinagem de concreto asfáltico com borracha (Gap Graded) - brita comercial</t>
  </si>
  <si>
    <t xml:space="preserve">Usinagem de concreto asfáltico com borracha (Gap Graded) - brita produzida</t>
  </si>
  <si>
    <t xml:space="preserve">Usinagem de concreto asfáltico com borracha - faixa A - brita comercial</t>
  </si>
  <si>
    <t xml:space="preserve">Usinagem de concreto asfáltico com borracha - faixa A - brita produzida</t>
  </si>
  <si>
    <t xml:space="preserve">Usinagem de concreto asfáltico com borracha - faixa B - brita comercial</t>
  </si>
  <si>
    <t xml:space="preserve">Usinagem de concreto asfáltico com borracha - faixa B - brita produzida</t>
  </si>
  <si>
    <t xml:space="preserve">Usinagem de concreto asfáltico com borracha - faixa C - brita comercial</t>
  </si>
  <si>
    <t xml:space="preserve">Usinagem de concreto asfáltico com borracha - faixa C - brita produzida</t>
  </si>
  <si>
    <t xml:space="preserve">Usinagem de concreto asfáltico reciclado a frio com espuma de asfalto, agregado comercial e cimento</t>
  </si>
  <si>
    <t xml:space="preserve">Usinagem de concreto asfáltico reciclado a frio com espuma de asfalto, agregado produzido e cimento</t>
  </si>
  <si>
    <t xml:space="preserve">Usinagem de concreto asfáltico reciclado em usina fixa com adição de material fresado e brita comercial</t>
  </si>
  <si>
    <t xml:space="preserve">Usinagem de concreto asfáltico reciclado em usina fixa com adição de material fresado e brita produzida</t>
  </si>
  <si>
    <t xml:space="preserve">Usinagem de micro pré-misturado a quente com asfalto polímero - brita comercial</t>
  </si>
  <si>
    <t xml:space="preserve">Usinagem de micro pré-misturado a quente com asfalto polímero - brita produzida</t>
  </si>
  <si>
    <t xml:space="preserve">Usinagem de pré-misturado a frio - faixa A - areia e brita comerciais</t>
  </si>
  <si>
    <t xml:space="preserve">Usinagem de pré-misturado a frio - faixa A - areia extraída e brita produzida</t>
  </si>
  <si>
    <t xml:space="preserve">Usinagem de pré-misturado a frio - faixa B - areia e brita comerciais</t>
  </si>
  <si>
    <t xml:space="preserve">Usinagem de pré-misturado a frio - faixa B - areia extraída e brita produzida</t>
  </si>
  <si>
    <t xml:space="preserve">Usinagem de pré-misturado a frio - faixa C - areia e brita comerciais</t>
  </si>
  <si>
    <t xml:space="preserve">Usinagem de pré-misturado a frio - faixa C - areia extraída e brita produzida</t>
  </si>
  <si>
    <t xml:space="preserve">Usinagem de pré-misturado a frio - faixa D - areia e brita comerciais</t>
  </si>
  <si>
    <t xml:space="preserve">Usinagem de pré-misturado a frio - faixa D - areia extraída e brita produzida</t>
  </si>
  <si>
    <t xml:space="preserve">Usinagem de pré-misturado a frio com asfalto polímero - faixa A - areia e brita comerciais</t>
  </si>
  <si>
    <t xml:space="preserve">Usinagem de pré-misturado a frio com asfalto polímero - faixa A - areia extraída e brita produzida</t>
  </si>
  <si>
    <t xml:space="preserve">Usinagem de pré-misturado a frio com asfalto polímero - faixa B - areia e brita comerciais</t>
  </si>
  <si>
    <t xml:space="preserve">Usinagem de pré-misturado a frio com asfalto polímero - faixa B - areia extraída e brita produzida</t>
  </si>
  <si>
    <t xml:space="preserve">Usinagem de pré-misturado a frio com asfalto polímero - faixa C - areia e brita comerciais</t>
  </si>
  <si>
    <t xml:space="preserve">Usinagem de pré-misturado a frio com asfalto polímero - faixa C - areia extraída e brita produzida</t>
  </si>
  <si>
    <t xml:space="preserve">Usinagem de pré-misturado a frio com asfalto polímero - faixa D - areia e brita comerciais</t>
  </si>
  <si>
    <t xml:space="preserve">Usinagem de pré-misturado a frio com asfalto polímero - faixa D - areia extraída e brita produzida</t>
  </si>
  <si>
    <t xml:space="preserve">Usinagem de pré-misturado a quente com asfalto polímero - faixa I - camada porosa de atrito - areia e brita comerciais</t>
  </si>
  <si>
    <t xml:space="preserve">Usinagem de pré-misturado a quente com asfalto polímero - faixa I - camada porosa de atrito - areia extraída e brita produzida</t>
  </si>
  <si>
    <t xml:space="preserve">Usinagem de pré-misturado a quente com asfalto polímero - faixa II - camada porosa de atrito - areia e brita comerciais</t>
  </si>
  <si>
    <t xml:space="preserve">Usinagem de pré-misturado a quente com asfalto polímero - faixa II - camada porosa de atrito - areia extraída e brita produzida</t>
  </si>
  <si>
    <t xml:space="preserve">Usinagem de pré-misturado a quente com asfalto polímero - faixa III - camada porosa de atrito - areia e brita comerciais</t>
  </si>
  <si>
    <t xml:space="preserve">Usinagem de pré-misturado a quente com asfalto polímero - faixa III - camada porosa de atrito - areia extraída e brita produzida</t>
  </si>
  <si>
    <t xml:space="preserve">Usinagem de pré-misturado a quente com asfalto polímero - faixa IV - camada porosa de atrito - areia e brita comerciais</t>
  </si>
  <si>
    <t xml:space="preserve">Usinagem de pré-misturado a quente com asfalto polímero - faixa IV - camada porosa de atrito - areia extraída e brita produzida</t>
  </si>
  <si>
    <t xml:space="preserve">Usinagem de pré-misturado a quente com asfalto polímero - faixa V - camada porosa de atrito - areia e brita comerciais</t>
  </si>
  <si>
    <t xml:space="preserve">Usinagem de pré-misturado a quente com asfalto polímero - faixa V - camada porosa de atrito - areia extraída e brita produzida</t>
  </si>
  <si>
    <t xml:space="preserve">Usinagem de solo areia (70% - 30%) - material de jazida e areia comercial</t>
  </si>
  <si>
    <t xml:space="preserve">Usinagem de solo areia (70% - 30%) - material de jazida e areia extraída</t>
  </si>
  <si>
    <t xml:space="preserve">Usinagem de solo brita (70% - 30%) com 3% cimento - material de jazida e brita comercial</t>
  </si>
  <si>
    <t xml:space="preserve">Usinagem de solo brita (70% - 30%) com 3% cimento - material de jazida e brita produzida</t>
  </si>
  <si>
    <t xml:space="preserve">Usinagem de solo brita (70% - 30%) com material de jazida e brita comercial em usina de 300 t/h</t>
  </si>
  <si>
    <t xml:space="preserve">Usinagem de solo brita (70% - 30%) com material de jazida e brita produzida em usina de 300 t/h</t>
  </si>
  <si>
    <t xml:space="preserve">Usinagem de solo cimento com 7% de cimento com material de jazida em usina de 300 t/h</t>
  </si>
  <si>
    <t xml:space="preserve">Usinagem de solo escória de aciaria (50% - 50%) com material de jazida em usina de 300 t/h</t>
  </si>
  <si>
    <t xml:space="preserve">Usinagem de solo melhorado com 3% de cimento com material de jazida em usina de 300 t/h</t>
  </si>
  <si>
    <t xml:space="preserve">Usinagem para pavimento de concreto com fôrmas deslizantes - areia e brita comerciais</t>
  </si>
  <si>
    <t xml:space="preserve">Usinagem para pavimento de concreto com fôrmas deslizantes - areia extraída e brita produzida</t>
  </si>
  <si>
    <t xml:space="preserve">Usinagem para pavimento de concreto compactado com rolo - brita comercial</t>
  </si>
  <si>
    <t xml:space="preserve">Usinagem para pavimento de concreto compactado com rolo - brita produzida</t>
  </si>
  <si>
    <t xml:space="preserve">Usinagem para sub-base de concreto compactado com rolo - brita comercial</t>
  </si>
  <si>
    <t xml:space="preserve">Usinagem para sub-base de concreto compactado com rolo - brita produzida</t>
  </si>
  <si>
    <t xml:space="preserve">Confecção de BSCC - seção canal de 1,5 x 1,5 m - areia e brita comerciais</t>
  </si>
  <si>
    <t xml:space="preserve">Confecção de BSCC - seção canal de 1,5 x 1,5 m - areia extraída e brita produzida</t>
  </si>
  <si>
    <t xml:space="preserve">Confecção de BSCC - seção canal de 2,0 x 1,5 m - areia e brita comerciais</t>
  </si>
  <si>
    <t xml:space="preserve">Confecção de BSCC - seção canal de 2,0 x 1,5 m - areia extraída e brita produzida</t>
  </si>
  <si>
    <t xml:space="preserve">Confecção de BSCC - seção canal de 2,0 x 2,0 m - tipo I - areia e brita comerciais</t>
  </si>
  <si>
    <t xml:space="preserve">Confecção de BSCC - seção canal de 2,0 x 2,0 m - tipo I - areia extraída e brita produzida</t>
  </si>
  <si>
    <t xml:space="preserve">Confecção de BSCC - seção canal de 2,0 x 2,0 m - tipo II - areia e brita comerciais</t>
  </si>
  <si>
    <t xml:space="preserve">Confecção de BSCC - seção canal de 2,0 x 2,0 m - tipo II - areia extraída e brita produzida</t>
  </si>
  <si>
    <t xml:space="preserve">Confecção de BSCC - seção canal de 2,5 x 1,5 m - areia e brita comerciais</t>
  </si>
  <si>
    <t xml:space="preserve">Confecção de BSCC - seção canal de 2,5 x 1,5 m - areia extraída e brita produzida</t>
  </si>
  <si>
    <t xml:space="preserve">Confecção de BSCC - seção canal de 2,5 x 2,0 m - tipo I - areia e brita comerciais</t>
  </si>
  <si>
    <t xml:space="preserve">Confecção de BSCC - seção canal de 2,5 x 2,0 m - tipo I - areia extraída e brita produzida</t>
  </si>
  <si>
    <t xml:space="preserve">Confecção de BSCC - seção canal de 2,5 x 2,0 m - tipo II - areia e brita comerciais</t>
  </si>
  <si>
    <t xml:space="preserve">Confecção de BSCC - seção canal de 2,5 x 2,0 m - tipo II - areia extraída e brita produzida</t>
  </si>
  <si>
    <t xml:space="preserve">Confecção de BSCC - seção canal de 3,0 x 1,5 m - areia e brita comerciais</t>
  </si>
  <si>
    <t xml:space="preserve">Confecção de BSCC - seção canal de 3,0 x 1,5 m - areia extraída e brita produzida</t>
  </si>
  <si>
    <t xml:space="preserve">Confecção de BSCC - seção canal de 3,0 x 2,0 m - tipo I - areia e brita comerciais</t>
  </si>
  <si>
    <t xml:space="preserve">Confecção de BSCC - seção canal de 3,0 x 2,0 m - tipo I - areia extraída e brita produzida</t>
  </si>
  <si>
    <t xml:space="preserve">Confecção de BSCC - seção canal de 3,0 x 2,0 m - tipo II - areia e brita comerciais</t>
  </si>
  <si>
    <t xml:space="preserve">Confecção de BSCC - seção canal de 3,0 x 2,0 m - tipo II - areia extraída e brita produzida</t>
  </si>
  <si>
    <t xml:space="preserve">Confecção de BSCC - seção fechada de 1,5 x 1,5 m - altura do aterro de 0,25 a 1,00 m - areia e brita comerciais</t>
  </si>
  <si>
    <t xml:space="preserve">Confecção de BSCC - seção fechada de 1,5 x 1,5 m - altura do aterro de 0,25 a 1,00 m - areia extraída e brita produzida</t>
  </si>
  <si>
    <t xml:space="preserve">Confecção de BSCC - seção fechada de 1,5 x 1,5 m - altura do aterro de 1,00 a 2,50 m - areia e brita comerciais</t>
  </si>
  <si>
    <t xml:space="preserve">Confecção de BSCC - seção fechada de 1,5 x 1,5 m - altura do aterro de 1,00 a 2,50 m - areia extraída e brita produzida</t>
  </si>
  <si>
    <t xml:space="preserve">Confecção de BSCC - seção fechada de 1,5 x 1,5 m - altura do aterro de 10,00 a 12,50 m - areia e brita comerciais</t>
  </si>
  <si>
    <t xml:space="preserve">Confecção de BSCC - seção fechada de 1,5 x 1,5 m - altura do aterro de 10,00 a 12,50 m - areia extraída e brita produzida</t>
  </si>
  <si>
    <t xml:space="preserve">Confecção de BSCC - seção fechada de 1,5 x 1,5 m - altura do aterro de 12,50 a 15,00 m - areia e brita comerciais</t>
  </si>
  <si>
    <t xml:space="preserve">Confecção de BSCC - seção fechada de 1,5 x 1,5 m - altura do aterro de 12,50 a 15,00 m - areia extraída e brita produzida</t>
  </si>
  <si>
    <t xml:space="preserve">Confecção de BSCC - seção fechada de 1,5 x 1,5 m - altura do aterro de 2,50 a 5,00 m - areia e brita comerciais</t>
  </si>
  <si>
    <t xml:space="preserve">Confecção de BSCC - seção fechada de 1,5 x 1,5 m - altura do aterro de 2,50 a 5,00 m - areia extraída e brita produzida</t>
  </si>
  <si>
    <t xml:space="preserve">Confecção de BSCC - seção fechada de 1,5 x 1,5 m - altura do aterro de 5,00 a 7,50 m - areia e brita comerciais</t>
  </si>
  <si>
    <t xml:space="preserve">Confecção de BSCC - seção fechada de 1,5 x 1,5 m - altura do aterro de 5,00 a 7,50 m - areia extraída e brita produzida</t>
  </si>
  <si>
    <t xml:space="preserve">Confecção de BSCC - seção fechada de 1,5 x 1,5 m - altura do aterro de 7,50 a 10,00 m - areia e brita comerciais</t>
  </si>
  <si>
    <t xml:space="preserve">Confecção de BSCC - seção fechada de 1,5 x 1,5 m - altura do aterro de 7,50 a 10,00 m - areia extraída e brita produzida</t>
  </si>
  <si>
    <t xml:space="preserve">Confecção de BSCC - seção fechada de 2,0 x 2,0 m - altura do aterro de 0,25 a 1,00 m - areia e brita comerciais</t>
  </si>
  <si>
    <t xml:space="preserve">Confecção de BSCC - seção fechada de 2,0 x 2,0 m - altura do aterro de 0,25 a 1,00 m - areia extraída e brita produzida</t>
  </si>
  <si>
    <t xml:space="preserve">Confecção de BSCC - seção fechada de 2,0 x 2,0 m - altura do aterro de 1,00 a 2,50 m - areia e brita comerciais</t>
  </si>
  <si>
    <t xml:space="preserve">Confecção de BSCC - seção fechada de 2,0 x 2,0 m - altura do aterro de 1,00 a 2,50 m - areia extraída e brita produzida</t>
  </si>
  <si>
    <t xml:space="preserve">Confecção de BSCC - seção fechada de 2,0 x 2,0 m - altura do aterro de 10,00 a 12,50 m - areia e brita comerciais</t>
  </si>
  <si>
    <t xml:space="preserve">Confecção de BSCC - seção fechada de 2,0 x 2,0 m - altura do aterro de 10,00 a 12,50 m - areia extraída e brita produzida</t>
  </si>
  <si>
    <t xml:space="preserve">Confecção de BSCC - seção fechada de 2,0 x 2,0 m - altura do aterro de 12,50 a 15,00 m - areia e brita comerciais</t>
  </si>
  <si>
    <t xml:space="preserve">Confecção de BSCC - seção fechada de 2,0 x 2,0 m - altura do aterro de 12,50 a 15,00 m - areia extraída e brita produzida</t>
  </si>
  <si>
    <t xml:space="preserve">Confecção de BSCC - seção fechada de 2,0 x 2,0 m - altura do aterro de 2,50 a 5,00 m - areia e brita comerciais</t>
  </si>
  <si>
    <t xml:space="preserve">Confecção de BSCC - seção fechada de 2,0 x 2,0 m - altura do aterro de 2,50 a 5,00 m - areia extraída e brita produzida</t>
  </si>
  <si>
    <t xml:space="preserve">Confecção de BSCC - seção fechada de 2,0 x 2,0 m - altura do aterro de 5,00 a 7,50 m - areia e brita comerciais</t>
  </si>
  <si>
    <t xml:space="preserve">Confecção de BSCC - seção fechada de 2,0 x 2,0 m - altura do aterro de 5,00 a 7,50 m - areia extraída e brita produzida</t>
  </si>
  <si>
    <t xml:space="preserve">Confecção de BSCC - seção fechada de 2,0 x 2,0 m - altura do aterro de 7,50 a 10,00 m - areia e brita comerciais</t>
  </si>
  <si>
    <t xml:space="preserve">Confecção de BSCC - seção fechada de 2,0 x 2,0 m - altura do aterro de 7,50 a 10,00 m - areia extraída e brita produzida</t>
  </si>
  <si>
    <t xml:space="preserve">Confecção de BSCC - seção fechada de 2,5 x 2,5 m - altura do aterro de 0,25 a 1,00 m - areia e brita comerciais</t>
  </si>
  <si>
    <t xml:space="preserve">Confecção de BSCC - seção fechada de 2,5 x 2,5 m - altura do aterro de 0,25 a 1,00 m - areia extraída e brita produzida</t>
  </si>
  <si>
    <t xml:space="preserve">Confecção de BSCC - seção fechada de 2,5 x 2,5 m - altura do aterro de 1,00 a 2,50 m - areia e brita comerciais</t>
  </si>
  <si>
    <t xml:space="preserve">Confecção de BSCC - seção fechada de 2,5 x 2,5 m - altura do aterro de 1,00 a 2,50 m - areia extraída e brita produzida</t>
  </si>
  <si>
    <t xml:space="preserve">Confecção de BSCC - seção fechada de 2,5 x 2,5 m - altura do aterro de 10,00 a 12,50 m - areia e brita comerciais</t>
  </si>
  <si>
    <t xml:space="preserve">Confecção de BSCC - seção fechada de 2,5 x 2,5 m - altura do aterro de 10,00 a 12,50 m - areia extraída e brita produzida</t>
  </si>
  <si>
    <t xml:space="preserve">Confecção de BSCC - seção fechada de 2,5 x 2,5 m - altura do aterro de 12,50 a 15,00 m - areia e brita comerciais</t>
  </si>
  <si>
    <t xml:space="preserve">Confecção de BSCC - seção fechada de 2,5 x 2,5 m - altura do aterro de 12,50 a 15,00 m - areia extraída e brita produzida</t>
  </si>
  <si>
    <t xml:space="preserve">Confecção de BSCC - seção fechada de 2,5 x 2,5 m - altura do aterro de 2,50 a 5,00 m - areia e brita comerciais</t>
  </si>
  <si>
    <t xml:space="preserve">Confecção de BSCC - seção fechada de 2,5 x 2,5 m - altura do aterro de 2,50 a 5,00 m - areia extraída e brita produzida</t>
  </si>
  <si>
    <t xml:space="preserve">Confecção de BSCC - seção fechada de 2,5 x 2,5 m - altura do aterro de 5,00 a 7,50 m - areia e brita comerciais</t>
  </si>
  <si>
    <t xml:space="preserve">Confecção de BSCC - seção fechada de 2,5 x 2,5 m - altura do aterro de 5,00 a 7,50 m - areia extraída e brita produzida</t>
  </si>
  <si>
    <t xml:space="preserve">Confecção de BSCC - seção fechada de 2,5 x 2,5 m - altura do aterro de 7,50 a 10,00 m - areia e brita comerciais</t>
  </si>
  <si>
    <t xml:space="preserve">Confecção de BSCC - seção fechada de 2,5 x 2,5 m - altura do aterro de 7,50 a 10,00 m - areia extraída e brita produzida</t>
  </si>
  <si>
    <t xml:space="preserve">Confecção de BSCC - seção fechada de 3,0 x 3,0 m - altura do aterro de 0,25 a 1,00 m - areia e brita comerciais</t>
  </si>
  <si>
    <t xml:space="preserve">Confecção de BSCC - seção fechada de 3,0 x 3,0 m - altura do aterro de 0,25 a 1,00 m - areia extraída e brita produzida</t>
  </si>
  <si>
    <t xml:space="preserve">Confecção de BSCC - seção fechada de 3,0 x 3,0 m - altura do aterro de 1,00 a 2,50 m - areia e brita comerciais</t>
  </si>
  <si>
    <t xml:space="preserve">Confecção de BSCC - seção fechada de 3,0 x 3,0 m - altura do aterro de 1,00 a 2,50 m - areia extraída e brita produzida</t>
  </si>
  <si>
    <t xml:space="preserve">Confecção de BSCC - seção fechada de 3,0 x 3,0 m - altura do aterro de 10,00 a 12,50 m - areia e brita comerciais</t>
  </si>
  <si>
    <t xml:space="preserve">Confecção de BSCC - seção fechada de 3,0 x 3,0 m - altura do aterro de 10,00 a 12,50 m - areia extraída e brita produzida</t>
  </si>
  <si>
    <t xml:space="preserve">Confecção de BSCC - seção fechada de 3,0 x 3,0 m - altura do aterro de 12,50 a 15,00 m - areia e brita comerciais</t>
  </si>
  <si>
    <t xml:space="preserve">Confecção de BSCC - seção fechada de 3,0 x 3,0 m - altura do aterro de 12,50 a 15,00 m - areia extraída e brita produzida</t>
  </si>
  <si>
    <t xml:space="preserve">Confecção de BSCC - seção fechada de 3,0 x 3,0 m - altura do aterro de 2,50 a 5,00 m - areia e brita comerciais</t>
  </si>
  <si>
    <t xml:space="preserve">Confecção de BSCC - seção fechada de 3,0 x 3,0 m - altura do aterro de 2,50 a 5,00 m - areia extraída e brita produzida</t>
  </si>
  <si>
    <t xml:space="preserve">Confecção de BSCC - seção fechada de 3,0 x 3,0 m - altura do aterro de 5,00 a 7,50 m - areia e brita comerciais</t>
  </si>
  <si>
    <t xml:space="preserve">Confecção de BSCC - seção fechada de 3,0 x 3,0 m - altura do aterro de 5,00 a 7,50 m - areia extraída e brita produzida</t>
  </si>
  <si>
    <t xml:space="preserve">Confecção de BSCC - seção fechada de 3,0 x 3,0 m - altura do aterro de 7,50 a 10,00 m - areia e brita comerciais</t>
  </si>
  <si>
    <t xml:space="preserve">Confecção de BSCC - seção fechada de 3,0 x 3,0 m - altura do aterro de 7,50 a 10,00 m - areia extraída e brita produzida</t>
  </si>
  <si>
    <t xml:space="preserve">Corpo de BSCC - seção canal de 1,5 x 1,5 m - pré-moldado - areia e brita comerciais</t>
  </si>
  <si>
    <t xml:space="preserve">Corpo de BSCC - seção canal de 1,5 x 1,5 m - pré-moldado - areia extraída e brita produzida</t>
  </si>
  <si>
    <t xml:space="preserve">Corpo de BSCC - seção canal de 2,0 x 1,5 m - pré-moldado - areia e brita comerciais</t>
  </si>
  <si>
    <t xml:space="preserve">Corpo de BSCC - seção canal de 2,0 x 1,5 m - pré-moldado - areia extraída e brita produzida</t>
  </si>
  <si>
    <t xml:space="preserve">Corpo de BSCC - seção canal de 2,0 x 2,0 m - pré-moldado - tipo I - areia e brita comerciais</t>
  </si>
  <si>
    <t xml:space="preserve">Corpo de BSCC - seção canal de 2,0 x 2,0 m - pré-moldado - tipo I - areia extraída e brita produzida</t>
  </si>
  <si>
    <t xml:space="preserve">Corpo de BSCC - seção canal de 2,0 x 2,0 m - pré-moldado - tipo II - areia e brita comerciais</t>
  </si>
  <si>
    <t xml:space="preserve">Corpo de BSCC - seção canal de 2,0 x 2,0 m - pré-moldado - tipo II - areia extraída e brita produzida</t>
  </si>
  <si>
    <t xml:space="preserve">Corpo de BSCC - seção canal de 2,5 x 1,5 m - pré-moldado - areia e brita comerciais</t>
  </si>
  <si>
    <t xml:space="preserve">Corpo de BSCC - seção canal de 2,5 x 1,5 m - pré-moldado - areia extraída e brita produzida</t>
  </si>
  <si>
    <t xml:space="preserve">Corpo de BSCC - seção canal de 2,5 x 2,0 m - pré-moldado - tipo I - areia e brita comerciais</t>
  </si>
  <si>
    <t xml:space="preserve">Corpo de BSCC - seção canal de 2,5 x 2,0 m - pré-moldado - tipo I - areia extraída e brita produzida</t>
  </si>
  <si>
    <t xml:space="preserve">Corpo de BSCC - seção canal de 2,5 x 2,0 m - pré-moldado - tipo II - areia e brita comerciais</t>
  </si>
  <si>
    <t xml:space="preserve">Corpo de BSCC - seção canal de 2,5 x 2,0 m - pré-moldado - tipo II - areia extraída e brita produzida</t>
  </si>
  <si>
    <t xml:space="preserve">Corpo de BSCC - seção canal de 3,0 x 1,5 m - pré-moldado - areia e brita comerciais</t>
  </si>
  <si>
    <t xml:space="preserve">Corpo de BSCC - seção canal de 3,0 x 1,5 m - pré-moldado - areia extraída e brita produzida</t>
  </si>
  <si>
    <t xml:space="preserve">Corpo de BSCC - seção canal de 3,0 x 2,0 m - pré-moldado - tipo I - areia e brita comerciais</t>
  </si>
  <si>
    <t xml:space="preserve">Corpo de BSCC - seção canal de 3,0 x 2,0 m - pré-moldado - tipo I - areia extraída e brita produzida</t>
  </si>
  <si>
    <t xml:space="preserve">Corpo de BSCC - seção canal de 3,0 x 2,0 m - pré-moldado - tipo II - areia e brita comerciais</t>
  </si>
  <si>
    <t xml:space="preserve">Corpo de BSCC - seção canal de 3,0 x 2,0 m - pré-moldado - tipo II - areia extraída e brita produzida</t>
  </si>
  <si>
    <t xml:space="preserve">Corpo de BSCC - seção fechada de 1,5 x 1,5 m - pré-moldado - altura do aterro de 0,25 a 1,00 m - areia e brita comerciais</t>
  </si>
  <si>
    <t xml:space="preserve">Corpo de BSCC - seção fechada de 1,5 x 1,5 m - pré-moldado - altura do aterro de 0,25 a 1,00 m - areia extraída e brita produzida</t>
  </si>
  <si>
    <t xml:space="preserve">Corpo de BSCC - seção fechada de 1,5 x 1,5 m - pré-moldado - altura do aterro de 1,00 a 2,50 m - areia e brita comerciais</t>
  </si>
  <si>
    <t xml:space="preserve">Corpo de BSCC - seção fechada de 1,5 x 1,5 m - pré-moldado - altura do aterro de 1,00 a 2,50 m - areia extraída e brita produzida</t>
  </si>
  <si>
    <t xml:space="preserve">Corpo de BSCC - seção fechada de 1,5 x 1,5 m - pré-moldado - altura do aterro de 10,00 a 12,50 m - areia e brita comerciais</t>
  </si>
  <si>
    <t xml:space="preserve">Corpo de BSCC - seção fechada de 1,5 x 1,5 m - pré-moldado - altura do aterro de 10,00 a 12,50 m - areia extraída e brita produzida</t>
  </si>
  <si>
    <t xml:space="preserve">Corpo de BSCC - seção fechada de 1,5 x 1,5 m - pré-moldado - altura do aterro de 12,50 a 15,00 m - areia e brita comerciais</t>
  </si>
  <si>
    <t xml:space="preserve">Corpo de BSCC - seção fechada de 1,5 x 1,5 m - pré-moldado - altura do aterro de 12,50 a 15,00 m - areia extraída e brita produzida</t>
  </si>
  <si>
    <t xml:space="preserve">Corpo de BSCC - seção fechada de 1,5 x 1,5 m - pré-moldado - altura do aterro de 2,50 a 5,00 m - areia e brita comerciais</t>
  </si>
  <si>
    <t xml:space="preserve">Corpo de BSCC - seção fechada de 1,5 x 1,5 m - pré-moldado - altura do aterro de 2,50 a 5,00 m - areia extraída e brita produzida</t>
  </si>
  <si>
    <t xml:space="preserve">Corpo de BSCC - seção fechada de 1,5 x 1,5 m - pré-moldado - altura do aterro de 5,00 a 7,50 m - areia e brita comerciais</t>
  </si>
  <si>
    <t xml:space="preserve">Corpo de BSCC - seção fechada de 1,5 x 1,5 m - pré-moldado - altura do aterro de 5,00 a 7,50 m - areia extraída e brita produzida</t>
  </si>
  <si>
    <t xml:space="preserve">Corpo de BSCC - seção fechada de 1,5 x 1,5 m - pré-moldado - altura do aterro de 7,50 a 10,00 m - areia e brita comerciais</t>
  </si>
  <si>
    <t xml:space="preserve">Corpo de BSCC - seção fechada de 1,5 x 1,5 m - pré-moldado - altura do aterro de 7,50 a 10,00 m - areia extraída e brita produzida</t>
  </si>
  <si>
    <t xml:space="preserve">Corpo de BSCC - seção fechada de 2,0 x 2,0 m - pré-moldado - altura do aterro de 0,25 a 1,00 m - areia e brita comerciais</t>
  </si>
  <si>
    <t xml:space="preserve">Corpo de BSCC - seção fechada de 2,0 x 2,0 m - pré-moldado - altura do aterro de 0,25 a 1,00 m - areia extraída e brita produzida</t>
  </si>
  <si>
    <t xml:space="preserve">Corpo de BSCC - seção fechada de 2,0 x 2,0 m - pré-moldado - altura do aterro de 1,00 a 2,50 m - areia e brita comerciais</t>
  </si>
  <si>
    <t xml:space="preserve">Corpo de BSCC - seção fechada de 2,0 x 2,0 m - pré-moldado - altura do aterro de 1,00 a 2,50 m - areia extraída e brita produzida</t>
  </si>
  <si>
    <t xml:space="preserve">Corpo de BSCC - seção fechada de 2,0 x 2,0 m - pré-moldado - altura do aterro de 10,00 a 12,50 m - areia e brita comerciais</t>
  </si>
  <si>
    <t xml:space="preserve">Corpo de BSCC - seção fechada de 2,0 x 2,0 m - pré-moldado - altura do aterro de 10,00 a 12,50 m - areia extraída e brita produzida</t>
  </si>
  <si>
    <t xml:space="preserve">Corpo de BSCC - seção fechada de 2,0 x 2,0 m - pré-moldado - altura do aterro de 12,50 a 15,00 m - areia e brita comerciais</t>
  </si>
  <si>
    <t xml:space="preserve">Corpo de BSCC - seção fechada de 2,0 x 2,0 m - pré-moldado - altura do aterro de 12,50 a 15,00 m - areia extraída e brita produzida</t>
  </si>
  <si>
    <t xml:space="preserve">Corpo de BSCC - seção fechada de 2,0 x 2,0 m - pré-moldado - altura do aterro de 2,50 a 5,00 m - areia e brita comerciais</t>
  </si>
  <si>
    <t xml:space="preserve">Corpo de BSCC - seção fechada de 2,0 x 2,0 m - pré-moldado - altura do aterro de 2,50 a 5,00 m - areia extraída e brita produzida</t>
  </si>
  <si>
    <t xml:space="preserve">Corpo de BSCC - seção fechada de 2,0 x 2,0 m - pré-moldado - altura do aterro de 5,00 a 7,50 m - areia e brita comerciais</t>
  </si>
  <si>
    <t xml:space="preserve">Corpo de BSCC - seção fechada de 2,0 x 2,0 m - pré-moldado - altura do aterro de 5,00 a 7,50 m - areia extraída e brita produzida</t>
  </si>
  <si>
    <t xml:space="preserve">Corpo de BSCC - seção fechada de 2,0 x 2,0 m - pré-moldado - altura do aterro de 7,50 a 10,00 m - areia e brita comerciais</t>
  </si>
  <si>
    <t xml:space="preserve">Corpo de BSCC - seção fechada de 2,0 x 2,0 m - pré-moldado - altura do aterro de 7,50 a 10,00 m - areia extraída e brita produzida</t>
  </si>
  <si>
    <t xml:space="preserve">Corpo de BSCC - seção fechada de 2,5 x 2,5 m - pré-moldado - altura do aterro de 0,25 a 1,00 m - areia e brita comerciais</t>
  </si>
  <si>
    <t xml:space="preserve">Corpo de BSCC - seção fechada de 2,5 x 2,5 m - pré-moldado - altura do aterro de 0,25 a 1,00 m - areia extraída e brita produzida</t>
  </si>
  <si>
    <t xml:space="preserve">Corpo de BSCC - seção fechada de 2,5 x 2,5 m - pré-moldado - altura do aterro de 1,00 a 2,50 m - areia e brita comerciais</t>
  </si>
  <si>
    <t xml:space="preserve">Corpo de BSCC - seção fechada de 2,5 x 2,5 m - pré-moldado - altura do aterro de 1,00 a 2,50 m - areia extraída e brita produzida</t>
  </si>
  <si>
    <t xml:space="preserve">Corpo de BSCC - seção fechada de 2,5 x 2,5 m - pré-moldado - altura do aterro de 10,00 a 12,50 m - areia e brita comerciais</t>
  </si>
  <si>
    <t xml:space="preserve">Corpo de BSCC - seção fechada de 2,5 x 2,5 m - pré-moldado - altura do aterro de 10,00 a 12,50 m - areia extraída e brita produzida</t>
  </si>
  <si>
    <t xml:space="preserve">Corpo de BSCC - seção fechada de 2,5 x 2,5 m - pré-moldado - altura do aterro de 12,50 a 15,00 m - areia e brita comerciais</t>
  </si>
  <si>
    <t xml:space="preserve">Corpo de BSCC - seção fechada de 2,5 x 2,5 m - pré-moldado - altura do aterro de 12,50 a 15,00 m - areia extraída e brita produzida</t>
  </si>
  <si>
    <t xml:space="preserve">Corpo de BSCC - seção fechada de 2,5 x 2,5 m - pré-moldado - altura do aterro de 2,50 a 5,00 m - areia e brita comerciais</t>
  </si>
  <si>
    <t xml:space="preserve">Corpo de BSCC - seção fechada de 2,5 x 2,5 m - pré-moldado - altura do aterro de 2,50 a 5,00 m - areia extraída e brita produzida</t>
  </si>
  <si>
    <t xml:space="preserve">Corpo de BSCC - seção fechada de 2,5 x 2,5 m - pré-moldado - altura do aterro de 5,00 a 7,50 m - areia e brita comerciais</t>
  </si>
  <si>
    <t xml:space="preserve">Corpo de BSCC - seção fechada de 2,5 x 2,5 m - pré-moldado - altura do aterro de 5,00 a 7,50 m - areia extraída e brita produzida</t>
  </si>
  <si>
    <t xml:space="preserve">Corpo de BSCC - seção fechada de 2,5 x 2,5 m - pré-moldado - altura do aterro de 7,50 a 10,00 m - areia e brita comerciais</t>
  </si>
  <si>
    <t xml:space="preserve">Corpo de BSCC - seção fechada de 2,5 x 2,5 m - pré-moldado - altura do aterro de 7,50 a 10,00 m - areia extraída e brita produzida</t>
  </si>
  <si>
    <t xml:space="preserve">Corpo de BSCC - seção fechada de 3,0 x 3,0 m - pré-moldado - altura do aterro de 0,25 a 1,00 m - areia e brita comerciais</t>
  </si>
  <si>
    <t xml:space="preserve">Corpo de BSCC - seção fechada de 3,0 x 3,0 m - pré-moldado - altura do aterro de 0,25 a 1,00 m - areia extraída e brita produzida</t>
  </si>
  <si>
    <t xml:space="preserve">Corpo de BSCC - seção fechada de 3,0 x 3,0 m - pré-moldado - altura do aterro de 1,00 a 2,50 m - areia e brita comerciais</t>
  </si>
  <si>
    <t xml:space="preserve">Corpo de BSCC - seção fechada de 3,0 x 3,0 m - pré-moldado - altura do aterro de 1,00 a 2,50 m - areia extraída e brita produzida</t>
  </si>
  <si>
    <t xml:space="preserve">Corpo de BSCC - seção fechada de 3,0 x 3,0 m - pré-moldado - altura do aterro de 10,00 a 12,50 m - areia e brita comerciais</t>
  </si>
  <si>
    <t xml:space="preserve">Corpo de BSCC - seção fechada de 3,0 x 3,0 m - pré-moldado - altura do aterro de 10,00 a 12,50 m - areia extraída e brita produzida</t>
  </si>
  <si>
    <t xml:space="preserve">Corpo de BSCC - seção fechada de 3,0 x 3,0 m - pré-moldado - altura do aterro de 12,50 a 15,00 m - areia e brita comerciais</t>
  </si>
  <si>
    <t xml:space="preserve">Corpo de BSCC - seção fechada de 3,0 x 3,0 m - pré-moldado - altura do aterro de 12,50 a 15,00 m - areia extraída e brita produzida</t>
  </si>
  <si>
    <t xml:space="preserve">Corpo de BSCC - seção fechada de 3,0 x 3,0 m - pré-moldado - altura do aterro de 2,50 a 5,00 m - areia e brita comerciais</t>
  </si>
  <si>
    <t xml:space="preserve">Corpo de BSCC - seção fechada de 3,0 x 3,0 m - pré-moldado - altura do aterro de 2,50 a 5,00 m - areia extraída e brita produzida</t>
  </si>
  <si>
    <t xml:space="preserve">Corpo de BSCC - seção fechada de 3,0 x 3,0 m - pré-moldado - altura do aterro de 5,00 a 7,50 m - areia e brita comerciais</t>
  </si>
  <si>
    <t xml:space="preserve">Corpo de BSCC - seção fechada de 3,0 x 3,0 m - pré-moldado - altura do aterro de 5,00 a 7,50 m - areia extraída e brita produzida</t>
  </si>
  <si>
    <t xml:space="preserve">Corpo de BSCC - seção fechada de 3,0 x 3,0 m - pré-moldado - altura do aterro de 7,50 a 10,00 m - areia e brita comerciais</t>
  </si>
  <si>
    <t xml:space="preserve">Corpo de BSCC - seção fechada de 3,0 x 3,0 m - pré-moldado - altura do aterro de 7,50 a 10,00 m - areia extraída e brita produzida</t>
  </si>
  <si>
    <t xml:space="preserve">Administração local do estaleiro de beneficiamento do aço naval para construção de instalações portuárias de pequeno porte</t>
  </si>
  <si>
    <t xml:space="preserve">Amarração do sistema de fundeio com mergulho para poita de 25 a 58,3 t (pesos submersos de 15 a 35 t) - profundidade de até 50 m</t>
  </si>
  <si>
    <t xml:space="preserve">Amarração do sistema de fundeio com mergulho para poita de até 25 t (peso submerso = 15 t) - profundidade de até 50 m</t>
  </si>
  <si>
    <t xml:space="preserve">Amarração do sistema de fundeio para poita de 25 a 58,3 t (pesos submersos de 15 a 35 t)</t>
  </si>
  <si>
    <t xml:space="preserve">Amarração do sistema de fundeio para poita de até 25 t (peso submerso = 15 t)</t>
  </si>
  <si>
    <t xml:space="preserve">Ânodo de sacrifício para proteção do casco - fornecimento e instalação</t>
  </si>
  <si>
    <t xml:space="preserve">Beneficiamento de aço naval para construção de instalações portuárias de pequeno porte - excluso o aço naval</t>
  </si>
  <si>
    <t xml:space="preserve">Cabo de segurança para conexão da ponte - fornecimento e instalação</t>
  </si>
  <si>
    <t xml:space="preserve">Confecção de morto de concreto de 13 t</t>
  </si>
  <si>
    <t xml:space="preserve">Confecção de morto de concreto de 14 t</t>
  </si>
  <si>
    <t xml:space="preserve">Confecção de morto de concreto de 22 t</t>
  </si>
  <si>
    <t xml:space="preserve">Confecção de morto de concreto de 36 t</t>
  </si>
  <si>
    <t xml:space="preserve">Confecção de morto de concreto de 48 t</t>
  </si>
  <si>
    <t xml:space="preserve">Confecção de poita de concreto com garras metálicas de 13,3 t (peso submerso = 8 t)</t>
  </si>
  <si>
    <t xml:space="preserve">Confecção de poita de concreto com garras metálicas de 25 t (peso submerso = 15 t)</t>
  </si>
  <si>
    <t xml:space="preserve">Confecção de poita de concreto com garras metálicas de 30 t (peso submerso = 18 t)</t>
  </si>
  <si>
    <t xml:space="preserve">Confecção de poita de concreto com garras metálicas de 41,7 t (peso submerso = 25 t)</t>
  </si>
  <si>
    <t xml:space="preserve">Confecção de poita de concreto com garras metálicas de 45,8 t (peso submerso = 27,5 t)</t>
  </si>
  <si>
    <t xml:space="preserve">Confecção de poita de concreto com garras metálicas de 58,3 t (peso submerso = 35 t)</t>
  </si>
  <si>
    <t xml:space="preserve">Confecção de poita de concreto com garras metálicas de 6,7 t (peso submerso = 4 t)</t>
  </si>
  <si>
    <t xml:space="preserve">Confecção de poita de concreto de 13,3 t (peso submerso = 8 t)</t>
  </si>
  <si>
    <t xml:space="preserve">Confecção de poita de concreto de 25 t (peso submerso = 15 t)</t>
  </si>
  <si>
    <t xml:space="preserve">Confecção de poita de concreto de 30 t (peso submerso = 18 t)</t>
  </si>
  <si>
    <t xml:space="preserve">Confecção de poita de concreto de 41,7 t (peso submerso = 25 t)</t>
  </si>
  <si>
    <t xml:space="preserve">Confecção de poita de concreto de 45,8 t (peso submerso = 27,5 t)</t>
  </si>
  <si>
    <t xml:space="preserve">Confecção de poita de concreto de 58,3 t (peso submerso = 35 t)</t>
  </si>
  <si>
    <t xml:space="preserve">Confecção de poita de concreto de 6,7 t (peso submerso = 4 t)</t>
  </si>
  <si>
    <t xml:space="preserve">Defensa de pneus para proteção do flutuante - confecção e instalação</t>
  </si>
  <si>
    <t xml:space="preserve">Fornecimento e instalação de reservatório metálico tipo taça de 10.000 litros pintura interna e externa com escada de acesso e base de concreto armado - areia e brita comerciais</t>
  </si>
  <si>
    <t xml:space="preserve">Fornecimento e instalação de reservatório metálico tipo taça de 20.000 litros pintura interna e externa com escada de acesso e base de concreto armado - areia e brita comerciais</t>
  </si>
  <si>
    <t xml:space="preserve">Fornecimento e instalação de reservatório metálico tipo taça de 30.000 litros pintura interna e externa com escada de acesso e base de concreto armado - areia e brita comerciais</t>
  </si>
  <si>
    <t xml:space="preserve">Fornecimento e instalação de reservatório metálico tipo taça de 5.000 litros pintura interna e externa com escada de acesso e base de concreto armado - areia e brita comerciais</t>
  </si>
  <si>
    <t xml:space="preserve">Guincho manual para sistema de fundeio com capacidade de tração de 100 kN - fornecimento e instalação</t>
  </si>
  <si>
    <t xml:space="preserve">Guincho manual para sistema de fundeio com capacidade de tração de 200 kN - fornecimento e instalação</t>
  </si>
  <si>
    <t xml:space="preserve">Implantação do sistema naval tipo I - ponte móvel e flutuante principal</t>
  </si>
  <si>
    <t xml:space="preserve">Implantação do sistema naval tipo II - pontes móveis, flutuante intermediário e flutuante principal</t>
  </si>
  <si>
    <t xml:space="preserve">Lançamento da embarcação com uso de airbag</t>
  </si>
  <si>
    <t xml:space="preserve">Lançamento de poita de concreto de 15 a 35 t - peso submerso</t>
  </si>
  <si>
    <t xml:space="preserve">Lançamento de poita de concreto de até 15 t - peso submerso</t>
  </si>
  <si>
    <t xml:space="preserve">Mancal de conexão - confecção e instalação</t>
  </si>
  <si>
    <t xml:space="preserve">Manutenção de tratamento superficial e pintura da área interna do flutuante (tanques de reserva de flutuabilidade)</t>
  </si>
  <si>
    <t xml:space="preserve">Manutenção de tratamento superficial e pintura da parte externa do flutuante (costados e espelhos de proa e popa) - exceto fundo</t>
  </si>
  <si>
    <t xml:space="preserve">Manutenção de tratamento superficial e pintura da ponte, convés, casarias e demais estruturas metálicas navais sobre os flutuantes</t>
  </si>
  <si>
    <t xml:space="preserve">Manutenção de tratamento superficial e pintura do fundo do flutuante</t>
  </si>
  <si>
    <t xml:space="preserve">Molinete manual para sistema de fundeio com capacidade de tração de 70 kN - fornecimento e instalação</t>
  </si>
  <si>
    <t xml:space="preserve">Transporte interno em estaleiro</t>
  </si>
  <si>
    <t xml:space="preserve">Tratamento superficial e pintura da ponte e demais estruturas metálicas navais - exceto fundo do flutuante</t>
  </si>
  <si>
    <t xml:space="preserve">Tratamento superficial e pintura do fundo do flutuante</t>
  </si>
  <si>
    <t xml:space="preserve">E9001</t>
  </si>
  <si>
    <t xml:space="preserve">Conjunto vibratório para tubos de concreto com encaixe PB e 3 jogos de fôrmas - D = 0,60 m - 2,20 kW</t>
  </si>
  <si>
    <t xml:space="preserve">E9002</t>
  </si>
  <si>
    <t xml:space="preserve">Conjunto vibratório para tubos de concreto com encaixe PB e 3 jogos de fôrmas - D = 0,80 m - 2,20 kW</t>
  </si>
  <si>
    <t xml:space="preserve">E9003</t>
  </si>
  <si>
    <t xml:space="preserve">Conjunto vibratório para tubos de concreto com encaixe PB e 3 jogos de fôrmas - D = 1,00 m - 2,20 kW</t>
  </si>
  <si>
    <t xml:space="preserve">E9004</t>
  </si>
  <si>
    <t xml:space="preserve">Conjunto vibratório para tubos de concreto com encaixe PB e 3 jogos de fôrmas - D = 1,20 m - 2,20 kW</t>
  </si>
  <si>
    <t xml:space="preserve">E9005</t>
  </si>
  <si>
    <t xml:space="preserve">Conjunto vibratório para tubos de concreto com encaixe PB e 3 jogos de fôrmas - D = 1,50 m - 2,20 kW</t>
  </si>
  <si>
    <t xml:space="preserve">E9006</t>
  </si>
  <si>
    <t xml:space="preserve">Equipamento para sondagem manual</t>
  </si>
  <si>
    <t xml:space="preserve">E9007</t>
  </si>
  <si>
    <t xml:space="preserve">Bomba de pistão triplex com capacidade de 7,80 m³/h (130 l/min) - 8,20 kW</t>
  </si>
  <si>
    <t xml:space="preserve">E9008</t>
  </si>
  <si>
    <t xml:space="preserve">Transportador manual de tubos de concreto com capacidade de 1 t</t>
  </si>
  <si>
    <t xml:space="preserve">E9009</t>
  </si>
  <si>
    <t xml:space="preserve">Embarcação rebocadora - 268 kW</t>
  </si>
  <si>
    <t xml:space="preserve">E9010</t>
  </si>
  <si>
    <t xml:space="preserve">Balança plataforma digital à bateria, com mesa de 75 x 75 cm e capacidade de 500 kg</t>
  </si>
  <si>
    <t xml:space="preserve">E9011</t>
  </si>
  <si>
    <t xml:space="preserve">Carro manual modelo plataforma de 200 x 80 cm com capacidade de 800 kg</t>
  </si>
  <si>
    <t xml:space="preserve">E9014</t>
  </si>
  <si>
    <t xml:space="preserve">Deflectômetro de impacto (FWD) instalado em picape com reboque e faixa de carga de 7 a 120 kN - 147 kW</t>
  </si>
  <si>
    <t xml:space="preserve">E9015</t>
  </si>
  <si>
    <t xml:space="preserve">Elevador de obra com capacidade de 1.000 kg - 9 kW</t>
  </si>
  <si>
    <t xml:space="preserve">E9016</t>
  </si>
  <si>
    <t xml:space="preserve">Usina misturadora móvel de reciclagem a frio com sistema de espuma de asfalto - 129,40 kW</t>
  </si>
  <si>
    <t xml:space="preserve">E9017</t>
  </si>
  <si>
    <t xml:space="preserve">Escavadeira hidráulica sobre esteira com capacidade de 0,4 m³ - 64 kW</t>
  </si>
  <si>
    <t xml:space="preserve">E9020</t>
  </si>
  <si>
    <t xml:space="preserve">Recicladora a frio - 455 kW</t>
  </si>
  <si>
    <t xml:space="preserve">E9021</t>
  </si>
  <si>
    <t xml:space="preserve">Grupo gerador - 456 kVA</t>
  </si>
  <si>
    <t xml:space="preserve">E9022</t>
  </si>
  <si>
    <t xml:space="preserve">Pórtico metálico rolante com capacidade de 25 t - 30 kW</t>
  </si>
  <si>
    <t xml:space="preserve">E9023</t>
  </si>
  <si>
    <t xml:space="preserve">Guindaste móvel sobre esteiras com dragline com capacidade de 1,9 a 2,3 m³ - 270 kW</t>
  </si>
  <si>
    <t xml:space="preserve">E9024</t>
  </si>
  <si>
    <t xml:space="preserve">Misturador de nata cimento - 1,50 kW</t>
  </si>
  <si>
    <t xml:space="preserve">E9025</t>
  </si>
  <si>
    <t xml:space="preserve">Conjunto bomba e macaco hidráulico para protensão com capacidade de 7.000 kN - 15 kW</t>
  </si>
  <si>
    <t xml:space="preserve">E9026</t>
  </si>
  <si>
    <t xml:space="preserve">Bomba para injeção de nata de cimento com capacidade de 2 MPa - 2,20 kW</t>
  </si>
  <si>
    <t xml:space="preserve">E9028</t>
  </si>
  <si>
    <t xml:space="preserve">Bomba de alta pressão para hidrojateamento com capacidade de 18 MPa - 5,20 kW</t>
  </si>
  <si>
    <t xml:space="preserve">E9029</t>
  </si>
  <si>
    <t xml:space="preserve">Conjunto bomba e macaco hidráulico para protensão com capacidade de 8.000 kN - 20 kW</t>
  </si>
  <si>
    <t xml:space="preserve">E9030</t>
  </si>
  <si>
    <t xml:space="preserve">Bomba de protensão com leitura digital para tensionamento de estais - 3 kW</t>
  </si>
  <si>
    <t xml:space="preserve">E9031</t>
  </si>
  <si>
    <t xml:space="preserve">Elevador de cremalheira com cabine simples, com capacidade de 1.500 kg e altura de até 100 m - 15 kW</t>
  </si>
  <si>
    <t xml:space="preserve">E9032</t>
  </si>
  <si>
    <t xml:space="preserve">Equipamento para regulagem final de estais com até 37 cordoalhas - D = 15,7 mm - 20 kW</t>
  </si>
  <si>
    <t xml:space="preserve">E9033</t>
  </si>
  <si>
    <t xml:space="preserve">Equipamento para regulagem final de estais de 38 a 55 cordoalhas - D = 15,7 mm - 30 kW</t>
  </si>
  <si>
    <t xml:space="preserve">E9034</t>
  </si>
  <si>
    <t xml:space="preserve">Equipamento para regulagem final de estais de 56 a 73 cordoalhas - D = 15,7 mm - 40 kW</t>
  </si>
  <si>
    <t xml:space="preserve">E9035</t>
  </si>
  <si>
    <t xml:space="preserve">Equipamento para regulagem final de estais de 74 a 91 cordoalhas - D = 15,7 mm - 50 kW</t>
  </si>
  <si>
    <t xml:space="preserve">E9036</t>
  </si>
  <si>
    <t xml:space="preserve">Grua fixa para alturas de 60 a 102 m, com alcance de 60 m com capacidade de 1.500 kg na ponta da lança - 37 kW</t>
  </si>
  <si>
    <t xml:space="preserve">E9038</t>
  </si>
  <si>
    <t xml:space="preserve">Macaco hidráulico monocordoalha para tensionamento de estais - 3 kW</t>
  </si>
  <si>
    <t xml:space="preserve">E9039</t>
  </si>
  <si>
    <t xml:space="preserve">Máquina de solda por termofusão para tubos PEAD com gerador de 4 kW</t>
  </si>
  <si>
    <t xml:space="preserve">E9040</t>
  </si>
  <si>
    <t xml:space="preserve">Serra mármore - 1,45 kW</t>
  </si>
  <si>
    <t xml:space="preserve">E9042</t>
  </si>
  <si>
    <t xml:space="preserve">Trator sobre esteiras com lâmina - 97 kW</t>
  </si>
  <si>
    <t xml:space="preserve">E9043</t>
  </si>
  <si>
    <t xml:space="preserve">Embarcação de alumínio com comprimento de 6 m e motor de popa - 18,60 kW</t>
  </si>
  <si>
    <t xml:space="preserve">E9044</t>
  </si>
  <si>
    <t xml:space="preserve">Central de concreto com capacidade de 150 m³/h - dosadora e misturadora</t>
  </si>
  <si>
    <t xml:space="preserve">E9045</t>
  </si>
  <si>
    <t xml:space="preserve">Conjunto bomba e macaco hidráulico para elevação com capacidade de 496 kN</t>
  </si>
  <si>
    <t xml:space="preserve">E9046</t>
  </si>
  <si>
    <t xml:space="preserve">Conjunto bomba e macaco hidráulico para elevação com capacidade de 929 kN</t>
  </si>
  <si>
    <t xml:space="preserve">E9047</t>
  </si>
  <si>
    <t xml:space="preserve">Conjunto bomba e macaco hidráulico para elevação com capacidade de 1.390 kN</t>
  </si>
  <si>
    <t xml:space="preserve">E9048</t>
  </si>
  <si>
    <t xml:space="preserve">Conjunto bomba e macaco hidráulico para elevação com capacidade de 1.859 kN</t>
  </si>
  <si>
    <t xml:space="preserve">E9049</t>
  </si>
  <si>
    <t xml:space="preserve">Bomba de alta pressão para hidrojateamento com capacidade de 250 MPa - 72 kW</t>
  </si>
  <si>
    <t xml:space="preserve">E9050</t>
  </si>
  <si>
    <t xml:space="preserve">Guindaste móvel sobre pneus com 2 eixos com capacidade de 18 t - 97 kW</t>
  </si>
  <si>
    <t xml:space="preserve">E9051</t>
  </si>
  <si>
    <t xml:space="preserve">Máquina levantadora e posicionadora de via - 7,40 kW</t>
  </si>
  <si>
    <t xml:space="preserve">E9052</t>
  </si>
  <si>
    <t xml:space="preserve">Empilhadeira a diesel com capacidade de 10 t - 82 kW</t>
  </si>
  <si>
    <t xml:space="preserve">E9053</t>
  </si>
  <si>
    <t xml:space="preserve">Perfuratriz hidráulica montada em flutuante - 32 kW</t>
  </si>
  <si>
    <t xml:space="preserve">E9054</t>
  </si>
  <si>
    <t xml:space="preserve">Equipamento sobre forma-trilho para execução e acabamento de pavimento de concreto - 13,40 kW</t>
  </si>
  <si>
    <t xml:space="preserve">E9055</t>
  </si>
  <si>
    <t xml:space="preserve">Guincho pneumático com capacidade de 2,5 t</t>
  </si>
  <si>
    <t xml:space="preserve">E9056</t>
  </si>
  <si>
    <t xml:space="preserve">Plataforma autoelevatória de 12 x 24 m com capacidade de 150 t</t>
  </si>
  <si>
    <t xml:space="preserve">E9057</t>
  </si>
  <si>
    <t xml:space="preserve">Batelão sem propulsão com capacidade de 66 m³</t>
  </si>
  <si>
    <t xml:space="preserve">E9058</t>
  </si>
  <si>
    <t xml:space="preserve">Plataforma flutuante de 12 x 24 x 1,8 m com capacidade de 150 t</t>
  </si>
  <si>
    <t xml:space="preserve">E9059</t>
  </si>
  <si>
    <t xml:space="preserve">Plataforma autoelevatória de 12 x 24 m montada na obra com capacidade de 150 t</t>
  </si>
  <si>
    <t xml:space="preserve">E9060</t>
  </si>
  <si>
    <t xml:space="preserve">Perfuratriz pneumática rotopercussiva montada em flutuante com pressão de 0,70 MPa e capacidade de 2.500 gpm</t>
  </si>
  <si>
    <t xml:space="preserve">E9061</t>
  </si>
  <si>
    <t xml:space="preserve">Lixadeira/esmerilhadeira elétrica manual angular - 2,2 kW</t>
  </si>
  <si>
    <t xml:space="preserve">E9062</t>
  </si>
  <si>
    <t xml:space="preserve">Soprador de ar quente manual - 1,60 kW</t>
  </si>
  <si>
    <t xml:space="preserve">E9063</t>
  </si>
  <si>
    <t xml:space="preserve">Equipamento de estabilização dinâmica da via - 300 kW</t>
  </si>
  <si>
    <t xml:space="preserve">E9064</t>
  </si>
  <si>
    <t xml:space="preserve">Transportador manual gerica com capacidade de 180 l</t>
  </si>
  <si>
    <t xml:space="preserve">E9065</t>
  </si>
  <si>
    <t xml:space="preserve">Carro controle ferroviário - 186 kW</t>
  </si>
  <si>
    <t xml:space="preserve">E9066</t>
  </si>
  <si>
    <t xml:space="preserve">Grupo gerador - 14 kVA</t>
  </si>
  <si>
    <t xml:space="preserve">E9067</t>
  </si>
  <si>
    <t xml:space="preserve">Veículo ferroviário para capina química com capacidade de 12.000 l - 115 kW</t>
  </si>
  <si>
    <t xml:space="preserve">E9068</t>
  </si>
  <si>
    <t xml:space="preserve">Perfuratriz hidráulica rotopercussiva para CCPH - 123 kW</t>
  </si>
  <si>
    <t xml:space="preserve">E9069</t>
  </si>
  <si>
    <t xml:space="preserve">Vibrador de imersão para concreto - 4,10 kW</t>
  </si>
  <si>
    <t xml:space="preserve">E9070</t>
  </si>
  <si>
    <t xml:space="preserve">Ponte rolante com capacidade de 5 t e vão de até 15 m - 10 kW</t>
  </si>
  <si>
    <t xml:space="preserve">E9071</t>
  </si>
  <si>
    <t xml:space="preserve">Transportador manual carrinho de mão com capacidade de 80 l</t>
  </si>
  <si>
    <t xml:space="preserve">E9072</t>
  </si>
  <si>
    <t xml:space="preserve">Martelo hidráulico vibratório com unidade hidráulica - 486 kW</t>
  </si>
  <si>
    <t xml:space="preserve">E9073</t>
  </si>
  <si>
    <t xml:space="preserve">Bomba de concreto rebocável com capacidade de 30 m³/h - 74 kW</t>
  </si>
  <si>
    <t xml:space="preserve">E9074</t>
  </si>
  <si>
    <t xml:space="preserve">Tanque de estocagem de asfalto com agitadores de 60.000 l</t>
  </si>
  <si>
    <t xml:space="preserve">E9075</t>
  </si>
  <si>
    <t xml:space="preserve">Trado cavadeira de 12"</t>
  </si>
  <si>
    <t xml:space="preserve">E9076</t>
  </si>
  <si>
    <t xml:space="preserve">Equipamento para pintura eletrostática com cabine dupla de 7,00 kW e estufa de 80.000 kCal</t>
  </si>
  <si>
    <t xml:space="preserve">E9077</t>
  </si>
  <si>
    <t xml:space="preserve">Perfuratriz de circulação reversa tipo Wirth ou similar com unidade hidráulica (Power Pack) - 273 kW</t>
  </si>
  <si>
    <t xml:space="preserve">E9078</t>
  </si>
  <si>
    <t xml:space="preserve">Treliça lançadeira com capacidade de carga de 100 a 120 t e vão máximo de 45 m - 110 kW</t>
  </si>
  <si>
    <t xml:space="preserve">E9079</t>
  </si>
  <si>
    <t xml:space="preserve">Bomba submersível com capacidade de 360 m³/h - 23 kW</t>
  </si>
  <si>
    <t xml:space="preserve">E9080</t>
  </si>
  <si>
    <t xml:space="preserve">Carrelone com capacidade máxima de 70 t</t>
  </si>
  <si>
    <t xml:space="preserve">E9081</t>
  </si>
  <si>
    <t xml:space="preserve">Fischietti simples com capacidade de 70 t</t>
  </si>
  <si>
    <t xml:space="preserve">E9083</t>
  </si>
  <si>
    <t xml:space="preserve">Vagão fechado FLT com capacidade de 99 t</t>
  </si>
  <si>
    <t xml:space="preserve">E9084</t>
  </si>
  <si>
    <t xml:space="preserve">Vagão tanque convencional TCT com capacidade de 97 t e 103.000 l</t>
  </si>
  <si>
    <t xml:space="preserve">E9085</t>
  </si>
  <si>
    <t xml:space="preserve">Vagão gôndola GDE com capacidade de 93,5 t / 29 m³</t>
  </si>
  <si>
    <t xml:space="preserve">E9086</t>
  </si>
  <si>
    <t xml:space="preserve">Bomba de concreto rebocável com capacidade de 41 m³/h - 74 kW</t>
  </si>
  <si>
    <t xml:space="preserve">E9089</t>
  </si>
  <si>
    <t xml:space="preserve">Roçadeira costal - 1,40 kW</t>
  </si>
  <si>
    <t xml:space="preserve">E9093</t>
  </si>
  <si>
    <t xml:space="preserve">Veículo leve - 53 kW (sem motorista)</t>
  </si>
  <si>
    <t xml:space="preserve">E9094</t>
  </si>
  <si>
    <t xml:space="preserve">Guindaste móvel sobre pneus com 6 eixos com capacidade máxima de 350 t - 450 kW</t>
  </si>
  <si>
    <t xml:space="preserve">E9095</t>
  </si>
  <si>
    <t xml:space="preserve">Guindaste móvel sobre pneus com 8 eixos com capacidade máxima de 500 t - 500 kW</t>
  </si>
  <si>
    <t xml:space="preserve">E9096</t>
  </si>
  <si>
    <t xml:space="preserve">Minicarregadeira de pneus - 45,50 kW</t>
  </si>
  <si>
    <t xml:space="preserve">E9101</t>
  </si>
  <si>
    <t xml:space="preserve">Removedora de faixas de sinalização viária - 9,69 kW</t>
  </si>
  <si>
    <t xml:space="preserve">E9102</t>
  </si>
  <si>
    <t xml:space="preserve">Extrusora para sarjeta de concreto - 10,44 kW</t>
  </si>
  <si>
    <t xml:space="preserve">E9103</t>
  </si>
  <si>
    <t xml:space="preserve">Extrusora para meio-fio de concreto - 10,44 kW</t>
  </si>
  <si>
    <t xml:space="preserve">E9105</t>
  </si>
  <si>
    <t xml:space="preserve">Embarcação rebocadora multipropósito com guindaste hidráulico 155 kN.m - 2 x 186 kW</t>
  </si>
  <si>
    <t xml:space="preserve">E9106</t>
  </si>
  <si>
    <t xml:space="preserve">Balsa de convés com capacidade de 200 t</t>
  </si>
  <si>
    <t xml:space="preserve">E9107</t>
  </si>
  <si>
    <t xml:space="preserve">Compactador manual com soquete vibratório - 2,24 kW</t>
  </si>
  <si>
    <t xml:space="preserve">E9108</t>
  </si>
  <si>
    <t xml:space="preserve">Soldadora de trilho por caldeamento na via - 400 kW</t>
  </si>
  <si>
    <t xml:space="preserve">E9110</t>
  </si>
  <si>
    <t xml:space="preserve">Escavadeira hidráulica sobre esteiras para rocha com caçamba com capacidade de 1,56 m³ - 118 kW</t>
  </si>
  <si>
    <t xml:space="preserve">E9111</t>
  </si>
  <si>
    <t xml:space="preserve">Jateador abrasivo úmido com capacidade de 350 kg de abrasivo</t>
  </si>
  <si>
    <t xml:space="preserve">E9112</t>
  </si>
  <si>
    <t xml:space="preserve">Sinalizador direcional móvel com sistema fotovoltaico de energia e montado em chassi sobre pneus</t>
  </si>
  <si>
    <t xml:space="preserve">E9113</t>
  </si>
  <si>
    <t xml:space="preserve">Painel de Mensagem Variável - PMV móvel, com sistema fotovoltaico de energia e montado em chassi sobre pneus</t>
  </si>
  <si>
    <t xml:space="preserve">E9116</t>
  </si>
  <si>
    <t xml:space="preserve">Semáforo móvel com 3 lentes e bateria - D = 200 mm</t>
  </si>
  <si>
    <t xml:space="preserve">E9117</t>
  </si>
  <si>
    <t xml:space="preserve">Carregadeira de pneus para rocha com capacidade de 2,50 m³ - 105 kW</t>
  </si>
  <si>
    <t xml:space="preserve">E9118</t>
  </si>
  <si>
    <t xml:space="preserve">Cortadora de pavimento com disco diamantado de 450 a 1.500 mm - 55,40 kW</t>
  </si>
  <si>
    <t xml:space="preserve">E9119</t>
  </si>
  <si>
    <t xml:space="preserve">Minicarregadeira sobre pneus com valetadeira - 55,40 kW</t>
  </si>
  <si>
    <t xml:space="preserve">E9120</t>
  </si>
  <si>
    <t xml:space="preserve">Equipamento de cravação sobre esteira para geodreno com haste para profundidade de até 20 m - 258 kW</t>
  </si>
  <si>
    <t xml:space="preserve">E9122</t>
  </si>
  <si>
    <t xml:space="preserve">Perfuratriz tipo Bottom Feed para coluna de brita - 194 kW</t>
  </si>
  <si>
    <t xml:space="preserve">E9125</t>
  </si>
  <si>
    <t xml:space="preserve">Veículo tipo van furgão com capacidade de 1,38 t - 100 kW</t>
  </si>
  <si>
    <t xml:space="preserve">E9126</t>
  </si>
  <si>
    <t xml:space="preserve">Draga backhoe com capacidade de 7 m³ - 1.000 kW</t>
  </si>
  <si>
    <t xml:space="preserve">E9127</t>
  </si>
  <si>
    <t xml:space="preserve">Escavadeira hidráulica com martelo hidráulico de 520 kg - 75 kW</t>
  </si>
  <si>
    <t xml:space="preserve">E9128</t>
  </si>
  <si>
    <t xml:space="preserve">Veículo leve picape compacta 4 x 2 com cabine dupla com capacidade de 0,65 t - 72 kW</t>
  </si>
  <si>
    <t xml:space="preserve">E9129</t>
  </si>
  <si>
    <t xml:space="preserve">Veículo leve picape compacta 4 x 2 com cabine dupla com capacidade de 0,65 t - 72 kW (sem motorista)</t>
  </si>
  <si>
    <t xml:space="preserve">E9130</t>
  </si>
  <si>
    <t xml:space="preserve">Veículo leve picape média 4 x 4 com cabine dupla com capacidade de 1,10 t - 152,25 kW (sem motorista)</t>
  </si>
  <si>
    <t xml:space="preserve">E9131</t>
  </si>
  <si>
    <t xml:space="preserve">Veículo tipo van furgão com capacidade de 1,38 t - 100 kW (sem motorista)</t>
  </si>
  <si>
    <t xml:space="preserve">E9134</t>
  </si>
  <si>
    <t xml:space="preserve">Miniônibus com capacidade para 30 passageiros - 120 kW</t>
  </si>
  <si>
    <t xml:space="preserve">E9141</t>
  </si>
  <si>
    <t xml:space="preserve">Rebarbador hidráulico com bomba manual com capacidade de força de 9.000 kgf</t>
  </si>
  <si>
    <t xml:space="preserve">E9144</t>
  </si>
  <si>
    <t xml:space="preserve">Pórtico metálico rolante com talha com capacidade de 5 t - 5,6 kW</t>
  </si>
  <si>
    <t xml:space="preserve">E9148</t>
  </si>
  <si>
    <t xml:space="preserve">Macaco de protensão de fios com bomba - 3,72 kW</t>
  </si>
  <si>
    <t xml:space="preserve">E9149</t>
  </si>
  <si>
    <t xml:space="preserve">Máquina de aplicação e extração de grampo elástico tipo Pandrol - 6,70 kW</t>
  </si>
  <si>
    <t xml:space="preserve">E9151</t>
  </si>
  <si>
    <t xml:space="preserve">Britador de mandíbulas móvel sobre esteiras, sem peneira, com capacidade de 140 m³/h - 170 kW</t>
  </si>
  <si>
    <t xml:space="preserve">E9152</t>
  </si>
  <si>
    <t xml:space="preserve">Ferramenta de fixação à pólvora de ação direta</t>
  </si>
  <si>
    <t xml:space="preserve">E9153</t>
  </si>
  <si>
    <t xml:space="preserve">Ferramenta de fixação à pólvora e sistema à pistão</t>
  </si>
  <si>
    <t xml:space="preserve">E9154</t>
  </si>
  <si>
    <t xml:space="preserve">Equipamento para selagem com material asfáltico rebocável com capacidade de 370 l - 35 kW</t>
  </si>
  <si>
    <t xml:space="preserve">E9155</t>
  </si>
  <si>
    <t xml:space="preserve">Caldeira de asfalto rebocável com capacidade de 600 l - 5,20 kW</t>
  </si>
  <si>
    <t xml:space="preserve">E9156</t>
  </si>
  <si>
    <t xml:space="preserve">Soprador de ar costal - 2,6 kW</t>
  </si>
  <si>
    <t xml:space="preserve">E9157</t>
  </si>
  <si>
    <t xml:space="preserve">Locomotiva diesel-elétrica CC - bitola métrica - 2.237 kW</t>
  </si>
  <si>
    <t xml:space="preserve">E9158</t>
  </si>
  <si>
    <t xml:space="preserve">Locomotiva diesel-elétrica CC - bitola larga - 2.237 kW</t>
  </si>
  <si>
    <t xml:space="preserve">E9159</t>
  </si>
  <si>
    <t xml:space="preserve">Vagão plataforma PNE com capacidade de 82 t - bitola métrica</t>
  </si>
  <si>
    <t xml:space="preserve">E9160</t>
  </si>
  <si>
    <t xml:space="preserve">Vagão plataforma PNT com capacidade de 98 t - bitola larga</t>
  </si>
  <si>
    <t xml:space="preserve">E9161</t>
  </si>
  <si>
    <t xml:space="preserve">Vagão fechado com porta para carga e descarga de paletes FLD com capacidade de 64 t - bitola métrica</t>
  </si>
  <si>
    <t xml:space="preserve">E9162</t>
  </si>
  <si>
    <t xml:space="preserve">Vagão fechado com porta para carga e descarga de paletes FLT com capacidade de 99 t - bitola larga</t>
  </si>
  <si>
    <t xml:space="preserve">E9163</t>
  </si>
  <si>
    <t xml:space="preserve">Vagão hopper aberto com descarga automática HNE com capacidade de 45 m³ - bitola métrica</t>
  </si>
  <si>
    <t xml:space="preserve">E9164</t>
  </si>
  <si>
    <t xml:space="preserve">Vagão hopper aberto com descarga automática HNT com capacidade de 63 m³ - bitola larga</t>
  </si>
  <si>
    <t xml:space="preserve">E9167</t>
  </si>
  <si>
    <t xml:space="preserve">Equipamento para carga e descarga de TLS de até 250 m - 90 kW</t>
  </si>
  <si>
    <t xml:space="preserve">E9168</t>
  </si>
  <si>
    <t xml:space="preserve">Carregadeira de pneus com implemento de garfo - 195 kW</t>
  </si>
  <si>
    <t xml:space="preserve">E9172</t>
  </si>
  <si>
    <t xml:space="preserve">Equipamento distribuidor de fios para fábrica de dormentes - 2,50 kW</t>
  </si>
  <si>
    <t xml:space="preserve">E9173</t>
  </si>
  <si>
    <t xml:space="preserve">Bancos de ancoragem passiva e ativa para protensão de fios com capacidade de 200 tf</t>
  </si>
  <si>
    <t xml:space="preserve">E9174</t>
  </si>
  <si>
    <t xml:space="preserve">Aferidor para protensão de fios com capacidade de 3 a 6 t</t>
  </si>
  <si>
    <t xml:space="preserve">E9175</t>
  </si>
  <si>
    <t xml:space="preserve">Equipamento para concretagem de fôrmas de dormentes com silo de 1,5 m³ - 9 kW</t>
  </si>
  <si>
    <t xml:space="preserve">E9176</t>
  </si>
  <si>
    <t xml:space="preserve">Sistema de desprotensão com capacidade de 150 t - 3,72 kW</t>
  </si>
  <si>
    <t xml:space="preserve">E9177</t>
  </si>
  <si>
    <t xml:space="preserve">Pórtico metálico rolante com talha com capacidade de 5 t e pinça mecânica dupla para elevação de até 4 dormentes - 5,60 kW</t>
  </si>
  <si>
    <t xml:space="preserve">E9178</t>
  </si>
  <si>
    <t xml:space="preserve">Estação viradora de dormentes com esteira de 6 m - 7,70 kW</t>
  </si>
  <si>
    <t xml:space="preserve">E9179</t>
  </si>
  <si>
    <t xml:space="preserve">Pórtico metálico com talha e pinça para seleção de dormentes com capacidade de 1 t - 1,10 kW</t>
  </si>
  <si>
    <t xml:space="preserve">E9180</t>
  </si>
  <si>
    <t xml:space="preserve">Cesto para transporte aéreo de concreto com capacidade de 1,5 m³</t>
  </si>
  <si>
    <t xml:space="preserve">E9181</t>
  </si>
  <si>
    <t xml:space="preserve">Equipamento desbobinador de fios de protensão móvel</t>
  </si>
  <si>
    <t xml:space="preserve">E9182</t>
  </si>
  <si>
    <t xml:space="preserve">Central de concreto com capacidade de 20 m³/h - dosadora e misturadora</t>
  </si>
  <si>
    <t xml:space="preserve">E9183</t>
  </si>
  <si>
    <t xml:space="preserve">Vagonete para transporte de até 16 dormentes</t>
  </si>
  <si>
    <t xml:space="preserve">E9184</t>
  </si>
  <si>
    <t xml:space="preserve">Pista de apoio para fôrmas metálicas para dormentes de concreto - 4 cavidades - C = 127,90 m</t>
  </si>
  <si>
    <t xml:space="preserve">E9185</t>
  </si>
  <si>
    <t xml:space="preserve">Fôrma metálica para dormentes de concreto de bitola larga ou mista - 4 cavidades</t>
  </si>
  <si>
    <t xml:space="preserve">E9186</t>
  </si>
  <si>
    <t xml:space="preserve">Fôrma metálica para dormentes de concreto de bitola métrica - 4 cavidades</t>
  </si>
  <si>
    <t xml:space="preserve">E9200</t>
  </si>
  <si>
    <t xml:space="preserve">Carregadeira de pneus para rocha com capacidade de 2,50 m³ - 105 kW com periculosidade</t>
  </si>
  <si>
    <t xml:space="preserve">E9203</t>
  </si>
  <si>
    <t xml:space="preserve">Escavadeira hidráulica com martelo hidráulico de 1.700 kg - 103 kW com periculosidade</t>
  </si>
  <si>
    <t xml:space="preserve">E9204</t>
  </si>
  <si>
    <t xml:space="preserve">Perfuratriz sobre esteiras - 145 kW com periculosidade</t>
  </si>
  <si>
    <t xml:space="preserve">E9205</t>
  </si>
  <si>
    <t xml:space="preserve">Equipamento de corte a plasma CNC - 12.000 x 5.500 mm - 19,5 kW</t>
  </si>
  <si>
    <t xml:space="preserve">E9207</t>
  </si>
  <si>
    <t xml:space="preserve">Máquina de solda elétrica retificadora 425 A - 18,70 kW</t>
  </si>
  <si>
    <t xml:space="preserve">E9209</t>
  </si>
  <si>
    <t xml:space="preserve">Martelete perfurador/rompedor a ar comprimido de 25 kg para rocha, com insalubridade, com capacidade de 2.040 gpm</t>
  </si>
  <si>
    <t xml:space="preserve">E9213</t>
  </si>
  <si>
    <t xml:space="preserve">Jumbo eletro-hidráulico com 3 braços - 155 kW/237 kW com periculosidade</t>
  </si>
  <si>
    <t xml:space="preserve">E9220</t>
  </si>
  <si>
    <t xml:space="preserve">Ônibus rodoviário com capacidade para 50 passageiros - 280 kW</t>
  </si>
  <si>
    <t xml:space="preserve">E9231</t>
  </si>
  <si>
    <t xml:space="preserve">Maçarico lança-chamas a gás liquefeito de petróleo (GLP)</t>
  </si>
  <si>
    <t xml:space="preserve">E9239</t>
  </si>
  <si>
    <t xml:space="preserve">Miniônibus com capacidade para 30 passageiros - 120 kW (sem motorista)</t>
  </si>
  <si>
    <t xml:space="preserve">E9240</t>
  </si>
  <si>
    <t xml:space="preserve">Ônibus com capacidade para 46 passageiros - 153 kW (sem motorista)</t>
  </si>
  <si>
    <t xml:space="preserve">E9242</t>
  </si>
  <si>
    <t xml:space="preserve">Estação transmissora de superfície para televisionamento</t>
  </si>
  <si>
    <t xml:space="preserve">E9243</t>
  </si>
  <si>
    <t xml:space="preserve">Câmara hiperbárica com filtro, serpentina e reservatório de ar para mergulho raso - D = 1,80 m e H = 2,22 m</t>
  </si>
  <si>
    <t xml:space="preserve">E9244</t>
  </si>
  <si>
    <t xml:space="preserve">Estação transmissora de superfície para comunicação sem fio</t>
  </si>
  <si>
    <t xml:space="preserve">E9245</t>
  </si>
  <si>
    <t xml:space="preserve">Estação transmissora de superfície para comunicação com fio</t>
  </si>
  <si>
    <t xml:space="preserve">E9246</t>
  </si>
  <si>
    <t xml:space="preserve">Painel de controle de ar com manômetros e pneufatômetros</t>
  </si>
  <si>
    <t xml:space="preserve">E9247</t>
  </si>
  <si>
    <t xml:space="preserve">Sistema de Sino aberto (sinete) para mergulho até 50 m - 33,50 kW</t>
  </si>
  <si>
    <t xml:space="preserve">E9248</t>
  </si>
  <si>
    <t xml:space="preserve">Sistema de ar comprimido para mergulho até 30 m com pressão de trabalho de 1,4 MPa - 7,46 kW</t>
  </si>
  <si>
    <t xml:space="preserve">E9249</t>
  </si>
  <si>
    <t xml:space="preserve">Sistema de ar comprimido para mergulho até 50 m com pressão de trabalho de 1,7 MPa - 16,18 kW</t>
  </si>
  <si>
    <t xml:space="preserve">E9251</t>
  </si>
  <si>
    <t xml:space="preserve">Fonte de plasma para corte manual - 65A - 15 kW</t>
  </si>
  <si>
    <t xml:space="preserve">E9252</t>
  </si>
  <si>
    <t xml:space="preserve">Serra de esquadria com braço telescópico - D = 250 mm (10") - 1,80 kW</t>
  </si>
  <si>
    <t xml:space="preserve">E9253</t>
  </si>
  <si>
    <t xml:space="preserve">Rebordeadeira diâmetro máximo 3,00 m - 4,85 kW</t>
  </si>
  <si>
    <t xml:space="preserve">E9254</t>
  </si>
  <si>
    <t xml:space="preserve">Dobradeira viradeira manual comprimento máximo de dobra de até 2.000 mm</t>
  </si>
  <si>
    <t xml:space="preserve">E9255</t>
  </si>
  <si>
    <t xml:space="preserve">Fonte de plasma para corte manual - 45A - 10 kW</t>
  </si>
  <si>
    <t xml:space="preserve">E9256</t>
  </si>
  <si>
    <t xml:space="preserve">Equipamento para pintura com cal rebocável com dois bicos aplicadores e capacidade de 2.200 l</t>
  </si>
  <si>
    <t xml:space="preserve">E9258</t>
  </si>
  <si>
    <t xml:space="preserve">Balsa de convés com capacidade de 600 t</t>
  </si>
  <si>
    <t xml:space="preserve">E9259</t>
  </si>
  <si>
    <t xml:space="preserve">Ventilador centrífugo média pressão com capacidade de 38 m³/min - 2,21 kW</t>
  </si>
  <si>
    <t xml:space="preserve">E9260</t>
  </si>
  <si>
    <t xml:space="preserve">Detector de gases com bomba elétrica para espaço confinado</t>
  </si>
  <si>
    <t xml:space="preserve">E9261</t>
  </si>
  <si>
    <t xml:space="preserve">Equipamento de pintura com pistola airless - 0,90 kW</t>
  </si>
  <si>
    <t xml:space="preserve">E9262</t>
  </si>
  <si>
    <t xml:space="preserve">Escova rotativa com cerdas de aço para tratamento de superfície - 0,91 kW</t>
  </si>
  <si>
    <t xml:space="preserve">E9263</t>
  </si>
  <si>
    <t xml:space="preserve">Tripé com guincho para espaço confinado</t>
  </si>
  <si>
    <t xml:space="preserve">E9264</t>
  </si>
  <si>
    <t xml:space="preserve">Respirador purificador de ar motorizado</t>
  </si>
  <si>
    <t xml:space="preserve">E9265</t>
  </si>
  <si>
    <t xml:space="preserve">Respirador de adução de ar tipo linha de ar comprimido para jateamento</t>
  </si>
  <si>
    <t xml:space="preserve">E9267</t>
  </si>
  <si>
    <t xml:space="preserve">Exaustor centrífugo alta pressão com capacidade de 35 m³/min - 1,47 kW</t>
  </si>
  <si>
    <t xml:space="preserve">E9501</t>
  </si>
  <si>
    <t xml:space="preserve">Ventilador axial para ventilação forçada com velocidade de saída de 32,8 m/s - D = 1.000 mm - 30 kW</t>
  </si>
  <si>
    <t xml:space="preserve">E9502</t>
  </si>
  <si>
    <t xml:space="preserve">Bate-estaca de gravidade para 6 t - 119 kW</t>
  </si>
  <si>
    <t xml:space="preserve">E9503</t>
  </si>
  <si>
    <t xml:space="preserve">Guilhotina hidráulica 16 x 6.100 mm - 30 kW</t>
  </si>
  <si>
    <t xml:space="preserve">E9505</t>
  </si>
  <si>
    <t xml:space="preserve">Prensa dobradeira capacidade 320 t - comprimento até 3.100 mm - 30 kW</t>
  </si>
  <si>
    <t xml:space="preserve">E9507</t>
  </si>
  <si>
    <t xml:space="preserve">Plotadora de recorte com computador e programa computacional</t>
  </si>
  <si>
    <t xml:space="preserve">E9510</t>
  </si>
  <si>
    <t xml:space="preserve">Ventilador centrífugo baixa pressão com capacidade de 58 m³/min - 3,68 kW</t>
  </si>
  <si>
    <t xml:space="preserve">E9511</t>
  </si>
  <si>
    <t xml:space="preserve">Carregadeira de pneus com capacidade de 3,40 m³ - 195 kW</t>
  </si>
  <si>
    <t xml:space="preserve">Veículo leve - 53 kW</t>
  </si>
  <si>
    <t xml:space="preserve">E9513</t>
  </si>
  <si>
    <t xml:space="preserve">Compressor de ar portátil de 160,46 l/s (340 PCM) - 81 kW</t>
  </si>
  <si>
    <t xml:space="preserve">E9514</t>
  </si>
  <si>
    <t xml:space="preserve">Distribuidor de agregados sobre pneus autopropelido - 130 kW</t>
  </si>
  <si>
    <t xml:space="preserve">E9515</t>
  </si>
  <si>
    <t xml:space="preserve">Escavadeira hidráulica sobre esteiras com caçamba com capacidade de 1,56 m³ - 118 kW</t>
  </si>
  <si>
    <t xml:space="preserve">E9516</t>
  </si>
  <si>
    <t xml:space="preserve">Perfuratriz hidráulica sobre esteiras - 283 kW</t>
  </si>
  <si>
    <t xml:space="preserve">E9518</t>
  </si>
  <si>
    <t xml:space="preserve">Grade de 24 discos rebocável de D = 60 cm (24")</t>
  </si>
  <si>
    <t xml:space="preserve">E9519</t>
  </si>
  <si>
    <t xml:space="preserve">Betoneira com motor a gasolina com capacidade de 600 l - 10 kW</t>
  </si>
  <si>
    <t xml:space="preserve">E9521</t>
  </si>
  <si>
    <t xml:space="preserve">Grupo gerador - 3,2 kVA</t>
  </si>
  <si>
    <t xml:space="preserve">E9522</t>
  </si>
  <si>
    <t xml:space="preserve">Caldeira de asfalto rebocável com capacidade de 1.500 l - 6,5 kW</t>
  </si>
  <si>
    <t xml:space="preserve">E9523</t>
  </si>
  <si>
    <t xml:space="preserve">Motoscraper - 304 kW</t>
  </si>
  <si>
    <t xml:space="preserve">E9524</t>
  </si>
  <si>
    <t xml:space="preserve">Motoniveladora - 93 kW</t>
  </si>
  <si>
    <t xml:space="preserve">E9525</t>
  </si>
  <si>
    <t xml:space="preserve">Ponte rolante com capacidade de 15 t e vão de até 15 m - 20 kW</t>
  </si>
  <si>
    <t xml:space="preserve">E9526</t>
  </si>
  <si>
    <t xml:space="preserve">Retroescavadeira de pneus - capacidade da caçamba da pá-carregadeira de 0,76 m³ e da retroescavadeira de 0,29 m³ - 58 kW </t>
  </si>
  <si>
    <t xml:space="preserve">E9527</t>
  </si>
  <si>
    <t xml:space="preserve">Martelete perfurador/rompedor a ar comprimido de 25 kg para rocha com capacidade de 2.040 gpm</t>
  </si>
  <si>
    <t xml:space="preserve">E9528</t>
  </si>
  <si>
    <t xml:space="preserve">Empilhadeira a diesel com capacidade de 4 t - 60 kW</t>
  </si>
  <si>
    <t xml:space="preserve">E9529</t>
  </si>
  <si>
    <t xml:space="preserve">Jateador para chapas e perfis metálicos com transportador a roletes - 132 kW</t>
  </si>
  <si>
    <t xml:space="preserve">E9530</t>
  </si>
  <si>
    <t xml:space="preserve">Rolo compactador liso vibratório autopropelido por pneus de 11 t - 97 kW</t>
  </si>
  <si>
    <t xml:space="preserve">E9532</t>
  </si>
  <si>
    <t xml:space="preserve">Equipamento de solda MIG/MAG semiautomática com acessórios - 28,36 kVA</t>
  </si>
  <si>
    <t xml:space="preserve">E9535</t>
  </si>
  <si>
    <t xml:space="preserve">Serra circular com bancada - D = 30 cm - 4 kW</t>
  </si>
  <si>
    <t xml:space="preserve">E9536</t>
  </si>
  <si>
    <t xml:space="preserve">Embarcação de transporte de pessoal e apoio logístico - 30 kW</t>
  </si>
  <si>
    <t xml:space="preserve">E9538</t>
  </si>
  <si>
    <t xml:space="preserve">Conjunto vibratório para meio tubo de concreto com encaixe PB e 3 jogos de fôrmas - D = 0,30 m - 2,20 kW</t>
  </si>
  <si>
    <t xml:space="preserve">E9539</t>
  </si>
  <si>
    <t xml:space="preserve">Equipamento de batimetria monofeixe</t>
  </si>
  <si>
    <t xml:space="preserve">E9540</t>
  </si>
  <si>
    <t xml:space="preserve">Trator sobre esteiras com lâmina - 127 kW</t>
  </si>
  <si>
    <t xml:space="preserve">E9541</t>
  </si>
  <si>
    <t xml:space="preserve">Trator sobre esteiras com lâmina - 259 kW</t>
  </si>
  <si>
    <t xml:space="preserve">E9543</t>
  </si>
  <si>
    <t xml:space="preserve">Compressor de ar respirável com capacidade de até 35 MPa e 3,58 l/s - 5,52 kW</t>
  </si>
  <si>
    <t xml:space="preserve">E9544</t>
  </si>
  <si>
    <t xml:space="preserve">Vassoura mecânica rebocável com largura de 2,44 m</t>
  </si>
  <si>
    <t xml:space="preserve">E9545</t>
  </si>
  <si>
    <t xml:space="preserve">Vibroacabadora de asfalto sobre esteiras - 97 kW</t>
  </si>
  <si>
    <t xml:space="preserve">E9546</t>
  </si>
  <si>
    <t xml:space="preserve">Equipamento para solda e corte com oxi-GLP</t>
  </si>
  <si>
    <t xml:space="preserve">E9547</t>
  </si>
  <si>
    <t xml:space="preserve">Máquina de solda elétrica transformadora 250 A - 9,20 kW</t>
  </si>
  <si>
    <t xml:space="preserve">E9548</t>
  </si>
  <si>
    <t xml:space="preserve">Bomba centrífuga com capacidade de 7,1 a 22 m³/h - 1,50 kW</t>
  </si>
  <si>
    <t xml:space="preserve">E9549</t>
  </si>
  <si>
    <t xml:space="preserve">Jateador e sistema de pintura para chapas e perfis metálicos com transportador a roletes - 160 kW</t>
  </si>
  <si>
    <t xml:space="preserve">E9551</t>
  </si>
  <si>
    <t xml:space="preserve">Obturador mecânico simples com extensão de 12 m</t>
  </si>
  <si>
    <t xml:space="preserve">E9552</t>
  </si>
  <si>
    <t xml:space="preserve">Nível ótico com capacidade de aumento de 32x</t>
  </si>
  <si>
    <t xml:space="preserve">E9553</t>
  </si>
  <si>
    <t xml:space="preserve">Estação total eletrônica com alcance máximo de 3.000 m</t>
  </si>
  <si>
    <t xml:space="preserve">E9556</t>
  </si>
  <si>
    <t xml:space="preserve">Compactador manual de placa vibratória - 3,00 kW</t>
  </si>
  <si>
    <t xml:space="preserve">E9558</t>
  </si>
  <si>
    <t xml:space="preserve">Tanque de estocagem de asfalto com capacidade de 30.000 l</t>
  </si>
  <si>
    <t xml:space="preserve">E9559</t>
  </si>
  <si>
    <t xml:space="preserve">Aquecedor de fluido térmico - 12 kW</t>
  </si>
  <si>
    <t xml:space="preserve">E9560</t>
  </si>
  <si>
    <t xml:space="preserve">Ônibus com capacidade para 46 passageiros - 153 kW</t>
  </si>
  <si>
    <t xml:space="preserve">E9561</t>
  </si>
  <si>
    <t xml:space="preserve">GPS geodésico de simples frequência (L1)</t>
  </si>
  <si>
    <t xml:space="preserve">E9562</t>
  </si>
  <si>
    <t xml:space="preserve">GPS geodésico de dupla frequência (L1/L2)</t>
  </si>
  <si>
    <t xml:space="preserve">E9563</t>
  </si>
  <si>
    <t xml:space="preserve">Perfuratriz hidráulica sobre esteiras com clamshell - 220 kW</t>
  </si>
  <si>
    <t xml:space="preserve">E9565</t>
  </si>
  <si>
    <t xml:space="preserve">Trator sobre esteiras com lâmina e escarificador - 259 kW</t>
  </si>
  <si>
    <t xml:space="preserve">E9566</t>
  </si>
  <si>
    <t xml:space="preserve">Guindaste móvel sobre esteiras com clamshell de 1,9 m³ - 220 kW</t>
  </si>
  <si>
    <t xml:space="preserve">E9567</t>
  </si>
  <si>
    <t xml:space="preserve">Fresadora de piso de concreto - 6,7 kW</t>
  </si>
  <si>
    <t xml:space="preserve">E9568</t>
  </si>
  <si>
    <t xml:space="preserve">Furadeira de impacto de 12,5 mm - 0,80 kW</t>
  </si>
  <si>
    <t xml:space="preserve">E9569</t>
  </si>
  <si>
    <t xml:space="preserve">Guindaste móvel sobre esteiras com clamshell de 4,6 m³ - 403 kW</t>
  </si>
  <si>
    <t xml:space="preserve">E9570</t>
  </si>
  <si>
    <t xml:space="preserve">Furadeira com base magnética - 1,20 kW</t>
  </si>
  <si>
    <t xml:space="preserve">E9574</t>
  </si>
  <si>
    <t xml:space="preserve">Perfuratriz sobre esteiras - 145 kW</t>
  </si>
  <si>
    <t xml:space="preserve">E9576</t>
  </si>
  <si>
    <t xml:space="preserve">Escavadeira hidráulica de longo alcance sobre esteiras - 103 kW</t>
  </si>
  <si>
    <t xml:space="preserve">E9577</t>
  </si>
  <si>
    <t xml:space="preserve">Trator agrícola sobre pneus - 77 kW</t>
  </si>
  <si>
    <t xml:space="preserve">E9578</t>
  </si>
  <si>
    <t xml:space="preserve">Conjunto vibratório para meio tubo de concreto com encaixe PB e 3 jogos de fôrmas - D = 0,40 m - 2,20 kW</t>
  </si>
  <si>
    <t xml:space="preserve">E9580</t>
  </si>
  <si>
    <t xml:space="preserve">Fresadora e distribuidora com controle de greide - 287 kW</t>
  </si>
  <si>
    <t xml:space="preserve">E9581</t>
  </si>
  <si>
    <t xml:space="preserve">Carregadeira de pneus para rocha com capacidade de 1,72 m³ - 113 kW</t>
  </si>
  <si>
    <t xml:space="preserve">E9583</t>
  </si>
  <si>
    <t xml:space="preserve">Distribuidor de agregados rebocável com capacidade de 1,9 m³</t>
  </si>
  <si>
    <t xml:space="preserve">E9584</t>
  </si>
  <si>
    <t xml:space="preserve">Carregadeira de pneus com capacidade de 1,72 m³ - 113 kW</t>
  </si>
  <si>
    <t xml:space="preserve">E9585</t>
  </si>
  <si>
    <t xml:space="preserve">Motosserra com motor a gasolina - 2,30 kW</t>
  </si>
  <si>
    <t xml:space="preserve">E9586</t>
  </si>
  <si>
    <t xml:space="preserve">Régua vibratória dupla com 4 m - 4,10 kW</t>
  </si>
  <si>
    <t xml:space="preserve">E9587</t>
  </si>
  <si>
    <t xml:space="preserve">Serra para corte de concreto - 4 kW</t>
  </si>
  <si>
    <t xml:space="preserve">E9588</t>
  </si>
  <si>
    <t xml:space="preserve">Vibroacabadora de concreto sobre esteiras com fôrmas deslizantes - 205 kW</t>
  </si>
  <si>
    <t xml:space="preserve">E9589</t>
  </si>
  <si>
    <t xml:space="preserve">Máquina texturizadora e aplicadora de cura química em pavimento de concreto - 44,80 kW</t>
  </si>
  <si>
    <t xml:space="preserve">E9590</t>
  </si>
  <si>
    <t xml:space="preserve">Central de concreto com capacidade de 40 m³/h - dosadora fixa</t>
  </si>
  <si>
    <t xml:space="preserve">E9591</t>
  </si>
  <si>
    <t xml:space="preserve">Serra para corte de concreto e asfalto - 10 kW</t>
  </si>
  <si>
    <t xml:space="preserve">E9593</t>
  </si>
  <si>
    <t xml:space="preserve">Draga hopper com capacidade de 750 m³</t>
  </si>
  <si>
    <t xml:space="preserve">E9594</t>
  </si>
  <si>
    <t xml:space="preserve">Draga hopper com capacidade de 1.000 m³</t>
  </si>
  <si>
    <t xml:space="preserve">E9595</t>
  </si>
  <si>
    <t xml:space="preserve">Draga hopper com capacidade de 2.000 m³</t>
  </si>
  <si>
    <t xml:space="preserve">E9596</t>
  </si>
  <si>
    <t xml:space="preserve">Draga hopper com capacidade de 3.000 m³</t>
  </si>
  <si>
    <t xml:space="preserve">E9597</t>
  </si>
  <si>
    <t xml:space="preserve">Draga hopper com capacidade de 4.000 m³</t>
  </si>
  <si>
    <t xml:space="preserve">E9598</t>
  </si>
  <si>
    <t xml:space="preserve">Draga hopper com capacidade de 5.000 m³</t>
  </si>
  <si>
    <t xml:space="preserve">E9599</t>
  </si>
  <si>
    <t xml:space="preserve">Central de concreto com capacidade de 30 m³/h - dosadora RS</t>
  </si>
  <si>
    <t xml:space="preserve">E9601</t>
  </si>
  <si>
    <t xml:space="preserve">Embarcação de transporte de pessoal e apoio logístico - 130 kW</t>
  </si>
  <si>
    <t xml:space="preserve">E9603</t>
  </si>
  <si>
    <t xml:space="preserve">Embarcação rebocadora multipropósito com guindaste hidráulico de 74 kN.m - 165 kW</t>
  </si>
  <si>
    <t xml:space="preserve">E9606</t>
  </si>
  <si>
    <t xml:space="preserve">Embarcação rebocadora - 2 x 268 kW</t>
  </si>
  <si>
    <t xml:space="preserve">E9607</t>
  </si>
  <si>
    <t xml:space="preserve">Conjunto de britagem para rachão com capacidade de 80 m³/h - 224 kW</t>
  </si>
  <si>
    <t xml:space="preserve">E9609</t>
  </si>
  <si>
    <t xml:space="preserve">Draga de sucção para extração de areia com tubo de descarga de 150 mm - 100 kW</t>
  </si>
  <si>
    <t xml:space="preserve">E9610</t>
  </si>
  <si>
    <t xml:space="preserve">Compressor de ar portátil de 42,48 l/s (90 PCM) - 18,50 kW</t>
  </si>
  <si>
    <t xml:space="preserve">E9611</t>
  </si>
  <si>
    <t xml:space="preserve">Conjunto de britagem com capacidade de 80 m³/h - 313 kW</t>
  </si>
  <si>
    <t xml:space="preserve">E9612</t>
  </si>
  <si>
    <t xml:space="preserve">Plataforma flutuante montada na obra de 12 x 24 x 1,8 m com capacidade de 150 t</t>
  </si>
  <si>
    <t xml:space="preserve">E9613</t>
  </si>
  <si>
    <t xml:space="preserve">Guindaste móvel sobre esteiras com pinça com capacidade de 40 t - 186 kW</t>
  </si>
  <si>
    <t xml:space="preserve">E9614</t>
  </si>
  <si>
    <t xml:space="preserve">Bomba com capacidade de 136 m³/h e câmara de vácuo - 5,60 kW</t>
  </si>
  <si>
    <t xml:space="preserve">E9615</t>
  </si>
  <si>
    <t xml:space="preserve">Usina misturadora de solos com capacidade de 300 t/h - 44 kW</t>
  </si>
  <si>
    <t xml:space="preserve">E9617</t>
  </si>
  <si>
    <t xml:space="preserve">Usina misturadora de pré-misturado a frio com capacidade de 60 t/h - 23,50 kW</t>
  </si>
  <si>
    <t xml:space="preserve">E9618</t>
  </si>
  <si>
    <t xml:space="preserve">Batelão autopropelido com capacidade de 300 m³ - 224 kW</t>
  </si>
  <si>
    <t xml:space="preserve">E9619</t>
  </si>
  <si>
    <t xml:space="preserve">Batelão autopropelido com capacidade de 500 m³ - 373 kW</t>
  </si>
  <si>
    <t xml:space="preserve">E9620</t>
  </si>
  <si>
    <t xml:space="preserve">Pontão flutuante de 15 x 30 x 1,8 m com capacidade de 500 t</t>
  </si>
  <si>
    <t xml:space="preserve">E9621</t>
  </si>
  <si>
    <t xml:space="preserve">Bomba de injeção de argamassa e nata com capacidade de 1,08 m³/h (18 l/min) e misturador com tambor de 0,100 m³ - 6,20 kW</t>
  </si>
  <si>
    <t xml:space="preserve">E9622</t>
  </si>
  <si>
    <t xml:space="preserve">Máquina de bancada universal para corte de chapa - 1,50 kW</t>
  </si>
  <si>
    <t xml:space="preserve">E9623</t>
  </si>
  <si>
    <t xml:space="preserve">Máquina de bancada guilhotina - 4,00 kW</t>
  </si>
  <si>
    <t xml:space="preserve">E9624</t>
  </si>
  <si>
    <t xml:space="preserve">Draga hopper com capacidade de 10.000 m³</t>
  </si>
  <si>
    <t xml:space="preserve">E9625</t>
  </si>
  <si>
    <t xml:space="preserve">Draga hopper com capacidade de 15.000 m³</t>
  </si>
  <si>
    <t xml:space="preserve">E9626</t>
  </si>
  <si>
    <t xml:space="preserve">Draga hopper com capacidade de 20.000 m³</t>
  </si>
  <si>
    <t xml:space="preserve">E9627</t>
  </si>
  <si>
    <t xml:space="preserve">Embarcação hotel com capacidade para 15 pessoas - 199 kW</t>
  </si>
  <si>
    <t xml:space="preserve">E9628</t>
  </si>
  <si>
    <t xml:space="preserve">Fábrica de pré-moldado de concreto para balizador - 2,20 kW</t>
  </si>
  <si>
    <t xml:space="preserve">E9629</t>
  </si>
  <si>
    <t xml:space="preserve">Compressor de ar portátil de 185,95 l/s (394 PCM) - 81,50 kW</t>
  </si>
  <si>
    <t xml:space="preserve">E9630</t>
  </si>
  <si>
    <t xml:space="preserve">Bomba submersível com capacidade de 75 m³/h - 3,6 kW</t>
  </si>
  <si>
    <t xml:space="preserve">E9631</t>
  </si>
  <si>
    <t xml:space="preserve">Bomba para concreto projetado via seca com capacidade de 6 m³/h - 7,5 kW</t>
  </si>
  <si>
    <t xml:space="preserve">E9632</t>
  </si>
  <si>
    <t xml:space="preserve">Conjunto vibratório para tubos de concreto com encaixe PB e 3 jogos de fôrmas - D = 0,20 m - 2,20 kW</t>
  </si>
  <si>
    <t xml:space="preserve">E9633</t>
  </si>
  <si>
    <t xml:space="preserve">Conjunto vibratório para tubos de concreto com encaixe PB e 3 jogos de fôrmas - D = 0,30 m - 2,20 kW</t>
  </si>
  <si>
    <t xml:space="preserve">E9634</t>
  </si>
  <si>
    <t xml:space="preserve">Conjunto vibratório para tubos de concreto com encaixe PB e 3 jogos de fôrmas - D = 0,40 m - 2,20 kW</t>
  </si>
  <si>
    <t xml:space="preserve">E9635</t>
  </si>
  <si>
    <t xml:space="preserve">Draga de sucção e recalque com potência da bomba de 294 kW e cortador de 30 kW</t>
  </si>
  <si>
    <t xml:space="preserve">E9636</t>
  </si>
  <si>
    <t xml:space="preserve">Draga de sucção e recalque com potência da bomba de 483 kW e cortador de 55 kW</t>
  </si>
  <si>
    <t xml:space="preserve">E9637</t>
  </si>
  <si>
    <t xml:space="preserve">Draga de sucção e recalque com potência da bomba de 746 kW e cortador de 110 kW</t>
  </si>
  <si>
    <t xml:space="preserve">E9638</t>
  </si>
  <si>
    <t xml:space="preserve">Draga de sucção e recalque com potência da bomba de 1.350 kW e cortador de 170 kW</t>
  </si>
  <si>
    <t xml:space="preserve">E9639</t>
  </si>
  <si>
    <t xml:space="preserve">Embarcação hotel com capacidade para 30 pessoas - 2 x 112 kW</t>
  </si>
  <si>
    <t xml:space="preserve">E9640</t>
  </si>
  <si>
    <t xml:space="preserve">Compressor de ar portátil de 33,51 l/s (71 PCM) - 14 kW</t>
  </si>
  <si>
    <t xml:space="preserve">E9641</t>
  </si>
  <si>
    <t xml:space="preserve">Compressor de ar portátil de 75,04 l/s (159 PCM) - 33 kW</t>
  </si>
  <si>
    <t xml:space="preserve">E9642</t>
  </si>
  <si>
    <t xml:space="preserve">Perfuratriz hidráulica sobre esteiras para estaca raiz - 56 kW</t>
  </si>
  <si>
    <t xml:space="preserve">E9643</t>
  </si>
  <si>
    <t xml:space="preserve">Equipamento para pintura a ar comprimido de pistola com caneca com capacidade de 1.000 ml e compressor de 1,50 kW</t>
  </si>
  <si>
    <t xml:space="preserve">E9646</t>
  </si>
  <si>
    <t xml:space="preserve">Compressor de ar portátil de 58,52 l/s (124 PCM) - 27 kW</t>
  </si>
  <si>
    <t xml:space="preserve">E9647</t>
  </si>
  <si>
    <t xml:space="preserve">Compactador manual com soquete vibratório - 4,10 kW</t>
  </si>
  <si>
    <t xml:space="preserve">E9648</t>
  </si>
  <si>
    <t xml:space="preserve">Compressor de ar portátil de 422,86 l/s (896 PCM) - 213 kW</t>
  </si>
  <si>
    <t xml:space="preserve">E9649</t>
  </si>
  <si>
    <t xml:space="preserve">Compressor de ar portátil de 94,39 l/s (200 PCM) - 36 kW</t>
  </si>
  <si>
    <t xml:space="preserve">E9651</t>
  </si>
  <si>
    <t xml:space="preserve">Guindaste móvel sobre esteiras com Hammer Grab - 186 kW</t>
  </si>
  <si>
    <t xml:space="preserve">E9652</t>
  </si>
  <si>
    <t xml:space="preserve">Compressor de ar portátil de 540,85 l/s (1.146 PCM) - 331,10 kW</t>
  </si>
  <si>
    <t xml:space="preserve">E9653</t>
  </si>
  <si>
    <t xml:space="preserve">Guindaste móvel sobre esteiras com trado para escavação em solos - 186 kW</t>
  </si>
  <si>
    <t xml:space="preserve">E9654</t>
  </si>
  <si>
    <t xml:space="preserve">Guindaste móvel sobre esteiras com trado com bits escavação em rocha - 186 kW</t>
  </si>
  <si>
    <t xml:space="preserve">E9656</t>
  </si>
  <si>
    <t xml:space="preserve">Guindaste móvel sobre esteiras com caçamba para escavação em solos - 186 kW</t>
  </si>
  <si>
    <t xml:space="preserve">E9657</t>
  </si>
  <si>
    <t xml:space="preserve">Guindaste móvel sobre esteiras com caçamba para escavação em rocha - 186 kW</t>
  </si>
  <si>
    <t xml:space="preserve">E9660</t>
  </si>
  <si>
    <t xml:space="preserve">Guindaste móvel sobre esteiras com capacidade de 40 t - 186 kW</t>
  </si>
  <si>
    <t xml:space="preserve">E9661</t>
  </si>
  <si>
    <t xml:space="preserve">Compressor de ar portátil de 89,67 l/s (190 PCM) - 36 kW</t>
  </si>
  <si>
    <t xml:space="preserve">E9662</t>
  </si>
  <si>
    <t xml:space="preserve">Equipamento para solda e corte com oxiacetileno</t>
  </si>
  <si>
    <t xml:space="preserve">E9664</t>
  </si>
  <si>
    <t xml:space="preserve">Guindaste móvel sobre esteiras com capacidade de 80 t - 212 kW</t>
  </si>
  <si>
    <t xml:space="preserve">E9668</t>
  </si>
  <si>
    <t xml:space="preserve">Mesa vibratória - 2,20 kW</t>
  </si>
  <si>
    <t xml:space="preserve">E9671</t>
  </si>
  <si>
    <t xml:space="preserve">Compressor de ar portátil de 363,87 l/s (771 PCM) - 158,13 kW</t>
  </si>
  <si>
    <t xml:space="preserve">E9673</t>
  </si>
  <si>
    <t xml:space="preserve">Equipamento de batimetria multifeixe</t>
  </si>
  <si>
    <t xml:space="preserve">E9674</t>
  </si>
  <si>
    <t xml:space="preserve">Equipamento de medição de descarga líquida com ADCP</t>
  </si>
  <si>
    <t xml:space="preserve">E9675</t>
  </si>
  <si>
    <t xml:space="preserve">Martelete perfurador/rompedor elétrico - 1,50 kW</t>
  </si>
  <si>
    <t xml:space="preserve">E9676</t>
  </si>
  <si>
    <t xml:space="preserve">Embarcação de transporte de pessoal e apoio logístico - 90 kW</t>
  </si>
  <si>
    <t xml:space="preserve">E9677</t>
  </si>
  <si>
    <t xml:space="preserve">Martelete perfurador/rompedor a ar comprimido de 10 kg com capacidade de 1.800 gpm</t>
  </si>
  <si>
    <t xml:space="preserve">E9678</t>
  </si>
  <si>
    <t xml:space="preserve">Fresadora a frio - 455 kW</t>
  </si>
  <si>
    <t xml:space="preserve">E9681</t>
  </si>
  <si>
    <t xml:space="preserve">Rolo compactador liso tandem vibratório autopropelido de 10,4 t - 82 kW</t>
  </si>
  <si>
    <t xml:space="preserve">E9682</t>
  </si>
  <si>
    <t xml:space="preserve">Rolo compactador liso tandem vibratório autopropelido de 1,6 t - 18 kW</t>
  </si>
  <si>
    <t xml:space="preserve">E9683</t>
  </si>
  <si>
    <t xml:space="preserve">Martelete perfurador/rompedor elétrico - 0,90 kW</t>
  </si>
  <si>
    <t xml:space="preserve">E9684</t>
  </si>
  <si>
    <t xml:space="preserve">Veículo leve picape média 4 x 4 com cabine dupla com capacidade de 1,10 t - 152,25 kW</t>
  </si>
  <si>
    <t xml:space="preserve">E9685</t>
  </si>
  <si>
    <t xml:space="preserve">Rolo compactador pé de carneiro vibratório autopropelido por pneus de 11,6 t - 82 kW</t>
  </si>
  <si>
    <t xml:space="preserve">E9689</t>
  </si>
  <si>
    <t xml:space="preserve">Usina de asfalto a quente gravimétrica com capacidade de 100/140 t/h - 260 kW</t>
  </si>
  <si>
    <t xml:space="preserve">E9691</t>
  </si>
  <si>
    <t xml:space="preserve">Guincho tracionador de cordoalhas - 7,50 kW</t>
  </si>
  <si>
    <t xml:space="preserve">E9692</t>
  </si>
  <si>
    <t xml:space="preserve">Caldeira para aquecimento e injeção de cera - 1 kW</t>
  </si>
  <si>
    <t xml:space="preserve">E9694</t>
  </si>
  <si>
    <t xml:space="preserve">Misturador de argamassa de alta turbulência com capacidade de 220 l - 13 kW</t>
  </si>
  <si>
    <t xml:space="preserve">E9697</t>
  </si>
  <si>
    <t xml:space="preserve">Minicarregadeira de pneus com vassoura de 1,68 m - 45,50 kW</t>
  </si>
  <si>
    <t xml:space="preserve">E9699</t>
  </si>
  <si>
    <t xml:space="preserve">Trituradora de galhos e troncos rebocável com capacidade de até 350 mm de diâmetro com guincho - 96,94 kW</t>
  </si>
  <si>
    <t xml:space="preserve">E9700</t>
  </si>
  <si>
    <t xml:space="preserve">Fresadora a frio - 155 kW</t>
  </si>
  <si>
    <t xml:space="preserve">E9701</t>
  </si>
  <si>
    <t xml:space="preserve">Jateador pressurizado multiabrasivo com capacidade de 280 l</t>
  </si>
  <si>
    <t xml:space="preserve">E9703</t>
  </si>
  <si>
    <t xml:space="preserve">Fábrica de pré-moldado de concreto para mourão - 2,20 kW</t>
  </si>
  <si>
    <t xml:space="preserve">E9704</t>
  </si>
  <si>
    <t xml:space="preserve">Batelão sem propulsão montado na obra com capacidade de 66 m³</t>
  </si>
  <si>
    <t xml:space="preserve">E9705</t>
  </si>
  <si>
    <t xml:space="preserve">Misturador de lama bentonítica - 4 kW</t>
  </si>
  <si>
    <t xml:space="preserve">E9706</t>
  </si>
  <si>
    <t xml:space="preserve">Martelete perfurador/rompedor a ar comprimido de 28 kg para concreto com capacidade de 1.230 gpm</t>
  </si>
  <si>
    <t xml:space="preserve">E9707</t>
  </si>
  <si>
    <t xml:space="preserve">Desarenador - 15 kW</t>
  </si>
  <si>
    <t xml:space="preserve">E9708</t>
  </si>
  <si>
    <t xml:space="preserve">Microtrator com roçadeira - 10 kW</t>
  </si>
  <si>
    <t xml:space="preserve">E9710</t>
  </si>
  <si>
    <t xml:space="preserve">Socadora automática de linha - 253 kW</t>
  </si>
  <si>
    <t xml:space="preserve">E9712</t>
  </si>
  <si>
    <t xml:space="preserve">Reguladora e distribuidora de lastro - 300 kW</t>
  </si>
  <si>
    <t xml:space="preserve">E9714</t>
  </si>
  <si>
    <t xml:space="preserve">Bate-estaca com martelo hidráulico - 450 kW</t>
  </si>
  <si>
    <t xml:space="preserve">E9716</t>
  </si>
  <si>
    <t xml:space="preserve">Conjunto bomba e macaco hidráulico para protensão com capacidade de 590 kN - 3,70 kW</t>
  </si>
  <si>
    <t xml:space="preserve">E9717</t>
  </si>
  <si>
    <t xml:space="preserve">Máquina policorte - 2,20 kW</t>
  </si>
  <si>
    <t xml:space="preserve">E9718</t>
  </si>
  <si>
    <t xml:space="preserve">Pórtico duplo de descarga e posicionamento de dormente - 89 kW</t>
  </si>
  <si>
    <t xml:space="preserve">E9719</t>
  </si>
  <si>
    <t xml:space="preserve">Talha manual com capacidade de 3 t</t>
  </si>
  <si>
    <t xml:space="preserve">E9720</t>
  </si>
  <si>
    <t xml:space="preserve">Conjunto bomba e macaco hidráulico para protensão com capacidade de 250 kN - 3,70 kW</t>
  </si>
  <si>
    <t xml:space="preserve">E9721</t>
  </si>
  <si>
    <t xml:space="preserve">Conjunto bomba e macaco hidráulico para protensão com capacidade de 1.150 kN - 5 kW</t>
  </si>
  <si>
    <t xml:space="preserve">E9722</t>
  </si>
  <si>
    <t xml:space="preserve">Conjunto bomba e macaco hidráulico para protensão com capacidade de 2.000 kN - 5 kW</t>
  </si>
  <si>
    <t xml:space="preserve">E9723</t>
  </si>
  <si>
    <t xml:space="preserve">Conjunto bomba e macaco hidráulico para protensão com capacidade de 2.500 kN - 7 kW</t>
  </si>
  <si>
    <t xml:space="preserve">E9724</t>
  </si>
  <si>
    <t xml:space="preserve">Conjunto bomba e macaco hidráulico para protensão com capacidade de 4.000 kN - 10 kW</t>
  </si>
  <si>
    <t xml:space="preserve">E9725</t>
  </si>
  <si>
    <t xml:space="preserve">Conjunto bomba e macaco hidráulico para protensão com capacidade de 5.400 kN - 10 kW</t>
  </si>
  <si>
    <t xml:space="preserve">E9726</t>
  </si>
  <si>
    <t xml:space="preserve">Bate-estaca Strauss - 15 kW</t>
  </si>
  <si>
    <t xml:space="preserve">E9727</t>
  </si>
  <si>
    <t xml:space="preserve">Posicionadora de trilhos - 7,40 kW</t>
  </si>
  <si>
    <t xml:space="preserve">E9728</t>
  </si>
  <si>
    <t xml:space="preserve">Tirefonadora/parafusadora portátil - 3,10 kW</t>
  </si>
  <si>
    <t xml:space="preserve">E9729</t>
  </si>
  <si>
    <t xml:space="preserve">Equipamento para pintura eletrostática com cabine simples de 5,50 kW e estufa de 2x120.000 kCal</t>
  </si>
  <si>
    <t xml:space="preserve">E9730</t>
  </si>
  <si>
    <t xml:space="preserve">Grupo vibrador com gerador - 2,80 kW</t>
  </si>
  <si>
    <t xml:space="preserve">E9731</t>
  </si>
  <si>
    <t xml:space="preserve">Máquina de furar dormente portátil - 1,50 kW</t>
  </si>
  <si>
    <t xml:space="preserve">E9732</t>
  </si>
  <si>
    <t xml:space="preserve">Máquina para furar dormente - 6,70 kW</t>
  </si>
  <si>
    <t xml:space="preserve">E9733</t>
  </si>
  <si>
    <t xml:space="preserve">Máquina tirefonadora e parafusadora - 6,70 kW</t>
  </si>
  <si>
    <t xml:space="preserve">E9734</t>
  </si>
  <si>
    <t xml:space="preserve">Bomba projetora de argamassa com capacidade de 2 m³/h - 5,50 kW</t>
  </si>
  <si>
    <t xml:space="preserve">E9735</t>
  </si>
  <si>
    <t xml:space="preserve">Máquina para serrar trilho - 5,00 kW</t>
  </si>
  <si>
    <t xml:space="preserve">E9736</t>
  </si>
  <si>
    <t xml:space="preserve">Máquina para furar trilho - 1,20 kW</t>
  </si>
  <si>
    <t xml:space="preserve">E9737</t>
  </si>
  <si>
    <t xml:space="preserve">Conjunto para pré-aquecimento de trilho em solda aluminotérmica</t>
  </si>
  <si>
    <t xml:space="preserve">E9738</t>
  </si>
  <si>
    <t xml:space="preserve">Máquina de esmerilhar topo e lateral de boleto - 5,20 kW</t>
  </si>
  <si>
    <t xml:space="preserve">E9742</t>
  </si>
  <si>
    <t xml:space="preserve">Trator agrícola sobre pneus com roçadeira articulada e capacidade de 1,12 m - 77 kW</t>
  </si>
  <si>
    <t xml:space="preserve">E9745</t>
  </si>
  <si>
    <t xml:space="preserve">Trator agrícola sobre pneus com roçadeira de arraste e capacidade de 1,50 m - 77 kW</t>
  </si>
  <si>
    <t xml:space="preserve">E9746</t>
  </si>
  <si>
    <t xml:space="preserve">Conjunto bomba e prensa para luva de emenda de 25 mm</t>
  </si>
  <si>
    <t xml:space="preserve">E9747</t>
  </si>
  <si>
    <t xml:space="preserve">Conjunto bomba e prensa para luva de emenda de 32 mm</t>
  </si>
  <si>
    <t xml:space="preserve">E9748</t>
  </si>
  <si>
    <t xml:space="preserve">Rosqueadeira para rosca cônica - 0,75 kW</t>
  </si>
  <si>
    <t xml:space="preserve">E9749</t>
  </si>
  <si>
    <t xml:space="preserve">Jateador portátil multiabrasivo com capacidade de 300 kg</t>
  </si>
  <si>
    <t xml:space="preserve">E9750</t>
  </si>
  <si>
    <t xml:space="preserve">Bomba de injeção de argamassa com capacidade de 50 l/min</t>
  </si>
  <si>
    <t xml:space="preserve">E9753</t>
  </si>
  <si>
    <t xml:space="preserve">Grupo gerador - 23 kVA</t>
  </si>
  <si>
    <t xml:space="preserve">E9754</t>
  </si>
  <si>
    <t xml:space="preserve">Grupo gerador - 68 kVA</t>
  </si>
  <si>
    <t xml:space="preserve">E9755</t>
  </si>
  <si>
    <t xml:space="preserve">Bomba de alta pressão para jet grouting de até 45 MPa - 150 kW</t>
  </si>
  <si>
    <t xml:space="preserve">E9756</t>
  </si>
  <si>
    <t xml:space="preserve">Calandra para chapas de aço até 25 mm - 22 kW</t>
  </si>
  <si>
    <t xml:space="preserve">E9758</t>
  </si>
  <si>
    <t xml:space="preserve">Vibroacabadora de asfalto sobre pneus - 97 kW</t>
  </si>
  <si>
    <t xml:space="preserve">E9759</t>
  </si>
  <si>
    <t xml:space="preserve">Guincho de alavanca com capacidade de 5,4 t</t>
  </si>
  <si>
    <t xml:space="preserve">E9760</t>
  </si>
  <si>
    <t xml:space="preserve">Perfuratriz manual para coroa diamantada - 1,60 kW</t>
  </si>
  <si>
    <t xml:space="preserve">E9761</t>
  </si>
  <si>
    <t xml:space="preserve">Guincho de coluna com capacidade de 200 kg - 0,92 kW</t>
  </si>
  <si>
    <t xml:space="preserve">E9762</t>
  </si>
  <si>
    <t xml:space="preserve">Rolo compactador de pneus autopropelido de 27 t - 85 kW</t>
  </si>
  <si>
    <t xml:space="preserve">E9763</t>
  </si>
  <si>
    <t xml:space="preserve">Grupo gerador - 40 kVA</t>
  </si>
  <si>
    <t xml:space="preserve">E9764</t>
  </si>
  <si>
    <t xml:space="preserve">Grupo gerador - 7,2 kVA</t>
  </si>
  <si>
    <t xml:space="preserve">E9765</t>
  </si>
  <si>
    <t xml:space="preserve">Grupo gerador - 569 kVA</t>
  </si>
  <si>
    <t xml:space="preserve">E9766</t>
  </si>
  <si>
    <t xml:space="preserve">Prensa hidráulica para fabricação de blocos pré-moldados - 20 kW</t>
  </si>
  <si>
    <t xml:space="preserve">E9767</t>
  </si>
  <si>
    <t xml:space="preserve">Compressor de ar portátil de 9,44 l/s (20 PCM) a gasolina - 5,22 kW</t>
  </si>
  <si>
    <t xml:space="preserve">E9768</t>
  </si>
  <si>
    <t xml:space="preserve">Compressor de ar portátil de 373,78 l/s (792 PCM) - 213,30 kW</t>
  </si>
  <si>
    <t xml:space="preserve">E9769</t>
  </si>
  <si>
    <t xml:space="preserve">Cunha hidráulica com três cilindros e acessórios com capacidade de 3.000 kN - 5,60 kW</t>
  </si>
  <si>
    <t xml:space="preserve">E9770</t>
  </si>
  <si>
    <t xml:space="preserve">Retroescavadeira de pneus com caçamba de escavação trapezoidal ou triangular com seção de corte inferior a 0,10 m² - 58 kW</t>
  </si>
  <si>
    <t xml:space="preserve">E9771</t>
  </si>
  <si>
    <t xml:space="preserve">Retroescavadeira de pneus com caçamba de escavação trapezoidal ou triangular com seção de corte de 0,10 a 0,15 m² - 58 kW</t>
  </si>
  <si>
    <t xml:space="preserve">E9772</t>
  </si>
  <si>
    <t xml:space="preserve">Retroescavadeira de pneus com caçamba de escavação trapezoidal ou triangular com seção de corte de 0,15 a 0,20 m² - 58 kW</t>
  </si>
  <si>
    <t xml:space="preserve">E9773</t>
  </si>
  <si>
    <t xml:space="preserve">Retroescavadeira de pneus com caçamba de escavação trapezoidal ou triangular com seção de corte de 0,20 a 0,30 m² - 58 kW</t>
  </si>
  <si>
    <t xml:space="preserve">E9774</t>
  </si>
  <si>
    <t xml:space="preserve">Retroescavadeira de pneus com caçamba de escavação trapezoidal ou triangular com seção de corte de 0,30 a 0,50 m² - 58 kW</t>
  </si>
  <si>
    <t xml:space="preserve">E9775</t>
  </si>
  <si>
    <t xml:space="preserve">Escavadeira hidráulica com martelo hidráulico de 1.700 kg - 103 kW</t>
  </si>
  <si>
    <t xml:space="preserve">E9776</t>
  </si>
  <si>
    <t xml:space="preserve">Grupo gerador - 174 kVA</t>
  </si>
  <si>
    <t xml:space="preserve">E9777</t>
  </si>
  <si>
    <t xml:space="preserve">Extrusora de barreira de concreto - 74 kW</t>
  </si>
  <si>
    <t xml:space="preserve">E9778</t>
  </si>
  <si>
    <t xml:space="preserve">Grupo gerador - 338 kVA</t>
  </si>
  <si>
    <t xml:space="preserve">E9779</t>
  </si>
  <si>
    <t xml:space="preserve">Grupo gerador - 113 kVA</t>
  </si>
  <si>
    <t xml:space="preserve">E9780</t>
  </si>
  <si>
    <t xml:space="preserve">Misturador automático para grauteamento com capacidade de 20 m³/h - 7 kW</t>
  </si>
  <si>
    <t xml:space="preserve">E9781</t>
  </si>
  <si>
    <t xml:space="preserve">Misturador com bomba para grauteamento tipo Flex E ou similar - 25 kW</t>
  </si>
  <si>
    <t xml:space="preserve">E9782</t>
  </si>
  <si>
    <t xml:space="preserve">Perfuratriz pneumática com avanço de coluna de 33,5 kg com capacidade de 2.280 gpm</t>
  </si>
  <si>
    <t xml:space="preserve">E9784</t>
  </si>
  <si>
    <t xml:space="preserve">Plataforma autopropelida com alcance de 12 m com capacidade de 700 kg - 24 kW</t>
  </si>
  <si>
    <t xml:space="preserve">E9785</t>
  </si>
  <si>
    <t xml:space="preserve">Guindaste móvel sobre pneus com 2 eixos com capacidade máxima de 55 t - 186 kW</t>
  </si>
  <si>
    <t xml:space="preserve">E9786</t>
  </si>
  <si>
    <t xml:space="preserve">Guincho elétrico para lançamento de embarcações com capacidade de 30 t - 66 kW</t>
  </si>
  <si>
    <t xml:space="preserve">E9788</t>
  </si>
  <si>
    <t xml:space="preserve">Misturador de argamassa com capacidade de 0,250 m³ - 3,70 kW</t>
  </si>
  <si>
    <t xml:space="preserve">E9789</t>
  </si>
  <si>
    <t xml:space="preserve">Carro manual modelo plataforma de 150 x 80 cm com capacidade de 800 kg</t>
  </si>
  <si>
    <t xml:space="preserve">E9790</t>
  </si>
  <si>
    <t xml:space="preserve">Bomba para concreto projetado via úmida com capacidade de 10 m³/h - 14,70 kW</t>
  </si>
  <si>
    <t xml:space="preserve">E9791</t>
  </si>
  <si>
    <t xml:space="preserve">Bomba pneumática para injeção de resina com capacidade de 0,18 m³/h</t>
  </si>
  <si>
    <t xml:space="preserve">E9793</t>
  </si>
  <si>
    <t xml:space="preserve">Robot para concreto projetado com capacidade de 30 m³/h - 70 kW - com compressor diesel</t>
  </si>
  <si>
    <t xml:space="preserve">E9795</t>
  </si>
  <si>
    <t xml:space="preserve">Perfuratriz de superfície sobre pneus com martelo de topo e controle remoto via rádio - 60 kW</t>
  </si>
  <si>
    <t xml:space="preserve">E9797</t>
  </si>
  <si>
    <t xml:space="preserve">Jumbo eletro-hidráulico com 3 braços - 155 kW/237 kW</t>
  </si>
  <si>
    <t xml:space="preserve">E9798</t>
  </si>
  <si>
    <t xml:space="preserve">Perfuratriz hidráulica rotopercussiva - 123 kW</t>
  </si>
  <si>
    <t xml:space="preserve">E9013</t>
  </si>
  <si>
    <t xml:space="preserve">Caminhão tanque de asfalto com capacidade de 31.000 l - 368 kW</t>
  </si>
  <si>
    <t xml:space="preserve">A9335</t>
  </si>
  <si>
    <t xml:space="preserve">Cavalo mecânico estradeiro 8 x 2, PBT 29.000 kg - 368 kW - condição de trabalho severa - motorista de veículo especial</t>
  </si>
  <si>
    <t xml:space="preserve">A9364</t>
  </si>
  <si>
    <t xml:space="preserve">Tanque isotérmico de asfalto com capacidade de 31.000 l</t>
  </si>
  <si>
    <t xml:space="preserve">E9018</t>
  </si>
  <si>
    <t xml:space="preserve">Cavalo mecânico com dolly intermediário e semirreboque de 4 eixos com capacidade de 52 t - 364 kW</t>
  </si>
  <si>
    <t xml:space="preserve">A9324</t>
  </si>
  <si>
    <t xml:space="preserve">Cavalo mecânico estradeiro 6 x 4, PBT 23.000 kg - 364 kW - motorista de veículo especial</t>
  </si>
  <si>
    <t xml:space="preserve">A9355</t>
  </si>
  <si>
    <t xml:space="preserve">Semirreboque com 4 eixos</t>
  </si>
  <si>
    <t xml:space="preserve">A9382</t>
  </si>
  <si>
    <t xml:space="preserve">Dolly intermediário com 2 eixos para semirreboque</t>
  </si>
  <si>
    <t xml:space="preserve">E9027</t>
  </si>
  <si>
    <t xml:space="preserve">Caminhão distribuidor de cimento e cal com capacidade de 15 m³ - 210 kW</t>
  </si>
  <si>
    <t xml:space="preserve">Caminhão plataforma 8 x 4, PBT 29.000 kg e distância entre eixos 4,6 m - 210 kW - motorista de veículo especial</t>
  </si>
  <si>
    <t xml:space="preserve">A9365</t>
  </si>
  <si>
    <t xml:space="preserve">Distribuidor de cimento e cal montado sobre chassi com capacidade de 15 m³</t>
  </si>
  <si>
    <t xml:space="preserve">E9037</t>
  </si>
  <si>
    <t xml:space="preserve">Plataforma de inspeção sob pontes montada em caminhão com capacidade de 500 kg e alcance de 15 m - 236 kW</t>
  </si>
  <si>
    <t xml:space="preserve">A9334</t>
  </si>
  <si>
    <t xml:space="preserve">Caminhão plataforma 8 x 2, PBT 29.000 kg e distância entre eixos 4,8 m - 236 kW - condição de trabalho severa - motorista de veículo especial</t>
  </si>
  <si>
    <t xml:space="preserve">A9378</t>
  </si>
  <si>
    <t xml:space="preserve">Plataforma telescópica para inspeção de pontes montada sobre chassi com capacidade de 500 kg</t>
  </si>
  <si>
    <t xml:space="preserve">E9041</t>
  </si>
  <si>
    <t xml:space="preserve">Caminhão guindauto com capacidade de elevação de 11,9 t e carroceria de 11,5 t - 188 kW</t>
  </si>
  <si>
    <t xml:space="preserve">A9313</t>
  </si>
  <si>
    <t xml:space="preserve">Caminhão plataforma 6 x 2, PBT 23.000 kg e distância entre eixos 5,2 m - 188 kW - motorista de veículo especial</t>
  </si>
  <si>
    <t xml:space="preserve">A9351</t>
  </si>
  <si>
    <t xml:space="preserve">Carroceria de madeira com capacidade de 11,5 t</t>
  </si>
  <si>
    <t xml:space="preserve">A9373</t>
  </si>
  <si>
    <t xml:space="preserve">Guindaste articulado montado sobre chassi com capacidade máxima de elevação de 11,9 t</t>
  </si>
  <si>
    <t xml:space="preserve">E9082</t>
  </si>
  <si>
    <t xml:space="preserve">Bate-estaca hidráulico para defensas montado em caminhão guindauto com capacidade de 6,2 t e carroceria de 5 t - 152 kW</t>
  </si>
  <si>
    <t xml:space="preserve">A9305</t>
  </si>
  <si>
    <t xml:space="preserve">Caminhão plataforma 4 x 2, PBT 15.000 kg e distância entre eixos 4,8 m - 152 kW - motorista de veículo especial</t>
  </si>
  <si>
    <t xml:space="preserve">A9348</t>
  </si>
  <si>
    <t xml:space="preserve">Carroceria de madeira com capacidade de 5 t</t>
  </si>
  <si>
    <t xml:space="preserve">A9372</t>
  </si>
  <si>
    <t xml:space="preserve">Guindaste articulado montado sobre chassi com capacidade máxima de elevação de 6,2 t</t>
  </si>
  <si>
    <t xml:space="preserve">A9379</t>
  </si>
  <si>
    <t xml:space="preserve">Bate-estaca hidráulico para defensas metálicas montada sobre chassi</t>
  </si>
  <si>
    <t xml:space="preserve">E9097</t>
  </si>
  <si>
    <t xml:space="preserve">Caminhão de resgate de veículos leves com plataforma com capacidade de 5 t - 129 kW</t>
  </si>
  <si>
    <t xml:space="preserve">A9326</t>
  </si>
  <si>
    <t xml:space="preserve">Caminhão plataforma 4 x 2, PBT 10.800 kg e distância entre eixos 4,6 m - 129 kW - motorista de veículo especial</t>
  </si>
  <si>
    <t xml:space="preserve">A9374</t>
  </si>
  <si>
    <t xml:space="preserve">Plataforma hidráulica para resgate de veículos montada sobre chassi com capacidade de 5 t</t>
  </si>
  <si>
    <t xml:space="preserve">E9098</t>
  </si>
  <si>
    <t xml:space="preserve">Caminhão de resgate de veículos de porte médio com capacidade do guincho de 20 t - 236 kW</t>
  </si>
  <si>
    <t xml:space="preserve">A9306</t>
  </si>
  <si>
    <t xml:space="preserve">Caminhão plataforma 4 x 2, PBT 16.000 kg e distância entre eixos 3,6 m - 236 kW - motorista de veículo especial</t>
  </si>
  <si>
    <t xml:space="preserve">A9375</t>
  </si>
  <si>
    <t xml:space="preserve">Guincho rebocador para resgate de veículos montada sobre chassi com capacidade de 20 t</t>
  </si>
  <si>
    <t xml:space="preserve">E9099</t>
  </si>
  <si>
    <t xml:space="preserve">Caminhão de resgate de veículos pesados com dois guinchos com capacidade de 35 t - 265 kW</t>
  </si>
  <si>
    <t xml:space="preserve">A9320</t>
  </si>
  <si>
    <t xml:space="preserve">Caminhão plataforma 6 x 4, PBT 23.000 kg e distância entre eixos 4,8 m - 265 kW - motorista de veículo especial</t>
  </si>
  <si>
    <t xml:space="preserve">A9376</t>
  </si>
  <si>
    <t xml:space="preserve">Guincho rebocador para resgate de veículos montada sobre chassi com capacidade de 35 t</t>
  </si>
  <si>
    <t xml:space="preserve">E9100</t>
  </si>
  <si>
    <t xml:space="preserve">Cavalo mecânico sem reboque - 272 kW</t>
  </si>
  <si>
    <t xml:space="preserve">A9310</t>
  </si>
  <si>
    <t xml:space="preserve">Cavalo mecânico 4 x 2, PBT 16.000 kg - 272 kW - motorista de veículo especial</t>
  </si>
  <si>
    <t xml:space="preserve">E9114</t>
  </si>
  <si>
    <t xml:space="preserve">Painel com seta luminosa para montagem em caminhão</t>
  </si>
  <si>
    <t xml:space="preserve">A9380</t>
  </si>
  <si>
    <t xml:space="preserve">Painel com seta luminosa montado sobre chassi</t>
  </si>
  <si>
    <t xml:space="preserve">E9115</t>
  </si>
  <si>
    <t xml:space="preserve">Amortecedor retrátil (AMC) para montagem em caminhão</t>
  </si>
  <si>
    <t xml:space="preserve">A9381</t>
  </si>
  <si>
    <t xml:space="preserve">Amortecedor retrátil montado em caminhão</t>
  </si>
  <si>
    <t xml:space="preserve">E9145</t>
  </si>
  <si>
    <t xml:space="preserve">Caminhão basculante para concreto com capacidade de 10 m³ - 210 kW</t>
  </si>
  <si>
    <t xml:space="preserve">A9316</t>
  </si>
  <si>
    <t xml:space="preserve">Caminhão plataforma 8 x 4, PBT 29.000 kg e distância entre eixos 4,6 m - 210 kW - motorista de caminhão</t>
  </si>
  <si>
    <t xml:space="preserve">A9340</t>
  </si>
  <si>
    <t xml:space="preserve">Caçamba basculante para concreto com capacidade de 10 m³</t>
  </si>
  <si>
    <t xml:space="preserve">E9146</t>
  </si>
  <si>
    <t xml:space="preserve">Caminhão silo com capacidade de 30 m³ - 368 kW</t>
  </si>
  <si>
    <t xml:space="preserve">A9357</t>
  </si>
  <si>
    <t xml:space="preserve">Semirreboque silo para cimento com capacidade de 30 m³</t>
  </si>
  <si>
    <t xml:space="preserve">E9169</t>
  </si>
  <si>
    <t xml:space="preserve">Cavalo mecânico com dolly pneumático de 4 eixos e mesas de giro com capacidade de 56 t - 364 kW</t>
  </si>
  <si>
    <t xml:space="preserve">A9385</t>
  </si>
  <si>
    <t xml:space="preserve">Conjunto de duas mesas de giro para quinta roda ou reboque com capacidade de 100 t cada</t>
  </si>
  <si>
    <t xml:space="preserve">A9389</t>
  </si>
  <si>
    <t xml:space="preserve">Dolly pneumático com capacidade de 48 t e 4 eixos</t>
  </si>
  <si>
    <t xml:space="preserve">E9170</t>
  </si>
  <si>
    <t xml:space="preserve">Cavalo mecânico com dois dollys pneumáticos de 3 e 4 eixos e mesas de giro com capacidade de 77 t - 364 kW</t>
  </si>
  <si>
    <t xml:space="preserve">A9386</t>
  </si>
  <si>
    <t xml:space="preserve">Cavalo mecânico estradeiro 6 x 4, CMT 150.000 kg - 364 kW - motorista de veículo especial</t>
  </si>
  <si>
    <t xml:space="preserve">A9387</t>
  </si>
  <si>
    <t xml:space="preserve">Dolly pneumático com capacidade de 28,5 t e 3 eixos</t>
  </si>
  <si>
    <t xml:space="preserve">E9171</t>
  </si>
  <si>
    <t xml:space="preserve">Cavalo mecânico com dois dollys pneumáticos de 4 e 5 eixos e mesas de giro com capacidade de 111 t - 440 kW</t>
  </si>
  <si>
    <t xml:space="preserve">A9325</t>
  </si>
  <si>
    <t xml:space="preserve">Cavalo mecânico 8 x 8, PBT 26.000 kg - 440 kW -  motorista de veículo especial</t>
  </si>
  <si>
    <t xml:space="preserve">A9388</t>
  </si>
  <si>
    <t xml:space="preserve">Dolly pneumático com capacidade de 60 t e 5 eixos</t>
  </si>
  <si>
    <t xml:space="preserve">E9199</t>
  </si>
  <si>
    <t xml:space="preserve">Caminhão com sistema de hidrojateamento de alta pressão e vácuo para limpeza e desobstrução de bueiros com capacidade total de 15.600 l - 188 kW</t>
  </si>
  <si>
    <t xml:space="preserve">A9299</t>
  </si>
  <si>
    <t xml:space="preserve">Equipamento com sistema de hidrojateamento de alta pressão e vácuo para limpeza e desobstrução de bueiros com diâmetro de até 1.500 mm com capacidade total de 15.600 l</t>
  </si>
  <si>
    <t xml:space="preserve">E9201</t>
  </si>
  <si>
    <t xml:space="preserve">Caminhão basculante para rocha com capacidade de 12 m³ - 210 kW com periculosidade</t>
  </si>
  <si>
    <t xml:space="preserve">A9327</t>
  </si>
  <si>
    <t xml:space="preserve">Caminhão plataforma 8 x 4, PBT 29.000 kg e distância entre eixos 4,6 m - 210 kW - motorista de caminhão com periculosidade</t>
  </si>
  <si>
    <t xml:space="preserve">A9343</t>
  </si>
  <si>
    <t xml:space="preserve">Caçamba basculante para rocha com capacidade de 12 m³</t>
  </si>
  <si>
    <t xml:space="preserve">E9202</t>
  </si>
  <si>
    <t xml:space="preserve">Plataforma pantográfica montada em caminhão com capacidade de carga de 600 kg - 120 kW com periculosidade</t>
  </si>
  <si>
    <t xml:space="preserve">A9300</t>
  </si>
  <si>
    <t xml:space="preserve">Caminhão plataforma 4 x 2, PBT 8.300 kg e distância entre eixos 3,9 m - 120 kW - motorista de veículo especial com periculosidade</t>
  </si>
  <si>
    <t xml:space="preserve">A9383</t>
  </si>
  <si>
    <t xml:space="preserve">Plataforma pantográfica hidráulica montada sobre chassi com capacidade de 600 kg - com periculosidade</t>
  </si>
  <si>
    <t xml:space="preserve">E9506</t>
  </si>
  <si>
    <t xml:space="preserve">Caminhão basculante com capacidade de 6 m³ - 136 kW</t>
  </si>
  <si>
    <t xml:space="preserve">A9307</t>
  </si>
  <si>
    <t xml:space="preserve">Caminhão plataforma 4 x 2, PBT 16.000 kg e distância entre eixos 3,6 m - 136 kW - motorista de caminhão</t>
  </si>
  <si>
    <t xml:space="preserve">A9338</t>
  </si>
  <si>
    <t xml:space="preserve">Caçamba basculante com capacidade de 6 m³</t>
  </si>
  <si>
    <t xml:space="preserve">E9508</t>
  </si>
  <si>
    <t xml:space="preserve">Caminhão carroceria com capacidade de 9 t - 136 kW</t>
  </si>
  <si>
    <t xml:space="preserve">A9309</t>
  </si>
  <si>
    <t xml:space="preserve">Caminhão plataforma 4 x 2, PBT 16.000 kg e distância entre eixos 4,8 m - 136 kW - motorista de caminhão</t>
  </si>
  <si>
    <t xml:space="preserve">A9350</t>
  </si>
  <si>
    <t xml:space="preserve">Carroceria de madeira com capacidade de 9 t</t>
  </si>
  <si>
    <t xml:space="preserve">Caminhão tanque distribuidor de asfalto com capacidade de 6.000 l - 7 kW/136 kW</t>
  </si>
  <si>
    <t xml:space="preserve">A9323</t>
  </si>
  <si>
    <t xml:space="preserve">Caminhão plataforma 4 x 2, PBT 14.300 kg e distância entre eixos 4,8 m - 136 kW - condição de trabalho severa - motorista de caminhão</t>
  </si>
  <si>
    <t xml:space="preserve">A9363</t>
  </si>
  <si>
    <t xml:space="preserve">Tanque espargidor de asfalto com capacidade de 6.000 l - 7 kW</t>
  </si>
  <si>
    <t xml:space="preserve">E9520</t>
  </si>
  <si>
    <t xml:space="preserve">Caminhão com caçamba térmica com capacidade de 6 m³ - 136 kW</t>
  </si>
  <si>
    <t xml:space="preserve">A9339</t>
  </si>
  <si>
    <t xml:space="preserve">Caçamba térmica com capacidade de 6 m³</t>
  </si>
  <si>
    <t xml:space="preserve">E9557</t>
  </si>
  <si>
    <t xml:space="preserve">Caminhão comboio com capacidade de 5.000 l - 136 kW (sem motorista)</t>
  </si>
  <si>
    <t xml:space="preserve">A9294</t>
  </si>
  <si>
    <t xml:space="preserve">Caminhão plataforma 4 x 2, PBT 16.000 kg e distância entre eixos 4,8 m - 136 kW - condição de trabalho severa (sem motorista)</t>
  </si>
  <si>
    <t xml:space="preserve">A9298</t>
  </si>
  <si>
    <t xml:space="preserve">Tanque para distribuição de combustíveis e lubrificantes com capacidade de 5.000 l</t>
  </si>
  <si>
    <t xml:space="preserve">E9571</t>
  </si>
  <si>
    <t xml:space="preserve">Caminhão tanque com capacidade de 10.000 l - 188 kW</t>
  </si>
  <si>
    <t xml:space="preserve">A9332</t>
  </si>
  <si>
    <t xml:space="preserve">Caminhão plataforma 6 x 2, PBT 23.000 kg e distância entre eixos 4,8 m - 188 kW - condição de trabalho severa - motorista de caminhão</t>
  </si>
  <si>
    <t xml:space="preserve">A9360</t>
  </si>
  <si>
    <t xml:space="preserve">Tanque para transporte de água com capacidade de 10.000 l</t>
  </si>
  <si>
    <t xml:space="preserve">E9575</t>
  </si>
  <si>
    <t xml:space="preserve">Caminhão basculante com caçamba estanque com capacidade de 14 m³ - 210 kW</t>
  </si>
  <si>
    <t xml:space="preserve">A9345</t>
  </si>
  <si>
    <t xml:space="preserve">Caçamba basculante estanque com capacidade de 14 m³</t>
  </si>
  <si>
    <t xml:space="preserve">Caminhão basculante com capacidade de 10 m³ - 210 kW</t>
  </si>
  <si>
    <t xml:space="preserve">A9293</t>
  </si>
  <si>
    <t xml:space="preserve">Caminhão plataforma 6 x 2, PBT 23.000 kg e distância entre eixos 3,6 m - 210 kW - motorista de caminhão</t>
  </si>
  <si>
    <t xml:space="preserve">A9342</t>
  </si>
  <si>
    <t xml:space="preserve">Caçamba basculante com capacidade de 10 m³</t>
  </si>
  <si>
    <t xml:space="preserve">E9592</t>
  </si>
  <si>
    <t xml:space="preserve">Caminhão carroceria com capacidade de 15 t - 188 kW</t>
  </si>
  <si>
    <t xml:space="preserve">A9314</t>
  </si>
  <si>
    <t xml:space="preserve">Caminhão plataforma 6 x 2, PBT 23.000 kg e distância entre eixos 5,2 m - 188 kW - motorista de caminhão</t>
  </si>
  <si>
    <t xml:space="preserve">A9352</t>
  </si>
  <si>
    <t xml:space="preserve">Carroceria de madeira com capacidade de 15 t</t>
  </si>
  <si>
    <t xml:space="preserve">E9600</t>
  </si>
  <si>
    <t xml:space="preserve">Caminhão betoneira com capacidade de 8 m³ - 236 kW</t>
  </si>
  <si>
    <t xml:space="preserve">A9317</t>
  </si>
  <si>
    <t xml:space="preserve">Caminhão plataforma 8 x 2, PBT 29.000 kg e distância entre eixos 4,8 m - 236 kW - motorista de veículo especial</t>
  </si>
  <si>
    <t xml:space="preserve">A9346</t>
  </si>
  <si>
    <t xml:space="preserve">Misturador de concreto para montagem em chassi de caminhão com capacidade de 8 m³</t>
  </si>
  <si>
    <t xml:space="preserve">E9604</t>
  </si>
  <si>
    <t xml:space="preserve">Caminhão basculante para rocha com capacidade de 8 m³ - 210 kW</t>
  </si>
  <si>
    <t xml:space="preserve">A9315</t>
  </si>
  <si>
    <t xml:space="preserve">Caminhão basculante 6 x 4, PBT 23.000 kg e distância entre eixos 3,6 m - 210 kW -  motorista de caminhão</t>
  </si>
  <si>
    <t xml:space="preserve">A9341</t>
  </si>
  <si>
    <t xml:space="preserve">Caçamba basculante para rocha com capacidade de 8 m³</t>
  </si>
  <si>
    <t xml:space="preserve">E9605</t>
  </si>
  <si>
    <t xml:space="preserve">Caminhão tanque com capacidade de 6.000 l - 136 kW</t>
  </si>
  <si>
    <t xml:space="preserve">A9358</t>
  </si>
  <si>
    <t xml:space="preserve">Tanque para transporte de água com capacidade de 6.000 l</t>
  </si>
  <si>
    <t xml:space="preserve">E9644</t>
  </si>
  <si>
    <t xml:space="preserve">Caminhão demarcador de faixas com sistema de pintura a frio - 28 kW/129 kW</t>
  </si>
  <si>
    <t xml:space="preserve">A9302</t>
  </si>
  <si>
    <t xml:space="preserve">Caminhão plataforma 4 x 2, PBT 9.200 kg e distância entre eixos 4,6 m - 129 kW - motorista de caminhão</t>
  </si>
  <si>
    <t xml:space="preserve">A9368</t>
  </si>
  <si>
    <t xml:space="preserve">Equipamento demarcador de faixas a frio montado sobre chassi com capacidade de 800 l - 28 kW</t>
  </si>
  <si>
    <t xml:space="preserve">E9645</t>
  </si>
  <si>
    <t xml:space="preserve">Caminhão demarcador de faixas com sistema de pintura a quente - 5 kW/30,10 kW/136 kW</t>
  </si>
  <si>
    <t xml:space="preserve">A9328</t>
  </si>
  <si>
    <t xml:space="preserve">Compressor de ar portátil de 70,79 l/s (150 PCM) sem reboque - 30,10 kW</t>
  </si>
  <si>
    <t xml:space="preserve">A9331</t>
  </si>
  <si>
    <t xml:space="preserve">Caminhão plataforma 4 x 2, PBT 16.000 kg e distância entre eixos 4,8 m - 136 kW - condição de trabalho severa - motorista de caminhão</t>
  </si>
  <si>
    <t xml:space="preserve">A9369</t>
  </si>
  <si>
    <t xml:space="preserve">Equipamento demarcador de faixas a quente montado sobre chassi com capacidade de 500 l - 5,0 kW</t>
  </si>
  <si>
    <t xml:space="preserve">E9665</t>
  </si>
  <si>
    <t xml:space="preserve">Cavalo mecânico com semirreboque com capacidade de 20 t - 276 kW</t>
  </si>
  <si>
    <t xml:space="preserve">A9318</t>
  </si>
  <si>
    <t xml:space="preserve">Cavalo mecânico 4 x 2, PBT 16.000 kg - 276 kW - motorista de veículo especial</t>
  </si>
  <si>
    <t xml:space="preserve">A9353</t>
  </si>
  <si>
    <t xml:space="preserve">Semirreboque com 2 eixos</t>
  </si>
  <si>
    <t xml:space="preserve">E9666</t>
  </si>
  <si>
    <t xml:space="preserve">Cavalo mecânico com semirreboque com capacidade de 32 t - 302 kW</t>
  </si>
  <si>
    <t xml:space="preserve">A9321</t>
  </si>
  <si>
    <t xml:space="preserve">Cavalo mecânico estradeiro 6 x 2, PBT 23.000 kg - 302 kW - motorista de veículo especial</t>
  </si>
  <si>
    <t xml:space="preserve">A9354</t>
  </si>
  <si>
    <t xml:space="preserve">Semirreboque com 3 eixos</t>
  </si>
  <si>
    <t xml:space="preserve">E9667</t>
  </si>
  <si>
    <t xml:space="preserve">Caminhão basculante com capacidade de 14 m³ - 210 kW</t>
  </si>
  <si>
    <t xml:space="preserve">A9344</t>
  </si>
  <si>
    <t xml:space="preserve">Caçamba basculante com capacidade de 14 m³</t>
  </si>
  <si>
    <t xml:space="preserve">E9669</t>
  </si>
  <si>
    <t xml:space="preserve">Caminhão tanque com capacidade de 8.000 l - 136 kW</t>
  </si>
  <si>
    <t xml:space="preserve">A9359</t>
  </si>
  <si>
    <t xml:space="preserve">Tanque para transporte de água com capacidade de 8.000 l</t>
  </si>
  <si>
    <t xml:space="preserve">E9670</t>
  </si>
  <si>
    <t xml:space="preserve">Usina móvel de lama asfáltica ou microrrevestimento com cavalo mecânico com capacidade de 12 m³ - 95,6 kW/276 kW</t>
  </si>
  <si>
    <t xml:space="preserve">A9319</t>
  </si>
  <si>
    <t xml:space="preserve">Cavalo mecânico 6 x 2, PBT 23.000 kg - 276 kW - condição de trabalho severa - motorista de veículo especial</t>
  </si>
  <si>
    <t xml:space="preserve">A9367</t>
  </si>
  <si>
    <t xml:space="preserve">Usina de lama asfáltica ou microrrevestimento asfáltico rebocável com capacidade de 12 m³ - 95,6 kW</t>
  </si>
  <si>
    <t xml:space="preserve">E9672</t>
  </si>
  <si>
    <t xml:space="preserve">Caminhão basculante para rocha com capacidade de 12 m³ - 210 kW</t>
  </si>
  <si>
    <t xml:space="preserve">E9679</t>
  </si>
  <si>
    <t xml:space="preserve">Cavalo mecânico com dois reboques hidropneumáticos de 5 e 4 eixos e mesas de giro com capacidade de 130 t - 440 kW</t>
  </si>
  <si>
    <t xml:space="preserve">A9384</t>
  </si>
  <si>
    <t xml:space="preserve">Reboque hidropneumático com capacidade de 166 t e 4 eixos</t>
  </si>
  <si>
    <t xml:space="preserve">A9390</t>
  </si>
  <si>
    <t xml:space="preserve">Reboque hidropneumático com capacidade de 117 t e 5 eixos</t>
  </si>
  <si>
    <t xml:space="preserve">E9680</t>
  </si>
  <si>
    <t xml:space="preserve">Caminhão tanque com capacidade de 13.000 l - 188 kW</t>
  </si>
  <si>
    <t xml:space="preserve">A9361</t>
  </si>
  <si>
    <t xml:space="preserve">Tanque para transporte de água com capacidade de 13.000 l</t>
  </si>
  <si>
    <t xml:space="preserve">E9686</t>
  </si>
  <si>
    <t xml:space="preserve">Caminhão guindauto com capacidade de elevação de 6,2 t e carroceria de 7 t - 136 kW</t>
  </si>
  <si>
    <t xml:space="preserve">A9308</t>
  </si>
  <si>
    <t xml:space="preserve">Caminhão plataforma 4 x 2, PBT 16.000 kg e distância entre eixos 4,8 m - 136 kW - motorista de veículo especial</t>
  </si>
  <si>
    <t xml:space="preserve">A9349</t>
  </si>
  <si>
    <t xml:space="preserve">Carroceria de madeira com capacidade de 7 t</t>
  </si>
  <si>
    <t xml:space="preserve">E9687</t>
  </si>
  <si>
    <t xml:space="preserve">Caminhão carroceria com capacidade de 5 t - 120 kW</t>
  </si>
  <si>
    <t xml:space="preserve">A9303</t>
  </si>
  <si>
    <t xml:space="preserve">Caminhão plataforma 4 x 2, PBT 9.600 kg e distância entre eixos 3,9 m - 120 kW - motorista de caminhão</t>
  </si>
  <si>
    <t xml:space="preserve">E9690</t>
  </si>
  <si>
    <t xml:space="preserve">Caminhão guindauto com cesto aéreo simples e capacidade de elevação de 5,7 t e carroceria de 8,5 t - 136 kW</t>
  </si>
  <si>
    <t xml:space="preserve">A9296</t>
  </si>
  <si>
    <t xml:space="preserve">Carroceria de madeira com capacidade de 8,5 t</t>
  </si>
  <si>
    <t xml:space="preserve">A9329</t>
  </si>
  <si>
    <t xml:space="preserve">Cesto aéreo simples isolado com capacidade para 135 kg</t>
  </si>
  <si>
    <t xml:space="preserve">Guindaste articulado montado sobre chassi com capacidade máxima de elevação de 5,7 t</t>
  </si>
  <si>
    <t xml:space="preserve">E9693</t>
  </si>
  <si>
    <t xml:space="preserve">Caminhão demarcador de faixas com sistema de pintura Spray - 129 kW</t>
  </si>
  <si>
    <t xml:space="preserve">A9322</t>
  </si>
  <si>
    <t xml:space="preserve">Caminhão plataforma 4 x 2, PBT 10.800 kg e distância entre eixos 4,0 m - 129 kW - condição de trabalho severa - motorista de caminhão</t>
  </si>
  <si>
    <t xml:space="preserve">A9370</t>
  </si>
  <si>
    <t xml:space="preserve">Equipamento demarcador de faixas sistema spray montado sobre chassi com capacidade 1.080 l</t>
  </si>
  <si>
    <t xml:space="preserve">E9783</t>
  </si>
  <si>
    <t xml:space="preserve">Plataforma pantográfica montada em caminhão com capacidade de carga de 600 kg - 120 kW</t>
  </si>
  <si>
    <t xml:space="preserve">A9301</t>
  </si>
  <si>
    <t xml:space="preserve">Caminhão plataforma 4 x 2, PBT 8.300 kg e distância entre eixos 3,9 m - 120 kW - motorista de veículo especial</t>
  </si>
  <si>
    <t xml:space="preserve">A9377</t>
  </si>
  <si>
    <t xml:space="preserve">Plataforma pantográfica hidráulica montada sobre chassi com capacidade de 600 kg</t>
  </si>
  <si>
    <t xml:space="preserve">E9787</t>
  </si>
  <si>
    <t xml:space="preserve">Bomba para concreto com lança montada sobre chassi com capacidade de 50 m³/h - 136 kW</t>
  </si>
  <si>
    <t xml:space="preserve">A9371</t>
  </si>
  <si>
    <t xml:space="preserve">Bomba para concreto com lança montada sobre chassi com capacidade de 50 m³/h</t>
  </si>
  <si>
    <t xml:space="preserve">E9792</t>
  </si>
  <si>
    <t xml:space="preserve">Caminhão para hidrossemeadura com capacidade de 7.500 l - 77,2 kW/235 kW</t>
  </si>
  <si>
    <t xml:space="preserve">A9297</t>
  </si>
  <si>
    <t xml:space="preserve">Caminhão plataforma 6 x 4, PBT 23.000 kg e distância entre eixos 4,2 m - 235 kW - condição de trabalho severa - motorista de caminhão</t>
  </si>
  <si>
    <t xml:space="preserve">A9362</t>
  </si>
  <si>
    <t xml:space="preserve">Tanque para hidrossemeadura com capacidade de 7.500 l - 77,2 kW</t>
  </si>
  <si>
    <t xml:space="preserve">P9801</t>
  </si>
  <si>
    <t xml:space="preserve">Ajudante</t>
  </si>
  <si>
    <t xml:space="preserve">P9802</t>
  </si>
  <si>
    <t xml:space="preserve">Ajudante especializado</t>
  </si>
  <si>
    <t xml:space="preserve">P9803</t>
  </si>
  <si>
    <t xml:space="preserve">Almoxarife - mensalista</t>
  </si>
  <si>
    <t xml:space="preserve">P9804</t>
  </si>
  <si>
    <t xml:space="preserve">Apontador - mensalista</t>
  </si>
  <si>
    <t xml:space="preserve">P9805</t>
  </si>
  <si>
    <t xml:space="preserve">Armador</t>
  </si>
  <si>
    <t xml:space="preserve">P9806</t>
  </si>
  <si>
    <t xml:space="preserve">Auxiliar administrativo - mensalista</t>
  </si>
  <si>
    <t xml:space="preserve">P9807</t>
  </si>
  <si>
    <t xml:space="preserve">Bombeiro hidráulico</t>
  </si>
  <si>
    <t xml:space="preserve">P9808</t>
  </si>
  <si>
    <t xml:space="preserve">Carpinteiro</t>
  </si>
  <si>
    <t xml:space="preserve">P9809</t>
  </si>
  <si>
    <t xml:space="preserve">Encarregado administrativo - mensalista</t>
  </si>
  <si>
    <t xml:space="preserve">P9810</t>
  </si>
  <si>
    <t xml:space="preserve">Eletricista</t>
  </si>
  <si>
    <t xml:space="preserve">P9811</t>
  </si>
  <si>
    <t xml:space="preserve">Encarregado especializado - mensalista</t>
  </si>
  <si>
    <t xml:space="preserve">P9812</t>
  </si>
  <si>
    <t xml:space="preserve">Engenheiro - mensalista</t>
  </si>
  <si>
    <t xml:space="preserve">P9813</t>
  </si>
  <si>
    <t xml:space="preserve">Almoxarife</t>
  </si>
  <si>
    <t xml:space="preserve">P9814</t>
  </si>
  <si>
    <t xml:space="preserve">Operacional - mensalista</t>
  </si>
  <si>
    <t xml:space="preserve">P9815</t>
  </si>
  <si>
    <t xml:space="preserve">Jardineiro</t>
  </si>
  <si>
    <t xml:space="preserve">P9817</t>
  </si>
  <si>
    <t xml:space="preserve">Apontador</t>
  </si>
  <si>
    <t xml:space="preserve">P9818</t>
  </si>
  <si>
    <t xml:space="preserve">Auxiliar administrativo</t>
  </si>
  <si>
    <t xml:space="preserve">Engenheiro supervisor - mensalista</t>
  </si>
  <si>
    <t xml:space="preserve">P9820</t>
  </si>
  <si>
    <t xml:space="preserve">Auxiliar de laboratório</t>
  </si>
  <si>
    <t xml:space="preserve">P9821</t>
  </si>
  <si>
    <t xml:space="preserve">Pedreiro</t>
  </si>
  <si>
    <t xml:space="preserve">P9822</t>
  </si>
  <si>
    <t xml:space="preserve">Pintor</t>
  </si>
  <si>
    <t xml:space="preserve">P9823</t>
  </si>
  <si>
    <t xml:space="preserve">Serralheiro</t>
  </si>
  <si>
    <t xml:space="preserve">P9824</t>
  </si>
  <si>
    <t xml:space="preserve">Servente</t>
  </si>
  <si>
    <t xml:space="preserve">P9825</t>
  </si>
  <si>
    <t xml:space="preserve">Soldador</t>
  </si>
  <si>
    <t xml:space="preserve">Vigia - mensalista</t>
  </si>
  <si>
    <t xml:space="preserve">P9828</t>
  </si>
  <si>
    <t xml:space="preserve">Auxiliar de topografia</t>
  </si>
  <si>
    <t xml:space="preserve">P9829</t>
  </si>
  <si>
    <t xml:space="preserve">Auxiliar técnico</t>
  </si>
  <si>
    <t xml:space="preserve">P9830</t>
  </si>
  <si>
    <t xml:space="preserve">Montador</t>
  </si>
  <si>
    <t xml:space="preserve">P9831</t>
  </si>
  <si>
    <t xml:space="preserve">Chefe do setor administrativo</t>
  </si>
  <si>
    <t xml:space="preserve">P9833</t>
  </si>
  <si>
    <t xml:space="preserve">Auxiliar de laboratório - mensalista</t>
  </si>
  <si>
    <t xml:space="preserve">P9834</t>
  </si>
  <si>
    <t xml:space="preserve">Comandante de longo curso</t>
  </si>
  <si>
    <t xml:space="preserve">P9837</t>
  </si>
  <si>
    <t xml:space="preserve">Oceanógrafo - mensalista</t>
  </si>
  <si>
    <t xml:space="preserve">P9839</t>
  </si>
  <si>
    <t xml:space="preserve">Condutor maquinista fluvial</t>
  </si>
  <si>
    <t xml:space="preserve">Encarregado geral - mensalista</t>
  </si>
  <si>
    <t xml:space="preserve">P9842</t>
  </si>
  <si>
    <t xml:space="preserve">Faxineiro - mensalista</t>
  </si>
  <si>
    <t xml:space="preserve">P9843</t>
  </si>
  <si>
    <t xml:space="preserve">Operador de equipamento leve</t>
  </si>
  <si>
    <t xml:space="preserve">P9845</t>
  </si>
  <si>
    <t xml:space="preserve">Operador de equipamento pesado</t>
  </si>
  <si>
    <t xml:space="preserve">P9846</t>
  </si>
  <si>
    <t xml:space="preserve">Operador de equipamento especial</t>
  </si>
  <si>
    <t xml:space="preserve">P9847</t>
  </si>
  <si>
    <t xml:space="preserve">Perfurador de tubulão</t>
  </si>
  <si>
    <t xml:space="preserve">P9848</t>
  </si>
  <si>
    <t xml:space="preserve">Desenhista - mensalista</t>
  </si>
  <si>
    <t xml:space="preserve">P9849</t>
  </si>
  <si>
    <t xml:space="preserve">Condutor maquinista fluvial - mensalista</t>
  </si>
  <si>
    <t xml:space="preserve">P9851</t>
  </si>
  <si>
    <t xml:space="preserve">Médico do trabalho - mensalista</t>
  </si>
  <si>
    <t xml:space="preserve">P9852</t>
  </si>
  <si>
    <t xml:space="preserve">Blaster</t>
  </si>
  <si>
    <t xml:space="preserve">P9853</t>
  </si>
  <si>
    <t xml:space="preserve">Pré-marcador</t>
  </si>
  <si>
    <t xml:space="preserve">P9855</t>
  </si>
  <si>
    <t xml:space="preserve">Marinheiro de máquinas - mensalista</t>
  </si>
  <si>
    <t xml:space="preserve">P9856</t>
  </si>
  <si>
    <t xml:space="preserve">Marinheiro de convés</t>
  </si>
  <si>
    <t xml:space="preserve">P9857</t>
  </si>
  <si>
    <t xml:space="preserve">Marinheiro de convés - mensalista</t>
  </si>
  <si>
    <t xml:space="preserve">P9858</t>
  </si>
  <si>
    <t xml:space="preserve">Laboratorista - mensalista</t>
  </si>
  <si>
    <t xml:space="preserve">P9859</t>
  </si>
  <si>
    <t xml:space="preserve">Trabalhador de via</t>
  </si>
  <si>
    <t xml:space="preserve">P9861</t>
  </si>
  <si>
    <t xml:space="preserve">Selecionador de material pétreo</t>
  </si>
  <si>
    <t xml:space="preserve">P9862</t>
  </si>
  <si>
    <t xml:space="preserve">Desenhista</t>
  </si>
  <si>
    <t xml:space="preserve">P9863</t>
  </si>
  <si>
    <t xml:space="preserve">Draguista</t>
  </si>
  <si>
    <t xml:space="preserve">Engenheiro de segurança do trabalho - mensalista</t>
  </si>
  <si>
    <t xml:space="preserve">P9866</t>
  </si>
  <si>
    <t xml:space="preserve">Motorista de caminhão</t>
  </si>
  <si>
    <t xml:space="preserve">P9867</t>
  </si>
  <si>
    <t xml:space="preserve">Técnico especializado - mensalista</t>
  </si>
  <si>
    <t xml:space="preserve">P9868</t>
  </si>
  <si>
    <t xml:space="preserve">Encarregado administrativo</t>
  </si>
  <si>
    <t xml:space="preserve">P9869</t>
  </si>
  <si>
    <t xml:space="preserve">Encarregado de obras de artes especiais - mensalista</t>
  </si>
  <si>
    <t xml:space="preserve">P9870</t>
  </si>
  <si>
    <t xml:space="preserve">Motorista de veículo leve</t>
  </si>
  <si>
    <t xml:space="preserve">P9871</t>
  </si>
  <si>
    <t xml:space="preserve">Motorista de veículo especial</t>
  </si>
  <si>
    <t xml:space="preserve">P9872</t>
  </si>
  <si>
    <t xml:space="preserve">Encarregado de conservação rodoviária</t>
  </si>
  <si>
    <t xml:space="preserve">P9873</t>
  </si>
  <si>
    <t xml:space="preserve">Encarregado de obras de artes especiais</t>
  </si>
  <si>
    <t xml:space="preserve">P9874</t>
  </si>
  <si>
    <t xml:space="preserve">Encarregado de pavimentação</t>
  </si>
  <si>
    <t xml:space="preserve">P9875</t>
  </si>
  <si>
    <t xml:space="preserve">Encarregado de turma - mensalista</t>
  </si>
  <si>
    <t xml:space="preserve">P9876</t>
  </si>
  <si>
    <t xml:space="preserve">Técnico de segurança do trabalho - mensalista</t>
  </si>
  <si>
    <t xml:space="preserve">P9877</t>
  </si>
  <si>
    <t xml:space="preserve">Encarregado de superestrutura ferroviária</t>
  </si>
  <si>
    <t xml:space="preserve">P9879</t>
  </si>
  <si>
    <t xml:space="preserve">Encarregado de terraplenagem</t>
  </si>
  <si>
    <t xml:space="preserve">P9880</t>
  </si>
  <si>
    <t xml:space="preserve">Piloto fluvial - mensalista</t>
  </si>
  <si>
    <t xml:space="preserve">P9881</t>
  </si>
  <si>
    <t xml:space="preserve">Encarregado de turma</t>
  </si>
  <si>
    <t xml:space="preserve">P9882</t>
  </si>
  <si>
    <t xml:space="preserve">Técnico especializado</t>
  </si>
  <si>
    <t xml:space="preserve">P9883</t>
  </si>
  <si>
    <t xml:space="preserve">Chefe do setor administrativo - mensalista</t>
  </si>
  <si>
    <t xml:space="preserve">P9884</t>
  </si>
  <si>
    <t xml:space="preserve">Encarregado de terraplenagem - mensalista</t>
  </si>
  <si>
    <t xml:space="preserve">P9885</t>
  </si>
  <si>
    <t xml:space="preserve">Frentista de túnel</t>
  </si>
  <si>
    <t xml:space="preserve">P9886</t>
  </si>
  <si>
    <t xml:space="preserve">Encarregado especializado</t>
  </si>
  <si>
    <t xml:space="preserve">P9887</t>
  </si>
  <si>
    <t xml:space="preserve">Encarregado geral</t>
  </si>
  <si>
    <t xml:space="preserve">P9888</t>
  </si>
  <si>
    <t xml:space="preserve">Engenheiro</t>
  </si>
  <si>
    <t xml:space="preserve">P9889</t>
  </si>
  <si>
    <t xml:space="preserve">Técnico da qualidade - mensalista</t>
  </si>
  <si>
    <t xml:space="preserve">P9890</t>
  </si>
  <si>
    <t xml:space="preserve">Engenheiro auxiliar</t>
  </si>
  <si>
    <t xml:space="preserve">P9892</t>
  </si>
  <si>
    <t xml:space="preserve">Auxiliar de blaster</t>
  </si>
  <si>
    <t xml:space="preserve">P9893</t>
  </si>
  <si>
    <t xml:space="preserve">Encarregado de pavimentação - mensalista</t>
  </si>
  <si>
    <t xml:space="preserve">P9894</t>
  </si>
  <si>
    <t xml:space="preserve">Engenheiro chefe</t>
  </si>
  <si>
    <t xml:space="preserve">P9895</t>
  </si>
  <si>
    <t xml:space="preserve">Engenheiro de segurança do trabalho</t>
  </si>
  <si>
    <t xml:space="preserve">P9896</t>
  </si>
  <si>
    <t xml:space="preserve">Porteiro - mensalista</t>
  </si>
  <si>
    <t xml:space="preserve">Técnico de meio ambiente - mensalista</t>
  </si>
  <si>
    <t xml:space="preserve">P9898</t>
  </si>
  <si>
    <t xml:space="preserve">Engenheiro supervisor</t>
  </si>
  <si>
    <t xml:space="preserve">P9899</t>
  </si>
  <si>
    <t xml:space="preserve">Faxineiro</t>
  </si>
  <si>
    <t xml:space="preserve">P9901</t>
  </si>
  <si>
    <t xml:space="preserve">Encarregado de superestrutura ferroviária - mensalista</t>
  </si>
  <si>
    <t xml:space="preserve">P9902</t>
  </si>
  <si>
    <t xml:space="preserve">Imediato</t>
  </si>
  <si>
    <t xml:space="preserve">Auxiliar técnico - mensalista</t>
  </si>
  <si>
    <t xml:space="preserve">P9904</t>
  </si>
  <si>
    <t xml:space="preserve">Laboratorista</t>
  </si>
  <si>
    <t xml:space="preserve">P9905</t>
  </si>
  <si>
    <t xml:space="preserve">Marinheiro de máquinas</t>
  </si>
  <si>
    <t xml:space="preserve">P9906</t>
  </si>
  <si>
    <t xml:space="preserve">Médico de câmara hiperbárica</t>
  </si>
  <si>
    <t xml:space="preserve">P9907</t>
  </si>
  <si>
    <t xml:space="preserve">Comandante de longo curso - mensalista</t>
  </si>
  <si>
    <t xml:space="preserve">P9908</t>
  </si>
  <si>
    <t xml:space="preserve">Imediato - mensalista</t>
  </si>
  <si>
    <t xml:space="preserve">P9909</t>
  </si>
  <si>
    <t xml:space="preserve">Oficial de náutica - mensalista</t>
  </si>
  <si>
    <t xml:space="preserve">P9910</t>
  </si>
  <si>
    <t xml:space="preserve">Oficial de máquinas - mensalista</t>
  </si>
  <si>
    <t xml:space="preserve">P9913</t>
  </si>
  <si>
    <t xml:space="preserve">Draguista - mensalista</t>
  </si>
  <si>
    <t xml:space="preserve">P9914</t>
  </si>
  <si>
    <t xml:space="preserve">Médico do trabalho</t>
  </si>
  <si>
    <t xml:space="preserve">P9915</t>
  </si>
  <si>
    <t xml:space="preserve">Maquinista</t>
  </si>
  <si>
    <t xml:space="preserve">P9916</t>
  </si>
  <si>
    <t xml:space="preserve">Encarregado de conservação rodoviária - mensalista</t>
  </si>
  <si>
    <t xml:space="preserve">P9917</t>
  </si>
  <si>
    <t xml:space="preserve">Mestre fluvial</t>
  </si>
  <si>
    <t xml:space="preserve">P9918</t>
  </si>
  <si>
    <t xml:space="preserve">Oceanógrafo</t>
  </si>
  <si>
    <t xml:space="preserve">P9919</t>
  </si>
  <si>
    <t xml:space="preserve">Oficial de máquinas</t>
  </si>
  <si>
    <t xml:space="preserve">P9920</t>
  </si>
  <si>
    <t xml:space="preserve">Mestre fluvial - mensalista</t>
  </si>
  <si>
    <t xml:space="preserve">P9921</t>
  </si>
  <si>
    <t xml:space="preserve">Mergulhador raso autônomo de emergência</t>
  </si>
  <si>
    <t xml:space="preserve">P9922</t>
  </si>
  <si>
    <t xml:space="preserve">Mergulhador raso dependente de emergência</t>
  </si>
  <si>
    <t xml:space="preserve">P9924</t>
  </si>
  <si>
    <t xml:space="preserve">Mergulhador raso dependente</t>
  </si>
  <si>
    <t xml:space="preserve">P9925</t>
  </si>
  <si>
    <t xml:space="preserve">Mergulhador raso autônomo</t>
  </si>
  <si>
    <t xml:space="preserve">P9926</t>
  </si>
  <si>
    <t xml:space="preserve">Mergulhador raso auxiliar de superfície</t>
  </si>
  <si>
    <t xml:space="preserve">P9927</t>
  </si>
  <si>
    <t xml:space="preserve">Frentista de túnel com periculosidade</t>
  </si>
  <si>
    <t xml:space="preserve">P9930</t>
  </si>
  <si>
    <t xml:space="preserve">Eletricista com periculosidade</t>
  </si>
  <si>
    <t xml:space="preserve">P9931</t>
  </si>
  <si>
    <t xml:space="preserve">Operador de equipamento de mergulho</t>
  </si>
  <si>
    <t xml:space="preserve">P9932</t>
  </si>
  <si>
    <t xml:space="preserve">Operador de equipamento pesado com periculosidade</t>
  </si>
  <si>
    <t xml:space="preserve">P9933</t>
  </si>
  <si>
    <t xml:space="preserve">Supervisor de mergulho raso - mensalista</t>
  </si>
  <si>
    <t xml:space="preserve">P9934</t>
  </si>
  <si>
    <t xml:space="preserve">Motorista de veículo especial com periculosidade</t>
  </si>
  <si>
    <t xml:space="preserve">P9935</t>
  </si>
  <si>
    <t xml:space="preserve">Oficial de náutica</t>
  </si>
  <si>
    <t xml:space="preserve">P9936</t>
  </si>
  <si>
    <t xml:space="preserve">Operacional</t>
  </si>
  <si>
    <t xml:space="preserve">P9937</t>
  </si>
  <si>
    <t xml:space="preserve">Piloto fluvial</t>
  </si>
  <si>
    <t xml:space="preserve">P9938</t>
  </si>
  <si>
    <t xml:space="preserve">Operador de equipamento leve com periculosidade</t>
  </si>
  <si>
    <t xml:space="preserve">P9939</t>
  </si>
  <si>
    <t xml:space="preserve">Operador de equipamento leve com insalubridade</t>
  </si>
  <si>
    <t xml:space="preserve">P9942</t>
  </si>
  <si>
    <t xml:space="preserve">Marinheiro de convés com periculosidade</t>
  </si>
  <si>
    <t xml:space="preserve">P9944</t>
  </si>
  <si>
    <t xml:space="preserve">Operador de equipamento especial com periculosidade</t>
  </si>
  <si>
    <t xml:space="preserve">P9946</t>
  </si>
  <si>
    <t xml:space="preserve">Engenheiro auxiliar - mensalista</t>
  </si>
  <si>
    <t xml:space="preserve">P9947</t>
  </si>
  <si>
    <t xml:space="preserve">Técnico florestal - mensalista</t>
  </si>
  <si>
    <t xml:space="preserve">P9948</t>
  </si>
  <si>
    <t xml:space="preserve">Motorista de veículo leve - mensalista</t>
  </si>
  <si>
    <t xml:space="preserve">Topógrafo - mensalista</t>
  </si>
  <si>
    <t xml:space="preserve">Auxiliar de topografia - mensalista</t>
  </si>
  <si>
    <t xml:space="preserve">P9951</t>
  </si>
  <si>
    <t xml:space="preserve">Médico de câmara hiperbárica - mensalista</t>
  </si>
  <si>
    <t xml:space="preserve">P9952</t>
  </si>
  <si>
    <t xml:space="preserve">Pedreiro - mensalista</t>
  </si>
  <si>
    <t xml:space="preserve">P9953</t>
  </si>
  <si>
    <t xml:space="preserve">Eletricista - mensalista</t>
  </si>
  <si>
    <t xml:space="preserve">P9954</t>
  </si>
  <si>
    <t xml:space="preserve">Servente - mensalista</t>
  </si>
  <si>
    <t xml:space="preserve">P9955</t>
  </si>
  <si>
    <t xml:space="preserve">Engenheiro chefe - mensalista</t>
  </si>
  <si>
    <t xml:space="preserve">P9956</t>
  </si>
  <si>
    <t xml:space="preserve">Motorista de caminhão com periculosidade</t>
  </si>
  <si>
    <t xml:space="preserve">P9957</t>
  </si>
  <si>
    <t xml:space="preserve">Motorista de ônibus</t>
  </si>
  <si>
    <t xml:space="preserve">P9958</t>
  </si>
  <si>
    <t xml:space="preserve">Motorista de ônibus - mensalista</t>
  </si>
  <si>
    <t xml:space="preserve">P9959</t>
  </si>
  <si>
    <t xml:space="preserve">Motorista de veículo especial com periculosidade - mensalista</t>
  </si>
  <si>
    <t xml:space="preserve">P9960</t>
  </si>
  <si>
    <t xml:space="preserve">Porteiro</t>
  </si>
  <si>
    <t xml:space="preserve">P9963</t>
  </si>
  <si>
    <t xml:space="preserve">Supervisor de mergulho raso</t>
  </si>
  <si>
    <t xml:space="preserve">P9964</t>
  </si>
  <si>
    <t xml:space="preserve">Técnico da qualidade</t>
  </si>
  <si>
    <t xml:space="preserve">P9965</t>
  </si>
  <si>
    <t xml:space="preserve">Técnico de batimetria</t>
  </si>
  <si>
    <t xml:space="preserve">P9966</t>
  </si>
  <si>
    <t xml:space="preserve">Técnico de meio ambiente</t>
  </si>
  <si>
    <t xml:space="preserve">P9967</t>
  </si>
  <si>
    <t xml:space="preserve">Técnico de segurança do trabalho</t>
  </si>
  <si>
    <t xml:space="preserve">P9968</t>
  </si>
  <si>
    <t xml:space="preserve">Técnico florestal</t>
  </si>
  <si>
    <t xml:space="preserve">P9972</t>
  </si>
  <si>
    <t xml:space="preserve">Técnico de batimetria - mensalista</t>
  </si>
  <si>
    <t xml:space="preserve">P9981</t>
  </si>
  <si>
    <t xml:space="preserve">Topógrafo</t>
  </si>
  <si>
    <t xml:space="preserve">P9982</t>
  </si>
  <si>
    <t xml:space="preserve">Vigia</t>
  </si>
  <si>
    <t xml:space="preserve">M0003</t>
  </si>
  <si>
    <t xml:space="preserve">Aço CA 25</t>
  </si>
  <si>
    <t xml:space="preserve">M0004</t>
  </si>
  <si>
    <t xml:space="preserve">Aço CA 50</t>
  </si>
  <si>
    <t xml:space="preserve">M0005</t>
  </si>
  <si>
    <t xml:space="preserve">Brita 0</t>
  </si>
  <si>
    <t xml:space="preserve">M0006</t>
  </si>
  <si>
    <t xml:space="preserve">Fibra de poliamida para concreto</t>
  </si>
  <si>
    <t xml:space="preserve">M0007</t>
  </si>
  <si>
    <t xml:space="preserve">Fibra de aço para concreto</t>
  </si>
  <si>
    <t xml:space="preserve">M0008</t>
  </si>
  <si>
    <t xml:space="preserve">Detergente líquido neutro</t>
  </si>
  <si>
    <t xml:space="preserve">l</t>
  </si>
  <si>
    <t xml:space="preserve">M0009</t>
  </si>
  <si>
    <t xml:space="preserve">Aço CP 175 RB</t>
  </si>
  <si>
    <t xml:space="preserve">M0010</t>
  </si>
  <si>
    <t xml:space="preserve">Aditivo superplastificante à base de policarboxilato para concreto e argamassa </t>
  </si>
  <si>
    <t xml:space="preserve">M0011</t>
  </si>
  <si>
    <t xml:space="preserve">Aditivo modificador de viscosidade para concreto e argamassa</t>
  </si>
  <si>
    <t xml:space="preserve">M0012</t>
  </si>
  <si>
    <t xml:space="preserve">Silicato de alumínio</t>
  </si>
  <si>
    <t xml:space="preserve">M0013</t>
  </si>
  <si>
    <t xml:space="preserve">Grampo de ancoragem em aço CA 50 - D = 12,5 mm</t>
  </si>
  <si>
    <t xml:space="preserve">M0014</t>
  </si>
  <si>
    <t xml:space="preserve">Aço CA 60</t>
  </si>
  <si>
    <t xml:space="preserve">M0015</t>
  </si>
  <si>
    <t xml:space="preserve">Espoleta elétrica Nº 8 - D = 6,0 mm</t>
  </si>
  <si>
    <t xml:space="preserve">M0016</t>
  </si>
  <si>
    <t xml:space="preserve">Grampo sargento em ferro fundido tipo C com abertura útil de 105 mm (4")</t>
  </si>
  <si>
    <t xml:space="preserve">M0017</t>
  </si>
  <si>
    <t xml:space="preserve">Saco de aniagem ou de ráfia de 50 kg - C = 95 cm e L = 65 cm</t>
  </si>
  <si>
    <t xml:space="preserve">M0018</t>
  </si>
  <si>
    <t xml:space="preserve">Grampo pesado em aço-carbono para cabo de aço - D = 13 mm (1/2")</t>
  </si>
  <si>
    <t xml:space="preserve">M0019</t>
  </si>
  <si>
    <t xml:space="preserve">Esticador em aço tipo olhal x olhal para cabo de aço - D = 13 mm</t>
  </si>
  <si>
    <t xml:space="preserve">M0020</t>
  </si>
  <si>
    <t xml:space="preserve">Grampo de ancoragem em aço CA 50 - D = 6,3 mm</t>
  </si>
  <si>
    <t xml:space="preserve">M0021</t>
  </si>
  <si>
    <t xml:space="preserve">Herbicida glifosato para áreas contínuas</t>
  </si>
  <si>
    <t xml:space="preserve">M0025</t>
  </si>
  <si>
    <t xml:space="preserve">Adesivo plástico para tubos de PVC</t>
  </si>
  <si>
    <t xml:space="preserve">M0026</t>
  </si>
  <si>
    <t xml:space="preserve">Aditivo aglutinante para argamassa</t>
  </si>
  <si>
    <t xml:space="preserve">M0028</t>
  </si>
  <si>
    <t xml:space="preserve">Areia média</t>
  </si>
  <si>
    <t xml:space="preserve">M0029</t>
  </si>
  <si>
    <t xml:space="preserve">Sílica ativa para concreto e argamassa (microssílica)</t>
  </si>
  <si>
    <t xml:space="preserve">M0030</t>
  </si>
  <si>
    <t xml:space="preserve">Aditivo plastificante e retardador de pega para concreto e argamassa</t>
  </si>
  <si>
    <t xml:space="preserve">M0032</t>
  </si>
  <si>
    <t xml:space="preserve">Adesivo de contato para laminado elastoplástico</t>
  </si>
  <si>
    <t xml:space="preserve">M0035</t>
  </si>
  <si>
    <t xml:space="preserve">Diluente tipo aguarrás para tintas e vernizes</t>
  </si>
  <si>
    <t xml:space="preserve">M0039</t>
  </si>
  <si>
    <t xml:space="preserve">Gasolina comum</t>
  </si>
  <si>
    <t xml:space="preserve">M0041</t>
  </si>
  <si>
    <t xml:space="preserve">Contêiner com 2 banheiros - L = 2,44 m e C = 6,09 m (1 TEU)</t>
  </si>
  <si>
    <t xml:space="preserve">M0042</t>
  </si>
  <si>
    <t xml:space="preserve">Contêiner com janela - L = 2,44 m e C = 6,09 m (1 TEU)</t>
  </si>
  <si>
    <t xml:space="preserve">M0043</t>
  </si>
  <si>
    <t xml:space="preserve">Óleo diesel</t>
  </si>
  <si>
    <t xml:space="preserve">M0044</t>
  </si>
  <si>
    <t xml:space="preserve">Abrasivo de vidro com granulometria de 210 a 420 micra</t>
  </si>
  <si>
    <t xml:space="preserve">M0045</t>
  </si>
  <si>
    <t xml:space="preserve">Barreira plástica monobloco para canalização de trânsito - C = 100 cm, L = 50 cm e H = 55 cm</t>
  </si>
  <si>
    <t xml:space="preserve">M0046</t>
  </si>
  <si>
    <t xml:space="preserve">Barreira plástica para canalização de trânsito - C = 60 cm, L = 45 cm e H = 60 cm</t>
  </si>
  <si>
    <t xml:space="preserve">M0047</t>
  </si>
  <si>
    <t xml:space="preserve">Cone de sinalização em polietileno - H = 75 cm e base quadrada de 40 x 40 cm</t>
  </si>
  <si>
    <t xml:space="preserve">M0048</t>
  </si>
  <si>
    <t xml:space="preserve">Balizador cônico refletivo em polietileno semiflexível - H = 114 cm e base octogonal de D = 40 cm</t>
  </si>
  <si>
    <t xml:space="preserve">M0049</t>
  </si>
  <si>
    <t xml:space="preserve">Delimitador de tráfego flexível com chumbador e duas faixas refletivas - H = 77 cm e D = 21 cm</t>
  </si>
  <si>
    <t xml:space="preserve">M0050</t>
  </si>
  <si>
    <t xml:space="preserve">Aditivo natural tipo goma xantana para hidrossemeadura</t>
  </si>
  <si>
    <t xml:space="preserve">M0051</t>
  </si>
  <si>
    <t xml:space="preserve">Cilindro canalizador de tráfego em polietileno - H = 117 cm e base quadrada de 60 x 60 cm</t>
  </si>
  <si>
    <t xml:space="preserve">M0052</t>
  </si>
  <si>
    <t xml:space="preserve">Fita adesiva de PVC - L = 50 mm e C = 50 m</t>
  </si>
  <si>
    <t xml:space="preserve">M0053</t>
  </si>
  <si>
    <t xml:space="preserve">Tela plástica em polipropileno na cor laranja para tapume - L = 1,2 m</t>
  </si>
  <si>
    <t xml:space="preserve">M0054</t>
  </si>
  <si>
    <t xml:space="preserve">Fita zebrada de cor laranja e branca - L = 7 a 8 cm</t>
  </si>
  <si>
    <t xml:space="preserve">M0055</t>
  </si>
  <si>
    <t xml:space="preserve">Barreira plástica articulável modular - C = 240 cm e H = 100 cm</t>
  </si>
  <si>
    <t xml:space="preserve">M0056</t>
  </si>
  <si>
    <t xml:space="preserve">Ferramenta de corte para removedora de faixa de sinalização (Smith Cutter)</t>
  </si>
  <si>
    <t xml:space="preserve">M0057</t>
  </si>
  <si>
    <t xml:space="preserve">Contêiner com janela - L = 4,88 m e C = 6,09 m (1 TEU duplo)</t>
  </si>
  <si>
    <t xml:space="preserve">M0058</t>
  </si>
  <si>
    <t xml:space="preserve">Contêiner com janela e 2 banheiros - L = 4,88 m e C = 6,09 m (1 TEU duplo)</t>
  </si>
  <si>
    <t xml:space="preserve">M0059</t>
  </si>
  <si>
    <t xml:space="preserve">Contêiner com revestimento térmico, janela e banheiro - L = 2,44 m e C = 6,09 m (1 TEU)</t>
  </si>
  <si>
    <t xml:space="preserve">M0066</t>
  </si>
  <si>
    <t xml:space="preserve">Contêiner com revestimento térmico, janela e banheiro - L = 2,44 m e C = 12,19 m (2 TEU)</t>
  </si>
  <si>
    <t xml:space="preserve">M0067</t>
  </si>
  <si>
    <t xml:space="preserve">Tubo PEAD PE 100 PN 10 com flanges - D = 160 mm</t>
  </si>
  <si>
    <t xml:space="preserve">M0068</t>
  </si>
  <si>
    <t xml:space="preserve">Caibro de pinho - L = 7,5 cm e E = 10,0 cm</t>
  </si>
  <si>
    <t xml:space="preserve">M0069</t>
  </si>
  <si>
    <t xml:space="preserve">Arame farpado em aço galvanizado - D = 1,60 mm</t>
  </si>
  <si>
    <t xml:space="preserve">M0071</t>
  </si>
  <si>
    <t xml:space="preserve">Contêiner com 3 janelas para guarita - L = 2,44 m e C = 3,05 m (1/2 TEU)</t>
  </si>
  <si>
    <t xml:space="preserve">M0072</t>
  </si>
  <si>
    <t xml:space="preserve">Arame liso em aço galvanizado - D = 2,10 mm (14 BWG)</t>
  </si>
  <si>
    <t xml:space="preserve">M0073</t>
  </si>
  <si>
    <t xml:space="preserve">Muda de árvore com altura de 0,30 a 0,80 m</t>
  </si>
  <si>
    <t xml:space="preserve">M0074</t>
  </si>
  <si>
    <t xml:space="preserve">Muda de arbusto com altura até 0,50 m</t>
  </si>
  <si>
    <t xml:space="preserve">M0075</t>
  </si>
  <si>
    <t xml:space="preserve">Arame liso recozido em aço-carbono - D = 1,24 mm (18 BWG)</t>
  </si>
  <si>
    <t xml:space="preserve">M0076</t>
  </si>
  <si>
    <t xml:space="preserve">Disco de corte abrasivo para policorte - D = 300 mm</t>
  </si>
  <si>
    <t xml:space="preserve">M0080</t>
  </si>
  <si>
    <t xml:space="preserve">Areia fina</t>
  </si>
  <si>
    <t xml:space="preserve">M0081</t>
  </si>
  <si>
    <t xml:space="preserve">Areia grossa</t>
  </si>
  <si>
    <t xml:space="preserve">M0082</t>
  </si>
  <si>
    <t xml:space="preserve">Areia média lavada</t>
  </si>
  <si>
    <t xml:space="preserve">M0083</t>
  </si>
  <si>
    <t xml:space="preserve">Argamassa pré-dosada para grauteamento</t>
  </si>
  <si>
    <t xml:space="preserve">M0084</t>
  </si>
  <si>
    <t xml:space="preserve">Argamassa pré-dosada autoadensável para grauteamento</t>
  </si>
  <si>
    <t xml:space="preserve">M0085</t>
  </si>
  <si>
    <t xml:space="preserve">Ancoragem ativa para 4 cordoalhas - D = 12,7 mm</t>
  </si>
  <si>
    <t xml:space="preserve">M0086</t>
  </si>
  <si>
    <t xml:space="preserve">Ancoragem ativa para 6 cordoalhas - D = 12,7 mm</t>
  </si>
  <si>
    <t xml:space="preserve">M0087</t>
  </si>
  <si>
    <t xml:space="preserve">Ancoragem ativa para 7 cordoalhas - D = 12,7 mm</t>
  </si>
  <si>
    <t xml:space="preserve">M0088</t>
  </si>
  <si>
    <t xml:space="preserve">Ancoragem ativa para 8 cordoalhas - D = 12,7 mm</t>
  </si>
  <si>
    <t xml:space="preserve">M0089</t>
  </si>
  <si>
    <t xml:space="preserve">Ancoragem ativa para 9 cordoalhas - D = 12,7 mm</t>
  </si>
  <si>
    <t xml:space="preserve">M0091</t>
  </si>
  <si>
    <t xml:space="preserve">Ancoragem ativa para 10 cordoalhas - D = 12,7 mm</t>
  </si>
  <si>
    <t xml:space="preserve">M0092</t>
  </si>
  <si>
    <t xml:space="preserve">Ancoragem ativa para 12 cordoalhas - D = 12,7 mm</t>
  </si>
  <si>
    <t xml:space="preserve">M0093</t>
  </si>
  <si>
    <t xml:space="preserve">Ancoragem ativa para 15 cordoalhas - D = 12,7 mm</t>
  </si>
  <si>
    <t xml:space="preserve">M0094</t>
  </si>
  <si>
    <t xml:space="preserve">Ancoragem ativa para 19 cordoalhas - D = 12,7 mm</t>
  </si>
  <si>
    <t xml:space="preserve">M0098</t>
  </si>
  <si>
    <t xml:space="preserve">Bambu com diâmetro médio de 10 cm</t>
  </si>
  <si>
    <t xml:space="preserve">M0100</t>
  </si>
  <si>
    <t xml:space="preserve">Ancoragem ativa para 22 cordoalhas - D = 12,7 mm</t>
  </si>
  <si>
    <t xml:space="preserve">M0101</t>
  </si>
  <si>
    <t xml:space="preserve">Ancoragem ativa para 27 cordoalhas - D = 12,7 mm</t>
  </si>
  <si>
    <t xml:space="preserve">M0102</t>
  </si>
  <si>
    <t xml:space="preserve">Ancoragem ativa para 31 cordoalhas - D = 12,7 mm</t>
  </si>
  <si>
    <t xml:space="preserve">M0103</t>
  </si>
  <si>
    <t xml:space="preserve">Aditivo acelerador de pega para concreto e argamassa projetados</t>
  </si>
  <si>
    <t xml:space="preserve">M0104</t>
  </si>
  <si>
    <t xml:space="preserve">Asfalto diluído de petróleo - CM-30</t>
  </si>
  <si>
    <t xml:space="preserve">M0105</t>
  </si>
  <si>
    <t xml:space="preserve">Ancoragem ativa para 4 cordoalhas - D = 15,2 mm</t>
  </si>
  <si>
    <t xml:space="preserve">M0106</t>
  </si>
  <si>
    <t xml:space="preserve">Ancoragem ativa para 6 cordoalhas - D = 15,2 mm</t>
  </si>
  <si>
    <t xml:space="preserve">M0107</t>
  </si>
  <si>
    <t xml:space="preserve">Geocomposto para drenagem</t>
  </si>
  <si>
    <t xml:space="preserve">M0108</t>
  </si>
  <si>
    <t xml:space="preserve">Ancoragem ativa para 7 cordoalhas - D = 15,2 mm</t>
  </si>
  <si>
    <t xml:space="preserve">M0109</t>
  </si>
  <si>
    <t xml:space="preserve">Geodreno vertical - L = 10 cm e E = 5 mm</t>
  </si>
  <si>
    <t xml:space="preserve">M0110</t>
  </si>
  <si>
    <t xml:space="preserve">Ancoragem ativa para 10 cordoalhas - D = 15,2 mm</t>
  </si>
  <si>
    <t xml:space="preserve">M0111</t>
  </si>
  <si>
    <t xml:space="preserve">Ancoragem ativa para 9 cordoalhas - D = 15,2 mm</t>
  </si>
  <si>
    <t xml:space="preserve">M0112</t>
  </si>
  <si>
    <t xml:space="preserve">Disco diamantado segmentado para corte de pavimento - D = 1.000 mm</t>
  </si>
  <si>
    <t xml:space="preserve">M0113</t>
  </si>
  <si>
    <t xml:space="preserve">Ancoragem ativa para 12 cordoalhas - D = 15,2 mm</t>
  </si>
  <si>
    <t xml:space="preserve">M0114</t>
  </si>
  <si>
    <t xml:space="preserve">Disco diamantado segmentado para corte de pavimento - D = 1.500 mm</t>
  </si>
  <si>
    <t xml:space="preserve">M0115</t>
  </si>
  <si>
    <t xml:space="preserve">Biomanta vegetal de fibras de coco entrelaçadas com fios de polipropileno biodegradáveis - densidade 0,4 kg/m²</t>
  </si>
  <si>
    <t xml:space="preserve">M0116</t>
  </si>
  <si>
    <t xml:space="preserve">Mangote flangeado de borracha reforçada com lonas sintéticas - C = 1,80 m e D = 0,30 m</t>
  </si>
  <si>
    <t xml:space="preserve">M0117</t>
  </si>
  <si>
    <t xml:space="preserve">Mangote flangeado de borracha reforçada com lonas sintéticas - C = 1,80 m e D = 0,40 m</t>
  </si>
  <si>
    <t xml:space="preserve">M0118</t>
  </si>
  <si>
    <t xml:space="preserve">Mangote flangeado de borracha reforçada com lonas sintéticas - C = 1,80 m e D = 0,45 m</t>
  </si>
  <si>
    <t xml:space="preserve">M0119</t>
  </si>
  <si>
    <t xml:space="preserve">Mangote flangeado de borracha reforçada com lonas sintéticas - C = 1,80 m e D = 0,50 m</t>
  </si>
  <si>
    <t xml:space="preserve">M0120</t>
  </si>
  <si>
    <t xml:space="preserve">Tubo PEAD PE 100 PN 8 com flanges - D = 250 mm</t>
  </si>
  <si>
    <t xml:space="preserve">M0121</t>
  </si>
  <si>
    <t xml:space="preserve">Tubo PEAD PE 100 PN 8 com flanges - D = 400 mm</t>
  </si>
  <si>
    <t xml:space="preserve">M0122</t>
  </si>
  <si>
    <t xml:space="preserve">Tubo PEAD PE 100 PN 8 com flanges - D = 450 mm</t>
  </si>
  <si>
    <t xml:space="preserve">M0123</t>
  </si>
  <si>
    <t xml:space="preserve">Tubo PEAD PE 100 PN 8 com flanges - D = 500 mm</t>
  </si>
  <si>
    <t xml:space="preserve">M0124</t>
  </si>
  <si>
    <t xml:space="preserve">Flutuador bipartido em polietileno com núcleo de espuma em poliuretano para tubos - D = 0,30 m</t>
  </si>
  <si>
    <t xml:space="preserve">M0125</t>
  </si>
  <si>
    <t xml:space="preserve">Flutuador bipartido em polietileno com núcleo de espuma em poliuretano para tubos - D = 0,40 m</t>
  </si>
  <si>
    <t xml:space="preserve">M0126</t>
  </si>
  <si>
    <t xml:space="preserve">Flutuador bipartido em polietileno com núcleo de espuma em poliuretano para tubos - D = 0,45 m</t>
  </si>
  <si>
    <t xml:space="preserve">M0127</t>
  </si>
  <si>
    <t xml:space="preserve">Flutuador bipartido em polietileno com núcleo de espuma em poliuretano para tubos - D = 0,50 m</t>
  </si>
  <si>
    <t xml:space="preserve">M0128</t>
  </si>
  <si>
    <t xml:space="preserve">Biomanta vegetal de fibras de palha entrelaçadas com fios de polipropileno biodegradáveis - densidade 0,6 kg/m²</t>
  </si>
  <si>
    <t xml:space="preserve">M0129</t>
  </si>
  <si>
    <t xml:space="preserve">Retentor de sedimento em fibras vegetais - D = 20 cm</t>
  </si>
  <si>
    <t xml:space="preserve">M0130</t>
  </si>
  <si>
    <t xml:space="preserve">Ancoragem ativa para 15 cordoalhas - D = 15,2 mm</t>
  </si>
  <si>
    <t xml:space="preserve">M0131</t>
  </si>
  <si>
    <t xml:space="preserve">Tubo PEAD corrugado com paredes estruturadas para drenagem - D = 400 mm</t>
  </si>
  <si>
    <t xml:space="preserve">M0132</t>
  </si>
  <si>
    <t xml:space="preserve">Tubo PEAD corrugado com paredes estruturadas para drenagem - D = 450 mm</t>
  </si>
  <si>
    <t xml:space="preserve">M0133</t>
  </si>
  <si>
    <t xml:space="preserve">Tubo PEAD corrugado com paredes estruturadas para drenagem - D = 500 mm</t>
  </si>
  <si>
    <t xml:space="preserve">M0134</t>
  </si>
  <si>
    <t xml:space="preserve">Tubo PEAD corrugado com paredes estruturadas para drenagem - D = 600 mm</t>
  </si>
  <si>
    <t xml:space="preserve">M0135</t>
  </si>
  <si>
    <t xml:space="preserve">Tubo PEAD corrugado com paredes estruturadas para drenagem - D = 750 mm</t>
  </si>
  <si>
    <t xml:space="preserve">M0136</t>
  </si>
  <si>
    <t xml:space="preserve">Tubo PEAD corrugado com paredes estruturadas para drenagem - D = 800 mm</t>
  </si>
  <si>
    <t xml:space="preserve">M0137</t>
  </si>
  <si>
    <t xml:space="preserve">Tubo PEAD corrugado com paredes estruturadas para drenagem - D = 900 mm</t>
  </si>
  <si>
    <t xml:space="preserve">M0138</t>
  </si>
  <si>
    <t xml:space="preserve">Ancoragem ativa para 19 cordoalhas - D = 15,2 mm</t>
  </si>
  <si>
    <t xml:space="preserve">M0139</t>
  </si>
  <si>
    <t xml:space="preserve">Tubo PEAD corrugado com paredes estruturadas para drenagem - D = 1.000 mm</t>
  </si>
  <si>
    <t xml:space="preserve">M0140</t>
  </si>
  <si>
    <t xml:space="preserve">Bentonita</t>
  </si>
  <si>
    <t xml:space="preserve">M0141</t>
  </si>
  <si>
    <t xml:space="preserve">Tubo PEAD corrugado com paredes estruturadas para drenagem - D = 1.050 mm</t>
  </si>
  <si>
    <t xml:space="preserve">M0142</t>
  </si>
  <si>
    <t xml:space="preserve">Tubo PEAD corrugado com paredes estruturadas para drenagem - D = 1.200 mm</t>
  </si>
  <si>
    <t xml:space="preserve">M0143</t>
  </si>
  <si>
    <t xml:space="preserve">Tubo PEAD corrugado com paredes estruturadas para drenagem - D = 1.500 mm</t>
  </si>
  <si>
    <t xml:space="preserve">M0145</t>
  </si>
  <si>
    <t xml:space="preserve">Ancoragem ativa para 22 cordoalhas - D = 15,2 mm</t>
  </si>
  <si>
    <t xml:space="preserve">M0146</t>
  </si>
  <si>
    <t xml:space="preserve">Ancoragem ativa para 27 cordoalhas - D = 15,2 mm</t>
  </si>
  <si>
    <t xml:space="preserve">M0148</t>
  </si>
  <si>
    <t xml:space="preserve">Ancoragem ativa para lajes para 1 cordoalha - D = 12,7 mm</t>
  </si>
  <si>
    <t xml:space="preserve">M0151</t>
  </si>
  <si>
    <t xml:space="preserve">Ancoragem ativa para lajes para 2 cordoalhas - D = 12,7 mm</t>
  </si>
  <si>
    <t xml:space="preserve">M0152</t>
  </si>
  <si>
    <t xml:space="preserve">Ancoragem ativa para lajes para 3 cordoalhas - D = 12,7 mm</t>
  </si>
  <si>
    <t xml:space="preserve">M0153</t>
  </si>
  <si>
    <t xml:space="preserve">Ancoragem ativa para lajes para 4 cordoalhas - D = 12,7 mm</t>
  </si>
  <si>
    <t xml:space="preserve">M0156</t>
  </si>
  <si>
    <t xml:space="preserve">Bloco de concreto - L = 19 cm, A = 19 cm e C = 39 cm</t>
  </si>
  <si>
    <t xml:space="preserve">M0158</t>
  </si>
  <si>
    <t xml:space="preserve">Tela metálica galvanizada dobrada em L - C = 2,0 m, L = 0,4 m e H = 0,4 m</t>
  </si>
  <si>
    <t xml:space="preserve">M0160</t>
  </si>
  <si>
    <t xml:space="preserve">Extintor de incêndio tipo espuma mecânica - V = 10 l</t>
  </si>
  <si>
    <t xml:space="preserve">M0161</t>
  </si>
  <si>
    <t xml:space="preserve">Barra de fibra de vidro (vergalhão) - D = 25,0 mm</t>
  </si>
  <si>
    <t xml:space="preserve">M0162</t>
  </si>
  <si>
    <t xml:space="preserve">Corrente de elo soldado em aço galvanizado com acabamento polido - D = 3,18 mm (1/8")</t>
  </si>
  <si>
    <t xml:space="preserve">M0163</t>
  </si>
  <si>
    <t xml:space="preserve">Gonzo com aba em aço galvanizado - D = 12,7 mm (1/2")</t>
  </si>
  <si>
    <t xml:space="preserve">M0164</t>
  </si>
  <si>
    <t xml:space="preserve">Tubo em aço galvanizado - E = 1,50 mm e seção de 20 x 20 mm</t>
  </si>
  <si>
    <t xml:space="preserve">M0166</t>
  </si>
  <si>
    <t xml:space="preserve">Tubo em aço galvanizado - E = 2,25 mm e D = 20 mm (3/4")</t>
  </si>
  <si>
    <t xml:space="preserve">M0167</t>
  </si>
  <si>
    <t xml:space="preserve">Tela de poliamida industrial - E = 0,40 mm e malha de 1,6 mm</t>
  </si>
  <si>
    <t xml:space="preserve">M0168</t>
  </si>
  <si>
    <t xml:space="preserve">Abraçadeira de poliamida - E = 3,6 mm e C = 200 mm</t>
  </si>
  <si>
    <t xml:space="preserve">M0169</t>
  </si>
  <si>
    <t xml:space="preserve">Roda em aço e pneu com câmara de ar 83/203 mm (3,25"/8") para carrinho de mão</t>
  </si>
  <si>
    <t xml:space="preserve">M0173</t>
  </si>
  <si>
    <t xml:space="preserve">Ancoragem ativa para lajes para 1 cordoalha - D = 15,2 mm</t>
  </si>
  <si>
    <t xml:space="preserve">M0178</t>
  </si>
  <si>
    <t xml:space="preserve">Ancoragem ativa para lajes para 2 cordoalhas - D = 15,2 mm</t>
  </si>
  <si>
    <t xml:space="preserve">M0181</t>
  </si>
  <si>
    <t xml:space="preserve">Ancoragem ativa para lajes para 3 cordoalhas - D = 15,2 mm</t>
  </si>
  <si>
    <t xml:space="preserve">M0184</t>
  </si>
  <si>
    <t xml:space="preserve">Ancoragem ativa para lajes para 4 cordoalhas - D = 15,2 mm</t>
  </si>
  <si>
    <t xml:space="preserve">M0191</t>
  </si>
  <si>
    <t xml:space="preserve">Brita 1</t>
  </si>
  <si>
    <t xml:space="preserve">M0192</t>
  </si>
  <si>
    <t xml:space="preserve">Brita 2</t>
  </si>
  <si>
    <t xml:space="preserve">M0193</t>
  </si>
  <si>
    <t xml:space="preserve">Brita 3</t>
  </si>
  <si>
    <t xml:space="preserve">M0194</t>
  </si>
  <si>
    <t xml:space="preserve">Escória de aciaria</t>
  </si>
  <si>
    <t xml:space="preserve">M0198</t>
  </si>
  <si>
    <t xml:space="preserve">Parafuso de cabeça chata em aço - D = 4,5 mm e bucha plástica - D = 8 mm (S8)</t>
  </si>
  <si>
    <t xml:space="preserve">M0199</t>
  </si>
  <si>
    <t xml:space="preserve">Coroa de botões cruzados linha R32 - D = 43 mm (1 11/16’’)</t>
  </si>
  <si>
    <t xml:space="preserve">M0201</t>
  </si>
  <si>
    <t xml:space="preserve">Coroa de botões esféricos linha T38 - D = 89 mm (3 1/2")</t>
  </si>
  <si>
    <t xml:space="preserve">M0202</t>
  </si>
  <si>
    <t xml:space="preserve">Coroa de botões esféricos linha T45 - D = 76 mm (3")</t>
  </si>
  <si>
    <t xml:space="preserve">M0217</t>
  </si>
  <si>
    <t xml:space="preserve">Enxofre</t>
  </si>
  <si>
    <t xml:space="preserve">M0220</t>
  </si>
  <si>
    <t xml:space="preserve">Adubo à base de nitrogênio, fósforo e potássio (NPK)</t>
  </si>
  <si>
    <t xml:space="preserve">M0222</t>
  </si>
  <si>
    <t xml:space="preserve">Filer calcário</t>
  </si>
  <si>
    <t xml:space="preserve">M0223</t>
  </si>
  <si>
    <t xml:space="preserve">Sementes para hidrossemeadura</t>
  </si>
  <si>
    <t xml:space="preserve">M0224</t>
  </si>
  <si>
    <t xml:space="preserve">Guia-chapéu pré-moldada - C = 120 cm</t>
  </si>
  <si>
    <t xml:space="preserve">M0225</t>
  </si>
  <si>
    <t xml:space="preserve">Adubo orgânico composto</t>
  </si>
  <si>
    <t xml:space="preserve">M0229</t>
  </si>
  <si>
    <t xml:space="preserve">Gabião tipo colchão em liga de zinco e alumínio revestido com polímero de malha hexagonal - E = 0,17 m</t>
  </si>
  <si>
    <t xml:space="preserve">M0230</t>
  </si>
  <si>
    <t xml:space="preserve">Gabião tipo caixa em liga de zinco e alumínio de malha hexagonal - C = 2,00 m, L = 1,00 m e H = 0,50 m</t>
  </si>
  <si>
    <t xml:space="preserve">M0231</t>
  </si>
  <si>
    <t xml:space="preserve">Gabião tipo caixa em liga de zinco e alumínio de malha hexagonal - C = 2,00 m, L = 1,00 m e H = 1,00 m</t>
  </si>
  <si>
    <t xml:space="preserve">M0232</t>
  </si>
  <si>
    <t xml:space="preserve">Gabião tipo caixa em liga de zinco e alumínio revestido com polímero de malha hexagonal - C = 2,00 m, L = 1,00 m e H = 0,50 m</t>
  </si>
  <si>
    <t xml:space="preserve">M0233</t>
  </si>
  <si>
    <t xml:space="preserve">Gabião tipo caixa em liga de zinco e alumínio revestido com polímero de malha hexagonal - C = 2,00 m, L = 1,00 m e H = 1,00 m</t>
  </si>
  <si>
    <t xml:space="preserve">M0234</t>
  </si>
  <si>
    <t xml:space="preserve">Gabião tipo saco em liga de zinco e alumínio revestido com polímero de malha hexagonal - D = 0,65 m</t>
  </si>
  <si>
    <t xml:space="preserve">M0235</t>
  </si>
  <si>
    <t xml:space="preserve">Gabião tipo colchão em liga de zinco e alumínio revestido com polímero de malha hexagonal - E = 0,23 m</t>
  </si>
  <si>
    <t xml:space="preserve">M0236</t>
  </si>
  <si>
    <t xml:space="preserve">Gabião tipo colchão em liga de zinco e alumínio revestido com polímero de malha hexagonal - E = 0,30 m</t>
  </si>
  <si>
    <t xml:space="preserve">M0237</t>
  </si>
  <si>
    <t xml:space="preserve">Energia elétrica</t>
  </si>
  <si>
    <t xml:space="preserve">kWh</t>
  </si>
  <si>
    <t xml:space="preserve">M0253</t>
  </si>
  <si>
    <t xml:space="preserve">Cabo de cobre flexível antichama isolado em PVC - tensão de 450/750 V e seção de 16 mm²</t>
  </si>
  <si>
    <t xml:space="preserve">M0254</t>
  </si>
  <si>
    <t xml:space="preserve">Mistura gasosa de argônio e dióxido de carbono para solda MIG/MAG</t>
  </si>
  <si>
    <t xml:space="preserve">M0256</t>
  </si>
  <si>
    <t xml:space="preserve">Tinta à base de etil silicato de zinco bicomponente para fundo preparador de pintura</t>
  </si>
  <si>
    <t xml:space="preserve">M0257</t>
  </si>
  <si>
    <t xml:space="preserve">Diluente para tinta à base de etil silicato de zinco</t>
  </si>
  <si>
    <t xml:space="preserve">M0260</t>
  </si>
  <si>
    <t xml:space="preserve">Cabo de cobre PP flexível isolado em PVC - tensão de 300/500 V e seção de 3 x 1,5 mm²</t>
  </si>
  <si>
    <t xml:space="preserve">M0264</t>
  </si>
  <si>
    <t xml:space="preserve">Bomba de combustível industrial eletrônica simples</t>
  </si>
  <si>
    <t xml:space="preserve">M0265</t>
  </si>
  <si>
    <t xml:space="preserve">Tanque de combustível aéreo horizontal com escada para visita - capacidade de 5.000 l</t>
  </si>
  <si>
    <t xml:space="preserve">M0266</t>
  </si>
  <si>
    <t xml:space="preserve">Cabo de cobre flexível antichama isolado em PVC - tensão de 0,6/1,0 kV e seção de 240 mm²</t>
  </si>
  <si>
    <t xml:space="preserve">M0267</t>
  </si>
  <si>
    <t xml:space="preserve">Módulo de torre de elevador de cremalheira</t>
  </si>
  <si>
    <t xml:space="preserve">M0268</t>
  </si>
  <si>
    <t xml:space="preserve">Módulo de ancoragem de torre de elevador de cremalheira</t>
  </si>
  <si>
    <t xml:space="preserve">M0269</t>
  </si>
  <si>
    <t xml:space="preserve">Cabo de cobre flexível antichama isolado em PVC - tensão de 0,6/1,0 kV e seção de 50 mm²</t>
  </si>
  <si>
    <t xml:space="preserve">M0284</t>
  </si>
  <si>
    <t xml:space="preserve">Caibro de pinho - L = 7,5 cm e E = 7,5 cm</t>
  </si>
  <si>
    <t xml:space="preserve">M0285</t>
  </si>
  <si>
    <t xml:space="preserve">Pontalete para escoramento - D = 15 cm</t>
  </si>
  <si>
    <t xml:space="preserve">M0286</t>
  </si>
  <si>
    <t xml:space="preserve">Tábua - E = 2,5 cm e L = 30 cm</t>
  </si>
  <si>
    <t xml:space="preserve">M0289</t>
  </si>
  <si>
    <t xml:space="preserve">Tábua - E = 2,5 cm e L = 15 cm</t>
  </si>
  <si>
    <t xml:space="preserve">M0290</t>
  </si>
  <si>
    <t xml:space="preserve">Tábua - E = 2,5 cm e L = 10 cm</t>
  </si>
  <si>
    <t xml:space="preserve">M0301</t>
  </si>
  <si>
    <t xml:space="preserve">Pontalete para escoramento - D = 10 cm</t>
  </si>
  <si>
    <t xml:space="preserve">M0310</t>
  </si>
  <si>
    <t xml:space="preserve">Peça de madeira - L = 7,5 cm e E = 2,5 cm</t>
  </si>
  <si>
    <t xml:space="preserve">M0311</t>
  </si>
  <si>
    <t xml:space="preserve">Filtro de aspiração de ar externo com capacidade 3,58 l/s para compressor de ar respirável </t>
  </si>
  <si>
    <t xml:space="preserve">M0312</t>
  </si>
  <si>
    <t xml:space="preserve">Filtro de purificação de ar comprimido com capacidade de 35 MPa para compressor de ar respirável </t>
  </si>
  <si>
    <t xml:space="preserve">M0344</t>
  </si>
  <si>
    <t xml:space="preserve">Cal hidratada - a granel</t>
  </si>
  <si>
    <t xml:space="preserve">M0345</t>
  </si>
  <si>
    <t xml:space="preserve">Cal hidratada - saco</t>
  </si>
  <si>
    <t xml:space="preserve">M0346</t>
  </si>
  <si>
    <t xml:space="preserve">Disco de aço para bomba de projeção via seca</t>
  </si>
  <si>
    <t xml:space="preserve">M0347</t>
  </si>
  <si>
    <t xml:space="preserve">Disco de aço para bomba de projeção via úmida</t>
  </si>
  <si>
    <t xml:space="preserve">M0348</t>
  </si>
  <si>
    <t xml:space="preserve">Disco de borracha para bomba de projeção via seca</t>
  </si>
  <si>
    <t xml:space="preserve">M0349</t>
  </si>
  <si>
    <t xml:space="preserve">Disco de borracha para bomba de projeção via úmida</t>
  </si>
  <si>
    <t xml:space="preserve">M0350</t>
  </si>
  <si>
    <t xml:space="preserve">Bico para bomba de projeção</t>
  </si>
  <si>
    <t xml:space="preserve">M0351</t>
  </si>
  <si>
    <t xml:space="preserve">Mangote para bomba de projeção</t>
  </si>
  <si>
    <t xml:space="preserve">M0364</t>
  </si>
  <si>
    <t xml:space="preserve">Perfil cartola em aço carbono SAE 1010/1020 galvanizado - 50 x 70 x 3 mm - aba 20 mm</t>
  </si>
  <si>
    <t xml:space="preserve">M0365</t>
  </si>
  <si>
    <t xml:space="preserve">Cantoneira em ferro de abas iguais - L = 25,4 mm e E = 4,76 mm</t>
  </si>
  <si>
    <t xml:space="preserve">M0366</t>
  </si>
  <si>
    <t xml:space="preserve">Cantoneira em aço ASTM A36 galvanizado</t>
  </si>
  <si>
    <t xml:space="preserve">M0375</t>
  </si>
  <si>
    <t xml:space="preserve">Serra copo com suporte para furadeira para chapas de até 3 mm - D = 25 mm</t>
  </si>
  <si>
    <t xml:space="preserve">M0377</t>
  </si>
  <si>
    <t xml:space="preserve">Cinta para elevação de cargas tipo grab com 4 ramais - C = 1,50 m, capacidade de carga de 31,5 t, F. S. = 4:1</t>
  </si>
  <si>
    <t xml:space="preserve">M0378</t>
  </si>
  <si>
    <t xml:space="preserve">Cinta para elevação de cargas tipo grab com 4 ramais - C = 2,00 m, capacidade de carga de 63 t, F. S. = 4:1</t>
  </si>
  <si>
    <t xml:space="preserve">M0379</t>
  </si>
  <si>
    <t xml:space="preserve">Manilha reta em aço forjado com porca e cupilha - DN = 50,8 mm (2”)</t>
  </si>
  <si>
    <t xml:space="preserve">M0380</t>
  </si>
  <si>
    <t xml:space="preserve">Sapatilha em aço carbono - D = 19,05 mm (3/4”)</t>
  </si>
  <si>
    <t xml:space="preserve">M0381</t>
  </si>
  <si>
    <t xml:space="preserve">Sapatilha em aço carbono - D = 25,4 mm (1”)</t>
  </si>
  <si>
    <t xml:space="preserve">M0382</t>
  </si>
  <si>
    <t xml:space="preserve">Grampo pesado em aço-carbono para cabo de aço - D = 19,05 mm (3/4”)</t>
  </si>
  <si>
    <t xml:space="preserve">M0383</t>
  </si>
  <si>
    <t xml:space="preserve">Grampo pesado em aço-carbono para cabo de aço - D = 25,4 mm (1”)</t>
  </si>
  <si>
    <t xml:space="preserve">M0395</t>
  </si>
  <si>
    <t xml:space="preserve">Chapa de alumínio - E = 1,5 mm</t>
  </si>
  <si>
    <t xml:space="preserve">M0408</t>
  </si>
  <si>
    <t xml:space="preserve">Chumbador de expansão controlada por torque em aço zincado para concreto - D = 12,5 mm</t>
  </si>
  <si>
    <t xml:space="preserve">M0409</t>
  </si>
  <si>
    <t xml:space="preserve">Chumbador de expansão controlada por torque em aço zincado para concreto - D = 6,3 mm</t>
  </si>
  <si>
    <t xml:space="preserve">M0410</t>
  </si>
  <si>
    <t xml:space="preserve">Chumbador de expansão controlada por torque em aço zincado para concreto - D = 20,0 mm</t>
  </si>
  <si>
    <t xml:space="preserve">M0411</t>
  </si>
  <si>
    <t xml:space="preserve">Chumbador de expansão controlada por torque em aço zincado para concreto - D = 10,0 mm</t>
  </si>
  <si>
    <t xml:space="preserve">M0412</t>
  </si>
  <si>
    <t xml:space="preserve">Chumbador de expansão controlada por torque em aço zincado para concreto - D = 16,0 mm</t>
  </si>
  <si>
    <t xml:space="preserve">M0413</t>
  </si>
  <si>
    <t xml:space="preserve">Chumbador de expansão controlada por torque em aço zincado para concreto - D = 25,0 mm</t>
  </si>
  <si>
    <t xml:space="preserve">M0421</t>
  </si>
  <si>
    <t xml:space="preserve">Argamassa expansiva para desmonte de rocha e demolição de concreto</t>
  </si>
  <si>
    <t xml:space="preserve">M0424</t>
  </si>
  <si>
    <t xml:space="preserve">Cimento Portland CP II - 32 - saco</t>
  </si>
  <si>
    <t xml:space="preserve">M0427</t>
  </si>
  <si>
    <t xml:space="preserve">Cordoalha nua tipo CP 190 RB - D = 12,7 mm</t>
  </si>
  <si>
    <t xml:space="preserve">M0428</t>
  </si>
  <si>
    <t xml:space="preserve">Cordoalha nua tipo CP 190 RB - D = 15,2 mm</t>
  </si>
  <si>
    <t xml:space="preserve">M0429</t>
  </si>
  <si>
    <t xml:space="preserve">Perfil de alumínio tipo L421 para placa de sinalização - seção de 33 x 40 mm</t>
  </si>
  <si>
    <t xml:space="preserve">M0434</t>
  </si>
  <si>
    <t xml:space="preserve">Tirante de barra de aço - tensão de escoamento = 950 MPa, tensão de ruptura = 1.050 MPa e D = 32 mm</t>
  </si>
  <si>
    <t xml:space="preserve">M0442</t>
  </si>
  <si>
    <t xml:space="preserve">Compensado plastificado - E = 10 mm</t>
  </si>
  <si>
    <t xml:space="preserve">M0443</t>
  </si>
  <si>
    <t xml:space="preserve">Compensado plastificado - E = 12 mm</t>
  </si>
  <si>
    <t xml:space="preserve">M0444</t>
  </si>
  <si>
    <t xml:space="preserve">Luva em aço para emenda tipo prensada - D = 12,5 mm</t>
  </si>
  <si>
    <t xml:space="preserve">M0445</t>
  </si>
  <si>
    <t xml:space="preserve">Luva em aço para emenda tipo prensada - D = 16,0 mm</t>
  </si>
  <si>
    <t xml:space="preserve">M0446</t>
  </si>
  <si>
    <t xml:space="preserve">Compensado resinado - E = 10 mm</t>
  </si>
  <si>
    <t xml:space="preserve">M0447</t>
  </si>
  <si>
    <t xml:space="preserve">Compensado resinado - E = 12 mm</t>
  </si>
  <si>
    <t xml:space="preserve">M0448</t>
  </si>
  <si>
    <t xml:space="preserve">Compensado resinado - E = 14 mm</t>
  </si>
  <si>
    <t xml:space="preserve">M0450</t>
  </si>
  <si>
    <t xml:space="preserve">Compensado de virola - E = 6 mm</t>
  </si>
  <si>
    <t xml:space="preserve">M0451</t>
  </si>
  <si>
    <t xml:space="preserve">Concreto usinado - fck = 20 MPa (comercial)</t>
  </si>
  <si>
    <t xml:space="preserve">M0452</t>
  </si>
  <si>
    <t xml:space="preserve">Concreto usinado - fck = 25 MPa (comercial)</t>
  </si>
  <si>
    <t xml:space="preserve">M0453</t>
  </si>
  <si>
    <t xml:space="preserve">Concreto usinado - fck = 30 MPa (comercial)</t>
  </si>
  <si>
    <t xml:space="preserve">M0454</t>
  </si>
  <si>
    <t xml:space="preserve">Concreto usinado - fck = 35 MPa (comercial)</t>
  </si>
  <si>
    <t xml:space="preserve">M0459</t>
  </si>
  <si>
    <t xml:space="preserve">Compensado plastificado - E = 14 mm</t>
  </si>
  <si>
    <t xml:space="preserve">M0467</t>
  </si>
  <si>
    <t xml:space="preserve">Luva em aço para emenda tipo prensada - D = 20,0 mm</t>
  </si>
  <si>
    <t xml:space="preserve">M0468</t>
  </si>
  <si>
    <t xml:space="preserve">Luva em aço para emenda tipo prensada - D = 25,0 mm</t>
  </si>
  <si>
    <t xml:space="preserve">M0469</t>
  </si>
  <si>
    <t xml:space="preserve">Luva em aço para emenda tipo prensada - D = 32,0 mm</t>
  </si>
  <si>
    <t xml:space="preserve">M0470</t>
  </si>
  <si>
    <t xml:space="preserve">Luva em aço para emenda com rosca cônica - D = 12,5 mm</t>
  </si>
  <si>
    <t xml:space="preserve">M0471</t>
  </si>
  <si>
    <t xml:space="preserve">Luva em aço para emenda com rosca cônica - D = 16,0 mm</t>
  </si>
  <si>
    <t xml:space="preserve">M0472</t>
  </si>
  <si>
    <t xml:space="preserve">Luva em aço para emenda com rosca cônica - D = 20,0 mm</t>
  </si>
  <si>
    <t xml:space="preserve">M0481</t>
  </si>
  <si>
    <t xml:space="preserve">Luva em aço para emenda com rosca cônica - D = 25,0 mm</t>
  </si>
  <si>
    <t xml:space="preserve">M0502</t>
  </si>
  <si>
    <t xml:space="preserve">Luva em aço para emenda com rosca cônica - D = 32,0 mm</t>
  </si>
  <si>
    <t xml:space="preserve">M0505</t>
  </si>
  <si>
    <t xml:space="preserve">Broca de widia - D = 6,5 mm e C = 100 mm</t>
  </si>
  <si>
    <t xml:space="preserve">M0506</t>
  </si>
  <si>
    <t xml:space="preserve">Broca de widia - D = 8 mm e C = 120 mm</t>
  </si>
  <si>
    <t xml:space="preserve">M0511</t>
  </si>
  <si>
    <t xml:space="preserve">Abrasivo tipo granalha de aço</t>
  </si>
  <si>
    <t xml:space="preserve">M0512</t>
  </si>
  <si>
    <t xml:space="preserve">Bico venturi longo - D = 7,9 mm (5/16")</t>
  </si>
  <si>
    <t xml:space="preserve">M0521</t>
  </si>
  <si>
    <t xml:space="preserve">Laminado elastoplástico - E = 1,5 mm</t>
  </si>
  <si>
    <t xml:space="preserve">M0532</t>
  </si>
  <si>
    <t xml:space="preserve">Escora tubular galvanizada regulável telescópica para tunnel liner - L = 2,42 a 4,00 m e capacidade de 1.750 a 625 kg</t>
  </si>
  <si>
    <t xml:space="preserve">M0533</t>
  </si>
  <si>
    <t xml:space="preserve">Escora tubular galvanizada regulável - L = 3,00 a 4,50 m e capacidade de 2.100 a 750 kg</t>
  </si>
  <si>
    <t xml:space="preserve">M0534</t>
  </si>
  <si>
    <t xml:space="preserve">Escora tubular galvanizada regulável - L = 2,00 a 3,10 m e capacidade de 3.200 a 1.500 kg</t>
  </si>
  <si>
    <t xml:space="preserve">M0536</t>
  </si>
  <si>
    <t xml:space="preserve">Quadro tubular contraventado com acessórios - C = 1,00 m, L = 1,00 m e H = 1,25 m</t>
  </si>
  <si>
    <t xml:space="preserve">M0537</t>
  </si>
  <si>
    <t xml:space="preserve">Sapata ajustável para andaime - base quadrada de 15 x 15 cm</t>
  </si>
  <si>
    <t xml:space="preserve">M0538</t>
  </si>
  <si>
    <t xml:space="preserve">Escada metálica tipo marinheiro para andaime</t>
  </si>
  <si>
    <t xml:space="preserve">M0539</t>
  </si>
  <si>
    <t xml:space="preserve">Quadro tubular contraventado para andaime - H = 100 cm e L = 100 cm</t>
  </si>
  <si>
    <t xml:space="preserve">M0540</t>
  </si>
  <si>
    <t xml:space="preserve">Quadro tubular contraventado para andaime - H = 100 cm e L = 150 cm</t>
  </si>
  <si>
    <t xml:space="preserve">M0541</t>
  </si>
  <si>
    <t xml:space="preserve">Quadro tubular contraventado para andaime - H = 100 cm e L = 200 cm</t>
  </si>
  <si>
    <t xml:space="preserve">M0542</t>
  </si>
  <si>
    <t xml:space="preserve">Diagonal tubular para andaime - C = 141 cm</t>
  </si>
  <si>
    <t xml:space="preserve">M0543</t>
  </si>
  <si>
    <t xml:space="preserve">Diagonal tubular para andaime - C = 212 cm</t>
  </si>
  <si>
    <t xml:space="preserve">M0544</t>
  </si>
  <si>
    <t xml:space="preserve">Diagonal tubular para andaime - C = 283 cm</t>
  </si>
  <si>
    <t xml:space="preserve">M0545</t>
  </si>
  <si>
    <t xml:space="preserve">Plataforma metálica de piso para andaime - C = 100 e L = 33 cm</t>
  </si>
  <si>
    <t xml:space="preserve">M0546</t>
  </si>
  <si>
    <t xml:space="preserve">Plataforma metálica de piso para andaime - C = 150 e L = 37 cm</t>
  </si>
  <si>
    <t xml:space="preserve">M0547</t>
  </si>
  <si>
    <t xml:space="preserve">Plataforma metálica de piso para andaime - C = 200 e L = 33 cm</t>
  </si>
  <si>
    <t xml:space="preserve">M0548</t>
  </si>
  <si>
    <t xml:space="preserve">Quadro tubular tipo guarda-corpo para andaime - H = 120 cm e L = 100 cm</t>
  </si>
  <si>
    <t xml:space="preserve">M0549</t>
  </si>
  <si>
    <t xml:space="preserve">Quadro tubular tipo guarda-corpo com acessórios para andaime - H = 120 cm e L = 150 cm</t>
  </si>
  <si>
    <t xml:space="preserve">M0550</t>
  </si>
  <si>
    <t xml:space="preserve">Quadro tubular tipo guarda-corpo com acessórios para andaime - H = 120 cm e L = 200 cm</t>
  </si>
  <si>
    <t xml:space="preserve">M0560</t>
  </si>
  <si>
    <t xml:space="preserve">Desmoldante para fôrmas de madeira</t>
  </si>
  <si>
    <t xml:space="preserve">M0562</t>
  </si>
  <si>
    <t xml:space="preserve">Abraçadeira giratória em aço galvanizado para escada multidirecional - D = 48 mm</t>
  </si>
  <si>
    <t xml:space="preserve">M0563</t>
  </si>
  <si>
    <t xml:space="preserve">Tubo em aço galvanizado para escada multidirecional - C = 100 cm</t>
  </si>
  <si>
    <t xml:space="preserve">M0564</t>
  </si>
  <si>
    <t xml:space="preserve">Peça base em aço galvanizado para escada multidirecional - C = 33 cm</t>
  </si>
  <si>
    <t xml:space="preserve">M0565</t>
  </si>
  <si>
    <t xml:space="preserve">Poste vertical em aço galvanizado para escada multidirecional - C = 100 cm</t>
  </si>
  <si>
    <t xml:space="preserve">M0566</t>
  </si>
  <si>
    <t xml:space="preserve">Poste vertical em aço galvanizado para escada multidirecional - C = 200 cm</t>
  </si>
  <si>
    <t xml:space="preserve">M0567</t>
  </si>
  <si>
    <t xml:space="preserve">Travessa em aço galvanizado para escada multidirecional - C = 75 cm</t>
  </si>
  <si>
    <t xml:space="preserve">M0568</t>
  </si>
  <si>
    <t xml:space="preserve">Travessa em aço galvanizado para escada multidirecional - C = 150 cm</t>
  </si>
  <si>
    <t xml:space="preserve">M0569</t>
  </si>
  <si>
    <t xml:space="preserve">Travessa em aço galvanizado para escada multidirecional - C = 250 cm</t>
  </si>
  <si>
    <t xml:space="preserve">M0570</t>
  </si>
  <si>
    <t xml:space="preserve">Diagonal em aço galvanizado para escada multidirecional - C = 150 cm para módulos de H = 200 cm</t>
  </si>
  <si>
    <t xml:space="preserve">M0571</t>
  </si>
  <si>
    <t xml:space="preserve">Diagonal em aço galvanizado para escada multidirecional - C = 250 cm para módulos de H = 200 cm</t>
  </si>
  <si>
    <t xml:space="preserve">M0572</t>
  </si>
  <si>
    <t xml:space="preserve">Piso em aço galvanizado para escada multidirecional - L = 32 cm e C = 150 cm</t>
  </si>
  <si>
    <t xml:space="preserve">M0573</t>
  </si>
  <si>
    <t xml:space="preserve">Escada de alumínio para escada multidirecional - H = 200 cm e C = 250 cm</t>
  </si>
  <si>
    <t xml:space="preserve">M0574</t>
  </si>
  <si>
    <t xml:space="preserve">Corrimão externo em alumínio para escada multidirecional - C = 250 cm</t>
  </si>
  <si>
    <t xml:space="preserve">M0575</t>
  </si>
  <si>
    <t xml:space="preserve">Corrimão interno em alumínio para escada multidirecional - C = 250 cm</t>
  </si>
  <si>
    <t xml:space="preserve">M0576</t>
  </si>
  <si>
    <t xml:space="preserve">Conexão tubular em aço galvanizado com semiabraçadeira para travessas - C = 30 cm e D = 48,3 mm</t>
  </si>
  <si>
    <t xml:space="preserve">M0601</t>
  </si>
  <si>
    <t xml:space="preserve">Ponteiro para martelete - D = 32 mm e C = 1,00 m</t>
  </si>
  <si>
    <t xml:space="preserve">M0602</t>
  </si>
  <si>
    <t xml:space="preserve">Ponteiro para rompedor hidráulico de 1.700 kg</t>
  </si>
  <si>
    <t xml:space="preserve">M0603</t>
  </si>
  <si>
    <t xml:space="preserve">Ponteiro para rompedor hidráulico de 520 kg</t>
  </si>
  <si>
    <t xml:space="preserve">M0614</t>
  </si>
  <si>
    <t xml:space="preserve">Concreto usinado - fctM,k = 4,5 MPa (comercial)</t>
  </si>
  <si>
    <t xml:space="preserve">M0615</t>
  </si>
  <si>
    <t xml:space="preserve">Aditivo incorporador de ar para concreto e argamassa</t>
  </si>
  <si>
    <t xml:space="preserve">M0639</t>
  </si>
  <si>
    <t xml:space="preserve">Bico para corte a plasma CNC - 130A</t>
  </si>
  <si>
    <t xml:space="preserve">M0640</t>
  </si>
  <si>
    <t xml:space="preserve">Bocal para corte a plasma CNC - 130A</t>
  </si>
  <si>
    <t xml:space="preserve">M0641</t>
  </si>
  <si>
    <t xml:space="preserve">Capa do bico para corte a plasma CNC - 130A</t>
  </si>
  <si>
    <t xml:space="preserve">M0642</t>
  </si>
  <si>
    <t xml:space="preserve">Capa do bocal para corte a plasma CNC - 130A</t>
  </si>
  <si>
    <t xml:space="preserve">M0643</t>
  </si>
  <si>
    <t xml:space="preserve">Distribuidor de gás para corte a plasma CNC - 130A</t>
  </si>
  <si>
    <t xml:space="preserve">M0644</t>
  </si>
  <si>
    <t xml:space="preserve">Eletrodo para corte a plasma CNC - 130A</t>
  </si>
  <si>
    <t xml:space="preserve">M0645</t>
  </si>
  <si>
    <t xml:space="preserve">Tubo de água para corte a plasma CNC - 130A</t>
  </si>
  <si>
    <t xml:space="preserve">M0646</t>
  </si>
  <si>
    <t xml:space="preserve">Estaca pré-moldada de concreto protendido com compressão admissível de 100 t</t>
  </si>
  <si>
    <t xml:space="preserve">M0647</t>
  </si>
  <si>
    <t xml:space="preserve">Estaca pré-moldada de concreto protendido com compressão admissível de 25 t</t>
  </si>
  <si>
    <t xml:space="preserve">M0648</t>
  </si>
  <si>
    <t xml:space="preserve">Estaca pré-moldada de concreto protendido com compressão admissível de 35 t</t>
  </si>
  <si>
    <t xml:space="preserve">M0649</t>
  </si>
  <si>
    <t xml:space="preserve">Estaca pré-moldada de concreto protendido com compressão admissível de 60 t</t>
  </si>
  <si>
    <t xml:space="preserve">M0650</t>
  </si>
  <si>
    <t xml:space="preserve">Estaca pré-moldada de concreto protendido com compressão admissível de 75 t</t>
  </si>
  <si>
    <t xml:space="preserve">M0666</t>
  </si>
  <si>
    <t xml:space="preserve">Martelo de fundo DTH - DN = 76 mm (3")</t>
  </si>
  <si>
    <t xml:space="preserve">M0667</t>
  </si>
  <si>
    <t xml:space="preserve">Martelo de fundo DTH - DN = 127 mm (5")</t>
  </si>
  <si>
    <t xml:space="preserve">M0668</t>
  </si>
  <si>
    <t xml:space="preserve">Martelo de fundo DTH - DN = 152 mm (6")</t>
  </si>
  <si>
    <t xml:space="preserve">M0669</t>
  </si>
  <si>
    <t xml:space="preserve">Martelo de fundo DTH - DN = 203 mm (8")</t>
  </si>
  <si>
    <t xml:space="preserve">M0673</t>
  </si>
  <si>
    <t xml:space="preserve">Estaca pré-moldada de concreto armado centrifugado com compressão admissível de 55 t</t>
  </si>
  <si>
    <t xml:space="preserve">M0677</t>
  </si>
  <si>
    <t xml:space="preserve">Estaca pré-moldada de concreto armado centrifugado com compressão admissível de 80 t</t>
  </si>
  <si>
    <t xml:space="preserve">M0682</t>
  </si>
  <si>
    <t xml:space="preserve">Aço em perfis ASTM A36</t>
  </si>
  <si>
    <t xml:space="preserve">M0686</t>
  </si>
  <si>
    <t xml:space="preserve">Estaca pré-moldada de concreto armado centrifugado com compressão admissível de 100 t</t>
  </si>
  <si>
    <t xml:space="preserve">M0713</t>
  </si>
  <si>
    <t xml:space="preserve">Cinta com cerdas de aço</t>
  </si>
  <si>
    <t xml:space="preserve">M0714</t>
  </si>
  <si>
    <t xml:space="preserve">Tinta de acabamento poliuretano acrílico alifático brilhante bicomponente</t>
  </si>
  <si>
    <t xml:space="preserve">M0715</t>
  </si>
  <si>
    <t xml:space="preserve">Tinta selante epóxi vinílico bicomponente curada com poliamida</t>
  </si>
  <si>
    <t xml:space="preserve">M0716</t>
  </si>
  <si>
    <t xml:space="preserve">Tinta anti-incrustante livre de estanho</t>
  </si>
  <si>
    <t xml:space="preserve">M0717</t>
  </si>
  <si>
    <t xml:space="preserve">Tinta à base de resina epóxi bicomponente para fundo preparador de pintura</t>
  </si>
  <si>
    <t xml:space="preserve">M0718</t>
  </si>
  <si>
    <t xml:space="preserve">Tinta esmalte à base de resina epóxi bicomponente</t>
  </si>
  <si>
    <t xml:space="preserve">M0719</t>
  </si>
  <si>
    <t xml:space="preserve">Diluente epóxi</t>
  </si>
  <si>
    <t xml:space="preserve">M0721</t>
  </si>
  <si>
    <t xml:space="preserve">Tinta anticorrosiva zarcão para fundo preparador de pintura</t>
  </si>
  <si>
    <t xml:space="preserve">M0722</t>
  </si>
  <si>
    <t xml:space="preserve">Estaca pré-moldada de concreto armado centrifugado com compressão admissível de 125 t</t>
  </si>
  <si>
    <t xml:space="preserve">M0729</t>
  </si>
  <si>
    <t xml:space="preserve">Fixador de cal para pintura</t>
  </si>
  <si>
    <t xml:space="preserve">M0734</t>
  </si>
  <si>
    <t xml:space="preserve">Estaca pré-moldada de concreto armado centrifugado com compressão admissível de 170 t</t>
  </si>
  <si>
    <t xml:space="preserve">M0741</t>
  </si>
  <si>
    <t xml:space="preserve">Grama tipo batatais</t>
  </si>
  <si>
    <t xml:space="preserve">M0745</t>
  </si>
  <si>
    <t xml:space="preserve">Grampo em aço galvanizado para cerca - C = 25,4 mm e E = 3,76 mm (1" x 9 BWG)</t>
  </si>
  <si>
    <t xml:space="preserve">M0755</t>
  </si>
  <si>
    <t xml:space="preserve">Estaca pré-moldada de concreto armado centrifugado com compressão admissível de 230 t</t>
  </si>
  <si>
    <t xml:space="preserve">M0756</t>
  </si>
  <si>
    <t xml:space="preserve">Estaca pré-moldada de concreto armado centrifugado com compressão admissível de 300 t</t>
  </si>
  <si>
    <t xml:space="preserve">M0767</t>
  </si>
  <si>
    <t xml:space="preserve">Sinalizador a LED com bateria</t>
  </si>
  <si>
    <t xml:space="preserve">M0769</t>
  </si>
  <si>
    <t xml:space="preserve">Lona plástica - E = 200 micra</t>
  </si>
  <si>
    <t xml:space="preserve">M0771</t>
  </si>
  <si>
    <t xml:space="preserve">Cavalete em polietileno zebrado com faixa refletiva</t>
  </si>
  <si>
    <t xml:space="preserve">M0773</t>
  </si>
  <si>
    <t xml:space="preserve">Perfil de alumínio tipo L463 para placa de sinalização - seção de 50 x 50 mm</t>
  </si>
  <si>
    <t xml:space="preserve">M0785</t>
  </si>
  <si>
    <t xml:space="preserve">Massa asfáltica comercial</t>
  </si>
  <si>
    <t xml:space="preserve">M0786</t>
  </si>
  <si>
    <t xml:space="preserve">Placa de poliestireno expandido (EPS)</t>
  </si>
  <si>
    <t xml:space="preserve">M0787</t>
  </si>
  <si>
    <t xml:space="preserve">Suporte em aço-carbono galvanizado tipo perfil C para placa de sinalização</t>
  </si>
  <si>
    <t xml:space="preserve">M0789</t>
  </si>
  <si>
    <t xml:space="preserve">Conjunto para fixação de placas em aço galvanizado composto por barra chata, abraçadeira, parafusos, porcas e arruelas</t>
  </si>
  <si>
    <t xml:space="preserve">M0796</t>
  </si>
  <si>
    <t xml:space="preserve">Semipórtico metálico para vão de 8,3 m e vento de 35 m/s</t>
  </si>
  <si>
    <t xml:space="preserve">M0798</t>
  </si>
  <si>
    <t xml:space="preserve">Apoio de neoprene fretado</t>
  </si>
  <si>
    <t xml:space="preserve">M0804</t>
  </si>
  <si>
    <t xml:space="preserve">Cabo de aço - D = 12,70 mm (1/2")</t>
  </si>
  <si>
    <t xml:space="preserve">M0805</t>
  </si>
  <si>
    <t xml:space="preserve">Semipórtico duplo metálico para vão de 2 x 8,3 m e vento de 35 m/s</t>
  </si>
  <si>
    <t xml:space="preserve">M0808</t>
  </si>
  <si>
    <t xml:space="preserve">Brita 4</t>
  </si>
  <si>
    <t xml:space="preserve">M0809</t>
  </si>
  <si>
    <t xml:space="preserve">Cabo de aço - D = 6,35 mm (1/4")</t>
  </si>
  <si>
    <t xml:space="preserve">M0810</t>
  </si>
  <si>
    <t xml:space="preserve">Cabo de aço - D = 52,00 mm (2")</t>
  </si>
  <si>
    <t xml:space="preserve">M0812</t>
  </si>
  <si>
    <t xml:space="preserve">Sapatilha em aço inox - D = 6,35 mm (1/4")</t>
  </si>
  <si>
    <t xml:space="preserve">M0818</t>
  </si>
  <si>
    <t xml:space="preserve">Semipórtico metálico para vão de 8,3 m e vento de 40 m/s</t>
  </si>
  <si>
    <t xml:space="preserve">M0824</t>
  </si>
  <si>
    <t xml:space="preserve">Semipórtico duplo metálico para vão de 2 x 8,3 m e vento de 40 m/s</t>
  </si>
  <si>
    <t xml:space="preserve">M0831</t>
  </si>
  <si>
    <t xml:space="preserve">Pórtico metálico para vão de 15,9 m e vento de 40 m/s</t>
  </si>
  <si>
    <t xml:space="preserve">M0848</t>
  </si>
  <si>
    <t xml:space="preserve">Semipórtico metálico para vão de 8,3 m e vento de 45 m/s</t>
  </si>
  <si>
    <t xml:space="preserve">M0849</t>
  </si>
  <si>
    <t xml:space="preserve">Corda de sisal - D = 12,0 mm</t>
  </si>
  <si>
    <t xml:space="preserve">M0851</t>
  </si>
  <si>
    <t xml:space="preserve">Grampo leve em aço-carbono para cabo de aço - D = 6,3 mm (1/4")</t>
  </si>
  <si>
    <t xml:space="preserve">M0852</t>
  </si>
  <si>
    <t xml:space="preserve">Poste de concreto - carga nominal de 800 daN, H = 15 m e D = 520 mm</t>
  </si>
  <si>
    <t xml:space="preserve">M0858</t>
  </si>
  <si>
    <t xml:space="preserve">Semipórtico duplo metálico para vão de 2 x 8,3 m e vento de 45 m/s</t>
  </si>
  <si>
    <t xml:space="preserve">M0865</t>
  </si>
  <si>
    <t xml:space="preserve">Pórtico metálico para vão de 15,9 m e vento de 45 m/s</t>
  </si>
  <si>
    <t xml:space="preserve">M0868</t>
  </si>
  <si>
    <t xml:space="preserve">Lâmpada fluorescente compacta eletrônica - potência de 20 W</t>
  </si>
  <si>
    <t xml:space="preserve">M0875</t>
  </si>
  <si>
    <t xml:space="preserve">Manta asfáltica não-tecido em poliéster - E = 3 mm</t>
  </si>
  <si>
    <t xml:space="preserve">M0876</t>
  </si>
  <si>
    <t xml:space="preserve">Manta asfáltica não-tecido em poliéster - E = 4 mm</t>
  </si>
  <si>
    <t xml:space="preserve">M0879</t>
  </si>
  <si>
    <t xml:space="preserve">Lixa para ferro Nº 150</t>
  </si>
  <si>
    <t xml:space="preserve">M0942</t>
  </si>
  <si>
    <t xml:space="preserve">Estaca prancha metálica</t>
  </si>
  <si>
    <t xml:space="preserve">M0945</t>
  </si>
  <si>
    <t xml:space="preserve">Parafuso de cabeça sextavada em aço galvanizado com porca e arruela de pressão - D = 6,35 mm (1/4")</t>
  </si>
  <si>
    <t xml:space="preserve">cj</t>
  </si>
  <si>
    <t xml:space="preserve">M0946</t>
  </si>
  <si>
    <t xml:space="preserve">Aço em perfis ASTM A572 grau 50</t>
  </si>
  <si>
    <t xml:space="preserve">M0947</t>
  </si>
  <si>
    <t xml:space="preserve">Parafuso de cabeça sextavada em aço galvanizado com porca e arruela de pressão - D = 9,525 mm (3/8")</t>
  </si>
  <si>
    <t xml:space="preserve">M0948</t>
  </si>
  <si>
    <t xml:space="preserve">Arruela lisa em aço ASTM F436 para parafuso - D = 12,7 mm</t>
  </si>
  <si>
    <t xml:space="preserve">M0949</t>
  </si>
  <si>
    <t xml:space="preserve">Arruela lisa em aço ASTM F436 para parafuso - D = 16,0 mm</t>
  </si>
  <si>
    <t xml:space="preserve">M0950</t>
  </si>
  <si>
    <t xml:space="preserve">Arruela lisa em aço ASTM F436 para parafuso - D = 20,0 mm</t>
  </si>
  <si>
    <t xml:space="preserve">M0951</t>
  </si>
  <si>
    <t xml:space="preserve">Parafuso de cabeça sextavada em aço ASTM A325 de alta resistência com rosca parcial - D = 12,7 mm e C = 38,10 mm</t>
  </si>
  <si>
    <t xml:space="preserve">M0952</t>
  </si>
  <si>
    <t xml:space="preserve">Parafuso de cabeça sextavada em aço ASTM A325 de alta resistência com rosca parcial - D = 12,7 mm e C = 44,45 mm</t>
  </si>
  <si>
    <t xml:space="preserve">M0953</t>
  </si>
  <si>
    <t xml:space="preserve">Parafuso de cabeça sextavada em aço ASTM A325 de alta resistência com rosca parcial - D = 12,7 mm e C = 50,80 mm</t>
  </si>
  <si>
    <t xml:space="preserve">M0954</t>
  </si>
  <si>
    <t xml:space="preserve">Parafuso de cabeça sextavada em aço ASTM A325 de alta resistência com rosca parcial - D = 12,7 mm e C = 57,15 mm</t>
  </si>
  <si>
    <t xml:space="preserve">M0955</t>
  </si>
  <si>
    <t xml:space="preserve">Parafuso de cabeça sextavada em aço ASTM A325 de alta resistência com rosca parcial - D = 16 mm e C = 44,45 mm</t>
  </si>
  <si>
    <t xml:space="preserve">M0956</t>
  </si>
  <si>
    <t xml:space="preserve">Parafuso de cabeça sextavada em aço ASTM A325 de alta resistência com rosca parcial - D = 16 mm e C = 50,80 mm</t>
  </si>
  <si>
    <t xml:space="preserve">M0957</t>
  </si>
  <si>
    <t xml:space="preserve">Parafuso de cabeça sextavada em aço ASTM A325 de alta resistência com rosca parcial - D = 16 mm e C = 63,50 mm</t>
  </si>
  <si>
    <t xml:space="preserve">M0958</t>
  </si>
  <si>
    <t xml:space="preserve">Parafuso de cabeça sextavada em aço ASTM A325 de alta resistência com rosca parcial - D = 20 mm e C = 50,80 mm</t>
  </si>
  <si>
    <t xml:space="preserve">M0959</t>
  </si>
  <si>
    <t xml:space="preserve">Parafuso de cabeça sextavada em aço ASTM A325 de alta resistência com rosca parcial - D = 20 mm e C = 57,15 mm</t>
  </si>
  <si>
    <t xml:space="preserve">M0960</t>
  </si>
  <si>
    <t xml:space="preserve">Parafuso de cabeça sextavada em aço ASTM A325 de alta resistência com rosca parcial - D = 20 mm e C = 63,50 mm</t>
  </si>
  <si>
    <t xml:space="preserve">M0961</t>
  </si>
  <si>
    <t xml:space="preserve">Parafuso de cabeça sextavada em aço ASTM A325 de alta resistência com rosca parcial - D = 20 mm e C = 76,20 mm</t>
  </si>
  <si>
    <t xml:space="preserve">M0962</t>
  </si>
  <si>
    <t xml:space="preserve">Tubo em aço galvanizado - E = 2,00 mm e D = 50,80 mm (2")</t>
  </si>
  <si>
    <t xml:space="preserve">M0963</t>
  </si>
  <si>
    <t xml:space="preserve">Tubo em aço galvanizado - E = 3,00 mm e seção de 80 x 80 mm</t>
  </si>
  <si>
    <t xml:space="preserve">M0964</t>
  </si>
  <si>
    <t xml:space="preserve">Aço em perfis ASTM A572 grau 50 perfurado</t>
  </si>
  <si>
    <t xml:space="preserve">M0965</t>
  </si>
  <si>
    <t xml:space="preserve">Pino conector de cisalhamento para laje steel deck - D = 19 mm e C = 80 mm</t>
  </si>
  <si>
    <t xml:space="preserve">M0966</t>
  </si>
  <si>
    <t xml:space="preserve">Porca sextavada pesada em aço ASTM A194 grau 2H para parafuso - D = 12,7 mm</t>
  </si>
  <si>
    <t xml:space="preserve">M0967</t>
  </si>
  <si>
    <t xml:space="preserve">Porca sextavada pesada em aço ASTM A194 grau 2H para parafuso - D = 16 mm</t>
  </si>
  <si>
    <t xml:space="preserve">M0968</t>
  </si>
  <si>
    <t xml:space="preserve">Porca sextavada pesada em aço ASTM A194 grau 2H para parafuso - D = 20 mm</t>
  </si>
  <si>
    <t xml:space="preserve">M0969</t>
  </si>
  <si>
    <t xml:space="preserve">Steel deck em aço galvanizado ASTM A653 grau 40</t>
  </si>
  <si>
    <t xml:space="preserve">M0970</t>
  </si>
  <si>
    <t xml:space="preserve">Chapa de aço ASTM A572 grau 50 cortada e perfurada</t>
  </si>
  <si>
    <t xml:space="preserve">M0971</t>
  </si>
  <si>
    <t xml:space="preserve">Suporte em aço-carbono para corrimão de guarda-corpo metálico</t>
  </si>
  <si>
    <t xml:space="preserve">M0972</t>
  </si>
  <si>
    <t xml:space="preserve">Fluido de resfriamento para usinagem de metais</t>
  </si>
  <si>
    <t xml:space="preserve">M0998</t>
  </si>
  <si>
    <t xml:space="preserve">Madeira estrutural de eucalipto</t>
  </si>
  <si>
    <t xml:space="preserve">M0999</t>
  </si>
  <si>
    <t xml:space="preserve">Tela em aço CA 60 soldada nervurada</t>
  </si>
  <si>
    <t xml:space="preserve">M1000</t>
  </si>
  <si>
    <t xml:space="preserve">Tela em aço galvanizado para alambrado - E = 1,64 mm (BWG 16) e malha de 50 mm</t>
  </si>
  <si>
    <t xml:space="preserve">M1001</t>
  </si>
  <si>
    <t xml:space="preserve">Tela em aço galvanizado para passarelas rodoviárias - E = 2,75 mm e malha de 50 mm</t>
  </si>
  <si>
    <t xml:space="preserve">M1010</t>
  </si>
  <si>
    <t xml:space="preserve">Manta de PVC reforçada com tela de poliéster - E = 1,2 mm</t>
  </si>
  <si>
    <t xml:space="preserve">M1011</t>
  </si>
  <si>
    <t xml:space="preserve">Manta de PVC reforçada com tela de poliéster - E = 1,5 mm</t>
  </si>
  <si>
    <t xml:space="preserve">M1022</t>
  </si>
  <si>
    <t xml:space="preserve">Massa para vidro</t>
  </si>
  <si>
    <t xml:space="preserve">M1066</t>
  </si>
  <si>
    <t xml:space="preserve">Cera de proteção para ancoragem de estais</t>
  </si>
  <si>
    <t xml:space="preserve">M1078</t>
  </si>
  <si>
    <t xml:space="preserve">Parafuso de cabeça sextavada em aço inox - D = 12,7 mm (1/2") e C = 127,0 mm (5")</t>
  </si>
  <si>
    <t xml:space="preserve">M1079</t>
  </si>
  <si>
    <t xml:space="preserve">Parafuso de cabeça sextavada em aço galvanizado tipo auto-atarraxante com arruelas de vedação - D = 6,3 mm e C = 19 mm</t>
  </si>
  <si>
    <t xml:space="preserve">M1097</t>
  </si>
  <si>
    <t xml:space="preserve">Pedra de mão ou rachão</t>
  </si>
  <si>
    <t xml:space="preserve">M1103</t>
  </si>
  <si>
    <t xml:space="preserve">Pedrisco</t>
  </si>
  <si>
    <t xml:space="preserve">M1118</t>
  </si>
  <si>
    <t xml:space="preserve">Cruzeta de madeira para poste - H = 240 cm</t>
  </si>
  <si>
    <t xml:space="preserve">M1129</t>
  </si>
  <si>
    <t xml:space="preserve">M1130</t>
  </si>
  <si>
    <t xml:space="preserve">Selante elástico à base de poliuretano</t>
  </si>
  <si>
    <t xml:space="preserve">M1131</t>
  </si>
  <si>
    <t xml:space="preserve">Cordão de polietileno expandido de baixa densidade - D = 15,0 mm</t>
  </si>
  <si>
    <t xml:space="preserve">M1132</t>
  </si>
  <si>
    <t xml:space="preserve">Junta de dilatação em elastômero e perfil VV - L = 20 mm e H = 40 mm</t>
  </si>
  <si>
    <t xml:space="preserve">M1134</t>
  </si>
  <si>
    <t xml:space="preserve">Junta de dilatação em elastômero e perfil VV - L = 25 mm e H = 50 mm</t>
  </si>
  <si>
    <t xml:space="preserve">M1135</t>
  </si>
  <si>
    <t xml:space="preserve">Pó de pedra</t>
  </si>
  <si>
    <t xml:space="preserve">M1136</t>
  </si>
  <si>
    <t xml:space="preserve">Cordão de polietileno expandido de baixa densidade - D = 10,0 mm</t>
  </si>
  <si>
    <t xml:space="preserve">M1142</t>
  </si>
  <si>
    <t xml:space="preserve">Junta de dilatação em elastômero e perfil VV - L = 35 mm e H = 60 mm</t>
  </si>
  <si>
    <t xml:space="preserve">M1150</t>
  </si>
  <si>
    <t xml:space="preserve">Adesivo estrutural à base de resina epóxi bicomponente tipo ADE-52 ou similar</t>
  </si>
  <si>
    <t xml:space="preserve">M1151</t>
  </si>
  <si>
    <t xml:space="preserve">Junta de dilatação em elastômero e perfil VV - L = 40 mm e H = 70 mm</t>
  </si>
  <si>
    <t xml:space="preserve">M1152</t>
  </si>
  <si>
    <t xml:space="preserve">Junta de dilatação em elastômero e perfil VV - L = 50 mm e H = 80 mm</t>
  </si>
  <si>
    <t xml:space="preserve">M1176</t>
  </si>
  <si>
    <t xml:space="preserve">Arame liso em aço galvanizado - D = 1,65 mm (16 BWG)</t>
  </si>
  <si>
    <t xml:space="preserve">M1205</t>
  </si>
  <si>
    <t xml:space="preserve">Prego de ferro</t>
  </si>
  <si>
    <t xml:space="preserve">M1210</t>
  </si>
  <si>
    <t xml:space="preserve">Pórtico metálico para vão de 15,9 m e vento de 35 m/s</t>
  </si>
  <si>
    <t xml:space="preserve">M1218</t>
  </si>
  <si>
    <t xml:space="preserve">Projetor externo em alumínio fundido para lâmpada de até 2.000 W</t>
  </si>
  <si>
    <t xml:space="preserve">M1242</t>
  </si>
  <si>
    <t xml:space="preserve">Coroa diamantada - D = 15,87 mm (5/8")</t>
  </si>
  <si>
    <t xml:space="preserve">M1243</t>
  </si>
  <si>
    <t xml:space="preserve">Coroa diamantada - D = 19,50 mm (3/4")</t>
  </si>
  <si>
    <t xml:space="preserve">M1244</t>
  </si>
  <si>
    <t xml:space="preserve">Coroa diamantada - D = 25,40 mm (1")</t>
  </si>
  <si>
    <t xml:space="preserve">M1245</t>
  </si>
  <si>
    <t xml:space="preserve">Barra em aço SAE 1010/1020 roscada - D = 9,5 mm (3/8")</t>
  </si>
  <si>
    <t xml:space="preserve">M1300</t>
  </si>
  <si>
    <t xml:space="preserve">Roller bit - Tooth cutter - série 8 - D = 700 mm</t>
  </si>
  <si>
    <t xml:space="preserve">M1301</t>
  </si>
  <si>
    <t xml:space="preserve">Roller bit - Tooth cutter - série 8 - D = 800 mm</t>
  </si>
  <si>
    <t xml:space="preserve">M1302</t>
  </si>
  <si>
    <t xml:space="preserve">Roller bit - Tooth cutter - série 8 - D = 900 mm</t>
  </si>
  <si>
    <t xml:space="preserve">M1303</t>
  </si>
  <si>
    <t xml:space="preserve">Roller bit - Tooth cutter - série 8 - D = 1.000 mm</t>
  </si>
  <si>
    <t xml:space="preserve">M1304</t>
  </si>
  <si>
    <t xml:space="preserve">Roller bit - Tooth cutter - série 8 - D = 1.100 mm</t>
  </si>
  <si>
    <t xml:space="preserve">M1305</t>
  </si>
  <si>
    <t xml:space="preserve">Roller bit - Tooth cutter - série 8 - D = 1.200 mm</t>
  </si>
  <si>
    <t xml:space="preserve">M1306</t>
  </si>
  <si>
    <t xml:space="preserve">Roller bit - Tooth cutter - série 8 - D = 1.300 mm</t>
  </si>
  <si>
    <t xml:space="preserve">M1307</t>
  </si>
  <si>
    <t xml:space="preserve">Roller bit - Tooth cutter - série 13 - D = 1.400 mm</t>
  </si>
  <si>
    <t xml:space="preserve">M1308</t>
  </si>
  <si>
    <t xml:space="preserve">Roller bit - Tooth cutter - série 13 - D = 1.500 mm</t>
  </si>
  <si>
    <t xml:space="preserve">M1309</t>
  </si>
  <si>
    <t xml:space="preserve">Roller bit - Tooth cutter - série 13 - D = 1.600 mm</t>
  </si>
  <si>
    <t xml:space="preserve">M1310</t>
  </si>
  <si>
    <t xml:space="preserve">Roller bit - Tooth cutter - série 13 - D = 1.700 mm</t>
  </si>
  <si>
    <t xml:space="preserve">M1311</t>
  </si>
  <si>
    <t xml:space="preserve">Roller bit - Tooth cutter - série 13 - D = 1.800 mm</t>
  </si>
  <si>
    <t xml:space="preserve">M1312</t>
  </si>
  <si>
    <t xml:space="preserve">Roller bit - Tooth cutter - cantilever - D = 600 mm</t>
  </si>
  <si>
    <t xml:space="preserve">M1313</t>
  </si>
  <si>
    <t xml:space="preserve">Roller bit - TCI button cutter - cantilever - D = 600 mm</t>
  </si>
  <si>
    <t xml:space="preserve">M1314</t>
  </si>
  <si>
    <t xml:space="preserve">Roller bit - TCI button cutter - série 8 - D = 700 mm</t>
  </si>
  <si>
    <t xml:space="preserve">M1315</t>
  </si>
  <si>
    <t xml:space="preserve">Roller bit - TCI button cutter - série 8 - D = 800 mm</t>
  </si>
  <si>
    <t xml:space="preserve">M1316</t>
  </si>
  <si>
    <t xml:space="preserve">Roller bit - TCI button cutter - série 8 - D = 900 mm</t>
  </si>
  <si>
    <t xml:space="preserve">M1317</t>
  </si>
  <si>
    <t xml:space="preserve">Roller bit - TCI button cutter - série 8 - D = 1.000 mm</t>
  </si>
  <si>
    <t xml:space="preserve">M1318</t>
  </si>
  <si>
    <t xml:space="preserve">Roller bit - TCI button cutter - série 8 - D = 1.100 mm</t>
  </si>
  <si>
    <t xml:space="preserve">M1319</t>
  </si>
  <si>
    <t xml:space="preserve">Roller bit - TCI button cutter - série 8 - D = 1.200 mm</t>
  </si>
  <si>
    <t xml:space="preserve">M1320</t>
  </si>
  <si>
    <t xml:space="preserve">Roller bit - TCI button cutter - série 8 - D = 1.300 mm</t>
  </si>
  <si>
    <t xml:space="preserve">M1321</t>
  </si>
  <si>
    <t xml:space="preserve">Roller bit - TCI button cutter - série 13 - D = 1.400 mm</t>
  </si>
  <si>
    <t xml:space="preserve">M1322</t>
  </si>
  <si>
    <t xml:space="preserve">Roller bit - TCI button cutter - série 13 - D = 1.500 mm</t>
  </si>
  <si>
    <t xml:space="preserve">M1323</t>
  </si>
  <si>
    <t xml:space="preserve">Roller bit - TCI button cutter - série 13 - D = 1.600 mm</t>
  </si>
  <si>
    <t xml:space="preserve">M1324</t>
  </si>
  <si>
    <t xml:space="preserve">Roller bit - TCI button cutter - série 13 - D = 1.700 mm</t>
  </si>
  <si>
    <t xml:space="preserve">M1325</t>
  </si>
  <si>
    <t xml:space="preserve">Roller bit - TCI button cutter - série 13 - D = 1.800 mm</t>
  </si>
  <si>
    <t xml:space="preserve">M1328</t>
  </si>
  <si>
    <t xml:space="preserve">Ripa de madeira - E = 4,0 cm e L = 1,5 cm</t>
  </si>
  <si>
    <t xml:space="preserve">M1337</t>
  </si>
  <si>
    <t xml:space="preserve">Série de brocas integrais S11</t>
  </si>
  <si>
    <t xml:space="preserve">M1341</t>
  </si>
  <si>
    <t xml:space="preserve">Parafuso de cabeça sextavada em aço galvanizado - D = 15,875 mm (5/8") e C = 101,600 mm (4")</t>
  </si>
  <si>
    <t xml:space="preserve">M1350</t>
  </si>
  <si>
    <t xml:space="preserve">Muda de árvore ornamental com altura de 2,00 a 3,00 m</t>
  </si>
  <si>
    <t xml:space="preserve">M1351</t>
  </si>
  <si>
    <t xml:space="preserve">Muda de árvore ornamental com altura de 1,00 a 2,00 m</t>
  </si>
  <si>
    <t xml:space="preserve">M1356</t>
  </si>
  <si>
    <t xml:space="preserve">Muda de árvore ornamental com altura até 1,00 m</t>
  </si>
  <si>
    <t xml:space="preserve">M1358</t>
  </si>
  <si>
    <t xml:space="preserve">Sarrafo em madeira de terceira - E = 2,5 cm e L = 5 cm</t>
  </si>
  <si>
    <t xml:space="preserve">M1359</t>
  </si>
  <si>
    <t xml:space="preserve">Muda de árvore frutífera com altura de 2,00 a 3,00 m</t>
  </si>
  <si>
    <t xml:space="preserve">M1360</t>
  </si>
  <si>
    <t xml:space="preserve">Muda de árvore frutífera com altura de 1,00 a 2,00 m</t>
  </si>
  <si>
    <t xml:space="preserve">M1361</t>
  </si>
  <si>
    <t xml:space="preserve">Muda de árvore frutífera com altura até 1,00 m</t>
  </si>
  <si>
    <t xml:space="preserve">M1362</t>
  </si>
  <si>
    <t xml:space="preserve">Tapete de floríferas com altura até 0,50 m</t>
  </si>
  <si>
    <t xml:space="preserve">M1364</t>
  </si>
  <si>
    <t xml:space="preserve">Herbicida glifosato para aplicação localizada</t>
  </si>
  <si>
    <t xml:space="preserve">M1366</t>
  </si>
  <si>
    <t xml:space="preserve">Desengraxante líquido biodegradável</t>
  </si>
  <si>
    <t xml:space="preserve">M1367</t>
  </si>
  <si>
    <t xml:space="preserve">Chapa fina em aço galvanizado</t>
  </si>
  <si>
    <t xml:space="preserve">M1368</t>
  </si>
  <si>
    <t xml:space="preserve">Pingadeira de elastômero com aba inclinada - L = 40 mm e H = 40 mm</t>
  </si>
  <si>
    <t xml:space="preserve">M1369</t>
  </si>
  <si>
    <t xml:space="preserve">Selador acrílico para pintura</t>
  </si>
  <si>
    <t xml:space="preserve">M1370</t>
  </si>
  <si>
    <t xml:space="preserve">Aditivo látex de polímero SBR para concreto e argamassa</t>
  </si>
  <si>
    <t xml:space="preserve">M1374</t>
  </si>
  <si>
    <t xml:space="preserve">Chapa fina em aço ASTM A588 - Aço Corten</t>
  </si>
  <si>
    <t xml:space="preserve">M1375</t>
  </si>
  <si>
    <t xml:space="preserve">Chapa grossa em aço ASTM A588 - Aço Corten</t>
  </si>
  <si>
    <t xml:space="preserve">M1376</t>
  </si>
  <si>
    <t xml:space="preserve">Chapa fina em aço ASTM A36</t>
  </si>
  <si>
    <t xml:space="preserve">M1377</t>
  </si>
  <si>
    <t xml:space="preserve">Treliça nervurada eletrossoldada em aço CA 60</t>
  </si>
  <si>
    <t xml:space="preserve">M1378</t>
  </si>
  <si>
    <t xml:space="preserve">Chapa grossa em aço ASTM A36</t>
  </si>
  <si>
    <t xml:space="preserve">M1379</t>
  </si>
  <si>
    <t xml:space="preserve">Argamassa polimérica monocomponente para reparos estruturais</t>
  </si>
  <si>
    <t xml:space="preserve">M1382</t>
  </si>
  <si>
    <t xml:space="preserve">Areia grossa lavada</t>
  </si>
  <si>
    <t xml:space="preserve">M1383</t>
  </si>
  <si>
    <t xml:space="preserve">Areia fina lavada</t>
  </si>
  <si>
    <t xml:space="preserve">M1384</t>
  </si>
  <si>
    <t xml:space="preserve">Tubo em aço-carbono com funil cônico tremonha para lançamento de concreto</t>
  </si>
  <si>
    <t xml:space="preserve">M1385</t>
  </si>
  <si>
    <t xml:space="preserve">Disco de corte diamantado para concreto e asfalto - D = 350 mm</t>
  </si>
  <si>
    <t xml:space="preserve">M1387</t>
  </si>
  <si>
    <t xml:space="preserve">Adesivo estrutural à base de resina epóxi de média viscosidade</t>
  </si>
  <si>
    <t xml:space="preserve">M1388</t>
  </si>
  <si>
    <t xml:space="preserve">Cordoalha tipo CP 177 RB para estais - D = 15,7 mm</t>
  </si>
  <si>
    <t xml:space="preserve">M1390</t>
  </si>
  <si>
    <t xml:space="preserve">Adesivo estrutural à base de resina epóxi de baixa viscosidade</t>
  </si>
  <si>
    <t xml:space="preserve">M1391</t>
  </si>
  <si>
    <t xml:space="preserve">Ponteiro para martelete - D = 22 mm e C = 1,00 m</t>
  </si>
  <si>
    <t xml:space="preserve">M1397</t>
  </si>
  <si>
    <t xml:space="preserve">Eletrodo revestido E60XX</t>
  </si>
  <si>
    <t xml:space="preserve">M1398</t>
  </si>
  <si>
    <t xml:space="preserve">Vareta em aço-carbono para solda oxiacetileno AWS A 5.2 R45</t>
  </si>
  <si>
    <t xml:space="preserve">M1399</t>
  </si>
  <si>
    <t xml:space="preserve">Broca de widia - D = 14 mm e C = 150 mm</t>
  </si>
  <si>
    <t xml:space="preserve">M1400</t>
  </si>
  <si>
    <t xml:space="preserve">Adesivo estrutural à base de resina epóxi de alta viscosidade</t>
  </si>
  <si>
    <t xml:space="preserve">M1401</t>
  </si>
  <si>
    <t xml:space="preserve">Bico de adesão para injeção de adesivo estrutural à base de resina epóxi</t>
  </si>
  <si>
    <t xml:space="preserve">M1402</t>
  </si>
  <si>
    <t xml:space="preserve">Bico de perfuração para injeção de adesivo estrutural à base de resina epóxi</t>
  </si>
  <si>
    <t xml:space="preserve">M1404</t>
  </si>
  <si>
    <t xml:space="preserve">Aplicador manual de adesivo estrutural</t>
  </si>
  <si>
    <t xml:space="preserve">M1405</t>
  </si>
  <si>
    <t xml:space="preserve">Disco diamantado para desbaste - D = 180 mm</t>
  </si>
  <si>
    <t xml:space="preserve">M1406</t>
  </si>
  <si>
    <t xml:space="preserve">Broca de aço rápido - D = 12,5 mm e C = 151 mm</t>
  </si>
  <si>
    <t xml:space="preserve">M1408</t>
  </si>
  <si>
    <t xml:space="preserve">Grelha metálica para canaletas - C = 1,00 m e L = 0,30 m</t>
  </si>
  <si>
    <t xml:space="preserve">M1409</t>
  </si>
  <si>
    <t xml:space="preserve">Porta-grelha metálica - C = 1,00 m e L = 0,30 m</t>
  </si>
  <si>
    <t xml:space="preserve">M1429</t>
  </si>
  <si>
    <t xml:space="preserve">Tábua de pinho de terceira - E = 2,5 cm</t>
  </si>
  <si>
    <t xml:space="preserve">M1432</t>
  </si>
  <si>
    <t xml:space="preserve">Tampão de ferro fundido articulado para águas pluviais - DN 600 classe 400</t>
  </si>
  <si>
    <t xml:space="preserve">M1433</t>
  </si>
  <si>
    <t xml:space="preserve">Grelha metálica para canaletas - C = 0,50 m e L = 0,50 m</t>
  </si>
  <si>
    <t xml:space="preserve">M1434</t>
  </si>
  <si>
    <t xml:space="preserve">Porta-grelha metálica - C = 0,50 m e L = 0,50 m</t>
  </si>
  <si>
    <t xml:space="preserve">M1446</t>
  </si>
  <si>
    <t xml:space="preserve">Geogrelha bidirecional em polipropileno extrudado - resistência à tração de 30 kN/m, deformação inferior a 5% e malha de 36 x 34 mm</t>
  </si>
  <si>
    <t xml:space="preserve">M1447</t>
  </si>
  <si>
    <t xml:space="preserve">Geogrelha unidirecional em poliéster - resistência à tração longitudinal de 50 kN/m</t>
  </si>
  <si>
    <t xml:space="preserve">M1448</t>
  </si>
  <si>
    <t xml:space="preserve">Geogrelha unidirecional em poliéster - resistência à tração longitudinal de 90 kN/m</t>
  </si>
  <si>
    <t xml:space="preserve">M1449</t>
  </si>
  <si>
    <t xml:space="preserve">Geogrelha unidirecional em poliéster - resistência à tração longitudinal de 100 kN/m</t>
  </si>
  <si>
    <t xml:space="preserve">M1450</t>
  </si>
  <si>
    <t xml:space="preserve">Geogrelha unidirecional em poliéster - resistência à tração longitudinal de 150 kN/m</t>
  </si>
  <si>
    <t xml:space="preserve">M1451</t>
  </si>
  <si>
    <t xml:space="preserve">Geogrelha unidirecional em poliéster - resistência à tração longitudinal de 200 kN/m</t>
  </si>
  <si>
    <t xml:space="preserve">M1452</t>
  </si>
  <si>
    <t xml:space="preserve">Geogrelha unidirecional em poliéster - resistência à tração longitudinal de 300 kN/m</t>
  </si>
  <si>
    <t xml:space="preserve">M1453</t>
  </si>
  <si>
    <t xml:space="preserve">Geogrelha unidirecional em poliéster - resistência à tração longitudinal de 400 kN/m</t>
  </si>
  <si>
    <t xml:space="preserve">M1454</t>
  </si>
  <si>
    <t xml:space="preserve">Geocélula em PEAD - H = 75 mm e célula de 289 cm²</t>
  </si>
  <si>
    <t xml:space="preserve">M1455</t>
  </si>
  <si>
    <t xml:space="preserve">Geocélula em PEAD - H = 100 mm e célula de 289 cm²</t>
  </si>
  <si>
    <t xml:space="preserve">M1456</t>
  </si>
  <si>
    <t xml:space="preserve">Geocélula em PEAD - H = 150 mm e célula de 289 cm²</t>
  </si>
  <si>
    <t xml:space="preserve">M1457</t>
  </si>
  <si>
    <t xml:space="preserve">Geocélula em PEAD - H = 200 mm e célula de 289 cm²</t>
  </si>
  <si>
    <t xml:space="preserve">M1458</t>
  </si>
  <si>
    <t xml:space="preserve">Geocélula em PEAD - H = 75 mm e célula de 460 cm²</t>
  </si>
  <si>
    <t xml:space="preserve">M1459</t>
  </si>
  <si>
    <t xml:space="preserve">Geocélula em PEAD - H = 100 mm e célula de 460 cm²</t>
  </si>
  <si>
    <t xml:space="preserve">M1460</t>
  </si>
  <si>
    <t xml:space="preserve">Geocélula em PEAD - H = 150 mm e célula de 460 cm²</t>
  </si>
  <si>
    <t xml:space="preserve">M1461</t>
  </si>
  <si>
    <t xml:space="preserve">Geocélula em PEAD - H = 200 mm e célula de 460 cm²</t>
  </si>
  <si>
    <t xml:space="preserve">M1462</t>
  </si>
  <si>
    <t xml:space="preserve">Geocélula em PEAD - H = 75 mm e célula de 1.206 cm²</t>
  </si>
  <si>
    <t xml:space="preserve">M1463</t>
  </si>
  <si>
    <t xml:space="preserve">Geocélula em PEAD - H = 100 mm e célula de 1.206 cm²</t>
  </si>
  <si>
    <t xml:space="preserve">M1464</t>
  </si>
  <si>
    <t xml:space="preserve">Geocélula em PEAD - H = 150 mm e célula de 1.206 cm²</t>
  </si>
  <si>
    <t xml:space="preserve">M1465</t>
  </si>
  <si>
    <t xml:space="preserve">Geocélula em PEAD - H = 200 mm e célula de 1.206 cm²</t>
  </si>
  <si>
    <t xml:space="preserve">M1472</t>
  </si>
  <si>
    <t xml:space="preserve">Tubo de PVC rosqueável para água fria - D = 75 mm (3")</t>
  </si>
  <si>
    <t xml:space="preserve">M1481</t>
  </si>
  <si>
    <t xml:space="preserve">Coroa diamantada - D = 31,80 mm (1 1/4")</t>
  </si>
  <si>
    <t xml:space="preserve">M1496</t>
  </si>
  <si>
    <t xml:space="preserve">Coroa diamantada - D = 38,10 mm (1 1/2")</t>
  </si>
  <si>
    <t xml:space="preserve">M1498</t>
  </si>
  <si>
    <t xml:space="preserve">Coroa diamantada - D = 44,50 mm (1 3/4")</t>
  </si>
  <si>
    <t xml:space="preserve">M1518</t>
  </si>
  <si>
    <t xml:space="preserve">Coroa diamantada - D = 50,80 mm (2")</t>
  </si>
  <si>
    <t xml:space="preserve">M1519</t>
  </si>
  <si>
    <t xml:space="preserve">Coroa diamantada - D = 63,50 mm (2 1/2")</t>
  </si>
  <si>
    <t xml:space="preserve">M1520</t>
  </si>
  <si>
    <t xml:space="preserve">Coroa diamantada - D = 76,20 mm (3")</t>
  </si>
  <si>
    <t xml:space="preserve">M1526</t>
  </si>
  <si>
    <t xml:space="preserve">Coroa diamantada - D = 101,60 mm (4")</t>
  </si>
  <si>
    <t xml:space="preserve">M1527</t>
  </si>
  <si>
    <t xml:space="preserve">Broca de widia - D = 10 mm e C = 150 mm</t>
  </si>
  <si>
    <t xml:space="preserve">M1528</t>
  </si>
  <si>
    <t xml:space="preserve">Broca de widia - D = 13 mm e C = 150 mm</t>
  </si>
  <si>
    <t xml:space="preserve">M1546</t>
  </si>
  <si>
    <t xml:space="preserve">Telha trapezoidal em aço zincado - E = 0,43 mm</t>
  </si>
  <si>
    <t xml:space="preserve">M1553</t>
  </si>
  <si>
    <t xml:space="preserve">Geotêxtil não-tecido agulhado em poliéster - resistência à tração longitudinal de 31 kN/m</t>
  </si>
  <si>
    <t xml:space="preserve">M1556</t>
  </si>
  <si>
    <t xml:space="preserve">Terra vegetal produzida</t>
  </si>
  <si>
    <t xml:space="preserve">M1575</t>
  </si>
  <si>
    <t xml:space="preserve">Tinta látex à base de resina acrílica</t>
  </si>
  <si>
    <t xml:space="preserve">M1577</t>
  </si>
  <si>
    <t xml:space="preserve">Tinta plástica à base de resina metacrílica aplicada a frio por dispersão ou extrusão</t>
  </si>
  <si>
    <t xml:space="preserve">M1585</t>
  </si>
  <si>
    <t xml:space="preserve">Massa termoplástica aplicada por extrusão</t>
  </si>
  <si>
    <t xml:space="preserve">M1591</t>
  </si>
  <si>
    <t xml:space="preserve">Suporte polimérico ecológico maciço colapsível para placa de sinalização - D = 6,4 cm</t>
  </si>
  <si>
    <t xml:space="preserve">M1600</t>
  </si>
  <si>
    <t xml:space="preserve">Trilho TR25 em aço-carbono usado</t>
  </si>
  <si>
    <t xml:space="preserve">M1602</t>
  </si>
  <si>
    <t xml:space="preserve">Trilho TR37 em aço-carbono usado</t>
  </si>
  <si>
    <t xml:space="preserve">M1603</t>
  </si>
  <si>
    <t xml:space="preserve">Trilho TR45 em aço-carbono usado</t>
  </si>
  <si>
    <t xml:space="preserve">M1605</t>
  </si>
  <si>
    <t xml:space="preserve">Trilho TR57 em aço-carbono usado</t>
  </si>
  <si>
    <t xml:space="preserve">M1606</t>
  </si>
  <si>
    <t xml:space="preserve">Trilho TR68 em aço-carbono usado</t>
  </si>
  <si>
    <t xml:space="preserve">M1614</t>
  </si>
  <si>
    <t xml:space="preserve">Tubo em aço galvanizado com rosca BSP classe leve - D = 50 mm (2")</t>
  </si>
  <si>
    <t xml:space="preserve">M1616</t>
  </si>
  <si>
    <t xml:space="preserve">Tubo em aço galvanizado com rosca BSP classe leve - D = 20 mm (3/4")</t>
  </si>
  <si>
    <t xml:space="preserve">M1617</t>
  </si>
  <si>
    <t xml:space="preserve">Tubo em aço galvanizado com rosca BSP classe leve - D = 80 mm (3")</t>
  </si>
  <si>
    <t xml:space="preserve">M1618</t>
  </si>
  <si>
    <t xml:space="preserve">Tubo em aço galvanizado com rosca BSP classe leve - D = 100 mm (4")</t>
  </si>
  <si>
    <t xml:space="preserve">M1624</t>
  </si>
  <si>
    <t xml:space="preserve">Suporte polimérico ecológico maciço colapsível para placa de sinalização - seção de 8 x 8 cm</t>
  </si>
  <si>
    <t xml:space="preserve">M1636</t>
  </si>
  <si>
    <t xml:space="preserve">Suporte polimérico ecológico maciço colapsível para placa de sinalização - seção de 7 x 15 cm</t>
  </si>
  <si>
    <t xml:space="preserve">M1638</t>
  </si>
  <si>
    <t xml:space="preserve">Mourão de madeira - H = 2,10 m e D = 0,10 m</t>
  </si>
  <si>
    <t xml:space="preserve">M1639</t>
  </si>
  <si>
    <t xml:space="preserve">Mourão de madeira - H = 2,20 m e D = 0,15 m</t>
  </si>
  <si>
    <t xml:space="preserve">M1640</t>
  </si>
  <si>
    <t xml:space="preserve">Nonel iniciador - C = 300,0 m</t>
  </si>
  <si>
    <t xml:space="preserve">M1642</t>
  </si>
  <si>
    <t xml:space="preserve">Coroa de botões esféricos - D = 130 mm (5 1/8")</t>
  </si>
  <si>
    <t xml:space="preserve">M1643</t>
  </si>
  <si>
    <t xml:space="preserve">Coroa de botões esféricos - D = 194 mm (7 5/8")</t>
  </si>
  <si>
    <t xml:space="preserve">M1644</t>
  </si>
  <si>
    <t xml:space="preserve">Coroa de botões esféricos - D = 251 mm (9 7/8")</t>
  </si>
  <si>
    <t xml:space="preserve">M1645</t>
  </si>
  <si>
    <t xml:space="preserve">Coroa de botões esféricos - D = 305 mm (12")</t>
  </si>
  <si>
    <t xml:space="preserve">M1646</t>
  </si>
  <si>
    <t xml:space="preserve">Coroa de botões esféricos - D = 355 mm (14")</t>
  </si>
  <si>
    <t xml:space="preserve">M1648</t>
  </si>
  <si>
    <t xml:space="preserve">Dente de corte para trado ou caçamba de perfuração</t>
  </si>
  <si>
    <t xml:space="preserve">M1649</t>
  </si>
  <si>
    <t xml:space="preserve">Coroa de botões esféricos linha ST68 - D = 102 mm (4")</t>
  </si>
  <si>
    <t xml:space="preserve">M1650</t>
  </si>
  <si>
    <t xml:space="preserve">Coroa de botões esféricos para tirante autoinjetável - D = 87 mm (3 7/16")</t>
  </si>
  <si>
    <t xml:space="preserve">M1651</t>
  </si>
  <si>
    <t xml:space="preserve">Tricone para tirante autoinjetável - D = 120 mm</t>
  </si>
  <si>
    <t xml:space="preserve">M1653</t>
  </si>
  <si>
    <t xml:space="preserve">Coroa piloto de botões esféricos para sistema autoperfurante - D = 76,2 mm (3")</t>
  </si>
  <si>
    <t xml:space="preserve">M1655</t>
  </si>
  <si>
    <t xml:space="preserve">Tubo de PVC ponta e bolsa para esgoto - D = 50 mm (2")</t>
  </si>
  <si>
    <t xml:space="preserve">M1656</t>
  </si>
  <si>
    <t xml:space="preserve">Tubo de PVC ponta e bolsa para esgoto - D = 75 mm (3")</t>
  </si>
  <si>
    <t xml:space="preserve">M1657</t>
  </si>
  <si>
    <t xml:space="preserve">Tubo PEAD corrugado perfurado para drenagem - D = 170 mm</t>
  </si>
  <si>
    <t xml:space="preserve">M1658</t>
  </si>
  <si>
    <t xml:space="preserve">Tubo PEAD corrugado perfurado para drenagem - D = 230 mm</t>
  </si>
  <si>
    <t xml:space="preserve">M1662</t>
  </si>
  <si>
    <t xml:space="preserve">Suporte em madeira de eucalipto tratado - seção de 8 x 8 cm</t>
  </si>
  <si>
    <t xml:space="preserve">M1665</t>
  </si>
  <si>
    <t xml:space="preserve">Tubo de PVC rosqueável para água fria - D = 40 mm (1 1/2")</t>
  </si>
  <si>
    <t xml:space="preserve">M1673</t>
  </si>
  <si>
    <t xml:space="preserve">Tubo de PVC rosqueável para água fria - D = 100 mm (4")</t>
  </si>
  <si>
    <t xml:space="preserve">M1675</t>
  </si>
  <si>
    <t xml:space="preserve">Tubo de PVC rosqueável para água fria - D = 150 mm (6")</t>
  </si>
  <si>
    <t xml:space="preserve">M1702</t>
  </si>
  <si>
    <t xml:space="preserve">Duto flexível de ventilação em PVC - D = 1,20 m</t>
  </si>
  <si>
    <t xml:space="preserve">M1719</t>
  </si>
  <si>
    <t xml:space="preserve">Broca integral série H19 - D = 24 mm e C = 0,4 m</t>
  </si>
  <si>
    <t xml:space="preserve">M1720</t>
  </si>
  <si>
    <t xml:space="preserve">Geotêxtil não-tecido agulhado em poliéster - resistência à tração longitudinal de 10 kN/m</t>
  </si>
  <si>
    <t xml:space="preserve">M1728</t>
  </si>
  <si>
    <t xml:space="preserve">Punho linha R25 para martelete perfurador e rompedor - D = 25 mm (1")</t>
  </si>
  <si>
    <t xml:space="preserve">M1729</t>
  </si>
  <si>
    <t xml:space="preserve">Haste linha R25 para martelete perfurador e rompedor - D = 25 mm (1") e C = 1,00 m</t>
  </si>
  <si>
    <t xml:space="preserve">M1730</t>
  </si>
  <si>
    <t xml:space="preserve">Luva de acoplamento linha R25 para martelete perfurador e rompedor - D = 25 mm (1")</t>
  </si>
  <si>
    <t xml:space="preserve">M1731</t>
  </si>
  <si>
    <t xml:space="preserve">Haste de perfuração simples para jet grouting - D = 88,9 mm (3 1/2") e C = 3,00 m</t>
  </si>
  <si>
    <t xml:space="preserve">M1732</t>
  </si>
  <si>
    <t xml:space="preserve">Luva em aço galvanizado com rosca BSP classe leve - D = 50 mm (2")</t>
  </si>
  <si>
    <t xml:space="preserve">M1733</t>
  </si>
  <si>
    <t xml:space="preserve">Manta drenante em malha de polietileno e geotêxtil de polipropileno em uma das faces</t>
  </si>
  <si>
    <t xml:space="preserve">M1735</t>
  </si>
  <si>
    <t xml:space="preserve">Punho linha ST68 para perfuração - D = 80 mm (3 5/32")</t>
  </si>
  <si>
    <t xml:space="preserve">M1736</t>
  </si>
  <si>
    <t xml:space="preserve">Adesivo à base de resina poliéster bicomponente para ancoragem</t>
  </si>
  <si>
    <t xml:space="preserve">M1737</t>
  </si>
  <si>
    <t xml:space="preserve">Tubo em aço-carbono para ar comprimido - D = 150 mm (6")</t>
  </si>
  <si>
    <t xml:space="preserve">M1739</t>
  </si>
  <si>
    <t xml:space="preserve">Haste linha T45 para perfuratriz sobre esteiras - D = 45,0 mm (1 3/4") e C = 3,60 m</t>
  </si>
  <si>
    <t xml:space="preserve">M1740</t>
  </si>
  <si>
    <t xml:space="preserve">Punho linha T45 para perfuratriz sobre esteiras - D = 45 mm (1 3/4")</t>
  </si>
  <si>
    <t xml:space="preserve">M1741</t>
  </si>
  <si>
    <t xml:space="preserve">Luva em aço linha T45 para perfuratriz sobre esteiras - D = 45,0 mm (1 3/4")</t>
  </si>
  <si>
    <t xml:space="preserve">M1742</t>
  </si>
  <si>
    <t xml:space="preserve">Coroa de botões esféricos linha T45 - D = 89 mm (3 1/2")</t>
  </si>
  <si>
    <t xml:space="preserve">M1747</t>
  </si>
  <si>
    <t xml:space="preserve">Tubo em aço-carbono para sistema autoperfurante - D = 76,2 mm</t>
  </si>
  <si>
    <t xml:space="preserve">M1748</t>
  </si>
  <si>
    <t xml:space="preserve">Tubo em aço-carbono iniciador para sistema autoperfurante com anel da coroa piloto - D = 76,2 mm (3") e C = 3 m</t>
  </si>
  <si>
    <t xml:space="preserve">M1749</t>
  </si>
  <si>
    <t xml:space="preserve">Haste linha ST68 para perfuração - D = 87,0 mm (3 7/16") e C = 1,83 m</t>
  </si>
  <si>
    <t xml:space="preserve">M1750</t>
  </si>
  <si>
    <t xml:space="preserve">Hidromonitor com bico de injeção para jet grouting - D = 88,9 mm (3 1/2")</t>
  </si>
  <si>
    <t xml:space="preserve">M1751</t>
  </si>
  <si>
    <t xml:space="preserve">Válvula manchete - D = 73 mm</t>
  </si>
  <si>
    <t xml:space="preserve">M1752</t>
  </si>
  <si>
    <t xml:space="preserve">Borracha para obturador mecânico</t>
  </si>
  <si>
    <t xml:space="preserve">M1753</t>
  </si>
  <si>
    <t xml:space="preserve">Disco de corte diamantado segmentado para concreto - D = 110 mm</t>
  </si>
  <si>
    <t xml:space="preserve">M1754</t>
  </si>
  <si>
    <t xml:space="preserve">Conjunto de lâminas de corte para trituradora de galhos e troncos</t>
  </si>
  <si>
    <t xml:space="preserve">M1755</t>
  </si>
  <si>
    <t xml:space="preserve">Pó calcário dolomítico</t>
  </si>
  <si>
    <t xml:space="preserve">M1756</t>
  </si>
  <si>
    <t xml:space="preserve">Material formador de camada protetora para hidrossemeadura</t>
  </si>
  <si>
    <t xml:space="preserve">M1765</t>
  </si>
  <si>
    <t xml:space="preserve">Tubo em aço-carbono schedule 40 - D = 65 mm (2 1/2")</t>
  </si>
  <si>
    <t xml:space="preserve">M1773</t>
  </si>
  <si>
    <t xml:space="preserve">Ancoragem regulável para estais de 19 cordoalhas - D = 15,7 mm</t>
  </si>
  <si>
    <t xml:space="preserve">M1774</t>
  </si>
  <si>
    <t xml:space="preserve">Ancoragem regulável para estais de 31 cordoalhas - D = 15,7 mm</t>
  </si>
  <si>
    <t xml:space="preserve">M1775</t>
  </si>
  <si>
    <t xml:space="preserve">Ancoragem regulável para estais de 37 cordoalhas - D = 15,7 mm</t>
  </si>
  <si>
    <t xml:space="preserve">M1776</t>
  </si>
  <si>
    <t xml:space="preserve">Ancoragem regulável para estais de 55 cordoalhas - D = 15,7 mm</t>
  </si>
  <si>
    <t xml:space="preserve">M1777</t>
  </si>
  <si>
    <t xml:space="preserve">Ancoragem regulável para estais de 61 cordoalhas - D = 15,7 mm</t>
  </si>
  <si>
    <t xml:space="preserve">M1778</t>
  </si>
  <si>
    <t xml:space="preserve">Ancoragem regulável para estais de 73 cordoalhas - D = 15,7 mm</t>
  </si>
  <si>
    <t xml:space="preserve">M1779</t>
  </si>
  <si>
    <t xml:space="preserve">Ancoragem regulável para estais de 91 cordoalhas - D = 15,7 mm</t>
  </si>
  <si>
    <t xml:space="preserve">M1780</t>
  </si>
  <si>
    <t xml:space="preserve">Ancoragem fixa para estais de 19 cordoalhas - D = 15,7 mm</t>
  </si>
  <si>
    <t xml:space="preserve">M1781</t>
  </si>
  <si>
    <t xml:space="preserve">Ancoragem fixa para estais de 31 cordoalhas - D = 15,7 mm</t>
  </si>
  <si>
    <t xml:space="preserve">M1782</t>
  </si>
  <si>
    <t xml:space="preserve">Ancoragem fixa para estais de 37 cordoalhas - D = 15,7 mm</t>
  </si>
  <si>
    <t xml:space="preserve">M1783</t>
  </si>
  <si>
    <t xml:space="preserve">Ancoragem fixa para estais de 55 cordoalhas - D = 15,7 mm</t>
  </si>
  <si>
    <t xml:space="preserve">M1784</t>
  </si>
  <si>
    <t xml:space="preserve">Ancoragem fixa para estais de 61 cordoalhas - D = 15,7 mm</t>
  </si>
  <si>
    <t xml:space="preserve">M1785</t>
  </si>
  <si>
    <t xml:space="preserve">Ancoragem fixa para estais de 73 cordoalhas - D = 15,7 mm</t>
  </si>
  <si>
    <t xml:space="preserve">M1786</t>
  </si>
  <si>
    <t xml:space="preserve">Ancoragem fixa para estais de 91 cordoalhas - D = 15,7 mm</t>
  </si>
  <si>
    <t xml:space="preserve">M1787</t>
  </si>
  <si>
    <t xml:space="preserve">Estaca de tutoramento - D = 5 cm e H = 2 m</t>
  </si>
  <si>
    <t xml:space="preserve">M1789</t>
  </si>
  <si>
    <t xml:space="preserve">Ancoragem ativa para 31 cordoalhas - D = 15,2 mm</t>
  </si>
  <si>
    <t xml:space="preserve">M1790</t>
  </si>
  <si>
    <t xml:space="preserve">Gás liquefeito de petróleo (GLP)</t>
  </si>
  <si>
    <t xml:space="preserve">M1795</t>
  </si>
  <si>
    <t xml:space="preserve">Gás oxigênio</t>
  </si>
  <si>
    <t xml:space="preserve">M1796</t>
  </si>
  <si>
    <t xml:space="preserve">Gás acetileno</t>
  </si>
  <si>
    <t xml:space="preserve">M1797</t>
  </si>
  <si>
    <t xml:space="preserve">Fita de espuma EPDM para vedação com adesivo em uma face - E = 4 mm e L = 40 mm</t>
  </si>
  <si>
    <t xml:space="preserve">M1800</t>
  </si>
  <si>
    <t xml:space="preserve">Manta asfáltica não-tecido em poliéster - antirraíz - E = 3 mm</t>
  </si>
  <si>
    <t xml:space="preserve">M1811</t>
  </si>
  <si>
    <t xml:space="preserve">Longarina de madeira de primeira - L = 16 cm e E = 6 cm</t>
  </si>
  <si>
    <t xml:space="preserve">M1812</t>
  </si>
  <si>
    <t xml:space="preserve">Estronca de madeira - D = 20 cm</t>
  </si>
  <si>
    <t xml:space="preserve">M1814</t>
  </si>
  <si>
    <t xml:space="preserve">Tela metálica galvanizada dobrada em L - C = 2,0 m, L = 0,5 m e H = 0,5 m</t>
  </si>
  <si>
    <t xml:space="preserve">M1819</t>
  </si>
  <si>
    <t xml:space="preserve">Cartucho de cimento - D = 25 mm e C = 320 mm</t>
  </si>
  <si>
    <t xml:space="preserve">M1820</t>
  </si>
  <si>
    <t xml:space="preserve">Cartucho de resina poliéster - D = 38 mm e C = 500 mm</t>
  </si>
  <si>
    <t xml:space="preserve">M1844</t>
  </si>
  <si>
    <t xml:space="preserve">Ancoragem ativa para 8 cordoalhas - D = 15,2 mm</t>
  </si>
  <si>
    <t xml:space="preserve">M1845</t>
  </si>
  <si>
    <t xml:space="preserve">Ancoragem passiva aderente para 10 cordoalhas - D = 15,2 mm</t>
  </si>
  <si>
    <t xml:space="preserve">M1868</t>
  </si>
  <si>
    <t xml:space="preserve">Tinta em pó à base de resina epóxi</t>
  </si>
  <si>
    <t xml:space="preserve">M1869</t>
  </si>
  <si>
    <t xml:space="preserve">Coroa de botões esféricos - D = 120 mm (4 3/4")</t>
  </si>
  <si>
    <t xml:space="preserve">M1870</t>
  </si>
  <si>
    <t xml:space="preserve">Cunha metálica para cordoalha - D = 12,7 mm</t>
  </si>
  <si>
    <t xml:space="preserve">M1874</t>
  </si>
  <si>
    <t xml:space="preserve">Martelo de fundo DTH - DN = 102 mm (4")</t>
  </si>
  <si>
    <t xml:space="preserve">M1875</t>
  </si>
  <si>
    <t xml:space="preserve">Haste de perfuração com rosca API 2 3/8" - D = 73 mm (2 7/8")</t>
  </si>
  <si>
    <t xml:space="preserve">M1876</t>
  </si>
  <si>
    <t xml:space="preserve">Válvula manchete - D = 32 mm</t>
  </si>
  <si>
    <t xml:space="preserve">M1877</t>
  </si>
  <si>
    <t xml:space="preserve">Válvula manchete - D = 40 mm</t>
  </si>
  <si>
    <t xml:space="preserve">M1879</t>
  </si>
  <si>
    <t xml:space="preserve">Tubo PEAD PE 80 PN 6 - D = 40 mm</t>
  </si>
  <si>
    <t xml:space="preserve">M1880</t>
  </si>
  <si>
    <t xml:space="preserve">Tubo PEAD PE 80 PN 16 - D = 20 mm</t>
  </si>
  <si>
    <t xml:space="preserve">M1894</t>
  </si>
  <si>
    <t xml:space="preserve">Cabo de aço - D = 16,00 mm (5/8")</t>
  </si>
  <si>
    <t xml:space="preserve">M1895</t>
  </si>
  <si>
    <t xml:space="preserve">Coroa de botões esféricos linha R25 - D = 48 mm (1 7/8")</t>
  </si>
  <si>
    <t xml:space="preserve">M1898</t>
  </si>
  <si>
    <t xml:space="preserve">Pasta lubrificante para tubo PEAD</t>
  </si>
  <si>
    <t xml:space="preserve">M1899</t>
  </si>
  <si>
    <t xml:space="preserve">Tela metálica de dupla torção em liga de zinco e alumínio com cabos de aço longitudinais - resistência longitudinal à tração de 121 kN/m - inclusive grampos e clipes de junção</t>
  </si>
  <si>
    <t xml:space="preserve">M1907</t>
  </si>
  <si>
    <t xml:space="preserve">Tubo PEAD PE 80 PN 8 - D = 32 mm</t>
  </si>
  <si>
    <t xml:space="preserve">M1909</t>
  </si>
  <si>
    <t xml:space="preserve">Tubo PEAD PE 80 PN 8 - D = 40 mm</t>
  </si>
  <si>
    <t xml:space="preserve">M1911</t>
  </si>
  <si>
    <t xml:space="preserve">Tubo PEAD PE 80 PN 8 - D = 50 mm</t>
  </si>
  <si>
    <t xml:space="preserve">M1912</t>
  </si>
  <si>
    <t xml:space="preserve">Tubo PEAD PE 80 PN 8 - D = 63 mm</t>
  </si>
  <si>
    <t xml:space="preserve">M1913</t>
  </si>
  <si>
    <t xml:space="preserve">Tubo PEAD PE 80 PN 8 - D = 75 mm</t>
  </si>
  <si>
    <t xml:space="preserve">M1919</t>
  </si>
  <si>
    <t xml:space="preserve">Tubo PEAD PE 80 PN 8 - D = 110 mm</t>
  </si>
  <si>
    <t xml:space="preserve">M1920</t>
  </si>
  <si>
    <t xml:space="preserve">Duto flexível de poliéster aluminizado sem isolamento para exaustão - D = 263 mm</t>
  </si>
  <si>
    <t xml:space="preserve">M1922</t>
  </si>
  <si>
    <t xml:space="preserve">Tubo de PVC espaguete - D = 14 mm</t>
  </si>
  <si>
    <t xml:space="preserve">M1923</t>
  </si>
  <si>
    <t xml:space="preserve">Duto flexível de poliéster aluminizado sem isolamento para ventilação forçada - D = 161 mm</t>
  </si>
  <si>
    <t xml:space="preserve">M1926</t>
  </si>
  <si>
    <t xml:space="preserve">Espaçador plástico tipo disco separador para tirante com 6 cordoalhas - D = 12,7 mm</t>
  </si>
  <si>
    <t xml:space="preserve">M1927</t>
  </si>
  <si>
    <t xml:space="preserve">Espaçador plástico tipo disco separador para tirante com 8 cordoalhas - D = 12,7 mm</t>
  </si>
  <si>
    <t xml:space="preserve">M1928</t>
  </si>
  <si>
    <t xml:space="preserve">Espaçador plástico tipo disco separador para tirante com 10 cordoalhas - D = 12,7 mm</t>
  </si>
  <si>
    <t xml:space="preserve">M1931</t>
  </si>
  <si>
    <t xml:space="preserve">Espaçador plástico tipo disco separador para tirante com 12 cordoalhas - D = 12,7 mm</t>
  </si>
  <si>
    <t xml:space="preserve">M1935</t>
  </si>
  <si>
    <t xml:space="preserve">Espaçador plástico tipo centralizador carambola para tirante de barra de aço - D = 32,0 mm</t>
  </si>
  <si>
    <t xml:space="preserve">M1936</t>
  </si>
  <si>
    <t xml:space="preserve">Espaçador plástico tipo centralizador carambola para tirante de barra de aço - D = 30,0 mm</t>
  </si>
  <si>
    <t xml:space="preserve">M1937</t>
  </si>
  <si>
    <t xml:space="preserve">Espaçador plástico tipo centralizador carambola para tirante de barra de aço - D = 40,0 mm</t>
  </si>
  <si>
    <t xml:space="preserve">M1941</t>
  </si>
  <si>
    <t xml:space="preserve">Óleo tipo A1</t>
  </si>
  <si>
    <t xml:space="preserve">M1942</t>
  </si>
  <si>
    <t xml:space="preserve">Espaçador plástico tipo centralizador carambola para tirante de barra de aço - D = 47,0 mm</t>
  </si>
  <si>
    <t xml:space="preserve">M1943</t>
  </si>
  <si>
    <t xml:space="preserve">Cimento asfáltico de petróleo - CAP 50/70</t>
  </si>
  <si>
    <t xml:space="preserve">M1944</t>
  </si>
  <si>
    <t xml:space="preserve">Cimento asfáltico de petróleo - CAP 150/200</t>
  </si>
  <si>
    <t xml:space="preserve">M1945</t>
  </si>
  <si>
    <t xml:space="preserve">Cimento asfáltico de petróleo - CAP 85/100</t>
  </si>
  <si>
    <t xml:space="preserve">M1946</t>
  </si>
  <si>
    <t xml:space="preserve">Emulsão asfáltica - RR-1C</t>
  </si>
  <si>
    <t xml:space="preserve">M1947</t>
  </si>
  <si>
    <t xml:space="preserve">Emulsão asfáltica - RM-1C</t>
  </si>
  <si>
    <t xml:space="preserve">M1948</t>
  </si>
  <si>
    <t xml:space="preserve">Espaçador plástico tipo centralizador carambola para tirante de barra de aço - D = 50,0 mm</t>
  </si>
  <si>
    <t xml:space="preserve">M1949</t>
  </si>
  <si>
    <t xml:space="preserve">Emulsão asfáltica - RL-1C</t>
  </si>
  <si>
    <t xml:space="preserve">M1950</t>
  </si>
  <si>
    <t xml:space="preserve">Emulsão asfáltica com polímero - RC-1C-E</t>
  </si>
  <si>
    <t xml:space="preserve">M1952</t>
  </si>
  <si>
    <t xml:space="preserve">Cimento asfáltico de petróleo com polímero - CAP 150/200-E</t>
  </si>
  <si>
    <t xml:space="preserve">M1953</t>
  </si>
  <si>
    <t xml:space="preserve">Aditivo asfáltico de reciclagem para misturas a quente</t>
  </si>
  <si>
    <t xml:space="preserve">M1954</t>
  </si>
  <si>
    <t xml:space="preserve">Cimento Portland CP II - 32 - a granel</t>
  </si>
  <si>
    <t xml:space="preserve">M1955</t>
  </si>
  <si>
    <t xml:space="preserve">Cimento asfáltico de petróleo com polímero - CAP 55/75-E</t>
  </si>
  <si>
    <t xml:space="preserve">M1956</t>
  </si>
  <si>
    <t xml:space="preserve">Emulsão asfáltica com polímero - RR-2C-E</t>
  </si>
  <si>
    <t xml:space="preserve">M1958</t>
  </si>
  <si>
    <t xml:space="preserve">Emulsão asfáltica com polímero - RM-1C-E</t>
  </si>
  <si>
    <t xml:space="preserve">M1959</t>
  </si>
  <si>
    <t xml:space="preserve">Espaçador plástico tipo centralizador carambola para tirante de barra de aço - D = 53,0 mm</t>
  </si>
  <si>
    <t xml:space="preserve">M1960</t>
  </si>
  <si>
    <t xml:space="preserve">Espaçador plástico tipo centralizador carambola para tirante de barra de aço - D = 57,0 mm</t>
  </si>
  <si>
    <t xml:space="preserve">M1961</t>
  </si>
  <si>
    <t xml:space="preserve">Espaçador plástico tipo centralizador carambola para tirante de barra de aço - D = 63,0 mm</t>
  </si>
  <si>
    <t xml:space="preserve">M1962</t>
  </si>
  <si>
    <t xml:space="preserve">Espaçador plástico tipo centralizador carambola para tirante de barra de aço - D = 69,0 mm</t>
  </si>
  <si>
    <t xml:space="preserve">M1965</t>
  </si>
  <si>
    <t xml:space="preserve">Cantoneira em ferro de abas iguais - L = 63,5 mm e E = 9,53 mm</t>
  </si>
  <si>
    <t xml:space="preserve">M1966</t>
  </si>
  <si>
    <t xml:space="preserve">Defensa metálica maleável simples</t>
  </si>
  <si>
    <t xml:space="preserve">M1967</t>
  </si>
  <si>
    <t xml:space="preserve">Defensa metálica maleável dupla</t>
  </si>
  <si>
    <t xml:space="preserve">M1968</t>
  </si>
  <si>
    <t xml:space="preserve">Defensa metálica semimaleável simples</t>
  </si>
  <si>
    <t xml:space="preserve">M1969</t>
  </si>
  <si>
    <t xml:space="preserve">Defensa metálica semimaleável dupla</t>
  </si>
  <si>
    <t xml:space="preserve">M1970</t>
  </si>
  <si>
    <t xml:space="preserve">Dente de corte para fresadora de 155 kW</t>
  </si>
  <si>
    <t xml:space="preserve">M1971</t>
  </si>
  <si>
    <t xml:space="preserve">Módulo de transição de defensa metálica tipo dupla onda com lâmina adicional para barreira rígida</t>
  </si>
  <si>
    <t xml:space="preserve">M1974</t>
  </si>
  <si>
    <t xml:space="preserve">Dente de corte para fresadora de 455 kW</t>
  </si>
  <si>
    <t xml:space="preserve">M1976</t>
  </si>
  <si>
    <t xml:space="preserve">Terminal aéreo de defensa metálica (tipo A)</t>
  </si>
  <si>
    <t xml:space="preserve">M1977</t>
  </si>
  <si>
    <t xml:space="preserve">Terminal de ancoragem de defensa metálica em barreira rígida (tipo D)</t>
  </si>
  <si>
    <t xml:space="preserve">M1979</t>
  </si>
  <si>
    <t xml:space="preserve">Luva em aço para emenda de tirantes - D = 38 mm e C = 115 mm</t>
  </si>
  <si>
    <t xml:space="preserve">M1980</t>
  </si>
  <si>
    <t xml:space="preserve">Luva em aço para emenda de tirantes - D = 48 mm e C = 120 mm</t>
  </si>
  <si>
    <t xml:space="preserve">M1981</t>
  </si>
  <si>
    <t xml:space="preserve">Luva em aço para emenda de tirantes - D = 60 mm e C = 160 mm</t>
  </si>
  <si>
    <t xml:space="preserve">M1982</t>
  </si>
  <si>
    <t xml:space="preserve">Luva em aço para emenda de tirantes - D = 50 mm e C = 130 mm</t>
  </si>
  <si>
    <t xml:space="preserve">M1983</t>
  </si>
  <si>
    <t xml:space="preserve">Luva em aço para emenda de tirantes - D = 63 mm e C = 180 mm</t>
  </si>
  <si>
    <t xml:space="preserve">M1984</t>
  </si>
  <si>
    <t xml:space="preserve">Luva em aço para emenda de tirantes - D = 73 mm e C = 180 mm</t>
  </si>
  <si>
    <t xml:space="preserve">M1985</t>
  </si>
  <si>
    <t xml:space="preserve">Luva em aço para emenda de tirantes - D = 73 mm e C = 200 mm</t>
  </si>
  <si>
    <t xml:space="preserve">M1986</t>
  </si>
  <si>
    <t xml:space="preserve">Luva em aço para emenda de tirantes - D = 82 mm e C = 200 mm</t>
  </si>
  <si>
    <t xml:space="preserve">M1987</t>
  </si>
  <si>
    <t xml:space="preserve">Luva em aço para emenda de tirantes - D = 89 mm e C = 210 mm</t>
  </si>
  <si>
    <t xml:space="preserve">M1988</t>
  </si>
  <si>
    <t xml:space="preserve">Luva em aço para emenda de tirantes - D = 97 mm e C = 210 mm</t>
  </si>
  <si>
    <t xml:space="preserve">M1990</t>
  </si>
  <si>
    <t xml:space="preserve">Placa de ancoragem para tirante de barra de aço - E = 16,0 mm e seção de 160 x 160 mm</t>
  </si>
  <si>
    <t xml:space="preserve">M1991</t>
  </si>
  <si>
    <t xml:space="preserve">Placa de ancoragem para tirante de barra de aço - E = 16,0 mm e seção de 200 x 200 mm</t>
  </si>
  <si>
    <t xml:space="preserve">M1994</t>
  </si>
  <si>
    <t xml:space="preserve">Placa de ancoragem para tirante de barra de aço - E = 22,0 mm e seção de 200 x 200 mm</t>
  </si>
  <si>
    <t xml:space="preserve">M1996</t>
  </si>
  <si>
    <t xml:space="preserve">Amortecedor retrátil tipo TAU II paralelo PCB ou similar para velocidade de projeto de 100 km/h</t>
  </si>
  <si>
    <t xml:space="preserve">M1997</t>
  </si>
  <si>
    <t xml:space="preserve">Amortecedor retrátil tipo TAU II combinado PCB ou similar para velocidade de projeto de 100 km/h e âncora traseira de 900 mm</t>
  </si>
  <si>
    <t xml:space="preserve">M1998</t>
  </si>
  <si>
    <t xml:space="preserve">Amortecedor retrátil tipo TAU II combinado PCB ou similar para velocidade de projeto de 100 km/h e âncora traseira de 1.060 mm</t>
  </si>
  <si>
    <t xml:space="preserve">M1999</t>
  </si>
  <si>
    <t xml:space="preserve">Amortecedor retrátil tipo TAU II combinado PCB ou similar para velocidade de projeto de 100 km/h e âncora traseira de 1.220 mm</t>
  </si>
  <si>
    <t xml:space="preserve">M2000</t>
  </si>
  <si>
    <t xml:space="preserve">Amortecedor retrátil tipo TAU II combinado PCB ou similar para velocidade de projeto de 100 km/h e âncora traseira de 1.370 mm</t>
  </si>
  <si>
    <t xml:space="preserve">M2001</t>
  </si>
  <si>
    <t xml:space="preserve">Dispositivo de ancoragem de fixação elástica Pandrol - ombreira</t>
  </si>
  <si>
    <t xml:space="preserve">M2002</t>
  </si>
  <si>
    <t xml:space="preserve">Amortecedor retrátil tipo TAU II combinado PCB ou similar para velocidade de projeto de 100 km/h e âncora traseira de 1.520 mm</t>
  </si>
  <si>
    <t xml:space="preserve">M2003</t>
  </si>
  <si>
    <t xml:space="preserve">Amortecedor retrátil tipo TAU II afunilado PCB ou similar para velocidade de projeto de 100 km/h e âncora traseira de 1.680 mm</t>
  </si>
  <si>
    <t xml:space="preserve">M2004</t>
  </si>
  <si>
    <t xml:space="preserve">Amortecedor retrátil tipo TAU II afunilado PCB ou similar para velocidade de projeto de 100 km/h e âncora traseira de 1.830 mm</t>
  </si>
  <si>
    <t xml:space="preserve">M2005</t>
  </si>
  <si>
    <t xml:space="preserve">Placa de ancoragem para tirante de barra de aço - E = 32,0 mm e seção de 250 x 250 mm</t>
  </si>
  <si>
    <t xml:space="preserve">M2006</t>
  </si>
  <si>
    <t xml:space="preserve">Placa de ancoragem para tirante de barra de aço - E = 38,0 mm e seção de 250 x 250 mm</t>
  </si>
  <si>
    <t xml:space="preserve">M2007</t>
  </si>
  <si>
    <t xml:space="preserve">Placa de ancoragem para tirante de barra de aço - E = 51,0 mm e seção de 300 x 300 mm</t>
  </si>
  <si>
    <t xml:space="preserve">M2008</t>
  </si>
  <si>
    <t xml:space="preserve">Placa de ancoragem para tirante de barra de aço - E = 64,0 mm e seção de 350 x 350 mm</t>
  </si>
  <si>
    <t xml:space="preserve">M2009</t>
  </si>
  <si>
    <t xml:space="preserve">Placa de ancoragem para tirante com 6 cordoalhas de D = 12,7 mm</t>
  </si>
  <si>
    <t xml:space="preserve">M2010</t>
  </si>
  <si>
    <t xml:space="preserve">Placa de ancoragem para tirante com 8 cordoalhas de D = 12,7 mm</t>
  </si>
  <si>
    <t xml:space="preserve">M2011</t>
  </si>
  <si>
    <t xml:space="preserve">Placa de ancoragem para tirante com 10 cordoalhas de D = 12,7 mm</t>
  </si>
  <si>
    <t xml:space="preserve">M2012</t>
  </si>
  <si>
    <t xml:space="preserve">Placa de ancoragem para tirante com 12 cordoalhas de D = 12,7 mm</t>
  </si>
  <si>
    <t xml:space="preserve">M2014</t>
  </si>
  <si>
    <t xml:space="preserve">Mourão de madeira - H = 2,20 m e D = 0,10 m</t>
  </si>
  <si>
    <t xml:space="preserve">M2016</t>
  </si>
  <si>
    <t xml:space="preserve">Amortecedor retrátil tipo TAU II afunilado PCB ou similar para velocidade de projeto de 100 km/h e âncora traseira de 1.980 mm</t>
  </si>
  <si>
    <t xml:space="preserve">M2017</t>
  </si>
  <si>
    <t xml:space="preserve">Porca em aço para ancoragem de tirantes - D = 38 mm e C = 55 mm</t>
  </si>
  <si>
    <t xml:space="preserve">M2018</t>
  </si>
  <si>
    <t xml:space="preserve">Gastalho - L = 10 cm e E = 2 cm</t>
  </si>
  <si>
    <t xml:space="preserve">M2019</t>
  </si>
  <si>
    <t xml:space="preserve">Porca em aço para ancoragem de tirantes - D = 38 mm e C = 60 mm</t>
  </si>
  <si>
    <t xml:space="preserve">M2020</t>
  </si>
  <si>
    <t xml:space="preserve">Porca em aço para ancoragem de tirantes - D = 48 mm e C = 65 mm</t>
  </si>
  <si>
    <t xml:space="preserve">M2021</t>
  </si>
  <si>
    <t xml:space="preserve">Amortecedor retrátil tipo TAU II afunilado PCB ou similar para velocidade de projeto de 100 km/h e âncora traseira de 2.130 mm</t>
  </si>
  <si>
    <t xml:space="preserve">M2024</t>
  </si>
  <si>
    <t xml:space="preserve">Cordel detonante NP 10</t>
  </si>
  <si>
    <t xml:space="preserve">M2025</t>
  </si>
  <si>
    <t xml:space="preserve">Retardo de cordel</t>
  </si>
  <si>
    <t xml:space="preserve">M2026</t>
  </si>
  <si>
    <t xml:space="preserve">Estopim</t>
  </si>
  <si>
    <t xml:space="preserve">M2027</t>
  </si>
  <si>
    <t xml:space="preserve">Tinta à base de resina acrílica estirenada para demarcação viária</t>
  </si>
  <si>
    <t xml:space="preserve">M2028</t>
  </si>
  <si>
    <t xml:space="preserve">Coroa de botões cônicos - TCI tricone - D = 75 mm (2 15/16")</t>
  </si>
  <si>
    <t xml:space="preserve">M2029</t>
  </si>
  <si>
    <t xml:space="preserve">Porca em aço para ancoragem de tirantes - D = 60 mm e C = 65 mm</t>
  </si>
  <si>
    <t xml:space="preserve">M2030</t>
  </si>
  <si>
    <t xml:space="preserve">Porca em aço para ancoragem de tirantes - D = 73 mm e C = 80 mm</t>
  </si>
  <si>
    <t xml:space="preserve">M2031</t>
  </si>
  <si>
    <t xml:space="preserve">Porca em aço para ancoragem de tirantes - D = 73 mm e C = 100 mm</t>
  </si>
  <si>
    <t xml:space="preserve">M2032</t>
  </si>
  <si>
    <t xml:space="preserve">Porca em aço para ancoragem de tirantes - D = 82 mm e C = 100 mm</t>
  </si>
  <si>
    <t xml:space="preserve">M2033</t>
  </si>
  <si>
    <t xml:space="preserve">Porca em aço para ancoragem de tirantes - D = 89 mm e C = 100 mm</t>
  </si>
  <si>
    <t xml:space="preserve">M2034</t>
  </si>
  <si>
    <t xml:space="preserve">Solvente para tinta à base de resina acrílica</t>
  </si>
  <si>
    <t xml:space="preserve">M2035</t>
  </si>
  <si>
    <t xml:space="preserve">Porca em aço para ancoragem de tirantes - D = 97 mm e C = 110 mm</t>
  </si>
  <si>
    <t xml:space="preserve">M2036</t>
  </si>
  <si>
    <t xml:space="preserve">Tinta à base de resina acrílica emulsionada em água para demarcação viária</t>
  </si>
  <si>
    <t xml:space="preserve">M2037</t>
  </si>
  <si>
    <t xml:space="preserve">Microesferas refletivas de vidro tipo I-B</t>
  </si>
  <si>
    <t xml:space="preserve">M2038</t>
  </si>
  <si>
    <t xml:space="preserve">Microesferas refletivas de vidro tipo II-A</t>
  </si>
  <si>
    <t xml:space="preserve">M2040</t>
  </si>
  <si>
    <t xml:space="preserve">Massa termoplástica para aspersão</t>
  </si>
  <si>
    <t xml:space="preserve">M2041</t>
  </si>
  <si>
    <t xml:space="preserve">Adesivo à base de resina poliéster</t>
  </si>
  <si>
    <t xml:space="preserve">M2042</t>
  </si>
  <si>
    <t xml:space="preserve">Emulsão explosiva encartuchada</t>
  </si>
  <si>
    <t xml:space="preserve">M2044</t>
  </si>
  <si>
    <t xml:space="preserve">Tinta à base de resina acrílica emulsionada em água para pré-marcação viária</t>
  </si>
  <si>
    <t xml:space="preserve">M2045</t>
  </si>
  <si>
    <t xml:space="preserve">Microesferas refletivas de vidro tipo II-C</t>
  </si>
  <si>
    <t xml:space="preserve">M2046</t>
  </si>
  <si>
    <t xml:space="preserve">Coroa de botões cônicos - TCI tricone - D = 121 mm (4 3/4")</t>
  </si>
  <si>
    <t xml:space="preserve">M2047</t>
  </si>
  <si>
    <t xml:space="preserve">Tirante autoinjetável de aço - tensão de escoamento = 440 MPa, tensão de ruptura = 580 MPa, seção de 684 mm² e D = 40 mm</t>
  </si>
  <si>
    <t xml:space="preserve">M2048</t>
  </si>
  <si>
    <t xml:space="preserve">Tirante autoinjetável de aço - tensão de escoamento = 470 MPa, tensão de ruptura = 600 MPa, seção de 822 mm² e D = 40 mm</t>
  </si>
  <si>
    <t xml:space="preserve">M2049</t>
  </si>
  <si>
    <t xml:space="preserve">Tirante autoinjetável de aço - tensão de escoamento = 700 MPa, tensão de ruptura = 830 MPa, seção de 936 mm² e D = 40 mm</t>
  </si>
  <si>
    <t xml:space="preserve">M2050</t>
  </si>
  <si>
    <t xml:space="preserve">Geotêxtil não-tecido agulhado em poliéster - resistência à tração longitudinal de 9 kN/m</t>
  </si>
  <si>
    <t xml:space="preserve">M2051</t>
  </si>
  <si>
    <t xml:space="preserve">Geotêxtil não-tecido agulhado em poliéster - resistência à tração longitudinal de 14 kN/m</t>
  </si>
  <si>
    <t xml:space="preserve">M2052</t>
  </si>
  <si>
    <t xml:space="preserve">Tirante autoinjetável de aço - tensão de escoamento = 630 MPa, tensão de ruptura = 740 MPa, seção de 1.330 mm² e D = 50 mm</t>
  </si>
  <si>
    <t xml:space="preserve">M2053</t>
  </si>
  <si>
    <t xml:space="preserve">Tirante autoinjetável de aço - tensão de escoamento = 630 MPa, tensão de ruptura = 740 MPa, seção de 1.569 mm² e D = 50 mm</t>
  </si>
  <si>
    <t xml:space="preserve">M2054</t>
  </si>
  <si>
    <t xml:space="preserve">Tirante de barra de aço - tensão de escoamento = 600 MPa, tensão de ruptura = 720 MPa e D = 30 mm</t>
  </si>
  <si>
    <t xml:space="preserve">M2055</t>
  </si>
  <si>
    <t xml:space="preserve">Tirante de barra de aço - tensão de escoamento = 600 MPa, tensão de ruptura = 720 MPa e D = 40 mm</t>
  </si>
  <si>
    <t xml:space="preserve">M2056</t>
  </si>
  <si>
    <t xml:space="preserve">Tirante de barra de aço - tensão de escoamento = 680 MPa, tensão de ruptura = 870 MPa e D = 44 mm</t>
  </si>
  <si>
    <t xml:space="preserve">M2057</t>
  </si>
  <si>
    <t xml:space="preserve">Tirante de barra de aço - tensão de escoamento = 600 MPa, tensão de ruptura = 720 MPa e D = 50 mm</t>
  </si>
  <si>
    <t xml:space="preserve">M2058</t>
  </si>
  <si>
    <t xml:space="preserve">Tirante de barra de aço - tensão de escoamento = 600 MPa, tensão de ruptura = 720 MPa e D = 53 mm</t>
  </si>
  <si>
    <t xml:space="preserve">M2059</t>
  </si>
  <si>
    <t xml:space="preserve">Tirante de barra de aço - tensão de escoamento = 600 MPa, tensão de ruptura = 720 MPa e D = 57 mm</t>
  </si>
  <si>
    <t xml:space="preserve">M2060</t>
  </si>
  <si>
    <t xml:space="preserve">Amortecedor retrátil tipo TAU II afunilado PCB ou similar para velocidade de projeto de 100 km/h e âncora traseira de 2.290 mm</t>
  </si>
  <si>
    <t xml:space="preserve">M2061</t>
  </si>
  <si>
    <t xml:space="preserve">Amortecedor retrátil tipo TAU II afunilado PCB ou similar para velocidade de projeto de 100 km/h e âncora traseira de 2.440 mm</t>
  </si>
  <si>
    <t xml:space="preserve">M2062</t>
  </si>
  <si>
    <t xml:space="preserve">Coroa de botões esféricos linha T38 - D = 64 mm (2 1/2")</t>
  </si>
  <si>
    <t xml:space="preserve">M2063</t>
  </si>
  <si>
    <t xml:space="preserve">Tirante de barra de aço - tensão de escoamento = 600 MPa, tensão de ruptura = 720 MPa e D = 63 mm</t>
  </si>
  <si>
    <t xml:space="preserve">M2064</t>
  </si>
  <si>
    <t xml:space="preserve">Termoplástico pré-formado - E = 2,00 mm</t>
  </si>
  <si>
    <t xml:space="preserve">M2065</t>
  </si>
  <si>
    <t xml:space="preserve">Haste linha T38 para perfuratriz sobre esteiras - D = 38,0 mm (1 1/2") e C = 3,05 m</t>
  </si>
  <si>
    <t xml:space="preserve">M2066</t>
  </si>
  <si>
    <t xml:space="preserve">Luva em aço linha T38 para perfuratriz sobre esteiras - D = 38,0 mm (1 1/2")</t>
  </si>
  <si>
    <t xml:space="preserve">M2067</t>
  </si>
  <si>
    <t xml:space="preserve">Punho linha T38 para perfuratriz sobre esteiras - D = 38 mm (1 1/2")</t>
  </si>
  <si>
    <t xml:space="preserve">M2069</t>
  </si>
  <si>
    <t xml:space="preserve">Tirante de barra de aço - tensão de escoamento = 600 MPa, tensão de ruptura = 720 MPa e D = 69 mm</t>
  </si>
  <si>
    <t xml:space="preserve">M2070</t>
  </si>
  <si>
    <t xml:space="preserve">Haste linha R/T38 - R32 para jumbo hidráulico - D = 38 mm (1 1/2") e C = 4,50 m</t>
  </si>
  <si>
    <t xml:space="preserve">M2071</t>
  </si>
  <si>
    <t xml:space="preserve">Coroa de botões esféricos linha R32 - D = 51 mm (2")</t>
  </si>
  <si>
    <t xml:space="preserve">M2072</t>
  </si>
  <si>
    <t xml:space="preserve">Luva de acoplamento linha T38 para jumbo hidráulico - D = 38,0 mm (1 1/2")</t>
  </si>
  <si>
    <t xml:space="preserve">M2073</t>
  </si>
  <si>
    <t xml:space="preserve">Punho linha T38 para jumbo hidráulico - D = 38 mm (1 1/2")</t>
  </si>
  <si>
    <t xml:space="preserve">M2074</t>
  </si>
  <si>
    <t xml:space="preserve">Cartucho de absorção de energia para amortecedor retrátil - tipo A</t>
  </si>
  <si>
    <t xml:space="preserve">M2075</t>
  </si>
  <si>
    <t xml:space="preserve">Cartucho de absorção de energia para amortecedor retrátil - tipo B</t>
  </si>
  <si>
    <t xml:space="preserve">M2079</t>
  </si>
  <si>
    <t xml:space="preserve">Fio de poliamida Nº 40 - E = 0,40 mm</t>
  </si>
  <si>
    <t xml:space="preserve">M2087</t>
  </si>
  <si>
    <t xml:space="preserve">Placa de ancoragem para tirante de barra de aço - E = 25,4 mm e seção de 225 x 225 mm</t>
  </si>
  <si>
    <t xml:space="preserve">M2088</t>
  </si>
  <si>
    <t xml:space="preserve">Placa de ancoragem para tirante de barra de aço - E = 20,0 mm e seção de 200 x 200 mm</t>
  </si>
  <si>
    <t xml:space="preserve">M2089</t>
  </si>
  <si>
    <t xml:space="preserve">Porca sextavada em aço para ancoragem de tirantes - D = 50 mm e C = 85 mm</t>
  </si>
  <si>
    <t xml:space="preserve">M2090</t>
  </si>
  <si>
    <t xml:space="preserve">Porca em aço para ancoragem de tirantes - D = 73 mm e C = 60 mm</t>
  </si>
  <si>
    <t xml:space="preserve">M2091</t>
  </si>
  <si>
    <t xml:space="preserve">Porca sextavada em aço para ancoragem de tirantes - D = 50 mm e C = 50 mm</t>
  </si>
  <si>
    <t xml:space="preserve">M2092</t>
  </si>
  <si>
    <t xml:space="preserve">Emulsão asfáltica para imprimação</t>
  </si>
  <si>
    <t xml:space="preserve">M2093</t>
  </si>
  <si>
    <t xml:space="preserve">Material fresado</t>
  </si>
  <si>
    <t xml:space="preserve">M2094</t>
  </si>
  <si>
    <t xml:space="preserve">Porca em aço para ancoragem de tirantes - D = 49 mm e C = 60 mm</t>
  </si>
  <si>
    <t xml:space="preserve">M2095</t>
  </si>
  <si>
    <t xml:space="preserve">Porca em aço para ancoragem de tirantes - D = 60 mm e C = 90 mm</t>
  </si>
  <si>
    <t xml:space="preserve">M2096</t>
  </si>
  <si>
    <t xml:space="preserve">Porca em aço para ancoragem de tirantes - D = 60 mm e C = 110 mm</t>
  </si>
  <si>
    <t xml:space="preserve">M2097</t>
  </si>
  <si>
    <t xml:space="preserve">Emulsão asfáltica - RR-2C</t>
  </si>
  <si>
    <t xml:space="preserve">M2100</t>
  </si>
  <si>
    <t xml:space="preserve">Placa de ancoragem para tirante de barra de aço - E = 16,0 mm e seção de 140 x 140 mm</t>
  </si>
  <si>
    <t xml:space="preserve">M2101</t>
  </si>
  <si>
    <t xml:space="preserve">Porca sextavada em aço para ancoragem de tirantes - D = 41 mm e C = 50 mm</t>
  </si>
  <si>
    <t xml:space="preserve">M2102</t>
  </si>
  <si>
    <t xml:space="preserve">Adesivo à base de PVA</t>
  </si>
  <si>
    <t xml:space="preserve">M2110</t>
  </si>
  <si>
    <t xml:space="preserve">Mandíbula móvel para britador - abertura de alimentação com L = 930 mm</t>
  </si>
  <si>
    <t xml:space="preserve">M2111</t>
  </si>
  <si>
    <t xml:space="preserve">Mandíbula fixa para britador - abertura de alimentação com L = 930 mm</t>
  </si>
  <si>
    <t xml:space="preserve">M2112</t>
  </si>
  <si>
    <t xml:space="preserve">Manta do britador cônico HP200 ou similar</t>
  </si>
  <si>
    <t xml:space="preserve">M2113</t>
  </si>
  <si>
    <t xml:space="preserve">Revestimento do bojo interno do britador cônico HP200 ou similar</t>
  </si>
  <si>
    <t xml:space="preserve">M2114</t>
  </si>
  <si>
    <t xml:space="preserve">Cunha lateral superior para britador</t>
  </si>
  <si>
    <t xml:space="preserve">M2115</t>
  </si>
  <si>
    <t xml:space="preserve">Cunha lateral inferior para britador</t>
  </si>
  <si>
    <t xml:space="preserve">M2117</t>
  </si>
  <si>
    <t xml:space="preserve">Meio tubo de concreto simples - D = 0,40 m</t>
  </si>
  <si>
    <t xml:space="preserve">M2118</t>
  </si>
  <si>
    <t xml:space="preserve">Calha metálica semicircular corrugada e galvanizada, incluindo fixações - D = 400 mm</t>
  </si>
  <si>
    <t xml:space="preserve">M2119</t>
  </si>
  <si>
    <t xml:space="preserve">Mourão de madeira - H = 2,80 m e D = 0,15 m</t>
  </si>
  <si>
    <t xml:space="preserve">M2128</t>
  </si>
  <si>
    <t xml:space="preserve">Tinta esmalte sintético acetinado</t>
  </si>
  <si>
    <t xml:space="preserve">M2130</t>
  </si>
  <si>
    <t xml:space="preserve">Eletrodo revestido E70XX</t>
  </si>
  <si>
    <t xml:space="preserve">M2131</t>
  </si>
  <si>
    <t xml:space="preserve">Eletrodo revestido E80XX</t>
  </si>
  <si>
    <t xml:space="preserve">M2135</t>
  </si>
  <si>
    <t xml:space="preserve">Nonel de coluna (túnel) - C = 4,8 m</t>
  </si>
  <si>
    <t xml:space="preserve">M2137</t>
  </si>
  <si>
    <t xml:space="preserve">Tubo de PVC soldável para água fria - D = 50 mm (2")</t>
  </si>
  <si>
    <t xml:space="preserve">M2138</t>
  </si>
  <si>
    <t xml:space="preserve">Nonel de coluna - C = 12,0 m</t>
  </si>
  <si>
    <t xml:space="preserve">M2140</t>
  </si>
  <si>
    <t xml:space="preserve">Coroa de diamante linha AWG</t>
  </si>
  <si>
    <t xml:space="preserve">M2141</t>
  </si>
  <si>
    <t xml:space="preserve">Nonel de iniciação para fogacho - C = 6,0 m</t>
  </si>
  <si>
    <t xml:space="preserve">M2142</t>
  </si>
  <si>
    <t xml:space="preserve">Nonel de coluna - C = 4,8 m</t>
  </si>
  <si>
    <t xml:space="preserve">M2143</t>
  </si>
  <si>
    <t xml:space="preserve">Nonel de ligação - C = 6,0 m</t>
  </si>
  <si>
    <t xml:space="preserve">M2144</t>
  </si>
  <si>
    <t xml:space="preserve">Nonel de coluna - C = 6,0 m</t>
  </si>
  <si>
    <t xml:space="preserve">M2145</t>
  </si>
  <si>
    <t xml:space="preserve">Série de brocas integrais S12</t>
  </si>
  <si>
    <t xml:space="preserve">M2146</t>
  </si>
  <si>
    <t xml:space="preserve">Nonel iniciador - C = 150,0 m</t>
  </si>
  <si>
    <t xml:space="preserve">M2147</t>
  </si>
  <si>
    <t xml:space="preserve">Dente de corte para recicladora</t>
  </si>
  <si>
    <t xml:space="preserve">M2148</t>
  </si>
  <si>
    <t xml:space="preserve">Porta-dente de corte para fresadora e recicladora a frio</t>
  </si>
  <si>
    <t xml:space="preserve">M2150</t>
  </si>
  <si>
    <t xml:space="preserve">Selante elástico à base de poliuretano e asfalto</t>
  </si>
  <si>
    <t xml:space="preserve">M2152</t>
  </si>
  <si>
    <t xml:space="preserve">Aditivo de cura para concreto</t>
  </si>
  <si>
    <t xml:space="preserve">M2153</t>
  </si>
  <si>
    <t xml:space="preserve">Coroa de diamante linha HWG</t>
  </si>
  <si>
    <t xml:space="preserve">M2156</t>
  </si>
  <si>
    <t xml:space="preserve">Coroa de diamante linha NWG</t>
  </si>
  <si>
    <t xml:space="preserve">M2158</t>
  </si>
  <si>
    <t xml:space="preserve">Argamassa asfáltica</t>
  </si>
  <si>
    <t xml:space="preserve">M2160</t>
  </si>
  <si>
    <t xml:space="preserve">Tubo PEAD corrugado perfurado para drenagem - D = 100 mm</t>
  </si>
  <si>
    <t xml:space="preserve">M2162</t>
  </si>
  <si>
    <t xml:space="preserve">Coroa de widia linha AWG</t>
  </si>
  <si>
    <t xml:space="preserve">M2163</t>
  </si>
  <si>
    <t xml:space="preserve">Tubo de concreto armado PA1 - D = 0,40 m</t>
  </si>
  <si>
    <t xml:space="preserve">M2164</t>
  </si>
  <si>
    <t xml:space="preserve">Tubo de concreto armado PA2 - D = 0,40 m</t>
  </si>
  <si>
    <t xml:space="preserve">M2165</t>
  </si>
  <si>
    <t xml:space="preserve">Tubo de concreto armado PA3 - D = 0,40 m</t>
  </si>
  <si>
    <t xml:space="preserve">M2166</t>
  </si>
  <si>
    <t xml:space="preserve">Tubo de concreto armado PA4 - D = 0,40 m</t>
  </si>
  <si>
    <t xml:space="preserve">M2167</t>
  </si>
  <si>
    <t xml:space="preserve">Tubo de concreto armado PA1 - D = 0,60 m</t>
  </si>
  <si>
    <t xml:space="preserve">M2168</t>
  </si>
  <si>
    <t xml:space="preserve">Tubo de concreto armado PA2 - D = 0,60 m</t>
  </si>
  <si>
    <t xml:space="preserve">M2169</t>
  </si>
  <si>
    <t xml:space="preserve">Tubo de concreto armado PA3 - D = 0,60 m</t>
  </si>
  <si>
    <t xml:space="preserve">M2170</t>
  </si>
  <si>
    <t xml:space="preserve">Tubo de concreto armado PA4 - D = 0,60 m</t>
  </si>
  <si>
    <t xml:space="preserve">M2171</t>
  </si>
  <si>
    <t xml:space="preserve">Tubo de concreto armado PA1 - D = 0,80 m</t>
  </si>
  <si>
    <t xml:space="preserve">M2172</t>
  </si>
  <si>
    <t xml:space="preserve">Tubo de concreto armado PA2 - D = 0,80 m</t>
  </si>
  <si>
    <t xml:space="preserve">M2173</t>
  </si>
  <si>
    <t xml:space="preserve">Tubo de concreto armado PA3 - D = 0,80 m</t>
  </si>
  <si>
    <t xml:space="preserve">M2174</t>
  </si>
  <si>
    <t xml:space="preserve">Tubo de concreto armado PA4 - D = 0,80 m</t>
  </si>
  <si>
    <t xml:space="preserve">M2175</t>
  </si>
  <si>
    <t xml:space="preserve">Tubo de concreto armado PA1 - D = 1,00 m</t>
  </si>
  <si>
    <t xml:space="preserve">M2176</t>
  </si>
  <si>
    <t xml:space="preserve">Tubo de concreto armado PA2 - D = 1,00 m</t>
  </si>
  <si>
    <t xml:space="preserve">M2177</t>
  </si>
  <si>
    <t xml:space="preserve">Tubo de concreto armado PA3 - D = 1,00 m</t>
  </si>
  <si>
    <t xml:space="preserve">M2178</t>
  </si>
  <si>
    <t xml:space="preserve">Tubo de concreto armado PA4 - D = 1,00 m</t>
  </si>
  <si>
    <t xml:space="preserve">M2179</t>
  </si>
  <si>
    <t xml:space="preserve">Tubo de concreto armado PA1 - D = 1,20 m</t>
  </si>
  <si>
    <t xml:space="preserve">M2180</t>
  </si>
  <si>
    <t xml:space="preserve">Tubo de concreto armado PA2 - D = 1,20 m</t>
  </si>
  <si>
    <t xml:space="preserve">M2181</t>
  </si>
  <si>
    <t xml:space="preserve">Tubo de concreto armado PA3 - D = 1,20 m</t>
  </si>
  <si>
    <t xml:space="preserve">M2182</t>
  </si>
  <si>
    <t xml:space="preserve">Tubo de concreto armado PA4 - D = 1,20 m</t>
  </si>
  <si>
    <t xml:space="preserve">M2183</t>
  </si>
  <si>
    <t xml:space="preserve">Tubo de concreto armado PA1 - D = 1,50 m</t>
  </si>
  <si>
    <t xml:space="preserve">M2184</t>
  </si>
  <si>
    <t xml:space="preserve">Tubo de concreto armado PA2 - D = 1,50 m</t>
  </si>
  <si>
    <t xml:space="preserve">M2185</t>
  </si>
  <si>
    <t xml:space="preserve">Tubo de concreto armado PA3 - D = 1,50 m</t>
  </si>
  <si>
    <t xml:space="preserve">M2186</t>
  </si>
  <si>
    <t xml:space="preserve">Tubo de concreto armado PA4 - D = 1,50 m</t>
  </si>
  <si>
    <t xml:space="preserve">M2187</t>
  </si>
  <si>
    <t xml:space="preserve">Tubo de concreto armado PA1 - D = 0,50 m</t>
  </si>
  <si>
    <t xml:space="preserve">M2188</t>
  </si>
  <si>
    <t xml:space="preserve">Tubo de concreto armado PA2 - D = 0,50 m</t>
  </si>
  <si>
    <t xml:space="preserve">M2189</t>
  </si>
  <si>
    <t xml:space="preserve">Tubo de concreto armado PA3 - D = 0,50 m</t>
  </si>
  <si>
    <t xml:space="preserve">M2190</t>
  </si>
  <si>
    <t xml:space="preserve">Tubo de concreto armado PA4 - D = 0,50 m</t>
  </si>
  <si>
    <t xml:space="preserve">M2192</t>
  </si>
  <si>
    <t xml:space="preserve">Coroa de widia linha HWG</t>
  </si>
  <si>
    <t xml:space="preserve">M2193</t>
  </si>
  <si>
    <t xml:space="preserve">Coroa de widia linha NWG</t>
  </si>
  <si>
    <t xml:space="preserve">M2197</t>
  </si>
  <si>
    <t xml:space="preserve">Haste de paredes paralelas com niple linha NW</t>
  </si>
  <si>
    <t xml:space="preserve">M2198</t>
  </si>
  <si>
    <t xml:space="preserve">Trilho UIC60 em aço-carbono - C = 12 m</t>
  </si>
  <si>
    <t xml:space="preserve">M2200</t>
  </si>
  <si>
    <t xml:space="preserve">Trilho TR45 em aço-carbono - C = 12 m</t>
  </si>
  <si>
    <t xml:space="preserve">M2202</t>
  </si>
  <si>
    <t xml:space="preserve">Trilho TR57 em aço-carbono - C = 12 m</t>
  </si>
  <si>
    <t xml:space="preserve">M2204</t>
  </si>
  <si>
    <t xml:space="preserve">Trilho TR68 em aço-carbono - C = 12 m</t>
  </si>
  <si>
    <t xml:space="preserve">M2206</t>
  </si>
  <si>
    <t xml:space="preserve">M2207</t>
  </si>
  <si>
    <t xml:space="preserve">Tirefão - D = 24 mm e C = 188 mm</t>
  </si>
  <si>
    <t xml:space="preserve">M2208</t>
  </si>
  <si>
    <t xml:space="preserve">Tirefão - D = 22 mm e C = 155 mm</t>
  </si>
  <si>
    <t xml:space="preserve">M2209</t>
  </si>
  <si>
    <t xml:space="preserve">Retensor para via férrea de TR45</t>
  </si>
  <si>
    <t xml:space="preserve">M2210</t>
  </si>
  <si>
    <t xml:space="preserve">Retensor para via férrea de TR57</t>
  </si>
  <si>
    <t xml:space="preserve">M2211</t>
  </si>
  <si>
    <t xml:space="preserve">Retensor para via férrea de TR68</t>
  </si>
  <si>
    <t xml:space="preserve">M2213</t>
  </si>
  <si>
    <t xml:space="preserve">Placa de apoio em aço laminado para UIC60 com fixação rígida</t>
  </si>
  <si>
    <t xml:space="preserve">M2214</t>
  </si>
  <si>
    <t xml:space="preserve">Grampo elástico Pandrol para fixação elástica</t>
  </si>
  <si>
    <t xml:space="preserve">M2215</t>
  </si>
  <si>
    <t xml:space="preserve">Placa de apoio em aço laminado para TR45 com fixação elástica</t>
  </si>
  <si>
    <t xml:space="preserve">M2216</t>
  </si>
  <si>
    <t xml:space="preserve">Placa de apoio em aço laminado para TR57 com fixação elástica</t>
  </si>
  <si>
    <t xml:space="preserve">M2217</t>
  </si>
  <si>
    <t xml:space="preserve">Placa de apoio em aço laminado para TR68 com fixação elástica</t>
  </si>
  <si>
    <t xml:space="preserve">M2218</t>
  </si>
  <si>
    <t xml:space="preserve">Placa de apoio em aço laminado para TR45 com fixação rígida</t>
  </si>
  <si>
    <t xml:space="preserve">M2219</t>
  </si>
  <si>
    <t xml:space="preserve">Placa de apoio em aço laminado para TR57 com fixação rígida</t>
  </si>
  <si>
    <t xml:space="preserve">M2220</t>
  </si>
  <si>
    <t xml:space="preserve">Placa de apoio em aço laminado para TR68 com fixação rígida</t>
  </si>
  <si>
    <t xml:space="preserve">M2221</t>
  </si>
  <si>
    <t xml:space="preserve">Retensor para via férrea de UIC60</t>
  </si>
  <si>
    <t xml:space="preserve">M2222</t>
  </si>
  <si>
    <t xml:space="preserve">Placa de apoio em aço laminado para UIC60 com fixação elástica</t>
  </si>
  <si>
    <t xml:space="preserve">M2225</t>
  </si>
  <si>
    <t xml:space="preserve">Tala de junção TJ 45 não isolada com 6 furos</t>
  </si>
  <si>
    <t xml:space="preserve">par</t>
  </si>
  <si>
    <t xml:space="preserve">M2227</t>
  </si>
  <si>
    <t xml:space="preserve">Tala de junção TJ 57 não isolada com 6 furos</t>
  </si>
  <si>
    <t xml:space="preserve">M2229</t>
  </si>
  <si>
    <t xml:space="preserve">Tala de junção TJ 68 não isolada com 6 furos</t>
  </si>
  <si>
    <t xml:space="preserve">M2233</t>
  </si>
  <si>
    <t xml:space="preserve">Parafuso de cabeça abaulada em aço inox com porca e arruela de pressão para tala de junção - D = 25,4 mm</t>
  </si>
  <si>
    <t xml:space="preserve">M2234</t>
  </si>
  <si>
    <t xml:space="preserve">Tala de junção TJ 60 não isolada com 6 furos</t>
  </si>
  <si>
    <t xml:space="preserve">M2236</t>
  </si>
  <si>
    <t xml:space="preserve">AMV tipo TR45, abertura 1:8, bitola métrica</t>
  </si>
  <si>
    <t xml:space="preserve">M2237</t>
  </si>
  <si>
    <t xml:space="preserve">AMV tipo TR45, abertura 1:10, bitola métrica</t>
  </si>
  <si>
    <t xml:space="preserve">M2238</t>
  </si>
  <si>
    <t xml:space="preserve">AMV tipo TR45, abertura 1:12, bitola métrica</t>
  </si>
  <si>
    <t xml:space="preserve">M2239</t>
  </si>
  <si>
    <t xml:space="preserve">AMV tipo TR45, abertura 1:14, bitola métrica</t>
  </si>
  <si>
    <t xml:space="preserve">M2240</t>
  </si>
  <si>
    <t xml:space="preserve">AMV tipo TR57, abertura 1:8, bitola métrica</t>
  </si>
  <si>
    <t xml:space="preserve">M2241</t>
  </si>
  <si>
    <t xml:space="preserve">AMV tipo TR57, abertura 1:10, bitola métrica</t>
  </si>
  <si>
    <t xml:space="preserve">M2242</t>
  </si>
  <si>
    <t xml:space="preserve">AMV tipo TR57, abertura 1:12, bitola métrica</t>
  </si>
  <si>
    <t xml:space="preserve">M2243</t>
  </si>
  <si>
    <t xml:space="preserve">AMV tipo TR57, abertura 1:14, bitola métrica</t>
  </si>
  <si>
    <t xml:space="preserve">M2244</t>
  </si>
  <si>
    <t xml:space="preserve">AMV tipo TR57, abertura 1:20, bitola métrica</t>
  </si>
  <si>
    <t xml:space="preserve">M2245</t>
  </si>
  <si>
    <t xml:space="preserve">AMV tipo TR68, abertura 1:10, bitola métrica</t>
  </si>
  <si>
    <t xml:space="preserve">M2246</t>
  </si>
  <si>
    <t xml:space="preserve">AMV tipo TR68, abertura 1:12, bitola métrica</t>
  </si>
  <si>
    <t xml:space="preserve">M2247</t>
  </si>
  <si>
    <t xml:space="preserve">AMV tipo TR68, abertura 1:14, bitola métrica</t>
  </si>
  <si>
    <t xml:space="preserve">M2248</t>
  </si>
  <si>
    <t xml:space="preserve">AMV tipo UIC60, abertura 1:10, bitola métrica</t>
  </si>
  <si>
    <t xml:space="preserve">M2249</t>
  </si>
  <si>
    <t xml:space="preserve">AMV tipo TR68, abertura 1:20, bitola métrica</t>
  </si>
  <si>
    <t xml:space="preserve">M2250</t>
  </si>
  <si>
    <t xml:space="preserve">AMV tipo TR45, abertura 1:8, bitola larga</t>
  </si>
  <si>
    <t xml:space="preserve">M2251</t>
  </si>
  <si>
    <t xml:space="preserve">AMV tipo TR45, abertura 1:10, bitola larga</t>
  </si>
  <si>
    <t xml:space="preserve">M2252</t>
  </si>
  <si>
    <t xml:space="preserve">AMV tipo TR45, abertura 1:12, bitola larga</t>
  </si>
  <si>
    <t xml:space="preserve">M2253</t>
  </si>
  <si>
    <t xml:space="preserve">AMV tipo TR45, abertura 1:14, bitola larga</t>
  </si>
  <si>
    <t xml:space="preserve">M2254</t>
  </si>
  <si>
    <t xml:space="preserve">AMV tipo TR57, abertura 1:8, bitola larga</t>
  </si>
  <si>
    <t xml:space="preserve">M2255</t>
  </si>
  <si>
    <t xml:space="preserve">AMV tipo TR57, abertura 1:10, bitola larga</t>
  </si>
  <si>
    <t xml:space="preserve">M2256</t>
  </si>
  <si>
    <t xml:space="preserve">AMV tipo TR57, abertura 1:12, bitola larga</t>
  </si>
  <si>
    <t xml:space="preserve">M2257</t>
  </si>
  <si>
    <t xml:space="preserve">AMV tipo TR57, abertura 1:14, bitola larga</t>
  </si>
  <si>
    <t xml:space="preserve">M2258</t>
  </si>
  <si>
    <t xml:space="preserve">AMV tipo TR57, abertura 1:20, bitola larga</t>
  </si>
  <si>
    <t xml:space="preserve">M2259</t>
  </si>
  <si>
    <t xml:space="preserve">AMV tipo TR68, abertura 1:10, bitola larga</t>
  </si>
  <si>
    <t xml:space="preserve">M2260</t>
  </si>
  <si>
    <t xml:space="preserve">AMV tipo TR68, abertura 1:12, bitola larga</t>
  </si>
  <si>
    <t xml:space="preserve">M2261</t>
  </si>
  <si>
    <t xml:space="preserve">AMV tipo TR68, abertura 1:14, bitola larga</t>
  </si>
  <si>
    <t xml:space="preserve">M2262</t>
  </si>
  <si>
    <t xml:space="preserve">AMV tipo UIC60, abertura 1:10, bitola larga</t>
  </si>
  <si>
    <t xml:space="preserve">M2263</t>
  </si>
  <si>
    <t xml:space="preserve">AMV tipo TR68, abertura 1:20, bitola larga</t>
  </si>
  <si>
    <t xml:space="preserve">M2264</t>
  </si>
  <si>
    <t xml:space="preserve">AMV tipo TR45, abertura 1:8, bitola mista</t>
  </si>
  <si>
    <t xml:space="preserve">M2265</t>
  </si>
  <si>
    <t xml:space="preserve">AMV tipo TR45, abertura 1:10, bitola mista</t>
  </si>
  <si>
    <t xml:space="preserve">M2266</t>
  </si>
  <si>
    <t xml:space="preserve">AMV tipo TR45, abertura 1:12, bitola mista</t>
  </si>
  <si>
    <t xml:space="preserve">M2267</t>
  </si>
  <si>
    <t xml:space="preserve">AMV tipo TR45, abertura 1:14, bitola mista</t>
  </si>
  <si>
    <t xml:space="preserve">M2268</t>
  </si>
  <si>
    <t xml:space="preserve">AMV tipo TR57, abertura 1:8, bitola mista</t>
  </si>
  <si>
    <t xml:space="preserve">M2269</t>
  </si>
  <si>
    <t xml:space="preserve">AMV tipo TR57, abertura 1:10, bitola mista</t>
  </si>
  <si>
    <t xml:space="preserve">M2270</t>
  </si>
  <si>
    <t xml:space="preserve">AMV tipo TR57, abertura 1:12, bitola mista</t>
  </si>
  <si>
    <t xml:space="preserve">M2271</t>
  </si>
  <si>
    <t xml:space="preserve">AMV tipo TR57, abertura 1:14, bitola mista</t>
  </si>
  <si>
    <t xml:space="preserve">M2272</t>
  </si>
  <si>
    <t xml:space="preserve">AMV tipo TR57, abertura 1:20, bitola mista</t>
  </si>
  <si>
    <t xml:space="preserve">M2273</t>
  </si>
  <si>
    <t xml:space="preserve">AMV tipo TR68, abertura 1:10, bitola mista</t>
  </si>
  <si>
    <t xml:space="preserve">M2274</t>
  </si>
  <si>
    <t xml:space="preserve">AMV tipo TR68, abertura 1:12, bitola mista</t>
  </si>
  <si>
    <t xml:space="preserve">M2275</t>
  </si>
  <si>
    <t xml:space="preserve">AMV tipo TR68, abertura 1:14, bitola mista</t>
  </si>
  <si>
    <t xml:space="preserve">M2276</t>
  </si>
  <si>
    <t xml:space="preserve">Revestimento com conector linha AW</t>
  </si>
  <si>
    <t xml:space="preserve">M2277</t>
  </si>
  <si>
    <t xml:space="preserve">AMV tipo TR68, abertura 1:20, bitola mista</t>
  </si>
  <si>
    <t xml:space="preserve">M2281</t>
  </si>
  <si>
    <t xml:space="preserve">Dormente de madeira bitola larga - C = 280 cm, L = 24 cm e H = 17 cm</t>
  </si>
  <si>
    <t xml:space="preserve">M2282</t>
  </si>
  <si>
    <t xml:space="preserve">Dormente de madeira bitola métrica - C = 200 cm, L = 22 cm e H = 16 cm</t>
  </si>
  <si>
    <t xml:space="preserve">M2284</t>
  </si>
  <si>
    <t xml:space="preserve">Revestimento com conector linha HW</t>
  </si>
  <si>
    <t xml:space="preserve">M2285</t>
  </si>
  <si>
    <t xml:space="preserve">Revestimento com conector linha NW</t>
  </si>
  <si>
    <t xml:space="preserve">M2292</t>
  </si>
  <si>
    <t xml:space="preserve">AMV tipo UIC60, abertura 1:12, bitola métrica</t>
  </si>
  <si>
    <t xml:space="preserve">M2293</t>
  </si>
  <si>
    <t xml:space="preserve">AMV tipo UIC60, abertura 1:14, bitola métrica</t>
  </si>
  <si>
    <t xml:space="preserve">M2294</t>
  </si>
  <si>
    <t xml:space="preserve">AMV tipo UIC60, abertura 1:20, bitola métrica</t>
  </si>
  <si>
    <t xml:space="preserve">M2298</t>
  </si>
  <si>
    <t xml:space="preserve">AMV tipo UIC60, abertura 1:10, bitola mista</t>
  </si>
  <si>
    <t xml:space="preserve">M2299</t>
  </si>
  <si>
    <t xml:space="preserve">AMV tipo UIC60, abertura 1:12, bitola mista</t>
  </si>
  <si>
    <t xml:space="preserve">M2300</t>
  </si>
  <si>
    <t xml:space="preserve">AMV tipo UIC60, abertura 1:14, bitola mista</t>
  </si>
  <si>
    <t xml:space="preserve">M2301</t>
  </si>
  <si>
    <t xml:space="preserve">AMV tipo UIC60, abertura 1:20, bitola mista</t>
  </si>
  <si>
    <t xml:space="preserve">M2303</t>
  </si>
  <si>
    <t xml:space="preserve">Sapata de widia linha NW</t>
  </si>
  <si>
    <t xml:space="preserve">M2304</t>
  </si>
  <si>
    <t xml:space="preserve">Broca de arraste com três asas linha NW</t>
  </si>
  <si>
    <t xml:space="preserve">M2308</t>
  </si>
  <si>
    <t xml:space="preserve">Dormente de madeira para pontes - C = 300 cm, L = 25 cm e H = 20 cm</t>
  </si>
  <si>
    <t xml:space="preserve">M2313</t>
  </si>
  <si>
    <t xml:space="preserve">AMV tipo UIC60, abertura 1:12, bitola larga</t>
  </si>
  <si>
    <t xml:space="preserve">M2314</t>
  </si>
  <si>
    <t xml:space="preserve">AMV tipo UIC60, abertura 1:14, bitola larga</t>
  </si>
  <si>
    <t xml:space="preserve">M2316</t>
  </si>
  <si>
    <t xml:space="preserve">AMV tipo UIC60, abertura 1:20, bitola larga</t>
  </si>
  <si>
    <t xml:space="preserve">M2317</t>
  </si>
  <si>
    <t xml:space="preserve">Tubo de revestimento em aço-carbono schedule 40 para estaca raiz - ponteira schedule 80, D = 141,3 mm, peso 24 kg/m</t>
  </si>
  <si>
    <t xml:space="preserve">M2318</t>
  </si>
  <si>
    <t xml:space="preserve">Tubo de revestimento em aço-carbono schedule 40 para estaca raiz - ponteira schedule 80, D = 168,3 mm, peso 31 kg/m</t>
  </si>
  <si>
    <t xml:space="preserve">M2319</t>
  </si>
  <si>
    <t xml:space="preserve">Tubo de revestimento em aço-carbono schedule 40 para estaca raiz - ponteira schedule 80, D = 219,1 mm, peso 47 kg/m</t>
  </si>
  <si>
    <t xml:space="preserve">M2320</t>
  </si>
  <si>
    <t xml:space="preserve">Tubo de revestimento em aço-carbono schedule 40 para estaca raiz - ponteira schedule 80, D = 273,0 mm, peso 67 kg/m</t>
  </si>
  <si>
    <t xml:space="preserve">M2321</t>
  </si>
  <si>
    <t xml:space="preserve">Tubo de revestimento em aço-carbono schedule 40 para estaca raiz - ponteira schedule 80, D = 323,8 mm, peso 90 kg/m</t>
  </si>
  <si>
    <t xml:space="preserve">M2322</t>
  </si>
  <si>
    <t xml:space="preserve">Tubo de revestimento em aço-carbono schedule 40 para estaca raiz - ponteira schedule 80, D = 406,0 mm, peso 143 kg/m</t>
  </si>
  <si>
    <t xml:space="preserve">M2325</t>
  </si>
  <si>
    <t xml:space="preserve">Anel de compensação angular para tirantes com diâmetro de 30 mm</t>
  </si>
  <si>
    <t xml:space="preserve">M2326</t>
  </si>
  <si>
    <t xml:space="preserve">Anel de compensação angular para tirantes com diâmetro de 32 mm</t>
  </si>
  <si>
    <t xml:space="preserve">M2327</t>
  </si>
  <si>
    <t xml:space="preserve">Anel de compensação angular para tirantes com diâmetro de 40 mm</t>
  </si>
  <si>
    <t xml:space="preserve">M2328</t>
  </si>
  <si>
    <t xml:space="preserve">Anel de compensação angular para tirantes com diâmetro de 44 mm</t>
  </si>
  <si>
    <t xml:space="preserve">M2329</t>
  </si>
  <si>
    <t xml:space="preserve">Anel de compensação angular para tirantes com diâmetro de 50 mm</t>
  </si>
  <si>
    <t xml:space="preserve">M2330</t>
  </si>
  <si>
    <t xml:space="preserve">Anel de compensação angular para tirantes com diâmetro de 53 mm</t>
  </si>
  <si>
    <t xml:space="preserve">M2331</t>
  </si>
  <si>
    <t xml:space="preserve">Anel de compensação angular para tirantes com diâmetro de 57 mm</t>
  </si>
  <si>
    <t xml:space="preserve">M2332</t>
  </si>
  <si>
    <t xml:space="preserve">Anel de compensação angular para tirantes com diâmetro de 63 mm</t>
  </si>
  <si>
    <t xml:space="preserve">M2333</t>
  </si>
  <si>
    <t xml:space="preserve">Anel de compensação angular para tirantes com diâmetro de 69 mm</t>
  </si>
  <si>
    <t xml:space="preserve">M2334</t>
  </si>
  <si>
    <t xml:space="preserve">Coroa de widia linha BWG</t>
  </si>
  <si>
    <t xml:space="preserve">M2335</t>
  </si>
  <si>
    <t xml:space="preserve">Jogo de dormentes de concreto para AMV 1:10, bitola métrica</t>
  </si>
  <si>
    <t xml:space="preserve">M2336</t>
  </si>
  <si>
    <t xml:space="preserve">Jogo de dormentes de concreto para AMV 1:10, bitola larga</t>
  </si>
  <si>
    <t xml:space="preserve">M2337</t>
  </si>
  <si>
    <t xml:space="preserve">Jogo de dormentes de concreto para AMV 1:10, bitola mista</t>
  </si>
  <si>
    <t xml:space="preserve">M2338</t>
  </si>
  <si>
    <t xml:space="preserve">Jogo de dormentes de concreto para AMV 1:12, bitola métrica</t>
  </si>
  <si>
    <t xml:space="preserve">M2339</t>
  </si>
  <si>
    <t xml:space="preserve">Jogo de dormentes de concreto para AMV 1:12, bitola larga</t>
  </si>
  <si>
    <t xml:space="preserve">M2340</t>
  </si>
  <si>
    <t xml:space="preserve">Jogo de dormentes de concreto para AMV 1:12, bitola mista</t>
  </si>
  <si>
    <t xml:space="preserve">M2341</t>
  </si>
  <si>
    <t xml:space="preserve">Jogo de dormentes de concreto para AMV 1:14, bitola métrica</t>
  </si>
  <si>
    <t xml:space="preserve">M2342</t>
  </si>
  <si>
    <t xml:space="preserve">Jogo de dormentes de concreto para AMV 1:14, bitola larga</t>
  </si>
  <si>
    <t xml:space="preserve">M2343</t>
  </si>
  <si>
    <t xml:space="preserve">Jogo de dormentes de concreto para AMV 1:14, bitola mista</t>
  </si>
  <si>
    <t xml:space="preserve">M2344</t>
  </si>
  <si>
    <t xml:space="preserve">Jogo de dormentes de concreto para AMV 1:20, bitola métrica</t>
  </si>
  <si>
    <t xml:space="preserve">M2345</t>
  </si>
  <si>
    <t xml:space="preserve">Jogo de dormentes de concreto para AMV 1:20, bitola larga</t>
  </si>
  <si>
    <t xml:space="preserve">M2346</t>
  </si>
  <si>
    <t xml:space="preserve">Jogo de dormentes de concreto para AMV 1:20, bitola mista</t>
  </si>
  <si>
    <t xml:space="preserve">M2352</t>
  </si>
  <si>
    <t xml:space="preserve">Conjunto para solda aluminotérmica de TR45 - porção, fôrmas, acendedor, pasta de vedação e cadinho descartável</t>
  </si>
  <si>
    <t xml:space="preserve">M2353</t>
  </si>
  <si>
    <t xml:space="preserve">Conjunto para solda aluminotérmica de TR57 - porção, fôrmas, acendedor, pasta de vedação e cadinho descartável</t>
  </si>
  <si>
    <t xml:space="preserve">M2354</t>
  </si>
  <si>
    <t xml:space="preserve">Conjunto para solda aluminotérmica de TR68 - porção, fôrmas, acendedor, pasta de vedação e cadinho descartável</t>
  </si>
  <si>
    <t xml:space="preserve">M2355</t>
  </si>
  <si>
    <t xml:space="preserve">Conjunto para solda aluminotérmica de UIC60 - porção, fôrmas, acendedor, pasta de vedação e cadinho descartável</t>
  </si>
  <si>
    <t xml:space="preserve">M2356</t>
  </si>
  <si>
    <t xml:space="preserve">Brita padrão para lastro ferroviário</t>
  </si>
  <si>
    <t xml:space="preserve">M2358</t>
  </si>
  <si>
    <t xml:space="preserve">Palmilha de borracha para dormente de concreto</t>
  </si>
  <si>
    <t xml:space="preserve">M2364</t>
  </si>
  <si>
    <t xml:space="preserve">Broca para furar trilho - D = 29 mm (1 1/8")</t>
  </si>
  <si>
    <t xml:space="preserve">M2365</t>
  </si>
  <si>
    <t xml:space="preserve">Disco de corte abrasivo para máquina para serrar trilho - D = 350 mm</t>
  </si>
  <si>
    <t xml:space="preserve">M2370</t>
  </si>
  <si>
    <t xml:space="preserve">Dormentes de madeira para AMV</t>
  </si>
  <si>
    <t xml:space="preserve">M2379</t>
  </si>
  <si>
    <t xml:space="preserve">Coroa de diamante linha BWG</t>
  </si>
  <si>
    <t xml:space="preserve">M2383</t>
  </si>
  <si>
    <t xml:space="preserve">Revestimento com conector linha BW</t>
  </si>
  <si>
    <t xml:space="preserve">M2386</t>
  </si>
  <si>
    <t xml:space="preserve">Corda de poliamida - D = 12,0 mm e capacidade de carga de 2.200 kg</t>
  </si>
  <si>
    <t xml:space="preserve">M2388</t>
  </si>
  <si>
    <t xml:space="preserve">Broca de widia - D = 16 mm e C = 150 mm</t>
  </si>
  <si>
    <t xml:space="preserve">M2389</t>
  </si>
  <si>
    <t xml:space="preserve">Broca de widia - D = 19 mm e C = 160 mm</t>
  </si>
  <si>
    <t xml:space="preserve">M2419</t>
  </si>
  <si>
    <t xml:space="preserve">Parafuso de cabeça abaulada em aço inox com porca e arruela - D = 6 mm (M6) e C = 30 mm</t>
  </si>
  <si>
    <t xml:space="preserve">M2420</t>
  </si>
  <si>
    <t xml:space="preserve">Parafuso de cabeça abaulada em aço inox com porca e arruela - D = 8 mm (M8) e C = 50 mm</t>
  </si>
  <si>
    <t xml:space="preserve">M2421</t>
  </si>
  <si>
    <t xml:space="preserve">Mangueira cristal trançada de PVC com pressão de trabalho de 1,50 MPa (250 psi) - D = 9,5 mm (3/8")</t>
  </si>
  <si>
    <t xml:space="preserve">M2423</t>
  </si>
  <si>
    <t xml:space="preserve">Fôrma plástica para nicho de protensão de cordoalha - D = 15,2 mm</t>
  </si>
  <si>
    <t xml:space="preserve">M2424</t>
  </si>
  <si>
    <t xml:space="preserve">Fôrma plástica para nicho de protensão de cordoalha - D = 12,7 mm</t>
  </si>
  <si>
    <t xml:space="preserve">M2425</t>
  </si>
  <si>
    <t xml:space="preserve">Cordoalha engraxada tipo CP 190 RB - D = 15,2 mm</t>
  </si>
  <si>
    <t xml:space="preserve">M2426</t>
  </si>
  <si>
    <t xml:space="preserve">Cordoalha engraxada tipo CP 190 RB - D = 12,7 mm</t>
  </si>
  <si>
    <t xml:space="preserve">M2427</t>
  </si>
  <si>
    <t xml:space="preserve">Bainha metálica para protensão - D = 35 mm</t>
  </si>
  <si>
    <t xml:space="preserve">M2428</t>
  </si>
  <si>
    <t xml:space="preserve">Bainha metálica para protensão - D = 30 mm</t>
  </si>
  <si>
    <t xml:space="preserve">M2429</t>
  </si>
  <si>
    <t xml:space="preserve">Ancoragem passiva aderente para 8 cordoalhas - D = 15,2 mm</t>
  </si>
  <si>
    <t xml:space="preserve">M2430</t>
  </si>
  <si>
    <t xml:space="preserve">Ancoragem passiva aderente para 31 cordoalhas - D = 15,2 mm</t>
  </si>
  <si>
    <t xml:space="preserve">M2431</t>
  </si>
  <si>
    <t xml:space="preserve">Ancoragem ativa para cordoalha engraxada - D = 12,7 mm</t>
  </si>
  <si>
    <t xml:space="preserve">M2432</t>
  </si>
  <si>
    <t xml:space="preserve">Ancoragem ativa para cordoalha engraxada - D = 15,2 mm</t>
  </si>
  <si>
    <t xml:space="preserve">M2433</t>
  </si>
  <si>
    <t xml:space="preserve">Ancoragem passiva aderente para 10 cordoalhas - D = 12,7 mm</t>
  </si>
  <si>
    <t xml:space="preserve">M2434</t>
  </si>
  <si>
    <t xml:space="preserve">Ancoragem passiva aderente para 12 cordoalhas - D = 12,7 mm</t>
  </si>
  <si>
    <t xml:space="preserve">M2435</t>
  </si>
  <si>
    <t xml:space="preserve">Ancoragem passiva aderente para 12 cordoalhas - D = 15,2 mm</t>
  </si>
  <si>
    <t xml:space="preserve">M2436</t>
  </si>
  <si>
    <t xml:space="preserve">Ancoragem passiva aderente para 15 cordoalhas - D = 12,7 mm</t>
  </si>
  <si>
    <t xml:space="preserve">M2437</t>
  </si>
  <si>
    <t xml:space="preserve">Ancoragem passiva aderente para 15 cordoalhas - D = 15,2 mm</t>
  </si>
  <si>
    <t xml:space="preserve">M2438</t>
  </si>
  <si>
    <t xml:space="preserve">Ancoragem passiva aderente para 19 cordoalhas - D = 12,7 mm</t>
  </si>
  <si>
    <t xml:space="preserve">M2439</t>
  </si>
  <si>
    <t xml:space="preserve">Ancoragem passiva aderente para 19 cordoalhas - D = 15,2 mm</t>
  </si>
  <si>
    <t xml:space="preserve">M2440</t>
  </si>
  <si>
    <t xml:space="preserve">Ancoragem passiva aderente para 22 cordoalhas - D = 12,7 mm</t>
  </si>
  <si>
    <t xml:space="preserve">M2441</t>
  </si>
  <si>
    <t xml:space="preserve">Ancoragem passiva aderente para 22 cordoalhas - D = 15,2 mm</t>
  </si>
  <si>
    <t xml:space="preserve">M2442</t>
  </si>
  <si>
    <t xml:space="preserve">Ancoragem passiva aderente para 27 cordoalhas - D = 12,7 mm</t>
  </si>
  <si>
    <t xml:space="preserve">M2443</t>
  </si>
  <si>
    <t xml:space="preserve">Ancoragem passiva aderente para 27 cordoalhas - D = 15,2 mm</t>
  </si>
  <si>
    <t xml:space="preserve">M2444</t>
  </si>
  <si>
    <t xml:space="preserve">Ancoragem passiva aderente para 31 cordoalhas - D = 12,7 mm</t>
  </si>
  <si>
    <t xml:space="preserve">M2445</t>
  </si>
  <si>
    <t xml:space="preserve">Ancoragem passiva aderente para 4 cordoalhas - D = 12,7 mm</t>
  </si>
  <si>
    <t xml:space="preserve">M2446</t>
  </si>
  <si>
    <t xml:space="preserve">Ancoragem passiva aderente para 4 cordoalhas - D = 15,2 mm</t>
  </si>
  <si>
    <t xml:space="preserve">M2447</t>
  </si>
  <si>
    <t xml:space="preserve">Ancoragem passiva aderente para 6 cordoalhas - D = 12,7 mm</t>
  </si>
  <si>
    <t xml:space="preserve">M2448</t>
  </si>
  <si>
    <t xml:space="preserve">Ancoragem passiva aderente para 6 cordoalhas - D = 15,2 mm</t>
  </si>
  <si>
    <t xml:space="preserve">M2449</t>
  </si>
  <si>
    <t xml:space="preserve">Ancoragem passiva aderente para 7 cordoalhas - D = 12,7 mm</t>
  </si>
  <si>
    <t xml:space="preserve">M2450</t>
  </si>
  <si>
    <t xml:space="preserve">Ancoragem passiva aderente para 7 cordoalhas - D = 15,2 mm</t>
  </si>
  <si>
    <t xml:space="preserve">M2451</t>
  </si>
  <si>
    <t xml:space="preserve">Ancoragem passiva aderente para 8 cordoalhas - D = 12,7 mm</t>
  </si>
  <si>
    <t xml:space="preserve">M2452</t>
  </si>
  <si>
    <t xml:space="preserve">Ancoragem passiva aderente para 9 cordoalhas - D = 12,7 mm</t>
  </si>
  <si>
    <t xml:space="preserve">M2453</t>
  </si>
  <si>
    <t xml:space="preserve">Ancoragem passiva aderente para 9 cordoalhas - D = 15,2 mm</t>
  </si>
  <si>
    <t xml:space="preserve">M2454</t>
  </si>
  <si>
    <t xml:space="preserve">Ancoragem passiva aderente para lajes para 1 cordoalha - D = 12,7 mm</t>
  </si>
  <si>
    <t xml:space="preserve">M2455</t>
  </si>
  <si>
    <t xml:space="preserve">Ancoragem passiva aderente para lajes para 1 cordoalha - D = 15,2 mm</t>
  </si>
  <si>
    <t xml:space="preserve">M2456</t>
  </si>
  <si>
    <t xml:space="preserve">Ancoragem passiva aderente para lajes para 2 cordoalhas - D = 12,7 mm</t>
  </si>
  <si>
    <t xml:space="preserve">M2457</t>
  </si>
  <si>
    <t xml:space="preserve">Ancoragem passiva aderente para lajes para 2 cordoalhas - D = 15,2 mm</t>
  </si>
  <si>
    <t xml:space="preserve">M2458</t>
  </si>
  <si>
    <t xml:space="preserve">Ancoragem passiva aderente para lajes para 3 cordoalhas - D = 12,7 mm</t>
  </si>
  <si>
    <t xml:space="preserve">M2459</t>
  </si>
  <si>
    <t xml:space="preserve">Ancoragem passiva aderente para lajes para 3 cordoalhas - D = 15,2 mm</t>
  </si>
  <si>
    <t xml:space="preserve">M2460</t>
  </si>
  <si>
    <t xml:space="preserve">Ancoragem passiva aderente para lajes para 4 cordoalhas - D = 12,7 mm</t>
  </si>
  <si>
    <t xml:space="preserve">M2461</t>
  </si>
  <si>
    <t xml:space="preserve">Ancoragem passiva aderente para lajes para 4 cordoalhas - D = 15,2 mm</t>
  </si>
  <si>
    <t xml:space="preserve">M2462</t>
  </si>
  <si>
    <t xml:space="preserve">Mangueira cristal trançada de PVC com pressão de trabalho de 1,50 MPa (250 psi) - D = 19,0 mm (3/4")</t>
  </si>
  <si>
    <t xml:space="preserve">M2465</t>
  </si>
  <si>
    <t xml:space="preserve">Bainha metálica para protensão - D = 40 mm</t>
  </si>
  <si>
    <t xml:space="preserve">M2466</t>
  </si>
  <si>
    <t xml:space="preserve">Bainha metálica para protensão - D = 45 mm</t>
  </si>
  <si>
    <t xml:space="preserve">M2467</t>
  </si>
  <si>
    <t xml:space="preserve">Bainha metálica para protensão - D = 50 mm</t>
  </si>
  <si>
    <t xml:space="preserve">M2468</t>
  </si>
  <si>
    <t xml:space="preserve">Bainha metálica para protensão - D = 55 mm</t>
  </si>
  <si>
    <t xml:space="preserve">M2469</t>
  </si>
  <si>
    <t xml:space="preserve">Bainha metálica para protensão - D = 60 mm</t>
  </si>
  <si>
    <t xml:space="preserve">M2470</t>
  </si>
  <si>
    <t xml:space="preserve">Bainha metálica para protensão - D = 65 mm</t>
  </si>
  <si>
    <t xml:space="preserve">M2471</t>
  </si>
  <si>
    <t xml:space="preserve">Bainha metálica para protensão - D = 70 mm</t>
  </si>
  <si>
    <t xml:space="preserve">M2472</t>
  </si>
  <si>
    <t xml:space="preserve">Bainha metálica para protensão - D = 75 mm</t>
  </si>
  <si>
    <t xml:space="preserve">M2473</t>
  </si>
  <si>
    <t xml:space="preserve">Bainha metálica para protensão - D = 80 mm</t>
  </si>
  <si>
    <t xml:space="preserve">M2474</t>
  </si>
  <si>
    <t xml:space="preserve">Bainha metálica para protensão - D = 85 mm</t>
  </si>
  <si>
    <t xml:space="preserve">M2475</t>
  </si>
  <si>
    <t xml:space="preserve">Bainha metálica para protensão - D = 90 mm</t>
  </si>
  <si>
    <t xml:space="preserve">M2476</t>
  </si>
  <si>
    <t xml:space="preserve">Bainha metálica para protensão - D = 95 mm</t>
  </si>
  <si>
    <t xml:space="preserve">M2477</t>
  </si>
  <si>
    <t xml:space="preserve">Bainha metálica para protensão - D = 100 mm</t>
  </si>
  <si>
    <t xml:space="preserve">M2478</t>
  </si>
  <si>
    <t xml:space="preserve">Bainha metálica para protensão - D = 110 mm</t>
  </si>
  <si>
    <t xml:space="preserve">M2479</t>
  </si>
  <si>
    <t xml:space="preserve">Bainha metálica para protensão - D = 120 mm</t>
  </si>
  <si>
    <t xml:space="preserve">M2480</t>
  </si>
  <si>
    <t xml:space="preserve">Bainha metálica para protensão - D = 130 mm</t>
  </si>
  <si>
    <t xml:space="preserve">M2481</t>
  </si>
  <si>
    <t xml:space="preserve">Bainha metálica ovalizada para protensão - seção de 19 x 36 mm</t>
  </si>
  <si>
    <t xml:space="preserve">M2482</t>
  </si>
  <si>
    <t xml:space="preserve">Bainha metálica ovalizada para protensão - seção de 19 x 48 mm</t>
  </si>
  <si>
    <t xml:space="preserve">M2483</t>
  </si>
  <si>
    <t xml:space="preserve">Bainha metálica ovalizada para protensão - seção de 19 x 62 mm</t>
  </si>
  <si>
    <t xml:space="preserve">M2484</t>
  </si>
  <si>
    <t xml:space="preserve">Bainha metálica ovalizada para protensão - seção de 22 x 32 mm</t>
  </si>
  <si>
    <t xml:space="preserve">M2485</t>
  </si>
  <si>
    <t xml:space="preserve">Bainha metálica ovalizada para protensão - seção de 22 x 55 mm</t>
  </si>
  <si>
    <t xml:space="preserve">M2486</t>
  </si>
  <si>
    <t xml:space="preserve">Bainha metálica ovalizada para protensão - seção de 22 x 73 mm</t>
  </si>
  <si>
    <t xml:space="preserve">M2487</t>
  </si>
  <si>
    <t xml:space="preserve">Espaçador plástico tipo centralizador carambola para grampo de barra de aço - D ≤ 25,4 mm</t>
  </si>
  <si>
    <t xml:space="preserve">M2488</t>
  </si>
  <si>
    <t xml:space="preserve">Cinta para elevação de cargas tipo Grab com 1 ramal, anel de suspensão e gancho - C = 3 m a 5 m, capacidade de carga de 5.000 kg, F. S. = 4:1</t>
  </si>
  <si>
    <t xml:space="preserve">M2489</t>
  </si>
  <si>
    <t xml:space="preserve">Cinta para elevação de cargas tipo Grab com 2 ramais, anel de suspensão e ganchos - C = 3 m a 5 m, capacidade de carga de 5.000 kg, F. S. = 4:1</t>
  </si>
  <si>
    <t xml:space="preserve">M2490</t>
  </si>
  <si>
    <t xml:space="preserve">Cinta para elevação de cargas tipo sling com 1 ramal - C = 2 m a 3 m, capacidade de carga de 1.000 kg, F. S. = 7:1</t>
  </si>
  <si>
    <t xml:space="preserve">M2500</t>
  </si>
  <si>
    <t xml:space="preserve">Chapa metálica corrugada galvanizada para tunnel liner - E = 2,2 mm e D = 1,2 m</t>
  </si>
  <si>
    <t xml:space="preserve">M2501</t>
  </si>
  <si>
    <t xml:space="preserve">Chapa metálica corrugada galvanizada para tunnel liner - E = 2,2 mm e D = 1,4 m</t>
  </si>
  <si>
    <t xml:space="preserve">M2502</t>
  </si>
  <si>
    <t xml:space="preserve">Chapa metálica corrugada galvanizada para tunnel liner - E = 2,2 mm e D = 1,6 m</t>
  </si>
  <si>
    <t xml:space="preserve">M2503</t>
  </si>
  <si>
    <t xml:space="preserve">Chapa metálica corrugada galvanizada para tunnel liner - E = 2,2 mm e D = 1,8 m</t>
  </si>
  <si>
    <t xml:space="preserve">M2504</t>
  </si>
  <si>
    <t xml:space="preserve">Chapa metálica corrugada galvanizada para tunnel liner - E = 2,2 mm e D = 2,0 m</t>
  </si>
  <si>
    <t xml:space="preserve">M2505</t>
  </si>
  <si>
    <t xml:space="preserve">Chapa metálica corrugada galvanizada para tunnel liner - E = 2,2 mm e D = 2,2 m</t>
  </si>
  <si>
    <t xml:space="preserve">M2506</t>
  </si>
  <si>
    <t xml:space="preserve">Chapa metálica corrugada galvanizada para tunnel liner - E = 2,2 mm e D = 2,4 m</t>
  </si>
  <si>
    <t xml:space="preserve">M2507</t>
  </si>
  <si>
    <t xml:space="preserve">Chapa metálica corrugada galvanizada para tunnel liner - E = 2,2 mm e D = 2,6 m</t>
  </si>
  <si>
    <t xml:space="preserve">M2508</t>
  </si>
  <si>
    <t xml:space="preserve">Chapa metálica corrugada galvanizada para tunnel liner - E = 2,2 mm e D = 2,8 m</t>
  </si>
  <si>
    <t xml:space="preserve">M2509</t>
  </si>
  <si>
    <t xml:space="preserve">Chapa metálica corrugada galvanizada para tunnel liner - E = 2,2 mm e D = 3,0 m</t>
  </si>
  <si>
    <t xml:space="preserve">M2510</t>
  </si>
  <si>
    <t xml:space="preserve">Chapa metálica corrugada galvanizada para tunnel liner - E = 2,7 mm e D = 3,2 m</t>
  </si>
  <si>
    <t xml:space="preserve">M2511</t>
  </si>
  <si>
    <t xml:space="preserve">Chapa metálica corrugada galvanizada para tunnel liner - E = 2,7 mm e D = 3,4 m</t>
  </si>
  <si>
    <t xml:space="preserve">M2512</t>
  </si>
  <si>
    <t xml:space="preserve">Chapa metálica corrugada galvanizada para tunnel liner - E = 2,7 mm e D = 3,6 m</t>
  </si>
  <si>
    <t xml:space="preserve">M2513</t>
  </si>
  <si>
    <t xml:space="preserve">Chapa metálica corrugada galvanizada para tunnel liner - E = 2,7 mm e D = 3,8 m</t>
  </si>
  <si>
    <t xml:space="preserve">M2514</t>
  </si>
  <si>
    <t xml:space="preserve">Chapa metálica corrugada galvanizada para tunnel liner - E = 2,7 mm e D = 4,0 m</t>
  </si>
  <si>
    <t xml:space="preserve">M2515</t>
  </si>
  <si>
    <t xml:space="preserve">Chapa metálica corrugada galvanizada para tunnel liner - E = 3,4 mm e D = 4,2 m</t>
  </si>
  <si>
    <t xml:space="preserve">M2516</t>
  </si>
  <si>
    <t xml:space="preserve">Chapa metálica corrugada galvanizada para tunnel liner - E = 3,4 mm e D = 4,4 m</t>
  </si>
  <si>
    <t xml:space="preserve">M2517</t>
  </si>
  <si>
    <t xml:space="preserve">Chapa metálica corrugada galvanizada para tunnel liner - E = 3,4 mm e D = 4,6 m</t>
  </si>
  <si>
    <t xml:space="preserve">M2518</t>
  </si>
  <si>
    <t xml:space="preserve">Chapa metálica corrugada galvanizada para tunnel liner - E = 3,9 mm e D = 4,8 m</t>
  </si>
  <si>
    <t xml:space="preserve">M2519</t>
  </si>
  <si>
    <t xml:space="preserve">Chapa metálica corrugada galvanizada para tunnel liner - E = 3,9 mm e D = 5,0 m</t>
  </si>
  <si>
    <t xml:space="preserve">M2520</t>
  </si>
  <si>
    <t xml:space="preserve">Chapa metálica corrugada galvanizada revestida com epóxi para tunnel liner - E = 2,2 mm e D = 1,2 m</t>
  </si>
  <si>
    <t xml:space="preserve">M2521</t>
  </si>
  <si>
    <t xml:space="preserve">Chapa metálica corrugada galvanizada revestida com epóxi para tunnel liner - E = 2,2 mm e D = 1,4 m</t>
  </si>
  <si>
    <t xml:space="preserve">M2522</t>
  </si>
  <si>
    <t xml:space="preserve">Chapa metálica corrugada galvanizada revestida com epóxi para tunnel liner - E = 2,2 mm e D = 1,6 m</t>
  </si>
  <si>
    <t xml:space="preserve">M2523</t>
  </si>
  <si>
    <t xml:space="preserve">Chapa metálica corrugada galvanizada revestida com epóxi para tunnel liner - E = 2,2 mm e D = 1,8 m</t>
  </si>
  <si>
    <t xml:space="preserve">M2524</t>
  </si>
  <si>
    <t xml:space="preserve">Chapa metálica corrugada galvanizada revestida com epóxi para tunnel liner - E = 2,2 mm e D = 2,0 m</t>
  </si>
  <si>
    <t xml:space="preserve">M2525</t>
  </si>
  <si>
    <t xml:space="preserve">Chapa metálica corrugada galvanizada revestida com epóxi para tunnel liner - E = 2,2 mm e D = 2,2 m</t>
  </si>
  <si>
    <t xml:space="preserve">M2526</t>
  </si>
  <si>
    <t xml:space="preserve">Chapa metálica corrugada galvanizada revestida com epóxi para tunnel liner - E = 2,2 mm e D = 2,4 m</t>
  </si>
  <si>
    <t xml:space="preserve">M2527</t>
  </si>
  <si>
    <t xml:space="preserve">Chapa metálica corrugada galvanizada revestida com epóxi para tunnel liner - E = 2,2 mm e D = 2,6 m</t>
  </si>
  <si>
    <t xml:space="preserve">M2528</t>
  </si>
  <si>
    <t xml:space="preserve">Chapa metálica corrugada galvanizada revestida com epóxi para tunnel liner - E = 2,2 mm e D = 2,8 m</t>
  </si>
  <si>
    <t xml:space="preserve">M2529</t>
  </si>
  <si>
    <t xml:space="preserve">Chapa metálica corrugada galvanizada revestida com epóxi para tunnel liner - E = 2,2 mm e D = 3,0 m</t>
  </si>
  <si>
    <t xml:space="preserve">M2530</t>
  </si>
  <si>
    <t xml:space="preserve">Chapa metálica corrugada galvanizada revestida com epóxi para tunnel liner - E = 2,7 mm e D = 3,2 m</t>
  </si>
  <si>
    <t xml:space="preserve">M2531</t>
  </si>
  <si>
    <t xml:space="preserve">Chapa múltipla metálica corrugada galvanizada tipo MP 100 ou similar - E = 1,60 mm e D = 0,60 m</t>
  </si>
  <si>
    <t xml:space="preserve">M2532</t>
  </si>
  <si>
    <t xml:space="preserve">Chapa múltipla metálica corrugada galvanizada tipo MP 100 ou similar - E = 1,60 mm e D = 0,70 m</t>
  </si>
  <si>
    <t xml:space="preserve">M2533</t>
  </si>
  <si>
    <t xml:space="preserve">Chapa múltipla metálica corrugada galvanizada tipo MP 100 ou similar - E = 1,60 mm e D = 0,80 m</t>
  </si>
  <si>
    <t xml:space="preserve">M2534</t>
  </si>
  <si>
    <t xml:space="preserve">Chapa múltipla metálica corrugada galvanizada tipo MP 100 ou similar - E = 1,60 mm e D = 0,90 m</t>
  </si>
  <si>
    <t xml:space="preserve">M2535</t>
  </si>
  <si>
    <t xml:space="preserve">Chapa múltipla metálica corrugada galvanizada tipo MP 100 ou similar - E = 1,60 mm e D = 1,00 m</t>
  </si>
  <si>
    <t xml:space="preserve">M2536</t>
  </si>
  <si>
    <t xml:space="preserve">Chapa múltipla metálica corrugada galvanizada tipo MP 100 ou similar - E = 1,60 mm e D = 1,10 m</t>
  </si>
  <si>
    <t xml:space="preserve">M2537</t>
  </si>
  <si>
    <t xml:space="preserve">Chapa múltipla metálica corrugada galvanizada tipo MP 100 ou similar - E = 1,60 mm e D = 1,20 m</t>
  </si>
  <si>
    <t xml:space="preserve">M2538</t>
  </si>
  <si>
    <t xml:space="preserve">Chapa múltipla metálica corrugada galvanizada tipo MP 100 ou similar - E = 1,60 mm e D = 1,30 m</t>
  </si>
  <si>
    <t xml:space="preserve">M2539</t>
  </si>
  <si>
    <t xml:space="preserve">Chapa múltipla metálica corrugada galvanizada tipo MP 100 ou similar - E = 1,60 mm e D = 1,40 m</t>
  </si>
  <si>
    <t xml:space="preserve">M2540</t>
  </si>
  <si>
    <t xml:space="preserve">Chapa múltipla metálica corrugada galvanizada tipo MP 100 ou similar - E = 1,60 mm e D = 1,50 m</t>
  </si>
  <si>
    <t xml:space="preserve">M2541</t>
  </si>
  <si>
    <t xml:space="preserve">Chapa múltipla metálica corrugada galvanizada tipo MP 100 ou similar - E = 1,60 mm e D = 1,60 m</t>
  </si>
  <si>
    <t xml:space="preserve">M2542</t>
  </si>
  <si>
    <t xml:space="preserve">Chapa múltipla metálica corrugada galvanizada tipo MP 100 ou similar - E = 1,60 mm e D = 1,70 m</t>
  </si>
  <si>
    <t xml:space="preserve">M2543</t>
  </si>
  <si>
    <t xml:space="preserve">Chapa múltipla metálica corrugada galvanizada tipo MP 100 ou similar - E = 1,60 mm e D = 1,80 m</t>
  </si>
  <si>
    <t xml:space="preserve">M2544</t>
  </si>
  <si>
    <t xml:space="preserve">Chapa múltipla metálica corrugada galvanizada tipo MP 100 ou similar - E = 2,00 mm e D = 1,90 m</t>
  </si>
  <si>
    <t xml:space="preserve">M2545</t>
  </si>
  <si>
    <t xml:space="preserve">Chapa múltipla metálica corrugada galvanizada tipo MP 100 ou similar - E = 2,00 mm e D = 2,00 m</t>
  </si>
  <si>
    <t xml:space="preserve">M2546</t>
  </si>
  <si>
    <t xml:space="preserve">Chapa múltipla metálica corrugada galvanizada tipo MP 100 ou similar - E = 2,00 mm e D = 2,10 m</t>
  </si>
  <si>
    <t xml:space="preserve">M2547</t>
  </si>
  <si>
    <t xml:space="preserve">Chapa múltipla metálica corrugada galvanizada tipo MP 100 ou similar - E = 2,00 mm e D = 2,20 m</t>
  </si>
  <si>
    <t xml:space="preserve">M2548</t>
  </si>
  <si>
    <t xml:space="preserve">Chapa múltipla metálica corrugada galvanizada tipo MP 100 ou similar - E = 2,00 mm e D = 2,30 m</t>
  </si>
  <si>
    <t xml:space="preserve">M2549</t>
  </si>
  <si>
    <t xml:space="preserve">Chapa múltipla metálica corrugada galvanizada tipo MP 100 ou similar - E = 2,70 mm e D = 2,40 m</t>
  </si>
  <si>
    <t xml:space="preserve">M2550</t>
  </si>
  <si>
    <t xml:space="preserve">Chapa múltipla metálica corrugada galvanizada tipo MP 100 ou similar - E = 3,40 mm e D = 2,50 m</t>
  </si>
  <si>
    <t xml:space="preserve">M2551</t>
  </si>
  <si>
    <t xml:space="preserve">Chapa múltipla metálica corrugada galvanizada tipo MP 100 ou similar - E = 3,40 mm e D = 2,60 m</t>
  </si>
  <si>
    <t xml:space="preserve">M2552</t>
  </si>
  <si>
    <t xml:space="preserve">Chapa múltipla metálica corrugada galvanizada tipo MP 100 ou similar - E = 3,40 mm e D = 2,70 m</t>
  </si>
  <si>
    <t xml:space="preserve">M2553</t>
  </si>
  <si>
    <t xml:space="preserve">Chapa múltipla metálica corrugada galvanizada tipo MP 100 ou similar - E = 3,40 mm e D = 2,80 m</t>
  </si>
  <si>
    <t xml:space="preserve">M2554</t>
  </si>
  <si>
    <t xml:space="preserve">Chapa múltipla metálica corrugada galvanizada tipo MP 152 ou similar - E = 2,70 mm e D = 1,50 m</t>
  </si>
  <si>
    <t xml:space="preserve">M2555</t>
  </si>
  <si>
    <t xml:space="preserve">Chapa múltipla metálica corrugada galvanizada tipo MP 152 ou similar - E = 2,70 mm e D = 1,80 m</t>
  </si>
  <si>
    <t xml:space="preserve">M2556</t>
  </si>
  <si>
    <t xml:space="preserve">Chapa múltipla metálica corrugada galvanizada tipo MP 152 ou similar - E = 2,70 mm e D = 1,90 m</t>
  </si>
  <si>
    <t xml:space="preserve">M2557</t>
  </si>
  <si>
    <t xml:space="preserve">Chapa múltipla metálica corrugada galvanizada tipo MP 152 ou similar - E = 2,70 mm e D = 2,15 m</t>
  </si>
  <si>
    <t xml:space="preserve">M2558</t>
  </si>
  <si>
    <t xml:space="preserve">Chapa múltipla metálica corrugada galvanizada tipo MP 152 ou similar - E = 2,70 mm e D = 2,30 m</t>
  </si>
  <si>
    <t xml:space="preserve">M2559</t>
  </si>
  <si>
    <t xml:space="preserve">Chapa múltipla metálica corrugada galvanizada tipo MP 152 ou similar - E = 2,70 mm e D = 2,65 m</t>
  </si>
  <si>
    <t xml:space="preserve">M2560</t>
  </si>
  <si>
    <t xml:space="preserve">Chapa múltipla metálica corrugada galvanizada tipo MP 152 ou similar - E = 2,70 mm e D = 3,05 m</t>
  </si>
  <si>
    <t xml:space="preserve">M2561</t>
  </si>
  <si>
    <t xml:space="preserve">Chapa múltipla metálica corrugada galvanizada tipo MP 152 ou similar - E = 2,70 mm e D = 3,20 m</t>
  </si>
  <si>
    <t xml:space="preserve">M2562</t>
  </si>
  <si>
    <t xml:space="preserve">Chapa múltipla metálica corrugada galvanizada tipo MP 152 ou similar - E = 2,70 mm e D = 3,40 m</t>
  </si>
  <si>
    <t xml:space="preserve">M2563</t>
  </si>
  <si>
    <t xml:space="preserve">Chapa múltipla metálica corrugada galvanizada tipo MP 152 ou similar - E = 2,70 mm e D = 3,65 m</t>
  </si>
  <si>
    <t xml:space="preserve">M2564</t>
  </si>
  <si>
    <t xml:space="preserve">Chapa múltipla metálica corrugada galvanizada tipo MP 152 ou similar - E = 2,70 mm e D = 3,80 m</t>
  </si>
  <si>
    <t xml:space="preserve">M2565</t>
  </si>
  <si>
    <t xml:space="preserve">Chapa múltipla metálica corrugada galvanizada tipo MP 152 ou similar - E = 2,70 mm e D = 4,20 m</t>
  </si>
  <si>
    <t xml:space="preserve">M2566</t>
  </si>
  <si>
    <t xml:space="preserve">Chapa múltipla metálica corrugada galvanizada tipo MP 152 ou similar - E = 2,70 mm e D = 4,60 m</t>
  </si>
  <si>
    <t xml:space="preserve">M2567</t>
  </si>
  <si>
    <t xml:space="preserve">Chapa múltipla metálica corrugada galvanizada tipo MP 152 ou similar - E = 3,40 mm e D = 4,80 m</t>
  </si>
  <si>
    <t xml:space="preserve">M2568</t>
  </si>
  <si>
    <t xml:space="preserve">Chapa múltipla metálica corrugada galvanizada tipo MP 152 ou similar - E = 3,40 mm e D = 5,00 m</t>
  </si>
  <si>
    <t xml:space="preserve">M2569</t>
  </si>
  <si>
    <t xml:space="preserve">Chapa múltipla metálica corrugada galvanizada tipo MP 152 ou similar - E = 3,90 mm e D = 5,35 m</t>
  </si>
  <si>
    <t xml:space="preserve">M2570</t>
  </si>
  <si>
    <t xml:space="preserve">Chapa múltipla metálica corrugada galvanizada tipo MP 152 ou similar - E = 3,90 mm e D = 5,70 m</t>
  </si>
  <si>
    <t xml:space="preserve">M2571</t>
  </si>
  <si>
    <t xml:space="preserve">Chapa múltipla metálica corrugada galvanizada tipo MP 152 ou similar - E = 4,70 mm e D = 6,10 m</t>
  </si>
  <si>
    <t xml:space="preserve">M2572</t>
  </si>
  <si>
    <t xml:space="preserve">Chapa múltipla metálica corrugada galvanizada tipo MP 152 ou similar - E = 6,40 mm e D = 6,50 m</t>
  </si>
  <si>
    <t xml:space="preserve">M2573</t>
  </si>
  <si>
    <t xml:space="preserve">Chapa múltipla metálica corrugada galvanizada tipo MP 152 ou similar - E = 6,40 mm e D = 6,85 m</t>
  </si>
  <si>
    <t xml:space="preserve">M2574</t>
  </si>
  <si>
    <t xml:space="preserve">Chapa múltipla metálica corrugada galvanizada tipo MP 152 ou similar - E = 6,40 mm e D = 7,25 m</t>
  </si>
  <si>
    <t xml:space="preserve">M2580</t>
  </si>
  <si>
    <t xml:space="preserve">Parafuso de cabeça sextavada em aço galvanizado com porca e arruela de pressão - D = 7,938 mm (5/16")</t>
  </si>
  <si>
    <t xml:space="preserve">M2585</t>
  </si>
  <si>
    <t xml:space="preserve">Tirante de barra de aço - tensão de escoamento = 520 MPa, tensão de ruptura = 690 MPa e D = 25 mm</t>
  </si>
  <si>
    <t xml:space="preserve">M2586</t>
  </si>
  <si>
    <t xml:space="preserve">Tirante de barra de aço - tensão de escoamento = 700 MPa, tensão de ruptura = 800 MPa e D = 19 mm</t>
  </si>
  <si>
    <t xml:space="preserve">M2587</t>
  </si>
  <si>
    <t xml:space="preserve">Tirante de barra de aço - tensão de escoamento = 700 MPa, tensão de ruptura = 800 MPa e D = 22 mm</t>
  </si>
  <si>
    <t xml:space="preserve">M2588</t>
  </si>
  <si>
    <t xml:space="preserve">Tirante de barra de aço - tensão de escoamento = 700 MPa, tensão de ruptura = 800 MPa e D = 25 mm</t>
  </si>
  <si>
    <t xml:space="preserve">M2589</t>
  </si>
  <si>
    <t xml:space="preserve">Tirante de barra de aço - tensão de escoamento = 700 MPa, tensão de ruptura = 800 MPa e D = 32 mm</t>
  </si>
  <si>
    <t xml:space="preserve">M2590</t>
  </si>
  <si>
    <t xml:space="preserve">Tirante de barra de aço - tensão de escoamento = 700 MPa, tensão de ruptura = 800 MPa e D = 36 mm</t>
  </si>
  <si>
    <t xml:space="preserve">M2591</t>
  </si>
  <si>
    <t xml:space="preserve">Luva em aço para emenda de tirantes - D = 73 mm e C = 150 mm</t>
  </si>
  <si>
    <t xml:space="preserve">M2597</t>
  </si>
  <si>
    <t xml:space="preserve">Concreto usinado - fck = 40 MPa (comercial)</t>
  </si>
  <si>
    <t xml:space="preserve">M2598</t>
  </si>
  <si>
    <t xml:space="preserve">Concreto usinado - fck = 45 MPa (comercial)</t>
  </si>
  <si>
    <t xml:space="preserve">M2599</t>
  </si>
  <si>
    <t xml:space="preserve">Concreto usinado - fck = 50 MPa (comercial)</t>
  </si>
  <si>
    <t xml:space="preserve">M2601</t>
  </si>
  <si>
    <t xml:space="preserve">Aparelho de apoio metálico esférico fixo com 4 chumbadores e capacidade de 1.000 kN</t>
  </si>
  <si>
    <t xml:space="preserve">M2602</t>
  </si>
  <si>
    <t xml:space="preserve">Aparelho de apoio metálico esférico unidirecional com 4 chumbadores e capacidade de 1.500 kN</t>
  </si>
  <si>
    <t xml:space="preserve">M2603</t>
  </si>
  <si>
    <t xml:space="preserve">Aparelho de apoio metálico esférico fixo com 4 chumbadores e capacidade de 1.500 kN</t>
  </si>
  <si>
    <t xml:space="preserve">M2604</t>
  </si>
  <si>
    <t xml:space="preserve">Aparelho de apoio metálico esférico fixo com 4 chumbadores e capacidade de 2.000 kN</t>
  </si>
  <si>
    <t xml:space="preserve">M2605</t>
  </si>
  <si>
    <t xml:space="preserve">Aparelho de apoio metálico esférico fixo com 4 chumbadores e capacidade de 2.500 kN</t>
  </si>
  <si>
    <t xml:space="preserve">M2606</t>
  </si>
  <si>
    <t xml:space="preserve">Aparelho de apoio metálico esférico fixo com 4 chumbadores e capacidade de 3.000 kN</t>
  </si>
  <si>
    <t xml:space="preserve">M2607</t>
  </si>
  <si>
    <t xml:space="preserve">Aparelho de apoio metálico esférico fixo com 4 chumbadores e capacidade de 3.500 kN</t>
  </si>
  <si>
    <t xml:space="preserve">M2608</t>
  </si>
  <si>
    <t xml:space="preserve">Aparelho de apoio metálico esférico fixo com 4 chumbadores e capacidade de 4.000 kN</t>
  </si>
  <si>
    <t xml:space="preserve">M2609</t>
  </si>
  <si>
    <t xml:space="preserve">Aparelho de apoio metálico esférico unidirecional com 4 chumbadores e capacidade de 1.000 kN</t>
  </si>
  <si>
    <t xml:space="preserve">M2610</t>
  </si>
  <si>
    <t xml:space="preserve">Aparelho de apoio metálico esférico unidirecional com 4 chumbadores e capacidade de 2.000 kN</t>
  </si>
  <si>
    <t xml:space="preserve">M2611</t>
  </si>
  <si>
    <t xml:space="preserve">Aparelho de apoio metálico esférico unidirecional com 4 chumbadores e capacidade de 2.500 kN</t>
  </si>
  <si>
    <t xml:space="preserve">M2612</t>
  </si>
  <si>
    <t xml:space="preserve">Aparelho de apoio metálico esférico unidirecional com 4 chumbadores e capacidade de 3.000 kN</t>
  </si>
  <si>
    <t xml:space="preserve">M2613</t>
  </si>
  <si>
    <t xml:space="preserve">Aparelho de apoio metálico esférico unidirecional com 4 chumbadores e capacidade de 3.500 kN</t>
  </si>
  <si>
    <t xml:space="preserve">M2614</t>
  </si>
  <si>
    <t xml:space="preserve">Aparelho de apoio metálico esférico unidirecional com 4 chumbadores e capacidade de 4.000 kN</t>
  </si>
  <si>
    <t xml:space="preserve">M2615</t>
  </si>
  <si>
    <t xml:space="preserve">Aparelho de apoio metálico esférico fixo com 4 chumbadores e capacidade de 4.500 kN</t>
  </si>
  <si>
    <t xml:space="preserve">M2616</t>
  </si>
  <si>
    <t xml:space="preserve">Aparelho de apoio metálico esférico fixo com 4 chumbadores e capacidade de 5.000 kN</t>
  </si>
  <si>
    <t xml:space="preserve">M2617</t>
  </si>
  <si>
    <t xml:space="preserve">Aparelho de apoio metálico esférico fixo com 4 chumbadores e capacidade de 5.500 kN</t>
  </si>
  <si>
    <t xml:space="preserve">M2618</t>
  </si>
  <si>
    <t xml:space="preserve">Aparelho de apoio metálico esférico fixo com 4 chumbadores e capacidade de 6.000 kN</t>
  </si>
  <si>
    <t xml:space="preserve">M2619</t>
  </si>
  <si>
    <t xml:space="preserve">Aparelho de apoio metálico esférico fixo com 4 chumbadores e capacidade de 6.500 kN</t>
  </si>
  <si>
    <t xml:space="preserve">M2620</t>
  </si>
  <si>
    <t xml:space="preserve">Aparelho de apoio metálico esférico fixo com 4 chumbadores e capacidade de 7.000 kN</t>
  </si>
  <si>
    <t xml:space="preserve">M2621</t>
  </si>
  <si>
    <t xml:space="preserve">Aparelho de apoio metálico esférico fixo com 4 chumbadores e capacidade de 7.500 kN</t>
  </si>
  <si>
    <t xml:space="preserve">M2622</t>
  </si>
  <si>
    <t xml:space="preserve">Aparelho de apoio metálico esférico fixo com 4 chumbadores e capacidade de 8.000 kN</t>
  </si>
  <si>
    <t xml:space="preserve">M2623</t>
  </si>
  <si>
    <t xml:space="preserve">Grelha metálica para boca de lobo com capacidade de até 300 kN - C = 0,90 m e L = 0,30 m</t>
  </si>
  <si>
    <t xml:space="preserve">M2624</t>
  </si>
  <si>
    <t xml:space="preserve">Grelha de piso em PVC para passagem de pedestres - C = 50 cm e L = 13 cm</t>
  </si>
  <si>
    <t xml:space="preserve">M2625</t>
  </si>
  <si>
    <t xml:space="preserve">Marco em PVC para grelha de piso - L = 2,50 m</t>
  </si>
  <si>
    <t xml:space="preserve">M2626</t>
  </si>
  <si>
    <t xml:space="preserve">Grelha de piso em PVC para passagem de veículos de até 3 t - C = 50 cm e L = 13 cm</t>
  </si>
  <si>
    <t xml:space="preserve">M2627</t>
  </si>
  <si>
    <t xml:space="preserve">Grelha de piso em PVC para passagem de veículos de até 10 t - C = 50 cm e L = 13 cm</t>
  </si>
  <si>
    <t xml:space="preserve">M2628</t>
  </si>
  <si>
    <t xml:space="preserve">Grelha de piso em PVC para passagem de pedestres - C = 50 cm e L = 20 cm</t>
  </si>
  <si>
    <t xml:space="preserve">M2629</t>
  </si>
  <si>
    <t xml:space="preserve">Grelha de piso em PVC para passagem de veículos de até 3 t - C = 50 cm e L = 20 cm</t>
  </si>
  <si>
    <t xml:space="preserve">M2631</t>
  </si>
  <si>
    <t xml:space="preserve">Grelha metálica para canaletas - C = 1,00 m e L = 0,10 m</t>
  </si>
  <si>
    <t xml:space="preserve">M2632</t>
  </si>
  <si>
    <t xml:space="preserve">Grelha metálica para canaletas - C = 1,00 m e L = 0,15 m</t>
  </si>
  <si>
    <t xml:space="preserve">M2633</t>
  </si>
  <si>
    <t xml:space="preserve">Porta-grelha metálica - C = 1,00 m e L = 0,15 m</t>
  </si>
  <si>
    <t xml:space="preserve">M2634</t>
  </si>
  <si>
    <t xml:space="preserve">Grelha metálica para canaletas - C = 1,00 m e L = 0,20 m</t>
  </si>
  <si>
    <t xml:space="preserve">M2635</t>
  </si>
  <si>
    <t xml:space="preserve">Porta-grelha metálica - C = 1,00 m e L = 0,20 m</t>
  </si>
  <si>
    <t xml:space="preserve">M2636</t>
  </si>
  <si>
    <t xml:space="preserve">Porta-grelha metálica - C = 1,00 m e L = 0,10 m</t>
  </si>
  <si>
    <t xml:space="preserve">M2637</t>
  </si>
  <si>
    <t xml:space="preserve">Aparelho de apoio metálico esférico fixo com 4 chumbadores e capacidade de 8.500 kN</t>
  </si>
  <si>
    <t xml:space="preserve">M2638</t>
  </si>
  <si>
    <t xml:space="preserve">Aparelho de apoio metálico esférico fixo com 4 chumbadores e capacidade de 9.000 kN</t>
  </si>
  <si>
    <t xml:space="preserve">M2639</t>
  </si>
  <si>
    <t xml:space="preserve">Aparelho de apoio metálico esférico fixo com 4 chumbadores e capacidade de 9.500 kN</t>
  </si>
  <si>
    <t xml:space="preserve">M2640</t>
  </si>
  <si>
    <t xml:space="preserve">Aparelho de apoio metálico esférico fixo com 4 chumbadores e capacidade de 10.000 kN</t>
  </si>
  <si>
    <t xml:space="preserve">M2641</t>
  </si>
  <si>
    <t xml:space="preserve">Aparelho de apoio metálico esférico unidirecional com 4 chumbadores e capacidade de 4.500 kN</t>
  </si>
  <si>
    <t xml:space="preserve">M2642</t>
  </si>
  <si>
    <t xml:space="preserve">Aparelho de apoio metálico esférico unidirecional com 4 chumbadores e capacidade de 5.000 kN</t>
  </si>
  <si>
    <t xml:space="preserve">M2643</t>
  </si>
  <si>
    <t xml:space="preserve">Aparelho de apoio metálico esférico unidirecional com 4 chumbadores e capacidade de 5.500 kN</t>
  </si>
  <si>
    <t xml:space="preserve">M2644</t>
  </si>
  <si>
    <t xml:space="preserve">Aparelho de apoio metálico esférico unidirecional com 4 chumbadores e capacidade de 6.000 kN</t>
  </si>
  <si>
    <t xml:space="preserve">M2645</t>
  </si>
  <si>
    <t xml:space="preserve">Aparelho de apoio metálico esférico unidirecional com 4 chumbadores e capacidade de 6.500 kN</t>
  </si>
  <si>
    <t xml:space="preserve">M2646</t>
  </si>
  <si>
    <t xml:space="preserve">Aparelho de apoio metálico esférico unidirecional com 4 chumbadores e capacidade de 7.000 kN</t>
  </si>
  <si>
    <t xml:space="preserve">M2647</t>
  </si>
  <si>
    <t xml:space="preserve">Aparelho de apoio metálico esférico unidirecional com 4 chumbadores e capacidade de 7.500 kN</t>
  </si>
  <si>
    <t xml:space="preserve">M2648</t>
  </si>
  <si>
    <t xml:space="preserve">Fincapino de ação direta e pino com furo - D = 6,35 mm (1/4")</t>
  </si>
  <si>
    <t xml:space="preserve">M2649</t>
  </si>
  <si>
    <t xml:space="preserve">Aparelho de apoio metálico esférico unidirecional com 4 chumbadores e capacidade de 8.000 kN</t>
  </si>
  <si>
    <t xml:space="preserve">M2650</t>
  </si>
  <si>
    <t xml:space="preserve">Aparelho de apoio metálico esférico unidirecional com 4 chumbadores e capacidade de 8.500 kN</t>
  </si>
  <si>
    <t xml:space="preserve">M2651</t>
  </si>
  <si>
    <t xml:space="preserve">Chapa múltipla metálica corrugada revestida em epóxi tipo MP 100 ou similar - E = 1,60 mm e D = 0,60 m</t>
  </si>
  <si>
    <t xml:space="preserve">M2652</t>
  </si>
  <si>
    <t xml:space="preserve">Chapa múltipla metálica corrugada revestida em epóxi tipo MP 100 ou similar - E = 1,60 mm e D = 0,70 m</t>
  </si>
  <si>
    <t xml:space="preserve">M2653</t>
  </si>
  <si>
    <t xml:space="preserve">Chapa múltipla metálica corrugada revestida em epóxi tipo MP 100 ou similar - E = 1,60 mm e D = 0,80 m</t>
  </si>
  <si>
    <t xml:space="preserve">M2654</t>
  </si>
  <si>
    <t xml:space="preserve">Chapa múltipla metálica corrugada revestida em epóxi tipo MP 100 ou similar - E = 1,60 mm e D = 0,90 m</t>
  </si>
  <si>
    <t xml:space="preserve">M2655</t>
  </si>
  <si>
    <t xml:space="preserve">Chapa múltipla metálica corrugada revestida em epóxi tipo MP 100 ou similar - E = 1,60 mm e D = 1,00 m</t>
  </si>
  <si>
    <t xml:space="preserve">M2656</t>
  </si>
  <si>
    <t xml:space="preserve">Chapa múltipla metálica corrugada revestida em epóxi tipo MP 100 ou similar - E = 1,60 mm e D = 1,10 m</t>
  </si>
  <si>
    <t xml:space="preserve">M2657</t>
  </si>
  <si>
    <t xml:space="preserve">Chapa múltipla metálica corrugada revestida em epóxi tipo MP 100 ou similar - E = 1,60 mm e D = 1,20 m</t>
  </si>
  <si>
    <t xml:space="preserve">M2658</t>
  </si>
  <si>
    <t xml:space="preserve">Chapa múltipla metálica corrugada revestida em epóxi tipo MP 100 ou similar - E = 1,60 mm e D = 1,30 m</t>
  </si>
  <si>
    <t xml:space="preserve">M2659</t>
  </si>
  <si>
    <t xml:space="preserve">Chapa múltipla metálica corrugada revestida em epóxi tipo MP 100 ou similar - E = 1,60 mm e D = 1,40 m</t>
  </si>
  <si>
    <t xml:space="preserve">M2660</t>
  </si>
  <si>
    <t xml:space="preserve">Chapa múltipla metálica corrugada revestida em epóxi tipo MP 100 ou similar - E = 1,60 mm e D = 1,50 m</t>
  </si>
  <si>
    <t xml:space="preserve">M2661</t>
  </si>
  <si>
    <t xml:space="preserve">Chapa múltipla metálica corrugada revestida em epóxi tipo MP 100 ou similar - E = 1,60 mm e D = 1,60 m</t>
  </si>
  <si>
    <t xml:space="preserve">M2662</t>
  </si>
  <si>
    <t xml:space="preserve">Chapa múltipla metálica corrugada revestida em epóxi tipo MP 100 ou similar - E = 1,60 mm e D = 1,70 m</t>
  </si>
  <si>
    <t xml:space="preserve">M2663</t>
  </si>
  <si>
    <t xml:space="preserve">Chapa múltipla metálica corrugada revestida em epóxi tipo MP 100 ou similar - E = 1,60 mm e D = 1,80 m</t>
  </si>
  <si>
    <t xml:space="preserve">M2664</t>
  </si>
  <si>
    <t xml:space="preserve">Chapa múltipla metálica corrugada revestida em epóxi tipo MP 100 ou similar - E = 2,00 mm e D = 1,90 m</t>
  </si>
  <si>
    <t xml:space="preserve">M2665</t>
  </si>
  <si>
    <t xml:space="preserve">Chapa múltipla metálica corrugada revestida em epóxi tipo MP 100 ou similar - E = 2,00 mm e D = 2,00 m</t>
  </si>
  <si>
    <t xml:space="preserve">M2666</t>
  </si>
  <si>
    <t xml:space="preserve">Chapa múltipla metálica corrugada revestida em epóxi tipo MP 100 ou similar - E = 2,00 mm e D = 2,10 m</t>
  </si>
  <si>
    <t xml:space="preserve">M2667</t>
  </si>
  <si>
    <t xml:space="preserve">Chapa múltipla metálica corrugada revestida em epóxi tipo MP 100 ou similar - E = 2,00 mm e D = 2,20 m</t>
  </si>
  <si>
    <t xml:space="preserve">M2668</t>
  </si>
  <si>
    <t xml:space="preserve">Chapa múltipla metálica corrugada revestida em epóxi tipo MP 100 ou similar - E = 2,00 mm e D = 2,30 m</t>
  </si>
  <si>
    <t xml:space="preserve">M2669</t>
  </si>
  <si>
    <t xml:space="preserve">Chapa múltipla metálica corrugada revestida em epóxi tipo MP 100 ou similar - E = 2,70 mm e D = 2,40 m</t>
  </si>
  <si>
    <t xml:space="preserve">M2670</t>
  </si>
  <si>
    <t xml:space="preserve">Chapa múltipla metálica corrugada revestida em epóxi tipo MP 100 ou similar - E = 3,40 mm e D = 2,50 m</t>
  </si>
  <si>
    <t xml:space="preserve">M2671</t>
  </si>
  <si>
    <t xml:space="preserve">Chapa múltipla metálica corrugada revestida em epóxi tipo MP 100 ou similar - E = 3,40 mm e D = 2,60 m</t>
  </si>
  <si>
    <t xml:space="preserve">M2672</t>
  </si>
  <si>
    <t xml:space="preserve">Chapa múltipla metálica corrugada revestida em epóxi tipo MP 100 ou similar - E = 3,40 mm e D = 2,70 m</t>
  </si>
  <si>
    <t xml:space="preserve">M2673</t>
  </si>
  <si>
    <t xml:space="preserve">Chapa múltipla metálica corrugada revestida em epóxi tipo MP 100 ou similar - E = 3,40 mm e D = 2,80 m</t>
  </si>
  <si>
    <t xml:space="preserve">M2674</t>
  </si>
  <si>
    <t xml:space="preserve">Chapa múltipla metálica corrugada revestida em epóxi tipo MP 152 ou similar - E = 2,70 mm e D = 1,50 m</t>
  </si>
  <si>
    <t xml:space="preserve">M2675</t>
  </si>
  <si>
    <t xml:space="preserve">Chapa múltipla metálica corrugada revestida em epóxi tipo MP 152 ou similar - E = 2,70 mm e D = 1,80 m</t>
  </si>
  <si>
    <t xml:space="preserve">M2676</t>
  </si>
  <si>
    <t xml:space="preserve">Chapa múltipla metálica corrugada revestida em epóxi tipo MP 152 ou similar - E = 2,70 mm e D = 1,90 m</t>
  </si>
  <si>
    <t xml:space="preserve">M2677</t>
  </si>
  <si>
    <t xml:space="preserve">Chapa múltipla metálica corrugada revestida em epóxi tipo MP 152 ou similar - E = 2,70 mm e D = 2,15 m</t>
  </si>
  <si>
    <t xml:space="preserve">M2678</t>
  </si>
  <si>
    <t xml:space="preserve">Chapa múltipla metálica corrugada revestida em epóxi tipo MP 152 ou similar - E = 2,70 mm e D = 2,30 m</t>
  </si>
  <si>
    <t xml:space="preserve">M2679</t>
  </si>
  <si>
    <t xml:space="preserve">Chapa múltipla metálica corrugada revestida em epóxi tipo MP 152 ou similar - E = 2,70 mm e D = 2,65 m</t>
  </si>
  <si>
    <t xml:space="preserve">M2680</t>
  </si>
  <si>
    <t xml:space="preserve">Chapa múltipla metálica corrugada revestida em epóxi tipo MP 152 ou similar - E = 2,70 mm e D = 3,05 m</t>
  </si>
  <si>
    <t xml:space="preserve">M2681</t>
  </si>
  <si>
    <t xml:space="preserve">Chapa múltipla metálica corrugada revestida em epóxi tipo MP 152 ou similar - E = 2,70 mm e D = 3,20 m</t>
  </si>
  <si>
    <t xml:space="preserve">M2682</t>
  </si>
  <si>
    <t xml:space="preserve">Chapa múltipla metálica corrugada revestida em epóxi tipo MP 152 ou similar - E = 2,70 mm e D = 3,40 m</t>
  </si>
  <si>
    <t xml:space="preserve">M2683</t>
  </si>
  <si>
    <t xml:space="preserve">Chapa múltipla metálica corrugada revestida em epóxi tipo MP 152 ou similar - E = 2,70 mm e D = 3,65 m</t>
  </si>
  <si>
    <t xml:space="preserve">M2684</t>
  </si>
  <si>
    <t xml:space="preserve">Chapa múltipla metálica corrugada revestida em epóxi tipo MP 152 ou similar - E = 2,70 mm e D = 3,80 m</t>
  </si>
  <si>
    <t xml:space="preserve">M2685</t>
  </si>
  <si>
    <t xml:space="preserve">Chapa múltipla metálica corrugada revestida em epóxi tipo MP 152 ou similar - E = 2,70 mm e D = 4,20 m</t>
  </si>
  <si>
    <t xml:space="preserve">M2686</t>
  </si>
  <si>
    <t xml:space="preserve">Chapa múltipla metálica corrugada revestida em epóxi tipo MP 152 ou similar - E = 2,70 mm e D = 4,60 m</t>
  </si>
  <si>
    <t xml:space="preserve">M2687</t>
  </si>
  <si>
    <t xml:space="preserve">Chapa múltipla metálica corrugada revestida em epóxi tipo MP 152 ou similar - E = 3,40 mm e D = 4,80 m</t>
  </si>
  <si>
    <t xml:space="preserve">M2688</t>
  </si>
  <si>
    <t xml:space="preserve">Chapa múltipla metálica corrugada revestida em epóxi tipo MP 152 ou similar - E = 3,40 mm e D = 5,00 m</t>
  </si>
  <si>
    <t xml:space="preserve">M2689</t>
  </si>
  <si>
    <t xml:space="preserve">Chapa múltipla metálica corrugada revestida em epóxi tipo MP 152 ou similar - E = 3,90 mm e D = 5,35 m</t>
  </si>
  <si>
    <t xml:space="preserve">M2690</t>
  </si>
  <si>
    <t xml:space="preserve">Chapa múltipla metálica corrugada revestida em epóxi tipo MP 152 ou similar - E = 3,90 mm e D = 5,70 m</t>
  </si>
  <si>
    <t xml:space="preserve">M2691</t>
  </si>
  <si>
    <t xml:space="preserve">Chapa múltipla metálica corrugada revestida em epóxi tipo MP 152 ou similar - E = 4,70 mm e D = 6,10 m</t>
  </si>
  <si>
    <t xml:space="preserve">M2692</t>
  </si>
  <si>
    <t xml:space="preserve">Chapa múltipla metálica corrugada revestida em epóxi tipo MP 152 ou similar - E = 6,40 mm e D = 6,50 m</t>
  </si>
  <si>
    <t xml:space="preserve">M2693</t>
  </si>
  <si>
    <t xml:space="preserve">Chapa múltipla metálica corrugada revestida em epóxi tipo MP 152 ou similar - E = 6,40 mm e D = 6,85 m</t>
  </si>
  <si>
    <t xml:space="preserve">M2694</t>
  </si>
  <si>
    <t xml:space="preserve">Chapa múltipla metálica corrugada revestida em epóxi tipo MP 152 ou similar - E = 6,40 mm e D = 7,25 m</t>
  </si>
  <si>
    <t xml:space="preserve">M2695</t>
  </si>
  <si>
    <t xml:space="preserve">Aparelho de apoio metálico esférico unidirecional com 4 chumbadores e capacidade de 9.000 kN</t>
  </si>
  <si>
    <t xml:space="preserve">M2696</t>
  </si>
  <si>
    <t xml:space="preserve">Aparelho de apoio metálico esférico unidirecional com 4 chumbadores e capacidade de 9.500 kN</t>
  </si>
  <si>
    <t xml:space="preserve">M2697</t>
  </si>
  <si>
    <t xml:space="preserve">Aparelho de apoio metálico esférico unidirecional com 4 chumbadores e capacidade de 10.000 kN</t>
  </si>
  <si>
    <t xml:space="preserve">M2698</t>
  </si>
  <si>
    <t xml:space="preserve">Fincapino de ação indireta e pino liso - D = 6,35 mm (1/4")</t>
  </si>
  <si>
    <t xml:space="preserve">M2700</t>
  </si>
  <si>
    <t xml:space="preserve">Corpo de BSCC pré-moldado comercial - seção de 1,5 m x 1,5 m - tipo I</t>
  </si>
  <si>
    <t xml:space="preserve">M2701</t>
  </si>
  <si>
    <t xml:space="preserve">Corpo de BSCC pré-moldado comercial - seção de 1,5 m x 1,5 m - tipo II</t>
  </si>
  <si>
    <t xml:space="preserve">M2702</t>
  </si>
  <si>
    <t xml:space="preserve">Corpo de BSCC pré-moldado comercial - seção de 1,5 m x 1,5 m - tipo III</t>
  </si>
  <si>
    <t xml:space="preserve">M2703</t>
  </si>
  <si>
    <t xml:space="preserve">Corpo de BSCC pré-moldado comercial - seção de 1,5 m x 1,5 m - tipo IV</t>
  </si>
  <si>
    <t xml:space="preserve">M2704</t>
  </si>
  <si>
    <t xml:space="preserve">Corpo de BSCC pré-moldado comercial - seção de 1,5 m x 1,5 m - tipo V</t>
  </si>
  <si>
    <t xml:space="preserve">M2705</t>
  </si>
  <si>
    <t xml:space="preserve">Corpo de BSCC pré-moldado comercial - seção de 1,5 m x 1,5 m - tipo VI</t>
  </si>
  <si>
    <t xml:space="preserve">M2706</t>
  </si>
  <si>
    <t xml:space="preserve">Corpo de BSCC pré-moldado comercial - seção de 1,5 m x 1,5 m - tipo VII</t>
  </si>
  <si>
    <t xml:space="preserve">M2707</t>
  </si>
  <si>
    <t xml:space="preserve">Corpo de BSCC pré-moldado comercial - seção de 2,0 m x 2,0 m - tipo I</t>
  </si>
  <si>
    <t xml:space="preserve">M2708</t>
  </si>
  <si>
    <t xml:space="preserve">Corpo de BSCC pré-moldado comercial - seção de 2,0 m x 2,0 m - tipo II</t>
  </si>
  <si>
    <t xml:space="preserve">M2709</t>
  </si>
  <si>
    <t xml:space="preserve">Corpo de BSCC pré-moldado comercial - seção de 2,0 m x 2,0 m - tipo III</t>
  </si>
  <si>
    <t xml:space="preserve">M2710</t>
  </si>
  <si>
    <t xml:space="preserve">Corpo de BSCC pré-moldado comercial - seção de 2,0 m x 2,0 m - tipo IV</t>
  </si>
  <si>
    <t xml:space="preserve">M2711</t>
  </si>
  <si>
    <t xml:space="preserve">Corpo de BSCC pré-moldado comercial - seção de 2,0 m x 2,0 m - tipo V</t>
  </si>
  <si>
    <t xml:space="preserve">M2712</t>
  </si>
  <si>
    <t xml:space="preserve">Corpo de BSCC pré-moldado comercial - seção de 2,0 m x 2,0 m - tipo VI</t>
  </si>
  <si>
    <t xml:space="preserve">M2713</t>
  </si>
  <si>
    <t xml:space="preserve">Corpo de BSCC pré-moldado comercial - seção de 2,0 m x 2,0 m - tipo VII</t>
  </si>
  <si>
    <t xml:space="preserve">M2714</t>
  </si>
  <si>
    <t xml:space="preserve">Corpo de BSCC pré-moldado comercial - seção de 2,5 m x 2,5 m - tipo I</t>
  </si>
  <si>
    <t xml:space="preserve">M2715</t>
  </si>
  <si>
    <t xml:space="preserve">Corpo de BSCC pré-moldado comercial - seção de 2,5 m x 2,5 m - tipo II</t>
  </si>
  <si>
    <t xml:space="preserve">M2716</t>
  </si>
  <si>
    <t xml:space="preserve">Corpo de BSCC pré-moldado comercial - seção de 2,5 m x 2,5 m - tipo III</t>
  </si>
  <si>
    <t xml:space="preserve">M2717</t>
  </si>
  <si>
    <t xml:space="preserve">Corpo de BSCC pré-moldado comercial - seção de 2,5 m x 2,5 m - tipo IV</t>
  </si>
  <si>
    <t xml:space="preserve">M2718</t>
  </si>
  <si>
    <t xml:space="preserve">Corpo de BSCC pré-moldado comercial - seção de 2,5 m x 2,5 m - tipo V</t>
  </si>
  <si>
    <t xml:space="preserve">M2719</t>
  </si>
  <si>
    <t xml:space="preserve">Corpo de BSCC pré-moldado comercial - seção de 2,5 m x 2,5 m - tipo VI</t>
  </si>
  <si>
    <t xml:space="preserve">M2720</t>
  </si>
  <si>
    <t xml:space="preserve">Corpo de BSCC pré-moldado comercial - seção de 2,5 m x 2,5 m - tipo VII</t>
  </si>
  <si>
    <t xml:space="preserve">M2721</t>
  </si>
  <si>
    <t xml:space="preserve">Corpo de BSCC pré-moldado comercial - seção de 3,0 m x 3,0 m - tipo I</t>
  </si>
  <si>
    <t xml:space="preserve">M2722</t>
  </si>
  <si>
    <t xml:space="preserve">Corpo de BSCC pré-moldado comercial - seção de 3,0 m x 3,0 m - tipo II</t>
  </si>
  <si>
    <t xml:space="preserve">M2723</t>
  </si>
  <si>
    <t xml:space="preserve">Corpo de BSCC pré-moldado comercial - seção de 3,0 m x 3,0 m - tipo III</t>
  </si>
  <si>
    <t xml:space="preserve">M2724</t>
  </si>
  <si>
    <t xml:space="preserve">Corpo de BSCC pré-moldado comercial - seção de 3,0 m x 3,0 m - tipo IV</t>
  </si>
  <si>
    <t xml:space="preserve">M2725</t>
  </si>
  <si>
    <t xml:space="preserve">Corpo de BSCC pré-moldado comercial - seção de 3,0 m x 3,0 m - tipo V</t>
  </si>
  <si>
    <t xml:space="preserve">M2726</t>
  </si>
  <si>
    <t xml:space="preserve">Corpo de BSCC pré-moldado comercial - seção de 3,0 m x 3,0 m - tipo VI</t>
  </si>
  <si>
    <t xml:space="preserve">M2727</t>
  </si>
  <si>
    <t xml:space="preserve">Corpo de BSCC pré-moldado comercial - seção de 3,0 m x 3,0 m - tipo VII</t>
  </si>
  <si>
    <t xml:space="preserve">M2728</t>
  </si>
  <si>
    <t xml:space="preserve">Corpo de BSCC pré-moldado comercial - seção canal de 1,5 m x 1,5 m</t>
  </si>
  <si>
    <t xml:space="preserve">M2729</t>
  </si>
  <si>
    <t xml:space="preserve">Corpo de BSCC pré-moldado comercial - seção canal de 2,0 m x 1,5 m</t>
  </si>
  <si>
    <t xml:space="preserve">M2730</t>
  </si>
  <si>
    <t xml:space="preserve">Corpo de BSCC pré-moldado comercial - seção canal de 2,0 m x 2,0 m - tipo I</t>
  </si>
  <si>
    <t xml:space="preserve">M2731</t>
  </si>
  <si>
    <t xml:space="preserve">Corpo de BSCC pré-moldado comercial - seção canal de 2,0 m x 2,0 m - tipo II</t>
  </si>
  <si>
    <t xml:space="preserve">M2732</t>
  </si>
  <si>
    <t xml:space="preserve">Corpo de BSCC pré-moldado comercial - seção canal de 2,5 m x 1,5 m</t>
  </si>
  <si>
    <t xml:space="preserve">M2733</t>
  </si>
  <si>
    <t xml:space="preserve">Corpo de BSCC pré-moldado comercial - seção canal de 2,5 m x 2,0 m - tipo I</t>
  </si>
  <si>
    <t xml:space="preserve">M2734</t>
  </si>
  <si>
    <t xml:space="preserve">Corpo de BSCC pré-moldado comercial - seção canal de 2,5 m x 2,0 m - tipo II</t>
  </si>
  <si>
    <t xml:space="preserve">M2735</t>
  </si>
  <si>
    <t xml:space="preserve">Corpo de BSCC pré-moldado comercial - seção canal de 3,0 m x 1,5 m</t>
  </si>
  <si>
    <t xml:space="preserve">M2736</t>
  </si>
  <si>
    <t xml:space="preserve">Corpo de BSCC pré-moldado comercial - seção canal de 3,0 m x 2,0 m - tipo I</t>
  </si>
  <si>
    <t xml:space="preserve">M2737</t>
  </si>
  <si>
    <t xml:space="preserve">Corpo de BSCC pré-moldado comercial - seção canal de 3,0 m x 2,0 m - tipo II</t>
  </si>
  <si>
    <t xml:space="preserve">M2738</t>
  </si>
  <si>
    <t xml:space="preserve">Aparelho de apoio metálico esférico multidirecional com 4 chumbadores e capacidade de 1.000 kN</t>
  </si>
  <si>
    <t xml:space="preserve">M2739</t>
  </si>
  <si>
    <t xml:space="preserve">Aparelho de apoio metálico esférico multidirecional com 4 chumbadores e capacidade de 1.500 kN</t>
  </si>
  <si>
    <t xml:space="preserve">M2740</t>
  </si>
  <si>
    <t xml:space="preserve">Aparelho de apoio metálico esférico multidirecional com 4 chumbadores e capacidade de 2.000 kN</t>
  </si>
  <si>
    <t xml:space="preserve">M2741</t>
  </si>
  <si>
    <t xml:space="preserve">Aparelho de apoio metálico esférico multidirecional com 4 chumbadores e capacidade de 2.500 kN</t>
  </si>
  <si>
    <t xml:space="preserve">M2742</t>
  </si>
  <si>
    <t xml:space="preserve">Aparelho de apoio metálico esférico multidirecional com 4 chumbadores e capacidade de 3.000 kN</t>
  </si>
  <si>
    <t xml:space="preserve">M2743</t>
  </si>
  <si>
    <t xml:space="preserve">Aparelho de apoio metálico esférico multidirecional com 4 chumbadores e capacidade de 3.500 kN</t>
  </si>
  <si>
    <t xml:space="preserve">M2744</t>
  </si>
  <si>
    <t xml:space="preserve">Aparelho de apoio metálico esférico multidirecional com 4 chumbadores e capacidade de 4.000 kN</t>
  </si>
  <si>
    <t xml:space="preserve">M2745</t>
  </si>
  <si>
    <t xml:space="preserve">Aparelho de apoio metálico esférico multidirecional com 4 chumbadores e capacidade de 4.500 kN</t>
  </si>
  <si>
    <t xml:space="preserve">M2746</t>
  </si>
  <si>
    <t xml:space="preserve">Aparelho de apoio metálico esférico multidirecional com 4 chumbadores e capacidade de 5.000 kN</t>
  </si>
  <si>
    <t xml:space="preserve">M2747</t>
  </si>
  <si>
    <t xml:space="preserve">Aparelho de apoio metálico esférico multidirecional com 4 chumbadores e capacidade de 5.500 kN</t>
  </si>
  <si>
    <t xml:space="preserve">M2748</t>
  </si>
  <si>
    <t xml:space="preserve">Aparelho de apoio metálico esférico multidirecional com 4 chumbadores e capacidade de 6.000 kN</t>
  </si>
  <si>
    <t xml:space="preserve">M2749</t>
  </si>
  <si>
    <t xml:space="preserve">Aparelho de apoio metálico esférico multidirecional com 4 chumbadores e capacidade de 6.500 kN</t>
  </si>
  <si>
    <t xml:space="preserve">M2750</t>
  </si>
  <si>
    <t xml:space="preserve">Aparelho de apoio metálico esférico multidirecional com 4 chumbadores e capacidade de 7.000 kN</t>
  </si>
  <si>
    <t xml:space="preserve">M2751</t>
  </si>
  <si>
    <t xml:space="preserve">Aparelho de apoio metálico esférico multidirecional com 4 chumbadores e capacidade de 7.500 kN</t>
  </si>
  <si>
    <t xml:space="preserve">M2752</t>
  </si>
  <si>
    <t xml:space="preserve">Aparelho de apoio metálico esférico multidirecional com 4 chumbadores e capacidade de 8.000 kN</t>
  </si>
  <si>
    <t xml:space="preserve">M2753</t>
  </si>
  <si>
    <t xml:space="preserve">Aparelho de apoio metálico esférico multidirecional com 4 chumbadores e capacidade de 8.500 kN</t>
  </si>
  <si>
    <t xml:space="preserve">M2754</t>
  </si>
  <si>
    <t xml:space="preserve">Aparelho de apoio metálico esférico multidirecional com 4 chumbadores e capacidade de 9.000 kN</t>
  </si>
  <si>
    <t xml:space="preserve">M2755</t>
  </si>
  <si>
    <t xml:space="preserve">Aparelho de apoio metálico esférico multidirecional com 4 chumbadores e capacidade de 9.500 kN</t>
  </si>
  <si>
    <t xml:space="preserve">M2756</t>
  </si>
  <si>
    <t xml:space="preserve">Aparelho de apoio metálico esférico multidirecional com 4 chumbadores e capacidade de 10.000 kN</t>
  </si>
  <si>
    <t xml:space="preserve">M2757</t>
  </si>
  <si>
    <t xml:space="preserve">Aparelho de apoio metálico elastomérico fixo com 4 chumbadores e capacidade de 700 kN</t>
  </si>
  <si>
    <t xml:space="preserve">M2758</t>
  </si>
  <si>
    <t xml:space="preserve">Aparelho de apoio metálico elastomérico fixo com 4 chumbadores e capacidade de 1.500 kN</t>
  </si>
  <si>
    <t xml:space="preserve">M2759</t>
  </si>
  <si>
    <t xml:space="preserve">Aparelho de apoio metálico elastomérico fixo com 4 chumbadores e capacidade de 2.500 kN</t>
  </si>
  <si>
    <t xml:space="preserve">M2760</t>
  </si>
  <si>
    <t xml:space="preserve">Aparelho de apoio metálico elastomérico fixo com 4 chumbadores e capacidade de 4.000 kN</t>
  </si>
  <si>
    <t xml:space="preserve">M2761</t>
  </si>
  <si>
    <t xml:space="preserve">Aparelho de apoio metálico elastomérico fixo com 4 chumbadores e capacidade de 5.500 kN</t>
  </si>
  <si>
    <t xml:space="preserve">M2762</t>
  </si>
  <si>
    <t xml:space="preserve">Aparelho de apoio metálico elastomérico fixo com 4 chumbadores e capacidade de 7.500 kN</t>
  </si>
  <si>
    <t xml:space="preserve">M2763</t>
  </si>
  <si>
    <t xml:space="preserve">Aparelho de apoio metálico elastomérico fixo com 4 chumbadores e capacidade de 10.000 kN</t>
  </si>
  <si>
    <t xml:space="preserve">M2764</t>
  </si>
  <si>
    <t xml:space="preserve">Aparelho de apoio metálico elastomérico unidirecional com 4 chumbadores e capacidade de 700 kN</t>
  </si>
  <si>
    <t xml:space="preserve">M2765</t>
  </si>
  <si>
    <t xml:space="preserve">Aparelho de apoio metálico elastomérico unidirecional com 4 chumbadores e capacidade de 1.500 kN</t>
  </si>
  <si>
    <t xml:space="preserve">M2766</t>
  </si>
  <si>
    <t xml:space="preserve">Aparelho de apoio metálico elastomérico unidirecional com 4 chumbadores e capacidade de 2.500 kN</t>
  </si>
  <si>
    <t xml:space="preserve">M2767</t>
  </si>
  <si>
    <t xml:space="preserve">Aparelho de apoio metálico elastomérico unidirecional com 4 chumbadores e capacidade de 4.000 kN</t>
  </si>
  <si>
    <t xml:space="preserve">M2768</t>
  </si>
  <si>
    <t xml:space="preserve">Aparelho de apoio metálico elastomérico unidirecional com 4 chumbadores e capacidade de 5.500 kN</t>
  </si>
  <si>
    <t xml:space="preserve">M2769</t>
  </si>
  <si>
    <t xml:space="preserve">Aparelho de apoio metálico elastomérico unidirecional com 4 chumbadores e capacidade de 7.500 kN</t>
  </si>
  <si>
    <t xml:space="preserve">M2770</t>
  </si>
  <si>
    <t xml:space="preserve">Aparelho de apoio metálico elastomérico unidirecional com 4 chumbadores e capacidade de 10.000 kN</t>
  </si>
  <si>
    <t xml:space="preserve">M2771</t>
  </si>
  <si>
    <t xml:space="preserve">Aparelho de apoio metálico elastomérico multidirecional com 4 chumbadores e capacidade de 700 kN</t>
  </si>
  <si>
    <t xml:space="preserve">M2772</t>
  </si>
  <si>
    <t xml:space="preserve">Aparelho de apoio metálico elastomérico multidirecional com 4 chumbadores e capacidade de 1.500 kN</t>
  </si>
  <si>
    <t xml:space="preserve">M2773</t>
  </si>
  <si>
    <t xml:space="preserve">Aparelho de apoio metálico elastomérico multidirecional com 4 chumbadores e capacidade de 2.500 kN</t>
  </si>
  <si>
    <t xml:space="preserve">M2774</t>
  </si>
  <si>
    <t xml:space="preserve">Aparelho de apoio metálico elastomérico multidirecional com 4 chumbadores e capacidade de 4.000 kN</t>
  </si>
  <si>
    <t xml:space="preserve">M2775</t>
  </si>
  <si>
    <t xml:space="preserve">Aparelho de apoio metálico elastomérico multidirecional com 4 chumbadores e capacidade de 5.500 kN</t>
  </si>
  <si>
    <t xml:space="preserve">M2776</t>
  </si>
  <si>
    <t xml:space="preserve">Aparelho de apoio metálico elastomérico multidirecional com 4 chumbadores e capacidade de 7.500 kN</t>
  </si>
  <si>
    <t xml:space="preserve">M2777</t>
  </si>
  <si>
    <t xml:space="preserve">Aparelho de apoio metálico elastomérico multidirecional com 4 chumbadores e capacidade de 10.000 kN</t>
  </si>
  <si>
    <t xml:space="preserve">M2780</t>
  </si>
  <si>
    <t xml:space="preserve">Chapa metálica corrugada galvanizada para tunnel liner - E = 2,7 mm e D = 1,2 m</t>
  </si>
  <si>
    <t xml:space="preserve">M2781</t>
  </si>
  <si>
    <t xml:space="preserve">Chapa metálica corrugada galvanizada para tunnel liner - E = 2,7 mm e D = 1,4 m</t>
  </si>
  <si>
    <t xml:space="preserve">M2782</t>
  </si>
  <si>
    <t xml:space="preserve">Chapa metálica corrugada galvanizada para tunnel liner - E = 2,7 mm e D = 1,6 m</t>
  </si>
  <si>
    <t xml:space="preserve">M2783</t>
  </si>
  <si>
    <t xml:space="preserve">Chapa metálica corrugada galvanizada para tunnel liner - E = 2,7 mm e D = 1,8 m</t>
  </si>
  <si>
    <t xml:space="preserve">M2784</t>
  </si>
  <si>
    <t xml:space="preserve">Chapa metálica corrugada galvanizada para tunnel liner - E = 2,7 mm e D = 2,0 m</t>
  </si>
  <si>
    <t xml:space="preserve">M2785</t>
  </si>
  <si>
    <t xml:space="preserve">Chapa metálica corrugada galvanizada para tunnel liner - E = 3,4 mm e D = 2,2 m</t>
  </si>
  <si>
    <t xml:space="preserve">M2786</t>
  </si>
  <si>
    <t xml:space="preserve">Chapa metálica corrugada galvanizada para tunnel liner - E = 3,4 mm e D = 2,4 m</t>
  </si>
  <si>
    <t xml:space="preserve">M2787</t>
  </si>
  <si>
    <t xml:space="preserve">Chapa metálica corrugada galvanizada para tunnel liner - E = 3,4 mm e D = 2,6 m</t>
  </si>
  <si>
    <t xml:space="preserve">M2788</t>
  </si>
  <si>
    <t xml:space="preserve">Chapa metálica corrugada galvanizada para tunnel liner - E = 3,4 mm e D = 2,8 m</t>
  </si>
  <si>
    <t xml:space="preserve">M2789</t>
  </si>
  <si>
    <t xml:space="preserve">Chapa metálica corrugada galvanizada para tunnel liner - E = 3,4 mm e D = 3,0 m</t>
  </si>
  <si>
    <t xml:space="preserve">M2790</t>
  </si>
  <si>
    <t xml:space="preserve">Chapa metálica corrugada galvanizada para tunnel liner - E = 3,4 mm e D = 3,2 m</t>
  </si>
  <si>
    <t xml:space="preserve">M2791</t>
  </si>
  <si>
    <t xml:space="preserve">Chapa metálica corrugada galvanizada para tunnel liner - E = 3,9 mm e D = 3,4 m</t>
  </si>
  <si>
    <t xml:space="preserve">M2792</t>
  </si>
  <si>
    <t xml:space="preserve">Chapa metálica corrugada galvanizada para tunnel liner - E = 3,9 mm e D = 3,6 m</t>
  </si>
  <si>
    <t xml:space="preserve">M2793</t>
  </si>
  <si>
    <t xml:space="preserve">Chapa metálica corrugada galvanizada para tunnel liner - E = 3,9 mm e D = 3,8 m</t>
  </si>
  <si>
    <t xml:space="preserve">M2794</t>
  </si>
  <si>
    <t xml:space="preserve">Chapa metálica corrugada galvanizada para tunnel liner - E = 3,9 mm e D = 4,0 m</t>
  </si>
  <si>
    <t xml:space="preserve">M2795</t>
  </si>
  <si>
    <t xml:space="preserve">Chapa metálica corrugada galvanizada para tunnel liner - E = 3,9 mm e D = 4,2 m</t>
  </si>
  <si>
    <t xml:space="preserve">M2796</t>
  </si>
  <si>
    <t xml:space="preserve">Chapa metálica corrugada galvanizada para tunnel liner - E = 3,9 mm e D = 4,4 m</t>
  </si>
  <si>
    <t xml:space="preserve">M2797</t>
  </si>
  <si>
    <t xml:space="preserve">Chapa metálica corrugada galvanizada para tunnel liner - E = 3,9 mm e D = 4,6 m</t>
  </si>
  <si>
    <t xml:space="preserve">M2798</t>
  </si>
  <si>
    <t xml:space="preserve">Chapa metálica corrugada galvanizada para tunnel liner - E = 4,7 mm e D = 4,8 m</t>
  </si>
  <si>
    <t xml:space="preserve">M2799</t>
  </si>
  <si>
    <t xml:space="preserve">Chapa metálica corrugada galvanizada para tunnel liner - E = 4,7 mm e D = 5,0 m</t>
  </si>
  <si>
    <t xml:space="preserve">M2800</t>
  </si>
  <si>
    <t xml:space="preserve">Chapa metálica corrugada galvanizada revestida com epóxi para tunnel liner - E = 2,7 mm e D = 1,2 m</t>
  </si>
  <si>
    <t xml:space="preserve">M2801</t>
  </si>
  <si>
    <t xml:space="preserve">Chapa metálica corrugada galvanizada revestida com epóxi para tunnel liner - E = 2,7 mm e D = 1,4 m</t>
  </si>
  <si>
    <t xml:space="preserve">M2802</t>
  </si>
  <si>
    <t xml:space="preserve">Chapa metálica corrugada galvanizada revestida com epóxi para tunnel liner - E = 2,7 mm e D = 1,6 m</t>
  </si>
  <si>
    <t xml:space="preserve">M2803</t>
  </si>
  <si>
    <t xml:space="preserve">Chapa metálica corrugada galvanizada revestida com epóxi para tunnel liner - E = 2,7 mm e D = 1,8 m</t>
  </si>
  <si>
    <t xml:space="preserve">M2804</t>
  </si>
  <si>
    <t xml:space="preserve">Chapa metálica corrugada galvanizada revestida com epóxi para tunnel liner - E = 2,7 mm e D = 2,0 m</t>
  </si>
  <si>
    <t xml:space="preserve">M2805</t>
  </si>
  <si>
    <t xml:space="preserve">Chapa metálica corrugada galvanizada revestida com epóxi para tunnel liner - E = 3,4 mm e D = 2,2 m</t>
  </si>
  <si>
    <t xml:space="preserve">M2806</t>
  </si>
  <si>
    <t xml:space="preserve">Chapa metálica corrugada galvanizada revestida com epóxi para tunnel liner - E = 3,4 mm e D = 2,4 m</t>
  </si>
  <si>
    <t xml:space="preserve">M2807</t>
  </si>
  <si>
    <t xml:space="preserve">Chapa metálica corrugada galvanizada revestida com epóxi para tunnel liner - E = 3,4 mm e D = 2,6 m</t>
  </si>
  <si>
    <t xml:space="preserve">M2808</t>
  </si>
  <si>
    <t xml:space="preserve">Chapa metálica corrugada galvanizada revestida com epóxi para tunnel liner - E = 3,4 mm e D = 2,8 m</t>
  </si>
  <si>
    <t xml:space="preserve">M2809</t>
  </si>
  <si>
    <t xml:space="preserve">Chapa metálica corrugada galvanizada revestida com epóxi para tunnel liner - E = 3,4 mm e D = 3,0 m</t>
  </si>
  <si>
    <t xml:space="preserve">M2810</t>
  </si>
  <si>
    <t xml:space="preserve">Chapa metálica corrugada galvanizada revestida com epóxi para tunnel liner - E = 3,4 mm e D = 3,2 m</t>
  </si>
  <si>
    <t xml:space="preserve">M2811</t>
  </si>
  <si>
    <t xml:space="preserve">Chapa múltipla metálica corrugada galvanizada tipo MP 152 lenticular ou similar - E = 2,70 mm, H = 1,40 m e vão = 1,95 m</t>
  </si>
  <si>
    <t xml:space="preserve">M2812</t>
  </si>
  <si>
    <t xml:space="preserve">Chapa múltipla metálica corrugada galvanizada tipo MP 152 lenticular ou similar - E = 2,70 mm, H = 1,50 m e vão = 2,15 m</t>
  </si>
  <si>
    <t xml:space="preserve">M2813</t>
  </si>
  <si>
    <t xml:space="preserve">Chapa múltipla metálica corrugada galvanizada tipo MP 152 lenticular ou similar - E = 2,70 mm, H = 1,60 m e vão = 2,30 m</t>
  </si>
  <si>
    <t xml:space="preserve">M2814</t>
  </si>
  <si>
    <t xml:space="preserve">Chapa múltipla metálica corrugada galvanizada tipo MP 152 lenticular ou similar - E = 2,70 mm, H = 1,65 m e vão = 2,55 m</t>
  </si>
  <si>
    <t xml:space="preserve">M2815</t>
  </si>
  <si>
    <t xml:space="preserve">Chapa múltipla metálica corrugada galvanizada tipo MP 152 lenticular ou similar - E = 2,70 mm, H = 1,85 m e vão = 2,70 m</t>
  </si>
  <si>
    <t xml:space="preserve">M2816</t>
  </si>
  <si>
    <t xml:space="preserve">Chapa múltipla metálica corrugada galvanizada tipo MP 152 lenticular ou similar - E = 2,70 mm, H = 1,90 m e vão = 2,75 m</t>
  </si>
  <si>
    <t xml:space="preserve">M2817</t>
  </si>
  <si>
    <t xml:space="preserve">Chapa múltipla metálica corrugada galvanizada tipo MP 152 lenticular ou similar - E = 2,70 mm, H = 2,00 m e vão = 3,00 m</t>
  </si>
  <si>
    <t xml:space="preserve">M2818</t>
  </si>
  <si>
    <t xml:space="preserve">Chapa múltipla metálica corrugada galvanizada tipo MP 152 lenticular ou similar - E = 2,70 mm, H = 2,10 m e vão = 3,20 m</t>
  </si>
  <si>
    <t xml:space="preserve">M2819</t>
  </si>
  <si>
    <t xml:space="preserve">Chapa múltipla metálica corrugada galvanizada tipo MP 152 lenticular ou similar - E = 2,70 mm, H = 2,15 m e vão = 3,35 m</t>
  </si>
  <si>
    <t xml:space="preserve">M2820</t>
  </si>
  <si>
    <t xml:space="preserve">Chapa múltipla metálica corrugada galvanizada tipo MP 152 lenticular ou similar - E = 2,70 mm, H = 2,25 m e vão = 3,55 m</t>
  </si>
  <si>
    <t xml:space="preserve">M2821</t>
  </si>
  <si>
    <t xml:space="preserve">Chapa múltipla metálica corrugada galvanizada tipo MP 152 lenticular ou similar - E = 2,70 mm, H = 2,35 m e vão = 3,70 m</t>
  </si>
  <si>
    <t xml:space="preserve">M2822</t>
  </si>
  <si>
    <t xml:space="preserve">Chapa múltipla metálica corrugada galvanizada tipo MP 152 lenticular ou similar - E = 2,70 mm, H = 2,45 m e vão = 3,90 m</t>
  </si>
  <si>
    <t xml:space="preserve">M2823</t>
  </si>
  <si>
    <t xml:space="preserve">Chapa múltipla metálica corrugada galvanizada tipo MP 152 lenticular ou similar - E = 2,70 mm, H = 2,55 m e vão = 4,00 m</t>
  </si>
  <si>
    <t xml:space="preserve">M2824</t>
  </si>
  <si>
    <t xml:space="preserve">Chapa múltipla metálica corrugada galvanizada tipo MP 152 lenticular ou similar - E = 2,70 mm, H = 2,80 m e vão = 4,15 m</t>
  </si>
  <si>
    <t xml:space="preserve">M2825</t>
  </si>
  <si>
    <t xml:space="preserve">Chapa múltipla metálica corrugada galvanizada tipo MP 152 lenticular ou similar - E = 2,70 mm, H = 2,90 m e vão = 4,40 m</t>
  </si>
  <si>
    <t xml:space="preserve">M2826</t>
  </si>
  <si>
    <t xml:space="preserve">Chapa múltipla metálica corrugada galvanizada tipo MP 152 lenticular ou similar - E = 2,70 mm, H = 3,00 m e vão = 4,60 m</t>
  </si>
  <si>
    <t xml:space="preserve">M2827</t>
  </si>
  <si>
    <t xml:space="preserve">Chapa múltipla metálica corrugada galvanizada tipo MP 152 lenticular ou similar - E = 3,40 mm, H = 3,05 m e vão = 4,80 m</t>
  </si>
  <si>
    <t xml:space="preserve">M2828</t>
  </si>
  <si>
    <t xml:space="preserve">Chapa múltipla metálica corrugada galvanizada tipo MP 152 lenticular ou similar - E = 3,40 mm, H = 3,15 m e vão = 5,05 m</t>
  </si>
  <si>
    <t xml:space="preserve">M2829</t>
  </si>
  <si>
    <t xml:space="preserve">Chapa múltipla metálica corrugada galvanizada tipo MP 152 lenticular ou similar - E = 3,40 mm, H = 3,25 m e vão = 5,25 m</t>
  </si>
  <si>
    <t xml:space="preserve">M2830</t>
  </si>
  <si>
    <t xml:space="preserve">Chapa múltipla metálica corrugada galvanizada tipo MP 152 lenticular ou similar - E = 3,90 mm, H = 3,35 m e vão = 5,45 m</t>
  </si>
  <si>
    <t xml:space="preserve">M2831</t>
  </si>
  <si>
    <t xml:space="preserve">Chapa múltipla metálica corrugada galvanizada tipo MP 152 lenticular ou similar - E = 3,90 mm, H = 3,40 m e vão = 5,60 m</t>
  </si>
  <si>
    <t xml:space="preserve">M2832</t>
  </si>
  <si>
    <t xml:space="preserve">Chapa múltipla metálica corrugada galvanizada tipo MP 152 lenticular ou similar - E = 4,70 mm, H = 3,50 m e vão = 5,80 m</t>
  </si>
  <si>
    <t xml:space="preserve">M2833</t>
  </si>
  <si>
    <t xml:space="preserve">Chapa múltipla metálica corrugada galvanizada tipo MP 152 lenticular ou similar - E = 4,70 mm, H = 3,55 m e vão = 5,90 m</t>
  </si>
  <si>
    <t xml:space="preserve">M2834</t>
  </si>
  <si>
    <t xml:space="preserve">Chapa múltipla metálica corrugada galvanizada tipo MP 152 lenticular ou similar - E = 4,70 mm, H = 3,65 m e vão = 6,10 m</t>
  </si>
  <si>
    <t xml:space="preserve">M2835</t>
  </si>
  <si>
    <t xml:space="preserve">Chapa múltipla metálica corrugada galvanizada tipo MP 152 lenticular ou similar - E = 4,70 mm, H = 3,65 m e vão = 6,25 m</t>
  </si>
  <si>
    <t xml:space="preserve">M2836</t>
  </si>
  <si>
    <t xml:space="preserve">Chapa múltipla metálica corrugada galvanizada tipo MP 152 lenticular ou similar - E = 6,40 mm, H = 3,75 m e vão = 6,40 m</t>
  </si>
  <si>
    <t xml:space="preserve">M2837</t>
  </si>
  <si>
    <t xml:space="preserve">Chapa múltipla metálica corrugada galvanizada tipo MP 152 lenticular ou similar - E = 6,40 mm, H = 3,85 m e vão = 6,60 m</t>
  </si>
  <si>
    <t xml:space="preserve">M2838</t>
  </si>
  <si>
    <t xml:space="preserve">Chapa múltipla metálica corrugada galvanizada tipo MP 152 ou similar para passagem de gado - E = 2,70 mm, H = 2,25 m e vão = 2,20 m</t>
  </si>
  <si>
    <t xml:space="preserve">M2839</t>
  </si>
  <si>
    <t xml:space="preserve">Chapa múltipla metálica corrugada galvanizada tipo MP 152 ou similar para passagem de gado - E = 2,70 mm, H = 3,10 m e vão = 2,90 m</t>
  </si>
  <si>
    <t xml:space="preserve">M2840</t>
  </si>
  <si>
    <t xml:space="preserve">Chapa múltipla metálica corrugada galvanizada tipo MP 152 ou similar para passagem inferior - E = 2,70 mm, H = 3,50 m e vão = 3,70 m</t>
  </si>
  <si>
    <t xml:space="preserve">M2841</t>
  </si>
  <si>
    <t xml:space="preserve">Chapa múltipla metálica corrugada galvanizada tipo MP 152 ou similar para passagem inferior - E = 2,70 mm, H = 3,60 m e vão = 3,90 m</t>
  </si>
  <si>
    <t xml:space="preserve">M2842</t>
  </si>
  <si>
    <t xml:space="preserve">Chapa múltipla metálica corrugada galvanizada tipo MP 152 ou similar para passagem inferior - E = 2,70 mm, H = 3,75 m e vão = 4,00 m</t>
  </si>
  <si>
    <t xml:space="preserve">M2843</t>
  </si>
  <si>
    <t xml:space="preserve">Chapa múltipla metálica corrugada galvanizada tipo MP 152 ou similar para passagem inferior - E = 2,70 mm, H = 3,90 m e vão = 4,20 m</t>
  </si>
  <si>
    <t xml:space="preserve">M2844</t>
  </si>
  <si>
    <t xml:space="preserve">Chapa múltipla metálica corrugada galvanizada tipo MP 152 ou similar para passagem inferior - E = 2,70 mm, H = 4,10 m e vão = 4,25 m</t>
  </si>
  <si>
    <t xml:space="preserve">M2845</t>
  </si>
  <si>
    <t xml:space="preserve">Chapa múltipla metálica corrugada galvanizada tipo MP 152 ou similar para passagem inferior - E = 2,70 mm, H = 4,25 m e vão = 4,40 m</t>
  </si>
  <si>
    <t xml:space="preserve">M2846</t>
  </si>
  <si>
    <t xml:space="preserve">Chapa múltipla metálica corrugada galvanizada tipo MP 152 ou similar para passagem inferior - E = 2,70 mm, H = 4,40 m e vão = 4,50 m</t>
  </si>
  <si>
    <t xml:space="preserve">M2847</t>
  </si>
  <si>
    <t xml:space="preserve">Chapa múltipla metálica corrugada galvanizada tipo MP 152 ou similar para passagem inferior - E = 3,40 mm, H = 4,50 m e vão = 4,70 m</t>
  </si>
  <si>
    <t xml:space="preserve">M2848</t>
  </si>
  <si>
    <t xml:space="preserve">Chapa múltipla metálica corrugada galvanizada tipo MP 152 ou similar para passagem inferior - E = 3,40 mm, H = 4,75 m e vão = 4,80 m</t>
  </si>
  <si>
    <t xml:space="preserve">M2849</t>
  </si>
  <si>
    <t xml:space="preserve">Chapa múltipla metálica corrugada galvanizada tipo MP 152 ou similar para passagem inferior - E = 3,40 mm, H = 4,85 m e vão = 5,00 m</t>
  </si>
  <si>
    <t xml:space="preserve">M2850</t>
  </si>
  <si>
    <t xml:space="preserve">Chapa múltipla metálica corrugada galvanizada tipo MP 152 ou similar para passagem inferior - E = 3,40 mm, H = 4,90 m e vão = 5,15 m</t>
  </si>
  <si>
    <t xml:space="preserve">M2851</t>
  </si>
  <si>
    <t xml:space="preserve">Chapa múltipla metálica corrugada galvanizada tipo MP 152 ou similar para passagem inferior - E = 3,40 mm, H = 5,00 m e vão = 5,25 m</t>
  </si>
  <si>
    <t xml:space="preserve">M2852</t>
  </si>
  <si>
    <t xml:space="preserve">Chapa múltipla metálica corrugada galvanizada tipo MP 152 ou similar para passagem inferior - E = 3,40 mm, H = 5,30 m e vão = 5,30 m</t>
  </si>
  <si>
    <t xml:space="preserve">M2853</t>
  </si>
  <si>
    <t xml:space="preserve">Chapa múltipla metálica corrugada galvanizada tipo MP 152 ou similar para passagem inferior - E = 3,90 mm, H = 5,25 m e vão = 5,65 m</t>
  </si>
  <si>
    <t xml:space="preserve">M2854</t>
  </si>
  <si>
    <t xml:space="preserve">Chapa múltipla metálica corrugada galvanizada tipo MP 152 ou similar para passagem inferior - E = 4,70 mm, H = 5,30 m e vão = 5,85 m</t>
  </si>
  <si>
    <t xml:space="preserve">M2855</t>
  </si>
  <si>
    <t xml:space="preserve">Chapa múltipla metálica corrugada galvanizada tipo MP 152 ou similar para passagem inferior - E = 4,70 mm, H = 5,45 m e vão = 6,00 m</t>
  </si>
  <si>
    <t xml:space="preserve">M2856</t>
  </si>
  <si>
    <t xml:space="preserve">Chapa múltipla metálica corrugada galvanizada tipo MP 152 ou similar para passagem inferior - E = 4,70 mm, H = 5,50 m e vão = 6,25 m</t>
  </si>
  <si>
    <t xml:space="preserve">M2857</t>
  </si>
  <si>
    <t xml:space="preserve">Chapa múltipla metálica corrugada galvanizada de arco alto tipo MP 152S ou similar - E = 4,70 mm, H = 2,77 m e vão = 6,12 m</t>
  </si>
  <si>
    <t xml:space="preserve">M2858</t>
  </si>
  <si>
    <t xml:space="preserve">Chapa múltipla metálica corrugada galvanizada de arco alto tipo MP 152S ou similar - E = 4,70 mm, H = 3,68 m e vão = 6,30 m</t>
  </si>
  <si>
    <t xml:space="preserve">M2859</t>
  </si>
  <si>
    <t xml:space="preserve">Chapa múltipla metálica corrugada galvanizada de arco alto tipo MP 152S ou similar - E = 4,70 mm, H = 3,56 m e vão = 6,55 m</t>
  </si>
  <si>
    <t xml:space="preserve">M2860</t>
  </si>
  <si>
    <t xml:space="preserve">Chapa múltipla metálica corrugada galvanizada de arco alto tipo MP 152S ou similar - E = 4,70 mm, H = 4,42 m e vão = 6,96 m</t>
  </si>
  <si>
    <t xml:space="preserve">M2861</t>
  </si>
  <si>
    <t xml:space="preserve">Chapa múltipla metálica corrugada galvanizada de arco alto tipo MP 152S ou similar - E = 4,70 mm, H = 3,61 m e vão = 6,78 m</t>
  </si>
  <si>
    <t xml:space="preserve">M2862</t>
  </si>
  <si>
    <t xml:space="preserve">Chapa múltipla metálica corrugada galvanizada de arco alto tipo MP 152S ou similar - E = 4,70 mm, H = 4,27 m e vão = 6,99 m</t>
  </si>
  <si>
    <t xml:space="preserve">M2863</t>
  </si>
  <si>
    <t xml:space="preserve">Chapa múltipla metálica corrugada galvanizada de arco alto tipo MP 152S ou similar - E = 4,70 mm, H = 3,63 m e vão = 7,01 m</t>
  </si>
  <si>
    <t xml:space="preserve">M2864</t>
  </si>
  <si>
    <t xml:space="preserve">Chapa múltipla metálica corrugada galvanizada de arco alto tipo MP 152S ou similar - E = 4,70 mm, H = 4,52 m e vão = 7,42 m</t>
  </si>
  <si>
    <t xml:space="preserve">M2865</t>
  </si>
  <si>
    <t xml:space="preserve">Chapa múltipla metálica corrugada galvanizada de arco alto tipo MP 152S ou similar - E = 4,70 mm, H = 3,68 m e vão = 7,24 m</t>
  </si>
  <si>
    <t xml:space="preserve">M2866</t>
  </si>
  <si>
    <t xml:space="preserve">Chapa múltipla metálica corrugada galvanizada de arco alto tipo MP 152S ou similar - E = 4,70 mm, H = 4,19 m e vão = 7,47 m</t>
  </si>
  <si>
    <t xml:space="preserve">M2867</t>
  </si>
  <si>
    <t xml:space="preserve">Chapa múltipla metálica corrugada galvanizada de arco alto tipo MP 152S ou similar - E = 4,70 mm, H = 4,60 m e vão = 7,85 m</t>
  </si>
  <si>
    <t xml:space="preserve">M2868</t>
  </si>
  <si>
    <t xml:space="preserve">Chapa múltipla metálica corrugada galvanizada de arco alto tipo MP 152S ou similar - E = 4,70 mm, H = 3,99 m e vão = 7,67 m</t>
  </si>
  <si>
    <t xml:space="preserve">M2869</t>
  </si>
  <si>
    <t xml:space="preserve">Chapa múltipla metálica corrugada galvanizada de arco alto tipo MP 152S ou similar - E = 4,70 mm, H = 4,65 m e vão = 8,08 m</t>
  </si>
  <si>
    <t xml:space="preserve">M2870</t>
  </si>
  <si>
    <t xml:space="preserve">Chapa múltipla metálica corrugada galvanizada de arco alto tipo MP 152S ou similar - E = 4,70 mm, H = 4,04 m e vão = 7,90 m</t>
  </si>
  <si>
    <t xml:space="preserve">M2871</t>
  </si>
  <si>
    <t xml:space="preserve">Chapa múltipla metálica corrugada galvanizada de arco alto tipo MP 152S ou similar - E = 4,70 mm, H = 4,70 m e vão = 8,31 m</t>
  </si>
  <si>
    <t xml:space="preserve">M2872</t>
  </si>
  <si>
    <t xml:space="preserve">Chapa múltipla metálica corrugada galvanizada de arco alto tipo MP 152S ou similar - E = 4,70 mm, H = 4,11 m e vão = 8,36 m</t>
  </si>
  <si>
    <t xml:space="preserve">M2873</t>
  </si>
  <si>
    <t xml:space="preserve">Chapa múltipla metálica corrugada galvanizada de arco alto tipo MP 152S ou similar - E = 4,70 mm, H = 5,00 m e vão = 8,97 m</t>
  </si>
  <si>
    <t xml:space="preserve">M2874</t>
  </si>
  <si>
    <t xml:space="preserve">Chapa múltipla metálica corrugada galvanizada de arco alto tipo MP 152S ou similar - E = 4,70 mm, H = 4,39 m e vão = 8,59 m</t>
  </si>
  <si>
    <t xml:space="preserve">M2875</t>
  </si>
  <si>
    <t xml:space="preserve">Chapa múltipla metálica corrugada galvanizada de arco alto tipo MP 152S ou similar - E = 4,70 mm, H = 5,49 m e vão = 9,17 m</t>
  </si>
  <si>
    <t xml:space="preserve">M2876</t>
  </si>
  <si>
    <t xml:space="preserve">Chapa múltipla metálica corrugada galvanizada de arco alto tipo MP 152S ou similar - E = 4,70 mm, H = 4,70 m e vão = 9,22 m</t>
  </si>
  <si>
    <t xml:space="preserve">M2877</t>
  </si>
  <si>
    <t xml:space="preserve">Chapa múltipla metálica corrugada galvanizada de arco alto tipo MP 152S ou similar - E = 4,70 mm, H = 5,59 m e vão = 9,63 m</t>
  </si>
  <si>
    <t xml:space="preserve">M2878</t>
  </si>
  <si>
    <t xml:space="preserve">Chapa múltipla metálica corrugada galvanizada de arco alto tipo MP 152S ou similar - E = 4,70 mm, H = 4,75 m e vão = 9,45 m</t>
  </si>
  <si>
    <t xml:space="preserve">M2879</t>
  </si>
  <si>
    <t xml:space="preserve">Chapa múltipla metálica corrugada galvanizada de arco alto tipo MP 152S ou similar - E = 4,70 mm, H = 5,41 m e vão = 9,65 m</t>
  </si>
  <si>
    <t xml:space="preserve">M2880</t>
  </si>
  <si>
    <t xml:space="preserve">Chapa múltipla metálica corrugada galvanizada de arco alto tipo MP 152S ou similar - E = 4,70 mm, H = 6,07 m e vão = 9,86 m</t>
  </si>
  <si>
    <t xml:space="preserve">M2881</t>
  </si>
  <si>
    <t xml:space="preserve">Chapa múltipla metálica corrugada galvanizada de arco alto tipo MP 152S ou similar - E = 4,70 mm, H = 5,23 m e vão = 9,68 m</t>
  </si>
  <si>
    <t xml:space="preserve">M2882</t>
  </si>
  <si>
    <t xml:space="preserve">Chapa múltipla metálica corrugada galvanizada de arco alto tipo MP 152S ou similar - E = 4,70 mm, H = 6,12 m e vão = 10,08 m</t>
  </si>
  <si>
    <t xml:space="preserve">M2883</t>
  </si>
  <si>
    <t xml:space="preserve">Chapa múltipla metálica corrugada galvanizada de arco alto tipo MP 152S ou similar - E = 4,70 mm, H = 5,28 m e vão = 9,91 m</t>
  </si>
  <si>
    <t xml:space="preserve">M2884</t>
  </si>
  <si>
    <t xml:space="preserve">Chapa múltipla metálica corrugada galvanizada de arco alto tipo MP 152S ou similar - E = 4,70 mm, H = 6,17 m e vão = 10,31 m</t>
  </si>
  <si>
    <t xml:space="preserve">M2885</t>
  </si>
  <si>
    <t xml:space="preserve">Chapa múltipla metálica corrugada galvanizada de arco alto tipo MP 152S ou similar - E = 4,70 mm, H = 5,38 m e vão = 10,36 m</t>
  </si>
  <si>
    <t xml:space="preserve">M2886</t>
  </si>
  <si>
    <t xml:space="preserve">Chapa múltipla metálica corrugada galvanizada de arco alto tipo MP 152S ou similar - E = 4,70 mm, H = 6,05 m e vão = 10,54 m</t>
  </si>
  <si>
    <t xml:space="preserve">M2887</t>
  </si>
  <si>
    <t xml:space="preserve">Chapa múltipla metálica corrugada galvanizada de arco alto tipo MP 152S ou similar - E = 4,70 mm, H = 6,48 m e vão = 10,74 m</t>
  </si>
  <si>
    <t xml:space="preserve">M2888</t>
  </si>
  <si>
    <t xml:space="preserve">Chapa múltipla metálica corrugada galvanizada de arco alto tipo MP 152S ou similar - E = 4,70 mm, H = 7,12 m e vão = 11,35 m</t>
  </si>
  <si>
    <t xml:space="preserve">M2889</t>
  </si>
  <si>
    <t xml:space="preserve">Chapa múltipla metálica corrugada galvanizada de arco alto tipo MP 152S ou similar - E = 6,40 mm, H = 5,41 m e vão = 10,57 m</t>
  </si>
  <si>
    <t xml:space="preserve">M2890</t>
  </si>
  <si>
    <t xml:space="preserve">Chapa múltipla metálica corrugada galvanizada de arco alto tipo MP 152S ou similar - E = 6,40 mm, H = 6,10 m e vão = 10,77 m</t>
  </si>
  <si>
    <t xml:space="preserve">M2891</t>
  </si>
  <si>
    <t xml:space="preserve">Chapa múltipla metálica corrugada galvanizada de arco alto tipo MP 152S ou similar - E = 6,40 mm, H = 6,53 m e vão = 10,97 m</t>
  </si>
  <si>
    <t xml:space="preserve">M2892</t>
  </si>
  <si>
    <t xml:space="preserve">Chapa múltipla metálica corrugada galvanizada de arco alto tipo MP 152S ou similar - E = 6,40 mm, H = 7,16 m e vão = 11,58 m</t>
  </si>
  <si>
    <t xml:space="preserve">M2893</t>
  </si>
  <si>
    <t xml:space="preserve">Chapa múltipla metálica corrugada galvanizada tipo MP 152S ovoide ou similar - E = 4,70 mm, H = 7,82 m e vão = 7,21 m</t>
  </si>
  <si>
    <t xml:space="preserve">M2894</t>
  </si>
  <si>
    <t xml:space="preserve">Chapa múltipla metálica corrugada galvanizada tipo MP 152S ovoide ou similar - E = 4,70 mm, H = 7,87 m e vão = 7,31 m</t>
  </si>
  <si>
    <t xml:space="preserve">M2895</t>
  </si>
  <si>
    <t xml:space="preserve">Chapa múltipla metálica corrugada galvanizada tipo MP 152S ovoide ou similar - E = 4,70 mm, H = 7,90 m e vão = 7,77 m</t>
  </si>
  <si>
    <t xml:space="preserve">M2896</t>
  </si>
  <si>
    <t xml:space="preserve">Chapa múltipla metálica corrugada galvanizada tipo MP 152S ovoide ou similar - E = 4,70 mm, H = 8,44 m e vão = 7,57 m</t>
  </si>
  <si>
    <t xml:space="preserve">M2897</t>
  </si>
  <si>
    <t xml:space="preserve">Chapa múltipla metálica corrugada galvanizada tipo MP 152S ovoide ou similar - E = 4,70 mm, H = 8,23 m e vão = 8,36 m</t>
  </si>
  <si>
    <t xml:space="preserve">M2898</t>
  </si>
  <si>
    <t xml:space="preserve">Chapa múltipla metálica corrugada galvanizada tipo MP 152S ovoide ou similar - E = 4,70 mm, H = 8,01 m e vão = 8,13 m</t>
  </si>
  <si>
    <t xml:space="preserve">M2899</t>
  </si>
  <si>
    <t xml:space="preserve">Chapa múltipla metálica corrugada galvanizada tipo MP 152S ovoide ou similar - E = 4,70 mm, H = 8,48 m e vão = 8,56 m</t>
  </si>
  <si>
    <t xml:space="preserve">M2900</t>
  </si>
  <si>
    <t xml:space="preserve">Chapa múltipla metálica corrugada galvanizada tipo MP 152S ovoide ou similar - E = 4,70 mm, H = 9,32 m e vão = 8,71 m</t>
  </si>
  <si>
    <t xml:space="preserve">M2901</t>
  </si>
  <si>
    <t xml:space="preserve">Chapa múltipla metálica corrugada galvanizada tipo MP 152S ovoide ou similar - E = 4,70 mm, H = 9,04 m e vão = 9,15 m</t>
  </si>
  <si>
    <t xml:space="preserve">M2902</t>
  </si>
  <si>
    <t xml:space="preserve">Chapa múltipla metálica corrugada galvanizada tipo MP 152S ovoide ou similar - E = 4,70 mm, H = 9,50 m e vão = 9,15 m</t>
  </si>
  <si>
    <t xml:space="preserve">M2908</t>
  </si>
  <si>
    <t xml:space="preserve">Terminal absorvedor de energia de abertura com nível de contenção TL3 para defensa metálica</t>
  </si>
  <si>
    <t xml:space="preserve">M2979</t>
  </si>
  <si>
    <t xml:space="preserve">Chumbador em aço CA 25</t>
  </si>
  <si>
    <t xml:space="preserve">M3089</t>
  </si>
  <si>
    <t xml:space="preserve">Arame liso em aço galvanizado - D = 1,24 mm (18 BWG)</t>
  </si>
  <si>
    <t xml:space="preserve">M3091</t>
  </si>
  <si>
    <t xml:space="preserve">Porca sextavada em aço para ancoragem de tirantes - D = 38 mm e C = 55 mm</t>
  </si>
  <si>
    <t xml:space="preserve">M3093</t>
  </si>
  <si>
    <t xml:space="preserve">Tela de poliamida - malha de 60 fios/cm</t>
  </si>
  <si>
    <t xml:space="preserve">M3094</t>
  </si>
  <si>
    <t xml:space="preserve">Tirante de barra de aço - tensão de escoamento = 520 MPa, tensão de ruptura = 690 MPa e D = 32 mm</t>
  </si>
  <si>
    <t xml:space="preserve">M3095</t>
  </si>
  <si>
    <t xml:space="preserve">Válvula manchete - D = 20 mm</t>
  </si>
  <si>
    <t xml:space="preserve">M3126</t>
  </si>
  <si>
    <t xml:space="preserve">Barra chata em aço galvanizado</t>
  </si>
  <si>
    <t xml:space="preserve">M3127</t>
  </si>
  <si>
    <t xml:space="preserve">Luva para bainha metálica - D = 30 mm</t>
  </si>
  <si>
    <t xml:space="preserve">M3128</t>
  </si>
  <si>
    <t xml:space="preserve">Luva para bainha metálica - D = 35 mm</t>
  </si>
  <si>
    <t xml:space="preserve">M3129</t>
  </si>
  <si>
    <t xml:space="preserve">Luva para bainha metálica - D = 40 mm</t>
  </si>
  <si>
    <t xml:space="preserve">M3130</t>
  </si>
  <si>
    <t xml:space="preserve">Luva para bainha metálica - D = 45 mm</t>
  </si>
  <si>
    <t xml:space="preserve">M3131</t>
  </si>
  <si>
    <t xml:space="preserve">Luva para bainha metálica - D = 50 mm</t>
  </si>
  <si>
    <t xml:space="preserve">M3132</t>
  </si>
  <si>
    <t xml:space="preserve">Luva para bainha metálica - D = 55 mm</t>
  </si>
  <si>
    <t xml:space="preserve">M3133</t>
  </si>
  <si>
    <t xml:space="preserve">Luva para bainha metálica - D = 60 mm</t>
  </si>
  <si>
    <t xml:space="preserve">M3134</t>
  </si>
  <si>
    <t xml:space="preserve">Luva para bainha metálica - D = 65 mm</t>
  </si>
  <si>
    <t xml:space="preserve">M3135</t>
  </si>
  <si>
    <t xml:space="preserve">Luva para bainha metálica - D = 70 mm</t>
  </si>
  <si>
    <t xml:space="preserve">M3136</t>
  </si>
  <si>
    <t xml:space="preserve">Luva para bainha metálica - D = 75 mm</t>
  </si>
  <si>
    <t xml:space="preserve">M3137</t>
  </si>
  <si>
    <t xml:space="preserve">Luva para bainha metálica - D = 80 mm</t>
  </si>
  <si>
    <t xml:space="preserve">M3138</t>
  </si>
  <si>
    <t xml:space="preserve">Luva para bainha metálica - D = 85 mm</t>
  </si>
  <si>
    <t xml:space="preserve">M3139</t>
  </si>
  <si>
    <t xml:space="preserve">Luva para bainha metálica - D = 90 mm</t>
  </si>
  <si>
    <t xml:space="preserve">M3140</t>
  </si>
  <si>
    <t xml:space="preserve">Luva para bainha metálica - D = 95 mm</t>
  </si>
  <si>
    <t xml:space="preserve">M3141</t>
  </si>
  <si>
    <t xml:space="preserve">Luva para bainha metálica - D = 100 mm</t>
  </si>
  <si>
    <t xml:space="preserve">M3142</t>
  </si>
  <si>
    <t xml:space="preserve">Luva para bainha metálica - D = 110 mm</t>
  </si>
  <si>
    <t xml:space="preserve">M3143</t>
  </si>
  <si>
    <t xml:space="preserve">Luva para bainha metálica - D = 120 mm</t>
  </si>
  <si>
    <t xml:space="preserve">M3144</t>
  </si>
  <si>
    <t xml:space="preserve">Luva para bainha metálica - D = 130 mm</t>
  </si>
  <si>
    <t xml:space="preserve">M3145</t>
  </si>
  <si>
    <t xml:space="preserve">Luva para bainha metálica ovalizada de 19 x 36 mm</t>
  </si>
  <si>
    <t xml:space="preserve">M3146</t>
  </si>
  <si>
    <t xml:space="preserve">Luva para bainha metálica ovalizada de 19 x 48 mm</t>
  </si>
  <si>
    <t xml:space="preserve">M3147</t>
  </si>
  <si>
    <t xml:space="preserve">Luva para bainha metálica ovalizada de 19 x 62 mm</t>
  </si>
  <si>
    <t xml:space="preserve">M3148</t>
  </si>
  <si>
    <t xml:space="preserve">Luva para bainha metálica ovalizada de 22 x 32 mm</t>
  </si>
  <si>
    <t xml:space="preserve">M3149</t>
  </si>
  <si>
    <t xml:space="preserve">Luva para bainha metálica ovalizada de 22 x 55 mm</t>
  </si>
  <si>
    <t xml:space="preserve">M3150</t>
  </si>
  <si>
    <t xml:space="preserve">Luva para bainha metálica ovalizada de 22 x 73 mm</t>
  </si>
  <si>
    <t xml:space="preserve">M3153</t>
  </si>
  <si>
    <t xml:space="preserve">Tinta em pó à base de resina poliéster</t>
  </si>
  <si>
    <t xml:space="preserve">M3170</t>
  </si>
  <si>
    <t xml:space="preserve">Apoio de neoprene não fretado - C = 100 mm, L = 100 mm e E = 20 mm</t>
  </si>
  <si>
    <t xml:space="preserve">M3171</t>
  </si>
  <si>
    <t xml:space="preserve">Porca sextavada em aço galvanizado para parafuso - D = 9,525 mm (3/8")</t>
  </si>
  <si>
    <t xml:space="preserve">M3172</t>
  </si>
  <si>
    <t xml:space="preserve">Porca sextavada em aço galvanizado para parafuso - D = 12 mm (M12)</t>
  </si>
  <si>
    <t xml:space="preserve">M3173</t>
  </si>
  <si>
    <t xml:space="preserve">Parafuso de cabeça sextavada em aço galvanizado, classe 8.8 - D = 12 mm (M12) e C = 30 mm</t>
  </si>
  <si>
    <t xml:space="preserve">M3174</t>
  </si>
  <si>
    <t xml:space="preserve">Ligação tipo barra chata em aço galvanizado para contenção - L = 45 mm e E = 4 mm</t>
  </si>
  <si>
    <t xml:space="preserve">M3177</t>
  </si>
  <si>
    <t xml:space="preserve">Fita metálica SAE 1010/1020 para solo reforçado - L = 50 mm e E = 4 mm</t>
  </si>
  <si>
    <t xml:space="preserve">M3178</t>
  </si>
  <si>
    <t xml:space="preserve">Material para aterro reforçado com fitas metálicas</t>
  </si>
  <si>
    <t xml:space="preserve">M3179</t>
  </si>
  <si>
    <t xml:space="preserve">Tubo PEAD PE 100 PN 5 para estais - D = 140 mm</t>
  </si>
  <si>
    <t xml:space="preserve">M3180</t>
  </si>
  <si>
    <t xml:space="preserve">Tubo PEAD PE 100 PN 5 para estais - D = 160 mm</t>
  </si>
  <si>
    <t xml:space="preserve">M3181</t>
  </si>
  <si>
    <t xml:space="preserve">Tubo PEAD PE 100 PN 5 para estais - D = 180 mm</t>
  </si>
  <si>
    <t xml:space="preserve">M3182</t>
  </si>
  <si>
    <t xml:space="preserve">Tubo PEAD PE 100 PN 5 para estais - D = 200 mm</t>
  </si>
  <si>
    <t xml:space="preserve">M3183</t>
  </si>
  <si>
    <t xml:space="preserve">Tubo PEAD PE 100 PN 5 para estais - D = 225 mm</t>
  </si>
  <si>
    <t xml:space="preserve">M3184</t>
  </si>
  <si>
    <t xml:space="preserve">Tubo PEAD PE 100 PN 5 para estais - D = 250 mm</t>
  </si>
  <si>
    <t xml:space="preserve">M3185</t>
  </si>
  <si>
    <t xml:space="preserve">Tubo PEAD PE 100 PN 5 para estais - D = 280 mm</t>
  </si>
  <si>
    <t xml:space="preserve">M3186</t>
  </si>
  <si>
    <t xml:space="preserve">Tubo PEAD PE 100 PN 5 para estais - D = 315 mm</t>
  </si>
  <si>
    <t xml:space="preserve">M3187</t>
  </si>
  <si>
    <t xml:space="preserve">Tubo antivandalismo em aço galvanizado para estais de 12 cordoalhas - D = 15,7 mm</t>
  </si>
  <si>
    <t xml:space="preserve">M3188</t>
  </si>
  <si>
    <t xml:space="preserve">Tubo antivandalismo em aço galvanizado para estais de 19 cordoalhas - D = 15,7 mm</t>
  </si>
  <si>
    <t xml:space="preserve">M3189</t>
  </si>
  <si>
    <t xml:space="preserve">Tubo antivandalismo em aço galvanizado para estais de 22 cordoalhas - D = 15,7 mm</t>
  </si>
  <si>
    <t xml:space="preserve">M3190</t>
  </si>
  <si>
    <t xml:space="preserve">Tubo antivandalismo em aço galvanizado para estais de 31 cordoalhas - D = 15,7 mm</t>
  </si>
  <si>
    <t xml:space="preserve">M3191</t>
  </si>
  <si>
    <t xml:space="preserve">Tubo antivandalismo em aço galvanizado para estais de 37 cordoalhas - D = 15,7 mm</t>
  </si>
  <si>
    <t xml:space="preserve">M3192</t>
  </si>
  <si>
    <t xml:space="preserve">Tubo antivandalismo em aço galvanizado para estais de 43 cordoalhas - D = 15,7 mm</t>
  </si>
  <si>
    <t xml:space="preserve">M3193</t>
  </si>
  <si>
    <t xml:space="preserve">Tubo antivandalismo em aço galvanizado para estais de 55 cordoalhas - D = 15,7 mm</t>
  </si>
  <si>
    <t xml:space="preserve">M3194</t>
  </si>
  <si>
    <t xml:space="preserve">Tubo antivandalismo em aço galvanizado para estais de 61 cordoalhas - D = 15,7 mm</t>
  </si>
  <si>
    <t xml:space="preserve">M3195</t>
  </si>
  <si>
    <t xml:space="preserve">Tubo antivandalismo em aço galvanizado para estais de 73 cordoalhas - D = 15,7 mm</t>
  </si>
  <si>
    <t xml:space="preserve">M3196</t>
  </si>
  <si>
    <t xml:space="preserve">Tubo antivandalismo em aço galvanizado para estais de 85 cordoalhas - D = 15,7 mm</t>
  </si>
  <si>
    <t xml:space="preserve">M3197</t>
  </si>
  <si>
    <t xml:space="preserve">Tubo antivandalismo em aço galvanizado para estais de 91 cordoalhas - D = 15,7 mm</t>
  </si>
  <si>
    <t xml:space="preserve">M3198</t>
  </si>
  <si>
    <t xml:space="preserve">Tubo fôrma lado fixo em aço galvanizado para estais de 12 cordoalhas - D = 15,7 mm</t>
  </si>
  <si>
    <t xml:space="preserve">M3199</t>
  </si>
  <si>
    <t xml:space="preserve">Tubo fôrma lado fixo em aço galvanizado para estais de 19 cordoalhas - D = 15,7 mm</t>
  </si>
  <si>
    <t xml:space="preserve">M3200</t>
  </si>
  <si>
    <t xml:space="preserve">Tubo fôrma lado fixo em aço galvanizado para estais de 22 cordoalhas - D = 15,7 mm</t>
  </si>
  <si>
    <t xml:space="preserve">M3201</t>
  </si>
  <si>
    <t xml:space="preserve">Tubo fôrma lado fixo em aço galvanizado para estais de 31 cordoalhas - D = 15,7 mm</t>
  </si>
  <si>
    <t xml:space="preserve">M3202</t>
  </si>
  <si>
    <t xml:space="preserve">Tubo fôrma lado fixo em aço galvanizado para estais de 37 cordoalhas - D = 15,7 mm</t>
  </si>
  <si>
    <t xml:space="preserve">M3203</t>
  </si>
  <si>
    <t xml:space="preserve">Tubo fôrma lado fixo em aço galvanizado para estais de 43 cordoalhas - D = 15,7 mm</t>
  </si>
  <si>
    <t xml:space="preserve">M3204</t>
  </si>
  <si>
    <t xml:space="preserve">Tubo fôrma lado fixo em aço galvanizado para estais de 55 cordoalhas - D = 15,7 mm</t>
  </si>
  <si>
    <t xml:space="preserve">M3205</t>
  </si>
  <si>
    <t xml:space="preserve">Tubo fôrma lado fixo em aço galvanizado para estais de 61 cordoalhas - D = 15,7 mm</t>
  </si>
  <si>
    <t xml:space="preserve">M3206</t>
  </si>
  <si>
    <t xml:space="preserve">Tubo fôrma lado fixo em aço galvanizado para estais de 73 cordoalhas - D = 15,7 mm</t>
  </si>
  <si>
    <t xml:space="preserve">M3207</t>
  </si>
  <si>
    <t xml:space="preserve">Tubo fôrma lado fixo em aço galvanizado para estais de 85 cordoalhas - D = 15,7 mm</t>
  </si>
  <si>
    <t xml:space="preserve">M3208</t>
  </si>
  <si>
    <t xml:space="preserve">Tubo fôrma lado fixo em aço galvanizado para estais de 91 cordoalhas - D = 15,7 mm</t>
  </si>
  <si>
    <t xml:space="preserve">M3209</t>
  </si>
  <si>
    <t xml:space="preserve">Tubo fôrma lado regulável em aço galvanizado para estais de 12 cordoalhas - D = 15,7 mm</t>
  </si>
  <si>
    <t xml:space="preserve">M3210</t>
  </si>
  <si>
    <t xml:space="preserve">Tubo fôrma lado regulável em aço galvanizado para estais de 19 cordoalhas - D = 15,7 mm</t>
  </si>
  <si>
    <t xml:space="preserve">M3211</t>
  </si>
  <si>
    <t xml:space="preserve">Tubo fôrma lado regulável em aço galvanizado para estais de 22 cordoalhas - D = 15,7 mm</t>
  </si>
  <si>
    <t xml:space="preserve">M3212</t>
  </si>
  <si>
    <t xml:space="preserve">Tubo fôrma lado regulável em aço galvanizado para estais de 31 cordoalhas - D = 15,7 mm</t>
  </si>
  <si>
    <t xml:space="preserve">M3213</t>
  </si>
  <si>
    <t xml:space="preserve">Tubo fôrma lado regulável em aço galvanizado para estais de 37 cordoalhas - D = 15,7 mm</t>
  </si>
  <si>
    <t xml:space="preserve">M3214</t>
  </si>
  <si>
    <t xml:space="preserve">Tubo fôrma lado regulável em aço galvanizado para estais de 43 cordoalhas - D = 15,7 mm</t>
  </si>
  <si>
    <t xml:space="preserve">M3215</t>
  </si>
  <si>
    <t xml:space="preserve">Tubo fôrma lado regulável em aço galvanizado para estais de 55 cordoalhas - D = 15,7 mm</t>
  </si>
  <si>
    <t xml:space="preserve">M3216</t>
  </si>
  <si>
    <t xml:space="preserve">Tubo fôrma lado regulável em aço galvanizado para estais de 61 cordoalhas - D = 15,7 mm</t>
  </si>
  <si>
    <t xml:space="preserve">M3217</t>
  </si>
  <si>
    <t xml:space="preserve">Tubo fôrma lado regulável em aço galvanizado para estais de 73 cordoalhas - D = 15,7 mm</t>
  </si>
  <si>
    <t xml:space="preserve">M3218</t>
  </si>
  <si>
    <t xml:space="preserve">Tubo fôrma lado regulável em aço galvanizado para estais de 85 cordoalhas - D = 15,7 mm</t>
  </si>
  <si>
    <t xml:space="preserve">M3219</t>
  </si>
  <si>
    <t xml:space="preserve">Tubo fôrma lado regulável em aço galvanizado para estais de 91 cordoalhas - D = 15,7 mm</t>
  </si>
  <si>
    <t xml:space="preserve">M3220</t>
  </si>
  <si>
    <t xml:space="preserve">Coroa de botões esféricos - Ring bit - D = 104 mm (4 3/32")</t>
  </si>
  <si>
    <t xml:space="preserve">M3225</t>
  </si>
  <si>
    <t xml:space="preserve">Película retrorrefletiva tipo III + SI (sinal impresso com película de sobreposição tipo V)</t>
  </si>
  <si>
    <t xml:space="preserve">M3227</t>
  </si>
  <si>
    <t xml:space="preserve">Tubo de revestimento em aço-carbono schedule 40 - DN = 101,6 mm (4")</t>
  </si>
  <si>
    <t xml:space="preserve">M3228</t>
  </si>
  <si>
    <t xml:space="preserve">Cimento asfáltico de petróleo com borracha - CAP 50/70 com 15% de borracha de pneu</t>
  </si>
  <si>
    <t xml:space="preserve">M3229</t>
  </si>
  <si>
    <t xml:space="preserve">Película retrorrefletiva tipo I + SI (sinal impresso com película de sobreposição tipo V)</t>
  </si>
  <si>
    <t xml:space="preserve">M3230</t>
  </si>
  <si>
    <t xml:space="preserve">Chapa de poliéster reforçada com fibra de vidro - E = 2,0 mm</t>
  </si>
  <si>
    <t xml:space="preserve">M3231</t>
  </si>
  <si>
    <t xml:space="preserve">Chapa de alumínio composto (ACM) - E = 3,0 mm</t>
  </si>
  <si>
    <t xml:space="preserve">M3232</t>
  </si>
  <si>
    <t xml:space="preserve">Película retrorrefletiva tipo X + SI (sinal impresso com película de sobreposição tipo V)</t>
  </si>
  <si>
    <t xml:space="preserve">M3233</t>
  </si>
  <si>
    <t xml:space="preserve">Fita adesiva estrutural dupla-face - E = 2 mm e L = 25 mm</t>
  </si>
  <si>
    <t xml:space="preserve">M3235</t>
  </si>
  <si>
    <t xml:space="preserve">Película retrorrefletiva tipo I</t>
  </si>
  <si>
    <t xml:space="preserve">M3236</t>
  </si>
  <si>
    <t xml:space="preserve">Película retrorrefletiva tipo III + SI</t>
  </si>
  <si>
    <t xml:space="preserve">M3237</t>
  </si>
  <si>
    <t xml:space="preserve">Película retrorrefletiva tipo III</t>
  </si>
  <si>
    <t xml:space="preserve">M3238</t>
  </si>
  <si>
    <t xml:space="preserve">Película não retrorrefletiva tipo IV</t>
  </si>
  <si>
    <t xml:space="preserve">M3239</t>
  </si>
  <si>
    <t xml:space="preserve">Película retrorrefletiva tipo X</t>
  </si>
  <si>
    <t xml:space="preserve">M3240</t>
  </si>
  <si>
    <t xml:space="preserve">Duto flexível de ventilação de poliéster aluminizado sem isolamento - D = 200 mm</t>
  </si>
  <si>
    <t xml:space="preserve">M3241</t>
  </si>
  <si>
    <t xml:space="preserve">Cabo de cobre flexível antichama isolado em HEPR - tensão de 0,6/1,0 kV e seção de 2 x 6 mm²</t>
  </si>
  <si>
    <t xml:space="preserve">M3242</t>
  </si>
  <si>
    <t xml:space="preserve">Cabo de cobre flexível antichama isolado em HEPR - tensão de 0,6/1,0 kV e seção de 4 x 6 mm²</t>
  </si>
  <si>
    <t xml:space="preserve">M3245</t>
  </si>
  <si>
    <t xml:space="preserve">Tinta plástica à base de resina metacrílica aplicada a frio por aspersão (spray)</t>
  </si>
  <si>
    <t xml:space="preserve">M3270</t>
  </si>
  <si>
    <t xml:space="preserve">Ancoragem fixa para estais de 12 cordoalhas - D = 15,7 mm</t>
  </si>
  <si>
    <t xml:space="preserve">M3271</t>
  </si>
  <si>
    <t xml:space="preserve">Ancoragem fixa para estais de 22 cordoalhas - D = 15,7 mm</t>
  </si>
  <si>
    <t xml:space="preserve">M3272</t>
  </si>
  <si>
    <t xml:space="preserve">Ancoragem fixa para estais de 43 cordoalhas - D = 15,7 mm</t>
  </si>
  <si>
    <t xml:space="preserve">M3273</t>
  </si>
  <si>
    <t xml:space="preserve">Ancoragem fixa para estais de 85 cordoalhas - D = 15,7 mm</t>
  </si>
  <si>
    <t xml:space="preserve">M3274</t>
  </si>
  <si>
    <t xml:space="preserve">Ancoragem regulável para estais de 12 cordoalhas - D = 15,7 mm</t>
  </si>
  <si>
    <t xml:space="preserve">M3275</t>
  </si>
  <si>
    <t xml:space="preserve">Ancoragem regulável para estais de 22 cordoalhas - D = 15,7 mm</t>
  </si>
  <si>
    <t xml:space="preserve">M3276</t>
  </si>
  <si>
    <t xml:space="preserve">Ancoragem regulável para estais de 43 cordoalhas - D = 15,7 mm</t>
  </si>
  <si>
    <t xml:space="preserve">M3277</t>
  </si>
  <si>
    <t xml:space="preserve">Ancoragem regulável para estais de 85 cordoalhas - D = 15,7 mm</t>
  </si>
  <si>
    <t xml:space="preserve">M3278</t>
  </si>
  <si>
    <t xml:space="preserve">Tubo PEAD PE 100 PN 5 para estais - D = 110 mm</t>
  </si>
  <si>
    <t xml:space="preserve">M3279</t>
  </si>
  <si>
    <t xml:space="preserve">Arruela lisa em aço zincado branco para parafuso - D = 9,525 mm (3/8")</t>
  </si>
  <si>
    <t xml:space="preserve">M3280</t>
  </si>
  <si>
    <t xml:space="preserve">Viga de madeira - E = 5 cm e L = 11 cm</t>
  </si>
  <si>
    <t xml:space="preserve">M3353</t>
  </si>
  <si>
    <t xml:space="preserve">Purgador plástico</t>
  </si>
  <si>
    <t xml:space="preserve">M3360</t>
  </si>
  <si>
    <t xml:space="preserve">Chumbador de expansão controlada por torque em aço zincado para concreto - D = 8,0 mm</t>
  </si>
  <si>
    <t xml:space="preserve">M3361</t>
  </si>
  <si>
    <t xml:space="preserve">Corrente de elo soldado em aço SAE 1010/1020 com acabamento polido - E = 25,00 mm (1")</t>
  </si>
  <si>
    <t xml:space="preserve">M3362</t>
  </si>
  <si>
    <t xml:space="preserve">Corrente de elo soldado em aço SAE 1010/1020 com acabamento polido - E = 12,50 mm (1/2")</t>
  </si>
  <si>
    <t xml:space="preserve">M3363</t>
  </si>
  <si>
    <t xml:space="preserve">Corrente de elo soldado em aço SAE 1010/1020 com acabamento polido - E = 19,00 mm (3/4")</t>
  </si>
  <si>
    <t xml:space="preserve">M3364</t>
  </si>
  <si>
    <t xml:space="preserve">Lanterna de sinalização náutica com acessórios de fixação - alcance 2 mn</t>
  </si>
  <si>
    <t xml:space="preserve">M3365</t>
  </si>
  <si>
    <t xml:space="preserve">Lanterna de sinalização náutica com acessórios de fixação - alcance 3 mn</t>
  </si>
  <si>
    <t xml:space="preserve">M3366</t>
  </si>
  <si>
    <t xml:space="preserve">Lanterna de sinalização náutica com acessórios de fixação - alcance 4 mn</t>
  </si>
  <si>
    <t xml:space="preserve">M3367</t>
  </si>
  <si>
    <t xml:space="preserve">Lanterna de sinalização náutica com acessórios de fixação - alcance 6 mn</t>
  </si>
  <si>
    <t xml:space="preserve">M3368</t>
  </si>
  <si>
    <t xml:space="preserve">Lanterna de sinalização náutica com acessórios de fixação - alcance 8 mn</t>
  </si>
  <si>
    <t xml:space="preserve">M3369</t>
  </si>
  <si>
    <t xml:space="preserve">Manilha âncora em aço forjado com porca e cupilha - DN = 16,0 mm (5/8")</t>
  </si>
  <si>
    <t xml:space="preserve">M3370</t>
  </si>
  <si>
    <t xml:space="preserve">Manilha reta em aço forjado com porca e cupilha - DN = 38,1 mm (1 1/2")</t>
  </si>
  <si>
    <t xml:space="preserve">M3371</t>
  </si>
  <si>
    <t xml:space="preserve">Manilha reta em aço forjado com porca e cupilha - DN = 25,4 mm (1")</t>
  </si>
  <si>
    <t xml:space="preserve">M3372</t>
  </si>
  <si>
    <t xml:space="preserve">Suporte polimérico ecológico maciço colapsível para placa de sinalização - seção de 10 x 10 cm</t>
  </si>
  <si>
    <t xml:space="preserve">M3501</t>
  </si>
  <si>
    <t xml:space="preserve">Placa de ancoragem para tirante de barra de aço - E = 12,7 mm e seção de 160 x 160 mm</t>
  </si>
  <si>
    <t xml:space="preserve">M3502</t>
  </si>
  <si>
    <t xml:space="preserve">M3503</t>
  </si>
  <si>
    <t xml:space="preserve">M3504</t>
  </si>
  <si>
    <t xml:space="preserve">M3505</t>
  </si>
  <si>
    <t xml:space="preserve">Material demolido - concreto simples</t>
  </si>
  <si>
    <t xml:space="preserve">M3506</t>
  </si>
  <si>
    <t xml:space="preserve">Material demolido - madeira</t>
  </si>
  <si>
    <t xml:space="preserve">M3507</t>
  </si>
  <si>
    <t xml:space="preserve">Revestimento asfáltico</t>
  </si>
  <si>
    <t xml:space="preserve">M3508</t>
  </si>
  <si>
    <t xml:space="preserve">Camada granular (base ou sub-base)</t>
  </si>
  <si>
    <t xml:space="preserve">M3509</t>
  </si>
  <si>
    <t xml:space="preserve">Material demolido - remendo profundo</t>
  </si>
  <si>
    <t xml:space="preserve">M3510</t>
  </si>
  <si>
    <t xml:space="preserve">Material demolido - alvenaria</t>
  </si>
  <si>
    <t xml:space="preserve">M3511</t>
  </si>
  <si>
    <t xml:space="preserve">Acessórios e materiais metálicos</t>
  </si>
  <si>
    <t xml:space="preserve">M3512</t>
  </si>
  <si>
    <t xml:space="preserve">Material demolido - concreto armado</t>
  </si>
  <si>
    <t xml:space="preserve">M3513</t>
  </si>
  <si>
    <t xml:space="preserve">Material de 3ª categoria</t>
  </si>
  <si>
    <t xml:space="preserve">M3514</t>
  </si>
  <si>
    <t xml:space="preserve">Solo</t>
  </si>
  <si>
    <t xml:space="preserve">M3515</t>
  </si>
  <si>
    <t xml:space="preserve">Grãos, agregados e solos derramados na pista</t>
  </si>
  <si>
    <t xml:space="preserve">M3516</t>
  </si>
  <si>
    <t xml:space="preserve">Veículos de pequeno porte incendiados em rodovia</t>
  </si>
  <si>
    <t xml:space="preserve">M3518</t>
  </si>
  <si>
    <t xml:space="preserve">Tinta à base de resina epóxi bicomponente</t>
  </si>
  <si>
    <t xml:space="preserve">M3519</t>
  </si>
  <si>
    <t xml:space="preserve">Tinta à base de resina epóxi poliamida bicomponente para fundo preparador de pintura</t>
  </si>
  <si>
    <t xml:space="preserve">M3520</t>
  </si>
  <si>
    <t xml:space="preserve">Tinta anticorrosiva à base de resina epóxi poliamida bicomponente</t>
  </si>
  <si>
    <t xml:space="preserve">M3521</t>
  </si>
  <si>
    <t xml:space="preserve">Guincho manual com capacidade de tração de 100 kN com cabo de aço</t>
  </si>
  <si>
    <t xml:space="preserve">M3522</t>
  </si>
  <si>
    <t xml:space="preserve">Guincho manual com capacidade de tração de 200 kN com cabo de aço</t>
  </si>
  <si>
    <t xml:space="preserve">M3523</t>
  </si>
  <si>
    <t xml:space="preserve">Pneu reaproveitado</t>
  </si>
  <si>
    <t xml:space="preserve">M3524</t>
  </si>
  <si>
    <t xml:space="preserve">Sapatilha em aço inox - D = 13 mm (1/2")</t>
  </si>
  <si>
    <t xml:space="preserve">M3525</t>
  </si>
  <si>
    <t xml:space="preserve">Molinete manual com capacidade de tração de 70 kN</t>
  </si>
  <si>
    <t xml:space="preserve">M3526</t>
  </si>
  <si>
    <t xml:space="preserve">Ânodo de sacrifício em liga de zinco - peso = 20 kg</t>
  </si>
  <si>
    <t xml:space="preserve">M3527</t>
  </si>
  <si>
    <t xml:space="preserve">Cabo de aço - D = 42,00 mm (1 5/8")</t>
  </si>
  <si>
    <t xml:space="preserve">M3528</t>
  </si>
  <si>
    <t xml:space="preserve">Terminal soquete fechado em aço galvanizado compatível com cabo de aço de D = 42 mm</t>
  </si>
  <si>
    <t xml:space="preserve">M3529</t>
  </si>
  <si>
    <t xml:space="preserve">Manilha reta em aço forjado com porca e cupilha - D = 57,2 mm (2 1/4")</t>
  </si>
  <si>
    <t xml:space="preserve">M3530</t>
  </si>
  <si>
    <t xml:space="preserve">Tubo mecânico em aço-carbono</t>
  </si>
  <si>
    <t xml:space="preserve">M3718</t>
  </si>
  <si>
    <t xml:space="preserve">Material combustível removido</t>
  </si>
  <si>
    <t xml:space="preserve">M3719</t>
  </si>
  <si>
    <t xml:space="preserve">Blocos de rocha ou matacões</t>
  </si>
  <si>
    <t xml:space="preserve">M3720</t>
  </si>
  <si>
    <t xml:space="preserve">Material asfáltico removido</t>
  </si>
  <si>
    <t xml:space="preserve">M3721</t>
  </si>
  <si>
    <t xml:space="preserve">Estrutura de pórtico metálico removida</t>
  </si>
  <si>
    <t xml:space="preserve">M3722</t>
  </si>
  <si>
    <t xml:space="preserve">Estrutura de semipórtico duplo metálico removida</t>
  </si>
  <si>
    <t xml:space="preserve">M3723</t>
  </si>
  <si>
    <t xml:space="preserve">Estrutura de semipórtico metálico removida</t>
  </si>
  <si>
    <t xml:space="preserve">M3727</t>
  </si>
  <si>
    <t xml:space="preserve">Mangueira para hidrojateamento com pressão de trabalho de até 17,5 MPa (2.538 psi) - D = 25 mm (1")</t>
  </si>
  <si>
    <t xml:space="preserve">M3728</t>
  </si>
  <si>
    <t xml:space="preserve">Mangueira para sistema de sucção a vácuo com vazão de entrada de até 3,6 m³/h (60 l/min) - D = 72,5 mm (3")</t>
  </si>
  <si>
    <t xml:space="preserve">M3729</t>
  </si>
  <si>
    <t xml:space="preserve">Detritos removidos de bueiros</t>
  </si>
  <si>
    <t xml:space="preserve">M3730</t>
  </si>
  <si>
    <t xml:space="preserve">Material triturado - galhos e troncos</t>
  </si>
  <si>
    <t xml:space="preserve">M3772</t>
  </si>
  <si>
    <t xml:space="preserve">Canal monobloco com corpo e grelha em concreto polímero com efeito autolimpante - carga de controle de 400 kN - C = 100,0 cm, L = 15,0 cm e H = 23,0 cm</t>
  </si>
  <si>
    <t xml:space="preserve">M3773</t>
  </si>
  <si>
    <t xml:space="preserve">Canal monobloco com corpo e grelha em concreto polímero com efeito autolimpante - carga de controle de 400 kN - C = 100,0 cm, L = 25,0 cm e H = 32,0 cm</t>
  </si>
  <si>
    <t xml:space="preserve">M3774</t>
  </si>
  <si>
    <t xml:space="preserve">Canal monobloco com corpo e grelha em concreto polímero com efeito autolimpante - carga de controle de 900 kN - C = 100,0 cm, L = 16,0 cm e H = 26,5 cm</t>
  </si>
  <si>
    <t xml:space="preserve">M3775</t>
  </si>
  <si>
    <t xml:space="preserve">Canal monobloco com corpo e grelha em concreto polímero com efeito autolimpante - carga de controle de 900 kN - C = 100,0 cm, L = 21,0 cm e H = 28,0 cm</t>
  </si>
  <si>
    <t xml:space="preserve">M3776</t>
  </si>
  <si>
    <t xml:space="preserve">Canal monobloco com corpo e grelha em concreto polímero com efeito autolimpante - carga de controle de 900 kN - C = 100,0 cm, L = 21,0 cm e H = 38,0 cm</t>
  </si>
  <si>
    <t xml:space="preserve">M3777</t>
  </si>
  <si>
    <t xml:space="preserve">Canal monobloco com corpo e grelha em concreto polímero com efeito autolimpante - carga de controle de 900 kN - C = 100,0 cm, L = 21,0 cm e H = 48,0 cm</t>
  </si>
  <si>
    <t xml:space="preserve">M3778</t>
  </si>
  <si>
    <t xml:space="preserve">Canal monobloco com corpo e grelha em concreto polímero com efeito autolimpante - carga de controle de 900 kN - C = 100,0 cm, L = 26,0 cm e H = 33,0 cm</t>
  </si>
  <si>
    <t xml:space="preserve">M3779</t>
  </si>
  <si>
    <t xml:space="preserve">Canal monobloco com corpo e grelha em concreto polímero com efeito autolimpante - carga de controle de 900 kN - C = 100,0 cm, L = 26,0 cm e H = 53,0 cm</t>
  </si>
  <si>
    <t xml:space="preserve">M3780</t>
  </si>
  <si>
    <t xml:space="preserve">Canal monobloco com corpo e grelha em concreto polímero com efeito autolimpante - carga de controle de 900 kN - C = 200,0 cm, L = 40,0 cm e H = 59,5 cm</t>
  </si>
  <si>
    <t xml:space="preserve">M3781</t>
  </si>
  <si>
    <t xml:space="preserve">Canal em polietileno e polipropileno com efeito autolimpante e grelha de encaixe em poliamida reforçada - carga de controle de 250 kN - C = 100,0 cm, L = 16,0 cm e H = 12,2 cm</t>
  </si>
  <si>
    <t xml:space="preserve">M3782</t>
  </si>
  <si>
    <t xml:space="preserve">Canal em polietileno e polipropileno com efeito autolimpante e grelha de encaixe em poliamida reforçada - carga de controle de 250 kN - C = 100,0 cm, L = 16,0 cm e H = 17,2 cm</t>
  </si>
  <si>
    <t xml:space="preserve">M3783</t>
  </si>
  <si>
    <t xml:space="preserve">Canal em polietileno e polipropileno com efeito autolimpante e grelha de encaixe em poliamida reforçada - carga de controle de 250 kN - C = 100,0 cm, L = 16,0 cm e H = 5,5 cm</t>
  </si>
  <si>
    <t xml:space="preserve">M3784</t>
  </si>
  <si>
    <t xml:space="preserve">Canal em polietileno e polipropileno com efeito autolimpante e grelha de encaixe em ferro fundido dúctil - carga de controle de 400 kN - C = 100,0 cm, L = 14,7 cm e H = 15,7 cm</t>
  </si>
  <si>
    <t xml:space="preserve">M3785</t>
  </si>
  <si>
    <t xml:space="preserve">Canal em polietileno e polipropileno com efeito autolimpante e grelha de encaixe em ferro fundido dúctil - carga de controle de 400 kN - C = 100,0 cm, L = 24,7 cm e H = 20,8 cm</t>
  </si>
  <si>
    <t xml:space="preserve">M3786</t>
  </si>
  <si>
    <t xml:space="preserve">Canal em polietileno e polipropileno com efeito autolimpante e grelha de encaixe em ferro fundido dúctil - carga de controle de 400 kN - C = 100,0 cm, L = 34,9 cm e H = 25,8 cm</t>
  </si>
  <si>
    <t xml:space="preserve">M3787</t>
  </si>
  <si>
    <t xml:space="preserve">Canal em polietileno e polipropileno com efeito autolimpante e grelha de encaixe em ferro fundido dúctil - carga de controle de 600 kN - C = 100,0 cm, L = 16,0 cm e H = 12,2 cm</t>
  </si>
  <si>
    <t xml:space="preserve">M3788</t>
  </si>
  <si>
    <t xml:space="preserve">Canal em polietileno e polipropileno com efeito autolimpante e grelha de encaixe em ferro fundido dúctil - carga de controle de 600 kN - C = 100,0 cm, L = 21,2 cm e H = 18,0 cm</t>
  </si>
  <si>
    <t xml:space="preserve">M3789</t>
  </si>
  <si>
    <t xml:space="preserve">Canal em polietileno e polipropileno com efeito autolimpante e grelha de encaixe em ferro fundido dúctil - carga de controle de 600 kN - C = 100,0 cm, L = 26,2 cm e H = 17,2 cm</t>
  </si>
  <si>
    <t xml:space="preserve">M3790</t>
  </si>
  <si>
    <t xml:space="preserve">Canal em polietileno e polipropileno com efeito autolimpante e abertura de captação em ferro fundido dúctil - carga de controle de 900 kN - C = 100,0 cm, L = 21,0 cm e H = 57,9 cm</t>
  </si>
  <si>
    <t xml:space="preserve">M3791</t>
  </si>
  <si>
    <t xml:space="preserve">Canal em polietileno e polipropileno com efeito autolimpante e abertura de captação em ferro fundido dúctil - carga de controle de 900 kN - C = 100,0 cm, L = 25,2 cm e H = 57,8 cm</t>
  </si>
  <si>
    <t xml:space="preserve">M3792</t>
  </si>
  <si>
    <t xml:space="preserve">Canal em polietileno e polipropileno com efeito autolimpante e abertura de captação em ferro fundido dúctil - carga de controle de 900 kN - C = 100,0 cm, L = 42,0 cm e H = 95,0 cm</t>
  </si>
  <si>
    <t xml:space="preserve">M3793</t>
  </si>
  <si>
    <t xml:space="preserve">Canal em polietileno e polipropileno com efeito autolimpante e abertura de captação em ferro fundido dúctil - carga de controle de 900 kN - C = 114,2 cm, L = 78,0 cm e H = 106,0 cm</t>
  </si>
  <si>
    <t xml:space="preserve">M3795</t>
  </si>
  <si>
    <t xml:space="preserve">Custo equivalente da construção civil</t>
  </si>
  <si>
    <t xml:space="preserve">M3801</t>
  </si>
  <si>
    <t xml:space="preserve">Animais de grande porte mortos em rodovia</t>
  </si>
  <si>
    <t xml:space="preserve">M3802</t>
  </si>
  <si>
    <t xml:space="preserve">Animais de pequeno porte mortos em rodovia</t>
  </si>
  <si>
    <t xml:space="preserve">M3803</t>
  </si>
  <si>
    <t xml:space="preserve">Emborrachados de pneus espalhados em rodovia</t>
  </si>
  <si>
    <t xml:space="preserve">M3804</t>
  </si>
  <si>
    <t xml:space="preserve">Espécimes arbóreos de até 20 m tombados na pista</t>
  </si>
  <si>
    <t xml:space="preserve">M3805</t>
  </si>
  <si>
    <t xml:space="preserve">Espécimes arbóreos de 20 a 40 m tombados na pista</t>
  </si>
  <si>
    <t xml:space="preserve">M3806</t>
  </si>
  <si>
    <t xml:space="preserve">Sucatas derramadas em rodovia</t>
  </si>
  <si>
    <t xml:space="preserve">M3807</t>
  </si>
  <si>
    <t xml:space="preserve">Veículos de grande porte incendiados em rodovia</t>
  </si>
  <si>
    <t xml:space="preserve">M3808</t>
  </si>
  <si>
    <t xml:space="preserve">Veículos de médio porte incendiados em rodovia</t>
  </si>
  <si>
    <t xml:space="preserve">M3809</t>
  </si>
  <si>
    <t xml:space="preserve">Veículos de grande porte tombados em rodovia</t>
  </si>
  <si>
    <t xml:space="preserve">M3810</t>
  </si>
  <si>
    <t xml:space="preserve">Veículos de médio porte tombados em rodovia</t>
  </si>
  <si>
    <t xml:space="preserve">M3811</t>
  </si>
  <si>
    <t xml:space="preserve">Veículos de pequeno porte tombados em rodovia</t>
  </si>
  <si>
    <t xml:space="preserve">M3813</t>
  </si>
  <si>
    <t xml:space="preserve">Vidros, caixas e engradados derramados na pista</t>
  </si>
  <si>
    <t xml:space="preserve">M3821</t>
  </si>
  <si>
    <t xml:space="preserve">Tacha refletiva em plástico injetado bidirecional com um pino - tipo I</t>
  </si>
  <si>
    <t xml:space="preserve">M3822</t>
  </si>
  <si>
    <t xml:space="preserve">Tacha refletiva em plástico injetado bidirecional com um pino - tipo II</t>
  </si>
  <si>
    <t xml:space="preserve">M3823</t>
  </si>
  <si>
    <t xml:space="preserve">Tacha refletiva em plástico injetado bidirecional com um pino - tipo III</t>
  </si>
  <si>
    <t xml:space="preserve">M3824</t>
  </si>
  <si>
    <t xml:space="preserve">Tacha refletiva em plástico injetado bidirecional com um pino - tipo IV</t>
  </si>
  <si>
    <t xml:space="preserve">M3825</t>
  </si>
  <si>
    <t xml:space="preserve">Tacha refletiva em plástico injetado bidirecional sem pino - tipo I</t>
  </si>
  <si>
    <t xml:space="preserve">M3826</t>
  </si>
  <si>
    <t xml:space="preserve">Tacha refletiva em plástico injetado bidirecional sem pino - tipo II</t>
  </si>
  <si>
    <t xml:space="preserve">M3827</t>
  </si>
  <si>
    <t xml:space="preserve">Tacha refletiva em plástico injetado bidirecional sem pino - tipo III</t>
  </si>
  <si>
    <t xml:space="preserve">M3828</t>
  </si>
  <si>
    <t xml:space="preserve">Tacha refletiva em plástico injetado bidirecional sem pino - tipo IV</t>
  </si>
  <si>
    <t xml:space="preserve">M3829</t>
  </si>
  <si>
    <t xml:space="preserve">Tacha refletiva em plástico injetado monodirecional com um pino - tipo I</t>
  </si>
  <si>
    <t xml:space="preserve">M3830</t>
  </si>
  <si>
    <t xml:space="preserve">Tacha refletiva em plástico injetado monodirecional com um pino - tipo II</t>
  </si>
  <si>
    <t xml:space="preserve">M3831</t>
  </si>
  <si>
    <t xml:space="preserve">Tacha refletiva em plástico injetado monodirecional com um pino - tipo III</t>
  </si>
  <si>
    <t xml:space="preserve">M3832</t>
  </si>
  <si>
    <t xml:space="preserve">Tacha refletiva em plástico injetado monodirecional com um pino - tipo IV</t>
  </si>
  <si>
    <t xml:space="preserve">M3833</t>
  </si>
  <si>
    <t xml:space="preserve">Tacha refletiva em plástico injetado monodirecional sem pino - tipo I</t>
  </si>
  <si>
    <t xml:space="preserve">M3834</t>
  </si>
  <si>
    <t xml:space="preserve">Tacha refletiva em plástico injetado monodirecional sem pino - tipo II</t>
  </si>
  <si>
    <t xml:space="preserve">M3835</t>
  </si>
  <si>
    <t xml:space="preserve">Tacha refletiva em plástico injetado monodirecional sem pino - tipo III</t>
  </si>
  <si>
    <t xml:space="preserve">M3836</t>
  </si>
  <si>
    <t xml:space="preserve">Tacha refletiva em plástico injetado monodirecional sem pino - tipo IV</t>
  </si>
  <si>
    <t xml:space="preserve">M3837</t>
  </si>
  <si>
    <t xml:space="preserve">Tacha refletiva em resina sintética bidirecional com um pino - tipo I</t>
  </si>
  <si>
    <t xml:space="preserve">M3838</t>
  </si>
  <si>
    <t xml:space="preserve">Tacha refletiva em resina sintética bidirecional com um pino - tipo II</t>
  </si>
  <si>
    <t xml:space="preserve">M3839</t>
  </si>
  <si>
    <t xml:space="preserve">Tacha refletiva em resina sintética bidirecional com um pino - tipo III</t>
  </si>
  <si>
    <t xml:space="preserve">M3840</t>
  </si>
  <si>
    <t xml:space="preserve">Tacha refletiva em resina sintética bidirecional com um pino - tipo IV</t>
  </si>
  <si>
    <t xml:space="preserve">M3841</t>
  </si>
  <si>
    <t xml:space="preserve">Tacha refletiva em resina sintética bidirecional sem pino - tipo I</t>
  </si>
  <si>
    <t xml:space="preserve">M3842</t>
  </si>
  <si>
    <t xml:space="preserve">Tacha refletiva em resina sintética bidirecional sem pino - tipo II</t>
  </si>
  <si>
    <t xml:space="preserve">M3843</t>
  </si>
  <si>
    <t xml:space="preserve">Tacha refletiva em resina sintética bidirecional sem pino - tipo III</t>
  </si>
  <si>
    <t xml:space="preserve">M3844</t>
  </si>
  <si>
    <t xml:space="preserve">Tacha refletiva em resina sintética bidirecional sem pino - tipo IV</t>
  </si>
  <si>
    <t xml:space="preserve">M3845</t>
  </si>
  <si>
    <t xml:space="preserve">Tacha refletiva em resina sintética monodirecional com um pino - tipo I</t>
  </si>
  <si>
    <t xml:space="preserve">M3846</t>
  </si>
  <si>
    <t xml:space="preserve">Tacha refletiva em resina sintética monodirecional com um pino - tipo II</t>
  </si>
  <si>
    <t xml:space="preserve">M3847</t>
  </si>
  <si>
    <t xml:space="preserve">Tacha refletiva em resina sintética monodirecional com um pino - tipo III</t>
  </si>
  <si>
    <t xml:space="preserve">M3848</t>
  </si>
  <si>
    <t xml:space="preserve">Tacha refletiva em resina sintética monodirecional com um pino - tipo IV</t>
  </si>
  <si>
    <t xml:space="preserve">M3851</t>
  </si>
  <si>
    <t xml:space="preserve">Tacha refletiva em resina sintética monodirecional sem pino - tipo I</t>
  </si>
  <si>
    <t xml:space="preserve">M3852</t>
  </si>
  <si>
    <t xml:space="preserve">Tacha refletiva em resina sintética monodirecional sem pino - tipo II</t>
  </si>
  <si>
    <t xml:space="preserve">M3853</t>
  </si>
  <si>
    <t xml:space="preserve">Tacha refletiva em resina sintética monodirecional sem pino - tipo III</t>
  </si>
  <si>
    <t xml:space="preserve">M3854</t>
  </si>
  <si>
    <t xml:space="preserve">Tacha refletiva em resina sintética monodirecional sem pino - tipo IV</t>
  </si>
  <si>
    <t xml:space="preserve">M3855</t>
  </si>
  <si>
    <t xml:space="preserve">Tacha refletiva metálica bidirecional com dois pinos - tipo II</t>
  </si>
  <si>
    <t xml:space="preserve">M3856</t>
  </si>
  <si>
    <t xml:space="preserve">Tacha refletiva metálica bidirecional com dois pinos - tipo III</t>
  </si>
  <si>
    <t xml:space="preserve">M3857</t>
  </si>
  <si>
    <t xml:space="preserve">Tacha refletiva metálica bidirecional com dois pinos - tipo IV</t>
  </si>
  <si>
    <t xml:space="preserve">M3858</t>
  </si>
  <si>
    <t xml:space="preserve">Tacha refletiva metálica bidirecional com um pino - tipo II</t>
  </si>
  <si>
    <t xml:space="preserve">M3859</t>
  </si>
  <si>
    <t xml:space="preserve">Tacha refletiva metálica bidirecional com um pino - tipo III</t>
  </si>
  <si>
    <t xml:space="preserve">M3860</t>
  </si>
  <si>
    <t xml:space="preserve">Tacha refletiva metálica bidirecional com um pino - tipo IV</t>
  </si>
  <si>
    <t xml:space="preserve">M3861</t>
  </si>
  <si>
    <t xml:space="preserve">Tacha refletiva metálica monodirecional com dois pinos - tipo II</t>
  </si>
  <si>
    <t xml:space="preserve">M3862</t>
  </si>
  <si>
    <t xml:space="preserve">Tacha refletiva metálica monodirecional com dois pinos - tipo III</t>
  </si>
  <si>
    <t xml:space="preserve">M3863</t>
  </si>
  <si>
    <t xml:space="preserve">Tacha refletiva metálica monodirecional com dois pinos - tipo IV</t>
  </si>
  <si>
    <t xml:space="preserve">M3864</t>
  </si>
  <si>
    <t xml:space="preserve">Tacha refletiva metálica monodirecional com um pino - tipo II</t>
  </si>
  <si>
    <t xml:space="preserve">M3865</t>
  </si>
  <si>
    <t xml:space="preserve">Tacha refletiva metálica monodirecional com um pino - tipo III</t>
  </si>
  <si>
    <t xml:space="preserve">M3866</t>
  </si>
  <si>
    <t xml:space="preserve">Tacha refletiva metálica monodirecional com um pino - tipo IV</t>
  </si>
  <si>
    <t xml:space="preserve">M3867</t>
  </si>
  <si>
    <t xml:space="preserve">Tachão refletivo em plástico injetado bidirecional</t>
  </si>
  <si>
    <t xml:space="preserve">M3868</t>
  </si>
  <si>
    <t xml:space="preserve">Tachão refletivo em plástico injetado monodirecional</t>
  </si>
  <si>
    <t xml:space="preserve">M3869</t>
  </si>
  <si>
    <t xml:space="preserve">Tachão refletivo em resina sintética bidirecional</t>
  </si>
  <si>
    <t xml:space="preserve">M3870</t>
  </si>
  <si>
    <t xml:space="preserve">Tachão refletivo em resina sintética monodirecional</t>
  </si>
  <si>
    <t xml:space="preserve">M3900</t>
  </si>
  <si>
    <t xml:space="preserve">Emulsão asfáltica com polímero - RR-1C-E</t>
  </si>
  <si>
    <t xml:space="preserve">M3901</t>
  </si>
  <si>
    <t xml:space="preserve">Reservatório metálico tipo taça - capacidade de 5.000 l</t>
  </si>
  <si>
    <t xml:space="preserve">M3902</t>
  </si>
  <si>
    <t xml:space="preserve">Reservatório metálico tipo taça - capacidade de 10.000 l</t>
  </si>
  <si>
    <t xml:space="preserve">M3903</t>
  </si>
  <si>
    <t xml:space="preserve">Reservatório metálico tipo taça - capacidade de 20.000 l</t>
  </si>
  <si>
    <t xml:space="preserve">M3904</t>
  </si>
  <si>
    <t xml:space="preserve">Reservatório metálico tipo taça - capacidade de 30.000 l</t>
  </si>
  <si>
    <t xml:space="preserve">M3905</t>
  </si>
  <si>
    <t xml:space="preserve">AMV tipo TR37, abertura 1:8, bitola métrica</t>
  </si>
  <si>
    <t xml:space="preserve">M3906</t>
  </si>
  <si>
    <t xml:space="preserve">AMV tipo TR37, abertura 1:10, bitola métrica</t>
  </si>
  <si>
    <t xml:space="preserve">M3907</t>
  </si>
  <si>
    <t xml:space="preserve">AMV tipo TR37, abertura 1:12, bitola métrica</t>
  </si>
  <si>
    <t xml:space="preserve">M3908</t>
  </si>
  <si>
    <t xml:space="preserve">AMV tipo TR37, abertura 1:14, bitola métrica</t>
  </si>
  <si>
    <t xml:space="preserve">M3909</t>
  </si>
  <si>
    <t xml:space="preserve">Bico para corte a plasma manual - 65A</t>
  </si>
  <si>
    <t xml:space="preserve">M3910</t>
  </si>
  <si>
    <t xml:space="preserve">Bico para corte a plasma manual - 45A</t>
  </si>
  <si>
    <t xml:space="preserve">M3911</t>
  </si>
  <si>
    <t xml:space="preserve">Bocal para corte a plasma manual - 45A/65A</t>
  </si>
  <si>
    <t xml:space="preserve">M3912</t>
  </si>
  <si>
    <t xml:space="preserve">Capa de retenção para corte a plasma manual - 45A/65A</t>
  </si>
  <si>
    <t xml:space="preserve">M3913</t>
  </si>
  <si>
    <t xml:space="preserve">Eletrodo para corte a plasma manual - 45A/65A</t>
  </si>
  <si>
    <t xml:space="preserve">M3914</t>
  </si>
  <si>
    <t xml:space="preserve">Distribuidor de gás para corte a plasma manual - 45A/65A</t>
  </si>
  <si>
    <t xml:space="preserve">M3915</t>
  </si>
  <si>
    <t xml:space="preserve">Parafuso de cabeça sextavada em aço inox - D = 12,7 mm (1/2") e C = 38,1 mm (1.1/2")</t>
  </si>
  <si>
    <t xml:space="preserve">M3916</t>
  </si>
  <si>
    <t xml:space="preserve">Porca sextavada em aço inox para parafuso - D = 12,7 mm (1/2")</t>
  </si>
  <si>
    <t xml:space="preserve">M3917</t>
  </si>
  <si>
    <t xml:space="preserve">Arruela lisa em aço inox - D = 12,7 mm (1/2")</t>
  </si>
  <si>
    <t xml:space="preserve">M3918</t>
  </si>
  <si>
    <t xml:space="preserve">Disco de corte com 80 dentes multimaterial - D = 250 mm</t>
  </si>
  <si>
    <t xml:space="preserve">M3919</t>
  </si>
  <si>
    <t xml:space="preserve">Lixa d'água Nº 360</t>
  </si>
  <si>
    <t xml:space="preserve">M3920</t>
  </si>
  <si>
    <t xml:space="preserve">Diluente para tinta epóxi bicomponente ou tricomponente</t>
  </si>
  <si>
    <t xml:space="preserve">M3921</t>
  </si>
  <si>
    <t xml:space="preserve">Tinta à base de resina epóxi óxido de ferro</t>
  </si>
  <si>
    <t xml:space="preserve">M3922</t>
  </si>
  <si>
    <t xml:space="preserve">Diluente para esmalte poliuretano de dois componentes</t>
  </si>
  <si>
    <t xml:space="preserve">M3923</t>
  </si>
  <si>
    <t xml:space="preserve">Tinta esmalte poliuretano bicomponente</t>
  </si>
  <si>
    <t xml:space="preserve">M3924</t>
  </si>
  <si>
    <t xml:space="preserve">Catalisador para tinta fosfatizante</t>
  </si>
  <si>
    <t xml:space="preserve">M3925</t>
  </si>
  <si>
    <t xml:space="preserve">Tinta fosfatizante para fundo preparador de pintura</t>
  </si>
  <si>
    <t xml:space="preserve">M3926</t>
  </si>
  <si>
    <t xml:space="preserve">Luva em aço galvanizado com rosca BSP classe leve - D = 12,5 mm (1/2")</t>
  </si>
  <si>
    <t xml:space="preserve">M3927</t>
  </si>
  <si>
    <t xml:space="preserve">Plug tipo bujão em aço galvanizado com rosca BSP - D = 15 mm (1/2")</t>
  </si>
  <si>
    <t xml:space="preserve">M3928</t>
  </si>
  <si>
    <t xml:space="preserve">Tubo em aço-carbono - E = 3,35 mm e D = 80 mm (3")</t>
  </si>
  <si>
    <t xml:space="preserve">M3929</t>
  </si>
  <si>
    <t xml:space="preserve">Tubo em aço-carbono - E = 3,00 mm e D = 150 mm (6")</t>
  </si>
  <si>
    <t xml:space="preserve">M3931</t>
  </si>
  <si>
    <t xml:space="preserve">Cantoneira em alumínio de abas iguais - L = 38,1 mm e E = 4,76 mm</t>
  </si>
  <si>
    <t xml:space="preserve">M3932</t>
  </si>
  <si>
    <t xml:space="preserve">Parafuso de cabeça sextavada em aço inox - D = 8 mm (M8) e C = 20 mm</t>
  </si>
  <si>
    <t xml:space="preserve">M3933</t>
  </si>
  <si>
    <t xml:space="preserve">Porca sextavada em aço inox para parafuso - D = 8 mm (M8)</t>
  </si>
  <si>
    <t xml:space="preserve">M3934</t>
  </si>
  <si>
    <t xml:space="preserve">Arruela lisa em aço inox para parafuso - D = 8,4 mm (M8)</t>
  </si>
  <si>
    <t xml:space="preserve">M3935</t>
  </si>
  <si>
    <t xml:space="preserve">Arruela de pressão em aço inox para parafuso - D = 8,1 mm (M8)</t>
  </si>
  <si>
    <t xml:space="preserve">M3936</t>
  </si>
  <si>
    <t xml:space="preserve">Parafuso de cabeça sextavada em aço inox - D = 12,7 mm (1/2") e C = 19,05 mm (3/4")</t>
  </si>
  <si>
    <t xml:space="preserve">M3939</t>
  </si>
  <si>
    <t xml:space="preserve">Barra redonda em aço SAE 1020 - D = 25,4 mm (1")</t>
  </si>
  <si>
    <t xml:space="preserve">M3940</t>
  </si>
  <si>
    <t xml:space="preserve">Cunha metálica para protensão de fios - D = 6,0 mm</t>
  </si>
  <si>
    <t xml:space="preserve">M3941</t>
  </si>
  <si>
    <t xml:space="preserve">Porta-cunha metálica fechada para protensão de fios - D = 6,0 mm</t>
  </si>
  <si>
    <t xml:space="preserve">M3942</t>
  </si>
  <si>
    <t xml:space="preserve">Porta-cunha metálica aberta para protensão de fios - D = 6,0 mm</t>
  </si>
  <si>
    <t xml:space="preserve">M3943</t>
  </si>
  <si>
    <t xml:space="preserve">Lona de laminado de PVC reforçado com poliéster</t>
  </si>
  <si>
    <t xml:space="preserve">M3944</t>
  </si>
  <si>
    <t xml:space="preserve">Espuma expansiva de poliuretano</t>
  </si>
  <si>
    <t xml:space="preserve">M3945</t>
  </si>
  <si>
    <t xml:space="preserve">Argamassa polimérica bicomponente para impermeabilização</t>
  </si>
  <si>
    <t xml:space="preserve">M3947</t>
  </si>
  <si>
    <t xml:space="preserve">Tubo em aço - E = 3,00 mm e seção de 40 x 40 mm</t>
  </si>
  <si>
    <t xml:space="preserve">M3949</t>
  </si>
  <si>
    <t xml:space="preserve">Desmoldante para fôrmas metálicas</t>
  </si>
  <si>
    <t xml:space="preserve">M3950</t>
  </si>
  <si>
    <t xml:space="preserve">Airbag marítimo de lançamento de embarcação - C = 20,0 m e D = 1,5 m</t>
  </si>
  <si>
    <t xml:space="preserve">M4413</t>
  </si>
  <si>
    <t xml:space="preserve">Arame E70S6 para solda MIG/MAG - D = 0,9 mm</t>
  </si>
</sst>
</file>

<file path=xl/styles.xml><?xml version="1.0" encoding="utf-8"?>
<styleSheet xmlns="http://schemas.openxmlformats.org/spreadsheetml/2006/main">
  <numFmts count="29">
    <numFmt numFmtId="164" formatCode="General"/>
    <numFmt numFmtId="165" formatCode="_-&quot;R$&quot;* #,##0.00_-;&quot;-R$&quot;* #,##0.00_-;_-&quot;R$&quot;* \-??_-;_-@_-"/>
    <numFmt numFmtId="166" formatCode="_(&quot;R$ &quot;* #,##0.00_);_(&quot;R$ &quot;* \(#,##0.00\);_(&quot;R$ &quot;* \-??_);_(@_)"/>
    <numFmt numFmtId="167" formatCode="0%"/>
    <numFmt numFmtId="168" formatCode="_(* #,##0.00_);_(* \(#,##0.00\);_(* \-??_);_(@_)"/>
    <numFmt numFmtId="169" formatCode="_-* #,##0.00_-;\-* #,##0.00_-;_-* \-??_-;_-@_-"/>
    <numFmt numFmtId="170" formatCode="0.00%"/>
    <numFmt numFmtId="171" formatCode="[$R$ -416]#,##0.00"/>
    <numFmt numFmtId="172" formatCode="@"/>
    <numFmt numFmtId="173" formatCode="_-* #,##0.00_-;\-* #,##0.00_-;_-* \-??_-;_-@"/>
    <numFmt numFmtId="174" formatCode="d\.m"/>
    <numFmt numFmtId="175" formatCode="0"/>
    <numFmt numFmtId="176" formatCode="#,##0.00"/>
    <numFmt numFmtId="177" formatCode="0.00000"/>
    <numFmt numFmtId="178" formatCode="mmm/yy"/>
    <numFmt numFmtId="179" formatCode="&quot;R$ &quot;#,##0.00"/>
    <numFmt numFmtId="180" formatCode="_-&quot;R$ &quot;* #,##0.00_-;&quot;-R$ &quot;* #,##0.00_-;_-&quot;R$ &quot;* \-??_-;_-@_-"/>
    <numFmt numFmtId="181" formatCode="0.000000000"/>
    <numFmt numFmtId="182" formatCode="_-* #,##0.000_-;\-* #,##0.000_-;_-* \-??_-;_-@_-"/>
    <numFmt numFmtId="183" formatCode="_-* #,##0.0000_-;\-* #,##0.0000_-;_-* \-??_-;_-@_-"/>
    <numFmt numFmtId="184" formatCode="0;0"/>
    <numFmt numFmtId="185" formatCode="0.00"/>
    <numFmt numFmtId="186" formatCode="#,###.00"/>
    <numFmt numFmtId="187" formatCode="0.0;0.0"/>
    <numFmt numFmtId="188" formatCode="#,##0.0000000"/>
    <numFmt numFmtId="189" formatCode="0.000000"/>
    <numFmt numFmtId="190" formatCode="&quot;R$ &quot;#,##0.00;[RED]&quot;-R$ &quot;#,##0.00"/>
    <numFmt numFmtId="191" formatCode="d/m/yyyy"/>
    <numFmt numFmtId="192" formatCode="0%;\-0%;\-"/>
  </numFmts>
  <fonts count="48">
    <font>
      <sz val="11"/>
      <color rgb="FF000000"/>
      <name val="Calibri"/>
      <family val="0"/>
      <charset val="1"/>
    </font>
    <font>
      <sz val="10"/>
      <name val="Arial"/>
      <family val="0"/>
    </font>
    <font>
      <sz val="10"/>
      <name val="Arial"/>
      <family val="0"/>
    </font>
    <font>
      <sz val="10"/>
      <name val="Arial"/>
      <family val="0"/>
    </font>
    <font>
      <sz val="10"/>
      <name val="Arial"/>
      <family val="2"/>
      <charset val="1"/>
    </font>
    <font>
      <sz val="11"/>
      <color theme="1"/>
      <name val="Calibri"/>
      <family val="2"/>
      <charset val="1"/>
    </font>
    <font>
      <sz val="10"/>
      <color rgb="FF000000"/>
      <name val="Times New Roman"/>
      <family val="1"/>
      <charset val="1"/>
    </font>
    <font>
      <sz val="11"/>
      <name val="Arial"/>
      <family val="1"/>
      <charset val="1"/>
    </font>
    <font>
      <sz val="11"/>
      <color rgb="FF000000"/>
      <name val="Calibri"/>
      <family val="2"/>
      <charset val="1"/>
    </font>
    <font>
      <sz val="9"/>
      <name val="Arial"/>
      <family val="2"/>
      <charset val="1"/>
    </font>
    <font>
      <sz val="11"/>
      <name val="Poppins"/>
      <family val="0"/>
      <charset val="1"/>
    </font>
    <font>
      <sz val="10"/>
      <name val="Poppins"/>
      <family val="0"/>
      <charset val="1"/>
    </font>
    <font>
      <b val="true"/>
      <sz val="20"/>
      <name val="Poppins"/>
      <family val="0"/>
      <charset val="1"/>
    </font>
    <font>
      <sz val="9"/>
      <name val="Poppins"/>
      <family val="0"/>
      <charset val="1"/>
    </font>
    <font>
      <b val="true"/>
      <sz val="12"/>
      <name val="Poppins"/>
      <family val="0"/>
      <charset val="1"/>
    </font>
    <font>
      <sz val="14"/>
      <name val="Poppins"/>
      <family val="0"/>
      <charset val="1"/>
    </font>
    <font>
      <b val="true"/>
      <sz val="10"/>
      <name val="Poppins"/>
      <family val="0"/>
      <charset val="1"/>
    </font>
    <font>
      <b val="true"/>
      <sz val="11"/>
      <name val="Poppins"/>
      <family val="0"/>
      <charset val="1"/>
    </font>
    <font>
      <sz val="8"/>
      <name val="Poppins"/>
      <family val="0"/>
      <charset val="1"/>
    </font>
    <font>
      <b val="true"/>
      <sz val="9"/>
      <name val="Poppins"/>
      <family val="0"/>
      <charset val="1"/>
    </font>
    <font>
      <b val="true"/>
      <sz val="14"/>
      <name val="Poppins"/>
      <family val="0"/>
      <charset val="1"/>
    </font>
    <font>
      <sz val="11"/>
      <color rgb="FF000000"/>
      <name val="Poppins"/>
      <family val="0"/>
      <charset val="1"/>
    </font>
    <font>
      <b val="true"/>
      <sz val="8"/>
      <name val="Poppins"/>
      <family val="0"/>
      <charset val="1"/>
    </font>
    <font>
      <b val="true"/>
      <u val="single"/>
      <sz val="11"/>
      <name val="Poppins"/>
      <family val="0"/>
      <charset val="1"/>
    </font>
    <font>
      <i val="true"/>
      <sz val="8"/>
      <name val="Poppins"/>
      <family val="0"/>
      <charset val="1"/>
    </font>
    <font>
      <i val="true"/>
      <u val="single"/>
      <sz val="8"/>
      <name val="Poppins"/>
      <family val="0"/>
      <charset val="1"/>
    </font>
    <font>
      <sz val="8"/>
      <color theme="1"/>
      <name val="Poppins"/>
      <family val="0"/>
      <charset val="1"/>
    </font>
    <font>
      <u val="single"/>
      <sz val="8"/>
      <name val="Poppins"/>
      <family val="0"/>
      <charset val="1"/>
    </font>
    <font>
      <sz val="10"/>
      <color rgb="FF000000"/>
      <name val="Poppins"/>
      <family val="0"/>
      <charset val="1"/>
    </font>
    <font>
      <b val="true"/>
      <sz val="10"/>
      <color theme="1"/>
      <name val="Poppins"/>
      <family val="0"/>
      <charset val="1"/>
    </font>
    <font>
      <sz val="10"/>
      <color theme="1"/>
      <name val="Poppins"/>
      <family val="0"/>
      <charset val="1"/>
    </font>
    <font>
      <sz val="9"/>
      <color rgb="FF000000"/>
      <name val="Calibri"/>
      <family val="2"/>
      <charset val="1"/>
    </font>
    <font>
      <sz val="13"/>
      <name val="Arial"/>
      <family val="1"/>
      <charset val="1"/>
    </font>
    <font>
      <b val="true"/>
      <sz val="10"/>
      <name val="Arial"/>
      <family val="1"/>
      <charset val="1"/>
    </font>
    <font>
      <b val="true"/>
      <sz val="11"/>
      <name val="Arial"/>
      <family val="1"/>
      <charset val="1"/>
    </font>
    <font>
      <b val="true"/>
      <sz val="10"/>
      <color rgb="FFFFFFFF"/>
      <name val="Arial"/>
      <family val="2"/>
      <charset val="1"/>
    </font>
    <font>
      <sz val="10"/>
      <color theme="1"/>
      <name val="Arial"/>
      <family val="2"/>
      <charset val="1"/>
    </font>
    <font>
      <b val="true"/>
      <sz val="10"/>
      <color theme="1"/>
      <name val="Arial"/>
      <family val="2"/>
      <charset val="1"/>
    </font>
    <font>
      <b val="true"/>
      <sz val="8"/>
      <color theme="1"/>
      <name val="Poppins"/>
      <family val="0"/>
      <charset val="1"/>
    </font>
    <font>
      <b val="true"/>
      <sz val="10"/>
      <color rgb="FF000000"/>
      <name val="Poppins"/>
      <family val="0"/>
      <charset val="1"/>
    </font>
    <font>
      <b val="true"/>
      <sz val="11"/>
      <color theme="1"/>
      <name val="Calibri"/>
      <family val="2"/>
      <charset val="1"/>
    </font>
    <font>
      <sz val="11"/>
      <color rgb="FFB7B7B7"/>
      <name val="Calibri"/>
      <family val="2"/>
      <charset val="1"/>
    </font>
    <font>
      <b val="true"/>
      <sz val="11"/>
      <color rgb="FF000000"/>
      <name val="Calibri"/>
      <family val="2"/>
      <charset val="1"/>
    </font>
    <font>
      <b val="true"/>
      <sz val="10"/>
      <color rgb="FFFF0000"/>
      <name val="Poppins"/>
      <family val="0"/>
      <charset val="1"/>
    </font>
    <font>
      <b val="true"/>
      <sz val="9"/>
      <color theme="1"/>
      <name val="Poppins"/>
      <family val="0"/>
      <charset val="1"/>
    </font>
    <font>
      <b val="true"/>
      <sz val="10"/>
      <color rgb="FFFFFFFF"/>
      <name val="Poppins"/>
      <family val="0"/>
      <charset val="1"/>
    </font>
    <font>
      <b val="true"/>
      <sz val="11"/>
      <color rgb="FF000000"/>
      <name val="Poppins"/>
      <family val="0"/>
      <charset val="1"/>
    </font>
    <font>
      <sz val="11"/>
      <color theme="1"/>
      <name val="Poppins"/>
      <family val="0"/>
      <charset val="1"/>
    </font>
  </fonts>
  <fills count="14">
    <fill>
      <patternFill patternType="none"/>
    </fill>
    <fill>
      <patternFill patternType="gray125"/>
    </fill>
    <fill>
      <patternFill patternType="solid">
        <fgColor rgb="FFD9D9D9"/>
        <bgColor rgb="FFDAE3F3"/>
      </patternFill>
    </fill>
    <fill>
      <patternFill patternType="solid">
        <fgColor rgb="FFCCCCCC"/>
        <bgColor rgb="FFD9D9D9"/>
      </patternFill>
    </fill>
    <fill>
      <patternFill patternType="solid">
        <fgColor rgb="FFFFFFFF"/>
        <bgColor rgb="FFFDFDFD"/>
      </patternFill>
    </fill>
    <fill>
      <patternFill patternType="solid">
        <fgColor theme="0" tint="-0.05"/>
        <bgColor rgb="FFF7F3DF"/>
      </patternFill>
    </fill>
    <fill>
      <patternFill patternType="solid">
        <fgColor theme="8" tint="0.7999"/>
        <bgColor rgb="FFDAE3F3"/>
      </patternFill>
    </fill>
    <fill>
      <patternFill patternType="solid">
        <fgColor theme="4" tint="0.7999"/>
        <bgColor rgb="FFDEEBF7"/>
      </patternFill>
    </fill>
    <fill>
      <patternFill patternType="solid">
        <fgColor rgb="FF558ED5"/>
        <bgColor rgb="FF7A9FCD"/>
      </patternFill>
    </fill>
    <fill>
      <patternFill patternType="solid">
        <fgColor rgb="FFFDFDFD"/>
        <bgColor rgb="FFFFFFFF"/>
      </patternFill>
    </fill>
    <fill>
      <patternFill patternType="solid">
        <fgColor rgb="FFB8CCE3"/>
        <bgColor rgb="FFCCCCCC"/>
      </patternFill>
    </fill>
    <fill>
      <patternFill patternType="solid">
        <fgColor rgb="FFDFF0D8"/>
        <bgColor rgb="FFDEEBF7"/>
      </patternFill>
    </fill>
    <fill>
      <patternFill patternType="solid">
        <fgColor rgb="FFF7F3DF"/>
        <bgColor rgb="FFF2F2F2"/>
      </patternFill>
    </fill>
    <fill>
      <patternFill patternType="solid">
        <fgColor rgb="FF005CA9"/>
        <bgColor rgb="FF008080"/>
      </patternFill>
    </fill>
  </fills>
  <borders count="46">
    <border diagonalUp="false" diagonalDown="false">
      <left/>
      <right/>
      <top/>
      <bottom/>
      <diagonal/>
    </border>
    <border diagonalUp="false" diagonalDown="false">
      <left style="thin"/>
      <right style="thin"/>
      <top style="thin"/>
      <bottom style="thin"/>
      <diagonal/>
    </border>
    <border diagonalUp="false" diagonalDown="false">
      <left/>
      <right style="medium"/>
      <top style="medium"/>
      <bottom/>
      <diagonal/>
    </border>
    <border diagonalUp="false" diagonalDown="false">
      <left/>
      <right style="medium"/>
      <top/>
      <bottom/>
      <diagonal/>
    </border>
    <border diagonalUp="false" diagonalDown="false">
      <left style="thin"/>
      <right style="thin"/>
      <top style="thin"/>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right/>
      <top style="thin"/>
      <bottom/>
      <diagonal/>
    </border>
    <border diagonalUp="false" diagonalDown="false">
      <left/>
      <right style="thin"/>
      <top/>
      <bottom/>
      <diagonal/>
    </border>
    <border diagonalUp="false" diagonalDown="false">
      <left style="medium"/>
      <right/>
      <top/>
      <bottom/>
      <diagonal/>
    </border>
    <border diagonalUp="false" diagonalDown="false">
      <left style="medium"/>
      <right style="medium"/>
      <top style="medium"/>
      <bottom style="thick"/>
      <diagonal/>
    </border>
    <border diagonalUp="false" diagonalDown="false">
      <left style="medium"/>
      <right style="thin"/>
      <top style="thick"/>
      <bottom style="thin"/>
      <diagonal/>
    </border>
    <border diagonalUp="false" diagonalDown="false">
      <left style="thin"/>
      <right style="medium"/>
      <top/>
      <bottom style="thin"/>
      <diagonal/>
    </border>
    <border diagonalUp="false" diagonalDown="false">
      <left/>
      <right/>
      <top/>
      <bottom style="dotted"/>
      <diagonal/>
    </border>
    <border diagonalUp="false" diagonalDown="false">
      <left/>
      <right/>
      <top style="dotted"/>
      <bottom style="dotted"/>
      <diagonal/>
    </border>
    <border diagonalUp="false" diagonalDown="false">
      <left style="medium"/>
      <right style="medium"/>
      <top style="medium"/>
      <bottom style="medium"/>
      <diagonal/>
    </border>
    <border diagonalUp="false" diagonalDown="false">
      <left style="thin">
        <color theme="0" tint="-0.5"/>
      </left>
      <right style="thin">
        <color theme="0" tint="-0.5"/>
      </right>
      <top style="thin">
        <color theme="0" tint="-0.5"/>
      </top>
      <bottom style="thin">
        <color theme="0" tint="-0.5"/>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top/>
      <bottom style="thin"/>
      <diagonal/>
    </border>
    <border diagonalUp="false" diagonalDown="false">
      <left style="medium"/>
      <right style="thin"/>
      <top style="medium"/>
      <bottom style="medium"/>
      <diagonal/>
    </border>
    <border diagonalUp="false" diagonalDown="false">
      <left/>
      <right style="medium"/>
      <top style="medium"/>
      <bottom style="medium"/>
      <diagonal/>
    </border>
    <border diagonalUp="false" diagonalDown="false">
      <left/>
      <right style="thin"/>
      <top style="thin"/>
      <bottom style="thin"/>
      <diagonal/>
    </border>
    <border diagonalUp="false" diagonalDown="false">
      <left style="thin">
        <color rgb="FFFFFFFF"/>
      </left>
      <right style="thin">
        <color rgb="FFFFFFFF"/>
      </right>
      <top style="thin">
        <color rgb="FFFFFFFF"/>
      </top>
      <bottom style="thin">
        <color rgb="FFFFFFFF"/>
      </bottom>
      <diagonal/>
    </border>
    <border diagonalUp="false" diagonalDown="false">
      <left style="thin">
        <color rgb="FFFFFFFF"/>
      </left>
      <right/>
      <top style="thin">
        <color rgb="FFFFFFFF"/>
      </top>
      <bottom style="thin">
        <color rgb="FFFFFFFF"/>
      </bottom>
      <diagonal/>
    </border>
    <border diagonalUp="false" diagonalDown="false">
      <left style="thin">
        <color rgb="FF7A9FCD"/>
      </left>
      <right style="thin">
        <color rgb="FF7A9FCD"/>
      </right>
      <top style="thin">
        <color rgb="FF7A9FCD"/>
      </top>
      <bottom style="thin">
        <color rgb="FF7A9FCD"/>
      </bottom>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top/>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bottom style="hair"/>
      <diagonal/>
    </border>
    <border diagonalUp="false" diagonalDown="false">
      <left style="hair"/>
      <right style="hair"/>
      <top style="hair"/>
      <bottom/>
      <diagonal/>
    </border>
    <border diagonalUp="false" diagonalDown="false">
      <left style="hair"/>
      <right style="hair"/>
      <top style="hair"/>
      <bottom style="hair"/>
      <diagonal/>
    </border>
    <border diagonalUp="false" diagonalDown="false">
      <left style="medium"/>
      <right style="medium"/>
      <top style="thin"/>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s>
  <cellStyleXfs count="3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9"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8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cellStyleXfs>
  <cellXfs count="484">
    <xf numFmtId="164"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11" fillId="0" borderId="0" xfId="0" applyFont="true" applyBorder="false" applyAlignment="true" applyProtection="true">
      <alignment horizontal="general" vertical="center" textRotation="0" wrapText="false" indent="0" shrinkToFit="false"/>
      <protection locked="true" hidden="false"/>
    </xf>
    <xf numFmtId="170" fontId="10" fillId="0" borderId="0" xfId="19" applyFont="true" applyBorder="true" applyAlignment="true" applyProtection="true">
      <alignment horizontal="general" vertical="center" textRotation="0" wrapText="false" indent="0" shrinkToFit="false"/>
      <protection locked="true" hidden="false"/>
    </xf>
    <xf numFmtId="164" fontId="12" fillId="0" borderId="1" xfId="0" applyFont="true" applyBorder="true" applyAlignment="true" applyProtection="true">
      <alignment horizontal="center" vertical="center" textRotation="0" wrapText="false" indent="0" shrinkToFit="false"/>
      <protection locked="true" hidden="false"/>
    </xf>
    <xf numFmtId="164" fontId="13" fillId="0" borderId="2" xfId="0" applyFont="true" applyBorder="true" applyAlignment="true" applyProtection="true">
      <alignment horizontal="general" vertical="center" textRotation="0" wrapText="false" indent="0" shrinkToFit="false"/>
      <protection locked="true" hidden="false"/>
    </xf>
    <xf numFmtId="164" fontId="13" fillId="0" borderId="3" xfId="0" applyFont="true" applyBorder="true" applyAlignment="true" applyProtection="true">
      <alignment horizontal="general" vertical="center" textRotation="0" wrapText="false" indent="0" shrinkToFit="false"/>
      <protection locked="true" hidden="false"/>
    </xf>
    <xf numFmtId="164" fontId="14" fillId="2" borderId="1" xfId="0" applyFont="true" applyBorder="true" applyAlignment="true" applyProtection="true">
      <alignment horizontal="center" vertical="center" textRotation="0" wrapText="true" indent="0" shrinkToFit="false"/>
      <protection locked="true" hidden="false"/>
    </xf>
    <xf numFmtId="164" fontId="14" fillId="2" borderId="1" xfId="0" applyFont="true" applyBorder="true" applyAlignment="true" applyProtection="true">
      <alignment horizontal="right" vertical="center" textRotation="0" wrapText="false" indent="0" shrinkToFit="false"/>
      <protection locked="true" hidden="false"/>
    </xf>
    <xf numFmtId="164" fontId="15" fillId="0" borderId="1" xfId="0" applyFont="true" applyBorder="true" applyAlignment="true" applyProtection="true">
      <alignment horizontal="left" vertical="center" textRotation="0" wrapText="true" indent="0" shrinkToFit="false"/>
      <protection locked="true" hidden="false"/>
    </xf>
    <xf numFmtId="164" fontId="16" fillId="2" borderId="4" xfId="0" applyFont="true" applyBorder="true" applyAlignment="true" applyProtection="true">
      <alignment horizontal="center" vertical="center" textRotation="0" wrapText="false" indent="0" shrinkToFit="false"/>
      <protection locked="true" hidden="false"/>
    </xf>
    <xf numFmtId="171" fontId="16" fillId="2" borderId="4" xfId="0" applyFont="true" applyBorder="true" applyAlignment="true" applyProtection="true">
      <alignment horizontal="center" vertical="center" textRotation="0" wrapText="false" indent="0" shrinkToFit="false"/>
      <protection locked="true" hidden="false"/>
    </xf>
    <xf numFmtId="170" fontId="16" fillId="2" borderId="4" xfId="19" applyFont="true" applyBorder="true" applyAlignment="true" applyProtection="true">
      <alignment horizontal="center" vertical="center" textRotation="0" wrapText="false" indent="0" shrinkToFit="false"/>
      <protection locked="true" hidden="false"/>
    </xf>
    <xf numFmtId="171" fontId="16" fillId="2" borderId="4" xfId="0" applyFont="true" applyBorder="true" applyAlignment="true" applyProtection="true">
      <alignment horizontal="center" vertical="center" textRotation="0" wrapText="true" indent="0" shrinkToFit="false"/>
      <protection locked="true" hidden="false"/>
    </xf>
    <xf numFmtId="164" fontId="16" fillId="3" borderId="5" xfId="0" applyFont="true" applyBorder="true" applyAlignment="true" applyProtection="true">
      <alignment horizontal="center" vertical="center" textRotation="0" wrapText="false" indent="0" shrinkToFit="false"/>
      <protection locked="true" hidden="false"/>
    </xf>
    <xf numFmtId="172" fontId="16" fillId="3" borderId="6" xfId="0" applyFont="true" applyBorder="true" applyAlignment="true" applyProtection="true">
      <alignment horizontal="center" vertical="center" textRotation="0" wrapText="false" indent="0" shrinkToFit="false"/>
      <protection locked="true" hidden="false"/>
    </xf>
    <xf numFmtId="164" fontId="16" fillId="3" borderId="6" xfId="0" applyFont="true" applyBorder="true" applyAlignment="true" applyProtection="true">
      <alignment horizontal="general" vertical="center" textRotation="0" wrapText="true" indent="0" shrinkToFit="false"/>
      <protection locked="true" hidden="false"/>
    </xf>
    <xf numFmtId="173" fontId="11" fillId="3" borderId="6" xfId="0" applyFont="true" applyBorder="true" applyAlignment="true" applyProtection="true">
      <alignment horizontal="center" vertical="center" textRotation="0" wrapText="false" indent="0" shrinkToFit="false"/>
      <protection locked="true" hidden="false"/>
    </xf>
    <xf numFmtId="173" fontId="11" fillId="3" borderId="6" xfId="0" applyFont="true" applyBorder="true" applyAlignment="true" applyProtection="true">
      <alignment horizontal="general" vertical="center" textRotation="0" wrapText="false" indent="0" shrinkToFit="false"/>
      <protection locked="true" hidden="false"/>
    </xf>
    <xf numFmtId="171" fontId="11" fillId="3" borderId="6" xfId="0" applyFont="true" applyBorder="true" applyAlignment="true" applyProtection="true">
      <alignment horizontal="general" vertical="center" textRotation="0" wrapText="false" indent="0" shrinkToFit="false"/>
      <protection locked="true" hidden="false"/>
    </xf>
    <xf numFmtId="170" fontId="11" fillId="3" borderId="6" xfId="19" applyFont="true" applyBorder="true" applyAlignment="true" applyProtection="true">
      <alignment horizontal="general" vertical="center" textRotation="0" wrapText="false" indent="0" shrinkToFit="false"/>
      <protection locked="true" hidden="false"/>
    </xf>
    <xf numFmtId="171" fontId="16" fillId="3" borderId="7" xfId="0" applyFont="true" applyBorder="true" applyAlignment="true" applyProtection="true">
      <alignment horizontal="general" vertical="center" textRotation="0" wrapText="false" indent="0" shrinkToFit="false"/>
      <protection locked="true" hidden="false"/>
    </xf>
    <xf numFmtId="170" fontId="17" fillId="0" borderId="0" xfId="0" applyFont="true" applyBorder="false" applyAlignment="true" applyProtection="true">
      <alignment horizontal="general" vertical="center" textRotation="0" wrapText="false" indent="0" shrinkToFit="false"/>
      <protection locked="true" hidden="false"/>
    </xf>
    <xf numFmtId="174" fontId="11" fillId="4" borderId="8" xfId="0" applyFont="true" applyBorder="true" applyAlignment="true" applyProtection="true">
      <alignment horizontal="center" vertical="center" textRotation="0" wrapText="false" indent="0" shrinkToFit="false"/>
      <protection locked="true" hidden="false"/>
    </xf>
    <xf numFmtId="174" fontId="11" fillId="4" borderId="9" xfId="0" applyFont="true" applyBorder="true" applyAlignment="true" applyProtection="true">
      <alignment horizontal="center" vertical="center" textRotation="0" wrapText="false" indent="0" shrinkToFit="false"/>
      <protection locked="true" hidden="false"/>
    </xf>
    <xf numFmtId="175" fontId="11" fillId="4" borderId="9" xfId="0" applyFont="true" applyBorder="true" applyAlignment="true" applyProtection="true">
      <alignment horizontal="center" vertical="center" textRotation="0" wrapText="false" indent="0" shrinkToFit="false"/>
      <protection locked="true" hidden="false"/>
    </xf>
    <xf numFmtId="164" fontId="11" fillId="4" borderId="9" xfId="0" applyFont="true" applyBorder="true" applyAlignment="true" applyProtection="true">
      <alignment horizontal="left" vertical="center" textRotation="0" wrapText="false" indent="0" shrinkToFit="false"/>
      <protection locked="true" hidden="false"/>
    </xf>
    <xf numFmtId="164" fontId="11" fillId="4" borderId="9" xfId="0" applyFont="true" applyBorder="true" applyAlignment="true" applyProtection="true">
      <alignment horizontal="center" vertical="center" textRotation="0" wrapText="false" indent="0" shrinkToFit="false"/>
      <protection locked="true" hidden="false"/>
    </xf>
    <xf numFmtId="173" fontId="11" fillId="4" borderId="9" xfId="0" applyFont="true" applyBorder="true" applyAlignment="true" applyProtection="true">
      <alignment horizontal="general" vertical="center" textRotation="0" wrapText="false" indent="0" shrinkToFit="false"/>
      <protection locked="true" hidden="false"/>
    </xf>
    <xf numFmtId="171" fontId="11" fillId="4" borderId="9" xfId="0" applyFont="true" applyBorder="true" applyAlignment="true" applyProtection="true">
      <alignment horizontal="general" vertical="center" textRotation="0" wrapText="false" indent="0" shrinkToFit="false"/>
      <protection locked="true" hidden="false"/>
    </xf>
    <xf numFmtId="170" fontId="11" fillId="4" borderId="9" xfId="19" applyFont="true" applyBorder="true" applyAlignment="true" applyProtection="true">
      <alignment horizontal="general" vertical="center" textRotation="0" wrapText="false" indent="0" shrinkToFit="false"/>
      <protection locked="true" hidden="false"/>
    </xf>
    <xf numFmtId="171" fontId="11" fillId="4" borderId="10" xfId="0" applyFont="true" applyBorder="true" applyAlignment="true" applyProtection="true">
      <alignment horizontal="general" vertical="center" textRotation="0" wrapText="false" indent="0" shrinkToFit="false"/>
      <protection locked="true" hidden="false"/>
    </xf>
    <xf numFmtId="170" fontId="10" fillId="0" borderId="0" xfId="0" applyFont="true" applyBorder="false" applyAlignment="true" applyProtection="true">
      <alignment horizontal="general" vertical="center" textRotation="0" wrapText="false" indent="0" shrinkToFit="false"/>
      <protection locked="true" hidden="false"/>
    </xf>
    <xf numFmtId="164" fontId="16" fillId="2" borderId="5" xfId="0" applyFont="true" applyBorder="true" applyAlignment="true" applyProtection="true">
      <alignment horizontal="center" vertical="center" textRotation="0" wrapText="false" indent="0" shrinkToFit="false"/>
      <protection locked="true" hidden="false"/>
    </xf>
    <xf numFmtId="172" fontId="16" fillId="2" borderId="6" xfId="0" applyFont="true" applyBorder="true" applyAlignment="true" applyProtection="true">
      <alignment horizontal="center" vertical="center" textRotation="0" wrapText="false" indent="0" shrinkToFit="false"/>
      <protection locked="true" hidden="false"/>
    </xf>
    <xf numFmtId="164" fontId="16" fillId="2" borderId="6" xfId="0" applyFont="true" applyBorder="true" applyAlignment="true" applyProtection="true">
      <alignment horizontal="general" vertical="center" textRotation="0" wrapText="true" indent="0" shrinkToFit="false"/>
      <protection locked="true" hidden="false"/>
    </xf>
    <xf numFmtId="173" fontId="11" fillId="2" borderId="6" xfId="0" applyFont="true" applyBorder="true" applyAlignment="true" applyProtection="true">
      <alignment horizontal="center" vertical="center" textRotation="0" wrapText="false" indent="0" shrinkToFit="false"/>
      <protection locked="true" hidden="false"/>
    </xf>
    <xf numFmtId="173" fontId="11" fillId="2" borderId="6" xfId="0" applyFont="true" applyBorder="true" applyAlignment="true" applyProtection="true">
      <alignment horizontal="general" vertical="center" textRotation="0" wrapText="false" indent="0" shrinkToFit="false"/>
      <protection locked="true" hidden="false"/>
    </xf>
    <xf numFmtId="171" fontId="11" fillId="2" borderId="6" xfId="0" applyFont="true" applyBorder="true" applyAlignment="true" applyProtection="true">
      <alignment horizontal="general" vertical="center" textRotation="0" wrapText="false" indent="0" shrinkToFit="false"/>
      <protection locked="true" hidden="false"/>
    </xf>
    <xf numFmtId="170" fontId="11" fillId="2" borderId="6" xfId="19" applyFont="true" applyBorder="true" applyAlignment="true" applyProtection="true">
      <alignment horizontal="general" vertical="center" textRotation="0" wrapText="false" indent="0" shrinkToFit="false"/>
      <protection locked="true" hidden="false"/>
    </xf>
    <xf numFmtId="171" fontId="16" fillId="2" borderId="7" xfId="0" applyFont="true" applyBorder="true" applyAlignment="true" applyProtection="true">
      <alignment horizontal="general" vertical="center" textRotation="0" wrapText="false" indent="0" shrinkToFit="false"/>
      <protection locked="true" hidden="false"/>
    </xf>
    <xf numFmtId="164" fontId="11" fillId="4" borderId="0" xfId="0" applyFont="true" applyBorder="false" applyAlignment="true" applyProtection="true">
      <alignment horizontal="general" vertical="center" textRotation="0" wrapText="false" indent="0" shrinkToFit="false"/>
      <protection locked="true" hidden="false"/>
    </xf>
    <xf numFmtId="176" fontId="11" fillId="4" borderId="0" xfId="0" applyFont="true" applyBorder="false" applyAlignment="true" applyProtection="true">
      <alignment horizontal="center" vertical="center" textRotation="0" wrapText="false" indent="0" shrinkToFit="false"/>
      <protection locked="true" hidden="false"/>
    </xf>
    <xf numFmtId="174" fontId="11" fillId="4" borderId="11" xfId="0" applyFont="true" applyBorder="true" applyAlignment="true" applyProtection="true">
      <alignment horizontal="center" vertical="center" textRotation="0" wrapText="false" indent="0" shrinkToFit="false"/>
      <protection locked="true" hidden="false"/>
    </xf>
    <xf numFmtId="174" fontId="11" fillId="4" borderId="1" xfId="0" applyFont="true" applyBorder="true" applyAlignment="true" applyProtection="true">
      <alignment horizontal="center" vertical="center" textRotation="0" wrapText="false" indent="0" shrinkToFit="false"/>
      <protection locked="true" hidden="false"/>
    </xf>
    <xf numFmtId="175" fontId="11" fillId="4" borderId="1" xfId="0" applyFont="true" applyBorder="true" applyAlignment="true" applyProtection="true">
      <alignment horizontal="center" vertical="center" textRotation="0" wrapText="false" indent="0" shrinkToFit="false"/>
      <protection locked="true" hidden="false"/>
    </xf>
    <xf numFmtId="164" fontId="11" fillId="4" borderId="1" xfId="0" applyFont="true" applyBorder="true" applyAlignment="true" applyProtection="true">
      <alignment horizontal="general" vertical="center" textRotation="0" wrapText="true" indent="0" shrinkToFit="false"/>
      <protection locked="true" hidden="false"/>
    </xf>
    <xf numFmtId="164" fontId="11" fillId="4" borderId="1" xfId="0" applyFont="true" applyBorder="true" applyAlignment="true" applyProtection="true">
      <alignment horizontal="center" vertical="center" textRotation="0" wrapText="false" indent="0" shrinkToFit="false"/>
      <protection locked="true" hidden="false"/>
    </xf>
    <xf numFmtId="173" fontId="11" fillId="4" borderId="1" xfId="0" applyFont="true" applyBorder="true" applyAlignment="true" applyProtection="true">
      <alignment horizontal="general" vertical="center" textRotation="0" wrapText="false" indent="0" shrinkToFit="false"/>
      <protection locked="true" hidden="false"/>
    </xf>
    <xf numFmtId="171" fontId="11" fillId="4" borderId="1" xfId="0" applyFont="true" applyBorder="true" applyAlignment="true" applyProtection="true">
      <alignment horizontal="general" vertical="center" textRotation="0" wrapText="false" indent="0" shrinkToFit="false"/>
      <protection locked="true" hidden="false"/>
    </xf>
    <xf numFmtId="170" fontId="11" fillId="4" borderId="1" xfId="19" applyFont="true" applyBorder="true" applyAlignment="true" applyProtection="true">
      <alignment horizontal="general" vertical="center" textRotation="0" wrapText="false" indent="0" shrinkToFit="false"/>
      <protection locked="true" hidden="false"/>
    </xf>
    <xf numFmtId="171" fontId="11" fillId="4" borderId="12" xfId="0" applyFont="true" applyBorder="true" applyAlignment="true" applyProtection="true">
      <alignment horizontal="general" vertical="center" textRotation="0" wrapText="false" indent="0" shrinkToFit="false"/>
      <protection locked="true" hidden="false"/>
    </xf>
    <xf numFmtId="172" fontId="11" fillId="4" borderId="1" xfId="0" applyFont="true" applyBorder="true" applyAlignment="true" applyProtection="true">
      <alignment horizontal="center" vertical="center" textRotation="0" wrapText="false" indent="0" shrinkToFit="false"/>
      <protection locked="true" hidden="false"/>
    </xf>
    <xf numFmtId="176" fontId="11" fillId="4" borderId="0" xfId="0" applyFont="true" applyBorder="true" applyAlignment="true" applyProtection="true">
      <alignment horizontal="center" vertical="center" textRotation="0" wrapText="false" indent="0" shrinkToFit="false"/>
      <protection locked="true" hidden="false"/>
    </xf>
    <xf numFmtId="172" fontId="16" fillId="4" borderId="11" xfId="0" applyFont="true" applyBorder="true" applyAlignment="true" applyProtection="true">
      <alignment horizontal="center" vertical="center" textRotation="0" wrapText="false" indent="0" shrinkToFit="false"/>
      <protection locked="true" hidden="false"/>
    </xf>
    <xf numFmtId="172" fontId="16" fillId="4" borderId="1" xfId="0" applyFont="true" applyBorder="true" applyAlignment="true" applyProtection="true">
      <alignment horizontal="center" vertical="center" textRotation="0" wrapText="false" indent="0" shrinkToFit="false"/>
      <protection locked="true" hidden="false"/>
    </xf>
    <xf numFmtId="164" fontId="16" fillId="4" borderId="1" xfId="0" applyFont="true" applyBorder="true" applyAlignment="true" applyProtection="true">
      <alignment horizontal="left" vertical="center" textRotation="0" wrapText="false" indent="0" shrinkToFit="false"/>
      <protection locked="true" hidden="false"/>
    </xf>
    <xf numFmtId="173" fontId="11" fillId="4" borderId="1" xfId="0" applyFont="true" applyBorder="true" applyAlignment="true" applyProtection="true">
      <alignment horizontal="right" vertical="center" textRotation="0" wrapText="false" indent="0" shrinkToFit="false"/>
      <protection locked="true" hidden="false"/>
    </xf>
    <xf numFmtId="171" fontId="11" fillId="0" borderId="1" xfId="0" applyFont="true" applyBorder="true" applyAlignment="true" applyProtection="true">
      <alignment horizontal="general" vertical="center" textRotation="0" wrapText="false" indent="0" shrinkToFit="false"/>
      <protection locked="true" hidden="false"/>
    </xf>
    <xf numFmtId="172" fontId="11" fillId="4" borderId="11" xfId="0" applyFont="true" applyBorder="true" applyAlignment="true" applyProtection="true">
      <alignment horizontal="center" vertical="center" textRotation="0" wrapText="false" indent="0" shrinkToFit="false"/>
      <protection locked="true" hidden="false"/>
    </xf>
    <xf numFmtId="176" fontId="11" fillId="0" borderId="0" xfId="0" applyFont="true" applyBorder="false" applyAlignment="true" applyProtection="true">
      <alignment horizontal="center" vertical="center" textRotation="0" wrapText="false" indent="0" shrinkToFit="false"/>
      <protection locked="true" hidden="false"/>
    </xf>
    <xf numFmtId="164" fontId="11" fillId="4" borderId="9" xfId="0" applyFont="true" applyBorder="true" applyAlignment="true" applyProtection="true">
      <alignment horizontal="general" vertical="center" textRotation="0" wrapText="true" indent="0" shrinkToFit="false"/>
      <protection locked="true" hidden="false"/>
    </xf>
    <xf numFmtId="173" fontId="11" fillId="4" borderId="9" xfId="0" applyFont="true" applyBorder="true" applyAlignment="true" applyProtection="true">
      <alignment horizontal="right" vertical="center" textRotation="0" wrapText="false" indent="0" shrinkToFit="false"/>
      <protection locked="true" hidden="false"/>
    </xf>
    <xf numFmtId="164" fontId="16" fillId="2" borderId="1" xfId="0" applyFont="true" applyBorder="true" applyAlignment="true" applyProtection="true">
      <alignment horizontal="center" vertical="center" textRotation="0" wrapText="false" indent="0" shrinkToFit="false"/>
      <protection locked="true" hidden="false"/>
    </xf>
    <xf numFmtId="172" fontId="16" fillId="2" borderId="1" xfId="0" applyFont="true" applyBorder="true" applyAlignment="true" applyProtection="true">
      <alignment horizontal="center" vertical="center" textRotation="0" wrapText="false" indent="0" shrinkToFit="false"/>
      <protection locked="true" hidden="false"/>
    </xf>
    <xf numFmtId="164" fontId="16" fillId="2" borderId="1" xfId="0" applyFont="true" applyBorder="true" applyAlignment="true" applyProtection="true">
      <alignment horizontal="general" vertical="center" textRotation="0" wrapText="true" indent="0" shrinkToFit="false"/>
      <protection locked="true" hidden="false"/>
    </xf>
    <xf numFmtId="173" fontId="11" fillId="2" borderId="1" xfId="0" applyFont="true" applyBorder="true" applyAlignment="true" applyProtection="true">
      <alignment horizontal="center" vertical="center" textRotation="0" wrapText="false" indent="0" shrinkToFit="false"/>
      <protection locked="true" hidden="false"/>
    </xf>
    <xf numFmtId="173" fontId="11" fillId="2" borderId="1" xfId="0" applyFont="true" applyBorder="true" applyAlignment="true" applyProtection="true">
      <alignment horizontal="general" vertical="center" textRotation="0" wrapText="false" indent="0" shrinkToFit="false"/>
      <protection locked="true" hidden="false"/>
    </xf>
    <xf numFmtId="171" fontId="11" fillId="2" borderId="1" xfId="0" applyFont="true" applyBorder="true" applyAlignment="true" applyProtection="true">
      <alignment horizontal="general" vertical="center" textRotation="0" wrapText="false" indent="0" shrinkToFit="false"/>
      <protection locked="true" hidden="false"/>
    </xf>
    <xf numFmtId="170" fontId="11" fillId="2" borderId="1" xfId="19" applyFont="true" applyBorder="true" applyAlignment="true" applyProtection="true">
      <alignment horizontal="general" vertical="center" textRotation="0" wrapText="false" indent="0" shrinkToFit="false"/>
      <protection locked="true" hidden="false"/>
    </xf>
    <xf numFmtId="171" fontId="16" fillId="2" borderId="1" xfId="0" applyFont="true" applyBorder="true" applyAlignment="true" applyProtection="true">
      <alignment horizontal="general" vertical="center" textRotation="0" wrapText="fals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77" fontId="10" fillId="0" borderId="0" xfId="0" applyFont="true" applyBorder="false" applyAlignment="true" applyProtection="true">
      <alignment horizontal="general" vertical="center" textRotation="0" wrapText="false" indent="0" shrinkToFit="false"/>
      <protection locked="true" hidden="false"/>
    </xf>
    <xf numFmtId="164" fontId="11" fillId="4" borderId="1" xfId="24" applyFont="true" applyBorder="true" applyAlignment="true" applyProtection="true">
      <alignment horizontal="center" vertical="center"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3" fillId="0" borderId="13" xfId="0" applyFont="true" applyBorder="true" applyAlignment="true" applyProtection="true">
      <alignment horizontal="general" vertical="center" textRotation="0" wrapText="false" indent="0" shrinkToFit="false"/>
      <protection locked="true" hidden="false"/>
    </xf>
    <xf numFmtId="164" fontId="13" fillId="4" borderId="0" xfId="0" applyFont="true" applyBorder="false" applyAlignment="true" applyProtection="true">
      <alignment horizontal="general" vertical="center" textRotation="0" wrapText="false" indent="0" shrinkToFit="false"/>
      <protection locked="true" hidden="false"/>
    </xf>
    <xf numFmtId="171" fontId="11" fillId="4" borderId="1" xfId="0" applyFont="true" applyBorder="true" applyAlignment="true" applyProtection="true">
      <alignment horizontal="right" vertical="center" textRotation="0" wrapText="false" indent="0" shrinkToFit="false"/>
      <protection locked="true" hidden="false"/>
    </xf>
    <xf numFmtId="177" fontId="10"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center" textRotation="0" wrapText="false" indent="0" shrinkToFit="false"/>
      <protection locked="true" hidden="false"/>
    </xf>
    <xf numFmtId="177" fontId="10" fillId="4" borderId="0" xfId="0" applyFont="true" applyBorder="false" applyAlignment="true" applyProtection="true">
      <alignment horizontal="general" vertical="center" textRotation="0" wrapText="false" indent="0" shrinkToFit="false"/>
      <protection locked="true" hidden="false"/>
    </xf>
    <xf numFmtId="164" fontId="13" fillId="0" borderId="14" xfId="0" applyFont="true" applyBorder="true" applyAlignment="true" applyProtection="true">
      <alignment horizontal="general" vertical="center" textRotation="0" wrapText="false" indent="0" shrinkToFit="false"/>
      <protection locked="true" hidden="false"/>
    </xf>
    <xf numFmtId="164" fontId="19" fillId="0" borderId="2" xfId="0" applyFont="true" applyBorder="true" applyAlignment="true" applyProtection="true">
      <alignment horizontal="general" vertical="center" textRotation="0" wrapText="false" indent="0" shrinkToFit="false"/>
      <protection locked="true" hidden="false"/>
    </xf>
    <xf numFmtId="164" fontId="17" fillId="0" borderId="15" xfId="0" applyFont="true" applyBorder="true" applyAlignment="true" applyProtection="true">
      <alignment horizontal="general" vertical="center" textRotation="0" wrapText="false" indent="0" shrinkToFit="false"/>
      <protection locked="true" hidden="false"/>
    </xf>
    <xf numFmtId="164" fontId="17" fillId="0" borderId="0" xfId="0" applyFont="true" applyBorder="false" applyAlignment="true" applyProtection="true">
      <alignment horizontal="general" vertical="center" textRotation="0" wrapText="false" indent="0" shrinkToFit="false"/>
      <protection locked="true" hidden="false"/>
    </xf>
    <xf numFmtId="164" fontId="19" fillId="0" borderId="3" xfId="0" applyFont="true" applyBorder="true" applyAlignment="true" applyProtection="true">
      <alignment horizontal="general" vertical="center" textRotation="0" wrapText="false" indent="0" shrinkToFit="false"/>
      <protection locked="true" hidden="false"/>
    </xf>
    <xf numFmtId="164" fontId="19" fillId="0" borderId="0" xfId="0" applyFont="true" applyBorder="true" applyAlignment="true" applyProtection="true">
      <alignment horizontal="general" vertical="center" textRotation="0" wrapText="false" indent="0" shrinkToFit="false"/>
      <protection locked="true" hidden="false"/>
    </xf>
    <xf numFmtId="172" fontId="11" fillId="4" borderId="0" xfId="0" applyFont="true" applyBorder="true" applyAlignment="true" applyProtection="true">
      <alignment horizontal="center" vertical="center" textRotation="0" wrapText="false" indent="0" shrinkToFit="false"/>
      <protection locked="true" hidden="false"/>
    </xf>
    <xf numFmtId="174" fontId="11" fillId="4" borderId="0" xfId="0" applyFont="true" applyBorder="true" applyAlignment="true" applyProtection="true">
      <alignment horizontal="center" vertical="center" textRotation="0" wrapText="false" indent="0" shrinkToFit="false"/>
      <protection locked="true" hidden="false"/>
    </xf>
    <xf numFmtId="175" fontId="11" fillId="4" borderId="0" xfId="0" applyFont="true" applyBorder="true" applyAlignment="true" applyProtection="true">
      <alignment horizontal="center" vertical="center" textRotation="0" wrapText="false" indent="0" shrinkToFit="false"/>
      <protection locked="true" hidden="false"/>
    </xf>
    <xf numFmtId="164" fontId="11" fillId="4" borderId="0" xfId="0" applyFont="true" applyBorder="true" applyAlignment="true" applyProtection="true">
      <alignment horizontal="general" vertical="center" textRotation="0" wrapText="true" indent="0" shrinkToFit="false"/>
      <protection locked="true" hidden="false"/>
    </xf>
    <xf numFmtId="164" fontId="11" fillId="4" borderId="0" xfId="0" applyFont="true" applyBorder="true" applyAlignment="true" applyProtection="true">
      <alignment horizontal="center" vertical="center" textRotation="0" wrapText="false" indent="0" shrinkToFit="false"/>
      <protection locked="true" hidden="false"/>
    </xf>
    <xf numFmtId="173" fontId="11" fillId="4" borderId="0" xfId="0" applyFont="true" applyBorder="true" applyAlignment="true" applyProtection="true">
      <alignment horizontal="right" vertical="center" textRotation="0" wrapText="false" indent="0" shrinkToFit="false"/>
      <protection locked="true" hidden="false"/>
    </xf>
    <xf numFmtId="171" fontId="11" fillId="4" borderId="0" xfId="0" applyFont="true" applyBorder="true" applyAlignment="true" applyProtection="true">
      <alignment horizontal="general" vertical="center" textRotation="0" wrapText="false" indent="0" shrinkToFit="false"/>
      <protection locked="true" hidden="false"/>
    </xf>
    <xf numFmtId="170" fontId="11" fillId="4" borderId="0" xfId="19" applyFont="true" applyBorder="true" applyAlignment="true" applyProtection="true">
      <alignment horizontal="general" vertical="center" textRotation="0" wrapText="false" indent="0" shrinkToFit="false"/>
      <protection locked="true" hidden="false"/>
    </xf>
    <xf numFmtId="171" fontId="11" fillId="2" borderId="1" xfId="0" applyFont="true" applyBorder="true" applyAlignment="true" applyProtection="true">
      <alignment horizontal="center" vertical="center" textRotation="0" wrapText="false" indent="0" shrinkToFit="false"/>
      <protection locked="true" hidden="false"/>
    </xf>
    <xf numFmtId="170" fontId="11" fillId="2" borderId="1" xfId="19" applyFont="true" applyBorder="true" applyAlignment="true" applyProtection="true">
      <alignment horizontal="center" vertical="center" textRotation="0" wrapText="false" indent="0" shrinkToFit="false"/>
      <protection locked="true" hidden="false"/>
    </xf>
    <xf numFmtId="171" fontId="16" fillId="2" borderId="1" xfId="0" applyFont="true" applyBorder="true" applyAlignment="true" applyProtection="true">
      <alignment horizontal="center" vertical="center" textRotation="0" wrapText="false" indent="0" shrinkToFit="false"/>
      <protection locked="true" hidden="false"/>
    </xf>
    <xf numFmtId="171" fontId="16" fillId="2" borderId="1" xfId="0" applyFont="true" applyBorder="true" applyAlignment="true" applyProtection="true">
      <alignment horizontal="right" vertical="center" textRotation="0" wrapText="false" indent="0" shrinkToFit="false"/>
      <protection locked="true" hidden="false"/>
    </xf>
    <xf numFmtId="171" fontId="17" fillId="0"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false" applyAlignment="true" applyProtection="true">
      <alignment horizontal="center" vertical="center" textRotation="0" wrapText="false" indent="0" shrinkToFit="false"/>
      <protection locked="true" hidden="false"/>
    </xf>
    <xf numFmtId="164" fontId="10" fillId="0" borderId="0" xfId="0" applyFont="true" applyBorder="false" applyAlignment="true" applyProtection="true">
      <alignment horizontal="center" vertical="center" textRotation="0" wrapText="false" indent="0" shrinkToFit="false"/>
      <protection locked="true" hidden="false"/>
    </xf>
    <xf numFmtId="164" fontId="10" fillId="4" borderId="0" xfId="0" applyFont="true" applyBorder="false" applyAlignment="true" applyProtection="true">
      <alignment horizontal="general" vertical="center" textRotation="0" wrapText="false" indent="0" shrinkToFit="false"/>
      <protection locked="true" hidden="false"/>
    </xf>
    <xf numFmtId="171" fontId="10" fillId="0" borderId="0" xfId="0" applyFont="true" applyBorder="false" applyAlignment="true" applyProtection="true">
      <alignment horizontal="general" vertical="center" textRotation="0" wrapText="false" indent="0" shrinkToFit="false"/>
      <protection locked="true" hidden="false"/>
    </xf>
    <xf numFmtId="164" fontId="20" fillId="0" borderId="16" xfId="0" applyFont="true" applyBorder="true" applyAlignment="true" applyProtection="true">
      <alignment horizontal="center" vertical="center" textRotation="0" wrapText="false" indent="0" shrinkToFit="false"/>
      <protection locked="true" hidden="false"/>
    </xf>
    <xf numFmtId="171" fontId="17" fillId="0" borderId="0" xfId="0" applyFont="true" applyBorder="false" applyAlignment="true" applyProtection="true">
      <alignment horizontal="center" vertical="center" textRotation="0" wrapText="false" indent="0" shrinkToFit="false"/>
      <protection locked="true" hidden="false"/>
    </xf>
    <xf numFmtId="164" fontId="20" fillId="0" borderId="17" xfId="0" applyFont="true" applyBorder="true" applyAlignment="true" applyProtection="true">
      <alignment horizontal="center" vertical="center" textRotation="0" wrapText="true" indent="0" shrinkToFit="false"/>
      <protection locked="true" hidden="false"/>
    </xf>
    <xf numFmtId="178" fontId="16" fillId="0" borderId="18" xfId="0" applyFont="true" applyBorder="true" applyAlignment="true" applyProtection="true">
      <alignment horizontal="center" vertical="center" textRotation="0" wrapText="false" indent="0" shrinkToFit="false"/>
      <protection locked="true" hidden="false"/>
    </xf>
    <xf numFmtId="164" fontId="20" fillId="0" borderId="11" xfId="0" applyFont="true" applyBorder="true" applyAlignment="true" applyProtection="true">
      <alignment horizontal="center" vertical="center" textRotation="0" wrapText="true" indent="0" shrinkToFit="false"/>
      <protection locked="true" hidden="false"/>
    </xf>
    <xf numFmtId="178" fontId="16" fillId="0" borderId="12" xfId="0" applyFont="true" applyBorder="true" applyAlignment="true" applyProtection="true">
      <alignment horizontal="center" vertical="center" textRotation="0" wrapText="false" indent="0" shrinkToFit="false"/>
      <protection locked="true" hidden="false"/>
    </xf>
    <xf numFmtId="164" fontId="17" fillId="0" borderId="1" xfId="0" applyFont="true" applyBorder="true" applyAlignment="true" applyProtection="true">
      <alignment horizontal="center" vertical="center" textRotation="0" wrapText="false" indent="0" shrinkToFit="false"/>
      <protection locked="true" hidden="false"/>
    </xf>
    <xf numFmtId="179" fontId="10" fillId="0" borderId="0" xfId="0" applyFont="true" applyBorder="false" applyAlignment="true" applyProtection="true">
      <alignment horizontal="general" vertical="center" textRotation="0" wrapText="false" indent="0" shrinkToFit="false"/>
      <protection locked="true" hidden="false"/>
    </xf>
    <xf numFmtId="170" fontId="16" fillId="0" borderId="12" xfId="0" applyFont="true" applyBorder="true" applyAlignment="true" applyProtection="true">
      <alignment horizontal="center" vertical="center" textRotation="0" wrapText="false" indent="0" shrinkToFit="false"/>
      <protection locked="true" hidden="false"/>
    </xf>
    <xf numFmtId="170" fontId="17" fillId="0" borderId="1" xfId="19" applyFont="true" applyBorder="true" applyAlignment="true" applyProtection="true">
      <alignment horizontal="center" vertical="center" textRotation="0" wrapText="false" indent="0" shrinkToFit="false"/>
      <protection locked="true" hidden="false"/>
    </xf>
    <xf numFmtId="170" fontId="16" fillId="0" borderId="10"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true" applyProtection="true">
      <alignment horizontal="left" vertical="bottom"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0" fillId="0" borderId="19" xfId="0" applyFont="true" applyBorder="true" applyAlignment="true" applyProtection="true">
      <alignment horizontal="left" vertical="center" textRotation="0" wrapText="true" indent="0" shrinkToFit="false"/>
      <protection locked="true" hidden="false"/>
    </xf>
    <xf numFmtId="164" fontId="8" fillId="0" borderId="19" xfId="0" applyFont="true" applyBorder="true" applyAlignment="true" applyProtection="true">
      <alignment horizontal="center" vertical="center" textRotation="0" wrapText="true" indent="0" shrinkToFit="false"/>
      <protection locked="true" hidden="false"/>
    </xf>
    <xf numFmtId="180" fontId="0" fillId="0" borderId="0" xfId="17" applyFont="true" applyBorder="true" applyAlignment="true" applyProtection="true">
      <alignment horizontal="center" vertical="center" textRotation="0" wrapText="false" indent="0" shrinkToFit="false"/>
      <protection locked="true" hidden="false"/>
    </xf>
    <xf numFmtId="164" fontId="0" fillId="0" borderId="19" xfId="0" applyFont="false" applyBorder="true" applyAlignment="true" applyProtection="true">
      <alignment horizontal="center" vertical="center" textRotation="0" wrapText="true" indent="0" shrinkToFit="false"/>
      <protection locked="true" hidden="false"/>
    </xf>
    <xf numFmtId="180" fontId="0" fillId="0" borderId="19"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20" xfId="0" applyFont="true" applyBorder="true" applyAlignment="true" applyProtection="true">
      <alignment horizontal="left" vertical="center" textRotation="0" wrapText="true" indent="0" shrinkToFit="false"/>
      <protection locked="true" hidden="false"/>
    </xf>
    <xf numFmtId="164" fontId="0" fillId="0" borderId="20" xfId="0" applyFont="true" applyBorder="true" applyAlignment="true" applyProtection="true">
      <alignment horizontal="center" vertical="center" textRotation="0" wrapText="true" indent="0" shrinkToFit="false"/>
      <protection locked="true" hidden="false"/>
    </xf>
    <xf numFmtId="180" fontId="0" fillId="0" borderId="20" xfId="17" applyFont="true" applyBorder="true" applyAlignment="true" applyProtection="true">
      <alignment horizontal="center" vertical="center" textRotation="0" wrapText="true" indent="0" shrinkToFit="false"/>
      <protection locked="true" hidden="false"/>
    </xf>
    <xf numFmtId="180" fontId="0" fillId="0" borderId="20" xfId="17" applyFont="true" applyBorder="true" applyAlignment="true" applyProtection="true">
      <alignment horizontal="center" vertical="center" textRotation="0" wrapText="false" indent="0" shrinkToFit="false"/>
      <protection locked="true" hidden="false"/>
    </xf>
    <xf numFmtId="181" fontId="0" fillId="0" borderId="20" xfId="0" applyFont="false" applyBorder="true" applyAlignment="true" applyProtection="true">
      <alignment horizontal="center" vertical="center" textRotation="0" wrapText="true" indent="0" shrinkToFit="false"/>
      <protection locked="true" hidden="false"/>
    </xf>
    <xf numFmtId="164" fontId="8" fillId="0" borderId="20" xfId="0" applyFont="true" applyBorder="true" applyAlignment="true" applyProtection="true">
      <alignment horizontal="left" vertical="center" textRotation="0" wrapText="true" indent="0" shrinkToFit="false"/>
      <protection locked="true" hidden="false"/>
    </xf>
    <xf numFmtId="164" fontId="8" fillId="0" borderId="20"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xf numFmtId="178" fontId="0" fillId="0" borderId="0" xfId="0" applyFont="false" applyBorder="false" applyAlignment="true" applyProtection="true">
      <alignment horizontal="center" vertical="bottom" textRotation="0" wrapText="false" indent="0" shrinkToFit="false"/>
      <protection locked="true" hidden="false"/>
    </xf>
    <xf numFmtId="176" fontId="0" fillId="0" borderId="0" xfId="0" applyFont="false" applyBorder="false" applyAlignment="true" applyProtection="true">
      <alignment horizontal="left" vertical="bottom" textRotation="0" wrapText="false" indent="0" shrinkToFit="false"/>
      <protection locked="true" hidden="false"/>
    </xf>
    <xf numFmtId="164" fontId="21" fillId="0" borderId="0" xfId="0" applyFont="true" applyBorder="false" applyAlignment="true" applyProtection="true">
      <alignment horizontal="general" vertical="bottom" textRotation="0" wrapText="false" indent="0" shrinkToFit="false"/>
      <protection locked="true" hidden="false"/>
    </xf>
    <xf numFmtId="164" fontId="22" fillId="0" borderId="0" xfId="29" applyFont="true" applyBorder="true" applyAlignment="true" applyProtection="true">
      <alignment horizontal="general" vertical="center" textRotation="0" wrapText="false" indent="0" shrinkToFit="false"/>
      <protection locked="true" hidden="false"/>
    </xf>
    <xf numFmtId="164" fontId="23" fillId="0" borderId="21" xfId="21" applyFont="true" applyBorder="true" applyAlignment="true" applyProtection="true">
      <alignment horizontal="center" vertical="center" textRotation="0" wrapText="true" indent="0" shrinkToFit="false"/>
      <protection locked="true" hidden="false"/>
    </xf>
    <xf numFmtId="164" fontId="22" fillId="0" borderId="0" xfId="24" applyFont="true" applyBorder="true" applyAlignment="true" applyProtection="true">
      <alignment horizontal="general" vertical="center" textRotation="0" wrapText="false" indent="0" shrinkToFit="false"/>
      <protection locked="true" hidden="false"/>
    </xf>
    <xf numFmtId="164" fontId="22" fillId="0" borderId="22" xfId="29" applyFont="true" applyBorder="true" applyAlignment="true" applyProtection="true">
      <alignment horizontal="left" vertical="center" textRotation="0" wrapText="false" indent="0" shrinkToFit="false"/>
      <protection locked="true" hidden="false"/>
    </xf>
    <xf numFmtId="164" fontId="22" fillId="0" borderId="22" xfId="29" applyFont="true" applyBorder="true" applyAlignment="true" applyProtection="true">
      <alignment horizontal="center" vertical="center" textRotation="0" wrapText="false" indent="0" shrinkToFit="false"/>
      <protection locked="true" hidden="false"/>
    </xf>
    <xf numFmtId="166" fontId="18" fillId="5" borderId="22" xfId="21" applyFont="true" applyBorder="true" applyAlignment="true" applyProtection="true">
      <alignment horizontal="left" vertical="center" textRotation="0" wrapText="false" indent="0" shrinkToFit="false"/>
      <protection locked="false" hidden="false"/>
    </xf>
    <xf numFmtId="164" fontId="18" fillId="0" borderId="22" xfId="24" applyFont="true" applyBorder="true" applyAlignment="true" applyProtection="true">
      <alignment horizontal="center" vertical="center" textRotation="0" wrapText="true" indent="0" shrinkToFit="false"/>
      <protection locked="true" hidden="false"/>
    </xf>
    <xf numFmtId="164" fontId="18" fillId="0" borderId="0" xfId="24" applyFont="true" applyBorder="true" applyAlignment="true" applyProtection="true">
      <alignment horizontal="general" vertical="center" textRotation="0" wrapText="false" indent="0" shrinkToFit="false"/>
      <protection locked="true" hidden="false"/>
    </xf>
    <xf numFmtId="164" fontId="18" fillId="0" borderId="22" xfId="24" applyFont="true" applyBorder="true" applyAlignment="true" applyProtection="true">
      <alignment horizontal="left" vertical="center" textRotation="0" wrapText="true" indent="0" shrinkToFit="false"/>
      <protection locked="true" hidden="false"/>
    </xf>
    <xf numFmtId="170" fontId="18" fillId="5" borderId="22" xfId="24" applyFont="true" applyBorder="true" applyAlignment="true" applyProtection="true">
      <alignment horizontal="center" vertical="center" textRotation="0" wrapText="false" indent="0" shrinkToFit="false"/>
      <protection locked="false" hidden="false"/>
    </xf>
    <xf numFmtId="164" fontId="18" fillId="0" borderId="22" xfId="24" applyFont="true" applyBorder="true" applyAlignment="true" applyProtection="true">
      <alignment horizontal="left" vertical="center" textRotation="0" wrapText="false" indent="0" shrinkToFit="false"/>
      <protection locked="true" hidden="false"/>
    </xf>
    <xf numFmtId="164" fontId="22" fillId="5" borderId="22" xfId="24" applyFont="true" applyBorder="true" applyAlignment="true" applyProtection="true">
      <alignment horizontal="center" vertical="center" textRotation="0" wrapText="false" indent="0" shrinkToFit="false"/>
      <protection locked="true" hidden="false"/>
    </xf>
    <xf numFmtId="176" fontId="22" fillId="5" borderId="22" xfId="24" applyFont="true" applyBorder="true" applyAlignment="true" applyProtection="true">
      <alignment horizontal="center" vertical="center" textRotation="0" wrapText="true" indent="0" shrinkToFit="false"/>
      <protection locked="true" hidden="false"/>
    </xf>
    <xf numFmtId="164" fontId="18" fillId="0" borderId="22" xfId="24" applyFont="true" applyBorder="true" applyAlignment="true" applyProtection="true">
      <alignment horizontal="center" vertical="center" textRotation="0" wrapText="false" indent="0" shrinkToFit="false"/>
      <protection locked="true" hidden="false"/>
    </xf>
    <xf numFmtId="170" fontId="18" fillId="0" borderId="22" xfId="24" applyFont="true" applyBorder="true" applyAlignment="true" applyProtection="true">
      <alignment horizontal="center" vertical="center" textRotation="0" wrapText="false" indent="0" shrinkToFit="false"/>
      <protection locked="true" hidden="false"/>
    </xf>
    <xf numFmtId="170" fontId="18" fillId="0" borderId="22" xfId="24" applyFont="true" applyBorder="true" applyAlignment="true" applyProtection="true">
      <alignment horizontal="center" vertical="center" textRotation="0" wrapText="true" indent="0" shrinkToFit="false"/>
      <protection locked="true" hidden="false"/>
    </xf>
    <xf numFmtId="164" fontId="18" fillId="0" borderId="0" xfId="24" applyFont="true" applyBorder="true" applyAlignment="true" applyProtection="true">
      <alignment horizontal="left" vertical="center" textRotation="0" wrapText="false" indent="0" shrinkToFit="false"/>
      <protection locked="true" hidden="false"/>
    </xf>
    <xf numFmtId="164" fontId="18" fillId="0" borderId="0" xfId="24"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true" applyProtection="true">
      <alignment horizontal="right" vertical="center" textRotation="0" wrapText="false" indent="0" shrinkToFit="false"/>
      <protection locked="true" hidden="false"/>
    </xf>
    <xf numFmtId="164" fontId="25" fillId="0" borderId="0" xfId="0"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true" applyProtection="true">
      <alignment horizontal="left" vertical="center"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24" fillId="0" borderId="0" xfId="0" applyFont="true" applyBorder="true" applyAlignment="true" applyProtection="true">
      <alignment horizontal="center" vertical="center" textRotation="0" wrapText="false" indent="0" shrinkToFit="false"/>
      <protection locked="true" hidden="false"/>
    </xf>
    <xf numFmtId="164" fontId="27" fillId="0" borderId="0" xfId="24" applyFont="true" applyBorder="true" applyAlignment="true" applyProtection="true">
      <alignment horizontal="center" vertical="center" textRotation="0" wrapText="false" indent="0" shrinkToFit="false"/>
      <protection locked="true" hidden="false"/>
    </xf>
    <xf numFmtId="164" fontId="18" fillId="0" borderId="1" xfId="24" applyFont="true" applyBorder="true" applyAlignment="true" applyProtection="true">
      <alignment horizontal="left" vertical="center" textRotation="0" wrapText="true" indent="0" shrinkToFit="false"/>
      <protection locked="true" hidden="false"/>
    </xf>
    <xf numFmtId="164" fontId="18" fillId="0" borderId="0" xfId="22" applyFont="true" applyBorder="true" applyAlignment="true" applyProtection="true">
      <alignment horizontal="general" vertical="center" textRotation="0" wrapText="false" indent="0" shrinkToFit="false"/>
      <protection locked="true" hidden="false"/>
    </xf>
    <xf numFmtId="164" fontId="18" fillId="0" borderId="0" xfId="22" applyFont="true" applyBorder="true" applyAlignment="true" applyProtection="true">
      <alignment horizontal="center" vertical="center"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29" fillId="0" borderId="1" xfId="0" applyFont="true" applyBorder="true" applyAlignment="true" applyProtection="true">
      <alignment horizontal="center" vertical="center" textRotation="0" wrapText="false" indent="0" shrinkToFit="false"/>
      <protection locked="true" hidden="false"/>
    </xf>
    <xf numFmtId="164" fontId="29" fillId="0" borderId="23" xfId="0" applyFont="true" applyBorder="true" applyAlignment="true" applyProtection="true">
      <alignment horizontal="center" vertical="center" textRotation="0" wrapText="false" indent="0" shrinkToFit="false"/>
      <protection locked="true" hidden="false"/>
    </xf>
    <xf numFmtId="164" fontId="29" fillId="0" borderId="1" xfId="0" applyFont="true" applyBorder="true" applyAlignment="true" applyProtection="true">
      <alignment horizontal="general" vertical="center" textRotation="0" wrapText="false" indent="0" shrinkToFit="false"/>
      <protection locked="true" hidden="false"/>
    </xf>
    <xf numFmtId="164" fontId="29" fillId="6" borderId="1" xfId="0" applyFont="true" applyBorder="true" applyAlignment="true" applyProtection="true">
      <alignment horizontal="center" vertical="center" textRotation="0" wrapText="false" indent="0" shrinkToFit="false"/>
      <protection locked="true" hidden="false"/>
    </xf>
    <xf numFmtId="164" fontId="30" fillId="0" borderId="1" xfId="0" applyFont="true" applyBorder="true" applyAlignment="true" applyProtection="true">
      <alignment horizontal="right" vertical="center" textRotation="0" wrapText="false" indent="0" shrinkToFit="false"/>
      <protection locked="true" hidden="false"/>
    </xf>
    <xf numFmtId="164" fontId="30" fillId="0" borderId="1" xfId="0" applyFont="true" applyBorder="true" applyAlignment="true" applyProtection="true">
      <alignment horizontal="general" vertical="center" textRotation="0" wrapText="false" indent="0" shrinkToFit="false"/>
      <protection locked="true" hidden="false"/>
    </xf>
    <xf numFmtId="171" fontId="29" fillId="0" borderId="1" xfId="0" applyFont="true" applyBorder="true" applyAlignment="true" applyProtection="true">
      <alignment horizontal="center" vertical="center" textRotation="0" wrapText="false" indent="0" shrinkToFit="false"/>
      <protection locked="true" hidden="false"/>
    </xf>
    <xf numFmtId="170" fontId="29" fillId="0" borderId="1" xfId="0" applyFont="true" applyBorder="true" applyAlignment="true" applyProtection="true">
      <alignment horizontal="center" vertical="center" textRotation="0" wrapText="false" indent="0" shrinkToFit="false"/>
      <protection locked="true" hidden="false"/>
    </xf>
    <xf numFmtId="170" fontId="30" fillId="0" borderId="1" xfId="0" applyFont="true" applyBorder="true" applyAlignment="true" applyProtection="true">
      <alignment horizontal="center" vertical="center" textRotation="0" wrapText="false" indent="0" shrinkToFit="false"/>
      <protection locked="true" hidden="false"/>
    </xf>
    <xf numFmtId="180" fontId="30" fillId="0" borderId="1" xfId="17" applyFont="true" applyBorder="true" applyAlignment="true" applyProtection="true">
      <alignment horizontal="center" vertical="center" textRotation="0" wrapText="false" indent="0" shrinkToFit="false"/>
      <protection locked="true" hidden="false"/>
    </xf>
    <xf numFmtId="180" fontId="30" fillId="0" borderId="1" xfId="17" applyFont="true" applyBorder="true" applyAlignment="true" applyProtection="true">
      <alignment horizontal="general" vertical="center" textRotation="0" wrapText="false" indent="0" shrinkToFit="false"/>
      <protection locked="true" hidden="false"/>
    </xf>
    <xf numFmtId="171" fontId="29" fillId="0" borderId="1" xfId="0" applyFont="true" applyBorder="true" applyAlignment="true" applyProtection="true">
      <alignment horizontal="general" vertical="center" textRotation="0" wrapText="false" indent="0" shrinkToFit="false"/>
      <protection locked="true" hidden="false"/>
    </xf>
    <xf numFmtId="164" fontId="29" fillId="0" borderId="1" xfId="0" applyFont="true" applyBorder="true" applyAlignment="true" applyProtection="true">
      <alignment horizontal="right" vertical="center" textRotation="0" wrapText="false" indent="0" shrinkToFit="false"/>
      <protection locked="true" hidden="false"/>
    </xf>
    <xf numFmtId="164" fontId="29" fillId="0" borderId="23" xfId="0" applyFont="true" applyBorder="true" applyAlignment="true" applyProtection="true">
      <alignment horizontal="general" vertical="center" textRotation="0" wrapText="false" indent="0" shrinkToFit="false"/>
      <protection locked="true" hidden="false"/>
    </xf>
    <xf numFmtId="164" fontId="29" fillId="6" borderId="24" xfId="0" applyFont="true" applyBorder="true" applyAlignment="true" applyProtection="true">
      <alignment horizontal="center" vertical="center" textRotation="0" wrapText="false" indent="0" shrinkToFit="false"/>
      <protection locked="true" hidden="false"/>
    </xf>
    <xf numFmtId="164" fontId="29" fillId="0" borderId="24" xfId="0" applyFont="true" applyBorder="true" applyAlignment="true" applyProtection="true">
      <alignment horizontal="center" vertical="center" textRotation="0" wrapText="false" indent="0" shrinkToFit="false"/>
      <protection locked="true" hidden="false"/>
    </xf>
    <xf numFmtId="164" fontId="29" fillId="0" borderId="25" xfId="0" applyFont="true" applyBorder="true" applyAlignment="true" applyProtection="true">
      <alignment horizontal="center" vertical="center" textRotation="0" wrapText="false" indent="0" shrinkToFit="false"/>
      <protection locked="true" hidden="false"/>
    </xf>
    <xf numFmtId="164" fontId="29" fillId="0" borderId="21" xfId="0" applyFont="true" applyBorder="true" applyAlignment="true" applyProtection="true">
      <alignment horizontal="center" vertical="center" textRotation="0" wrapText="false" indent="0" shrinkToFit="false"/>
      <protection locked="true" hidden="false"/>
    </xf>
    <xf numFmtId="164" fontId="30" fillId="0" borderId="23" xfId="0" applyFont="true" applyBorder="true" applyAlignment="true" applyProtection="true">
      <alignment horizontal="right" vertical="center" textRotation="0" wrapText="false" indent="0" shrinkToFit="false"/>
      <protection locked="true" hidden="false"/>
    </xf>
    <xf numFmtId="164" fontId="30" fillId="0" borderId="24" xfId="0" applyFont="true" applyBorder="true" applyAlignment="true" applyProtection="true">
      <alignment horizontal="general" vertical="center" textRotation="0" wrapText="false" indent="0" shrinkToFit="false"/>
      <protection locked="true" hidden="false"/>
    </xf>
    <xf numFmtId="171" fontId="29" fillId="0" borderId="24" xfId="0" applyFont="true" applyBorder="true" applyAlignment="true" applyProtection="true">
      <alignment horizontal="center" vertical="center" textRotation="0" wrapText="false" indent="0" shrinkToFit="false"/>
      <protection locked="true" hidden="false"/>
    </xf>
    <xf numFmtId="170" fontId="29" fillId="0" borderId="24" xfId="0" applyFont="true" applyBorder="true" applyAlignment="true" applyProtection="true">
      <alignment horizontal="center" vertical="center" textRotation="0" wrapText="false" indent="0" shrinkToFit="false"/>
      <protection locked="true" hidden="false"/>
    </xf>
    <xf numFmtId="170" fontId="30" fillId="0" borderId="24" xfId="0" applyFont="true" applyBorder="true" applyAlignment="true" applyProtection="true">
      <alignment horizontal="center" vertical="center" textRotation="0" wrapText="false" indent="0" shrinkToFit="false"/>
      <protection locked="true" hidden="false"/>
    </xf>
    <xf numFmtId="180" fontId="30" fillId="0" borderId="24" xfId="17" applyFont="true" applyBorder="true" applyAlignment="true" applyProtection="true">
      <alignment horizontal="center" vertical="center" textRotation="0" wrapText="false" indent="0" shrinkToFit="false"/>
      <protection locked="true" hidden="false"/>
    </xf>
    <xf numFmtId="171" fontId="30" fillId="0" borderId="24" xfId="0" applyFont="true" applyBorder="true" applyAlignment="true" applyProtection="true">
      <alignment horizontal="center" vertical="center" textRotation="0" wrapText="false" indent="0" shrinkToFit="false"/>
      <protection locked="true" hidden="false"/>
    </xf>
    <xf numFmtId="171" fontId="30" fillId="0" borderId="0" xfId="0" applyFont="true" applyBorder="false" applyAlignment="true" applyProtection="true">
      <alignment horizontal="general" vertical="center" textRotation="0" wrapText="false" indent="0" shrinkToFit="false"/>
      <protection locked="true" hidden="false"/>
    </xf>
    <xf numFmtId="180" fontId="30" fillId="0" borderId="24" xfId="17" applyFont="true" applyBorder="true" applyAlignment="true" applyProtection="true">
      <alignment horizontal="general" vertical="center" textRotation="0" wrapText="false" indent="0" shrinkToFit="false"/>
      <protection locked="true" hidden="false"/>
    </xf>
    <xf numFmtId="171" fontId="30" fillId="0" borderId="24" xfId="0" applyFont="true" applyBorder="true" applyAlignment="true" applyProtection="true">
      <alignment horizontal="general" vertical="center" textRotation="0" wrapText="false" indent="0" shrinkToFit="false"/>
      <protection locked="true" hidden="false"/>
    </xf>
    <xf numFmtId="164" fontId="30" fillId="0" borderId="24" xfId="0" applyFont="true" applyBorder="true" applyAlignment="true" applyProtection="true">
      <alignment horizontal="center" vertical="center" textRotation="0" wrapText="false" indent="0" shrinkToFit="false"/>
      <protection locked="true" hidden="false"/>
    </xf>
    <xf numFmtId="171" fontId="30" fillId="0" borderId="1" xfId="0" applyFont="true" applyBorder="true" applyAlignment="true" applyProtection="true">
      <alignment horizontal="center" vertical="center" textRotation="0" wrapText="false" indent="0" shrinkToFit="false"/>
      <protection locked="true" hidden="false"/>
    </xf>
    <xf numFmtId="164" fontId="30" fillId="0" borderId="25" xfId="0" applyFont="true" applyBorder="true" applyAlignment="true" applyProtection="true">
      <alignment horizontal="center" vertical="center" textRotation="0" wrapText="false" indent="0" shrinkToFit="false"/>
      <protection locked="true" hidden="false"/>
    </xf>
    <xf numFmtId="170" fontId="30" fillId="0" borderId="26" xfId="0" applyFont="true" applyBorder="true" applyAlignment="true" applyProtection="true">
      <alignment horizontal="center" vertical="center" textRotation="0" wrapText="false" indent="0" shrinkToFit="false"/>
      <protection locked="true" hidden="false"/>
    </xf>
    <xf numFmtId="171" fontId="30" fillId="0" borderId="27" xfId="0" applyFont="true" applyBorder="true" applyAlignment="true" applyProtection="true">
      <alignment horizontal="general" vertical="center" textRotation="0" wrapText="false" indent="0" shrinkToFit="false"/>
      <protection locked="true" hidden="false"/>
    </xf>
    <xf numFmtId="171" fontId="29" fillId="0" borderId="23" xfId="0" applyFont="true" applyBorder="true" applyAlignment="true" applyProtection="true">
      <alignment horizontal="center" vertical="center" textRotation="0" wrapText="false" indent="0" shrinkToFit="false"/>
      <protection locked="true" hidden="false"/>
    </xf>
    <xf numFmtId="164" fontId="29" fillId="0" borderId="23" xfId="0" applyFont="true" applyBorder="true" applyAlignment="true" applyProtection="true">
      <alignment horizontal="right" vertical="center" textRotation="0" wrapText="false" indent="0" shrinkToFit="false"/>
      <protection locked="true" hidden="false"/>
    </xf>
    <xf numFmtId="164" fontId="8" fillId="0" borderId="0" xfId="28" applyFont="true" applyBorder="true" applyAlignment="true" applyProtection="true">
      <alignment horizontal="general" vertical="bottom" textRotation="0" wrapText="false" indent="0" shrinkToFit="false"/>
      <protection locked="true" hidden="false"/>
    </xf>
    <xf numFmtId="182" fontId="8" fillId="0" borderId="0" xfId="28" applyFont="true" applyBorder="true" applyAlignment="true" applyProtection="true">
      <alignment horizontal="general" vertical="bottom" textRotation="0" wrapText="false" indent="0" shrinkToFit="false"/>
      <protection locked="true" hidden="false"/>
    </xf>
    <xf numFmtId="182" fontId="8" fillId="0" borderId="0" xfId="33" applyFont="true" applyBorder="true" applyAlignment="true" applyProtection="true">
      <alignment horizontal="general" vertical="bottom" textRotation="0" wrapText="false" indent="0" shrinkToFit="false"/>
      <protection locked="true" hidden="false"/>
    </xf>
    <xf numFmtId="164" fontId="8" fillId="0" borderId="0" xfId="28" applyFont="true" applyBorder="true" applyAlignment="true" applyProtection="true">
      <alignment horizontal="center" vertical="bottom" textRotation="0" wrapText="true" indent="0" shrinkToFit="false"/>
      <protection locked="true" hidden="false"/>
    </xf>
    <xf numFmtId="164" fontId="8" fillId="0" borderId="1" xfId="28" applyFont="true" applyBorder="true" applyAlignment="true" applyProtection="true">
      <alignment horizontal="center" vertical="center" textRotation="0" wrapText="false" indent="0" shrinkToFit="false"/>
      <protection locked="true" hidden="false"/>
    </xf>
    <xf numFmtId="182" fontId="8" fillId="0" borderId="1" xfId="28" applyFont="true" applyBorder="true" applyAlignment="true" applyProtection="true">
      <alignment horizontal="center" vertical="center" textRotation="0" wrapText="false" indent="0" shrinkToFit="false"/>
      <protection locked="true" hidden="false"/>
    </xf>
    <xf numFmtId="182" fontId="8" fillId="0" borderId="1" xfId="33" applyFont="true" applyBorder="true" applyAlignment="true" applyProtection="true">
      <alignment horizontal="center" vertical="center" textRotation="0" wrapText="false" indent="0" shrinkToFit="false"/>
      <protection locked="true" hidden="false"/>
    </xf>
    <xf numFmtId="169" fontId="8" fillId="0" borderId="1" xfId="33" applyFont="true" applyBorder="true" applyAlignment="true" applyProtection="true">
      <alignment horizontal="center" vertical="center" textRotation="0" wrapText="true" indent="0" shrinkToFit="false"/>
      <protection locked="true" hidden="false"/>
    </xf>
    <xf numFmtId="164" fontId="8" fillId="0" borderId="23" xfId="28" applyFont="true" applyBorder="true" applyAlignment="true" applyProtection="true">
      <alignment horizontal="center" vertical="bottom" textRotation="0" wrapText="false" indent="0" shrinkToFit="false"/>
      <protection locked="true" hidden="false"/>
    </xf>
    <xf numFmtId="182" fontId="8" fillId="0" borderId="23" xfId="28" applyFont="true" applyBorder="true" applyAlignment="true" applyProtection="true">
      <alignment horizontal="center" vertical="bottom" textRotation="0" wrapText="false" indent="0" shrinkToFit="false"/>
      <protection locked="true" hidden="false"/>
    </xf>
    <xf numFmtId="182" fontId="8" fillId="0" borderId="23" xfId="33" applyFont="true" applyBorder="true" applyAlignment="true" applyProtection="true">
      <alignment horizontal="center" vertical="center" textRotation="0" wrapText="false" indent="0" shrinkToFit="false"/>
      <protection locked="true" hidden="false"/>
    </xf>
    <xf numFmtId="169" fontId="8" fillId="0" borderId="1" xfId="33" applyFont="true" applyBorder="true" applyAlignment="true" applyProtection="true">
      <alignment horizontal="center" vertical="bottom" textRotation="0" wrapText="true" indent="0" shrinkToFit="false"/>
      <protection locked="true" hidden="false"/>
    </xf>
    <xf numFmtId="169" fontId="8" fillId="0" borderId="1" xfId="33" applyFont="true" applyBorder="true" applyAlignment="true" applyProtection="true">
      <alignment horizontal="general" vertical="bottom" textRotation="0" wrapText="false" indent="0" shrinkToFit="false"/>
      <protection locked="true" hidden="false"/>
    </xf>
    <xf numFmtId="169" fontId="8" fillId="0" borderId="28" xfId="33" applyFont="true" applyBorder="true" applyAlignment="true" applyProtection="true">
      <alignment horizontal="general" vertical="bottom" textRotation="0" wrapText="false" indent="0" shrinkToFit="false"/>
      <protection locked="true" hidden="false"/>
    </xf>
    <xf numFmtId="183" fontId="8" fillId="0" borderId="28" xfId="33" applyFont="true" applyBorder="true" applyAlignment="true" applyProtection="true">
      <alignment horizontal="general" vertical="bottom" textRotation="0" wrapText="false" indent="0" shrinkToFit="false"/>
      <protection locked="true" hidden="false"/>
    </xf>
    <xf numFmtId="164" fontId="8" fillId="0" borderId="1" xfId="28" applyFont="true" applyBorder="true" applyAlignment="true" applyProtection="true">
      <alignment horizontal="center" vertical="bottom" textRotation="0" wrapText="false" indent="0" shrinkToFit="false"/>
      <protection locked="true" hidden="false"/>
    </xf>
    <xf numFmtId="182" fontId="8" fillId="0" borderId="1" xfId="33" applyFont="true" applyBorder="true" applyAlignment="true" applyProtection="true">
      <alignment horizontal="center" vertical="bottom" textRotation="0" wrapText="false" indent="0" shrinkToFit="false"/>
      <protection locked="true" hidden="false"/>
    </xf>
    <xf numFmtId="164" fontId="8" fillId="0" borderId="0" xfId="28" applyFont="true" applyBorder="true" applyAlignment="true" applyProtection="true">
      <alignment horizontal="center" vertical="bottom" textRotation="0" wrapText="false" indent="0" shrinkToFit="false"/>
      <protection locked="true" hidden="false"/>
    </xf>
    <xf numFmtId="182" fontId="8" fillId="0" borderId="0" xfId="28" applyFont="true" applyBorder="true" applyAlignment="true" applyProtection="true">
      <alignment horizontal="center" vertical="bottom" textRotation="0" wrapText="false" indent="0" shrinkToFit="false"/>
      <protection locked="true" hidden="false"/>
    </xf>
    <xf numFmtId="182" fontId="8" fillId="0" borderId="0" xfId="33" applyFont="true" applyBorder="true" applyAlignment="true" applyProtection="true">
      <alignment horizontal="center" vertical="bottom" textRotation="0" wrapText="false" indent="0" shrinkToFit="false"/>
      <protection locked="true" hidden="false"/>
    </xf>
    <xf numFmtId="169" fontId="8" fillId="0" borderId="0" xfId="33" applyFont="true" applyBorder="true" applyAlignment="true" applyProtection="true">
      <alignment horizontal="center" vertical="bottom" textRotation="0" wrapText="true" indent="0" shrinkToFit="false"/>
      <protection locked="true" hidden="false"/>
    </xf>
    <xf numFmtId="169" fontId="8" fillId="0" borderId="0" xfId="33" applyFont="true" applyBorder="true" applyAlignment="true" applyProtection="true">
      <alignment horizontal="general" vertical="bottom" textRotation="0" wrapText="false" indent="0" shrinkToFit="false"/>
      <protection locked="true" hidden="false"/>
    </xf>
    <xf numFmtId="182" fontId="8" fillId="0" borderId="1" xfId="28" applyFont="true" applyBorder="true" applyAlignment="true" applyProtection="true">
      <alignment horizontal="center" vertical="center" textRotation="0" wrapText="true" indent="0" shrinkToFit="false"/>
      <protection locked="true" hidden="false"/>
    </xf>
    <xf numFmtId="164" fontId="8" fillId="7" borderId="23" xfId="28" applyFont="true" applyBorder="true" applyAlignment="true" applyProtection="true">
      <alignment horizontal="center" vertical="bottom" textRotation="0" wrapText="false" indent="0" shrinkToFit="false"/>
      <protection locked="true" hidden="false"/>
    </xf>
    <xf numFmtId="164" fontId="8" fillId="7" borderId="1" xfId="28" applyFont="true" applyBorder="true" applyAlignment="true" applyProtection="true">
      <alignment horizontal="center" vertical="bottom" textRotation="0" wrapText="false" indent="0" shrinkToFit="false"/>
      <protection locked="true" hidden="false"/>
    </xf>
    <xf numFmtId="164" fontId="31" fillId="7" borderId="0" xfId="28" applyFont="true" applyBorder="true" applyAlignment="true" applyProtection="true">
      <alignment horizontal="left" vertical="center" textRotation="0" wrapText="false" indent="0" shrinkToFit="false"/>
      <protection locked="true" hidden="false"/>
    </xf>
    <xf numFmtId="182" fontId="8" fillId="7" borderId="1" xfId="28" applyFont="true" applyBorder="true" applyAlignment="true" applyProtection="true">
      <alignment horizontal="center" vertical="bottom" textRotation="0" wrapText="false" indent="0" shrinkToFit="false"/>
      <protection locked="true" hidden="false"/>
    </xf>
    <xf numFmtId="182" fontId="8" fillId="7" borderId="23" xfId="33" applyFont="true" applyBorder="true" applyAlignment="true" applyProtection="true">
      <alignment horizontal="center" vertical="center" textRotation="0" wrapText="false" indent="0" shrinkToFit="false"/>
      <protection locked="true" hidden="false"/>
    </xf>
    <xf numFmtId="182" fontId="8" fillId="7" borderId="0" xfId="33" applyFont="true" applyBorder="true" applyAlignment="true" applyProtection="true">
      <alignment horizontal="center" vertical="bottom" textRotation="0" wrapText="false" indent="0" shrinkToFit="false"/>
      <protection locked="true" hidden="false"/>
    </xf>
    <xf numFmtId="169" fontId="8" fillId="7" borderId="1" xfId="33" applyFont="true" applyBorder="true" applyAlignment="true" applyProtection="true">
      <alignment horizontal="general" vertical="bottom" textRotation="0" wrapText="true" indent="0" shrinkToFit="false"/>
      <protection locked="true" hidden="false"/>
    </xf>
    <xf numFmtId="169" fontId="8" fillId="7" borderId="1" xfId="33" applyFont="true" applyBorder="true" applyAlignment="true" applyProtection="true">
      <alignment horizontal="center" vertical="bottom" textRotation="0" wrapText="true" indent="0" shrinkToFit="false"/>
      <protection locked="true" hidden="false"/>
    </xf>
    <xf numFmtId="164" fontId="8" fillId="7" borderId="1" xfId="28" applyFont="true" applyBorder="true" applyAlignment="true" applyProtection="true">
      <alignment horizontal="general" vertical="bottom" textRotation="0" wrapText="false" indent="0" shrinkToFit="false"/>
      <protection locked="true" hidden="false"/>
    </xf>
    <xf numFmtId="169" fontId="8" fillId="7" borderId="1" xfId="33" applyFont="true" applyBorder="true" applyAlignment="true" applyProtection="true">
      <alignment horizontal="general" vertical="bottom" textRotation="0" wrapText="false" indent="0" shrinkToFit="false"/>
      <protection locked="true" hidden="false"/>
    </xf>
    <xf numFmtId="164" fontId="8" fillId="7" borderId="0" xfId="28" applyFont="true" applyBorder="true" applyAlignment="true" applyProtection="true">
      <alignment horizontal="general" vertical="bottom" textRotation="0" wrapText="false" indent="0" shrinkToFit="false"/>
      <protection locked="true" hidden="false"/>
    </xf>
    <xf numFmtId="182" fontId="8" fillId="0" borderId="1" xfId="28" applyFont="true" applyBorder="true" applyAlignment="true" applyProtection="true">
      <alignment horizontal="center" vertical="bottom" textRotation="0" wrapText="false" indent="0" shrinkToFit="false"/>
      <protection locked="true" hidden="false"/>
    </xf>
    <xf numFmtId="182" fontId="31" fillId="0" borderId="0" xfId="33" applyFont="true" applyBorder="true" applyAlignment="true" applyProtection="true">
      <alignment horizontal="left" vertical="center" textRotation="0" wrapText="false" indent="0" shrinkToFit="false"/>
      <protection locked="true" hidden="false"/>
    </xf>
    <xf numFmtId="169" fontId="8" fillId="0" borderId="1" xfId="33" applyFont="true" applyBorder="true" applyAlignment="true" applyProtection="true">
      <alignment horizontal="general" vertical="bottom" textRotation="0" wrapText="true" indent="0" shrinkToFit="false"/>
      <protection locked="true" hidden="false"/>
    </xf>
    <xf numFmtId="164" fontId="8" fillId="0" borderId="1" xfId="28" applyFont="true" applyBorder="true" applyAlignment="true" applyProtection="true">
      <alignment horizontal="general" vertical="bottom" textRotation="0" wrapText="false" indent="0" shrinkToFit="false"/>
      <protection locked="true" hidden="false"/>
    </xf>
    <xf numFmtId="164" fontId="31" fillId="0" borderId="0" xfId="28" applyFont="true" applyBorder="true" applyAlignment="true" applyProtection="true">
      <alignment horizontal="left" vertical="center" textRotation="0" wrapText="false" indent="0" shrinkToFit="false"/>
      <protection locked="true" hidden="false"/>
    </xf>
    <xf numFmtId="182" fontId="8" fillId="7" borderId="1" xfId="33" applyFont="true" applyBorder="true" applyAlignment="true" applyProtection="true">
      <alignment horizontal="center" vertical="bottom" textRotation="0" wrapText="false" indent="0" shrinkToFit="false"/>
      <protection locked="true" hidden="false"/>
    </xf>
    <xf numFmtId="182" fontId="31" fillId="7" borderId="0" xfId="33" applyFont="true" applyBorder="true" applyAlignment="true" applyProtection="true">
      <alignment horizontal="left" vertical="center" textRotation="0" wrapText="false" indent="0" shrinkToFit="false"/>
      <protection locked="true" hidden="false"/>
    </xf>
    <xf numFmtId="164" fontId="31" fillId="0" borderId="0" xfId="28" applyFont="true" applyBorder="true" applyAlignment="true" applyProtection="true">
      <alignment horizontal="general" vertical="center" textRotation="0" wrapText="false" indent="0" shrinkToFit="false"/>
      <protection locked="true" hidden="false"/>
    </xf>
    <xf numFmtId="182" fontId="31" fillId="0" borderId="0" xfId="28" applyFont="true" applyBorder="true" applyAlignment="true" applyProtection="true">
      <alignment horizontal="general" vertical="center" textRotation="0" wrapText="false" indent="0" shrinkToFit="false"/>
      <protection locked="true" hidden="false"/>
    </xf>
    <xf numFmtId="182" fontId="31" fillId="0" borderId="0" xfId="33" applyFont="true" applyBorder="true" applyAlignment="true" applyProtection="true">
      <alignment horizontal="general" vertical="center" textRotation="0" wrapText="false" indent="0" shrinkToFit="false"/>
      <protection locked="true" hidden="false"/>
    </xf>
    <xf numFmtId="164" fontId="31" fillId="0" borderId="0" xfId="28" applyFont="true" applyBorder="true" applyAlignment="true" applyProtection="true">
      <alignment horizontal="general" vertical="center" textRotation="0" wrapText="true" indent="0" shrinkToFit="false"/>
      <protection locked="true" hidden="false"/>
    </xf>
    <xf numFmtId="169" fontId="31" fillId="0" borderId="0" xfId="28" applyFont="true" applyBorder="true" applyAlignment="true" applyProtection="true">
      <alignment horizontal="general" vertical="center" textRotation="0" wrapText="true" indent="0" shrinkToFit="false"/>
      <protection locked="true" hidden="false"/>
    </xf>
    <xf numFmtId="169" fontId="31" fillId="0" borderId="0" xfId="28" applyFont="true" applyBorder="true" applyAlignment="true" applyProtection="true">
      <alignment horizontal="general" vertical="center" textRotation="0" wrapText="false" indent="0" shrinkToFit="false"/>
      <protection locked="true" hidden="false"/>
    </xf>
    <xf numFmtId="164" fontId="8" fillId="0" borderId="0" xfId="28" applyFont="true" applyBorder="true" applyAlignment="true" applyProtection="true">
      <alignment horizontal="general" vertical="center" textRotation="0" wrapText="false" indent="0" shrinkToFit="false"/>
      <protection locked="true" hidden="false"/>
    </xf>
    <xf numFmtId="182" fontId="31" fillId="0" borderId="0" xfId="28" applyFont="true" applyBorder="true" applyAlignment="true" applyProtection="true">
      <alignment horizontal="left" vertical="center" textRotation="0" wrapText="false" indent="0" shrinkToFit="false"/>
      <protection locked="true" hidden="false"/>
    </xf>
    <xf numFmtId="164" fontId="31" fillId="0" borderId="0" xfId="28" applyFont="true" applyBorder="true" applyAlignment="true" applyProtection="true">
      <alignment horizontal="center" vertical="center" textRotation="0" wrapText="true" indent="0" shrinkToFit="false"/>
      <protection locked="true" hidden="false"/>
    </xf>
    <xf numFmtId="164" fontId="8" fillId="0" borderId="0" xfId="28" applyFont="true" applyBorder="true" applyAlignment="true" applyProtection="true">
      <alignment horizontal="center" vertical="center" textRotation="0" wrapText="false" indent="0" shrinkToFit="false"/>
      <protection locked="true" hidden="false"/>
    </xf>
    <xf numFmtId="169" fontId="8" fillId="0" borderId="1" xfId="32" applyFont="true" applyBorder="true" applyAlignment="true" applyProtection="true">
      <alignment horizontal="center" vertical="center" textRotation="0" wrapText="true" indent="0" shrinkToFit="false"/>
      <protection locked="true" hidden="false"/>
    </xf>
    <xf numFmtId="169" fontId="8" fillId="0" borderId="1" xfId="32" applyFont="true" applyBorder="true" applyAlignment="true" applyProtection="true">
      <alignment horizontal="center" vertical="bottom" textRotation="0" wrapText="true" indent="0" shrinkToFit="false"/>
      <protection locked="true" hidden="false"/>
    </xf>
    <xf numFmtId="169" fontId="8" fillId="0" borderId="1" xfId="32" applyFont="true" applyBorder="true" applyAlignment="true" applyProtection="true">
      <alignment horizontal="general" vertical="bottom" textRotation="0" wrapText="false" indent="0" shrinkToFit="false"/>
      <protection locked="true" hidden="false"/>
    </xf>
    <xf numFmtId="169" fontId="8" fillId="0" borderId="28" xfId="32" applyFont="true" applyBorder="true" applyAlignment="true" applyProtection="true">
      <alignment horizontal="general" vertical="bottom" textRotation="0" wrapText="false" indent="0" shrinkToFit="false"/>
      <protection locked="true" hidden="false"/>
    </xf>
    <xf numFmtId="183" fontId="8" fillId="0" borderId="28" xfId="32" applyFont="true" applyBorder="true" applyAlignment="true" applyProtection="true">
      <alignment horizontal="general" vertical="bottom" textRotation="0" wrapText="false" indent="0" shrinkToFit="false"/>
      <protection locked="true" hidden="false"/>
    </xf>
    <xf numFmtId="169" fontId="8" fillId="0" borderId="0" xfId="32" applyFont="true" applyBorder="true" applyAlignment="true" applyProtection="true">
      <alignment horizontal="general" vertical="bottom" textRotation="0" wrapText="false" indent="0" shrinkToFit="false"/>
      <protection locked="true" hidden="false"/>
    </xf>
    <xf numFmtId="169" fontId="8" fillId="0" borderId="0" xfId="32" applyFont="true" applyBorder="true" applyAlignment="true" applyProtection="true">
      <alignment horizontal="center" vertical="bottom" textRotation="0" wrapText="true" indent="0" shrinkToFit="false"/>
      <protection locked="true" hidden="false"/>
    </xf>
    <xf numFmtId="182" fontId="8" fillId="0" borderId="0" xfId="32" applyFont="true" applyBorder="true" applyAlignment="true" applyProtection="true">
      <alignment horizontal="center" vertical="bottom" textRotation="0" wrapText="false" indent="0" shrinkToFit="false"/>
      <protection locked="true" hidden="false"/>
    </xf>
    <xf numFmtId="182" fontId="8" fillId="0" borderId="0" xfId="28" applyFont="true" applyBorder="true" applyAlignment="true" applyProtection="true">
      <alignment horizontal="center" vertical="center" textRotation="0" wrapText="false" indent="0" shrinkToFit="false"/>
      <protection locked="true" hidden="false"/>
    </xf>
    <xf numFmtId="182" fontId="8" fillId="0" borderId="0" xfId="33" applyFont="true" applyBorder="true" applyAlignment="true" applyProtection="true">
      <alignment horizontal="center" vertical="center" textRotation="0" wrapText="false" indent="0" shrinkToFit="false"/>
      <protection locked="true" hidden="false"/>
    </xf>
    <xf numFmtId="164" fontId="8" fillId="0" borderId="0" xfId="28" applyFont="true" applyBorder="true" applyAlignment="true" applyProtection="true">
      <alignment horizontal="center" vertical="center" textRotation="0" wrapText="true" indent="0" shrinkToFit="false"/>
      <protection locked="true" hidden="false"/>
    </xf>
    <xf numFmtId="182" fontId="8" fillId="0" borderId="0" xfId="32" applyFont="true" applyBorder="true" applyAlignment="true" applyProtection="true">
      <alignment horizontal="general" vertical="bottom" textRotation="0" wrapText="false" indent="0" shrinkToFit="false"/>
      <protection locked="true" hidden="false"/>
    </xf>
    <xf numFmtId="182" fontId="8" fillId="0" borderId="0" xfId="32" applyFont="true" applyBorder="true" applyAlignment="true" applyProtection="true">
      <alignment horizontal="center" vertical="center" textRotation="0" wrapText="false" indent="0" shrinkToFit="false"/>
      <protection locked="true" hidden="false"/>
    </xf>
    <xf numFmtId="164" fontId="7" fillId="0" borderId="0" xfId="27" applyFont="true" applyBorder="true" applyAlignment="true" applyProtection="true">
      <alignment horizontal="general" vertical="bottom" textRotation="0" wrapText="false" indent="0" shrinkToFit="false"/>
      <protection locked="true" hidden="false"/>
    </xf>
    <xf numFmtId="164" fontId="32" fillId="0" borderId="29" xfId="27" applyFont="true" applyBorder="true" applyAlignment="true" applyProtection="true">
      <alignment horizontal="center" vertical="center" textRotation="0" wrapText="true" indent="0" shrinkToFit="false"/>
      <protection locked="true" hidden="false"/>
    </xf>
    <xf numFmtId="164" fontId="32" fillId="0" borderId="30" xfId="27" applyFont="true" applyBorder="true" applyAlignment="true" applyProtection="true">
      <alignment horizontal="center" vertical="center" textRotation="0" wrapText="true" indent="0" shrinkToFit="false"/>
      <protection locked="true" hidden="false"/>
    </xf>
    <xf numFmtId="164" fontId="33" fillId="0" borderId="31" xfId="27" applyFont="true" applyBorder="true" applyAlignment="true" applyProtection="true">
      <alignment horizontal="center" vertical="top" textRotation="0" wrapText="true" indent="0" shrinkToFit="false"/>
      <protection locked="true" hidden="false"/>
    </xf>
    <xf numFmtId="164" fontId="34" fillId="8" borderId="31" xfId="27" applyFont="true" applyBorder="true" applyAlignment="true" applyProtection="true">
      <alignment horizontal="general" vertical="top" textRotation="0" wrapText="true" indent="0" shrinkToFit="false"/>
      <protection locked="true" hidden="false"/>
    </xf>
    <xf numFmtId="164" fontId="34" fillId="8" borderId="31" xfId="27" applyFont="true" applyBorder="true" applyAlignment="true" applyProtection="true">
      <alignment horizontal="center" vertical="top" textRotation="0" wrapText="true" indent="0" shrinkToFit="false"/>
      <protection locked="true" hidden="false"/>
    </xf>
    <xf numFmtId="170" fontId="34" fillId="8" borderId="31" xfId="27" applyFont="true" applyBorder="true" applyAlignment="true" applyProtection="true">
      <alignment horizontal="center" vertical="top" textRotation="0" wrapText="true" indent="0" shrinkToFit="false"/>
      <protection locked="true" hidden="false"/>
    </xf>
    <xf numFmtId="164" fontId="7" fillId="9" borderId="31" xfId="27" applyFont="true" applyBorder="true" applyAlignment="true" applyProtection="true">
      <alignment horizontal="general" vertical="top" textRotation="0" wrapText="true" indent="0" shrinkToFit="false"/>
      <protection locked="true" hidden="false"/>
    </xf>
    <xf numFmtId="164" fontId="7" fillId="9" borderId="31" xfId="27" applyFont="true" applyBorder="true" applyAlignment="true" applyProtection="true">
      <alignment horizontal="left" vertical="top" textRotation="0" wrapText="true" indent="0" shrinkToFit="false"/>
      <protection locked="true" hidden="false"/>
    </xf>
    <xf numFmtId="170" fontId="7" fillId="9" borderId="31" xfId="27" applyFont="true" applyBorder="true" applyAlignment="true" applyProtection="true">
      <alignment horizontal="center" vertical="top" textRotation="0" wrapText="true" indent="0" shrinkToFit="false"/>
      <protection locked="true" hidden="false"/>
    </xf>
    <xf numFmtId="164" fontId="7" fillId="10" borderId="31" xfId="27" applyFont="true" applyBorder="true" applyAlignment="true" applyProtection="true">
      <alignment horizontal="general" vertical="top" textRotation="0" wrapText="true" indent="0" shrinkToFit="false"/>
      <protection locked="true" hidden="false"/>
    </xf>
    <xf numFmtId="164" fontId="7" fillId="10" borderId="31" xfId="27" applyFont="true" applyBorder="true" applyAlignment="true" applyProtection="true">
      <alignment horizontal="left" vertical="top" textRotation="0" wrapText="true" indent="0" shrinkToFit="false"/>
      <protection locked="true" hidden="false"/>
    </xf>
    <xf numFmtId="170" fontId="7" fillId="10" borderId="31" xfId="27" applyFont="true" applyBorder="true" applyAlignment="true" applyProtection="true">
      <alignment horizontal="center" vertical="top" textRotation="0" wrapText="true" indent="0" shrinkToFit="false"/>
      <protection locked="true" hidden="false"/>
    </xf>
    <xf numFmtId="164" fontId="34" fillId="0" borderId="0" xfId="27" applyFont="true" applyBorder="true" applyAlignment="true" applyProtection="true">
      <alignment horizontal="center" vertical="center" textRotation="0" wrapText="true" indent="0" shrinkToFit="false"/>
      <protection locked="true" hidden="false"/>
    </xf>
    <xf numFmtId="170" fontId="34" fillId="0" borderId="0" xfId="27" applyFont="true" applyBorder="true" applyAlignment="true" applyProtection="true">
      <alignment horizontal="center" vertical="center" textRotation="0" wrapText="true" indent="0" shrinkToFit="false"/>
      <protection locked="true" hidden="false"/>
    </xf>
    <xf numFmtId="164" fontId="28" fillId="0" borderId="0" xfId="0" applyFont="true" applyBorder="false" applyAlignment="true" applyProtection="true">
      <alignment horizontal="center" vertical="center" textRotation="0" wrapText="false" indent="0" shrinkToFit="false"/>
      <protection locked="true" hidden="false"/>
    </xf>
    <xf numFmtId="164" fontId="29" fillId="0" borderId="1" xfId="0" applyFont="true" applyBorder="true" applyAlignment="true" applyProtection="true">
      <alignment horizontal="center" vertical="center" textRotation="0" wrapText="true" indent="0" shrinkToFit="false"/>
      <protection locked="true" hidden="false"/>
    </xf>
    <xf numFmtId="171" fontId="29" fillId="0" borderId="23" xfId="0" applyFont="true" applyBorder="true" applyAlignment="true" applyProtection="true">
      <alignment horizontal="left" vertical="center" textRotation="0" wrapText="true" indent="0" shrinkToFit="false"/>
      <protection locked="true" hidden="false"/>
    </xf>
    <xf numFmtId="171" fontId="30" fillId="0" borderId="32" xfId="0" applyFont="true" applyBorder="true" applyAlignment="true" applyProtection="true">
      <alignment horizontal="general" vertical="center" textRotation="0" wrapText="false" indent="0" shrinkToFit="false"/>
      <protection locked="true" hidden="false"/>
    </xf>
    <xf numFmtId="171" fontId="30" fillId="0" borderId="33" xfId="0" applyFont="true" applyBorder="true" applyAlignment="true" applyProtection="true">
      <alignment horizontal="general" vertical="center" textRotation="0" wrapText="false" indent="0" shrinkToFit="false"/>
      <protection locked="true" hidden="false"/>
    </xf>
    <xf numFmtId="171" fontId="29" fillId="0" borderId="1" xfId="0" applyFont="true" applyBorder="true" applyAlignment="true" applyProtection="true">
      <alignment horizontal="center" vertical="center" textRotation="0" wrapText="true" indent="0" shrinkToFit="false"/>
      <protection locked="true" hidden="false"/>
    </xf>
    <xf numFmtId="171" fontId="29" fillId="0" borderId="32" xfId="0" applyFont="true" applyBorder="true" applyAlignment="true" applyProtection="true">
      <alignment horizontal="general" vertical="center" textRotation="0" wrapText="false" indent="0" shrinkToFit="false"/>
      <protection locked="true" hidden="false"/>
    </xf>
    <xf numFmtId="171" fontId="29" fillId="0" borderId="13" xfId="0" applyFont="true" applyBorder="true" applyAlignment="true" applyProtection="true">
      <alignment horizontal="general" vertical="center" textRotation="0" wrapText="false" indent="0" shrinkToFit="false"/>
      <protection locked="true" hidden="false"/>
    </xf>
    <xf numFmtId="171" fontId="30" fillId="0" borderId="34" xfId="0" applyFont="true" applyBorder="true" applyAlignment="true" applyProtection="true">
      <alignment horizontal="general" vertical="center" textRotation="0" wrapText="false" indent="0" shrinkToFit="false"/>
      <protection locked="true" hidden="false"/>
    </xf>
    <xf numFmtId="171" fontId="29" fillId="0" borderId="34" xfId="0" applyFont="true" applyBorder="true" applyAlignment="true" applyProtection="true">
      <alignment horizontal="general" vertical="center" textRotation="0" wrapText="false" indent="0" shrinkToFit="false"/>
      <protection locked="true" hidden="false"/>
    </xf>
    <xf numFmtId="171" fontId="29" fillId="0" borderId="25" xfId="0" applyFont="true" applyBorder="true" applyAlignment="true" applyProtection="true">
      <alignment horizontal="general" vertical="center" textRotation="0" wrapText="false" indent="0" shrinkToFit="false"/>
      <protection locked="true" hidden="false"/>
    </xf>
    <xf numFmtId="171" fontId="29" fillId="0" borderId="24" xfId="0" applyFont="true" applyBorder="true" applyAlignment="true" applyProtection="true">
      <alignment horizontal="general" vertical="center" textRotation="0" wrapText="false" indent="0" shrinkToFit="false"/>
      <protection locked="true" hidden="false"/>
    </xf>
    <xf numFmtId="171" fontId="30" fillId="6" borderId="1" xfId="0" applyFont="true" applyBorder="true" applyAlignment="true" applyProtection="true">
      <alignment horizontal="center" vertical="center" textRotation="0" wrapText="false" indent="0" shrinkToFit="false"/>
      <protection locked="true" hidden="false"/>
    </xf>
    <xf numFmtId="171" fontId="30" fillId="0" borderId="1" xfId="0" applyFont="true" applyBorder="true" applyAlignment="true" applyProtection="true">
      <alignment horizontal="left" vertical="center" textRotation="0" wrapText="true" indent="0" shrinkToFit="false"/>
      <protection locked="true" hidden="false"/>
    </xf>
    <xf numFmtId="176" fontId="30" fillId="0" borderId="1" xfId="0" applyFont="true" applyBorder="true" applyAlignment="true" applyProtection="true">
      <alignment horizontal="center" vertical="center" textRotation="0" wrapText="false" indent="0" shrinkToFit="false"/>
      <protection locked="true" hidden="false"/>
    </xf>
    <xf numFmtId="176" fontId="30" fillId="6" borderId="1" xfId="0" applyFont="true" applyBorder="true" applyAlignment="true" applyProtection="true">
      <alignment horizontal="center" vertical="center" textRotation="0" wrapText="false" indent="0" shrinkToFit="false"/>
      <protection locked="true" hidden="false"/>
    </xf>
    <xf numFmtId="171" fontId="30" fillId="0" borderId="35" xfId="0" applyFont="true" applyBorder="true" applyAlignment="true" applyProtection="true">
      <alignment horizontal="general" vertical="center" textRotation="0" wrapText="false" indent="0" shrinkToFit="false"/>
      <protection locked="true" hidden="false"/>
    </xf>
    <xf numFmtId="171" fontId="30" fillId="0" borderId="28" xfId="0" applyFont="true" applyBorder="true" applyAlignment="true" applyProtection="true">
      <alignment horizontal="general" vertical="center" textRotation="0" wrapText="false" indent="0" shrinkToFit="false"/>
      <protection locked="true" hidden="false"/>
    </xf>
    <xf numFmtId="171" fontId="30" fillId="0" borderId="36" xfId="0" applyFont="true" applyBorder="true" applyAlignment="true" applyProtection="true">
      <alignment horizontal="general" vertical="center" textRotation="0" wrapText="false" indent="0" shrinkToFit="false"/>
      <protection locked="true" hidden="false"/>
    </xf>
    <xf numFmtId="176" fontId="30" fillId="0" borderId="35" xfId="0" applyFont="true" applyBorder="true" applyAlignment="true" applyProtection="true">
      <alignment horizontal="general" vertical="center" textRotation="0" wrapText="false" indent="0" shrinkToFit="false"/>
      <protection locked="true" hidden="false"/>
    </xf>
    <xf numFmtId="176" fontId="30" fillId="0" borderId="36" xfId="0" applyFont="true" applyBorder="true" applyAlignment="true" applyProtection="true">
      <alignment horizontal="general" vertical="center" textRotation="0" wrapText="false" indent="0" shrinkToFit="false"/>
      <protection locked="true" hidden="false"/>
    </xf>
    <xf numFmtId="176" fontId="30" fillId="0" borderId="28" xfId="0" applyFont="true" applyBorder="true" applyAlignment="true" applyProtection="true">
      <alignment horizontal="general" vertical="center" textRotation="0" wrapText="false" indent="0" shrinkToFit="false"/>
      <protection locked="true" hidden="false"/>
    </xf>
    <xf numFmtId="164" fontId="30" fillId="6" borderId="1" xfId="0" applyFont="true" applyBorder="true" applyAlignment="true" applyProtection="true">
      <alignment horizontal="center" vertical="center" textRotation="0" wrapText="false" indent="0" shrinkToFit="false"/>
      <protection locked="true" hidden="false"/>
    </xf>
    <xf numFmtId="170" fontId="30" fillId="0" borderId="0" xfId="0" applyFont="true" applyBorder="false" applyAlignment="true" applyProtection="true">
      <alignment horizontal="center" vertical="center"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true" indent="0" shrinkToFit="false"/>
      <protection locked="true" hidden="false"/>
    </xf>
    <xf numFmtId="171" fontId="29" fillId="0" borderId="1" xfId="0" applyFont="true" applyBorder="true" applyAlignment="true" applyProtection="true">
      <alignment horizontal="left" vertical="center" textRotation="0" wrapText="true" indent="0" shrinkToFit="false"/>
      <protection locked="true" hidden="false"/>
    </xf>
    <xf numFmtId="164" fontId="29" fillId="0" borderId="34" xfId="0" applyFont="true" applyBorder="true" applyAlignment="true" applyProtection="true">
      <alignment horizontal="general" vertical="bottom" textRotation="0" wrapText="true" indent="0" shrinkToFit="false"/>
      <protection locked="true" hidden="false"/>
    </xf>
    <xf numFmtId="164" fontId="29" fillId="0" borderId="24" xfId="0" applyFont="true" applyBorder="true" applyAlignment="true" applyProtection="true">
      <alignment horizontal="general" vertical="bottom" textRotation="0" wrapText="true" indent="0" shrinkToFit="false"/>
      <protection locked="true" hidden="false"/>
    </xf>
    <xf numFmtId="164" fontId="29" fillId="4" borderId="23" xfId="0" applyFont="true" applyBorder="true" applyAlignment="true" applyProtection="true">
      <alignment horizontal="center" vertical="center" textRotation="0" wrapText="true" indent="0" shrinkToFit="false"/>
      <protection locked="true" hidden="false"/>
    </xf>
    <xf numFmtId="164" fontId="29" fillId="0" borderId="25" xfId="0" applyFont="true" applyBorder="true" applyAlignment="true" applyProtection="true">
      <alignment horizontal="general" vertical="bottom" textRotation="0" wrapText="true" indent="0" shrinkToFit="false"/>
      <protection locked="true" hidden="false"/>
    </xf>
    <xf numFmtId="164" fontId="30" fillId="6" borderId="1" xfId="0" applyFont="true" applyBorder="true" applyAlignment="true" applyProtection="true">
      <alignment horizontal="center" vertical="center" textRotation="0" wrapText="true" indent="0" shrinkToFit="false"/>
      <protection locked="true" hidden="false"/>
    </xf>
    <xf numFmtId="184" fontId="30" fillId="6" borderId="1" xfId="0" applyFont="true" applyBorder="true" applyAlignment="true" applyProtection="true">
      <alignment horizontal="center" vertical="center" textRotation="0" wrapText="true" indent="0" shrinkToFit="false"/>
      <protection locked="true" hidden="false"/>
    </xf>
    <xf numFmtId="164" fontId="30" fillId="0" borderId="1" xfId="0" applyFont="true" applyBorder="true" applyAlignment="true" applyProtection="true">
      <alignment horizontal="left" vertical="center" textRotation="0" wrapText="true" indent="0" shrinkToFit="false"/>
      <protection locked="true" hidden="false"/>
    </xf>
    <xf numFmtId="185" fontId="30" fillId="6" borderId="1" xfId="0" applyFont="true" applyBorder="true" applyAlignment="true" applyProtection="true">
      <alignment horizontal="right" vertical="center" textRotation="0" wrapText="true" indent="0" shrinkToFit="false"/>
      <protection locked="true" hidden="false"/>
    </xf>
    <xf numFmtId="185" fontId="30" fillId="0" borderId="1" xfId="0" applyFont="true" applyBorder="true" applyAlignment="true" applyProtection="true">
      <alignment horizontal="right" vertical="center" textRotation="0" wrapText="true" indent="0" shrinkToFit="false"/>
      <protection locked="true" hidden="false"/>
    </xf>
    <xf numFmtId="186" fontId="30" fillId="0" borderId="1" xfId="0" applyFont="true" applyBorder="true" applyAlignment="true" applyProtection="true">
      <alignment horizontal="right" vertical="center" textRotation="0" wrapText="true" indent="0" shrinkToFit="false"/>
      <protection locked="true" hidden="false"/>
    </xf>
    <xf numFmtId="187" fontId="29" fillId="4" borderId="35" xfId="0" applyFont="true" applyBorder="true" applyAlignment="true" applyProtection="true">
      <alignment horizontal="general" vertical="top" textRotation="0" wrapText="true" indent="0" shrinkToFit="false"/>
      <protection locked="true" hidden="false"/>
    </xf>
    <xf numFmtId="187" fontId="29" fillId="4" borderId="36" xfId="0" applyFont="true" applyBorder="true" applyAlignment="true" applyProtection="true">
      <alignment horizontal="general" vertical="top" textRotation="0" wrapText="true" indent="0" shrinkToFit="false"/>
      <protection locked="true" hidden="false"/>
    </xf>
    <xf numFmtId="187" fontId="29" fillId="4" borderId="28" xfId="0" applyFont="true" applyBorder="true" applyAlignment="true" applyProtection="true">
      <alignment horizontal="general" vertical="top" textRotation="0" wrapText="true" indent="0" shrinkToFit="false"/>
      <protection locked="true" hidden="false"/>
    </xf>
    <xf numFmtId="187" fontId="29" fillId="4" borderId="35" xfId="0" applyFont="true" applyBorder="true" applyAlignment="true" applyProtection="true">
      <alignment horizontal="center" vertical="top" textRotation="0" wrapText="true" indent="0" shrinkToFit="false"/>
      <protection locked="true" hidden="false"/>
    </xf>
    <xf numFmtId="171" fontId="29" fillId="4" borderId="1" xfId="0" applyFont="true" applyBorder="true" applyAlignment="true" applyProtection="true">
      <alignment horizontal="center" vertical="top" textRotation="0" wrapText="true" indent="0" shrinkToFit="false"/>
      <protection locked="true" hidden="false"/>
    </xf>
    <xf numFmtId="187" fontId="29" fillId="4" borderId="32" xfId="0" applyFont="true" applyBorder="true" applyAlignment="true" applyProtection="true">
      <alignment horizontal="general" vertical="top" textRotation="0" wrapText="true" indent="0" shrinkToFit="false"/>
      <protection locked="true" hidden="false"/>
    </xf>
    <xf numFmtId="187" fontId="29" fillId="4" borderId="13" xfId="0" applyFont="true" applyBorder="true" applyAlignment="true" applyProtection="true">
      <alignment horizontal="general" vertical="top" textRotation="0" wrapText="true" indent="0" shrinkToFit="false"/>
      <protection locked="true" hidden="false"/>
    </xf>
    <xf numFmtId="187" fontId="29" fillId="4" borderId="33" xfId="0" applyFont="true" applyBorder="true" applyAlignment="true" applyProtection="true">
      <alignment horizontal="general" vertical="top" textRotation="0" wrapText="true" indent="0" shrinkToFit="false"/>
      <protection locked="true" hidden="false"/>
    </xf>
    <xf numFmtId="164" fontId="11" fillId="0" borderId="36" xfId="0" applyFont="true" applyBorder="true" applyAlignment="true" applyProtection="true">
      <alignment horizontal="general" vertical="bottom" textRotation="0" wrapText="false" indent="0" shrinkToFit="false"/>
      <protection locked="true" hidden="false"/>
    </xf>
    <xf numFmtId="164" fontId="11" fillId="0" borderId="36" xfId="0" applyFont="true" applyBorder="true" applyAlignment="true" applyProtection="true">
      <alignment horizontal="general" vertical="center" textRotation="0" wrapText="false" indent="0" shrinkToFit="false"/>
      <protection locked="true" hidden="false"/>
    </xf>
    <xf numFmtId="164" fontId="11" fillId="0" borderId="36" xfId="0" applyFont="true" applyBorder="true" applyAlignment="true" applyProtection="true">
      <alignment horizontal="general" vertical="bottom" textRotation="0" wrapText="true" indent="0" shrinkToFit="false"/>
      <protection locked="true" hidden="false"/>
    </xf>
    <xf numFmtId="171" fontId="29" fillId="4" borderId="1" xfId="0" applyFont="true" applyBorder="true" applyAlignment="true" applyProtection="true">
      <alignment horizontal="right" vertical="top" textRotation="0" wrapText="true" indent="0" shrinkToFit="false"/>
      <protection locked="true" hidden="false"/>
    </xf>
    <xf numFmtId="164" fontId="10" fillId="0" borderId="0" xfId="27" applyFont="true" applyBorder="true" applyAlignment="true" applyProtection="true">
      <alignment horizontal="general" vertical="bottom" textRotation="0" wrapText="false" indent="0" shrinkToFit="false"/>
      <protection locked="true" hidden="false"/>
    </xf>
    <xf numFmtId="164" fontId="17" fillId="4" borderId="0" xfId="27" applyFont="true" applyBorder="true" applyAlignment="true" applyProtection="true">
      <alignment horizontal="center" vertical="bottom" textRotation="0" wrapText="true" indent="0" shrinkToFit="false"/>
      <protection locked="true" hidden="false"/>
    </xf>
    <xf numFmtId="164" fontId="16" fillId="4" borderId="0" xfId="27" applyFont="true" applyBorder="true" applyAlignment="true" applyProtection="true">
      <alignment horizontal="left" vertical="top" textRotation="0" wrapText="true" indent="0" shrinkToFit="false"/>
      <protection locked="true" hidden="false"/>
    </xf>
    <xf numFmtId="164" fontId="11" fillId="4" borderId="0" xfId="27" applyFont="true" applyBorder="true" applyAlignment="true" applyProtection="true">
      <alignment horizontal="left" vertical="top" textRotation="0" wrapText="true" indent="0" shrinkToFit="false"/>
      <protection locked="true" hidden="false"/>
    </xf>
    <xf numFmtId="164" fontId="29" fillId="0" borderId="37" xfId="0" applyFont="true" applyBorder="true" applyAlignment="true" applyProtection="true">
      <alignment horizontal="center" vertical="center" textRotation="0" wrapText="true" indent="0" shrinkToFit="false"/>
      <protection locked="true" hidden="false"/>
    </xf>
    <xf numFmtId="164" fontId="16" fillId="4" borderId="38" xfId="27" applyFont="true" applyBorder="true" applyAlignment="true" applyProtection="true">
      <alignment horizontal="center" vertical="center" textRotation="0" wrapText="true" indent="0" shrinkToFit="false"/>
      <protection locked="true" hidden="false"/>
    </xf>
    <xf numFmtId="164" fontId="11" fillId="0" borderId="0" xfId="27" applyFont="true" applyBorder="true" applyAlignment="true" applyProtection="true">
      <alignment horizontal="center" vertical="center" textRotation="0" wrapText="true" indent="0" shrinkToFit="false"/>
      <protection locked="true" hidden="false"/>
    </xf>
    <xf numFmtId="164" fontId="28" fillId="11" borderId="38" xfId="27" applyFont="true" applyBorder="true" applyAlignment="true" applyProtection="true">
      <alignment horizontal="left" vertical="top" textRotation="0" wrapText="true" indent="0" shrinkToFit="false"/>
      <protection locked="true" hidden="false"/>
    </xf>
    <xf numFmtId="164" fontId="28" fillId="11" borderId="38" xfId="27" applyFont="true" applyBorder="true" applyAlignment="true" applyProtection="true">
      <alignment horizontal="center" vertical="top" textRotation="0" wrapText="true" indent="0" shrinkToFit="false"/>
      <protection locked="true" hidden="false"/>
    </xf>
    <xf numFmtId="185" fontId="28" fillId="11" borderId="38" xfId="15" applyFont="true" applyBorder="true" applyAlignment="true" applyProtection="true">
      <alignment horizontal="right" vertical="top" textRotation="0" wrapText="true" indent="0" shrinkToFit="false"/>
      <protection locked="true" hidden="false"/>
    </xf>
    <xf numFmtId="164" fontId="28" fillId="12" borderId="38" xfId="27" applyFont="true" applyBorder="true" applyAlignment="true" applyProtection="true">
      <alignment horizontal="left" vertical="top" textRotation="0" wrapText="true" indent="0" shrinkToFit="false"/>
      <protection locked="true" hidden="false"/>
    </xf>
    <xf numFmtId="164" fontId="28" fillId="12" borderId="38" xfId="27" applyFont="true" applyBorder="true" applyAlignment="true" applyProtection="true">
      <alignment horizontal="center" vertical="top" textRotation="0" wrapText="true" indent="0" shrinkToFit="false"/>
      <protection locked="true" hidden="false"/>
    </xf>
    <xf numFmtId="185" fontId="28" fillId="12" borderId="38" xfId="15" applyFont="true" applyBorder="true" applyAlignment="true" applyProtection="true">
      <alignment horizontal="right" vertical="top" textRotation="0" wrapText="true" indent="0" shrinkToFit="false"/>
      <protection locked="true" hidden="false"/>
    </xf>
    <xf numFmtId="171" fontId="10" fillId="0" borderId="0" xfId="27" applyFont="true" applyBorder="true" applyAlignment="true" applyProtection="true">
      <alignment horizontal="general" vertical="bottom" textRotation="0" wrapText="false" indent="0" shrinkToFit="false"/>
      <protection locked="true" hidden="false"/>
    </xf>
    <xf numFmtId="164" fontId="35" fillId="13" borderId="1" xfId="0" applyFont="true" applyBorder="true" applyAlignment="true" applyProtection="true">
      <alignment horizontal="center" vertical="center" textRotation="0" wrapText="true" indent="0" shrinkToFit="false"/>
      <protection locked="true" hidden="false"/>
    </xf>
    <xf numFmtId="164" fontId="36" fillId="0" borderId="0" xfId="0" applyFont="true" applyBorder="false" applyAlignment="true" applyProtection="true">
      <alignment horizontal="center" vertical="bottom" textRotation="0" wrapText="fals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64" fontId="37" fillId="0" borderId="0" xfId="0" applyFont="true" applyBorder="false" applyAlignment="true" applyProtection="true">
      <alignment horizontal="center" vertical="bottom" textRotation="0" wrapText="false" indent="0" shrinkToFit="false"/>
      <protection locked="true" hidden="false"/>
    </xf>
    <xf numFmtId="188" fontId="36" fillId="0" borderId="0" xfId="0" applyFont="true" applyBorder="false" applyAlignment="true" applyProtection="true">
      <alignment horizontal="right" vertical="bottom" textRotation="0" wrapText="false" indent="0" shrinkToFit="false"/>
      <protection locked="true" hidden="false"/>
    </xf>
    <xf numFmtId="180" fontId="0" fillId="0" borderId="0" xfId="0" applyFont="false" applyBorder="false" applyAlignment="true" applyProtection="true">
      <alignment horizontal="general" vertical="bottom" textRotation="0" wrapText="false" indent="0" shrinkToFit="false"/>
      <protection locked="true" hidden="false"/>
    </xf>
    <xf numFmtId="164" fontId="36" fillId="0" borderId="0" xfId="0" applyFont="true" applyBorder="false" applyAlignment="true" applyProtection="true">
      <alignment horizontal="general" vertical="bottom" textRotation="0" wrapText="false" indent="0" shrinkToFit="false"/>
      <protection locked="true" hidden="false"/>
    </xf>
    <xf numFmtId="164" fontId="36" fillId="0" borderId="0" xfId="0" applyFont="true" applyBorder="false" applyAlignment="true" applyProtection="true">
      <alignment horizontal="center" vertical="center" textRotation="0" wrapText="false" indent="0" shrinkToFit="false"/>
      <protection locked="true" hidden="false"/>
    </xf>
    <xf numFmtId="169" fontId="36" fillId="0" borderId="0" xfId="15" applyFont="true" applyBorder="true" applyAlignment="true" applyProtection="true">
      <alignment horizontal="right" vertical="bottom" textRotation="0" wrapText="false" indent="0" shrinkToFit="false"/>
      <protection locked="true" hidden="false"/>
    </xf>
    <xf numFmtId="180" fontId="36" fillId="0" borderId="0" xfId="17" applyFont="true" applyBorder="true" applyAlignment="true" applyProtection="true">
      <alignment horizontal="center" vertical="bottom" textRotation="0" wrapText="false" indent="0" shrinkToFit="false"/>
      <protection locked="true" hidden="false"/>
    </xf>
    <xf numFmtId="180" fontId="0" fillId="0" borderId="0" xfId="17" applyFont="true" applyBorder="true" applyAlignment="true" applyProtection="true">
      <alignment horizontal="general" vertical="bottom" textRotation="0" wrapText="false" indent="0" shrinkToFit="false"/>
      <protection locked="true" hidden="false"/>
    </xf>
    <xf numFmtId="169" fontId="0" fillId="0" borderId="0" xfId="15" applyFont="true" applyBorder="true" applyAlignment="true" applyProtection="true">
      <alignment horizontal="general" vertical="bottom" textRotation="0" wrapText="false" indent="0" shrinkToFit="false"/>
      <protection locked="true" hidden="false"/>
    </xf>
    <xf numFmtId="164" fontId="29" fillId="6" borderId="21" xfId="0" applyFont="true" applyBorder="true" applyAlignment="true" applyProtection="true">
      <alignment horizontal="center" vertical="bottom" textRotation="0" wrapText="false" indent="0" shrinkToFit="false"/>
      <protection locked="true" hidden="false"/>
    </xf>
    <xf numFmtId="164" fontId="29" fillId="0" borderId="5" xfId="0" applyFont="true" applyBorder="true" applyAlignment="true" applyProtection="true">
      <alignment horizontal="center" vertical="center" textRotation="0" wrapText="true" indent="0" shrinkToFit="false"/>
      <protection locked="true" hidden="false"/>
    </xf>
    <xf numFmtId="164" fontId="29" fillId="0" borderId="6" xfId="0" applyFont="true" applyBorder="true" applyAlignment="true" applyProtection="true">
      <alignment horizontal="center" vertical="center" textRotation="0" wrapText="true" indent="0" shrinkToFit="false"/>
      <protection locked="true" hidden="false"/>
    </xf>
    <xf numFmtId="164" fontId="29" fillId="4" borderId="6" xfId="0" applyFont="true" applyBorder="true" applyAlignment="true" applyProtection="true">
      <alignment horizontal="center" vertical="center" textRotation="0" wrapText="true" indent="0" shrinkToFit="false"/>
      <protection locked="true" hidden="false"/>
    </xf>
    <xf numFmtId="164" fontId="38" fillId="0" borderId="6" xfId="0" applyFont="true" applyBorder="true" applyAlignment="true" applyProtection="true">
      <alignment horizontal="center" vertical="center" textRotation="0" wrapText="true" indent="0" shrinkToFit="false"/>
      <protection locked="true" hidden="false"/>
    </xf>
    <xf numFmtId="164" fontId="38" fillId="0" borderId="7" xfId="0" applyFont="true" applyBorder="true" applyAlignment="true" applyProtection="true">
      <alignment horizontal="center" vertical="center" textRotation="0" wrapText="true" indent="0" shrinkToFit="false"/>
      <protection locked="true" hidden="false"/>
    </xf>
    <xf numFmtId="164" fontId="30" fillId="4" borderId="11" xfId="0" applyFont="true" applyBorder="true" applyAlignment="true" applyProtection="true">
      <alignment horizontal="left" vertical="bottom" textRotation="0" wrapText="false" indent="0" shrinkToFit="false"/>
      <protection locked="true" hidden="false"/>
    </xf>
    <xf numFmtId="185" fontId="30" fillId="4" borderId="1" xfId="0" applyFont="true" applyBorder="true" applyAlignment="true" applyProtection="true">
      <alignment horizontal="center" vertical="bottom" textRotation="0" wrapText="false" indent="0" shrinkToFit="false"/>
      <protection locked="true" hidden="false"/>
    </xf>
    <xf numFmtId="185" fontId="30" fillId="0" borderId="1" xfId="0" applyFont="true" applyBorder="true" applyAlignment="true" applyProtection="true">
      <alignment horizontal="center" vertical="bottom" textRotation="0" wrapText="false" indent="0" shrinkToFit="false"/>
      <protection locked="true" hidden="false"/>
    </xf>
    <xf numFmtId="185" fontId="30" fillId="0" borderId="12" xfId="0" applyFont="true" applyBorder="true" applyAlignment="true" applyProtection="true">
      <alignment horizontal="center" vertical="bottom" textRotation="0" wrapText="false" indent="0" shrinkToFit="false"/>
      <protection locked="true" hidden="false"/>
    </xf>
    <xf numFmtId="164" fontId="29" fillId="0" borderId="8" xfId="0" applyFont="true" applyBorder="true" applyAlignment="true" applyProtection="true">
      <alignment horizontal="center" vertical="bottom" textRotation="0" wrapText="false" indent="0" shrinkToFit="false"/>
      <protection locked="true" hidden="false"/>
    </xf>
    <xf numFmtId="185" fontId="29" fillId="0" borderId="9" xfId="0" applyFont="true" applyBorder="true" applyAlignment="true" applyProtection="true">
      <alignment horizontal="center" vertical="bottom" textRotation="0" wrapText="false" indent="0" shrinkToFit="false"/>
      <protection locked="true" hidden="false"/>
    </xf>
    <xf numFmtId="185" fontId="29" fillId="0" borderId="10" xfId="0" applyFont="true" applyBorder="true" applyAlignment="true" applyProtection="true">
      <alignment horizontal="center" vertical="bottom" textRotation="0" wrapText="false" indent="0" shrinkToFit="false"/>
      <protection locked="true" hidden="false"/>
    </xf>
    <xf numFmtId="164" fontId="39" fillId="6" borderId="1" xfId="0" applyFont="true" applyBorder="true" applyAlignment="true" applyProtection="true">
      <alignment horizontal="center" vertical="bottom" textRotation="0" wrapText="false" indent="0" shrinkToFit="false"/>
      <protection locked="true" hidden="false"/>
    </xf>
    <xf numFmtId="164" fontId="29" fillId="4" borderId="1" xfId="0" applyFont="true" applyBorder="true" applyAlignment="true" applyProtection="true">
      <alignment horizontal="center" vertical="center" textRotation="0" wrapText="false" indent="0" shrinkToFit="false"/>
      <protection locked="true" hidden="false"/>
    </xf>
    <xf numFmtId="164" fontId="29" fillId="4" borderId="1" xfId="0" applyFont="true" applyBorder="true" applyAlignment="true" applyProtection="true">
      <alignment horizontal="center" vertical="center" textRotation="0" wrapText="true" indent="0" shrinkToFit="false"/>
      <protection locked="true" hidden="false"/>
    </xf>
    <xf numFmtId="164" fontId="30" fillId="0" borderId="1" xfId="0" applyFont="true" applyBorder="true" applyAlignment="true" applyProtection="true">
      <alignment horizontal="general" vertical="bottom" textRotation="0" wrapText="false" indent="0" shrinkToFit="false"/>
      <protection locked="true" hidden="false"/>
    </xf>
    <xf numFmtId="164" fontId="30" fillId="0" borderId="1" xfId="0" applyFont="true" applyBorder="true" applyAlignment="true" applyProtection="true">
      <alignment horizontal="right" vertical="bottom" textRotation="0" wrapText="false" indent="0" shrinkToFit="false"/>
      <protection locked="true" hidden="false"/>
    </xf>
    <xf numFmtId="185" fontId="30" fillId="0" borderId="1" xfId="0" applyFont="true" applyBorder="true" applyAlignment="true" applyProtection="true">
      <alignment horizontal="right" vertical="bottom" textRotation="0" wrapText="false" indent="0" shrinkToFit="false"/>
      <protection locked="true" hidden="false"/>
    </xf>
    <xf numFmtId="185" fontId="30" fillId="4" borderId="1" xfId="0" applyFont="true" applyBorder="true" applyAlignment="true" applyProtection="true">
      <alignment horizontal="right" vertical="bottom" textRotation="0" wrapText="false" indent="0" shrinkToFit="false"/>
      <protection locked="true" hidden="false"/>
    </xf>
    <xf numFmtId="189" fontId="30" fillId="0" borderId="1" xfId="0" applyFont="true" applyBorder="true" applyAlignment="true" applyProtection="true">
      <alignment horizontal="right"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4" fontId="29" fillId="0" borderId="1" xfId="0" applyFont="true" applyBorder="true" applyAlignment="true" applyProtection="true">
      <alignment horizontal="general" vertical="bottom" textRotation="0" wrapText="false" indent="0" shrinkToFit="false"/>
      <protection locked="true" hidden="false"/>
    </xf>
    <xf numFmtId="185" fontId="29" fillId="0" borderId="1" xfId="0" applyFont="true" applyBorder="true" applyAlignment="true" applyProtection="true">
      <alignment horizontal="general" vertical="bottom" textRotation="0" wrapText="false" indent="0" shrinkToFit="false"/>
      <protection locked="true" hidden="false"/>
    </xf>
    <xf numFmtId="164" fontId="29" fillId="6" borderId="1" xfId="0" applyFont="true" applyBorder="true" applyAlignment="true" applyProtection="true">
      <alignment horizontal="center" vertical="bottom" textRotation="0" wrapText="false" indent="0" shrinkToFit="false"/>
      <protection locked="true" hidden="false"/>
    </xf>
    <xf numFmtId="164" fontId="29" fillId="4" borderId="23" xfId="0" applyFont="true" applyBorder="true" applyAlignment="true" applyProtection="true">
      <alignment horizontal="center" vertical="center" textRotation="0" wrapText="false" indent="0" shrinkToFit="false"/>
      <protection locked="true" hidden="false"/>
    </xf>
    <xf numFmtId="164" fontId="30" fillId="0" borderId="0" xfId="0" applyFont="true" applyBorder="false" applyAlignment="true" applyProtection="true">
      <alignment horizontal="general" vertical="center" textRotation="0" wrapText="false" indent="0" shrinkToFit="false"/>
      <protection locked="true" hidden="false"/>
    </xf>
    <xf numFmtId="164" fontId="30" fillId="0" borderId="1" xfId="0" applyFont="true" applyBorder="true" applyAlignment="true" applyProtection="true">
      <alignment horizontal="left" vertical="bottom" textRotation="0" wrapText="true" indent="0" shrinkToFit="false"/>
      <protection locked="true" hidden="false"/>
    </xf>
    <xf numFmtId="164" fontId="40" fillId="6" borderId="4" xfId="0" applyFont="true" applyBorder="true" applyAlignment="true" applyProtection="true">
      <alignment horizontal="center" vertical="center" textRotation="0" wrapText="false" indent="0" shrinkToFit="false"/>
      <protection locked="true" hidden="false"/>
    </xf>
    <xf numFmtId="164" fontId="40" fillId="6" borderId="35" xfId="0" applyFont="true" applyBorder="true" applyAlignment="true" applyProtection="true">
      <alignment horizontal="center" vertical="center" textRotation="0" wrapText="false" indent="0" shrinkToFit="false"/>
      <protection locked="true" hidden="false"/>
    </xf>
    <xf numFmtId="164" fontId="40" fillId="6" borderId="4" xfId="0" applyFont="true" applyBorder="true" applyAlignment="true" applyProtection="true">
      <alignment horizontal="center" vertical="center" textRotation="0" wrapText="true" indent="0" shrinkToFit="false"/>
      <protection locked="true" hidden="false"/>
    </xf>
    <xf numFmtId="164" fontId="40" fillId="0" borderId="1" xfId="0" applyFont="true" applyBorder="true" applyAlignment="true" applyProtection="true">
      <alignment horizontal="general" vertical="bottom" textRotation="0" wrapText="false" indent="0" shrinkToFit="false"/>
      <protection locked="true" hidden="false"/>
    </xf>
    <xf numFmtId="185" fontId="5" fillId="0"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4" fontId="40" fillId="6" borderId="1" xfId="0" applyFont="true" applyBorder="true" applyAlignment="true" applyProtection="true">
      <alignment horizontal="general" vertical="bottom" textRotation="0" wrapText="false" indent="0" shrinkToFit="false"/>
      <protection locked="true" hidden="false"/>
    </xf>
    <xf numFmtId="185" fontId="40" fillId="6" borderId="1" xfId="0" applyFont="true" applyBorder="true" applyAlignment="true" applyProtection="true">
      <alignment horizontal="general" vertical="bottom" textRotation="0" wrapText="false" indent="0" shrinkToFit="false"/>
      <protection locked="true" hidden="false"/>
    </xf>
    <xf numFmtId="164" fontId="41" fillId="6" borderId="1" xfId="0" applyFont="true" applyBorder="true" applyAlignment="true" applyProtection="true">
      <alignment horizontal="general" vertical="bottom" textRotation="0" wrapText="false" indent="0" shrinkToFit="false"/>
      <protection locked="true" hidden="false"/>
    </xf>
    <xf numFmtId="164" fontId="42" fillId="6" borderId="1" xfId="0" applyFont="true" applyBorder="true" applyAlignment="true" applyProtection="true">
      <alignment horizontal="general" vertical="bottom" textRotation="0" wrapText="false" indent="0" shrinkToFit="false"/>
      <protection locked="true" hidden="false"/>
    </xf>
    <xf numFmtId="185" fontId="40" fillId="0" borderId="1" xfId="0" applyFont="true" applyBorder="true" applyAlignment="true" applyProtection="true">
      <alignment horizontal="general" vertical="bottom" textRotation="0" wrapText="false" indent="0" shrinkToFit="false"/>
      <protection locked="true" hidden="false"/>
    </xf>
    <xf numFmtId="164" fontId="28" fillId="0" borderId="0" xfId="25" applyFont="true" applyBorder="true" applyAlignment="true" applyProtection="true">
      <alignment horizontal="left" vertical="center" textRotation="0" wrapText="false" indent="0" shrinkToFit="false"/>
      <protection locked="true" hidden="false"/>
    </xf>
    <xf numFmtId="164" fontId="28" fillId="0" borderId="0" xfId="25" applyFont="true" applyBorder="true" applyAlignment="true" applyProtection="true">
      <alignment horizontal="left" vertical="top" textRotation="0" wrapText="false" indent="0" shrinkToFit="false"/>
      <protection locked="true" hidden="false"/>
    </xf>
    <xf numFmtId="164" fontId="16" fillId="0" borderId="1" xfId="25" applyFont="true" applyBorder="true" applyAlignment="true" applyProtection="true">
      <alignment horizontal="center" vertical="center" textRotation="0" wrapText="true" indent="0" shrinkToFit="false"/>
      <protection locked="true" hidden="false"/>
    </xf>
    <xf numFmtId="178" fontId="29" fillId="4" borderId="0" xfId="0" applyFont="true" applyBorder="false" applyAlignment="true" applyProtection="true">
      <alignment horizontal="general" vertical="center" textRotation="0" wrapText="false" indent="0" shrinkToFit="false"/>
      <protection locked="true" hidden="false"/>
    </xf>
    <xf numFmtId="164" fontId="29" fillId="4" borderId="0" xfId="0" applyFont="true" applyBorder="false" applyAlignment="true" applyProtection="true">
      <alignment horizontal="general" vertical="center" textRotation="0" wrapText="false" indent="0" shrinkToFit="false"/>
      <protection locked="true" hidden="false"/>
    </xf>
    <xf numFmtId="164" fontId="30" fillId="4" borderId="0" xfId="0" applyFont="true" applyBorder="false" applyAlignment="true" applyProtection="true">
      <alignment horizontal="general" vertical="center" textRotation="0" wrapText="false" indent="0" shrinkToFit="false"/>
      <protection locked="true" hidden="false"/>
    </xf>
    <xf numFmtId="177" fontId="30" fillId="4" borderId="0" xfId="0" applyFont="true" applyBorder="false" applyAlignment="true" applyProtection="true">
      <alignment horizontal="general" vertical="center" textRotation="0" wrapText="false" indent="0" shrinkToFit="false"/>
      <protection locked="true" hidden="false"/>
    </xf>
    <xf numFmtId="164" fontId="11" fillId="0" borderId="1" xfId="25" applyFont="true" applyBorder="true" applyAlignment="true" applyProtection="true">
      <alignment horizontal="center" vertical="center" textRotation="0" wrapText="true" indent="0" shrinkToFit="false"/>
      <protection locked="true" hidden="false"/>
    </xf>
    <xf numFmtId="164" fontId="11" fillId="0" borderId="1" xfId="25" applyFont="true" applyBorder="true" applyAlignment="true" applyProtection="true">
      <alignment horizontal="left" vertical="center" textRotation="0" wrapText="true" indent="0" shrinkToFit="false"/>
      <protection locked="true" hidden="false"/>
    </xf>
    <xf numFmtId="175" fontId="30" fillId="4" borderId="0" xfId="0" applyFont="true" applyBorder="false" applyAlignment="true" applyProtection="true">
      <alignment horizontal="general" vertical="center" textRotation="0" wrapText="false" indent="0" shrinkToFit="false"/>
      <protection locked="true" hidden="false"/>
    </xf>
    <xf numFmtId="178" fontId="11" fillId="0" borderId="1" xfId="25" applyFont="true" applyBorder="true" applyAlignment="true" applyProtection="true">
      <alignment horizontal="center" vertical="center" textRotation="0" wrapText="true" indent="0" shrinkToFit="false"/>
      <protection locked="true" hidden="false"/>
    </xf>
    <xf numFmtId="189" fontId="28" fillId="6" borderId="1" xfId="25" applyFont="true" applyBorder="true" applyAlignment="true" applyProtection="true">
      <alignment horizontal="center" vertical="center" textRotation="0" wrapText="false" indent="0" shrinkToFit="true"/>
      <protection locked="true" hidden="false"/>
    </xf>
    <xf numFmtId="178" fontId="28" fillId="4" borderId="0" xfId="0" applyFont="true" applyBorder="false" applyAlignment="true" applyProtection="true">
      <alignment horizontal="left" vertical="center" textRotation="0" wrapText="false" indent="0" shrinkToFit="false"/>
      <protection locked="true" hidden="false"/>
    </xf>
    <xf numFmtId="177" fontId="43" fillId="4" borderId="0" xfId="0" applyFont="true" applyBorder="false" applyAlignment="true" applyProtection="true">
      <alignment horizontal="general" vertical="center" textRotation="0" wrapText="false" indent="0" shrinkToFit="false"/>
      <protection locked="true" hidden="false"/>
    </xf>
    <xf numFmtId="170" fontId="28" fillId="0" borderId="1" xfId="30" applyFont="true" applyBorder="true" applyAlignment="true" applyProtection="true">
      <alignment horizontal="center" vertical="center" textRotation="0" wrapText="false" indent="0" shrinkToFit="true"/>
      <protection locked="true" hidden="false"/>
    </xf>
    <xf numFmtId="178" fontId="30" fillId="4" borderId="0" xfId="0" applyFont="true" applyBorder="false" applyAlignment="true" applyProtection="true">
      <alignment horizontal="general" vertical="center" textRotation="0" wrapText="false" indent="0" shrinkToFit="false"/>
      <protection locked="true" hidden="false"/>
    </xf>
    <xf numFmtId="164" fontId="44" fillId="4" borderId="0" xfId="0" applyFont="true" applyBorder="true" applyAlignment="true" applyProtection="true">
      <alignment horizontal="left" vertical="center" textRotation="0" wrapText="true" indent="0" shrinkToFit="false"/>
      <protection locked="true" hidden="false"/>
    </xf>
    <xf numFmtId="170" fontId="30" fillId="0" borderId="0" xfId="0" applyFont="true" applyBorder="false" applyAlignment="true" applyProtection="true">
      <alignment horizontal="general" vertical="bottom" textRotation="0" wrapText="false" indent="0" shrinkToFit="false"/>
      <protection locked="true" hidden="false"/>
    </xf>
    <xf numFmtId="164" fontId="16" fillId="0" borderId="1" xfId="25" applyFont="true" applyBorder="true" applyAlignment="true" applyProtection="true">
      <alignment horizontal="right" vertical="center" textRotation="0" wrapText="true" indent="0" shrinkToFit="false"/>
      <protection locked="true" hidden="false"/>
    </xf>
    <xf numFmtId="177" fontId="39" fillId="0" borderId="1" xfId="25" applyFont="true" applyBorder="true" applyAlignment="true" applyProtection="true">
      <alignment horizontal="center" vertical="center" textRotation="0" wrapText="false" indent="0" shrinkToFit="true"/>
      <protection locked="true" hidden="false"/>
    </xf>
    <xf numFmtId="176" fontId="39" fillId="0" borderId="1" xfId="25" applyFont="true" applyBorder="true" applyAlignment="true" applyProtection="true">
      <alignment horizontal="center" vertical="center" textRotation="0" wrapText="false" indent="0" shrinkToFit="true"/>
      <protection locked="true" hidden="false"/>
    </xf>
    <xf numFmtId="164" fontId="28" fillId="4" borderId="39" xfId="0" applyFont="true" applyBorder="true" applyAlignment="true" applyProtection="true">
      <alignment horizontal="left" vertical="center" textRotation="0" wrapText="true" indent="0" shrinkToFit="false"/>
      <protection locked="true" hidden="false"/>
    </xf>
    <xf numFmtId="164" fontId="16" fillId="0" borderId="35" xfId="25" applyFont="true" applyBorder="true" applyAlignment="true" applyProtection="true">
      <alignment horizontal="right" vertical="center" textRotation="0" wrapText="true" indent="0" shrinkToFit="false"/>
      <protection locked="true" hidden="false"/>
    </xf>
    <xf numFmtId="164" fontId="16" fillId="0" borderId="36" xfId="25" applyFont="true" applyBorder="true" applyAlignment="true" applyProtection="true">
      <alignment horizontal="right" vertical="center" textRotation="0" wrapText="true" indent="0" shrinkToFit="false"/>
      <protection locked="true" hidden="false"/>
    </xf>
    <xf numFmtId="176" fontId="39" fillId="0" borderId="28" xfId="25" applyFont="true" applyBorder="true" applyAlignment="true" applyProtection="true">
      <alignment horizontal="center" vertical="center" textRotation="0" wrapText="false" indent="0" shrinkToFit="true"/>
      <protection locked="true" hidden="false"/>
    </xf>
    <xf numFmtId="164" fontId="28" fillId="0" borderId="1" xfId="25" applyFont="true" applyBorder="true" applyAlignment="true" applyProtection="true">
      <alignment horizontal="left" vertical="center" textRotation="0" wrapText="true" indent="0" shrinkToFit="false"/>
      <protection locked="true" hidden="false"/>
    </xf>
    <xf numFmtId="178" fontId="16" fillId="2" borderId="40" xfId="23" applyFont="true" applyBorder="true" applyAlignment="true" applyProtection="true">
      <alignment horizontal="center" vertical="center" textRotation="0" wrapText="false" indent="0" shrinkToFit="false"/>
      <protection locked="true" hidden="false"/>
    </xf>
    <xf numFmtId="172" fontId="16" fillId="2" borderId="40" xfId="23" applyFont="true" applyBorder="true" applyAlignment="true" applyProtection="true">
      <alignment horizontal="center" vertical="center" textRotation="0" wrapText="false" indent="0" shrinkToFit="false"/>
      <protection locked="true" hidden="false"/>
    </xf>
    <xf numFmtId="177" fontId="16" fillId="2" borderId="40" xfId="23" applyFont="true" applyBorder="true" applyAlignment="true" applyProtection="true">
      <alignment horizontal="center" vertical="center" textRotation="0" wrapText="false" indent="0" shrinkToFit="false"/>
      <protection locked="true" hidden="false"/>
    </xf>
    <xf numFmtId="178" fontId="28" fillId="4" borderId="41" xfId="0" applyFont="true" applyBorder="true" applyAlignment="true" applyProtection="true">
      <alignment horizontal="center" vertical="center" textRotation="0" wrapText="false" indent="0" shrinkToFit="false"/>
      <protection locked="true" hidden="false"/>
    </xf>
    <xf numFmtId="164" fontId="28" fillId="4" borderId="41" xfId="0" applyFont="true" applyBorder="true" applyAlignment="true" applyProtection="true">
      <alignment horizontal="left" vertical="center" textRotation="0" wrapText="false" indent="0" shrinkToFit="false"/>
      <protection locked="true" hidden="false"/>
    </xf>
    <xf numFmtId="164" fontId="28" fillId="4" borderId="41" xfId="0" applyFont="true" applyBorder="true" applyAlignment="true" applyProtection="true">
      <alignment horizontal="center" vertical="center" textRotation="0" wrapText="false" indent="0" shrinkToFit="false"/>
      <protection locked="true" hidden="false"/>
    </xf>
    <xf numFmtId="177" fontId="28" fillId="0" borderId="41" xfId="0" applyFont="true" applyBorder="true" applyAlignment="true" applyProtection="true">
      <alignment horizontal="center" vertical="center" textRotation="0" wrapText="false" indent="0" shrinkToFit="false"/>
      <protection locked="true" hidden="false"/>
    </xf>
    <xf numFmtId="164" fontId="13" fillId="0" borderId="1" xfId="25" applyFont="true" applyBorder="true" applyAlignment="true" applyProtection="true">
      <alignment horizontal="left" vertical="center" textRotation="0" wrapText="true" indent="0" shrinkToFit="false"/>
      <protection locked="true" hidden="false"/>
    </xf>
    <xf numFmtId="164" fontId="45" fillId="13" borderId="5" xfId="0" applyFont="true" applyBorder="true" applyAlignment="true" applyProtection="true">
      <alignment horizontal="center" vertical="center" textRotation="0" wrapText="true" indent="0" shrinkToFit="false"/>
      <protection locked="true" hidden="false"/>
    </xf>
    <xf numFmtId="164" fontId="45" fillId="13" borderId="6" xfId="0" applyFont="true" applyBorder="true" applyAlignment="true" applyProtection="true">
      <alignment horizontal="center" vertical="center" textRotation="0" wrapText="true" indent="0" shrinkToFit="false"/>
      <protection locked="true" hidden="false"/>
    </xf>
    <xf numFmtId="164" fontId="45" fillId="13" borderId="7" xfId="0" applyFont="true" applyBorder="true" applyAlignment="true" applyProtection="true">
      <alignment horizontal="center" vertical="center" textRotation="0" wrapText="true" indent="0" shrinkToFit="false"/>
      <protection locked="true" hidden="false"/>
    </xf>
    <xf numFmtId="164" fontId="29" fillId="0" borderId="42" xfId="0" applyFont="true" applyBorder="true" applyAlignment="true" applyProtection="true">
      <alignment horizontal="left" vertical="center" textRotation="0" wrapText="true" indent="0" shrinkToFit="false"/>
      <protection locked="true" hidden="false"/>
    </xf>
    <xf numFmtId="164" fontId="21" fillId="0" borderId="0" xfId="0" applyFont="true" applyBorder="false" applyAlignment="true" applyProtection="true">
      <alignment horizontal="center" vertical="center" textRotation="0" wrapText="true" indent="0" shrinkToFit="false"/>
      <protection locked="true" hidden="false"/>
    </xf>
    <xf numFmtId="164" fontId="30" fillId="0" borderId="15" xfId="0" applyFont="true" applyBorder="true" applyAlignment="true" applyProtection="true">
      <alignment horizontal="left" vertical="bottom" textRotation="0" wrapText="false" indent="0" shrinkToFit="false"/>
      <protection locked="true" hidden="false"/>
    </xf>
    <xf numFmtId="164" fontId="30" fillId="0" borderId="0" xfId="0" applyFont="true" applyBorder="true" applyAlignment="true" applyProtection="true">
      <alignment horizontal="general" vertical="bottom" textRotation="0" wrapText="false" indent="0" shrinkToFit="false"/>
      <protection locked="true" hidden="false"/>
    </xf>
    <xf numFmtId="190" fontId="30" fillId="0" borderId="0" xfId="0" applyFont="true" applyBorder="true" applyAlignment="true" applyProtection="true">
      <alignment horizontal="general" vertical="bottom" textRotation="0" wrapText="false" indent="0" shrinkToFit="false"/>
      <protection locked="true" hidden="false"/>
    </xf>
    <xf numFmtId="190" fontId="30" fillId="0" borderId="3" xfId="0" applyFont="true" applyBorder="true" applyAlignment="true" applyProtection="true">
      <alignment horizontal="center" vertical="center" textRotation="0" wrapText="false" indent="0" shrinkToFit="false"/>
      <protection locked="true" hidden="false"/>
    </xf>
    <xf numFmtId="164" fontId="21" fillId="0" borderId="15" xfId="0" applyFont="true" applyBorder="true" applyAlignment="true" applyProtection="true">
      <alignment horizontal="left" vertical="bottom" textRotation="0" wrapText="false" indent="0" shrinkToFit="false"/>
      <protection locked="true" hidden="false"/>
    </xf>
    <xf numFmtId="164" fontId="21" fillId="0" borderId="15"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true" applyAlignment="true" applyProtection="true">
      <alignment horizontal="general" vertical="bottom" textRotation="0" wrapText="false" indent="0" shrinkToFit="false"/>
      <protection locked="true" hidden="false"/>
    </xf>
    <xf numFmtId="164" fontId="21" fillId="0" borderId="3" xfId="0" applyFont="true" applyBorder="true" applyAlignment="true" applyProtection="true">
      <alignment horizontal="center" vertical="center" textRotation="0" wrapText="false" indent="0" shrinkToFit="false"/>
      <protection locked="true" hidden="false"/>
    </xf>
    <xf numFmtId="164" fontId="21" fillId="0" borderId="43" xfId="0" applyFont="true" applyBorder="true" applyAlignment="true" applyProtection="true">
      <alignment horizontal="center" vertical="bottom" textRotation="0" wrapText="false" indent="0" shrinkToFit="false"/>
      <protection locked="true" hidden="false"/>
    </xf>
    <xf numFmtId="164" fontId="45" fillId="13" borderId="9" xfId="0" applyFont="true" applyBorder="true" applyAlignment="true" applyProtection="true">
      <alignment horizontal="center" vertical="center" textRotation="0" wrapText="true" indent="0" shrinkToFit="false"/>
      <protection locked="true" hidden="false"/>
    </xf>
    <xf numFmtId="190" fontId="46" fillId="0" borderId="44" xfId="0" applyFont="true" applyBorder="true" applyAlignment="true" applyProtection="true">
      <alignment horizontal="center" vertical="center" textRotation="0" wrapText="false" indent="0" shrinkToFit="false"/>
      <protection locked="true" hidden="false"/>
    </xf>
    <xf numFmtId="190" fontId="46" fillId="0" borderId="45"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center" vertical="bottom" textRotation="0" wrapText="false" indent="0" shrinkToFit="false"/>
      <protection locked="true" hidden="false"/>
    </xf>
    <xf numFmtId="180" fontId="30" fillId="0" borderId="0" xfId="17" applyFont="true" applyBorder="true" applyAlignment="true" applyProtection="true">
      <alignment horizontal="general" vertical="bottom" textRotation="0" wrapText="false" indent="0" shrinkToFit="false"/>
      <protection locked="true" hidden="false"/>
    </xf>
    <xf numFmtId="164" fontId="30" fillId="4" borderId="15" xfId="0" applyFont="true" applyBorder="true" applyAlignment="true" applyProtection="true">
      <alignment horizontal="left" vertical="bottom" textRotation="0" wrapText="false" indent="0" shrinkToFit="false"/>
      <protection locked="true" hidden="false"/>
    </xf>
    <xf numFmtId="164" fontId="30" fillId="4" borderId="0" xfId="0" applyFont="true" applyBorder="true" applyAlignment="true" applyProtection="true">
      <alignment horizontal="general" vertical="bottom" textRotation="0" wrapText="false" indent="0" shrinkToFit="false"/>
      <protection locked="true" hidden="false"/>
    </xf>
    <xf numFmtId="190" fontId="30" fillId="4" borderId="0" xfId="0" applyFont="true" applyBorder="true" applyAlignment="true" applyProtection="true">
      <alignment horizontal="general" vertical="bottom" textRotation="0" wrapText="false" indent="0" shrinkToFit="false"/>
      <protection locked="true" hidden="false"/>
    </xf>
    <xf numFmtId="190" fontId="30" fillId="4" borderId="3" xfId="0" applyFont="true" applyBorder="true" applyAlignment="true" applyProtection="true">
      <alignment horizontal="center" vertical="center" textRotation="0" wrapText="false" indent="0" shrinkToFit="false"/>
      <protection locked="true" hidden="false"/>
    </xf>
    <xf numFmtId="164" fontId="21" fillId="4" borderId="0" xfId="0" applyFont="true" applyBorder="false" applyAlignment="true" applyProtection="true">
      <alignment horizontal="general" vertical="bottom" textRotation="0" wrapText="false" indent="0" shrinkToFit="false"/>
      <protection locked="true" hidden="false"/>
    </xf>
    <xf numFmtId="164" fontId="28" fillId="4" borderId="15" xfId="0" applyFont="true" applyBorder="true" applyAlignment="true" applyProtection="true">
      <alignment horizontal="left" vertical="bottom" textRotation="0" wrapText="false" indent="0" shrinkToFit="false"/>
      <protection locked="true" hidden="false"/>
    </xf>
    <xf numFmtId="164" fontId="30" fillId="0" borderId="0" xfId="24" applyFont="true" applyBorder="true" applyAlignment="true" applyProtection="true">
      <alignment horizontal="center" vertical="bottom" textRotation="0" wrapText="false" indent="0" shrinkToFit="false"/>
      <protection locked="true" hidden="false"/>
    </xf>
    <xf numFmtId="164" fontId="30" fillId="0" borderId="0" xfId="24" applyFont="true" applyBorder="true" applyAlignment="true" applyProtection="true">
      <alignment horizontal="general" vertical="bottom" textRotation="0" wrapText="false" indent="0" shrinkToFit="false"/>
      <protection locked="true" hidden="false"/>
    </xf>
    <xf numFmtId="165" fontId="28" fillId="0" borderId="0" xfId="20" applyFont="true" applyBorder="true" applyAlignment="true" applyProtection="true">
      <alignment horizontal="center" vertical="bottom" textRotation="0" wrapText="false" indent="0" shrinkToFit="false"/>
      <protection locked="true" hidden="false"/>
    </xf>
    <xf numFmtId="164" fontId="5" fillId="0" borderId="0" xfId="24" applyFont="true" applyBorder="true" applyAlignment="true" applyProtection="true">
      <alignment horizontal="general" vertical="bottom" textRotation="0" wrapText="false" indent="0" shrinkToFit="false"/>
      <protection locked="true" hidden="false"/>
    </xf>
    <xf numFmtId="164" fontId="29" fillId="0" borderId="0" xfId="24" applyFont="true" applyBorder="true" applyAlignment="true" applyProtection="true">
      <alignment horizontal="left" vertical="bottom" textRotation="0" wrapText="false" indent="0" shrinkToFit="false"/>
      <protection locked="true" hidden="false"/>
    </xf>
    <xf numFmtId="178" fontId="29" fillId="0" borderId="0" xfId="24" applyFont="true" applyBorder="true" applyAlignment="true" applyProtection="true">
      <alignment horizontal="center" vertical="bottom" textRotation="0" wrapText="false" indent="0" shrinkToFit="false"/>
      <protection locked="true" hidden="false"/>
    </xf>
    <xf numFmtId="164" fontId="30" fillId="0" borderId="0" xfId="24" applyFont="true" applyBorder="true" applyAlignment="true" applyProtection="true">
      <alignment horizontal="left" vertical="bottom" textRotation="0" wrapText="false" indent="0" shrinkToFit="false"/>
      <protection locked="true" hidden="false"/>
    </xf>
    <xf numFmtId="191" fontId="29" fillId="0" borderId="0" xfId="24" applyFont="true" applyBorder="true" applyAlignment="true" applyProtection="true">
      <alignment horizontal="center" vertical="bottom" textRotation="0" wrapText="false" indent="0" shrinkToFit="false"/>
      <protection locked="true" hidden="false"/>
    </xf>
    <xf numFmtId="164" fontId="36" fillId="0" borderId="0" xfId="24" applyFont="true" applyBorder="true" applyAlignment="true" applyProtection="true">
      <alignment horizontal="right" vertical="bottom" textRotation="0" wrapText="false" indent="0" shrinkToFit="false"/>
      <protection locked="true" hidden="false"/>
    </xf>
    <xf numFmtId="164" fontId="37" fillId="0" borderId="0" xfId="24" applyFont="true" applyBorder="true" applyAlignment="true" applyProtection="true">
      <alignment horizontal="right" vertical="bottom" textRotation="0" wrapText="false" indent="0" shrinkToFit="false"/>
      <protection locked="true" hidden="false"/>
    </xf>
    <xf numFmtId="164" fontId="30" fillId="0" borderId="0" xfId="24" applyFont="true" applyBorder="true" applyAlignment="true" applyProtection="true">
      <alignment horizontal="right" vertical="bottom" textRotation="0" wrapText="false" indent="0" shrinkToFit="false"/>
      <protection locked="true" hidden="false"/>
    </xf>
    <xf numFmtId="164" fontId="45" fillId="13" borderId="1" xfId="24" applyFont="true" applyBorder="true" applyAlignment="true" applyProtection="true">
      <alignment horizontal="center" vertical="center" textRotation="0" wrapText="true" indent="0" shrinkToFit="false"/>
      <protection locked="true" hidden="false"/>
    </xf>
    <xf numFmtId="164" fontId="30" fillId="0" borderId="32" xfId="24" applyFont="true" applyBorder="true" applyAlignment="true" applyProtection="true">
      <alignment horizontal="center" vertical="bottom" textRotation="0" wrapText="false" indent="0" shrinkToFit="false"/>
      <protection locked="true" hidden="false"/>
    </xf>
    <xf numFmtId="164" fontId="30" fillId="0" borderId="0" xfId="24" applyFont="true" applyBorder="true" applyAlignment="true" applyProtection="true">
      <alignment horizontal="left" vertical="center" textRotation="0" wrapText="true" indent="0" shrinkToFit="false"/>
      <protection locked="true" hidden="false"/>
    </xf>
    <xf numFmtId="170" fontId="30" fillId="0" borderId="37" xfId="24" applyFont="true" applyBorder="true" applyAlignment="true" applyProtection="true">
      <alignment horizontal="center" vertical="bottom" textRotation="0" wrapText="false" indent="0" shrinkToFit="false"/>
      <protection locked="true" hidden="false"/>
    </xf>
    <xf numFmtId="164" fontId="30" fillId="0" borderId="25" xfId="24" applyFont="true" applyBorder="true" applyAlignment="true" applyProtection="true">
      <alignment horizontal="left" vertical="bottom" textRotation="0" wrapText="false" indent="0" shrinkToFit="false"/>
      <protection locked="true" hidden="false"/>
    </xf>
    <xf numFmtId="164" fontId="11" fillId="0" borderId="0" xfId="24" applyFont="true" applyBorder="true" applyAlignment="true" applyProtection="true">
      <alignment horizontal="center" vertical="bottom" textRotation="0" wrapText="false" indent="0" shrinkToFit="false"/>
      <protection locked="true" hidden="false"/>
    </xf>
    <xf numFmtId="164" fontId="11" fillId="0" borderId="0" xfId="24" applyFont="true" applyBorder="true" applyAlignment="true" applyProtection="true">
      <alignment horizontal="left" vertical="bottom" textRotation="0" wrapText="false" indent="0" shrinkToFit="false"/>
      <protection locked="true" hidden="false"/>
    </xf>
    <xf numFmtId="164" fontId="11" fillId="0" borderId="0" xfId="20" applyFont="true" applyBorder="true" applyAlignment="true" applyProtection="true">
      <alignment horizontal="center" vertical="bottom" textRotation="0" wrapText="false" indent="0" shrinkToFit="false"/>
      <protection locked="true" hidden="false"/>
    </xf>
    <xf numFmtId="192" fontId="30" fillId="0" borderId="0" xfId="24" applyFont="true" applyBorder="true" applyAlignment="true" applyProtection="true">
      <alignment horizontal="center" vertical="bottom" textRotation="0" wrapText="false" indent="0" shrinkToFit="false"/>
      <protection locked="true" hidden="false"/>
    </xf>
    <xf numFmtId="176" fontId="11" fillId="0" borderId="0" xfId="20" applyFont="true" applyBorder="true" applyAlignment="true" applyProtection="true">
      <alignment horizontal="center" vertical="bottom" textRotation="0" wrapText="false" indent="0" shrinkToFit="false"/>
      <protection locked="true" hidden="false"/>
    </xf>
    <xf numFmtId="164" fontId="28" fillId="0" borderId="0" xfId="20" applyFont="true" applyBorder="true" applyAlignment="true" applyProtection="true">
      <alignment horizontal="center" vertical="bottom" textRotation="0" wrapText="false" indent="0" shrinkToFit="false"/>
      <protection locked="true" hidden="false"/>
    </xf>
    <xf numFmtId="176" fontId="28" fillId="0" borderId="0" xfId="20" applyFont="true" applyBorder="true" applyAlignment="true" applyProtection="true">
      <alignment horizontal="center" vertical="bottom" textRotation="0" wrapText="false" indent="0" shrinkToFit="false"/>
      <protection locked="true" hidden="false"/>
    </xf>
    <xf numFmtId="164" fontId="47" fillId="0" borderId="0" xfId="24" applyFont="true" applyBorder="true" applyAlignment="true" applyProtection="true">
      <alignment horizontal="general" vertical="bottom" textRotation="0" wrapText="false" indent="0" shrinkToFit="false"/>
      <protection locked="true" hidden="false"/>
    </xf>
    <xf numFmtId="164" fontId="29" fillId="0" borderId="0" xfId="24" applyFont="true" applyBorder="true" applyAlignment="true" applyProtection="true">
      <alignment horizontal="general" vertical="bottom" textRotation="0" wrapText="false" indent="0" shrinkToFit="false"/>
      <protection locked="true" hidden="false"/>
    </xf>
    <xf numFmtId="164" fontId="47" fillId="0" borderId="0" xfId="24" applyFont="true" applyBorder="true" applyAlignment="true" applyProtection="true">
      <alignment horizontal="center" vertical="bottom" textRotation="0" wrapText="false" indent="0" shrinkToFit="false"/>
      <protection locked="true" hidden="false"/>
    </xf>
    <xf numFmtId="164" fontId="29" fillId="0" borderId="0" xfId="24" applyFont="true" applyBorder="true" applyAlignment="true" applyProtection="true">
      <alignment horizontal="center" vertical="bottom" textRotation="0" wrapText="false" indent="0" shrinkToFit="false"/>
      <protection locked="true" hidden="false"/>
    </xf>
    <xf numFmtId="165" fontId="21" fillId="0" borderId="0" xfId="20" applyFont="true" applyBorder="true" applyAlignment="true" applyProtection="true">
      <alignment horizontal="center" vertical="bottom" textRotation="0" wrapText="false" indent="0" shrinkToFit="false"/>
      <protection locked="true" hidden="false"/>
    </xf>
    <xf numFmtId="164" fontId="28" fillId="0" borderId="0" xfId="24" applyFont="true" applyBorder="true" applyAlignment="true" applyProtection="true">
      <alignment horizontal="center" vertical="center" textRotation="0" wrapText="false" indent="0" shrinkToFit="false"/>
      <protection locked="true" hidden="false"/>
    </xf>
    <xf numFmtId="164" fontId="28" fillId="0" borderId="0" xfId="24" applyFont="true" applyBorder="true" applyAlignment="true" applyProtection="true">
      <alignment horizontal="left" vertical="center" textRotation="0" wrapText="true" indent="0" shrinkToFit="false"/>
      <protection locked="true" hidden="false"/>
    </xf>
    <xf numFmtId="176" fontId="28" fillId="0" borderId="0" xfId="24" applyFont="true" applyBorder="true" applyAlignment="true" applyProtection="true">
      <alignment horizontal="right" vertical="center" textRotation="0" wrapText="false" indent="0" shrinkToFit="false"/>
      <protection locked="true" hidden="false"/>
    </xf>
  </cellXfs>
  <cellStyles count="20">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Moeda_Composicao BDI v2.1" xfId="21"/>
    <cellStyle name="Normal 16" xfId="22"/>
    <cellStyle name="Normal 2" xfId="23"/>
    <cellStyle name="Normal 2 2" xfId="24"/>
    <cellStyle name="Normal 3" xfId="25"/>
    <cellStyle name="Normal 4" xfId="26"/>
    <cellStyle name="Normal 5" xfId="27"/>
    <cellStyle name="Normal 6 2" xfId="28"/>
    <cellStyle name="Normal_FICHA DE VERIFICAÇÃO PRELIMINAR - Plano R" xfId="29"/>
    <cellStyle name="Porcentagem 2" xfId="30"/>
    <cellStyle name="Vírgula 2" xfId="31"/>
    <cellStyle name="Vírgula 3" xfId="32"/>
    <cellStyle name="Vírgula 4" xfId="33"/>
  </cellStyles>
  <dxfs count="2">
    <dxf>
      <font>
        <color rgb="FFFFFFFF"/>
      </font>
    </dxf>
    <dxf>
      <font>
        <b val="1"/>
        <i val="0"/>
      </font>
      <fill>
        <patternFill>
          <bgColor theme="0" tint="-0.15"/>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7B7B7"/>
      <rgbColor rgb="FF808080"/>
      <rgbColor rgb="FF7A9FCD"/>
      <rgbColor rgb="FF993366"/>
      <rgbColor rgb="FFF7F3DF"/>
      <rgbColor rgb="FFDEEBF7"/>
      <rgbColor rgb="FF660066"/>
      <rgbColor rgb="FFFF8080"/>
      <rgbColor rgb="FF005CA9"/>
      <rgbColor rgb="FFB8CCE3"/>
      <rgbColor rgb="FF000080"/>
      <rgbColor rgb="FFFF00FF"/>
      <rgbColor rgb="FFFFFF00"/>
      <rgbColor rgb="FF00FFFF"/>
      <rgbColor rgb="FF800080"/>
      <rgbColor rgb="FF800000"/>
      <rgbColor rgb="FF008080"/>
      <rgbColor rgb="FF0000FF"/>
      <rgbColor rgb="FF00CCFF"/>
      <rgbColor rgb="FFDAE3F3"/>
      <rgbColor rgb="FFDFF0D8"/>
      <rgbColor rgb="FFF2F2F2"/>
      <rgbColor rgb="FFCCCCCC"/>
      <rgbColor rgb="FFFDFDFD"/>
      <rgbColor rgb="FFCC99FF"/>
      <rgbColor rgb="FFD9D9D9"/>
      <rgbColor rgb="FF3366FF"/>
      <rgbColor rgb="FF33CCCC"/>
      <rgbColor rgb="FF99CC00"/>
      <rgbColor rgb="FFFFCC00"/>
      <rgbColor rgb="FFFF9900"/>
      <rgbColor rgb="FFFF6600"/>
      <rgbColor rgb="FF558ED5"/>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externalLink" Target="externalLinks/externalLink1.xml"/><Relationship Id="rId21" Type="http://schemas.openxmlformats.org/officeDocument/2006/relationships/externalLink" Target="externalLinks/externalLink2.xml"/><Relationship Id="rId22" Type="http://schemas.openxmlformats.org/officeDocument/2006/relationships/externalLink" Target="externalLinks/externalLink3.xml"/><Relationship Id="rId23" Type="http://schemas.openxmlformats.org/officeDocument/2006/relationships/externalLink" Target="externalLinks/externalLink4.xml"/><Relationship Id="rId24" Type="http://schemas.openxmlformats.org/officeDocument/2006/relationships/externalLink" Target="externalLinks/externalLink5.xml"/><Relationship Id="rId25" Type="http://schemas.openxmlformats.org/officeDocument/2006/relationships/externalLink" Target="externalLinks/externalLink6.xml"/><Relationship Id="rId26" Type="http://schemas.openxmlformats.org/officeDocument/2006/relationships/externalLink" Target="externalLinks/externalLink7.xml"/><Relationship Id="rId27"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E:/Users/lucio.machado/Downloads/PATO/PATOs%20TOLEDO%20BR-163-272-467-469/ARQUIVOS%20R96/EXCEL/PATOs/BR153_99.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usuarios/Delcino/VELOPARK_PAVIMENTA&#199;&#195;O/COMPOSI&#199;&#213;ES/Or&#231;amento%20-%20Velopark%20-%20Pavimenta&#231;&#227;o%20ExternaV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tracadoconstrucoes-my.sharepoint.com/Engelog/Controle%20de%20Contratos%20atualizado%20at&#233;%2025.05.2005.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Users/gabrielbranco/Library/Containers/com.apple.mail/Data/Library/Mail%20Downloads/BBCF9AFE-91AB-4A04-88E7-354978C587B5/prjbrs2001.xls"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file:///I:/Gerencia%20de%20Pavimentos/Paragon%20II%201.10/Graficos/CARACT%20PAV%20EXISTENTE.xls"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Users/gabrielbranco/Library/Containers/com.apple.mail/Data/Library/Mail%20Downloads/BBCF9AFE-91AB-4A04-88E7-354978C587B5/BRP_1Q01.xls"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PEM/G40-Pavimenta&#231;&#227;o_2024.04.11.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61M-CBMI"/>
      <sheetName val="MAT-BET"/>
      <sheetName val="Serviços"/>
      <sheetName val="COMPOS1"/>
      <sheetName val="MEDIÇÃO RESUMO"/>
      <sheetName val="61M-CBMI:MAT-B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sumoGeral"/>
      <sheetName val="ServGerais"/>
      <sheetName val="2.1"/>
      <sheetName val="2.2"/>
      <sheetName val="2.3"/>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0040"/>
      <sheetName val="Assin_Contratada1"/>
      <sheetName val="tabela_DER_julho97"/>
      <sheetName val="Proctor BGS 2"/>
      <sheetName val="DADOS MENU"/>
      <sheetName val="P   CARGOS SAL CARAJAS "/>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Principal"/>
      <sheetName val="Banco de Dados - Placas"/>
      <sheetName val="RELATA VÉIO"/>
      <sheetName val="Planilha1"/>
      <sheetName val="XREF"/>
      <sheetName val="W_Z_Q0000_Z_RTIN_01_REC_0003"/>
      <sheetName val="OP079907"/>
      <sheetName val="Check Farol"/>
      <sheetName val="Dados"/>
      <sheetName val="PLQ - Recuperação Base de Quant"/>
      <sheetName val="Métricas"/>
      <sheetName val="Recape Drenos"/>
      <sheetName val="BASE DE DADOS 1"/>
      <sheetName val="CBUQ MÊS"/>
      <sheetName val="M.O. - 01"/>
      <sheetName val="Resumo"/>
      <sheetName val="Premissas"/>
      <sheetName val="Controle de Contratos atualizad"/>
      <sheetName val="RELATA ANTIGO"/>
      <sheetName val="GERAL"/>
      <sheetName val="Resumo Taquaruçu 05-19"/>
      <sheetName val="Plan1"/>
      <sheetName val="Assin_Contratada2"/>
      <sheetName val="tabela_DER_julho971"/>
      <sheetName val="Padrões Horizontal"/>
      <sheetName val="Proctor_BGS_21"/>
      <sheetName val="DADOS_MENU"/>
      <sheetName val="P___CARGOS_SAL_CARAJAS_1"/>
      <sheetName val="__Eco-marshall_modelo_"/>
      <sheetName val="_MODELO_-_Eco-marshall"/>
      <sheetName val="_MODELO-_Eco-marshall"/>
      <sheetName val="modelo-_16-19mm_-_Eco-marshall"/>
      <sheetName val="modelo-_Eco_Marshall"/>
      <sheetName val="RELATA"/>
      <sheetName val="Trans Assump"/>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Rendimento Equipe"/>
      <sheetName val="Índice Chuva"/>
      <sheetName val="elétrica"/>
      <sheetName val="CONSSID12-96"/>
      <sheetName val="composições"/>
      <sheetName val="Pavim-preços"/>
      <sheetName val="Preço dos Dispositivos"/>
      <sheetName val="resumo geral"/>
      <sheetName val="Evolução Realizado"/>
      <sheetName val="Cadastral Fonecedor"/>
      <sheetName val="ABC"/>
      <sheetName val="Contr_Global"/>
      <sheetName val="Índice"/>
      <sheetName val="Projecao"/>
      <sheetName val="Anual"/>
      <sheetName val="A"/>
      <sheetName val="Parametros"/>
      <sheetName val="Banco de Dados - Segurança"/>
      <sheetName val="BR 376 Km 181,85"/>
      <sheetName val="samarco"/>
      <sheetName val="Forecasts_VDF"/>
      <sheetName val="market"/>
      <sheetName val="dados blp"/>
      <sheetName val="Cash flow"/>
      <sheetName val="estgg"/>
      <sheetName val="aux"/>
      <sheetName val="eaigesen"/>
      <sheetName val="1.6"/>
      <sheetName val="Compactação 100% PN"/>
      <sheetName val="Compactação 95% PN"/>
      <sheetName val="DMT"/>
      <sheetName val="CNPJ"/>
      <sheetName val="Rascunho"/>
      <sheetName val="M.O."/>
      <sheetName val="A.2- RESUMO"/>
      <sheetName val="mcbr"/>
      <sheetName val="#REF"/>
      <sheetName val="DNIT - Referencial"/>
      <sheetName val="RATEIO CSC"/>
      <sheetName val="RATEIO CCO"/>
      <sheetName val="Resumo 9+3"/>
      <sheetName val="RF9+3"/>
      <sheetName val="Análises"/>
      <sheetName val="Racional"/>
      <sheetName val="1. Centro de Custo"/>
      <sheetName val="Glossário"/>
      <sheetName val="1. Headcount"/>
      <sheetName val="2. Atividades e Volumetria"/>
      <sheetName val="3. ABC de Atividades"/>
      <sheetName val="4.Questionário"/>
      <sheetName val="5. Estructura de Servicios"/>
      <sheetName val="Volumetria"/>
      <sheetName val="5. ABC FTE"/>
      <sheetName val="5. ABC R$"/>
      <sheetName val="AUXILIAR"/>
      <sheetName val="apoio"/>
      <sheetName val="Base HC"/>
      <sheetName val="Auxiliar C.C."/>
      <sheetName val="Proc"/>
      <sheetName val="Evolutivo"/>
      <sheetName val="Janeiro"/>
      <sheetName val="Fevereiro"/>
      <sheetName val="Março"/>
      <sheetName val="1ºTrimestre"/>
      <sheetName val="2020 Trend"/>
      <sheetName val="B2020 Consolidated"/>
      <sheetName val="2019 Consolidated"/>
      <sheetName val="Máscara - BP"/>
      <sheetName val="Máscara - LY"/>
      <sheetName val="Máscara - YTD"/>
      <sheetName val="Máscara - Q3"/>
      <sheetName val="Máscara - BP Q3"/>
      <sheetName val="Máscara - LY Q3"/>
      <sheetName val="Stock Chart"/>
      <sheetName val="BR 376 km 143,2"/>
      <sheetName val="WKcalculLocCur"/>
      <sheetName val="Resumo_Rec. Rede"/>
      <sheetName val="ANNEXES 3"/>
      <sheetName val="Plan2"/>
      <sheetName val="Listas Suspensas"/>
      <sheetName val="BancoRef"/>
      <sheetName val="Preços_BSTC"/>
      <sheetName val="1A. Custo e Benefícios"/>
      <sheetName val="BANCO"/>
      <sheetName val="SZSlj31"/>
      <sheetName val="Orçamento"/>
      <sheetName val="planilha-alta"/>
      <sheetName val="Assin_Contratada4"/>
      <sheetName val="tabela_DER_julho973"/>
      <sheetName val="Proctor_BGS_22"/>
      <sheetName val="DADOS_MENU1"/>
      <sheetName val="P___CARGOS_SAL_CARAJAS_2"/>
      <sheetName val="__Eco-marshall_modelo_1"/>
      <sheetName val="_MODELO_-_Eco-marshall1"/>
      <sheetName val="_MODELO-_Eco-marshall1"/>
      <sheetName val="modelo-_16-19mm_-_Eco-marshall1"/>
      <sheetName val="modelo-_Eco_Marshall1"/>
      <sheetName val="Banco_de_Dados_-_Placas1"/>
      <sheetName val="RELATA_VÉIO1"/>
      <sheetName val="Check_Farol1"/>
      <sheetName val="Resumo_Taquaruçu_05-19"/>
      <sheetName val="Controle_de_Contratos_atualizad"/>
      <sheetName val="RELATA_ANTIGO"/>
      <sheetName val="PLQ_-_Recuperação_Base_de_Quan1"/>
      <sheetName val="Recape_Drenos1"/>
      <sheetName val="BASE_DE_DADOS_11"/>
      <sheetName val="CBUQ_MÊS1"/>
      <sheetName val="M_O__-_01"/>
      <sheetName val="M_O_"/>
      <sheetName val="A_2-_RESUMO"/>
      <sheetName val="Padrões_Horizontal"/>
      <sheetName val="Evolução_Realizado"/>
      <sheetName val="Cadastral_Fonecedor"/>
      <sheetName val="Preço_dos_Dispositivos"/>
      <sheetName val="resumo_geral"/>
      <sheetName val="Trans_Assump"/>
      <sheetName val="Rendimento_Equipe"/>
      <sheetName val="Índice_Chuva"/>
      <sheetName val="Grafico"/>
      <sheetName val="Farol de Metas"/>
      <sheetName val="Indice Precos Mes"/>
      <sheetName val="cost_input"/>
      <sheetName val="Fluxo de Caixa CF"/>
      <sheetName val="comb inp"/>
      <sheetName val="brazil sovereign"/>
      <sheetName val="Config"/>
      <sheetName val="Deduc. Rea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remissas"/>
      <sheetName val="Quarterly_financials"/>
      <sheetName val="Summary_financials"/>
      <sheetName val="Despesas operacionais"/>
      <sheetName val="Anual_p"/>
      <sheetName val="Anual_p_US$"/>
      <sheetName val="Financiamentos"/>
      <sheetName val="TargetP"/>
      <sheetName val="Acionária"/>
      <sheetName val="Máscara 2"/>
      <sheetName val="Máscara 1"/>
      <sheetName val="Summary_Operations"/>
      <sheetName val="WACC"/>
      <sheetName val="Base"/>
      <sheetName val="Forecasts_VDF"/>
      <sheetName val="Data"/>
      <sheetName val="RELATA antig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ntrada"/>
      <sheetName val="aux"/>
      <sheetName val="graficos"/>
      <sheetName val="graficos (2)"/>
      <sheetName val="A"/>
      <sheetName val="p a t o 99 b"/>
      <sheetName val="DADOS"/>
      <sheetName val="INVENTÁRIO262"/>
      <sheetName val="SERVIÇOS"/>
      <sheetName val="61M-CBMI"/>
      <sheetName val="Produto 09"/>
      <sheetName val="Produto 10"/>
      <sheetName val="Produto 01"/>
      <sheetName val="Prod. 03A CREMA-CIB"/>
      <sheetName val="Orçam. AET"/>
      <sheetName val="Tab. Consultoria-Set-12"/>
      <sheetName val="Reaproveitamento_de_formas"/>
      <sheetName val="PCOMP-06-11-2006"/>
      <sheetName val="1.6"/>
      <sheetName val="MB"/>
      <sheetName val="Calendário"/>
      <sheetName val="Lista Suspensa"/>
      <sheetName val="Planilha"/>
      <sheetName val="inventário"/>
      <sheetName val="Orçamento Total"/>
      <sheetName val="Percentual"/>
      <sheetName val="IDENTIFICAÇÃO"/>
      <sheetName val="Insumos"/>
      <sheetName val="elétrica"/>
      <sheetName val="Cadastro Medição"/>
      <sheetName val="Geral"/>
      <sheetName val="8ª mp_br_459"/>
      <sheetName val="projeto"/>
      <sheetName val="resumo_aut1"/>
      <sheetName val="QUADRO COMPARATIVO"/>
      <sheetName val="P reaj x P atual"/>
      <sheetName val="fresagem de pista ago-98"/>
      <sheetName val="Página 16"/>
      <sheetName val="tab. consultoria jan-11"/>
      <sheetName val="PPV revisão_13.02.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arket"/>
      <sheetName val="Report_R$"/>
      <sheetName val="Report_US$"/>
      <sheetName val="GRAPHS"/>
      <sheetName val="Prem-IS"/>
      <sheetName val="Prem-BS"/>
      <sheetName val="Anual_R$"/>
      <sheetName val="Anual_US$"/>
      <sheetName val="multiples"/>
      <sheetName val="WACC"/>
      <sheetName val="dados"/>
      <sheetName val="Celular"/>
      <sheetName val="tabela1"/>
      <sheetName val="tabela2"/>
      <sheetName val="tabela3"/>
      <sheetName val="tabela4"/>
      <sheetName val="results"/>
      <sheetName val="CPU"/>
      <sheetName val="GerRel"/>
      <sheetName val="Composições"/>
      <sheetName val="Insumos"/>
      <sheetName val="Serviços"/>
      <sheetName val="Configur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Navegação na Planilha"/>
      <sheetName val="Sintético CCUs"/>
      <sheetName val="Analítico CCU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4-45"/>
      <sheetName val="S46"/>
      <sheetName val="S47"/>
      <sheetName val="S52"/>
      <sheetName val="S53"/>
      <sheetName val="S54"/>
      <sheetName val="E9509"/>
      <sheetName val="E9681"/>
      <sheetName val="Auxiliar"/>
      <sheetName val="PEMs"/>
      <sheetName val="Lista suspens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669"/>
  <sheetViews>
    <sheetView showFormulas="false" showGridLines="false" showRowColHeaders="true" showZeros="true" rightToLeft="false" tabSelected="true" showOutlineSymbols="true" defaultGridColor="true" view="pageBreakPreview" topLeftCell="A1" colorId="64" zoomScale="55" zoomScaleNormal="20" zoomScalePageLayoutView="55" workbookViewId="0">
      <selection pane="topLeft" activeCell="C33" activeCellId="0" sqref="C33"/>
    </sheetView>
  </sheetViews>
  <sheetFormatPr defaultColWidth="14.4453125" defaultRowHeight="15" customHeight="true" zeroHeight="false" outlineLevelRow="0" outlineLevelCol="0"/>
  <cols>
    <col collapsed="false" customWidth="true" hidden="false" outlineLevel="0" max="1" min="1" style="1" width="13"/>
    <col collapsed="false" customWidth="true" hidden="false" outlineLevel="0" max="2" min="2" style="2" width="29.56"/>
    <col collapsed="false" customWidth="true" hidden="false" outlineLevel="0" max="3" min="3" style="2" width="23.67"/>
    <col collapsed="false" customWidth="true" hidden="false" outlineLevel="0" max="4" min="4" style="1" width="157"/>
    <col collapsed="false" customWidth="true" hidden="false" outlineLevel="0" max="5" min="5" style="1" width="12.33"/>
    <col collapsed="false" customWidth="true" hidden="false" outlineLevel="0" max="6" min="6" style="1" width="14.11"/>
    <col collapsed="false" customWidth="true" hidden="false" outlineLevel="0" max="7" min="7" style="1" width="23.56"/>
    <col collapsed="false" customWidth="true" hidden="false" outlineLevel="0" max="8" min="8" style="3" width="9.67"/>
    <col collapsed="false" customWidth="true" hidden="false" outlineLevel="0" max="9" min="9" style="1" width="39.11"/>
    <col collapsed="false" customWidth="true" hidden="false" outlineLevel="0" max="10" min="10" style="1" width="34.88"/>
    <col collapsed="false" customWidth="true" hidden="true" outlineLevel="0" max="11" min="11" style="1" width="2.67"/>
    <col collapsed="false" customWidth="true" hidden="false" outlineLevel="0" max="12" min="12" style="1" width="10.33"/>
    <col collapsed="false" customWidth="true" hidden="false" outlineLevel="0" max="13" min="13" style="1" width="24"/>
    <col collapsed="false" customWidth="true" hidden="false" outlineLevel="0" max="14" min="14" style="1" width="61.67"/>
    <col collapsed="false" customWidth="true" hidden="false" outlineLevel="0" max="15" min="15" style="1" width="8.67"/>
    <col collapsed="false" customWidth="true" hidden="false" outlineLevel="0" max="16" min="16" style="1" width="18.67"/>
    <col collapsed="false" customWidth="true" hidden="false" outlineLevel="0" max="17" min="17" style="1" width="15.88"/>
    <col collapsed="false" customWidth="true" hidden="false" outlineLevel="0" max="28" min="18" style="1" width="8.67"/>
    <col collapsed="false" customWidth="false" hidden="false" outlineLevel="0" max="16384" min="29" style="1" width="14.44"/>
  </cols>
  <sheetData>
    <row r="1" customFormat="false" ht="33" hidden="false" customHeight="true" outlineLevel="0" collapsed="false">
      <c r="A1" s="4" t="s">
        <v>0</v>
      </c>
      <c r="B1" s="4"/>
      <c r="C1" s="4"/>
      <c r="D1" s="4"/>
      <c r="E1" s="4"/>
      <c r="F1" s="4"/>
      <c r="G1" s="4"/>
      <c r="H1" s="4"/>
      <c r="I1" s="4"/>
      <c r="J1" s="4"/>
      <c r="K1" s="5"/>
    </row>
    <row r="2" customFormat="false" ht="27" hidden="false" customHeight="true" outlineLevel="0" collapsed="false">
      <c r="A2" s="4"/>
      <c r="B2" s="4"/>
      <c r="C2" s="4"/>
      <c r="D2" s="4"/>
      <c r="E2" s="4"/>
      <c r="F2" s="4"/>
      <c r="G2" s="4"/>
      <c r="H2" s="4"/>
      <c r="I2" s="4"/>
      <c r="J2" s="4"/>
      <c r="K2" s="6"/>
    </row>
    <row r="3" customFormat="false" ht="24.75" hidden="false" customHeight="true" outlineLevel="0" collapsed="false">
      <c r="A3" s="7" t="s">
        <v>1</v>
      </c>
      <c r="B3" s="7"/>
      <c r="C3" s="7"/>
      <c r="D3" s="7"/>
      <c r="E3" s="7"/>
      <c r="F3" s="7"/>
      <c r="G3" s="7"/>
      <c r="H3" s="7"/>
      <c r="I3" s="7"/>
      <c r="J3" s="7"/>
      <c r="K3" s="6"/>
    </row>
    <row r="4" customFormat="false" ht="24.75" hidden="false" customHeight="true" outlineLevel="0" collapsed="false">
      <c r="A4" s="8" t="s">
        <v>2</v>
      </c>
      <c r="B4" s="8"/>
      <c r="C4" s="8"/>
      <c r="D4" s="9" t="s">
        <v>3</v>
      </c>
      <c r="E4" s="9"/>
      <c r="F4" s="9"/>
      <c r="G4" s="9"/>
      <c r="H4" s="9"/>
      <c r="I4" s="9"/>
      <c r="J4" s="9"/>
      <c r="K4" s="6"/>
    </row>
    <row r="5" customFormat="false" ht="24.75" hidden="false" customHeight="true" outlineLevel="0" collapsed="false">
      <c r="A5" s="8" t="s">
        <v>4</v>
      </c>
      <c r="B5" s="8"/>
      <c r="C5" s="8"/>
      <c r="D5" s="9" t="s">
        <v>5</v>
      </c>
      <c r="E5" s="9"/>
      <c r="F5" s="9"/>
      <c r="G5" s="9"/>
      <c r="H5" s="9"/>
      <c r="I5" s="9"/>
      <c r="J5" s="9"/>
      <c r="K5" s="6"/>
    </row>
    <row r="6" customFormat="false" ht="32.25" hidden="false" customHeight="true" outlineLevel="0" collapsed="false">
      <c r="A6" s="10" t="s">
        <v>6</v>
      </c>
      <c r="B6" s="10" t="s">
        <v>7</v>
      </c>
      <c r="C6" s="10" t="s">
        <v>8</v>
      </c>
      <c r="D6" s="10" t="s">
        <v>9</v>
      </c>
      <c r="E6" s="10" t="s">
        <v>10</v>
      </c>
      <c r="F6" s="10" t="s">
        <v>11</v>
      </c>
      <c r="G6" s="11" t="s">
        <v>12</v>
      </c>
      <c r="H6" s="12" t="s">
        <v>13</v>
      </c>
      <c r="I6" s="13" t="s">
        <v>14</v>
      </c>
      <c r="J6" s="11" t="s">
        <v>15</v>
      </c>
      <c r="K6" s="6"/>
    </row>
    <row r="7" customFormat="false" ht="19.5" hidden="false" customHeight="true" outlineLevel="0" collapsed="false">
      <c r="A7" s="14" t="n">
        <v>1</v>
      </c>
      <c r="B7" s="15"/>
      <c r="C7" s="15"/>
      <c r="D7" s="16" t="s">
        <v>16</v>
      </c>
      <c r="E7" s="17"/>
      <c r="F7" s="18"/>
      <c r="G7" s="19"/>
      <c r="H7" s="20"/>
      <c r="I7" s="19"/>
      <c r="J7" s="21"/>
      <c r="L7" s="22" t="e">
        <f aca="false">J7/J122</f>
        <v>#DIV/0!</v>
      </c>
    </row>
    <row r="8" customFormat="false" ht="19.5" hidden="false" customHeight="true" outlineLevel="0" collapsed="false">
      <c r="A8" s="23" t="n">
        <v>45292</v>
      </c>
      <c r="B8" s="24" t="s">
        <v>17</v>
      </c>
      <c r="C8" s="25" t="s">
        <v>17</v>
      </c>
      <c r="D8" s="26" t="s">
        <v>18</v>
      </c>
      <c r="E8" s="27" t="s">
        <v>19</v>
      </c>
      <c r="F8" s="28" t="n">
        <v>8</v>
      </c>
      <c r="G8" s="29"/>
      <c r="H8" s="30"/>
      <c r="I8" s="29"/>
      <c r="J8" s="31"/>
      <c r="L8" s="32"/>
      <c r="M8" s="32"/>
    </row>
    <row r="9" customFormat="false" ht="4.5" hidden="false" customHeight="true" outlineLevel="0" collapsed="false"/>
    <row r="10" customFormat="false" ht="19.5" hidden="false" customHeight="true" outlineLevel="0" collapsed="false">
      <c r="A10" s="33" t="n">
        <v>2</v>
      </c>
      <c r="B10" s="34"/>
      <c r="C10" s="34"/>
      <c r="D10" s="35" t="s">
        <v>20</v>
      </c>
      <c r="E10" s="36"/>
      <c r="F10" s="37"/>
      <c r="G10" s="38"/>
      <c r="H10" s="39"/>
      <c r="I10" s="38"/>
      <c r="J10" s="40"/>
      <c r="K10" s="6"/>
      <c r="L10" s="22" t="e">
        <f aca="false">J10/J122</f>
        <v>#DIV/0!</v>
      </c>
      <c r="M10" s="32"/>
      <c r="N10" s="41"/>
      <c r="O10" s="42"/>
    </row>
    <row r="11" customFormat="false" ht="19.5" hidden="false" customHeight="true" outlineLevel="0" collapsed="false">
      <c r="A11" s="43" t="s">
        <v>21</v>
      </c>
      <c r="B11" s="44" t="s">
        <v>22</v>
      </c>
      <c r="C11" s="45" t="n">
        <v>10775</v>
      </c>
      <c r="D11" s="46" t="s">
        <v>23</v>
      </c>
      <c r="E11" s="47" t="str">
        <f aca="false">IF(B11="SINAPI",VLOOKUP(C11,SINAPI!A:D,3,FALSE()),VLOOKUP(C11,SICRO!A:D,3,FALSE()))</f>
        <v>MES</v>
      </c>
      <c r="F11" s="48" t="n">
        <v>8</v>
      </c>
      <c r="G11" s="49"/>
      <c r="H11" s="50"/>
      <c r="I11" s="49"/>
      <c r="J11" s="51"/>
      <c r="L11" s="32"/>
      <c r="M11" s="32"/>
    </row>
    <row r="12" customFormat="false" ht="19.5" hidden="false" customHeight="true" outlineLevel="0" collapsed="false">
      <c r="A12" s="43" t="s">
        <v>24</v>
      </c>
      <c r="B12" s="44" t="s">
        <v>22</v>
      </c>
      <c r="C12" s="45" t="n">
        <v>10775</v>
      </c>
      <c r="D12" s="46" t="s">
        <v>25</v>
      </c>
      <c r="E12" s="47" t="str">
        <f aca="false">IF(B12="SINAPI",VLOOKUP(C12,SINAPI!A:D,3,FALSE()),VLOOKUP(C12,SICRO!A:D,3,FALSE()))</f>
        <v>MES</v>
      </c>
      <c r="F12" s="48" t="n">
        <v>8</v>
      </c>
      <c r="G12" s="49"/>
      <c r="H12" s="50"/>
      <c r="I12" s="49"/>
      <c r="J12" s="51"/>
      <c r="L12" s="32"/>
      <c r="M12" s="32"/>
    </row>
    <row r="13" customFormat="false" ht="19.5" hidden="false" customHeight="true" outlineLevel="0" collapsed="false">
      <c r="A13" s="43" t="s">
        <v>26</v>
      </c>
      <c r="B13" s="44" t="s">
        <v>22</v>
      </c>
      <c r="C13" s="45" t="n">
        <v>10778</v>
      </c>
      <c r="D13" s="46" t="s">
        <v>27</v>
      </c>
      <c r="E13" s="47" t="str">
        <f aca="false">IF(B13="SINAPI",VLOOKUP(C13,SINAPI!A:D,3,FALSE()),VLOOKUP(C13,SICRO!A:D,3,FALSE()))</f>
        <v>MES</v>
      </c>
      <c r="F13" s="48" t="n">
        <v>8</v>
      </c>
      <c r="G13" s="49"/>
      <c r="H13" s="50"/>
      <c r="I13" s="49"/>
      <c r="J13" s="51"/>
      <c r="L13" s="32"/>
      <c r="M13" s="32"/>
    </row>
    <row r="14" customFormat="false" ht="19.5" hidden="false" customHeight="true" outlineLevel="0" collapsed="false">
      <c r="A14" s="43" t="s">
        <v>28</v>
      </c>
      <c r="B14" s="52" t="s">
        <v>17</v>
      </c>
      <c r="C14" s="52" t="s">
        <v>17</v>
      </c>
      <c r="D14" s="46" t="s">
        <v>29</v>
      </c>
      <c r="E14" s="47" t="s">
        <v>30</v>
      </c>
      <c r="F14" s="48" t="n">
        <v>1</v>
      </c>
      <c r="G14" s="49"/>
      <c r="H14" s="50"/>
      <c r="I14" s="49"/>
      <c r="J14" s="51"/>
      <c r="L14" s="32"/>
      <c r="M14" s="32"/>
    </row>
    <row r="15" customFormat="false" ht="19.5" hidden="false" customHeight="true" outlineLevel="0" collapsed="false">
      <c r="A15" s="43" t="s">
        <v>31</v>
      </c>
      <c r="B15" s="44" t="s">
        <v>32</v>
      </c>
      <c r="C15" s="47" t="n">
        <v>5212560</v>
      </c>
      <c r="D15" s="46" t="str">
        <f aca="false">IF(B15="SINAPI",VLOOKUP(C15,SINAPI!A:D,2,FALSE()),VLOOKUP(C15,SICRO!A:D,2,FALSE()))</f>
        <v>Placa de advertência para sinalização de obras montada em suporte metálico móvel, lado 1,00 m - utilização de 600 ciclos - fornecimento, 01 implantação e 01 retirada diária</v>
      </c>
      <c r="E15" s="47" t="str">
        <f aca="false">IF(B15="SINAPI",VLOOKUP(C15,SINAPI!A:D,3,FALSE()),VLOOKUP(C15,SICRO!A:D,3,FALSE()))</f>
        <v>un.dia</v>
      </c>
      <c r="F15" s="48" t="n">
        <f aca="false">4*365</f>
        <v>1460</v>
      </c>
      <c r="G15" s="49"/>
      <c r="H15" s="50"/>
      <c r="I15" s="49"/>
      <c r="J15" s="51"/>
      <c r="L15" s="32"/>
      <c r="M15" s="32"/>
    </row>
    <row r="16" customFormat="false" ht="19.5" hidden="false" customHeight="true" outlineLevel="0" collapsed="false">
      <c r="A16" s="43" t="s">
        <v>33</v>
      </c>
      <c r="B16" s="44" t="s">
        <v>32</v>
      </c>
      <c r="C16" s="47" t="n">
        <v>5213838</v>
      </c>
      <c r="D16" s="46" t="str">
        <f aca="false">IF(B16="SINAPI",VLOOKUP(C16,SINAPI!A:D,2,FALSE()),VLOOKUP(C16,SICRO!A:D,2,FALSE()))</f>
        <v>Cilindro canalizador de tráfego com base quadrada de 111 x 56 x 56 cm - utilização de 600 ciclos - fornecimento, 01 implantação e 01 retirada diária</v>
      </c>
      <c r="E16" s="47" t="str">
        <f aca="false">IF(B16="SINAPI",VLOOKUP(C16,SINAPI!A:D,3,FALSE()),VLOOKUP(C16,SICRO!A:D,3,FALSE()))</f>
        <v>un.dia</v>
      </c>
      <c r="F16" s="48" t="n">
        <f aca="false">20*365</f>
        <v>7300</v>
      </c>
      <c r="G16" s="49"/>
      <c r="H16" s="50"/>
      <c r="I16" s="49"/>
      <c r="J16" s="51"/>
      <c r="L16" s="32"/>
      <c r="M16" s="32"/>
    </row>
    <row r="17" customFormat="false" ht="19.5" hidden="false" customHeight="true" outlineLevel="0" collapsed="false">
      <c r="A17" s="43" t="s">
        <v>34</v>
      </c>
      <c r="B17" s="44" t="s">
        <v>32</v>
      </c>
      <c r="C17" s="47" t="n">
        <v>5213835</v>
      </c>
      <c r="D17" s="46" t="str">
        <f aca="false">IF(B17="SINAPI",VLOOKUP(C17,SINAPI!A:D,2,FALSE()),VLOOKUP(C17,SICRO!A:D,2,FALSE()))</f>
        <v>Cone plástico para canalização de trânsito - utilização de 150 ciclos - fornecimento, 01 implantação e 01 retirada diária</v>
      </c>
      <c r="E17" s="47" t="str">
        <f aca="false">IF(B17="SINAPI",VLOOKUP(C17,SINAPI!A:D,3,FALSE()),VLOOKUP(C17,SICRO!A:D,3,FALSE()))</f>
        <v>un.dia</v>
      </c>
      <c r="F17" s="48" t="n">
        <f aca="false">50*365</f>
        <v>18250</v>
      </c>
      <c r="G17" s="49"/>
      <c r="H17" s="50"/>
      <c r="I17" s="49"/>
      <c r="J17" s="51"/>
      <c r="L17" s="32"/>
      <c r="M17" s="32"/>
    </row>
    <row r="18" customFormat="false" ht="19.5" hidden="false" customHeight="true" outlineLevel="0" collapsed="false">
      <c r="A18" s="43" t="s">
        <v>35</v>
      </c>
      <c r="B18" s="44" t="s">
        <v>32</v>
      </c>
      <c r="C18" s="27" t="n">
        <v>5213850</v>
      </c>
      <c r="D18" s="46" t="str">
        <f aca="false">IF(B18="SINAPI",VLOOKUP(C18,SINAPI!A:D,2,FALSE()),VLOOKUP(C18,SICRO!A:D,2,FALSE()))</f>
        <v>Operação de sinalização por bandeirola de tecido ou com placa metálica</v>
      </c>
      <c r="E18" s="47" t="str">
        <f aca="false">IF(B18="SINAPI",VLOOKUP(C18,SINAPI!A:D,3,FALSE()),VLOOKUP(C18,SICRO!A:D,3,FALSE()))</f>
        <v>h</v>
      </c>
      <c r="F18" s="28" t="n">
        <f aca="false">365*8</f>
        <v>2920</v>
      </c>
      <c r="G18" s="49"/>
      <c r="H18" s="50"/>
      <c r="I18" s="29"/>
      <c r="J18" s="31"/>
      <c r="L18" s="32"/>
      <c r="M18" s="32"/>
    </row>
    <row r="19" customFormat="false" ht="4.5" hidden="false" customHeight="true" outlineLevel="0" collapsed="false"/>
    <row r="20" customFormat="false" ht="19.5" hidden="false" customHeight="true" outlineLevel="0" collapsed="false">
      <c r="A20" s="33" t="n">
        <v>3</v>
      </c>
      <c r="B20" s="34"/>
      <c r="C20" s="34"/>
      <c r="D20" s="35" t="s">
        <v>36</v>
      </c>
      <c r="E20" s="36"/>
      <c r="F20" s="37"/>
      <c r="G20" s="38"/>
      <c r="H20" s="39"/>
      <c r="I20" s="38"/>
      <c r="J20" s="40"/>
      <c r="K20" s="6"/>
      <c r="L20" s="22" t="e">
        <f aca="false">J20/J122</f>
        <v>#DIV/0!</v>
      </c>
      <c r="N20" s="41"/>
      <c r="O20" s="53"/>
    </row>
    <row r="21" customFormat="false" ht="19.5" hidden="false" customHeight="true" outlineLevel="0" collapsed="false">
      <c r="A21" s="54"/>
      <c r="B21" s="55"/>
      <c r="C21" s="45"/>
      <c r="D21" s="56" t="s">
        <v>37</v>
      </c>
      <c r="E21" s="47"/>
      <c r="F21" s="57"/>
      <c r="G21" s="49"/>
      <c r="H21" s="50"/>
      <c r="I21" s="58"/>
      <c r="J21" s="51"/>
      <c r="K21" s="6"/>
    </row>
    <row r="22" customFormat="false" ht="19.5" hidden="false" customHeight="true" outlineLevel="0" collapsed="false">
      <c r="A22" s="59" t="s">
        <v>38</v>
      </c>
      <c r="B22" s="44" t="s">
        <v>32</v>
      </c>
      <c r="C22" s="45" t="n">
        <v>5501700</v>
      </c>
      <c r="D22" s="46" t="str">
        <f aca="false">IF(B22="SINAPI",VLOOKUP(C22,SINAPI!A:D,2,FALSE()),VLOOKUP(C22,SICRO!A:D,2,FALSE()))</f>
        <v>Desmatamento, destocamento e limpeza de área com árvores de diâmetro até 0,15 m</v>
      </c>
      <c r="E22" s="47" t="str">
        <f aca="false">IF(B22="SINAPI",VLOOKUP(C22,SINAPI!A:D,3,FALSE()),VLOOKUP(C22,SICRO!A:D,3,FALSE()))</f>
        <v>m²</v>
      </c>
      <c r="F22" s="57" t="n">
        <f aca="false">'Quadro Quantidade Terraplenagem'!D7</f>
        <v>10952.76</v>
      </c>
      <c r="G22" s="49"/>
      <c r="H22" s="50"/>
      <c r="I22" s="49"/>
      <c r="J22" s="51"/>
      <c r="K22" s="6"/>
      <c r="N22" s="41"/>
      <c r="O22" s="60"/>
    </row>
    <row r="23" customFormat="false" ht="19.5" hidden="false" customHeight="true" outlineLevel="0" collapsed="false">
      <c r="A23" s="59" t="s">
        <v>39</v>
      </c>
      <c r="B23" s="44" t="s">
        <v>32</v>
      </c>
      <c r="C23" s="45" t="n">
        <v>5501701</v>
      </c>
      <c r="D23" s="46" t="str">
        <f aca="false">IF(B23="SINAPI",VLOOKUP(C23,SINAPI!A:D,2,FALSE()),VLOOKUP(C23,SICRO!A:D,2,FALSE()))</f>
        <v>Destocamento de árvores com diâmetro de 0,15 a 0,30 m</v>
      </c>
      <c r="E23" s="47" t="str">
        <f aca="false">IF(B23="SINAPI",VLOOKUP(C23,SINAPI!A:D,3,FALSE()),VLOOKUP(C23,SICRO!A:D,3,FALSE()))</f>
        <v>un</v>
      </c>
      <c r="F23" s="57" t="n">
        <v>8</v>
      </c>
      <c r="G23" s="49"/>
      <c r="H23" s="50"/>
      <c r="I23" s="49"/>
      <c r="J23" s="51"/>
      <c r="K23" s="6"/>
      <c r="N23" s="41"/>
      <c r="O23" s="60"/>
    </row>
    <row r="24" customFormat="false" ht="19.5" hidden="false" customHeight="true" outlineLevel="0" collapsed="false">
      <c r="A24" s="59" t="s">
        <v>40</v>
      </c>
      <c r="B24" s="44" t="s">
        <v>32</v>
      </c>
      <c r="C24" s="45" t="n">
        <v>5501702</v>
      </c>
      <c r="D24" s="46" t="str">
        <f aca="false">IF(B24="SINAPI",VLOOKUP(C24,SINAPI!A:D,2,FALSE()),VLOOKUP(C24,SICRO!A:D,2,FALSE()))</f>
        <v>Destocamento de árvores com diâmetro maior que 0,30 m</v>
      </c>
      <c r="E24" s="47" t="str">
        <f aca="false">IF(B24="SINAPI",VLOOKUP(C24,SINAPI!A:D,3,FALSE()),VLOOKUP(C24,SICRO!A:D,3,FALSE()))</f>
        <v>un</v>
      </c>
      <c r="F24" s="57" t="n">
        <v>2</v>
      </c>
      <c r="G24" s="49"/>
      <c r="H24" s="50"/>
      <c r="I24" s="49"/>
      <c r="J24" s="51"/>
      <c r="K24" s="6"/>
      <c r="N24" s="41"/>
      <c r="O24" s="60"/>
    </row>
    <row r="25" customFormat="false" ht="19.5" hidden="false" customHeight="true" outlineLevel="0" collapsed="false">
      <c r="A25" s="59" t="s">
        <v>41</v>
      </c>
      <c r="B25" s="44" t="s">
        <v>32</v>
      </c>
      <c r="C25" s="45" t="n">
        <v>5914351</v>
      </c>
      <c r="D25" s="46" t="str">
        <f aca="false">IF(B25="SINAPI",VLOOKUP(C25,SINAPI!A:D,2,FALSE()),VLOOKUP(C25,SICRO!A:D,2,FALSE()))</f>
        <v>Carga, manobra e descarga de agregados ou solos em caminhão basculante de 14 m³ - carga com carregadeira de 3,40 m³ e descarga livre</v>
      </c>
      <c r="E25" s="47" t="str">
        <f aca="false">IF(B25="SINAPI",VLOOKUP(C25,SINAPI!A:D,3,FALSE()),VLOOKUP(C25,SICRO!A:D,3,FALSE()))</f>
        <v>t</v>
      </c>
      <c r="F25" s="57" t="n">
        <f aca="false">'Quadro Quantidade Terraplenagem'!B13</f>
        <v>3285.83</v>
      </c>
      <c r="G25" s="49"/>
      <c r="H25" s="50"/>
      <c r="I25" s="49"/>
      <c r="J25" s="51"/>
      <c r="K25" s="6"/>
      <c r="N25" s="41"/>
      <c r="O25" s="60"/>
    </row>
    <row r="26" customFormat="false" ht="19.5" hidden="false" customHeight="true" outlineLevel="0" collapsed="false">
      <c r="A26" s="59" t="s">
        <v>42</v>
      </c>
      <c r="B26" s="44" t="s">
        <v>32</v>
      </c>
      <c r="C26" s="45" t="n">
        <v>5502111</v>
      </c>
      <c r="D26" s="46" t="str">
        <f aca="false">IF(B26="SINAPI",VLOOKUP(C26,SINAPI!A:D,2,FALSE()),VLOOKUP(C26,SICRO!A:D,2,FALSE()))</f>
        <v>Escavação, carga e transporte de material de 1ª categoria - DMT de 400 a 600 m - caminho de serviço em leito natural - com escavadeira e caminhão basculante de 14 m³</v>
      </c>
      <c r="E26" s="47" t="str">
        <f aca="false">IF(B26="SINAPI",VLOOKUP(C26,SINAPI!A:D,3,FALSE()),VLOOKUP(C26,SICRO!A:D,3,FALSE()))</f>
        <v>m³</v>
      </c>
      <c r="F26" s="57" t="n">
        <f aca="false">'Quadro Quantidade Terraplenagem'!B11</f>
        <v>1485.38</v>
      </c>
      <c r="G26" s="49"/>
      <c r="H26" s="50"/>
      <c r="I26" s="49"/>
      <c r="J26" s="51"/>
      <c r="K26" s="6"/>
      <c r="N26" s="41"/>
      <c r="O26" s="53"/>
    </row>
    <row r="27" customFormat="false" ht="19.5" hidden="false" customHeight="true" outlineLevel="0" collapsed="false">
      <c r="A27" s="59" t="s">
        <v>43</v>
      </c>
      <c r="B27" s="44" t="s">
        <v>32</v>
      </c>
      <c r="C27" s="45" t="n">
        <v>5502978</v>
      </c>
      <c r="D27" s="46" t="str">
        <f aca="false">IF(B27="SINAPI",VLOOKUP(C27,SINAPI!A:D,2,FALSE()),VLOOKUP(C27,SICRO!A:D,2,FALSE()))</f>
        <v>Compactação de aterros a 100% do Proctor normal</v>
      </c>
      <c r="E27" s="47" t="str">
        <f aca="false">IF(B27="SINAPI",VLOOKUP(C27,SINAPI!A:D,3,FALSE()),VLOOKUP(C27,SICRO!A:D,3,FALSE()))</f>
        <v>m³</v>
      </c>
      <c r="F27" s="57" t="n">
        <f aca="false">'Quadro Quantidade Terraplenagem'!B10</f>
        <v>683.66</v>
      </c>
      <c r="G27" s="49"/>
      <c r="H27" s="50"/>
      <c r="I27" s="49"/>
      <c r="J27" s="51"/>
      <c r="K27" s="6"/>
      <c r="N27" s="41"/>
      <c r="O27" s="53"/>
    </row>
    <row r="28" customFormat="false" ht="19.5" hidden="false" customHeight="true" outlineLevel="0" collapsed="false">
      <c r="A28" s="59" t="s">
        <v>44</v>
      </c>
      <c r="B28" s="44" t="s">
        <v>32</v>
      </c>
      <c r="C28" s="45" t="n">
        <v>5915321</v>
      </c>
      <c r="D28" s="46" t="str">
        <f aca="false">IF(B28="SINAPI",VLOOKUP(C28,SINAPI!A:D,2,FALSE()),VLOOKUP(C28,SICRO!A:D,2,FALSE()))</f>
        <v>Transporte com caminhão basculante de 14 m³ - rodovia pavimentada</v>
      </c>
      <c r="E28" s="47" t="str">
        <f aca="false">IF(B28="SINAPI",VLOOKUP(C28,SINAPI!A:D,3,FALSE()),VLOOKUP(C28,SICRO!A:D,3,FALSE()))</f>
        <v>tkm</v>
      </c>
      <c r="F28" s="57" t="n">
        <f aca="false">'Quadro Quantidade Terraplenagem'!E13</f>
        <v>2628.66</v>
      </c>
      <c r="G28" s="49"/>
      <c r="H28" s="50"/>
      <c r="I28" s="49"/>
      <c r="J28" s="51"/>
      <c r="K28" s="6"/>
      <c r="N28" s="41"/>
      <c r="O28" s="53"/>
    </row>
    <row r="29" customFormat="false" ht="19.5" hidden="false" customHeight="true" outlineLevel="0" collapsed="false">
      <c r="A29" s="59" t="s">
        <v>45</v>
      </c>
      <c r="B29" s="44" t="s">
        <v>32</v>
      </c>
      <c r="C29" s="45" t="n">
        <v>4413984</v>
      </c>
      <c r="D29" s="46" t="str">
        <f aca="false">IF(B29="SINAPI",VLOOKUP(C29,SINAPI!A:D,2,FALSE()),VLOOKUP(C29,SICRO!A:D,2,FALSE()))</f>
        <v>Regularização de bota-fora com espalhamento e compactação</v>
      </c>
      <c r="E29" s="47" t="str">
        <f aca="false">IF(B29="SINAPI",VLOOKUP(C29,SINAPI!A:D,3,FALSE()),VLOOKUP(C29,SICRO!A:D,3,FALSE()))</f>
        <v>m³</v>
      </c>
      <c r="F29" s="57" t="n">
        <f aca="false">'Quadro Quantidade Terraplenagem'!B13</f>
        <v>3285.83</v>
      </c>
      <c r="G29" s="49"/>
      <c r="H29" s="50"/>
      <c r="I29" s="49"/>
      <c r="J29" s="51"/>
      <c r="K29" s="6"/>
      <c r="N29" s="41"/>
      <c r="O29" s="53"/>
    </row>
    <row r="30" customFormat="false" ht="19.5" hidden="false" customHeight="true" outlineLevel="0" collapsed="false">
      <c r="A30" s="54"/>
      <c r="B30" s="55"/>
      <c r="C30" s="45"/>
      <c r="D30" s="56" t="s">
        <v>46</v>
      </c>
      <c r="E30" s="47"/>
      <c r="F30" s="57"/>
      <c r="G30" s="49"/>
      <c r="H30" s="50"/>
      <c r="I30" s="58"/>
      <c r="J30" s="51"/>
      <c r="K30" s="6"/>
    </row>
    <row r="31" customFormat="false" ht="19.5" hidden="false" customHeight="true" outlineLevel="0" collapsed="false">
      <c r="A31" s="59" t="s">
        <v>47</v>
      </c>
      <c r="B31" s="44" t="s">
        <v>32</v>
      </c>
      <c r="C31" s="45" t="n">
        <v>5501700</v>
      </c>
      <c r="D31" s="46" t="str">
        <f aca="false">IF(B31="SINAPI",VLOOKUP(C31,SINAPI!A:D,2,FALSE()),VLOOKUP(C31,SICRO!A:D,2,FALSE()))</f>
        <v>Desmatamento, destocamento e limpeza de área com árvores de diâmetro até 0,15 m</v>
      </c>
      <c r="E31" s="47" t="str">
        <f aca="false">IF(B31="SINAPI",VLOOKUP(C31,SINAPI!A:D,3,FALSE()),VLOOKUP(C31,SICRO!A:D,3,FALSE()))</f>
        <v>m²</v>
      </c>
      <c r="F31" s="57" t="n">
        <f aca="false">'Quadro Quantidade Terraplenagem'!D22</f>
        <v>20436.67</v>
      </c>
      <c r="G31" s="49"/>
      <c r="H31" s="50"/>
      <c r="I31" s="49"/>
      <c r="J31" s="51"/>
      <c r="K31" s="6"/>
      <c r="N31" s="41"/>
      <c r="O31" s="60"/>
    </row>
    <row r="32" customFormat="false" ht="19.5" hidden="false" customHeight="true" outlineLevel="0" collapsed="false">
      <c r="A32" s="59" t="s">
        <v>48</v>
      </c>
      <c r="B32" s="44" t="s">
        <v>32</v>
      </c>
      <c r="C32" s="45" t="n">
        <v>5914351</v>
      </c>
      <c r="D32" s="46" t="str">
        <f aca="false">IF(B32="SINAPI",VLOOKUP(C32,SINAPI!A:D,2,FALSE()),VLOOKUP(C32,SICRO!A:D,2,FALSE()))</f>
        <v>Carga, manobra e descarga de agregados ou solos em caminhão basculante de 14 m³ - carga com carregadeira de 3,40 m³ e descarga livre</v>
      </c>
      <c r="E32" s="47" t="str">
        <f aca="false">IF(B32="SINAPI",VLOOKUP(C32,SINAPI!A:D,3,FALSE()),VLOOKUP(C32,SICRO!A:D,3,FALSE()))</f>
        <v>t</v>
      </c>
      <c r="F32" s="57" t="n">
        <f aca="false">'Quadro Quantidade Terraplenagem'!B28</f>
        <v>6130.99</v>
      </c>
      <c r="G32" s="49"/>
      <c r="H32" s="50"/>
      <c r="I32" s="49"/>
      <c r="J32" s="51"/>
      <c r="K32" s="6"/>
      <c r="N32" s="41"/>
      <c r="O32" s="60"/>
    </row>
    <row r="33" customFormat="false" ht="19.5" hidden="false" customHeight="true" outlineLevel="0" collapsed="false">
      <c r="A33" s="59" t="s">
        <v>49</v>
      </c>
      <c r="B33" s="44" t="s">
        <v>32</v>
      </c>
      <c r="C33" s="45" t="n">
        <v>5502111</v>
      </c>
      <c r="D33" s="46" t="str">
        <f aca="false">IF(B33="SINAPI",VLOOKUP(C33,SINAPI!A:D,2,FALSE()),VLOOKUP(C33,SICRO!A:D,2,FALSE()))</f>
        <v>Escavação, carga e transporte de material de 1ª categoria - DMT de 400 a 600 m - caminho de serviço em leito natural - com escavadeira e caminhão basculante de 14 m³</v>
      </c>
      <c r="E33" s="47" t="str">
        <f aca="false">IF(B33="SINAPI",VLOOKUP(C33,SINAPI!A:D,3,FALSE()),VLOOKUP(C33,SICRO!A:D,3,FALSE()))</f>
        <v>m³</v>
      </c>
      <c r="F33" s="57" t="n">
        <f aca="false">'Quadro Quantidade Terraplenagem'!B26</f>
        <v>3868.41</v>
      </c>
      <c r="G33" s="49"/>
      <c r="H33" s="50"/>
      <c r="I33" s="49"/>
      <c r="J33" s="51"/>
      <c r="K33" s="6"/>
      <c r="N33" s="41"/>
      <c r="O33" s="53"/>
    </row>
    <row r="34" customFormat="false" ht="19.5" hidden="false" customHeight="true" outlineLevel="0" collapsed="false">
      <c r="A34" s="59" t="s">
        <v>50</v>
      </c>
      <c r="B34" s="44" t="s">
        <v>32</v>
      </c>
      <c r="C34" s="45" t="n">
        <v>5502978</v>
      </c>
      <c r="D34" s="46" t="str">
        <f aca="false">IF(B34="SINAPI",VLOOKUP(C34,SINAPI!A:D,2,FALSE()),VLOOKUP(C34,SICRO!A:D,2,FALSE()))</f>
        <v>Compactação de aterros a 100% do Proctor normal</v>
      </c>
      <c r="E34" s="47" t="str">
        <f aca="false">IF(B34="SINAPI",VLOOKUP(C34,SINAPI!A:D,3,FALSE()),VLOOKUP(C34,SICRO!A:D,3,FALSE()))</f>
        <v>m³</v>
      </c>
      <c r="F34" s="57" t="n">
        <f aca="false">'Quadro Quantidade Terraplenagem'!B25</f>
        <v>2172.95</v>
      </c>
      <c r="G34" s="49"/>
      <c r="H34" s="50"/>
      <c r="I34" s="49"/>
      <c r="J34" s="51"/>
      <c r="K34" s="6"/>
      <c r="N34" s="41"/>
      <c r="O34" s="53"/>
    </row>
    <row r="35" customFormat="false" ht="19.5" hidden="false" customHeight="true" outlineLevel="0" collapsed="false">
      <c r="A35" s="59" t="s">
        <v>51</v>
      </c>
      <c r="B35" s="44" t="s">
        <v>32</v>
      </c>
      <c r="C35" s="45" t="n">
        <v>5915321</v>
      </c>
      <c r="D35" s="46" t="str">
        <f aca="false">IF(B35="SINAPI",VLOOKUP(C35,SINAPI!A:D,2,FALSE()),VLOOKUP(C35,SICRO!A:D,2,FALSE()))</f>
        <v>Transporte com caminhão basculante de 14 m³ - rodovia pavimentada</v>
      </c>
      <c r="E35" s="47" t="str">
        <f aca="false">IF(B35="SINAPI",VLOOKUP(C35,SINAPI!A:D,3,FALSE()),VLOOKUP(C35,SICRO!A:D,3,FALSE()))</f>
        <v>tkm</v>
      </c>
      <c r="F35" s="57" t="n">
        <f aca="false">'Quadro Quantidade Terraplenagem'!E28</f>
        <v>4904.79</v>
      </c>
      <c r="G35" s="49"/>
      <c r="H35" s="50"/>
      <c r="I35" s="49"/>
      <c r="J35" s="51"/>
      <c r="K35" s="6"/>
      <c r="N35" s="41"/>
      <c r="O35" s="53"/>
    </row>
    <row r="36" customFormat="false" ht="19.5" hidden="false" customHeight="true" outlineLevel="0" collapsed="false">
      <c r="A36" s="59" t="s">
        <v>52</v>
      </c>
      <c r="B36" s="24" t="s">
        <v>32</v>
      </c>
      <c r="C36" s="25" t="n">
        <v>4413984</v>
      </c>
      <c r="D36" s="61" t="str">
        <f aca="false">IF(B36="SINAPI",VLOOKUP(C36,SINAPI!A:D,2,FALSE()),VLOOKUP(C36,SICRO!A:D,2,FALSE()))</f>
        <v>Regularização de bota-fora com espalhamento e compactação</v>
      </c>
      <c r="E36" s="27" t="str">
        <f aca="false">IF(B36="SINAPI",VLOOKUP(C36,SINAPI!A:D,3,FALSE()),VLOOKUP(C36,SICRO!A:D,3,FALSE()))</f>
        <v>m³</v>
      </c>
      <c r="F36" s="62" t="n">
        <f aca="false">'Quadro Quantidade Terraplenagem'!B28</f>
        <v>6130.99</v>
      </c>
      <c r="G36" s="29"/>
      <c r="H36" s="50"/>
      <c r="I36" s="29"/>
      <c r="J36" s="31"/>
      <c r="K36" s="6"/>
      <c r="N36" s="41"/>
      <c r="O36" s="53"/>
    </row>
    <row r="37" customFormat="false" ht="4.5" hidden="false" customHeight="true" outlineLevel="0" collapsed="false"/>
    <row r="38" customFormat="false" ht="19.5" hidden="false" customHeight="true" outlineLevel="0" collapsed="false">
      <c r="A38" s="63" t="n">
        <v>4</v>
      </c>
      <c r="B38" s="64"/>
      <c r="C38" s="64"/>
      <c r="D38" s="65" t="s">
        <v>53</v>
      </c>
      <c r="E38" s="66"/>
      <c r="F38" s="67"/>
      <c r="G38" s="68"/>
      <c r="H38" s="69"/>
      <c r="I38" s="68"/>
      <c r="J38" s="70"/>
      <c r="K38" s="6"/>
      <c r="L38" s="22" t="e">
        <f aca="false">J38/J122</f>
        <v>#DIV/0!</v>
      </c>
    </row>
    <row r="39" customFormat="false" ht="19.5" hidden="false" customHeight="true" outlineLevel="0" collapsed="false">
      <c r="A39" s="55"/>
      <c r="B39" s="55"/>
      <c r="C39" s="45"/>
      <c r="D39" s="56" t="s">
        <v>54</v>
      </c>
      <c r="E39" s="47"/>
      <c r="F39" s="57"/>
      <c r="G39" s="49"/>
      <c r="H39" s="50"/>
      <c r="I39" s="58"/>
      <c r="J39" s="49"/>
      <c r="K39" s="6"/>
    </row>
    <row r="40" customFormat="false" ht="19.5" hidden="false" customHeight="true" outlineLevel="0" collapsed="false">
      <c r="A40" s="52" t="s">
        <v>55</v>
      </c>
      <c r="B40" s="44" t="s">
        <v>32</v>
      </c>
      <c r="C40" s="45" t="n">
        <v>4805757</v>
      </c>
      <c r="D40" s="46" t="str">
        <f aca="false">IF(B40="SINAPI",VLOOKUP(C40,SINAPI!A:D,2,FALSE()),VLOOKUP(C40,SICRO!A:D,2,FALSE()))</f>
        <v>Escavação mecânica de vala em material de 1ª categoria</v>
      </c>
      <c r="E40" s="47" t="str">
        <f aca="false">IF(B40="SINAPI",VLOOKUP(C40,SINAPI!A:D,3,FALSE()),VLOOKUP(C40,SICRO!A:D,3,FALSE()))</f>
        <v>m³</v>
      </c>
      <c r="F40" s="57" t="n">
        <f aca="false">'Quadro de Quantidades'!E24</f>
        <v>2679.1</v>
      </c>
      <c r="G40" s="49"/>
      <c r="H40" s="50"/>
      <c r="I40" s="49"/>
      <c r="J40" s="49"/>
      <c r="K40" s="71"/>
      <c r="N40" s="72"/>
      <c r="O40" s="72"/>
    </row>
    <row r="41" customFormat="false" ht="19.5" hidden="false" customHeight="true" outlineLevel="0" collapsed="false">
      <c r="A41" s="52" t="s">
        <v>56</v>
      </c>
      <c r="B41" s="44" t="s">
        <v>32</v>
      </c>
      <c r="C41" s="45" t="n">
        <v>2003850</v>
      </c>
      <c r="D41" s="46" t="str">
        <f aca="false">IF(B41="SINAPI",VLOOKUP(C41,SINAPI!A:D,2,FALSE()),VLOOKUP(C41,SICRO!A:D,2,FALSE()))</f>
        <v>Lastro de brita comercial compactado com soquete vibratório - espalhamento manual</v>
      </c>
      <c r="E41" s="47" t="str">
        <f aca="false">IF(B41="SINAPI",VLOOKUP(C41,SINAPI!A:D,3,FALSE()),VLOOKUP(C41,SICRO!A:D,3,FALSE()))</f>
        <v>m³</v>
      </c>
      <c r="F41" s="57" t="n">
        <f aca="false">'Quadro de Quantidades'!H24</f>
        <v>571.97</v>
      </c>
      <c r="G41" s="49"/>
      <c r="H41" s="50"/>
      <c r="I41" s="49"/>
      <c r="J41" s="49"/>
      <c r="K41" s="71"/>
      <c r="M41" s="1" t="n">
        <v>5501930</v>
      </c>
      <c r="N41" s="72" t="n">
        <f aca="false">9.88*1.2068</f>
        <v>11.923184</v>
      </c>
      <c r="O41" s="72"/>
    </row>
    <row r="42" customFormat="false" ht="19.5" hidden="false" customHeight="true" outlineLevel="0" collapsed="false">
      <c r="A42" s="52" t="s">
        <v>57</v>
      </c>
      <c r="B42" s="44" t="s">
        <v>32</v>
      </c>
      <c r="C42" s="73" t="n">
        <v>804013</v>
      </c>
      <c r="D42" s="46" t="str">
        <f aca="false">IF(B42="SINAPI",VLOOKUP(C42,SINAPI!A:D,2,FALSE()),VLOOKUP(C42,SICRO!A:D,2,FALSE()))</f>
        <v>Corpo de BSTC D = 0,40 m PA1 - areia, brita e pedra de mão comerciais</v>
      </c>
      <c r="E42" s="47" t="str">
        <f aca="false">IF(B42="SINAPI",VLOOKUP(C42,SINAPI!A:D,3,FALSE()),VLOOKUP(C42,SICRO!A:D,3,FALSE()))</f>
        <v>m</v>
      </c>
      <c r="F42" s="57" t="n">
        <f aca="false">'Quadro de Quantidades'!B20</f>
        <v>526</v>
      </c>
      <c r="G42" s="49"/>
      <c r="H42" s="50"/>
      <c r="I42" s="49"/>
      <c r="J42" s="49"/>
      <c r="K42" s="71"/>
    </row>
    <row r="43" customFormat="false" ht="19.5" hidden="false" customHeight="true" outlineLevel="0" collapsed="false">
      <c r="A43" s="52" t="s">
        <v>58</v>
      </c>
      <c r="B43" s="44" t="s">
        <v>32</v>
      </c>
      <c r="C43" s="73" t="n">
        <v>804021</v>
      </c>
      <c r="D43" s="46" t="str">
        <f aca="false">IF(B43="SINAPI",VLOOKUP(C43,SINAPI!A:D,2,FALSE()),VLOOKUP(C43,SICRO!A:D,2,FALSE()))</f>
        <v>Corpo de BSTC D = 0,60 m PA1 - areia, brita e pedra de mão comerciais</v>
      </c>
      <c r="E43" s="47" t="str">
        <f aca="false">IF(B43="SINAPI",VLOOKUP(C43,SINAPI!A:D,3,FALSE()),VLOOKUP(C43,SICRO!A:D,3,FALSE()))</f>
        <v>m</v>
      </c>
      <c r="F43" s="57" t="n">
        <f aca="false">'Quadro de Quantidades'!B21</f>
        <v>249</v>
      </c>
      <c r="G43" s="49"/>
      <c r="H43" s="50"/>
      <c r="I43" s="49"/>
      <c r="J43" s="49"/>
      <c r="K43" s="71"/>
      <c r="M43" s="74"/>
    </row>
    <row r="44" customFormat="false" ht="19.5" hidden="false" customHeight="true" outlineLevel="0" collapsed="false">
      <c r="A44" s="52" t="s">
        <v>59</v>
      </c>
      <c r="B44" s="44" t="s">
        <v>32</v>
      </c>
      <c r="C44" s="73" t="n">
        <v>804029</v>
      </c>
      <c r="D44" s="46" t="str">
        <f aca="false">IF(B44="SINAPI",VLOOKUP(C44,SINAPI!A:D,2,FALSE()),VLOOKUP(C44,SICRO!A:D,2,FALSE()))</f>
        <v>Corpo de BSTC D = 0,80 m PA1 - areia, brita e pedra de mão comerciais</v>
      </c>
      <c r="E44" s="47" t="str">
        <f aca="false">IF(B44="SINAPI",VLOOKUP(C44,SINAPI!A:D,3,FALSE()),VLOOKUP(C44,SICRO!A:D,3,FALSE()))</f>
        <v>m</v>
      </c>
      <c r="F44" s="57" t="n">
        <f aca="false">'Quadro de Quantidades'!B22</f>
        <v>202</v>
      </c>
      <c r="G44" s="49"/>
      <c r="H44" s="50"/>
      <c r="I44" s="49"/>
      <c r="J44" s="49"/>
      <c r="K44" s="75"/>
      <c r="M44" s="74"/>
    </row>
    <row r="45" customFormat="false" ht="19.5" hidden="false" customHeight="true" outlineLevel="0" collapsed="false">
      <c r="A45" s="52" t="s">
        <v>60</v>
      </c>
      <c r="B45" s="44" t="s">
        <v>32</v>
      </c>
      <c r="C45" s="45" t="n">
        <v>804039</v>
      </c>
      <c r="D45" s="46" t="str">
        <f aca="false">IF(B45="SINAPI",VLOOKUP(C45,SINAPI!A:D,2,FALSE()),VLOOKUP(C45,SICRO!A:D,2,FALSE()))</f>
        <v>Corpo de BSTC D = 1,00 m PA2 - areia, brita e pedra de mão comerciais</v>
      </c>
      <c r="E45" s="47" t="str">
        <f aca="false">IF(B45="SINAPI",VLOOKUP(C45,SINAPI!A:D,3,FALSE()),VLOOKUP(C45,SICRO!A:D,3,FALSE()))</f>
        <v>m</v>
      </c>
      <c r="F45" s="57" t="n">
        <f aca="false">'Quadro de Quantidades'!B23</f>
        <v>219</v>
      </c>
      <c r="G45" s="49"/>
      <c r="H45" s="50"/>
      <c r="I45" s="49"/>
      <c r="J45" s="49"/>
      <c r="K45" s="71"/>
      <c r="M45" s="74"/>
    </row>
    <row r="46" customFormat="false" ht="19.5" hidden="false" customHeight="true" outlineLevel="0" collapsed="false">
      <c r="A46" s="52" t="s">
        <v>61</v>
      </c>
      <c r="B46" s="44" t="s">
        <v>32</v>
      </c>
      <c r="C46" s="45" t="n">
        <v>4815671</v>
      </c>
      <c r="D46" s="46" t="str">
        <f aca="false">IF(B46="SINAPI",VLOOKUP(C46,SINAPI!A:D,2,FALSE()),VLOOKUP(C46,SICRO!A:D,2,FALSE()))</f>
        <v>Reaterro e compactação com soquete vibratório</v>
      </c>
      <c r="E46" s="47" t="str">
        <f aca="false">IF(B46="SINAPI",VLOOKUP(C46,SINAPI!A:D,3,FALSE()),VLOOKUP(C46,SICRO!A:D,3,FALSE()))</f>
        <v>m³</v>
      </c>
      <c r="F46" s="57" t="n">
        <f aca="false">'Quadro de Quantidades'!G24</f>
        <v>2107.13</v>
      </c>
      <c r="G46" s="49"/>
      <c r="H46" s="50"/>
      <c r="I46" s="49"/>
      <c r="J46" s="49"/>
      <c r="K46" s="71"/>
      <c r="N46" s="72"/>
      <c r="O46" s="72"/>
    </row>
    <row r="47" customFormat="false" ht="19.5" hidden="false" customHeight="true" outlineLevel="0" collapsed="false">
      <c r="A47" s="52"/>
      <c r="B47" s="52"/>
      <c r="C47" s="45"/>
      <c r="D47" s="56" t="s">
        <v>62</v>
      </c>
      <c r="E47" s="47"/>
      <c r="F47" s="57"/>
      <c r="G47" s="49"/>
      <c r="H47" s="50"/>
      <c r="I47" s="49"/>
      <c r="J47" s="49"/>
      <c r="K47" s="71"/>
      <c r="N47" s="72"/>
      <c r="O47" s="72"/>
    </row>
    <row r="48" customFormat="false" ht="19.5" hidden="false" customHeight="true" outlineLevel="0" collapsed="false">
      <c r="A48" s="52" t="s">
        <v>63</v>
      </c>
      <c r="B48" s="44" t="s">
        <v>32</v>
      </c>
      <c r="C48" s="45" t="n">
        <v>5914351</v>
      </c>
      <c r="D48" s="46" t="str">
        <f aca="false">IF(B48="SINAPI",VLOOKUP(C48,SINAPI!A:D,2,FALSE()),VLOOKUP(C48,SICRO!A:D,2,FALSE()))</f>
        <v>Carga, manobra e descarga de agregados ou solos em caminhão basculante de 14 m³ - carga com carregadeira de 3,40 m³ e descarga livre</v>
      </c>
      <c r="E48" s="47" t="str">
        <f aca="false">IF(B48="SINAPI",VLOOKUP(C48,SINAPI!A:D,3,FALSE()),VLOOKUP(C48,SICRO!A:D,3,FALSE()))</f>
        <v>t</v>
      </c>
      <c r="F48" s="57" t="n">
        <f aca="false">'Quadro de Quantidades'!H24*1.6</f>
        <v>915.152</v>
      </c>
      <c r="G48" s="49"/>
      <c r="H48" s="50"/>
      <c r="I48" s="49"/>
      <c r="J48" s="49"/>
      <c r="K48" s="6"/>
      <c r="N48" s="41"/>
      <c r="O48" s="60"/>
    </row>
    <row r="49" customFormat="false" ht="19.5" hidden="false" customHeight="true" outlineLevel="0" collapsed="false">
      <c r="A49" s="52" t="s">
        <v>64</v>
      </c>
      <c r="B49" s="44" t="s">
        <v>32</v>
      </c>
      <c r="C49" s="45" t="n">
        <v>5914614</v>
      </c>
      <c r="D49" s="46" t="str">
        <f aca="false">IF(B49="SINAPI",VLOOKUP(C49,SINAPI!A:D,2,FALSE()),VLOOKUP(C49,SICRO!A:D,2,FALSE()))</f>
        <v>Transporte com caminhão carroceria com capacidade de 7 t e com guindauto com capacidade de elevação de 6,2 t - rodovia pavimentada</v>
      </c>
      <c r="E49" s="47" t="str">
        <f aca="false">IF(B49="SINAPI",VLOOKUP(C49,SINAPI!A:D,3,FALSE()),VLOOKUP(C49,SICRO!A:D,3,FALSE()))</f>
        <v>tkm</v>
      </c>
      <c r="F49" s="57" t="n">
        <f aca="false">'Quadro de Quantidades'!N24</f>
        <v>6998.68</v>
      </c>
      <c r="G49" s="49"/>
      <c r="H49" s="50"/>
      <c r="I49" s="49"/>
      <c r="J49" s="49"/>
      <c r="K49" s="71"/>
      <c r="N49" s="76"/>
    </row>
    <row r="50" customFormat="false" ht="19.5" hidden="false" customHeight="true" outlineLevel="0" collapsed="false">
      <c r="A50" s="52" t="s">
        <v>65</v>
      </c>
      <c r="B50" s="44" t="s">
        <v>32</v>
      </c>
      <c r="C50" s="45" t="n">
        <v>5914389</v>
      </c>
      <c r="D50" s="46" t="str">
        <f aca="false">IF(B50="SINAPI",VLOOKUP(C50,SINAPI!A:D,2,FALSE()),VLOOKUP(C50,SICRO!A:D,2,FALSE()))</f>
        <v>Transporte com caminhão basculante de 10 m³ - rodovia pavimentada</v>
      </c>
      <c r="E50" s="47" t="str">
        <f aca="false">IF(B50="SINAPI",VLOOKUP(C50,SINAPI!A:D,3,FALSE()),VLOOKUP(C50,SICRO!A:D,3,FALSE()))</f>
        <v>tkm</v>
      </c>
      <c r="F50" s="57" t="n">
        <f aca="false">F41*1.575*15.7</f>
        <v>14143.388175</v>
      </c>
      <c r="G50" s="49"/>
      <c r="H50" s="50"/>
      <c r="I50" s="49"/>
      <c r="J50" s="49"/>
      <c r="K50" s="6"/>
    </row>
    <row r="51" customFormat="false" ht="19.5" hidden="false" customHeight="true" outlineLevel="0" collapsed="false">
      <c r="A51" s="52" t="s">
        <v>66</v>
      </c>
      <c r="B51" s="44" t="s">
        <v>32</v>
      </c>
      <c r="C51" s="45" t="n">
        <v>5914374</v>
      </c>
      <c r="D51" s="46" t="str">
        <f aca="false">IF(B51="SINAPI",VLOOKUP(C51,SINAPI!A:D,2,FALSE()),VLOOKUP(C51,SICRO!A:D,2,FALSE()))</f>
        <v>Transporte com caminhão basculante de 10 m³ - rodovia em revestimento primário</v>
      </c>
      <c r="E51" s="47" t="str">
        <f aca="false">IF(B51="SINAPI",VLOOKUP(C51,SINAPI!A:D,3,FALSE()),VLOOKUP(C51,SICRO!A:D,3,FALSE()))</f>
        <v>tkm</v>
      </c>
      <c r="F51" s="57" t="n">
        <f aca="false">F41*1.575*1</f>
        <v>900.85275</v>
      </c>
      <c r="G51" s="49"/>
      <c r="H51" s="50"/>
      <c r="I51" s="49"/>
      <c r="J51" s="49"/>
      <c r="K51" s="6"/>
    </row>
    <row r="52" customFormat="false" ht="19.5" hidden="false" customHeight="true" outlineLevel="0" collapsed="false">
      <c r="A52" s="52" t="s">
        <v>67</v>
      </c>
      <c r="B52" s="44" t="s">
        <v>32</v>
      </c>
      <c r="C52" s="45" t="n">
        <v>5914389</v>
      </c>
      <c r="D52" s="46" t="str">
        <f aca="false">IF(B52="SINAPI",VLOOKUP(C52,SINAPI!A:D,2,FALSE()),VLOOKUP(C52,SICRO!A:D,2,FALSE()))</f>
        <v>Transporte com caminhão basculante de 10 m³ - rodovia pavimentada</v>
      </c>
      <c r="E52" s="47" t="str">
        <f aca="false">IF(B52="SINAPI",VLOOKUP(C52,SINAPI!A:D,3,FALSE()),VLOOKUP(C52,SICRO!A:D,3,FALSE()))</f>
        <v>tkm</v>
      </c>
      <c r="F52" s="57" t="n">
        <f aca="false">'Quadro de Quantidades'!H24*0.5*1.6</f>
        <v>457.576</v>
      </c>
      <c r="G52" s="49"/>
      <c r="H52" s="50"/>
      <c r="I52" s="49"/>
      <c r="J52" s="49"/>
      <c r="K52" s="6"/>
    </row>
    <row r="53" customFormat="false" ht="19.5" hidden="false" customHeight="true" outlineLevel="0" collapsed="false">
      <c r="A53" s="52"/>
      <c r="B53" s="52"/>
      <c r="C53" s="45"/>
      <c r="D53" s="56" t="s">
        <v>68</v>
      </c>
      <c r="E53" s="47"/>
      <c r="F53" s="57"/>
      <c r="G53" s="49"/>
      <c r="H53" s="50"/>
      <c r="I53" s="49"/>
      <c r="J53" s="49"/>
      <c r="K53" s="71"/>
      <c r="M53" s="74"/>
    </row>
    <row r="54" customFormat="false" ht="19.5" hidden="false" customHeight="true" outlineLevel="0" collapsed="false">
      <c r="A54" s="52" t="s">
        <v>69</v>
      </c>
      <c r="B54" s="44" t="s">
        <v>32</v>
      </c>
      <c r="C54" s="45" t="n">
        <v>4805757</v>
      </c>
      <c r="D54" s="46" t="str">
        <f aca="false">IF(B54="SINAPI",VLOOKUP(C54,SINAPI!A:D,2,FALSE()),VLOOKUP(C54,SICRO!A:D,2,FALSE()))</f>
        <v>Escavação mecânica de vala em material de 1ª categoria</v>
      </c>
      <c r="E54" s="47" t="str">
        <f aca="false">IF(B54="SINAPI",VLOOKUP(C54,SINAPI!A:D,3,FALSE()),VLOOKUP(C54,SICRO!A:D,3,FALSE()))</f>
        <v>m³</v>
      </c>
      <c r="F54" s="57" t="n">
        <f aca="false">'Quadro de Quantidades'!H33</f>
        <v>135.9</v>
      </c>
      <c r="G54" s="49"/>
      <c r="H54" s="50"/>
      <c r="I54" s="49"/>
      <c r="J54" s="77"/>
      <c r="N54" s="72"/>
      <c r="O54" s="78"/>
      <c r="P54" s="79"/>
      <c r="Q54" s="79"/>
    </row>
    <row r="55" customFormat="false" ht="19.5" hidden="false" customHeight="true" outlineLevel="0" collapsed="false">
      <c r="A55" s="52" t="s">
        <v>70</v>
      </c>
      <c r="B55" s="44" t="s">
        <v>32</v>
      </c>
      <c r="C55" s="73" t="n">
        <v>2003624</v>
      </c>
      <c r="D55" s="46" t="str">
        <f aca="false">IF(B55="SINAPI",VLOOKUP(C55,SINAPI!A:D,2,FALSE()),VLOOKUP(C55,SICRO!A:D,2,FALSE()))</f>
        <v>Boca de lobo combinada - chapéu e grelha simples - BLC 02 - areia e brita comerciais</v>
      </c>
      <c r="E55" s="47" t="str">
        <f aca="false">IF(B55="SINAPI",VLOOKUP(C55,SINAPI!A:D,3,FALSE()),VLOOKUP(C55,SICRO!A:D,3,FALSE()))</f>
        <v>un</v>
      </c>
      <c r="F55" s="57" t="n">
        <f aca="false">'Quadro de Quantidades'!D29</f>
        <v>25</v>
      </c>
      <c r="G55" s="49"/>
      <c r="H55" s="50"/>
      <c r="I55" s="49"/>
      <c r="J55" s="49"/>
      <c r="K55" s="71"/>
      <c r="N55" s="80"/>
      <c r="O55" s="72"/>
    </row>
    <row r="56" customFormat="false" ht="19.5" hidden="false" customHeight="true" outlineLevel="0" collapsed="false">
      <c r="A56" s="52" t="s">
        <v>71</v>
      </c>
      <c r="B56" s="44" t="s">
        <v>32</v>
      </c>
      <c r="C56" s="73" t="n">
        <v>2003624</v>
      </c>
      <c r="D56" s="46" t="str">
        <f aca="false">IF(B56="SINAPI",VLOOKUP(C56,SINAPI!A:D,2,FALSE()),VLOOKUP(C56,SICRO!A:D,2,FALSE()))</f>
        <v>Boca de lobo combinada - chapéu e grelha simples - BLC 02 - areia e brita comerciais</v>
      </c>
      <c r="E56" s="47" t="str">
        <f aca="false">IF(B56="SINAPI",VLOOKUP(C56,SINAPI!A:D,3,FALSE()),VLOOKUP(C56,SICRO!A:D,3,FALSE()))</f>
        <v>un</v>
      </c>
      <c r="F56" s="57" t="n">
        <f aca="false">'Quadro de Quantidades'!D30</f>
        <v>11</v>
      </c>
      <c r="G56" s="49"/>
      <c r="H56" s="50"/>
      <c r="I56" s="49"/>
      <c r="J56" s="49"/>
      <c r="K56" s="71"/>
      <c r="M56" s="74"/>
    </row>
    <row r="57" customFormat="false" ht="19.5" hidden="false" customHeight="true" outlineLevel="0" collapsed="false">
      <c r="A57" s="52" t="s">
        <v>72</v>
      </c>
      <c r="B57" s="44" t="s">
        <v>32</v>
      </c>
      <c r="C57" s="73" t="n">
        <v>2003624</v>
      </c>
      <c r="D57" s="46" t="str">
        <f aca="false">IF(B57="SINAPI",VLOOKUP(C57,SINAPI!A:D,2,FALSE()),VLOOKUP(C57,SICRO!A:D,2,FALSE()))</f>
        <v>Boca de lobo combinada - chapéu e grelha simples - BLC 02 - areia e brita comerciais</v>
      </c>
      <c r="E57" s="47" t="str">
        <f aca="false">IF(B57="SINAPI",VLOOKUP(C57,SINAPI!A:D,3,FALSE()),VLOOKUP(C57,SICRO!A:D,3,FALSE()))</f>
        <v>un</v>
      </c>
      <c r="F57" s="57" t="n">
        <f aca="false">'Quadro de Quantidades'!D31</f>
        <v>3</v>
      </c>
      <c r="G57" s="49"/>
      <c r="H57" s="50"/>
      <c r="I57" s="49"/>
      <c r="J57" s="49"/>
      <c r="K57" s="71"/>
      <c r="M57" s="74"/>
    </row>
    <row r="58" customFormat="false" ht="19.5" hidden="false" customHeight="true" outlineLevel="0" collapsed="false">
      <c r="A58" s="52" t="s">
        <v>73</v>
      </c>
      <c r="B58" s="44" t="s">
        <v>32</v>
      </c>
      <c r="C58" s="73" t="n">
        <v>2003624</v>
      </c>
      <c r="D58" s="46" t="str">
        <f aca="false">IF(B58="SINAPI",VLOOKUP(C58,SINAPI!A:D,2,FALSE()),VLOOKUP(C58,SICRO!A:D,2,FALSE()))</f>
        <v>Boca de lobo combinada - chapéu e grelha simples - BLC 02 - areia e brita comerciais</v>
      </c>
      <c r="E58" s="47" t="str">
        <f aca="false">IF(B58="SINAPI",VLOOKUP(C58,SINAPI!A:D,3,FALSE()),VLOOKUP(C58,SICRO!A:D,3,FALSE()))</f>
        <v>un</v>
      </c>
      <c r="F58" s="57" t="n">
        <f aca="false">'Quadro de Quantidades'!D32</f>
        <v>2</v>
      </c>
      <c r="G58" s="49"/>
      <c r="H58" s="50"/>
      <c r="I58" s="49"/>
      <c r="J58" s="49"/>
      <c r="K58" s="71"/>
    </row>
    <row r="59" customFormat="false" ht="19.5" hidden="false" customHeight="true" outlineLevel="0" collapsed="false">
      <c r="A59" s="52" t="s">
        <v>74</v>
      </c>
      <c r="B59" s="44" t="s">
        <v>32</v>
      </c>
      <c r="C59" s="45" t="n">
        <v>2003463</v>
      </c>
      <c r="D59" s="46" t="str">
        <f aca="false">IF(B59="SINAPI",VLOOKUP(C59,SINAPI!A:D,2,FALSE()),VLOOKUP(C59,SICRO!A:D,2,FALSE()))</f>
        <v>Dissipador de energia - DEB 300-511 - areia, brita e pedra de mão comerciais</v>
      </c>
      <c r="E59" s="47" t="str">
        <f aca="false">IF(B59="SINAPI",VLOOKUP(C59,SINAPI!A:D,3,FALSE()),VLOOKUP(C59,SICRO!A:D,3,FALSE()))</f>
        <v>un</v>
      </c>
      <c r="F59" s="57" t="n">
        <v>1</v>
      </c>
      <c r="G59" s="49"/>
      <c r="H59" s="50"/>
      <c r="I59" s="49"/>
      <c r="J59" s="49"/>
      <c r="K59" s="81"/>
    </row>
    <row r="60" customFormat="false" ht="19.5" hidden="false" customHeight="true" outlineLevel="0" collapsed="false">
      <c r="A60" s="52" t="s">
        <v>75</v>
      </c>
      <c r="B60" s="44" t="s">
        <v>32</v>
      </c>
      <c r="C60" s="45" t="n">
        <v>4815671</v>
      </c>
      <c r="D60" s="46" t="str">
        <f aca="false">IF(B60="SINAPI",VLOOKUP(C60,SINAPI!A:D,2,FALSE()),VLOOKUP(C60,SICRO!A:D,2,FALSE()))</f>
        <v>Reaterro e compactação com soquete vibratório</v>
      </c>
      <c r="E60" s="47" t="str">
        <f aca="false">IF(B60="SINAPI",VLOOKUP(C60,SINAPI!A:D,3,FALSE()),VLOOKUP(C60,SICRO!A:D,3,FALSE()))</f>
        <v>m³</v>
      </c>
      <c r="F60" s="57" t="n">
        <f aca="false">'Quadro de Quantidades'!I33</f>
        <v>67.96</v>
      </c>
      <c r="G60" s="49"/>
      <c r="H60" s="50"/>
      <c r="I60" s="49"/>
      <c r="J60" s="49"/>
      <c r="K60" s="71"/>
      <c r="N60" s="72"/>
      <c r="O60" s="72"/>
    </row>
    <row r="61" customFormat="false" ht="19.5" hidden="false" customHeight="true" outlineLevel="0" collapsed="false">
      <c r="A61" s="52" t="s">
        <v>76</v>
      </c>
      <c r="B61" s="44" t="s">
        <v>32</v>
      </c>
      <c r="C61" s="45" t="n">
        <v>2003377</v>
      </c>
      <c r="D61" s="46" t="str">
        <f aca="false">IF(B61="SINAPI",VLOOKUP(C61,SINAPI!A:D,2,FALSE()),VLOOKUP(C61,SICRO!A:D,2,FALSE()))</f>
        <v>Meio-fio de concreto - MFC 05 - areia e brita comerciais - fôrma de madeira</v>
      </c>
      <c r="E61" s="47" t="str">
        <f aca="false">IF(B61="SINAPI",VLOOKUP(C61,SINAPI!A:D,3,FALSE()),VLOOKUP(C61,SICRO!A:D,3,FALSE()))</f>
        <v>m</v>
      </c>
      <c r="F61" s="57" t="n">
        <f aca="false">'Quadro de Quantidades'!I15</f>
        <v>3954.32</v>
      </c>
      <c r="G61" s="49"/>
      <c r="H61" s="50"/>
      <c r="I61" s="49"/>
      <c r="J61" s="49"/>
      <c r="K61" s="71"/>
      <c r="N61" s="72"/>
      <c r="O61" s="72"/>
    </row>
    <row r="62" customFormat="false" ht="19.5" hidden="false" customHeight="true" outlineLevel="0" collapsed="false">
      <c r="A62" s="52" t="s">
        <v>77</v>
      </c>
      <c r="B62" s="44" t="s">
        <v>22</v>
      </c>
      <c r="C62" s="45" t="n">
        <v>37450</v>
      </c>
      <c r="D62" s="46" t="str">
        <f aca="false">IF(B62="SINAPI",VLOOKUP(C62,SINAPI!A:D,2,FALSE()),VLOOKUP(C62,SICRO!A:D,2,FALSE()))</f>
        <v>TUBO DE CONCRETO SIMPLES PARA AGUAS PLUVIAIS, CLASSE PS1, COM ENCAIXE MACHO E FEMEA, DIAMETRO NOMINAL DE 300 MM</v>
      </c>
      <c r="E62" s="47" t="str">
        <f aca="false">IF(B62="SINAPI",VLOOKUP(C62,SINAPI!A:D,3,FALSE()),VLOOKUP(C62,SICRO!A:D,3,FALSE()))</f>
        <v>M</v>
      </c>
      <c r="F62" s="57" t="n">
        <f aca="false">SUM(F55:F57)*2</f>
        <v>78</v>
      </c>
      <c r="G62" s="49"/>
      <c r="H62" s="50"/>
      <c r="I62" s="49"/>
      <c r="J62" s="49"/>
      <c r="K62" s="71"/>
      <c r="N62" s="72"/>
      <c r="O62" s="72"/>
    </row>
    <row r="63" customFormat="false" ht="19.5" hidden="false" customHeight="true" outlineLevel="0" collapsed="false">
      <c r="A63" s="52"/>
      <c r="B63" s="52"/>
      <c r="C63" s="45"/>
      <c r="D63" s="56" t="s">
        <v>78</v>
      </c>
      <c r="E63" s="47"/>
      <c r="F63" s="57"/>
      <c r="G63" s="49"/>
      <c r="H63" s="50"/>
      <c r="I63" s="49"/>
      <c r="J63" s="49"/>
      <c r="K63" s="71"/>
      <c r="M63" s="74"/>
    </row>
    <row r="64" customFormat="false" ht="19.5" hidden="false" customHeight="true" outlineLevel="0" collapsed="false">
      <c r="A64" s="52" t="s">
        <v>79</v>
      </c>
      <c r="B64" s="44" t="s">
        <v>32</v>
      </c>
      <c r="C64" s="45" t="n">
        <v>5914351</v>
      </c>
      <c r="D64" s="46" t="str">
        <f aca="false">IF(B64="SINAPI",VLOOKUP(C64,SINAPI!A:D,2,FALSE()),VLOOKUP(C64,SICRO!A:D,2,FALSE()))</f>
        <v>Carga, manobra e descarga de agregados ou solos em caminhão basculante de 14 m³ - carga com carregadeira de 3,40 m³ e descarga livre</v>
      </c>
      <c r="E64" s="47" t="str">
        <f aca="false">IF(B64="SINAPI",VLOOKUP(C64,SINAPI!A:D,3,FALSE()),VLOOKUP(C64,SICRO!A:D,3,FALSE()))</f>
        <v>t</v>
      </c>
      <c r="F64" s="57" t="n">
        <f aca="false">'Quadro de Quantidades'!J33*1.6</f>
        <v>108.704</v>
      </c>
      <c r="G64" s="49"/>
      <c r="H64" s="50"/>
      <c r="I64" s="49"/>
      <c r="J64" s="49"/>
      <c r="K64" s="6"/>
      <c r="N64" s="41"/>
      <c r="O64" s="60"/>
    </row>
    <row r="65" customFormat="false" ht="19.5" hidden="false" customHeight="true" outlineLevel="0" collapsed="false">
      <c r="A65" s="52" t="s">
        <v>80</v>
      </c>
      <c r="B65" s="44" t="s">
        <v>32</v>
      </c>
      <c r="C65" s="45" t="n">
        <v>5914389</v>
      </c>
      <c r="D65" s="46" t="str">
        <f aca="false">IF(B65="SINAPI",VLOOKUP(C65,SINAPI!A:D,2,FALSE()),VLOOKUP(C65,SICRO!A:D,2,FALSE()))</f>
        <v>Transporte com caminhão basculante de 10 m³ - rodovia pavimentada</v>
      </c>
      <c r="E65" s="47" t="str">
        <f aca="false">IF(B65="SINAPI",VLOOKUP(C65,SINAPI!A:D,3,FALSE()),VLOOKUP(C65,SICRO!A:D,3,FALSE()))</f>
        <v>tkm</v>
      </c>
      <c r="F65" s="57" t="n">
        <f aca="false">F64*0.5</f>
        <v>54.352</v>
      </c>
      <c r="G65" s="49"/>
      <c r="H65" s="50"/>
      <c r="I65" s="49"/>
      <c r="J65" s="49"/>
      <c r="K65" s="6"/>
    </row>
    <row r="66" customFormat="false" ht="4.5" hidden="false" customHeight="true" outlineLevel="0" collapsed="false"/>
    <row r="67" customFormat="false" ht="19.5" hidden="false" customHeight="true" outlineLevel="0" collapsed="false">
      <c r="A67" s="63" t="n">
        <v>5</v>
      </c>
      <c r="B67" s="64"/>
      <c r="C67" s="64"/>
      <c r="D67" s="65" t="s">
        <v>81</v>
      </c>
      <c r="E67" s="66"/>
      <c r="F67" s="67"/>
      <c r="G67" s="68"/>
      <c r="H67" s="69"/>
      <c r="I67" s="68"/>
      <c r="J67" s="70"/>
      <c r="K67" s="6"/>
      <c r="L67" s="22" t="e">
        <f aca="false">J67/J122</f>
        <v>#DIV/0!</v>
      </c>
    </row>
    <row r="68" customFormat="false" ht="19.5" hidden="false" customHeight="true" outlineLevel="0" collapsed="false">
      <c r="A68" s="52"/>
      <c r="B68" s="52"/>
      <c r="C68" s="45"/>
      <c r="D68" s="56" t="s">
        <v>82</v>
      </c>
      <c r="E68" s="47"/>
      <c r="F68" s="57"/>
      <c r="G68" s="49"/>
      <c r="H68" s="50"/>
      <c r="I68" s="58"/>
      <c r="J68" s="49"/>
      <c r="K68" s="71"/>
    </row>
    <row r="69" customFormat="false" ht="19.5" hidden="false" customHeight="true" outlineLevel="0" collapsed="false">
      <c r="A69" s="52" t="s">
        <v>83</v>
      </c>
      <c r="B69" s="44" t="s">
        <v>32</v>
      </c>
      <c r="C69" s="45" t="n">
        <v>4011209</v>
      </c>
      <c r="D69" s="46" t="str">
        <f aca="false">IF(B69="SINAPI",VLOOKUP(C69,SINAPI!A:D,2,FALSE()),VLOOKUP(C69,SICRO!A:D,2,FALSE()))</f>
        <v>Regularização do subleito - 100% Proctor intermediário</v>
      </c>
      <c r="E69" s="47" t="str">
        <f aca="false">IF(B69="SINAPI",VLOOKUP(C69,SINAPI!A:D,3,FALSE()),VLOOKUP(C69,SICRO!A:D,3,FALSE()))</f>
        <v>m²</v>
      </c>
      <c r="F69" s="57" t="n">
        <f aca="false">'Quadro Quantidade Terraplenagem'!D7-'Quadro de Quantidades'!D15</f>
        <v>10952.76</v>
      </c>
      <c r="G69" s="49"/>
      <c r="H69" s="50"/>
      <c r="I69" s="49"/>
      <c r="J69" s="49"/>
      <c r="K69" s="71"/>
    </row>
    <row r="70" customFormat="false" ht="19.5" hidden="false" customHeight="true" outlineLevel="0" collapsed="false">
      <c r="A70" s="52" t="s">
        <v>84</v>
      </c>
      <c r="B70" s="44" t="s">
        <v>22</v>
      </c>
      <c r="C70" s="45" t="n">
        <v>96622</v>
      </c>
      <c r="D70" s="46" t="str">
        <f aca="false">IF(B70="SINAPI",VLOOKUP(C70,SINAPI!A:D,2,FALSE()),VLOOKUP(C70,SICRO!A:D,2,FALSE()))</f>
        <v>LASTRO COM MATERIAL GRANULAR, APLICADO EM PISOS OU LAJES SOBRE SOLO, ESPESSURA DE *5 CM*. AF_01/2024</v>
      </c>
      <c r="E70" s="47" t="str">
        <f aca="false">IF(B70="SINAPI",VLOOKUP(C70,SINAPI!A:D,3,FALSE()),VLOOKUP(C70,SICRO!A:D,3,FALSE()))</f>
        <v>M3</v>
      </c>
      <c r="F70" s="57" t="n">
        <f aca="false">'Quadro de Quantidades'!H7</f>
        <v>344.51</v>
      </c>
      <c r="G70" s="49"/>
      <c r="H70" s="50"/>
      <c r="I70" s="49"/>
      <c r="J70" s="49"/>
      <c r="K70" s="71"/>
    </row>
    <row r="71" customFormat="false" ht="19.5" hidden="false" customHeight="true" outlineLevel="0" collapsed="false">
      <c r="A71" s="52" t="s">
        <v>85</v>
      </c>
      <c r="B71" s="44" t="s">
        <v>22</v>
      </c>
      <c r="C71" s="45" t="n">
        <v>96396</v>
      </c>
      <c r="D71" s="46" t="str">
        <f aca="false">IF(B71="SINAPI",VLOOKUP(C71,SINAPI!A:D,2,FALSE()),VLOOKUP(C71,SICRO!A:D,2,FALSE()))</f>
        <v>CONSTRUÇÃO DE BASE E SUB-BASE PARA PAVIMENTAÇÃO DE BRITA GRADUADA SIMPLES, COM ESPESSURA DE 15 CM - EXCLUSIVE CARGA E TRANSPORTE. AF_09/2024</v>
      </c>
      <c r="E71" s="47" t="str">
        <f aca="false">IF(B71="SINAPI",VLOOKUP(C71,SINAPI!A:D,3,FALSE()),VLOOKUP(C71,SICRO!A:D,3,FALSE()))</f>
        <v>M3</v>
      </c>
      <c r="F71" s="57" t="n">
        <f aca="false">'Quadro de Quantidades'!F7</f>
        <v>1378</v>
      </c>
      <c r="G71" s="49"/>
      <c r="H71" s="50"/>
      <c r="I71" s="49"/>
      <c r="J71" s="49"/>
      <c r="K71" s="71"/>
    </row>
    <row r="72" customFormat="false" ht="19.5" hidden="false" customHeight="true" outlineLevel="0" collapsed="false">
      <c r="A72" s="52" t="s">
        <v>86</v>
      </c>
      <c r="B72" s="44" t="s">
        <v>22</v>
      </c>
      <c r="C72" s="45" t="n">
        <v>92398</v>
      </c>
      <c r="D72" s="46" t="str">
        <f aca="false">IF(B72="SINAPI",VLOOKUP(C72,SINAPI!A:D,2,FALSE()),VLOOKUP(C72,SICRO!A:D,2,FALSE()))</f>
        <v>EXECUÇÃO DE PAVIMENTO EM PISO INTERTRAVADO, COM BLOCO RETANGULAR COR NATURAL DE 20 X 10 CM, ESPESSURA 8 CM. AF_10/2022</v>
      </c>
      <c r="E72" s="47" t="str">
        <f aca="false">IF(B72="SINAPI",VLOOKUP(C72,SINAPI!A:D,3,FALSE()),VLOOKUP(C72,SICRO!A:D,3,FALSE()))</f>
        <v>M2</v>
      </c>
      <c r="F72" s="57" t="n">
        <f aca="false">'Quadro de Quantidades'!D7</f>
        <v>6890</v>
      </c>
      <c r="G72" s="49"/>
      <c r="H72" s="50"/>
      <c r="I72" s="49"/>
      <c r="J72" s="49"/>
      <c r="K72" s="71"/>
    </row>
    <row r="73" customFormat="false" ht="19.5" hidden="false" customHeight="true" outlineLevel="0" collapsed="false">
      <c r="A73" s="52"/>
      <c r="B73" s="52"/>
      <c r="C73" s="45"/>
      <c r="D73" s="56" t="s">
        <v>87</v>
      </c>
      <c r="E73" s="47"/>
      <c r="F73" s="57"/>
      <c r="G73" s="49"/>
      <c r="H73" s="50"/>
      <c r="I73" s="58"/>
      <c r="J73" s="49"/>
      <c r="K73" s="6"/>
    </row>
    <row r="74" customFormat="false" ht="19.5" hidden="false" customHeight="true" outlineLevel="0" collapsed="false">
      <c r="A74" s="52" t="s">
        <v>88</v>
      </c>
      <c r="B74" s="44" t="s">
        <v>32</v>
      </c>
      <c r="C74" s="45" t="n">
        <v>5914651</v>
      </c>
      <c r="D74" s="46" t="str">
        <f aca="false">IF(B74="SINAPI",VLOOKUP(C74,SINAPI!A:D,2,FALSE()),VLOOKUP(C74,SICRO!A:D,2,FALSE()))</f>
        <v>Carga, manobra e descarga de agregados ou solos em caminhão basculante de 10 m³ - carga com carregadeira de 3,40 m³ (exclusa) e descarga em distribuidor autopropelido</v>
      </c>
      <c r="E74" s="47" t="str">
        <f aca="false">IF(B74="SINAPI",VLOOKUP(C74,SINAPI!A:D,3,FALSE()),VLOOKUP(C74,SICRO!A:D,3,FALSE()))</f>
        <v>t</v>
      </c>
      <c r="F74" s="57" t="n">
        <f aca="false">(F70*2.1)+(F71*2.2)</f>
        <v>3755.071</v>
      </c>
      <c r="G74" s="49"/>
      <c r="H74" s="50"/>
      <c r="I74" s="58"/>
      <c r="J74" s="49"/>
      <c r="K74" s="6"/>
    </row>
    <row r="75" customFormat="false" ht="19.5" hidden="false" customHeight="true" outlineLevel="0" collapsed="false">
      <c r="A75" s="52" t="s">
        <v>89</v>
      </c>
      <c r="B75" s="44" t="s">
        <v>32</v>
      </c>
      <c r="C75" s="45" t="n">
        <v>5914389</v>
      </c>
      <c r="D75" s="46" t="str">
        <f aca="false">IF(B75="SINAPI",VLOOKUP(C75,SINAPI!A:D,2,FALSE()),VLOOKUP(C75,SICRO!A:D,2,FALSE()))</f>
        <v>Transporte com caminhão basculante de 10 m³ - rodovia pavimentada</v>
      </c>
      <c r="E75" s="47" t="str">
        <f aca="false">IF(B75="SINAPI",VLOOKUP(C75,SINAPI!A:D,3,FALSE()),VLOOKUP(C75,SICRO!A:D,3,FALSE()))</f>
        <v>tkm</v>
      </c>
      <c r="F75" s="57" t="n">
        <f aca="false">'Quadro de Quantidades'!L7</f>
        <v>63663.97</v>
      </c>
      <c r="G75" s="49"/>
      <c r="H75" s="50"/>
      <c r="I75" s="58"/>
      <c r="J75" s="49"/>
      <c r="K75" s="6"/>
    </row>
    <row r="76" customFormat="false" ht="19.5" hidden="false" customHeight="true" outlineLevel="0" collapsed="false">
      <c r="A76" s="52" t="s">
        <v>90</v>
      </c>
      <c r="B76" s="44" t="s">
        <v>32</v>
      </c>
      <c r="C76" s="45" t="n">
        <v>5914374</v>
      </c>
      <c r="D76" s="46" t="str">
        <f aca="false">IF(B76="SINAPI",VLOOKUP(C76,SINAPI!A:D,2,FALSE()),VLOOKUP(C76,SICRO!A:D,2,FALSE()))</f>
        <v>Transporte com caminhão basculante de 10 m³ - rodovia em revestimento primário</v>
      </c>
      <c r="E76" s="47" t="str">
        <f aca="false">IF(B76="SINAPI",VLOOKUP(C76,SINAPI!A:D,3,FALSE()),VLOOKUP(C76,SICRO!A:D,3,FALSE()))</f>
        <v>tkm</v>
      </c>
      <c r="F76" s="57" t="n">
        <f aca="false">'Quadro de Quantidades'!M7</f>
        <v>2652.67</v>
      </c>
      <c r="G76" s="49"/>
      <c r="H76" s="50"/>
      <c r="I76" s="58"/>
      <c r="J76" s="49"/>
      <c r="K76" s="6"/>
    </row>
    <row r="77" customFormat="false" ht="4.5" hidden="false" customHeight="true" outlineLevel="0" collapsed="false"/>
    <row r="78" customFormat="false" ht="4.5" hidden="false" customHeight="true" outlineLevel="0" collapsed="false"/>
    <row r="79" customFormat="false" ht="19.5" hidden="false" customHeight="true" outlineLevel="0" collapsed="false">
      <c r="A79" s="63" t="n">
        <v>6</v>
      </c>
      <c r="B79" s="64"/>
      <c r="C79" s="64"/>
      <c r="D79" s="65" t="s">
        <v>91</v>
      </c>
      <c r="E79" s="66"/>
      <c r="F79" s="67"/>
      <c r="G79" s="68"/>
      <c r="H79" s="69"/>
      <c r="I79" s="68"/>
      <c r="J79" s="70"/>
      <c r="K79" s="71"/>
      <c r="L79" s="22" t="e">
        <f aca="false">J79/J122</f>
        <v>#DIV/0!</v>
      </c>
    </row>
    <row r="80" customFormat="false" ht="19.5" hidden="false" customHeight="true" outlineLevel="0" collapsed="false">
      <c r="A80" s="45"/>
      <c r="B80" s="45"/>
      <c r="C80" s="45"/>
      <c r="D80" s="56" t="s">
        <v>92</v>
      </c>
      <c r="E80" s="47"/>
      <c r="F80" s="48"/>
      <c r="G80" s="49"/>
      <c r="H80" s="50"/>
      <c r="I80" s="49"/>
      <c r="J80" s="49"/>
      <c r="K80" s="82"/>
      <c r="L80" s="83"/>
      <c r="M80" s="84"/>
      <c r="N80" s="84"/>
      <c r="O80" s="84"/>
      <c r="P80" s="84"/>
      <c r="Q80" s="84"/>
      <c r="R80" s="84"/>
      <c r="S80" s="84"/>
      <c r="T80" s="84"/>
      <c r="U80" s="84"/>
      <c r="V80" s="84"/>
      <c r="W80" s="84"/>
      <c r="X80" s="84"/>
      <c r="Y80" s="84"/>
      <c r="Z80" s="84"/>
      <c r="AA80" s="84"/>
      <c r="AB80" s="84"/>
    </row>
    <row r="81" customFormat="false" ht="19.5" hidden="false" customHeight="true" outlineLevel="0" collapsed="false">
      <c r="A81" s="52" t="s">
        <v>93</v>
      </c>
      <c r="B81" s="44" t="s">
        <v>32</v>
      </c>
      <c r="C81" s="45" t="n">
        <v>5213401</v>
      </c>
      <c r="D81" s="46" t="str">
        <f aca="false">IF(B81="SINAPI",VLOOKUP(C81,SINAPI!A:D,2,FALSE()),VLOOKUP(C81,SICRO!A:D,2,FALSE()))</f>
        <v>Pintura de faixa com tinta acrílica - espessura de 0,6 mm</v>
      </c>
      <c r="E81" s="47" t="str">
        <f aca="false">IF(B81="SINAPI",VLOOKUP(C81,SINAPI!A:D,3,FALSE()),VLOOKUP(C81,SICRO!A:D,3,FALSE()))</f>
        <v>m²</v>
      </c>
      <c r="F81" s="57" t="n">
        <v>1403.98</v>
      </c>
      <c r="G81" s="49"/>
      <c r="H81" s="50"/>
      <c r="I81" s="49"/>
      <c r="J81" s="49"/>
      <c r="K81" s="85"/>
      <c r="L81" s="83"/>
      <c r="M81" s="84"/>
      <c r="N81" s="84"/>
      <c r="O81" s="84"/>
      <c r="P81" s="84"/>
      <c r="Q81" s="84"/>
      <c r="R81" s="84"/>
      <c r="S81" s="84"/>
      <c r="T81" s="84"/>
      <c r="U81" s="84"/>
      <c r="V81" s="84"/>
      <c r="W81" s="84"/>
      <c r="X81" s="84"/>
      <c r="Y81" s="84"/>
      <c r="Z81" s="84"/>
      <c r="AA81" s="84"/>
      <c r="AB81" s="84"/>
    </row>
    <row r="82" customFormat="false" ht="19.5" hidden="false" customHeight="true" outlineLevel="0" collapsed="false">
      <c r="A82" s="52" t="s">
        <v>94</v>
      </c>
      <c r="B82" s="44" t="s">
        <v>32</v>
      </c>
      <c r="C82" s="45" t="n">
        <v>5213407</v>
      </c>
      <c r="D82" s="46" t="str">
        <f aca="false">IF(B82="SINAPI",VLOOKUP(C82,SINAPI!A:D,2,FALSE()),VLOOKUP(C82,SICRO!A:D,2,FALSE()))</f>
        <v>Pintura de setas e zebrados com tinta acrílica emulsionada em água - espessura de 0,5 mm</v>
      </c>
      <c r="E82" s="47" t="str">
        <f aca="false">IF(B82="SINAPI",VLOOKUP(C82,SINAPI!A:D,3,FALSE()),VLOOKUP(C82,SICRO!A:D,3,FALSE()))</f>
        <v>m²</v>
      </c>
      <c r="F82" s="57" t="n">
        <v>145.48</v>
      </c>
      <c r="G82" s="49"/>
      <c r="H82" s="50"/>
      <c r="I82" s="49"/>
      <c r="J82" s="49"/>
      <c r="K82" s="85"/>
      <c r="L82" s="84"/>
      <c r="M82" s="84"/>
      <c r="N82" s="84"/>
      <c r="O82" s="84"/>
      <c r="P82" s="84"/>
      <c r="Q82" s="84"/>
      <c r="R82" s="84"/>
      <c r="S82" s="84"/>
      <c r="T82" s="84"/>
      <c r="U82" s="84"/>
      <c r="V82" s="84"/>
      <c r="W82" s="84"/>
      <c r="X82" s="84"/>
      <c r="Y82" s="84"/>
      <c r="Z82" s="84"/>
      <c r="AA82" s="84"/>
      <c r="AB82" s="84"/>
    </row>
    <row r="83" customFormat="false" ht="19.5" hidden="false" customHeight="true" outlineLevel="0" collapsed="false">
      <c r="A83" s="52" t="s">
        <v>95</v>
      </c>
      <c r="B83" s="44" t="s">
        <v>32</v>
      </c>
      <c r="C83" s="45" t="n">
        <v>5213572</v>
      </c>
      <c r="D83" s="46" t="str">
        <f aca="false">IF(B83="SINAPI",VLOOKUP(C83,SINAPI!A:D,2,FALSE()),VLOOKUP(C83,SICRO!A:D,2,FALSE()))</f>
        <v>Placa em aço - película III + III - fornecimento e implantação</v>
      </c>
      <c r="E83" s="47" t="str">
        <f aca="false">IF(B83="SINAPI",VLOOKUP(C83,SINAPI!A:D,3,FALSE()),VLOOKUP(C83,SICRO!A:D,3,FALSE()))</f>
        <v>m²</v>
      </c>
      <c r="F83" s="57" t="n">
        <f aca="false">0.45*0.45*4+0.4*0.4*3.14*6</f>
        <v>3.8244</v>
      </c>
      <c r="G83" s="49"/>
      <c r="H83" s="50"/>
      <c r="I83" s="49"/>
      <c r="J83" s="49"/>
      <c r="K83" s="85"/>
      <c r="L83" s="84"/>
      <c r="M83" s="84"/>
      <c r="N83" s="84"/>
      <c r="O83" s="84"/>
      <c r="P83" s="84"/>
      <c r="Q83" s="84"/>
      <c r="R83" s="84"/>
      <c r="S83" s="84"/>
      <c r="T83" s="84"/>
      <c r="U83" s="84"/>
      <c r="V83" s="84"/>
      <c r="W83" s="84"/>
      <c r="X83" s="84"/>
      <c r="Y83" s="84"/>
      <c r="Z83" s="84"/>
      <c r="AA83" s="84"/>
      <c r="AB83" s="84"/>
    </row>
    <row r="84" customFormat="false" ht="19.5" hidden="false" customHeight="true" outlineLevel="0" collapsed="false">
      <c r="A84" s="52" t="s">
        <v>96</v>
      </c>
      <c r="B84" s="44" t="s">
        <v>32</v>
      </c>
      <c r="C84" s="45" t="n">
        <v>5216111</v>
      </c>
      <c r="D84" s="46" t="str">
        <f aca="false">IF(B84="SINAPI",VLOOKUP(C84,SINAPI!A:D,2,FALSE()),VLOOKUP(C84,SICRO!A:D,2,FALSE()))</f>
        <v>Suporte para placa de sinalização em madeira de lei tratada 8 x 8 cm - fornecimento e implantação</v>
      </c>
      <c r="E84" s="47" t="str">
        <f aca="false">IF(B84="SINAPI",VLOOKUP(C84,SINAPI!A:D,3,FALSE()),VLOOKUP(C84,SICRO!A:D,3,FALSE()))</f>
        <v>un</v>
      </c>
      <c r="F84" s="57" t="n">
        <v>10</v>
      </c>
      <c r="G84" s="49"/>
      <c r="H84" s="50"/>
      <c r="I84" s="49"/>
      <c r="J84" s="49"/>
      <c r="K84" s="85"/>
      <c r="L84" s="84"/>
      <c r="M84" s="84"/>
      <c r="N84" s="84"/>
      <c r="O84" s="84"/>
      <c r="P84" s="84"/>
      <c r="Q84" s="84"/>
      <c r="R84" s="84"/>
      <c r="S84" s="84"/>
      <c r="T84" s="84"/>
      <c r="U84" s="84"/>
      <c r="V84" s="84"/>
      <c r="W84" s="84"/>
      <c r="X84" s="84"/>
      <c r="Y84" s="84"/>
      <c r="Z84" s="84"/>
      <c r="AA84" s="84"/>
      <c r="AB84" s="84"/>
    </row>
    <row r="85" customFormat="false" ht="19.5" hidden="false" customHeight="true" outlineLevel="0" collapsed="false">
      <c r="A85" s="52" t="s">
        <v>97</v>
      </c>
      <c r="B85" s="44" t="s">
        <v>32</v>
      </c>
      <c r="C85" s="45" t="n">
        <v>4915723</v>
      </c>
      <c r="D85" s="46" t="str">
        <f aca="false">IF(B85="SINAPI",VLOOKUP(C85,SINAPI!A:D,2,FALSE()),VLOOKUP(C85,SICRO!A:D,2,FALSE()))</f>
        <v>Caiação manual com fixador de cal</v>
      </c>
      <c r="E85" s="47" t="str">
        <f aca="false">IF(B85="SINAPI",VLOOKUP(C85,SINAPI!A:D,3,FALSE()),VLOOKUP(C85,SICRO!A:D,3,FALSE()))</f>
        <v>m²</v>
      </c>
      <c r="F85" s="57" t="n">
        <f aca="false">F61*0.25</f>
        <v>988.58</v>
      </c>
      <c r="G85" s="49"/>
      <c r="H85" s="50"/>
      <c r="I85" s="49"/>
      <c r="J85" s="49"/>
      <c r="K85" s="85"/>
      <c r="L85" s="84"/>
      <c r="M85" s="84"/>
      <c r="N85" s="84"/>
      <c r="O85" s="84"/>
      <c r="P85" s="84"/>
      <c r="Q85" s="84"/>
      <c r="R85" s="84"/>
      <c r="S85" s="84"/>
      <c r="T85" s="84"/>
      <c r="U85" s="84"/>
      <c r="V85" s="84"/>
      <c r="W85" s="84"/>
      <c r="X85" s="84"/>
      <c r="Y85" s="84"/>
      <c r="Z85" s="84"/>
      <c r="AA85" s="84"/>
      <c r="AB85" s="84"/>
    </row>
    <row r="86" customFormat="false" ht="4.5" hidden="false" customHeight="true" outlineLevel="0" collapsed="false"/>
    <row r="87" customFormat="false" ht="19.5" hidden="false" customHeight="true" outlineLevel="0" collapsed="false">
      <c r="A87" s="63" t="n">
        <v>7</v>
      </c>
      <c r="B87" s="64"/>
      <c r="C87" s="64"/>
      <c r="D87" s="65" t="s">
        <v>98</v>
      </c>
      <c r="E87" s="66"/>
      <c r="F87" s="67"/>
      <c r="G87" s="68"/>
      <c r="H87" s="69"/>
      <c r="I87" s="68"/>
      <c r="J87" s="70"/>
      <c r="K87" s="71"/>
      <c r="L87" s="22" t="e">
        <f aca="false">J87/J122</f>
        <v>#DIV/0!</v>
      </c>
    </row>
    <row r="88" customFormat="false" ht="19.5" hidden="false" customHeight="true" outlineLevel="0" collapsed="false">
      <c r="A88" s="52" t="s">
        <v>99</v>
      </c>
      <c r="B88" s="44" t="s">
        <v>100</v>
      </c>
      <c r="C88" s="45"/>
      <c r="D88" s="46" t="s">
        <v>101</v>
      </c>
      <c r="E88" s="47" t="s">
        <v>102</v>
      </c>
      <c r="F88" s="57" t="n">
        <v>1</v>
      </c>
      <c r="G88" s="49"/>
      <c r="H88" s="50"/>
      <c r="I88" s="49"/>
      <c r="J88" s="49"/>
      <c r="K88" s="85"/>
      <c r="L88" s="83"/>
      <c r="M88" s="84"/>
      <c r="N88" s="84"/>
      <c r="O88" s="84"/>
      <c r="P88" s="84"/>
      <c r="Q88" s="84"/>
      <c r="R88" s="84"/>
      <c r="S88" s="84"/>
      <c r="T88" s="84"/>
      <c r="U88" s="84"/>
      <c r="V88" s="84"/>
      <c r="W88" s="84"/>
      <c r="X88" s="84"/>
      <c r="Y88" s="84"/>
      <c r="Z88" s="84"/>
      <c r="AA88" s="84"/>
      <c r="AB88" s="84"/>
    </row>
    <row r="89" customFormat="false" ht="19.5" hidden="false" customHeight="true" outlineLevel="0" collapsed="false">
      <c r="A89" s="52" t="s">
        <v>103</v>
      </c>
      <c r="B89" s="44" t="s">
        <v>22</v>
      </c>
      <c r="C89" s="45" t="n">
        <v>98510</v>
      </c>
      <c r="D89" s="46" t="s">
        <v>104</v>
      </c>
      <c r="E89" s="47" t="str">
        <f aca="false">IF(B89="SINAPI",VLOOKUP(C89,SINAPI!A:D,3,FALSE()),VLOOKUP(C89,SICRO!A:D,3,FALSE()))</f>
        <v>UN</v>
      </c>
      <c r="F89" s="57" t="n">
        <v>23</v>
      </c>
      <c r="G89" s="49"/>
      <c r="H89" s="50"/>
      <c r="I89" s="49"/>
      <c r="J89" s="49"/>
      <c r="K89" s="85"/>
      <c r="L89" s="84"/>
      <c r="M89" s="84"/>
      <c r="N89" s="84"/>
      <c r="O89" s="84"/>
      <c r="P89" s="84"/>
      <c r="Q89" s="84"/>
      <c r="R89" s="84"/>
      <c r="S89" s="84"/>
      <c r="T89" s="84"/>
      <c r="U89" s="84"/>
      <c r="V89" s="84"/>
      <c r="W89" s="84"/>
      <c r="X89" s="84"/>
      <c r="Y89" s="84"/>
      <c r="Z89" s="84"/>
      <c r="AA89" s="84"/>
      <c r="AB89" s="84"/>
    </row>
    <row r="90" customFormat="false" ht="19.5" hidden="false" customHeight="true" outlineLevel="0" collapsed="false">
      <c r="A90" s="52" t="s">
        <v>105</v>
      </c>
      <c r="B90" s="44" t="s">
        <v>22</v>
      </c>
      <c r="C90" s="45" t="n">
        <v>98510</v>
      </c>
      <c r="D90" s="46" t="s">
        <v>106</v>
      </c>
      <c r="E90" s="47" t="str">
        <f aca="false">IF(B90="SINAPI",VLOOKUP(C90,SINAPI!A:D,3,FALSE()),VLOOKUP(C90,SICRO!A:D,3,FALSE()))</f>
        <v>UN</v>
      </c>
      <c r="F90" s="57" t="n">
        <v>24</v>
      </c>
      <c r="G90" s="49"/>
      <c r="H90" s="50"/>
      <c r="I90" s="49"/>
      <c r="J90" s="49"/>
      <c r="K90" s="85"/>
      <c r="L90" s="84"/>
      <c r="M90" s="84"/>
      <c r="N90" s="84"/>
      <c r="O90" s="84"/>
      <c r="P90" s="84"/>
      <c r="Q90" s="84"/>
      <c r="R90" s="84"/>
      <c r="S90" s="84"/>
      <c r="T90" s="84"/>
      <c r="U90" s="84"/>
      <c r="V90" s="84"/>
      <c r="W90" s="84"/>
      <c r="X90" s="84"/>
      <c r="Y90" s="84"/>
      <c r="Z90" s="84"/>
      <c r="AA90" s="84"/>
      <c r="AB90" s="84"/>
    </row>
    <row r="91" customFormat="false" ht="4.5" hidden="false" customHeight="true" outlineLevel="0" collapsed="false"/>
    <row r="92" customFormat="false" ht="19.5" hidden="false" customHeight="true" outlineLevel="0" collapsed="false">
      <c r="A92" s="63" t="n">
        <v>8</v>
      </c>
      <c r="B92" s="64"/>
      <c r="C92" s="64"/>
      <c r="D92" s="65" t="s">
        <v>107</v>
      </c>
      <c r="E92" s="66"/>
      <c r="F92" s="67"/>
      <c r="G92" s="68"/>
      <c r="H92" s="69"/>
      <c r="I92" s="68"/>
      <c r="J92" s="70"/>
      <c r="K92" s="71"/>
      <c r="L92" s="22" t="e">
        <f aca="false">J92/J128</f>
        <v>#VALUE!</v>
      </c>
    </row>
    <row r="93" customFormat="false" ht="19.5" hidden="false" customHeight="true" outlineLevel="0" collapsed="false">
      <c r="A93" s="52" t="s">
        <v>108</v>
      </c>
      <c r="B93" s="44" t="s">
        <v>32</v>
      </c>
      <c r="C93" s="45" t="n">
        <v>5503041</v>
      </c>
      <c r="D93" s="46" t="str">
        <f aca="false">IF(B93="SINAPI",VLOOKUP(C93,SINAPI!A:D,2,FALSE()),VLOOKUP(C93,SICRO!A:D,2,FALSE()))</f>
        <v>Compactação de aterros a 100% do Proctor intermediário</v>
      </c>
      <c r="E93" s="47" t="str">
        <f aca="false">IF(B93="SINAPI",VLOOKUP(C93,SINAPI!A:D,3,FALSE()),VLOOKUP(C93,SICRO!A:D,3,FALSE()))</f>
        <v>m³</v>
      </c>
      <c r="F93" s="57" t="n">
        <f aca="false">15*10*2</f>
        <v>300</v>
      </c>
      <c r="G93" s="49"/>
      <c r="H93" s="50"/>
      <c r="I93" s="49"/>
      <c r="J93" s="49"/>
      <c r="K93" s="86"/>
      <c r="L93" s="84"/>
      <c r="M93" s="84"/>
      <c r="N93" s="84"/>
      <c r="O93" s="84"/>
      <c r="P93" s="84"/>
      <c r="Q93" s="84"/>
      <c r="R93" s="84"/>
      <c r="S93" s="84"/>
      <c r="T93" s="84"/>
      <c r="U93" s="84"/>
      <c r="V93" s="84"/>
      <c r="W93" s="84"/>
      <c r="X93" s="84"/>
      <c r="Y93" s="84"/>
      <c r="Z93" s="84"/>
      <c r="AA93" s="84"/>
      <c r="AB93" s="84"/>
    </row>
    <row r="94" customFormat="false" ht="19.5" hidden="false" customHeight="true" outlineLevel="0" collapsed="false">
      <c r="A94" s="52" t="s">
        <v>109</v>
      </c>
      <c r="B94" s="44" t="s">
        <v>32</v>
      </c>
      <c r="C94" s="45" t="n">
        <v>4011209</v>
      </c>
      <c r="D94" s="46" t="str">
        <f aca="false">IF(B94="SINAPI",VLOOKUP(C94,SINAPI!A:D,2,FALSE()),VLOOKUP(C94,SICRO!A:D,2,FALSE()))</f>
        <v>Regularização do subleito - 100% Proctor intermediário</v>
      </c>
      <c r="E94" s="47" t="str">
        <f aca="false">IF(B94="SINAPI",VLOOKUP(C94,SINAPI!A:D,3,FALSE()),VLOOKUP(C94,SICRO!A:D,3,FALSE()))</f>
        <v>m²</v>
      </c>
      <c r="F94" s="57" t="n">
        <f aca="false">15*10</f>
        <v>150</v>
      </c>
      <c r="G94" s="49"/>
      <c r="H94" s="50"/>
      <c r="I94" s="49"/>
      <c r="J94" s="49"/>
      <c r="K94" s="86"/>
      <c r="L94" s="84"/>
      <c r="M94" s="84"/>
      <c r="N94" s="84"/>
      <c r="O94" s="84"/>
      <c r="P94" s="84"/>
      <c r="Q94" s="84"/>
      <c r="R94" s="84"/>
      <c r="S94" s="84"/>
      <c r="T94" s="84"/>
      <c r="U94" s="84"/>
      <c r="V94" s="84"/>
      <c r="W94" s="84"/>
      <c r="X94" s="84"/>
      <c r="Y94" s="84"/>
      <c r="Z94" s="84"/>
      <c r="AA94" s="84"/>
      <c r="AB94" s="84"/>
    </row>
    <row r="95" customFormat="false" ht="19.5" hidden="false" customHeight="true" outlineLevel="0" collapsed="false">
      <c r="A95" s="52" t="s">
        <v>110</v>
      </c>
      <c r="B95" s="44" t="s">
        <v>22</v>
      </c>
      <c r="C95" s="45" t="n">
        <v>96396</v>
      </c>
      <c r="D95" s="46" t="str">
        <f aca="false">IF(B95="SINAPI",VLOOKUP(C95,SINAPI!A:D,2,FALSE()),VLOOKUP(C95,SICRO!A:D,2,FALSE()))</f>
        <v>CONSTRUÇÃO DE BASE E SUB-BASE PARA PAVIMENTAÇÃO DE BRITA GRADUADA SIMPLES, COM ESPESSURA DE 15 CM - EXCLUSIVE CARGA E TRANSPORTE. AF_09/2024</v>
      </c>
      <c r="E95" s="47" t="str">
        <f aca="false">IF(B95="SINAPI",VLOOKUP(C95,SINAPI!A:D,3,FALSE()),VLOOKUP(C95,SICRO!A:D,3,FALSE()))</f>
        <v>M3</v>
      </c>
      <c r="F95" s="57" t="n">
        <f aca="false">3.7*15*0.15</f>
        <v>8.325</v>
      </c>
      <c r="G95" s="49"/>
      <c r="H95" s="50"/>
      <c r="I95" s="49"/>
      <c r="J95" s="49"/>
      <c r="K95" s="86"/>
      <c r="L95" s="84"/>
      <c r="M95" s="84"/>
      <c r="N95" s="84"/>
      <c r="O95" s="84"/>
      <c r="P95" s="84"/>
      <c r="Q95" s="84"/>
      <c r="R95" s="84"/>
      <c r="S95" s="84"/>
      <c r="T95" s="84"/>
      <c r="U95" s="84"/>
      <c r="V95" s="84"/>
      <c r="W95" s="84"/>
      <c r="X95" s="84"/>
      <c r="Y95" s="84"/>
      <c r="Z95" s="84"/>
      <c r="AA95" s="84"/>
      <c r="AB95" s="84"/>
    </row>
    <row r="96" customFormat="false" ht="15" hidden="false" customHeight="false" outlineLevel="0" collapsed="false">
      <c r="A96" s="52" t="s">
        <v>111</v>
      </c>
      <c r="B96" s="44" t="s">
        <v>22</v>
      </c>
      <c r="C96" s="45" t="n">
        <v>92398</v>
      </c>
      <c r="D96" s="46" t="str">
        <f aca="false">IF(B96="SINAPI",VLOOKUP(C96,SINAPI!A:D,2,FALSE()),VLOOKUP(C96,SICRO!A:D,2,FALSE()))</f>
        <v>EXECUÇÃO DE PAVIMENTO EM PISO INTERTRAVADO, COM BLOCO RETANGULAR COR NATURAL DE 20 X 10 CM, ESPESSURA 8 CM. AF_10/2022</v>
      </c>
      <c r="E96" s="47" t="str">
        <f aca="false">IF(B96="SINAPI",VLOOKUP(C96,SINAPI!A:D,3,FALSE()),VLOOKUP(C96,SICRO!A:D,3,FALSE()))</f>
        <v>M2</v>
      </c>
      <c r="F96" s="57" t="n">
        <f aca="false">15*3.7</f>
        <v>55.5</v>
      </c>
      <c r="G96" s="49"/>
      <c r="H96" s="50"/>
      <c r="I96" s="49"/>
      <c r="J96" s="49"/>
      <c r="K96" s="86"/>
      <c r="L96" s="84"/>
      <c r="M96" s="84"/>
      <c r="N96" s="84"/>
      <c r="O96" s="84"/>
      <c r="P96" s="84"/>
      <c r="Q96" s="84"/>
      <c r="R96" s="84"/>
      <c r="S96" s="84"/>
      <c r="T96" s="84"/>
      <c r="U96" s="84"/>
      <c r="V96" s="84"/>
      <c r="W96" s="84"/>
      <c r="X96" s="84"/>
      <c r="Y96" s="84"/>
      <c r="Z96" s="84"/>
      <c r="AA96" s="84"/>
      <c r="AB96" s="84"/>
    </row>
    <row r="97" customFormat="false" ht="23.85" hidden="false" customHeight="false" outlineLevel="0" collapsed="false">
      <c r="A97" s="52" t="s">
        <v>112</v>
      </c>
      <c r="B97" s="44" t="s">
        <v>22</v>
      </c>
      <c r="C97" s="45" t="n">
        <v>100899</v>
      </c>
      <c r="D97" s="46" t="str">
        <f aca="false">IF(B97="SINAPI",VLOOKUP(C97,SINAPI!A:D,2,FALSE()),VLOOKUP(C97,SICRO!A:D,2,FALSE()))</f>
        <v>ESTACA ESCAVADA MECANICAMENTE, SEM FLUIDO ESTABILIZANTE, COM 25CM DE DIÂMETRO, CONCRETO LANÇADO MANUALMENTE (EXCLUSIVE MOBILIZAÇÃO E DESMOBILIZAÇÃO). AF_01/2020</v>
      </c>
      <c r="E97" s="47" t="str">
        <f aca="false">IF(B97="SINAPI",VLOOKUP(C97,SINAPI!A:D,3,FALSE()),VLOOKUP(C97,SICRO!A:D,3,FALSE()))</f>
        <v>M</v>
      </c>
      <c r="F97" s="57" t="n">
        <v>17</v>
      </c>
      <c r="G97" s="49"/>
      <c r="H97" s="50"/>
      <c r="I97" s="49"/>
      <c r="J97" s="49"/>
      <c r="K97" s="86"/>
      <c r="L97" s="84"/>
      <c r="M97" s="84"/>
      <c r="N97" s="84"/>
      <c r="O97" s="84"/>
      <c r="P97" s="84"/>
      <c r="Q97" s="84"/>
      <c r="R97" s="84"/>
      <c r="S97" s="84"/>
      <c r="T97" s="84"/>
      <c r="U97" s="84"/>
      <c r="V97" s="84"/>
      <c r="W97" s="84"/>
      <c r="X97" s="84"/>
      <c r="Y97" s="84"/>
      <c r="Z97" s="84"/>
      <c r="AA97" s="84"/>
      <c r="AB97" s="84"/>
    </row>
    <row r="98" customFormat="false" ht="19.5" hidden="false" customHeight="true" outlineLevel="0" collapsed="false">
      <c r="A98" s="52" t="s">
        <v>113</v>
      </c>
      <c r="B98" s="44" t="s">
        <v>22</v>
      </c>
      <c r="C98" s="45" t="n">
        <v>96622</v>
      </c>
      <c r="D98" s="46" t="str">
        <f aca="false">IF(B98="SINAPI",VLOOKUP(C98,SINAPI!A:D,2,FALSE()),VLOOKUP(C98,SICRO!A:D,2,FALSE()))</f>
        <v>LASTRO COM MATERIAL GRANULAR, APLICADO EM PISOS OU LAJES SOBRE SOLO, ESPESSURA DE *5 CM*. AF_01/2024</v>
      </c>
      <c r="E98" s="47" t="str">
        <f aca="false">IF(B98="SINAPI",VLOOKUP(C98,SINAPI!A:D,3,FALSE()),VLOOKUP(C98,SICRO!A:D,3,FALSE()))</f>
        <v>M3</v>
      </c>
      <c r="F98" s="57" t="n">
        <f aca="false">60*0.2*0.1</f>
        <v>1.2</v>
      </c>
      <c r="G98" s="49"/>
      <c r="H98" s="50"/>
      <c r="I98" s="49"/>
      <c r="J98" s="49"/>
      <c r="K98" s="86"/>
      <c r="L98" s="84"/>
      <c r="M98" s="84"/>
      <c r="N98" s="84"/>
      <c r="O98" s="84"/>
      <c r="P98" s="84"/>
      <c r="Q98" s="84"/>
      <c r="R98" s="84"/>
      <c r="S98" s="84"/>
      <c r="T98" s="84"/>
      <c r="U98" s="84"/>
      <c r="V98" s="84"/>
      <c r="W98" s="84"/>
      <c r="X98" s="84"/>
      <c r="Y98" s="84"/>
      <c r="Z98" s="84"/>
      <c r="AA98" s="84"/>
      <c r="AB98" s="84"/>
    </row>
    <row r="99" customFormat="false" ht="19.5" hidden="false" customHeight="true" outlineLevel="0" collapsed="false">
      <c r="A99" s="52" t="s">
        <v>114</v>
      </c>
      <c r="B99" s="44" t="s">
        <v>22</v>
      </c>
      <c r="C99" s="45" t="n">
        <v>96536</v>
      </c>
      <c r="D99" s="46" t="str">
        <f aca="false">IF(B99="SINAPI",VLOOKUP(C99,SINAPI!A:D,2,FALSE()),VLOOKUP(C99,SICRO!A:D,2,FALSE()))</f>
        <v>FABRICAÇÃO, MONTAGEM E DESMONTAGEM DE FÔRMA PARA VIGA BALDRAME, EM MADEIRA SERRADA, E=25 MM, 4 UTILIZAÇÕES. AF_01/2024</v>
      </c>
      <c r="E99" s="47" t="str">
        <f aca="false">IF(B99="SINAPI",VLOOKUP(C99,SINAPI!A:D,3,FALSE()),VLOOKUP(C99,SICRO!A:D,3,FALSE()))</f>
        <v>M2</v>
      </c>
      <c r="F99" s="57" t="n">
        <f aca="false">60*(0.15+0.3+0.3)</f>
        <v>45</v>
      </c>
      <c r="G99" s="49"/>
      <c r="H99" s="50"/>
      <c r="I99" s="49"/>
      <c r="J99" s="49"/>
      <c r="K99" s="86"/>
      <c r="L99" s="84"/>
      <c r="M99" s="84"/>
      <c r="N99" s="84"/>
      <c r="O99" s="84"/>
      <c r="P99" s="84"/>
      <c r="Q99" s="84"/>
      <c r="R99" s="84"/>
      <c r="S99" s="84"/>
      <c r="T99" s="84"/>
      <c r="U99" s="84"/>
      <c r="V99" s="84"/>
      <c r="W99" s="84"/>
      <c r="X99" s="84"/>
      <c r="Y99" s="84"/>
      <c r="Z99" s="84"/>
      <c r="AA99" s="84"/>
      <c r="AB99" s="84"/>
    </row>
    <row r="100" customFormat="false" ht="19.5" hidden="false" customHeight="true" outlineLevel="0" collapsed="false">
      <c r="A100" s="52" t="s">
        <v>115</v>
      </c>
      <c r="B100" s="44" t="s">
        <v>22</v>
      </c>
      <c r="C100" s="45" t="n">
        <v>92761</v>
      </c>
      <c r="D100" s="46" t="str">
        <f aca="false">IF(B100="SINAPI",VLOOKUP(C100,SINAPI!A:D,2,FALSE()),VLOOKUP(C100,SICRO!A:D,2,FALSE()))</f>
        <v>ARMAÇÃO DE PILAR OU VIGA DE ESTRUTURA CONVENCIONAL DE CONCRETO ARMADO UTILIZANDO AÇO CA-50 DE 8,0 MM - MONTAGEM. AF_06/2022</v>
      </c>
      <c r="E100" s="47" t="str">
        <f aca="false">IF(B100="SINAPI",VLOOKUP(C100,SINAPI!A:D,3,FALSE()),VLOOKUP(C100,SICRO!A:D,3,FALSE()))</f>
        <v>KG</v>
      </c>
      <c r="F100" s="57" t="n">
        <f aca="false">F102*55</f>
        <v>148.5</v>
      </c>
      <c r="G100" s="49"/>
      <c r="H100" s="50"/>
      <c r="I100" s="49"/>
      <c r="J100" s="49"/>
      <c r="K100" s="86"/>
      <c r="L100" s="84"/>
      <c r="M100" s="84"/>
      <c r="N100" s="84"/>
      <c r="O100" s="84"/>
      <c r="P100" s="84"/>
      <c r="Q100" s="84"/>
      <c r="R100" s="84"/>
      <c r="S100" s="84"/>
      <c r="T100" s="84"/>
      <c r="U100" s="84"/>
      <c r="V100" s="84"/>
      <c r="W100" s="84"/>
      <c r="X100" s="84"/>
      <c r="Y100" s="84"/>
      <c r="Z100" s="84"/>
      <c r="AA100" s="84"/>
      <c r="AB100" s="84"/>
    </row>
    <row r="101" customFormat="false" ht="19.5" hidden="false" customHeight="true" outlineLevel="0" collapsed="false">
      <c r="A101" s="52" t="s">
        <v>116</v>
      </c>
      <c r="B101" s="44" t="s">
        <v>22</v>
      </c>
      <c r="C101" s="45" t="n">
        <v>92759</v>
      </c>
      <c r="D101" s="46" t="str">
        <f aca="false">IF(B101="SINAPI",VLOOKUP(C101,SINAPI!A:D,2,FALSE()),VLOOKUP(C101,SICRO!A:D,2,FALSE()))</f>
        <v>ARMAÇÃO DE PILAR OU VIGA DE ESTRUTURA CONVENCIONAL DE CONCRETO ARMADO UTILIZANDO AÇO CA-60 DE 5,0 MM - MONTAGEM. AF_06/2022</v>
      </c>
      <c r="E101" s="47" t="str">
        <f aca="false">IF(B101="SINAPI",VLOOKUP(C101,SINAPI!A:D,3,FALSE()),VLOOKUP(C101,SICRO!A:D,3,FALSE()))</f>
        <v>KG</v>
      </c>
      <c r="F101" s="57" t="n">
        <f aca="false">F102*17</f>
        <v>45.9</v>
      </c>
      <c r="G101" s="49"/>
      <c r="H101" s="50"/>
      <c r="I101" s="49"/>
      <c r="J101" s="49"/>
      <c r="K101" s="86"/>
      <c r="L101" s="84"/>
      <c r="M101" s="84"/>
      <c r="N101" s="84"/>
      <c r="O101" s="84"/>
      <c r="P101" s="84"/>
      <c r="Q101" s="84"/>
      <c r="R101" s="84"/>
      <c r="S101" s="84"/>
      <c r="T101" s="84"/>
      <c r="U101" s="84"/>
      <c r="V101" s="84"/>
      <c r="W101" s="84"/>
      <c r="X101" s="84"/>
      <c r="Y101" s="84"/>
      <c r="Z101" s="84"/>
      <c r="AA101" s="84"/>
      <c r="AB101" s="84"/>
    </row>
    <row r="102" customFormat="false" ht="19.5" hidden="false" customHeight="true" outlineLevel="0" collapsed="false">
      <c r="A102" s="52" t="s">
        <v>117</v>
      </c>
      <c r="B102" s="44" t="s">
        <v>22</v>
      </c>
      <c r="C102" s="45" t="n">
        <v>94965</v>
      </c>
      <c r="D102" s="46" t="str">
        <f aca="false">IF(B102="SINAPI",VLOOKUP(C102,SINAPI!A:D,2,FALSE()),VLOOKUP(C102,SICRO!A:D,2,FALSE()))</f>
        <v>CONCRETO FCK = 25MPA, TRAÇO 1:2,3:2,7 (EM MASSA SECA DE CIMENTO/ AREIA MÉDIA/ BRITA 1) - PREPARO MECÂNICO COM BETONEIRA 400 L. AF_05/2021</v>
      </c>
      <c r="E102" s="47" t="str">
        <f aca="false">IF(B102="SINAPI",VLOOKUP(C102,SINAPI!A:D,3,FALSE()),VLOOKUP(C102,SICRO!A:D,3,FALSE()))</f>
        <v>M3</v>
      </c>
      <c r="F102" s="57" t="n">
        <f aca="false">60*(0.15*0.3)</f>
        <v>2.7</v>
      </c>
      <c r="G102" s="49"/>
      <c r="H102" s="50"/>
      <c r="I102" s="49"/>
      <c r="J102" s="49"/>
      <c r="K102" s="86"/>
      <c r="L102" s="84"/>
      <c r="M102" s="84"/>
      <c r="N102" s="84"/>
      <c r="O102" s="84"/>
      <c r="P102" s="84"/>
      <c r="Q102" s="84"/>
      <c r="R102" s="84"/>
      <c r="S102" s="84"/>
      <c r="T102" s="84"/>
      <c r="U102" s="84"/>
      <c r="V102" s="84"/>
      <c r="W102" s="84"/>
      <c r="X102" s="84"/>
      <c r="Y102" s="84"/>
      <c r="Z102" s="84"/>
      <c r="AA102" s="84"/>
      <c r="AB102" s="84"/>
    </row>
    <row r="103" customFormat="false" ht="23.85" hidden="false" customHeight="false" outlineLevel="0" collapsed="false">
      <c r="A103" s="52" t="s">
        <v>118</v>
      </c>
      <c r="B103" s="44" t="s">
        <v>119</v>
      </c>
      <c r="C103" s="45"/>
      <c r="D103" s="46" t="s">
        <v>120</v>
      </c>
      <c r="E103" s="47" t="s">
        <v>121</v>
      </c>
      <c r="F103" s="57" t="n">
        <v>1</v>
      </c>
      <c r="G103" s="49"/>
      <c r="H103" s="50"/>
      <c r="I103" s="49"/>
      <c r="J103" s="49"/>
      <c r="K103" s="86"/>
      <c r="L103" s="84"/>
      <c r="M103" s="84"/>
      <c r="N103" s="84"/>
      <c r="O103" s="84"/>
      <c r="P103" s="84"/>
      <c r="Q103" s="84"/>
      <c r="R103" s="84"/>
      <c r="S103" s="84"/>
      <c r="T103" s="84"/>
      <c r="U103" s="84"/>
      <c r="V103" s="84"/>
      <c r="W103" s="84"/>
      <c r="X103" s="84"/>
      <c r="Y103" s="84"/>
      <c r="Z103" s="84"/>
      <c r="AA103" s="84"/>
      <c r="AB103" s="84"/>
    </row>
    <row r="104" customFormat="false" ht="15" hidden="false" customHeight="false" outlineLevel="0" collapsed="false">
      <c r="A104" s="52" t="s">
        <v>122</v>
      </c>
      <c r="B104" s="44" t="s">
        <v>17</v>
      </c>
      <c r="C104" s="45"/>
      <c r="D104" s="46" t="s">
        <v>123</v>
      </c>
      <c r="E104" s="47" t="s">
        <v>121</v>
      </c>
      <c r="F104" s="57" t="n">
        <v>1</v>
      </c>
      <c r="G104" s="49"/>
      <c r="H104" s="50"/>
      <c r="I104" s="49"/>
      <c r="J104" s="49"/>
      <c r="K104" s="86"/>
      <c r="L104" s="84"/>
      <c r="M104" s="84"/>
      <c r="N104" s="84"/>
      <c r="O104" s="84"/>
      <c r="P104" s="84"/>
      <c r="Q104" s="84"/>
      <c r="R104" s="84"/>
      <c r="S104" s="84"/>
      <c r="T104" s="84"/>
      <c r="U104" s="84"/>
      <c r="V104" s="84"/>
      <c r="W104" s="84"/>
      <c r="X104" s="84"/>
      <c r="Y104" s="84"/>
      <c r="Z104" s="84"/>
      <c r="AA104" s="84"/>
      <c r="AB104" s="84"/>
    </row>
    <row r="105" customFormat="false" ht="19.5" hidden="false" customHeight="true" outlineLevel="0" collapsed="false">
      <c r="A105" s="52" t="s">
        <v>124</v>
      </c>
      <c r="B105" s="44" t="s">
        <v>22</v>
      </c>
      <c r="C105" s="45" t="n">
        <v>90694</v>
      </c>
      <c r="D105" s="46" t="str">
        <f aca="false">IF(B105="SINAPI",VLOOKUP(C105,SINAPI!A:D,2,FALSE()),VLOOKUP(C105,SICRO!A:D,2,FALSE()))</f>
        <v>TUBO DE PVC PARA REDE COLETORA DE ESGOTO DE PAREDE MACIÇA, DN 100 MM, JUNTA ELÁSTICA - FORNECIMENTO E ASSENTAMENTO. AF_01/2021</v>
      </c>
      <c r="E105" s="47" t="str">
        <f aca="false">IF(B105="SINAPI",VLOOKUP(C105,SINAPI!A:D,3,FALSE()),VLOOKUP(C105,SICRO!A:D,3,FALSE()))</f>
        <v>M</v>
      </c>
      <c r="F105" s="57" t="n">
        <v>9</v>
      </c>
      <c r="G105" s="49"/>
      <c r="H105" s="50"/>
      <c r="I105" s="49"/>
      <c r="J105" s="49"/>
      <c r="K105" s="86"/>
      <c r="L105" s="84"/>
      <c r="M105" s="84"/>
      <c r="N105" s="84"/>
      <c r="O105" s="84"/>
      <c r="P105" s="84"/>
      <c r="Q105" s="84"/>
      <c r="R105" s="84"/>
      <c r="S105" s="84"/>
      <c r="T105" s="84"/>
      <c r="U105" s="84"/>
      <c r="V105" s="84"/>
      <c r="W105" s="84"/>
      <c r="X105" s="84"/>
      <c r="Y105" s="84"/>
      <c r="Z105" s="84"/>
      <c r="AA105" s="84"/>
      <c r="AB105" s="84"/>
    </row>
    <row r="106" customFormat="false" ht="19.5" hidden="false" customHeight="true" outlineLevel="0" collapsed="false">
      <c r="A106" s="52" t="s">
        <v>125</v>
      </c>
      <c r="B106" s="44" t="s">
        <v>32</v>
      </c>
      <c r="C106" s="45" t="n">
        <v>2003377</v>
      </c>
      <c r="D106" s="46" t="str">
        <f aca="false">IF(B106="SINAPI",VLOOKUP(C106,SINAPI!A:D,2,FALSE()),VLOOKUP(C106,SICRO!A:D,2,FALSE()))</f>
        <v>Meio-fio de concreto - MFC 05 - areia e brita comerciais - fôrma de madeira</v>
      </c>
      <c r="E106" s="47" t="str">
        <f aca="false">IF(B106="SINAPI",VLOOKUP(C106,SINAPI!A:D,3,FALSE()),VLOOKUP(C106,SICRO!A:D,3,FALSE()))</f>
        <v>m</v>
      </c>
      <c r="F106" s="57" t="n">
        <v>15</v>
      </c>
      <c r="G106" s="49"/>
      <c r="H106" s="50"/>
      <c r="I106" s="49"/>
      <c r="J106" s="49"/>
      <c r="K106" s="86"/>
      <c r="L106" s="84"/>
      <c r="M106" s="84"/>
      <c r="N106" s="84"/>
      <c r="O106" s="84"/>
      <c r="P106" s="84"/>
      <c r="Q106" s="84"/>
      <c r="R106" s="84"/>
      <c r="S106" s="84"/>
      <c r="T106" s="84"/>
      <c r="U106" s="84"/>
      <c r="V106" s="84"/>
      <c r="W106" s="84"/>
      <c r="X106" s="84"/>
      <c r="Y106" s="84"/>
      <c r="Z106" s="84"/>
      <c r="AA106" s="84"/>
      <c r="AB106" s="84"/>
    </row>
    <row r="107" customFormat="false" ht="19.5" hidden="false" customHeight="true" outlineLevel="0" collapsed="false">
      <c r="A107" s="52" t="s">
        <v>126</v>
      </c>
      <c r="B107" s="44" t="s">
        <v>22</v>
      </c>
      <c r="C107" s="45" t="n">
        <v>100652</v>
      </c>
      <c r="D107" s="46" t="str">
        <f aca="false">IF(B107="SINAPI",VLOOKUP(C107,SINAPI!A:D,2,FALSE()),VLOOKUP(C107,SICRO!A:D,2,FALSE()))</f>
        <v>ESTACA HÉLICE CONTÍNUA, DIÂMETRO DE 50 CM, INCLUSO CONCRETO FCK=30MPA E ARMADURA MÍNIMA (EXCLUSIVE BOMBEAMENTO, MOBILIZAÇÃO E DESMOBILIZAÇÃO). AF_12/2019</v>
      </c>
      <c r="E107" s="47" t="str">
        <f aca="false">IF(B107="SINAPI",VLOOKUP(C107,SINAPI!A:D,3,FALSE()),VLOOKUP(C107,SICRO!A:D,3,FALSE()))</f>
        <v>M</v>
      </c>
      <c r="F107" s="57" t="n">
        <f aca="false">8*15</f>
        <v>120</v>
      </c>
      <c r="G107" s="49"/>
      <c r="H107" s="50"/>
      <c r="I107" s="49"/>
      <c r="J107" s="49"/>
      <c r="K107" s="86"/>
      <c r="L107" s="84"/>
      <c r="M107" s="84"/>
      <c r="N107" s="84"/>
      <c r="O107" s="84"/>
      <c r="P107" s="84"/>
      <c r="Q107" s="84"/>
      <c r="R107" s="84"/>
      <c r="S107" s="84"/>
      <c r="T107" s="84"/>
      <c r="U107" s="84"/>
      <c r="V107" s="84"/>
      <c r="W107" s="84"/>
      <c r="X107" s="84"/>
      <c r="Y107" s="84"/>
      <c r="Z107" s="84"/>
      <c r="AA107" s="84"/>
      <c r="AB107" s="84"/>
    </row>
    <row r="108" customFormat="false" ht="19.5" hidden="false" customHeight="true" outlineLevel="0" collapsed="false">
      <c r="A108" s="52" t="s">
        <v>127</v>
      </c>
      <c r="B108" s="44" t="s">
        <v>22</v>
      </c>
      <c r="C108" s="45" t="n">
        <v>92762</v>
      </c>
      <c r="D108" s="46" t="str">
        <f aca="false">IF(B108="SINAPI",VLOOKUP(C108,SINAPI!A:D,2,FALSE()),VLOOKUP(C108,SICRO!A:D,2,FALSE()))</f>
        <v>ARMAÇÃO DE PILAR OU VIGA DE ESTRUTURA CONVENCIONAL DE CONCRETO ARMADO UTILIZANDO AÇO CA-50 DE 10,0 MM - MONTAGEM. AF_06/2022</v>
      </c>
      <c r="E108" s="47" t="str">
        <f aca="false">IF(B108="SINAPI",VLOOKUP(C108,SINAPI!A:D,3,FALSE()),VLOOKUP(C108,SICRO!A:D,3,FALSE()))</f>
        <v>KG</v>
      </c>
      <c r="F108" s="57" t="n">
        <v>154.9</v>
      </c>
      <c r="G108" s="49"/>
      <c r="H108" s="50"/>
      <c r="I108" s="49"/>
      <c r="J108" s="49"/>
      <c r="K108" s="86"/>
      <c r="L108" s="84"/>
      <c r="M108" s="84"/>
      <c r="N108" s="84"/>
      <c r="O108" s="84"/>
      <c r="P108" s="84"/>
      <c r="Q108" s="84"/>
      <c r="R108" s="84"/>
      <c r="S108" s="84"/>
      <c r="T108" s="84"/>
      <c r="U108" s="84"/>
      <c r="V108" s="84"/>
      <c r="W108" s="84"/>
      <c r="X108" s="84"/>
      <c r="Y108" s="84"/>
      <c r="Z108" s="84"/>
      <c r="AA108" s="84"/>
      <c r="AB108" s="84"/>
    </row>
    <row r="109" customFormat="false" ht="19.5" hidden="false" customHeight="true" outlineLevel="0" collapsed="false">
      <c r="A109" s="52" t="s">
        <v>128</v>
      </c>
      <c r="B109" s="44" t="s">
        <v>22</v>
      </c>
      <c r="C109" s="45" t="n">
        <v>92763</v>
      </c>
      <c r="D109" s="46" t="str">
        <f aca="false">IF(B109="SINAPI",VLOOKUP(C109,SINAPI!A:D,2,FALSE()),VLOOKUP(C109,SICRO!A:D,2,FALSE()))</f>
        <v>ARMAÇÃO DE PILAR OU VIGA DE ESTRUTURA CONVENCIONAL DE CONCRETO ARMADO UTILIZANDO AÇO CA-50 DE 12,5 MM - MONTAGEM. AF_06/2022</v>
      </c>
      <c r="E109" s="47" t="str">
        <f aca="false">IF(B109="SINAPI",VLOOKUP(C109,SINAPI!A:D,3,FALSE()),VLOOKUP(C109,SICRO!A:D,3,FALSE()))</f>
        <v>KG</v>
      </c>
      <c r="F109" s="57" t="n">
        <v>924.7</v>
      </c>
      <c r="G109" s="49"/>
      <c r="H109" s="50"/>
      <c r="I109" s="49"/>
      <c r="J109" s="49"/>
      <c r="K109" s="86"/>
      <c r="L109" s="84"/>
      <c r="M109" s="84"/>
      <c r="N109" s="84"/>
      <c r="O109" s="84"/>
      <c r="P109" s="84"/>
      <c r="Q109" s="84"/>
      <c r="R109" s="84"/>
      <c r="S109" s="84"/>
      <c r="T109" s="84"/>
      <c r="U109" s="84"/>
      <c r="V109" s="84"/>
      <c r="W109" s="84"/>
      <c r="X109" s="84"/>
      <c r="Y109" s="84"/>
      <c r="Z109" s="84"/>
      <c r="AA109" s="84"/>
      <c r="AB109" s="84"/>
    </row>
    <row r="110" customFormat="false" ht="19.5" hidden="false" customHeight="true" outlineLevel="0" collapsed="false">
      <c r="A110" s="52" t="s">
        <v>129</v>
      </c>
      <c r="B110" s="44" t="s">
        <v>22</v>
      </c>
      <c r="C110" s="45" t="n">
        <v>92764</v>
      </c>
      <c r="D110" s="46" t="str">
        <f aca="false">IF(B110="SINAPI",VLOOKUP(C110,SINAPI!A:D,2,FALSE()),VLOOKUP(C110,SICRO!A:D,2,FALSE()))</f>
        <v>ARMAÇÃO DE PILAR OU VIGA DE ESTRUTURA CONVENCIONAL DE CONCRETO ARMADO UTILIZANDO AÇO CA-50 DE 16,0 MM - MONTAGEM. AF_06/2022</v>
      </c>
      <c r="E110" s="47" t="str">
        <f aca="false">IF(B110="SINAPI",VLOOKUP(C110,SINAPI!A:D,3,FALSE()),VLOOKUP(C110,SICRO!A:D,3,FALSE()))</f>
        <v>KG</v>
      </c>
      <c r="F110" s="57" t="n">
        <v>254.9</v>
      </c>
      <c r="G110" s="49"/>
      <c r="H110" s="50"/>
      <c r="I110" s="49"/>
      <c r="J110" s="49"/>
      <c r="K110" s="86"/>
      <c r="L110" s="84"/>
      <c r="M110" s="84"/>
      <c r="N110" s="84"/>
      <c r="O110" s="84"/>
      <c r="P110" s="84"/>
      <c r="Q110" s="84"/>
      <c r="R110" s="84"/>
      <c r="S110" s="84"/>
      <c r="T110" s="84"/>
      <c r="U110" s="84"/>
      <c r="V110" s="84"/>
      <c r="W110" s="84"/>
      <c r="X110" s="84"/>
      <c r="Y110" s="84"/>
      <c r="Z110" s="84"/>
      <c r="AA110" s="84"/>
      <c r="AB110" s="84"/>
    </row>
    <row r="111" customFormat="false" ht="19.5" hidden="false" customHeight="true" outlineLevel="0" collapsed="false">
      <c r="A111" s="52" t="s">
        <v>130</v>
      </c>
      <c r="B111" s="44" t="s">
        <v>22</v>
      </c>
      <c r="C111" s="45" t="n">
        <v>92760</v>
      </c>
      <c r="D111" s="46" t="str">
        <f aca="false">IF(B111="SINAPI",VLOOKUP(C111,SINAPI!A:D,2,FALSE()),VLOOKUP(C111,SICRO!A:D,2,FALSE()))</f>
        <v>ARMAÇÃO DE PILAR OU VIGA DE ESTRUTURA CONVENCIONAL DE CONCRETO ARMADO UTILIZANDO AÇO CA-50 DE 6,3 MM - MONTAGEM. AF_06/2022</v>
      </c>
      <c r="E111" s="47" t="str">
        <f aca="false">IF(B111="SINAPI",VLOOKUP(C111,SINAPI!A:D,3,FALSE()),VLOOKUP(C111,SICRO!A:D,3,FALSE()))</f>
        <v>KG</v>
      </c>
      <c r="F111" s="57" t="n">
        <v>148.2</v>
      </c>
      <c r="G111" s="49"/>
      <c r="H111" s="50"/>
      <c r="I111" s="49"/>
      <c r="J111" s="49"/>
      <c r="K111" s="86"/>
      <c r="L111" s="84"/>
      <c r="M111" s="84"/>
      <c r="N111" s="84"/>
      <c r="O111" s="84"/>
      <c r="P111" s="84"/>
      <c r="Q111" s="84"/>
      <c r="R111" s="84"/>
      <c r="S111" s="84"/>
      <c r="T111" s="84"/>
      <c r="U111" s="84"/>
      <c r="V111" s="84"/>
      <c r="W111" s="84"/>
      <c r="X111" s="84"/>
      <c r="Y111" s="84"/>
      <c r="Z111" s="84"/>
      <c r="AA111" s="84"/>
      <c r="AB111" s="84"/>
    </row>
    <row r="112" customFormat="false" ht="19.5" hidden="false" customHeight="true" outlineLevel="0" collapsed="false">
      <c r="A112" s="52" t="s">
        <v>131</v>
      </c>
      <c r="B112" s="44" t="s">
        <v>22</v>
      </c>
      <c r="C112" s="45" t="n">
        <v>92761</v>
      </c>
      <c r="D112" s="46" t="str">
        <f aca="false">IF(B112="SINAPI",VLOOKUP(C112,SINAPI!A:D,2,FALSE()),VLOOKUP(C112,SICRO!A:D,2,FALSE()))</f>
        <v>ARMAÇÃO DE PILAR OU VIGA DE ESTRUTURA CONVENCIONAL DE CONCRETO ARMADO UTILIZANDO AÇO CA-50 DE 8,0 MM - MONTAGEM. AF_06/2022</v>
      </c>
      <c r="E112" s="47" t="str">
        <f aca="false">IF(B112="SINAPI",VLOOKUP(C112,SINAPI!A:D,3,FALSE()),VLOOKUP(C112,SICRO!A:D,3,FALSE()))</f>
        <v>KG</v>
      </c>
      <c r="F112" s="57" t="n">
        <v>267.3</v>
      </c>
      <c r="G112" s="49"/>
      <c r="H112" s="50"/>
      <c r="I112" s="49"/>
      <c r="J112" s="49"/>
      <c r="K112" s="86"/>
      <c r="L112" s="84"/>
      <c r="M112" s="84"/>
      <c r="N112" s="84"/>
      <c r="O112" s="84"/>
      <c r="P112" s="84"/>
      <c r="Q112" s="84"/>
      <c r="R112" s="84"/>
      <c r="S112" s="84"/>
      <c r="T112" s="84"/>
      <c r="U112" s="84"/>
      <c r="V112" s="84"/>
      <c r="W112" s="84"/>
      <c r="X112" s="84"/>
      <c r="Y112" s="84"/>
      <c r="Z112" s="84"/>
      <c r="AA112" s="84"/>
      <c r="AB112" s="84"/>
    </row>
    <row r="113" customFormat="false" ht="19.5" hidden="false" customHeight="true" outlineLevel="0" collapsed="false">
      <c r="A113" s="52" t="s">
        <v>132</v>
      </c>
      <c r="B113" s="44" t="s">
        <v>22</v>
      </c>
      <c r="C113" s="45" t="n">
        <v>92759</v>
      </c>
      <c r="D113" s="46" t="str">
        <f aca="false">IF(B113="SINAPI",VLOOKUP(C113,SINAPI!A:D,2,FALSE()),VLOOKUP(C113,SICRO!A:D,2,FALSE()))</f>
        <v>ARMAÇÃO DE PILAR OU VIGA DE ESTRUTURA CONVENCIONAL DE CONCRETO ARMADO UTILIZANDO AÇO CA-60 DE 5,0 MM - MONTAGEM. AF_06/2022</v>
      </c>
      <c r="E113" s="47" t="str">
        <f aca="false">IF(B113="SINAPI",VLOOKUP(C113,SINAPI!A:D,3,FALSE()),VLOOKUP(C113,SICRO!A:D,3,FALSE()))</f>
        <v>KG</v>
      </c>
      <c r="F113" s="57" t="n">
        <v>157.4</v>
      </c>
      <c r="G113" s="49"/>
      <c r="H113" s="50"/>
      <c r="I113" s="49"/>
      <c r="J113" s="49"/>
      <c r="K113" s="86"/>
      <c r="L113" s="84"/>
      <c r="M113" s="84"/>
      <c r="N113" s="84"/>
      <c r="O113" s="84"/>
      <c r="P113" s="84"/>
      <c r="Q113" s="84"/>
      <c r="R113" s="84"/>
      <c r="S113" s="84"/>
      <c r="T113" s="84"/>
      <c r="U113" s="84"/>
      <c r="V113" s="84"/>
      <c r="W113" s="84"/>
      <c r="X113" s="84"/>
      <c r="Y113" s="84"/>
      <c r="Z113" s="84"/>
      <c r="AA113" s="84"/>
      <c r="AB113" s="84"/>
    </row>
    <row r="114" customFormat="false" ht="19.5" hidden="false" customHeight="true" outlineLevel="0" collapsed="false">
      <c r="A114" s="52" t="s">
        <v>133</v>
      </c>
      <c r="B114" s="44" t="s">
        <v>22</v>
      </c>
      <c r="C114" s="45" t="n">
        <v>92431</v>
      </c>
      <c r="D114" s="46" t="str">
        <f aca="false">IF(B114="SINAPI",VLOOKUP(C114,SINAPI!A:D,2,FALSE()),VLOOKUP(C114,SICRO!A:D,2,FALSE()))</f>
        <v>MONTAGEM E DESMONTAGEM DE FÔRMA DE PILARES RETANGULARES E ESTRUTURAS SIMILARES, PÉ-DIREITO SIMPLES, EM CHAPA DE MADEIRA COMPENSADA PLASTIFICADA, 10 UTILIZAÇÕES. AF_09/2020</v>
      </c>
      <c r="E114" s="47" t="str">
        <f aca="false">IF(B114="SINAPI",VLOOKUP(C114,SINAPI!A:D,3,FALSE()),VLOOKUP(C114,SICRO!A:D,3,FALSE()))</f>
        <v>M2</v>
      </c>
      <c r="F114" s="57" t="n">
        <v>171</v>
      </c>
      <c r="G114" s="49"/>
      <c r="H114" s="50"/>
      <c r="I114" s="49"/>
      <c r="J114" s="49"/>
      <c r="K114" s="86"/>
      <c r="L114" s="84"/>
      <c r="M114" s="84"/>
      <c r="N114" s="84"/>
      <c r="O114" s="84"/>
      <c r="P114" s="84"/>
      <c r="Q114" s="84"/>
      <c r="R114" s="84"/>
      <c r="S114" s="84"/>
      <c r="T114" s="84"/>
      <c r="U114" s="84"/>
      <c r="V114" s="84"/>
      <c r="W114" s="84"/>
      <c r="X114" s="84"/>
      <c r="Y114" s="84"/>
      <c r="Z114" s="84"/>
      <c r="AA114" s="84"/>
      <c r="AB114" s="84"/>
    </row>
    <row r="115" customFormat="false" ht="19.5" hidden="false" customHeight="true" outlineLevel="0" collapsed="false">
      <c r="A115" s="52" t="s">
        <v>134</v>
      </c>
      <c r="B115" s="44" t="s">
        <v>22</v>
      </c>
      <c r="C115" s="45" t="n">
        <v>1527</v>
      </c>
      <c r="D115" s="46" t="str">
        <f aca="false">IF(B115="SINAPI",VLOOKUP(C115,SINAPI!A:D,2,FALSE()),VLOOKUP(C115,SICRO!A:D,2,FALSE()))</f>
        <v>CONCRETO USINADO BOMBEAVEL, CLASSE DE RESISTENCIA C25, BRITA 0 E 1, SLUMP = 100 +/- 20 MM, COM BOMBEAMENTO (DISPONIBILIZACAO DE BOMBA), SEM O LANCAMENTO (NBR 8953)</v>
      </c>
      <c r="E115" s="47" t="str">
        <f aca="false">IF(B115="SINAPI",VLOOKUP(C115,SINAPI!A:D,3,FALSE()),VLOOKUP(C115,SICRO!A:D,3,FALSE()))</f>
        <v>M3</v>
      </c>
      <c r="F115" s="57" t="n">
        <v>21.2</v>
      </c>
      <c r="G115" s="49"/>
      <c r="H115" s="50"/>
      <c r="I115" s="49"/>
      <c r="J115" s="49"/>
      <c r="K115" s="86"/>
      <c r="L115" s="84"/>
      <c r="M115" s="84"/>
      <c r="N115" s="84"/>
      <c r="O115" s="84"/>
      <c r="P115" s="84"/>
      <c r="Q115" s="84"/>
      <c r="R115" s="84"/>
      <c r="S115" s="84"/>
      <c r="T115" s="84"/>
      <c r="U115" s="84"/>
      <c r="V115" s="84"/>
      <c r="W115" s="84"/>
      <c r="X115" s="84"/>
      <c r="Y115" s="84"/>
      <c r="Z115" s="84"/>
      <c r="AA115" s="84"/>
      <c r="AB115" s="84"/>
    </row>
    <row r="116" customFormat="false" ht="19.5" hidden="false" customHeight="true" outlineLevel="0" collapsed="false">
      <c r="A116" s="52" t="s">
        <v>135</v>
      </c>
      <c r="B116" s="44" t="s">
        <v>119</v>
      </c>
      <c r="C116" s="45"/>
      <c r="D116" s="46" t="str">
        <f aca="false">Cotações!A26</f>
        <v>Execução de infraestrutura elétrica para reservatório padrão Corsan e SPDA</v>
      </c>
      <c r="E116" s="47" t="s">
        <v>121</v>
      </c>
      <c r="F116" s="57" t="n">
        <v>1</v>
      </c>
      <c r="G116" s="49"/>
      <c r="H116" s="50"/>
      <c r="I116" s="49"/>
      <c r="J116" s="49"/>
      <c r="K116" s="86"/>
      <c r="L116" s="84"/>
      <c r="M116" s="84"/>
      <c r="N116" s="84"/>
      <c r="O116" s="84"/>
      <c r="P116" s="84"/>
      <c r="Q116" s="84"/>
      <c r="R116" s="84"/>
      <c r="S116" s="84"/>
      <c r="T116" s="84"/>
      <c r="U116" s="84"/>
      <c r="V116" s="84"/>
      <c r="W116" s="84"/>
      <c r="X116" s="84"/>
      <c r="Y116" s="84"/>
      <c r="Z116" s="84"/>
      <c r="AA116" s="84"/>
      <c r="AB116" s="84"/>
    </row>
    <row r="117" customFormat="false" ht="19.5" hidden="false" customHeight="true" outlineLevel="0" collapsed="false">
      <c r="A117" s="52" t="s">
        <v>136</v>
      </c>
      <c r="B117" s="44" t="s">
        <v>119</v>
      </c>
      <c r="C117" s="45"/>
      <c r="D117" s="46" t="str">
        <f aca="false">Cotações!A10</f>
        <v>Reservatório padrão Corsan em INOX 70 m³, com cercado de segurança da base elevada de 4,80 m x 4,80 m, escada da base elevada do solo (padrão Kadinox), tubulações de prolongamento da base elevada, manta de vedação em borracha nitrílica, instalação de equiamentos e içamento de materiais, fornecimento, transporte e instalação</v>
      </c>
      <c r="E117" s="47" t="s">
        <v>121</v>
      </c>
      <c r="F117" s="57" t="n">
        <v>1</v>
      </c>
      <c r="G117" s="49"/>
      <c r="H117" s="50"/>
      <c r="I117" s="49"/>
      <c r="J117" s="49"/>
      <c r="K117" s="86"/>
      <c r="L117" s="84"/>
      <c r="M117" s="84"/>
      <c r="N117" s="84"/>
      <c r="O117" s="84"/>
      <c r="P117" s="84"/>
      <c r="Q117" s="84"/>
      <c r="R117" s="84"/>
      <c r="S117" s="84"/>
      <c r="T117" s="84"/>
      <c r="U117" s="84"/>
      <c r="V117" s="84"/>
      <c r="W117" s="84"/>
      <c r="X117" s="84"/>
      <c r="Y117" s="84"/>
      <c r="Z117" s="84"/>
      <c r="AA117" s="84"/>
      <c r="AB117" s="84"/>
    </row>
    <row r="118" customFormat="false" ht="19.5" hidden="false" customHeight="true" outlineLevel="0" collapsed="false">
      <c r="A118" s="87"/>
      <c r="B118" s="88"/>
      <c r="C118" s="89"/>
      <c r="D118" s="90"/>
      <c r="E118" s="91"/>
      <c r="F118" s="92"/>
      <c r="G118" s="93"/>
      <c r="H118" s="94"/>
      <c r="I118" s="93"/>
      <c r="J118" s="93"/>
      <c r="K118" s="86"/>
      <c r="L118" s="84"/>
      <c r="M118" s="84"/>
      <c r="N118" s="84"/>
      <c r="O118" s="84"/>
      <c r="P118" s="84"/>
      <c r="Q118" s="84"/>
      <c r="R118" s="84"/>
      <c r="S118" s="84"/>
      <c r="T118" s="84"/>
      <c r="U118" s="84"/>
      <c r="V118" s="84"/>
      <c r="W118" s="84"/>
      <c r="X118" s="84"/>
      <c r="Y118" s="84"/>
      <c r="Z118" s="84"/>
      <c r="AA118" s="84"/>
      <c r="AB118" s="84"/>
    </row>
    <row r="119" customFormat="false" ht="19.5" hidden="false" customHeight="true" outlineLevel="0" collapsed="false">
      <c r="A119" s="63" t="n">
        <v>9</v>
      </c>
      <c r="B119" s="64"/>
      <c r="C119" s="64"/>
      <c r="D119" s="65" t="s">
        <v>137</v>
      </c>
      <c r="E119" s="66"/>
      <c r="F119" s="67"/>
      <c r="G119" s="68"/>
      <c r="H119" s="69"/>
      <c r="I119" s="68"/>
      <c r="J119" s="70"/>
      <c r="K119" s="71"/>
      <c r="L119" s="22" t="e">
        <f aca="false">J119/J122</f>
        <v>#DIV/0!</v>
      </c>
    </row>
    <row r="120" customFormat="false" ht="19.5" hidden="false" customHeight="true" outlineLevel="0" collapsed="false">
      <c r="A120" s="52" t="s">
        <v>138</v>
      </c>
      <c r="B120" s="44" t="s">
        <v>139</v>
      </c>
      <c r="C120" s="45"/>
      <c r="D120" s="46" t="s">
        <v>140</v>
      </c>
      <c r="E120" s="47" t="s">
        <v>102</v>
      </c>
      <c r="F120" s="57" t="n">
        <v>1</v>
      </c>
      <c r="G120" s="49"/>
      <c r="H120" s="50"/>
      <c r="I120" s="49"/>
      <c r="J120" s="49"/>
      <c r="K120" s="85"/>
      <c r="L120" s="83"/>
      <c r="M120" s="84"/>
      <c r="N120" s="84"/>
      <c r="O120" s="84"/>
      <c r="P120" s="84"/>
      <c r="Q120" s="84"/>
      <c r="R120" s="84"/>
      <c r="S120" s="84"/>
      <c r="T120" s="84"/>
      <c r="U120" s="84"/>
      <c r="V120" s="84"/>
      <c r="W120" s="84"/>
      <c r="X120" s="84"/>
      <c r="Y120" s="84"/>
      <c r="Z120" s="84"/>
      <c r="AA120" s="84"/>
      <c r="AB120" s="84"/>
    </row>
    <row r="121" customFormat="false" ht="19.5" hidden="false" customHeight="true" outlineLevel="0" collapsed="false">
      <c r="A121" s="52" t="s">
        <v>141</v>
      </c>
      <c r="B121" s="44" t="s">
        <v>139</v>
      </c>
      <c r="C121" s="45"/>
      <c r="D121" s="46" t="s">
        <v>142</v>
      </c>
      <c r="E121" s="47" t="s">
        <v>102</v>
      </c>
      <c r="F121" s="57" t="n">
        <v>1</v>
      </c>
      <c r="G121" s="49"/>
      <c r="H121" s="50"/>
      <c r="I121" s="49"/>
      <c r="J121" s="49"/>
      <c r="K121" s="85"/>
      <c r="L121" s="84"/>
      <c r="M121" s="84"/>
      <c r="N121" s="84"/>
      <c r="O121" s="84"/>
      <c r="P121" s="84"/>
      <c r="Q121" s="84"/>
      <c r="R121" s="84"/>
      <c r="S121" s="84"/>
      <c r="T121" s="84"/>
      <c r="U121" s="84"/>
      <c r="V121" s="84"/>
      <c r="W121" s="84"/>
      <c r="X121" s="84"/>
      <c r="Y121" s="84"/>
      <c r="Z121" s="84"/>
      <c r="AA121" s="84"/>
      <c r="AB121" s="84"/>
    </row>
    <row r="122" customFormat="false" ht="19.5" hidden="false" customHeight="true" outlineLevel="0" collapsed="false">
      <c r="A122" s="64"/>
      <c r="B122" s="64"/>
      <c r="C122" s="64"/>
      <c r="D122" s="65"/>
      <c r="E122" s="66"/>
      <c r="F122" s="66"/>
      <c r="G122" s="95"/>
      <c r="H122" s="96"/>
      <c r="I122" s="97" t="s">
        <v>143</v>
      </c>
      <c r="J122" s="98"/>
      <c r="M122" s="99"/>
    </row>
    <row r="123" customFormat="false" ht="15.75" hidden="false" customHeight="true" outlineLevel="0" collapsed="false">
      <c r="A123" s="100"/>
      <c r="B123" s="100"/>
      <c r="C123" s="100"/>
      <c r="E123" s="101"/>
      <c r="F123" s="102"/>
      <c r="G123" s="103"/>
      <c r="I123" s="103"/>
      <c r="J123" s="103"/>
      <c r="M123" s="103"/>
    </row>
    <row r="124" customFormat="false" ht="19.5" hidden="false" customHeight="true" outlineLevel="0" collapsed="false">
      <c r="A124" s="104" t="s">
        <v>144</v>
      </c>
      <c r="B124" s="104"/>
      <c r="C124" s="104"/>
      <c r="E124" s="101"/>
      <c r="F124" s="102"/>
      <c r="G124" s="103"/>
      <c r="I124" s="105" t="s">
        <v>145</v>
      </c>
      <c r="J124" s="99"/>
    </row>
    <row r="125" customFormat="false" ht="19.5" hidden="false" customHeight="true" outlineLevel="0" collapsed="false">
      <c r="A125" s="106" t="s">
        <v>22</v>
      </c>
      <c r="B125" s="106"/>
      <c r="C125" s="107" t="n">
        <v>46023</v>
      </c>
      <c r="E125" s="101"/>
      <c r="F125" s="102"/>
      <c r="G125" s="103"/>
      <c r="I125" s="103"/>
      <c r="J125" s="103"/>
      <c r="M125" s="103"/>
    </row>
    <row r="126" customFormat="false" ht="19.5" hidden="false" customHeight="true" outlineLevel="0" collapsed="false">
      <c r="A126" s="108" t="s">
        <v>32</v>
      </c>
      <c r="B126" s="108"/>
      <c r="C126" s="109" t="n">
        <v>45931</v>
      </c>
      <c r="D126" s="79" t="s">
        <v>146</v>
      </c>
      <c r="E126" s="101"/>
      <c r="F126" s="102"/>
      <c r="G126" s="110" t="s">
        <v>147</v>
      </c>
      <c r="H126" s="110"/>
      <c r="I126" s="110"/>
      <c r="J126" s="110"/>
      <c r="M126" s="111"/>
    </row>
    <row r="127" customFormat="false" ht="19.5" hidden="false" customHeight="true" outlineLevel="0" collapsed="false">
      <c r="A127" s="108" t="s">
        <v>13</v>
      </c>
      <c r="B127" s="108"/>
      <c r="C127" s="112" t="n">
        <v>0.2068</v>
      </c>
      <c r="E127" s="101"/>
      <c r="F127" s="102"/>
      <c r="G127" s="110" t="s">
        <v>148</v>
      </c>
      <c r="H127" s="113"/>
      <c r="I127" s="110" t="s">
        <v>149</v>
      </c>
      <c r="J127" s="110" t="s">
        <v>150</v>
      </c>
      <c r="M127" s="111"/>
    </row>
    <row r="128" customFormat="false" ht="19.5" hidden="false" customHeight="true" outlineLevel="0" collapsed="false">
      <c r="A128" s="108" t="s">
        <v>151</v>
      </c>
      <c r="B128" s="108"/>
      <c r="C128" s="114" t="n">
        <v>0.15</v>
      </c>
      <c r="E128" s="101"/>
      <c r="F128" s="102"/>
      <c r="G128" s="110" t="s">
        <v>148</v>
      </c>
      <c r="H128" s="113"/>
      <c r="I128" s="110" t="s">
        <v>152</v>
      </c>
      <c r="J128" s="110" t="s">
        <v>153</v>
      </c>
      <c r="M128" s="111"/>
    </row>
    <row r="129" customFormat="false" ht="19.5" hidden="true" customHeight="true" outlineLevel="0" collapsed="false">
      <c r="A129" s="101"/>
      <c r="B129" s="101"/>
      <c r="C129" s="101"/>
      <c r="G129" s="110" t="s">
        <v>154</v>
      </c>
      <c r="H129" s="110"/>
      <c r="I129" s="110"/>
      <c r="J129" s="110"/>
    </row>
    <row r="130" customFormat="false" ht="19.5" hidden="true" customHeight="true" outlineLevel="0" collapsed="false">
      <c r="A130" s="101"/>
      <c r="B130" s="101"/>
      <c r="C130" s="101"/>
      <c r="E130" s="101"/>
      <c r="G130" s="110" t="s">
        <v>155</v>
      </c>
      <c r="H130" s="113"/>
      <c r="I130" s="110" t="s">
        <v>149</v>
      </c>
      <c r="J130" s="110" t="s">
        <v>150</v>
      </c>
    </row>
    <row r="131" customFormat="false" ht="15.75" hidden="true" customHeight="true" outlineLevel="0" collapsed="false">
      <c r="G131" s="110" t="s">
        <v>155</v>
      </c>
      <c r="H131" s="113"/>
      <c r="I131" s="110" t="s">
        <v>152</v>
      </c>
      <c r="J131" s="110" t="s">
        <v>153</v>
      </c>
    </row>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c r="F135" s="102"/>
      <c r="G135" s="103"/>
      <c r="I135" s="103"/>
      <c r="J135" s="103"/>
    </row>
    <row r="136" customFormat="false" ht="15.75" hidden="false" customHeight="true" outlineLevel="0" collapsed="false"/>
    <row r="137" customFormat="false" ht="15.75" hidden="false" customHeight="true" outlineLevel="0" collapsed="false">
      <c r="A137" s="100"/>
      <c r="B137" s="100"/>
      <c r="C137" s="100"/>
      <c r="D137" s="79" t="s">
        <v>156</v>
      </c>
      <c r="E137" s="101"/>
    </row>
    <row r="179" customFormat="false" ht="15" hidden="false" customHeight="true" outlineLevel="0" collapsed="false">
      <c r="F179" s="102"/>
      <c r="G179" s="103"/>
      <c r="I179" s="103"/>
      <c r="J179" s="103"/>
    </row>
    <row r="180" customFormat="false" ht="15" hidden="false" customHeight="true" outlineLevel="0" collapsed="false">
      <c r="F180" s="102"/>
      <c r="G180" s="103"/>
      <c r="I180" s="103"/>
      <c r="J180" s="103"/>
    </row>
    <row r="181" customFormat="false" ht="15.75" hidden="false" customHeight="true" outlineLevel="0" collapsed="false">
      <c r="A181" s="100"/>
      <c r="B181" s="100"/>
      <c r="C181" s="100"/>
      <c r="E181" s="101"/>
      <c r="F181" s="102"/>
      <c r="G181" s="103"/>
      <c r="I181" s="103"/>
      <c r="J181" s="103"/>
    </row>
    <row r="182" customFormat="false" ht="15.75" hidden="false" customHeight="true" outlineLevel="0" collapsed="false">
      <c r="A182" s="100"/>
      <c r="B182" s="100"/>
      <c r="C182" s="100"/>
      <c r="E182" s="101"/>
      <c r="F182" s="102"/>
      <c r="G182" s="103"/>
      <c r="I182" s="103"/>
      <c r="J182" s="103"/>
    </row>
    <row r="183" customFormat="false" ht="15.75" hidden="false" customHeight="true" outlineLevel="0" collapsed="false">
      <c r="A183" s="100"/>
      <c r="B183" s="100"/>
      <c r="C183" s="100"/>
      <c r="E183" s="101"/>
      <c r="F183" s="102"/>
      <c r="G183" s="103"/>
      <c r="I183" s="103"/>
      <c r="J183" s="103"/>
    </row>
    <row r="184" customFormat="false" ht="15.75" hidden="false" customHeight="true" outlineLevel="0" collapsed="false">
      <c r="A184" s="100"/>
      <c r="B184" s="100"/>
      <c r="C184" s="100"/>
      <c r="E184" s="101"/>
      <c r="F184" s="102"/>
      <c r="G184" s="103"/>
      <c r="I184" s="103"/>
      <c r="J184" s="103"/>
    </row>
    <row r="185" customFormat="false" ht="15.75" hidden="false" customHeight="true" outlineLevel="0" collapsed="false">
      <c r="A185" s="100"/>
      <c r="B185" s="100"/>
      <c r="C185" s="100"/>
      <c r="E185" s="101"/>
      <c r="F185" s="102"/>
      <c r="G185" s="103"/>
      <c r="I185" s="103"/>
      <c r="J185" s="103"/>
    </row>
    <row r="186" customFormat="false" ht="15.75" hidden="false" customHeight="true" outlineLevel="0" collapsed="false">
      <c r="A186" s="100"/>
      <c r="B186" s="100"/>
      <c r="C186" s="100"/>
      <c r="E186" s="101"/>
      <c r="F186" s="102"/>
      <c r="G186" s="103"/>
      <c r="I186" s="103"/>
      <c r="J186" s="103"/>
    </row>
    <row r="187" customFormat="false" ht="15.75" hidden="false" customHeight="true" outlineLevel="0" collapsed="false">
      <c r="A187" s="100"/>
      <c r="B187" s="100"/>
      <c r="C187" s="100"/>
      <c r="E187" s="101"/>
      <c r="F187" s="102"/>
      <c r="G187" s="103"/>
      <c r="I187" s="103"/>
      <c r="J187" s="103"/>
    </row>
    <row r="188" customFormat="false" ht="15.75" hidden="false" customHeight="true" outlineLevel="0" collapsed="false">
      <c r="A188" s="100"/>
      <c r="B188" s="100"/>
      <c r="C188" s="100"/>
      <c r="E188" s="101"/>
      <c r="F188" s="102"/>
      <c r="G188" s="103"/>
      <c r="I188" s="103"/>
      <c r="J188" s="103"/>
    </row>
    <row r="189" customFormat="false" ht="15.75" hidden="false" customHeight="true" outlineLevel="0" collapsed="false">
      <c r="A189" s="100"/>
      <c r="B189" s="100"/>
      <c r="C189" s="100"/>
      <c r="E189" s="101"/>
      <c r="F189" s="102"/>
      <c r="G189" s="103"/>
      <c r="I189" s="103"/>
      <c r="J189" s="103"/>
    </row>
    <row r="190" customFormat="false" ht="15.75" hidden="false" customHeight="true" outlineLevel="0" collapsed="false">
      <c r="A190" s="100"/>
      <c r="B190" s="100"/>
      <c r="C190" s="100"/>
      <c r="E190" s="101"/>
      <c r="F190" s="102"/>
      <c r="G190" s="103"/>
      <c r="I190" s="103"/>
      <c r="J190" s="103"/>
    </row>
    <row r="191" customFormat="false" ht="15.75" hidden="false" customHeight="true" outlineLevel="0" collapsed="false">
      <c r="A191" s="100"/>
      <c r="B191" s="100"/>
      <c r="C191" s="100"/>
      <c r="E191" s="101"/>
      <c r="F191" s="102"/>
      <c r="G191" s="103"/>
      <c r="I191" s="103"/>
      <c r="J191" s="103"/>
    </row>
    <row r="192" customFormat="false" ht="15.75" hidden="false" customHeight="true" outlineLevel="0" collapsed="false">
      <c r="A192" s="100"/>
      <c r="B192" s="100"/>
      <c r="C192" s="100"/>
      <c r="E192" s="101"/>
      <c r="F192" s="102"/>
      <c r="G192" s="103"/>
      <c r="I192" s="103"/>
      <c r="J192" s="103"/>
    </row>
    <row r="193" customFormat="false" ht="15.75" hidden="false" customHeight="true" outlineLevel="0" collapsed="false">
      <c r="A193" s="100"/>
      <c r="B193" s="100"/>
      <c r="C193" s="100"/>
      <c r="E193" s="101"/>
      <c r="F193" s="102"/>
      <c r="G193" s="103"/>
      <c r="I193" s="103"/>
      <c r="J193" s="103"/>
    </row>
    <row r="194" customFormat="false" ht="15.75" hidden="false" customHeight="true" outlineLevel="0" collapsed="false">
      <c r="A194" s="100"/>
      <c r="B194" s="100"/>
      <c r="C194" s="100"/>
      <c r="E194" s="101"/>
      <c r="F194" s="102"/>
      <c r="G194" s="103"/>
      <c r="I194" s="103"/>
      <c r="J194" s="103"/>
    </row>
    <row r="195" customFormat="false" ht="15.75" hidden="false" customHeight="true" outlineLevel="0" collapsed="false">
      <c r="A195" s="100"/>
      <c r="B195" s="100"/>
      <c r="C195" s="100"/>
      <c r="E195" s="101"/>
      <c r="F195" s="102"/>
      <c r="G195" s="103"/>
      <c r="I195" s="103"/>
      <c r="J195" s="103"/>
    </row>
    <row r="196" customFormat="false" ht="15.75" hidden="false" customHeight="true" outlineLevel="0" collapsed="false">
      <c r="A196" s="100"/>
      <c r="B196" s="100"/>
      <c r="C196" s="100"/>
      <c r="E196" s="101"/>
      <c r="F196" s="102"/>
      <c r="G196" s="103"/>
      <c r="I196" s="103"/>
      <c r="J196" s="103"/>
    </row>
    <row r="197" customFormat="false" ht="15.75" hidden="false" customHeight="true" outlineLevel="0" collapsed="false">
      <c r="A197" s="100"/>
      <c r="B197" s="100"/>
      <c r="C197" s="100"/>
      <c r="E197" s="101"/>
      <c r="F197" s="102"/>
      <c r="G197" s="103"/>
      <c r="I197" s="103"/>
      <c r="J197" s="103"/>
    </row>
    <row r="198" customFormat="false" ht="15.75" hidden="false" customHeight="true" outlineLevel="0" collapsed="false">
      <c r="A198" s="100"/>
      <c r="B198" s="100"/>
      <c r="C198" s="100"/>
      <c r="E198" s="101"/>
      <c r="F198" s="102"/>
      <c r="G198" s="103"/>
      <c r="I198" s="103"/>
      <c r="J198" s="103"/>
    </row>
    <row r="199" customFormat="false" ht="15.75" hidden="false" customHeight="true" outlineLevel="0" collapsed="false">
      <c r="A199" s="100"/>
      <c r="B199" s="100"/>
      <c r="C199" s="100"/>
      <c r="E199" s="101"/>
      <c r="F199" s="102"/>
      <c r="G199" s="103"/>
      <c r="I199" s="103"/>
      <c r="J199" s="103"/>
    </row>
    <row r="200" customFormat="false" ht="15.75" hidden="false" customHeight="true" outlineLevel="0" collapsed="false">
      <c r="A200" s="100"/>
      <c r="B200" s="100"/>
      <c r="C200" s="100"/>
      <c r="E200" s="101"/>
      <c r="F200" s="102"/>
      <c r="G200" s="103"/>
      <c r="I200" s="103"/>
      <c r="J200" s="103"/>
    </row>
    <row r="201" customFormat="false" ht="15.75" hidden="false" customHeight="true" outlineLevel="0" collapsed="false">
      <c r="A201" s="100"/>
      <c r="B201" s="100"/>
      <c r="C201" s="100"/>
      <c r="E201" s="101"/>
      <c r="F201" s="102"/>
      <c r="G201" s="103"/>
      <c r="I201" s="103"/>
      <c r="J201" s="103"/>
    </row>
    <row r="202" customFormat="false" ht="15.75" hidden="false" customHeight="true" outlineLevel="0" collapsed="false">
      <c r="A202" s="100"/>
      <c r="B202" s="100"/>
      <c r="C202" s="100"/>
      <c r="E202" s="101"/>
      <c r="F202" s="102"/>
      <c r="G202" s="103"/>
      <c r="I202" s="103"/>
      <c r="J202" s="103"/>
    </row>
    <row r="203" customFormat="false" ht="15.75" hidden="false" customHeight="true" outlineLevel="0" collapsed="false">
      <c r="A203" s="100"/>
      <c r="B203" s="100"/>
      <c r="C203" s="100"/>
      <c r="E203" s="101"/>
      <c r="F203" s="102"/>
      <c r="G203" s="103"/>
      <c r="I203" s="103"/>
      <c r="J203" s="103"/>
    </row>
    <row r="204" customFormat="false" ht="15.75" hidden="false" customHeight="true" outlineLevel="0" collapsed="false">
      <c r="A204" s="100"/>
      <c r="B204" s="100"/>
      <c r="C204" s="100"/>
      <c r="E204" s="101"/>
      <c r="F204" s="102"/>
      <c r="G204" s="103"/>
      <c r="I204" s="103"/>
      <c r="J204" s="103"/>
    </row>
    <row r="205" customFormat="false" ht="15.75" hidden="false" customHeight="true" outlineLevel="0" collapsed="false">
      <c r="A205" s="100"/>
      <c r="B205" s="100"/>
      <c r="C205" s="100"/>
      <c r="E205" s="101"/>
      <c r="F205" s="102"/>
      <c r="G205" s="103"/>
      <c r="I205" s="103"/>
      <c r="J205" s="103"/>
    </row>
    <row r="206" customFormat="false" ht="15.75" hidden="false" customHeight="true" outlineLevel="0" collapsed="false">
      <c r="A206" s="100"/>
      <c r="B206" s="100"/>
      <c r="C206" s="100"/>
      <c r="E206" s="101"/>
      <c r="F206" s="102"/>
      <c r="G206" s="103"/>
      <c r="I206" s="103"/>
      <c r="J206" s="103"/>
    </row>
    <row r="207" customFormat="false" ht="15.75" hidden="false" customHeight="true" outlineLevel="0" collapsed="false">
      <c r="A207" s="100"/>
      <c r="B207" s="100"/>
      <c r="C207" s="100"/>
      <c r="E207" s="101"/>
      <c r="F207" s="102"/>
      <c r="G207" s="103"/>
      <c r="I207" s="103"/>
      <c r="J207" s="103"/>
    </row>
    <row r="208" customFormat="false" ht="15.75" hidden="false" customHeight="true" outlineLevel="0" collapsed="false">
      <c r="A208" s="100"/>
      <c r="B208" s="100"/>
      <c r="C208" s="100"/>
      <c r="E208" s="101"/>
      <c r="F208" s="102"/>
      <c r="G208" s="103"/>
      <c r="I208" s="103"/>
      <c r="J208" s="103"/>
    </row>
    <row r="209" customFormat="false" ht="15.75" hidden="false" customHeight="true" outlineLevel="0" collapsed="false">
      <c r="A209" s="100"/>
      <c r="B209" s="100"/>
      <c r="C209" s="100"/>
      <c r="E209" s="101"/>
      <c r="F209" s="102"/>
      <c r="G209" s="103"/>
      <c r="I209" s="103"/>
      <c r="J209" s="103"/>
    </row>
    <row r="210" customFormat="false" ht="15.75" hidden="false" customHeight="true" outlineLevel="0" collapsed="false">
      <c r="A210" s="100"/>
      <c r="B210" s="100"/>
      <c r="C210" s="100"/>
      <c r="E210" s="101"/>
      <c r="F210" s="102"/>
      <c r="G210" s="103"/>
      <c r="I210" s="103"/>
      <c r="J210" s="103"/>
    </row>
    <row r="211" customFormat="false" ht="15.75" hidden="false" customHeight="true" outlineLevel="0" collapsed="false">
      <c r="A211" s="100"/>
      <c r="B211" s="100"/>
      <c r="C211" s="100"/>
      <c r="E211" s="101"/>
      <c r="F211" s="102"/>
      <c r="G211" s="103"/>
      <c r="I211" s="103"/>
      <c r="J211" s="103"/>
    </row>
    <row r="212" customFormat="false" ht="15.75" hidden="false" customHeight="true" outlineLevel="0" collapsed="false">
      <c r="A212" s="100"/>
      <c r="B212" s="100"/>
      <c r="C212" s="100"/>
      <c r="E212" s="101"/>
      <c r="F212" s="102"/>
      <c r="G212" s="103"/>
      <c r="I212" s="103"/>
      <c r="J212" s="103"/>
    </row>
    <row r="213" customFormat="false" ht="15.75" hidden="false" customHeight="true" outlineLevel="0" collapsed="false">
      <c r="A213" s="100"/>
      <c r="B213" s="100"/>
      <c r="C213" s="100"/>
      <c r="E213" s="101"/>
      <c r="F213" s="102"/>
      <c r="G213" s="103"/>
      <c r="I213" s="103"/>
      <c r="J213" s="103"/>
    </row>
    <row r="214" customFormat="false" ht="15.75" hidden="false" customHeight="true" outlineLevel="0" collapsed="false">
      <c r="A214" s="100"/>
      <c r="B214" s="100"/>
      <c r="C214" s="100"/>
      <c r="E214" s="101"/>
      <c r="F214" s="102"/>
      <c r="G214" s="103"/>
      <c r="I214" s="103"/>
      <c r="J214" s="103"/>
    </row>
    <row r="215" customFormat="false" ht="15.75" hidden="false" customHeight="true" outlineLevel="0" collapsed="false">
      <c r="A215" s="100"/>
      <c r="B215" s="100"/>
      <c r="C215" s="100"/>
      <c r="E215" s="101"/>
      <c r="F215" s="102"/>
      <c r="G215" s="103"/>
      <c r="I215" s="103"/>
      <c r="J215" s="103"/>
    </row>
    <row r="216" customFormat="false" ht="15.75" hidden="false" customHeight="true" outlineLevel="0" collapsed="false">
      <c r="A216" s="100"/>
      <c r="B216" s="100"/>
      <c r="C216" s="100"/>
      <c r="E216" s="101"/>
      <c r="F216" s="102"/>
      <c r="G216" s="103"/>
      <c r="I216" s="103"/>
      <c r="J216" s="103"/>
    </row>
    <row r="217" customFormat="false" ht="15.75" hidden="false" customHeight="true" outlineLevel="0" collapsed="false">
      <c r="A217" s="100"/>
      <c r="B217" s="100"/>
      <c r="C217" s="100"/>
      <c r="E217" s="101"/>
      <c r="F217" s="102"/>
      <c r="G217" s="103"/>
      <c r="I217" s="103"/>
      <c r="J217" s="103"/>
    </row>
    <row r="218" customFormat="false" ht="15.75" hidden="false" customHeight="true" outlineLevel="0" collapsed="false">
      <c r="A218" s="100"/>
      <c r="B218" s="100"/>
      <c r="C218" s="100"/>
      <c r="E218" s="101"/>
      <c r="F218" s="102"/>
      <c r="G218" s="103"/>
      <c r="I218" s="103"/>
      <c r="J218" s="103"/>
    </row>
    <row r="219" customFormat="false" ht="15.75" hidden="false" customHeight="true" outlineLevel="0" collapsed="false">
      <c r="A219" s="100"/>
      <c r="B219" s="100"/>
      <c r="C219" s="100"/>
      <c r="E219" s="101"/>
      <c r="F219" s="102"/>
      <c r="G219" s="103"/>
      <c r="I219" s="103"/>
      <c r="J219" s="103"/>
    </row>
    <row r="220" customFormat="false" ht="15.75" hidden="false" customHeight="true" outlineLevel="0" collapsed="false">
      <c r="A220" s="100"/>
      <c r="B220" s="100"/>
      <c r="C220" s="100"/>
      <c r="E220" s="101"/>
      <c r="F220" s="102"/>
      <c r="G220" s="103"/>
      <c r="I220" s="103"/>
      <c r="J220" s="103"/>
    </row>
    <row r="221" customFormat="false" ht="15.75" hidden="false" customHeight="true" outlineLevel="0" collapsed="false">
      <c r="A221" s="100"/>
      <c r="B221" s="100"/>
      <c r="C221" s="100"/>
      <c r="E221" s="101"/>
      <c r="F221" s="102"/>
      <c r="G221" s="103"/>
      <c r="I221" s="103"/>
      <c r="J221" s="103"/>
    </row>
    <row r="222" customFormat="false" ht="15.75" hidden="false" customHeight="true" outlineLevel="0" collapsed="false">
      <c r="A222" s="100"/>
      <c r="B222" s="100"/>
      <c r="C222" s="100"/>
      <c r="E222" s="101"/>
      <c r="F222" s="102"/>
      <c r="G222" s="103"/>
      <c r="I222" s="103"/>
      <c r="J222" s="103"/>
    </row>
    <row r="223" customFormat="false" ht="15.75" hidden="false" customHeight="true" outlineLevel="0" collapsed="false">
      <c r="A223" s="100"/>
      <c r="B223" s="100"/>
      <c r="C223" s="100"/>
      <c r="E223" s="101"/>
      <c r="F223" s="102"/>
      <c r="G223" s="103"/>
      <c r="I223" s="103"/>
      <c r="J223" s="103"/>
    </row>
    <row r="224" customFormat="false" ht="15.75" hidden="false" customHeight="true" outlineLevel="0" collapsed="false">
      <c r="A224" s="100"/>
      <c r="B224" s="100"/>
      <c r="C224" s="100"/>
      <c r="E224" s="101"/>
      <c r="F224" s="102"/>
      <c r="G224" s="103"/>
      <c r="I224" s="103"/>
      <c r="J224" s="103"/>
    </row>
    <row r="225" customFormat="false" ht="15.75" hidden="false" customHeight="true" outlineLevel="0" collapsed="false">
      <c r="A225" s="100"/>
      <c r="B225" s="100"/>
      <c r="C225" s="100"/>
      <c r="E225" s="101"/>
      <c r="F225" s="102"/>
      <c r="G225" s="103"/>
      <c r="I225" s="103"/>
      <c r="J225" s="103"/>
    </row>
    <row r="226" customFormat="false" ht="15.75" hidden="false" customHeight="true" outlineLevel="0" collapsed="false">
      <c r="A226" s="100"/>
      <c r="B226" s="100"/>
      <c r="C226" s="100"/>
      <c r="E226" s="101"/>
      <c r="F226" s="102"/>
      <c r="G226" s="103"/>
      <c r="I226" s="103"/>
      <c r="J226" s="103"/>
    </row>
    <row r="227" customFormat="false" ht="15.75" hidden="false" customHeight="true" outlineLevel="0" collapsed="false">
      <c r="A227" s="100"/>
      <c r="B227" s="100"/>
      <c r="C227" s="100"/>
      <c r="E227" s="101"/>
      <c r="F227" s="102"/>
      <c r="G227" s="103"/>
      <c r="I227" s="103"/>
      <c r="J227" s="103"/>
    </row>
    <row r="228" customFormat="false" ht="15.75" hidden="false" customHeight="true" outlineLevel="0" collapsed="false">
      <c r="A228" s="100"/>
      <c r="B228" s="100"/>
      <c r="C228" s="100"/>
      <c r="E228" s="101"/>
      <c r="F228" s="102"/>
      <c r="G228" s="103"/>
      <c r="I228" s="103"/>
      <c r="J228" s="103"/>
    </row>
    <row r="229" customFormat="false" ht="15.75" hidden="false" customHeight="true" outlineLevel="0" collapsed="false">
      <c r="A229" s="100"/>
      <c r="B229" s="100"/>
      <c r="C229" s="100"/>
      <c r="E229" s="101"/>
      <c r="F229" s="102"/>
      <c r="G229" s="103"/>
      <c r="I229" s="103"/>
      <c r="J229" s="103"/>
    </row>
    <row r="230" customFormat="false" ht="15.75" hidden="false" customHeight="true" outlineLevel="0" collapsed="false">
      <c r="A230" s="100"/>
      <c r="B230" s="100"/>
      <c r="C230" s="100"/>
      <c r="E230" s="101"/>
      <c r="F230" s="102"/>
      <c r="G230" s="103"/>
      <c r="I230" s="103"/>
      <c r="J230" s="103"/>
    </row>
    <row r="231" customFormat="false" ht="15.75" hidden="false" customHeight="true" outlineLevel="0" collapsed="false">
      <c r="A231" s="100"/>
      <c r="B231" s="100"/>
      <c r="C231" s="100"/>
      <c r="E231" s="101"/>
      <c r="F231" s="102"/>
      <c r="G231" s="103"/>
      <c r="I231" s="103"/>
      <c r="J231" s="103"/>
    </row>
    <row r="232" customFormat="false" ht="15.75" hidden="false" customHeight="true" outlineLevel="0" collapsed="false">
      <c r="A232" s="100"/>
      <c r="B232" s="100"/>
      <c r="C232" s="100"/>
      <c r="E232" s="101"/>
      <c r="F232" s="102"/>
      <c r="G232" s="103"/>
      <c r="I232" s="103"/>
      <c r="J232" s="103"/>
    </row>
    <row r="233" customFormat="false" ht="15.75" hidden="false" customHeight="true" outlineLevel="0" collapsed="false">
      <c r="A233" s="100"/>
      <c r="B233" s="100"/>
      <c r="C233" s="100"/>
      <c r="E233" s="101"/>
      <c r="F233" s="102"/>
      <c r="G233" s="103"/>
      <c r="I233" s="103"/>
      <c r="J233" s="103"/>
    </row>
    <row r="234" customFormat="false" ht="15.75" hidden="false" customHeight="true" outlineLevel="0" collapsed="false">
      <c r="A234" s="100"/>
      <c r="B234" s="100"/>
      <c r="C234" s="100"/>
      <c r="E234" s="101"/>
      <c r="F234" s="102"/>
      <c r="G234" s="103"/>
      <c r="I234" s="103"/>
      <c r="J234" s="103"/>
    </row>
    <row r="235" customFormat="false" ht="15.75" hidden="false" customHeight="true" outlineLevel="0" collapsed="false">
      <c r="A235" s="100"/>
      <c r="B235" s="100"/>
      <c r="C235" s="100"/>
      <c r="E235" s="101"/>
      <c r="F235" s="102"/>
      <c r="G235" s="103"/>
      <c r="I235" s="103"/>
      <c r="J235" s="103"/>
    </row>
    <row r="236" customFormat="false" ht="15.75" hidden="false" customHeight="true" outlineLevel="0" collapsed="false">
      <c r="A236" s="100"/>
      <c r="B236" s="100"/>
      <c r="C236" s="100"/>
      <c r="E236" s="101"/>
      <c r="F236" s="102"/>
      <c r="G236" s="103"/>
      <c r="I236" s="103"/>
      <c r="J236" s="103"/>
    </row>
    <row r="237" customFormat="false" ht="15.75" hidden="false" customHeight="true" outlineLevel="0" collapsed="false">
      <c r="A237" s="100"/>
      <c r="B237" s="100"/>
      <c r="C237" s="100"/>
      <c r="E237" s="101"/>
      <c r="F237" s="102"/>
      <c r="G237" s="103"/>
      <c r="I237" s="103"/>
      <c r="J237" s="103"/>
    </row>
    <row r="238" customFormat="false" ht="15.75" hidden="false" customHeight="true" outlineLevel="0" collapsed="false">
      <c r="A238" s="100"/>
      <c r="B238" s="100"/>
      <c r="C238" s="100"/>
      <c r="E238" s="101"/>
      <c r="F238" s="102"/>
      <c r="G238" s="103"/>
      <c r="I238" s="103"/>
      <c r="J238" s="103"/>
    </row>
    <row r="239" customFormat="false" ht="15.75" hidden="false" customHeight="true" outlineLevel="0" collapsed="false">
      <c r="A239" s="100"/>
      <c r="B239" s="100"/>
      <c r="C239" s="100"/>
      <c r="E239" s="101"/>
      <c r="F239" s="102"/>
      <c r="G239" s="103"/>
      <c r="I239" s="103"/>
      <c r="J239" s="103"/>
    </row>
    <row r="240" customFormat="false" ht="15.75" hidden="false" customHeight="true" outlineLevel="0" collapsed="false">
      <c r="A240" s="100"/>
      <c r="B240" s="100"/>
      <c r="C240" s="100"/>
      <c r="E240" s="101"/>
      <c r="F240" s="102"/>
      <c r="G240" s="103"/>
      <c r="I240" s="103"/>
      <c r="J240" s="103"/>
    </row>
    <row r="241" customFormat="false" ht="15.75" hidden="false" customHeight="true" outlineLevel="0" collapsed="false">
      <c r="A241" s="100"/>
      <c r="B241" s="100"/>
      <c r="C241" s="100"/>
      <c r="E241" s="101"/>
      <c r="F241" s="102"/>
      <c r="G241" s="103"/>
      <c r="I241" s="103"/>
      <c r="J241" s="103"/>
    </row>
    <row r="242" customFormat="false" ht="15.75" hidden="false" customHeight="true" outlineLevel="0" collapsed="false">
      <c r="A242" s="100"/>
      <c r="B242" s="100"/>
      <c r="C242" s="100"/>
      <c r="E242" s="101"/>
      <c r="F242" s="102"/>
      <c r="G242" s="103"/>
      <c r="I242" s="103"/>
      <c r="J242" s="103"/>
    </row>
    <row r="243" customFormat="false" ht="15.75" hidden="false" customHeight="true" outlineLevel="0" collapsed="false">
      <c r="A243" s="100"/>
      <c r="B243" s="100"/>
      <c r="C243" s="100"/>
      <c r="E243" s="101"/>
      <c r="F243" s="102"/>
      <c r="G243" s="103"/>
      <c r="I243" s="103"/>
      <c r="J243" s="103"/>
    </row>
    <row r="244" customFormat="false" ht="15.75" hidden="false" customHeight="true" outlineLevel="0" collapsed="false">
      <c r="A244" s="100"/>
      <c r="B244" s="100"/>
      <c r="C244" s="100"/>
      <c r="E244" s="101"/>
      <c r="F244" s="102"/>
      <c r="G244" s="103"/>
      <c r="I244" s="103"/>
      <c r="J244" s="103"/>
    </row>
    <row r="245" customFormat="false" ht="15.75" hidden="false" customHeight="true" outlineLevel="0" collapsed="false">
      <c r="A245" s="100"/>
      <c r="B245" s="100"/>
      <c r="C245" s="100"/>
      <c r="E245" s="101"/>
      <c r="F245" s="102"/>
      <c r="G245" s="103"/>
      <c r="I245" s="103"/>
      <c r="J245" s="103"/>
    </row>
    <row r="246" customFormat="false" ht="15.75" hidden="false" customHeight="true" outlineLevel="0" collapsed="false">
      <c r="A246" s="100"/>
      <c r="B246" s="100"/>
      <c r="C246" s="100"/>
      <c r="E246" s="101"/>
      <c r="F246" s="102"/>
      <c r="G246" s="103"/>
      <c r="I246" s="103"/>
      <c r="J246" s="103"/>
    </row>
    <row r="247" customFormat="false" ht="15.75" hidden="false" customHeight="true" outlineLevel="0" collapsed="false">
      <c r="A247" s="100"/>
      <c r="B247" s="100"/>
      <c r="C247" s="100"/>
      <c r="E247" s="101"/>
      <c r="F247" s="102"/>
      <c r="G247" s="103"/>
      <c r="I247" s="103"/>
      <c r="J247" s="103"/>
    </row>
    <row r="248" customFormat="false" ht="15.75" hidden="false" customHeight="true" outlineLevel="0" collapsed="false">
      <c r="A248" s="100"/>
      <c r="B248" s="100"/>
      <c r="C248" s="100"/>
      <c r="E248" s="101"/>
      <c r="F248" s="102"/>
      <c r="G248" s="103"/>
      <c r="I248" s="103"/>
      <c r="J248" s="103"/>
    </row>
    <row r="249" customFormat="false" ht="15.75" hidden="false" customHeight="true" outlineLevel="0" collapsed="false">
      <c r="A249" s="100"/>
      <c r="B249" s="100"/>
      <c r="C249" s="100"/>
      <c r="E249" s="101"/>
      <c r="F249" s="102"/>
      <c r="G249" s="103"/>
      <c r="I249" s="103"/>
      <c r="J249" s="103"/>
    </row>
    <row r="250" customFormat="false" ht="15.75" hidden="false" customHeight="true" outlineLevel="0" collapsed="false">
      <c r="A250" s="100"/>
      <c r="B250" s="100"/>
      <c r="C250" s="100"/>
      <c r="E250" s="101"/>
      <c r="F250" s="102"/>
      <c r="G250" s="103"/>
      <c r="I250" s="103"/>
      <c r="J250" s="103"/>
    </row>
    <row r="251" customFormat="false" ht="15.75" hidden="false" customHeight="true" outlineLevel="0" collapsed="false">
      <c r="A251" s="100"/>
      <c r="B251" s="100"/>
      <c r="C251" s="100"/>
      <c r="E251" s="101"/>
      <c r="F251" s="102"/>
      <c r="G251" s="103"/>
      <c r="I251" s="103"/>
      <c r="J251" s="103"/>
    </row>
    <row r="252" customFormat="false" ht="15.75" hidden="false" customHeight="true" outlineLevel="0" collapsed="false">
      <c r="A252" s="100"/>
      <c r="B252" s="100"/>
      <c r="C252" s="100"/>
      <c r="E252" s="101"/>
      <c r="F252" s="102"/>
      <c r="G252" s="103"/>
      <c r="I252" s="103"/>
      <c r="J252" s="103"/>
    </row>
    <row r="253" customFormat="false" ht="15.75" hidden="false" customHeight="true" outlineLevel="0" collapsed="false">
      <c r="A253" s="100"/>
      <c r="B253" s="100"/>
      <c r="C253" s="100"/>
      <c r="E253" s="101"/>
      <c r="F253" s="102"/>
      <c r="G253" s="103"/>
      <c r="I253" s="103"/>
      <c r="J253" s="103"/>
    </row>
    <row r="254" customFormat="false" ht="15.75" hidden="false" customHeight="true" outlineLevel="0" collapsed="false">
      <c r="A254" s="100"/>
      <c r="B254" s="100"/>
      <c r="C254" s="100"/>
      <c r="E254" s="101"/>
      <c r="F254" s="102"/>
      <c r="G254" s="103"/>
      <c r="I254" s="103"/>
      <c r="J254" s="103"/>
    </row>
    <row r="255" customFormat="false" ht="15.75" hidden="false" customHeight="true" outlineLevel="0" collapsed="false">
      <c r="A255" s="100"/>
      <c r="B255" s="100"/>
      <c r="C255" s="100"/>
      <c r="E255" s="101"/>
      <c r="F255" s="102"/>
      <c r="G255" s="103"/>
      <c r="I255" s="103"/>
      <c r="J255" s="103"/>
    </row>
    <row r="256" customFormat="false" ht="15.75" hidden="false" customHeight="true" outlineLevel="0" collapsed="false">
      <c r="A256" s="100"/>
      <c r="B256" s="100"/>
      <c r="C256" s="100"/>
      <c r="E256" s="101"/>
      <c r="F256" s="102"/>
      <c r="G256" s="103"/>
      <c r="I256" s="103"/>
      <c r="J256" s="103"/>
    </row>
    <row r="257" customFormat="false" ht="15.75" hidden="false" customHeight="true" outlineLevel="0" collapsed="false">
      <c r="A257" s="100"/>
      <c r="B257" s="100"/>
      <c r="C257" s="100"/>
      <c r="E257" s="101"/>
      <c r="F257" s="102"/>
      <c r="G257" s="103"/>
      <c r="I257" s="103"/>
      <c r="J257" s="103"/>
    </row>
    <row r="258" customFormat="false" ht="15.75" hidden="false" customHeight="true" outlineLevel="0" collapsed="false">
      <c r="A258" s="100"/>
      <c r="B258" s="100"/>
      <c r="C258" s="100"/>
      <c r="E258" s="101"/>
      <c r="F258" s="102"/>
      <c r="G258" s="103"/>
      <c r="I258" s="103"/>
      <c r="J258" s="103"/>
    </row>
    <row r="259" customFormat="false" ht="15.75" hidden="false" customHeight="true" outlineLevel="0" collapsed="false">
      <c r="A259" s="100"/>
      <c r="B259" s="100"/>
      <c r="C259" s="100"/>
      <c r="E259" s="101"/>
      <c r="F259" s="102"/>
      <c r="G259" s="103"/>
      <c r="I259" s="103"/>
      <c r="J259" s="103"/>
    </row>
    <row r="260" customFormat="false" ht="15.75" hidden="false" customHeight="true" outlineLevel="0" collapsed="false">
      <c r="A260" s="100"/>
      <c r="B260" s="100"/>
      <c r="C260" s="100"/>
      <c r="E260" s="101"/>
      <c r="F260" s="102"/>
      <c r="G260" s="103"/>
      <c r="I260" s="103"/>
      <c r="J260" s="103"/>
    </row>
    <row r="261" customFormat="false" ht="15.75" hidden="false" customHeight="true" outlineLevel="0" collapsed="false">
      <c r="A261" s="100"/>
      <c r="B261" s="100"/>
      <c r="C261" s="100"/>
      <c r="E261" s="101"/>
      <c r="F261" s="102"/>
      <c r="G261" s="103"/>
      <c r="I261" s="103"/>
      <c r="J261" s="103"/>
    </row>
    <row r="262" customFormat="false" ht="15.75" hidden="false" customHeight="true" outlineLevel="0" collapsed="false">
      <c r="A262" s="100"/>
      <c r="B262" s="100"/>
      <c r="C262" s="100"/>
      <c r="E262" s="101"/>
      <c r="F262" s="102"/>
      <c r="G262" s="103"/>
      <c r="I262" s="103"/>
      <c r="J262" s="103"/>
    </row>
    <row r="263" customFormat="false" ht="15.75" hidden="false" customHeight="true" outlineLevel="0" collapsed="false">
      <c r="A263" s="100"/>
      <c r="B263" s="100"/>
      <c r="C263" s="100"/>
      <c r="E263" s="101"/>
      <c r="F263" s="102"/>
      <c r="G263" s="103"/>
      <c r="I263" s="103"/>
      <c r="J263" s="103"/>
    </row>
    <row r="264" customFormat="false" ht="15.75" hidden="false" customHeight="true" outlineLevel="0" collapsed="false">
      <c r="A264" s="100"/>
      <c r="B264" s="100"/>
      <c r="C264" s="100"/>
      <c r="E264" s="101"/>
      <c r="F264" s="102"/>
      <c r="G264" s="103"/>
      <c r="I264" s="103"/>
      <c r="J264" s="103"/>
    </row>
    <row r="265" customFormat="false" ht="15.75" hidden="false" customHeight="true" outlineLevel="0" collapsed="false">
      <c r="A265" s="100"/>
      <c r="B265" s="100"/>
      <c r="C265" s="100"/>
      <c r="E265" s="101"/>
      <c r="F265" s="102"/>
      <c r="G265" s="103"/>
      <c r="I265" s="103"/>
      <c r="J265" s="103"/>
    </row>
    <row r="266" customFormat="false" ht="15.75" hidden="false" customHeight="true" outlineLevel="0" collapsed="false">
      <c r="A266" s="100"/>
      <c r="B266" s="100"/>
      <c r="C266" s="100"/>
      <c r="E266" s="101"/>
      <c r="F266" s="102"/>
      <c r="G266" s="103"/>
      <c r="I266" s="103"/>
      <c r="J266" s="103"/>
    </row>
    <row r="267" customFormat="false" ht="15.75" hidden="false" customHeight="true" outlineLevel="0" collapsed="false">
      <c r="A267" s="100"/>
      <c r="B267" s="100"/>
      <c r="C267" s="100"/>
      <c r="E267" s="101"/>
      <c r="F267" s="102"/>
      <c r="G267" s="103"/>
      <c r="I267" s="103"/>
      <c r="J267" s="103"/>
    </row>
    <row r="268" customFormat="false" ht="15.75" hidden="false" customHeight="true" outlineLevel="0" collapsed="false">
      <c r="A268" s="100"/>
      <c r="B268" s="100"/>
      <c r="C268" s="100"/>
      <c r="E268" s="101"/>
      <c r="F268" s="102"/>
      <c r="G268" s="103"/>
      <c r="I268" s="103"/>
      <c r="J268" s="103"/>
    </row>
    <row r="269" customFormat="false" ht="15.75" hidden="false" customHeight="true" outlineLevel="0" collapsed="false">
      <c r="A269" s="100"/>
      <c r="B269" s="100"/>
      <c r="C269" s="100"/>
      <c r="E269" s="101"/>
      <c r="F269" s="102"/>
      <c r="G269" s="103"/>
      <c r="I269" s="103"/>
      <c r="J269" s="103"/>
    </row>
    <row r="270" customFormat="false" ht="15.75" hidden="false" customHeight="true" outlineLevel="0" collapsed="false">
      <c r="A270" s="100"/>
      <c r="B270" s="100"/>
      <c r="C270" s="100"/>
      <c r="E270" s="101"/>
      <c r="F270" s="102"/>
      <c r="G270" s="103"/>
      <c r="I270" s="103"/>
      <c r="J270" s="103"/>
    </row>
    <row r="271" customFormat="false" ht="15.75" hidden="false" customHeight="true" outlineLevel="0" collapsed="false">
      <c r="A271" s="100"/>
      <c r="B271" s="100"/>
      <c r="C271" s="100"/>
      <c r="E271" s="101"/>
      <c r="F271" s="102"/>
      <c r="G271" s="103"/>
      <c r="I271" s="103"/>
      <c r="J271" s="103"/>
    </row>
    <row r="272" customFormat="false" ht="15.75" hidden="false" customHeight="true" outlineLevel="0" collapsed="false">
      <c r="A272" s="100"/>
      <c r="B272" s="100"/>
      <c r="C272" s="100"/>
      <c r="E272" s="101"/>
      <c r="F272" s="102"/>
      <c r="G272" s="103"/>
      <c r="I272" s="103"/>
      <c r="J272" s="103"/>
    </row>
    <row r="273" customFormat="false" ht="15.75" hidden="false" customHeight="true" outlineLevel="0" collapsed="false">
      <c r="A273" s="100"/>
      <c r="B273" s="100"/>
      <c r="C273" s="100"/>
      <c r="E273" s="101"/>
      <c r="F273" s="102"/>
      <c r="G273" s="103"/>
      <c r="I273" s="103"/>
      <c r="J273" s="103"/>
    </row>
    <row r="274" customFormat="false" ht="15.75" hidden="false" customHeight="true" outlineLevel="0" collapsed="false">
      <c r="A274" s="100"/>
      <c r="B274" s="100"/>
      <c r="C274" s="100"/>
      <c r="E274" s="101"/>
      <c r="F274" s="102"/>
      <c r="G274" s="103"/>
      <c r="I274" s="103"/>
      <c r="J274" s="103"/>
    </row>
    <row r="275" customFormat="false" ht="15.75" hidden="false" customHeight="true" outlineLevel="0" collapsed="false">
      <c r="A275" s="100"/>
      <c r="B275" s="100"/>
      <c r="C275" s="100"/>
      <c r="E275" s="101"/>
      <c r="F275" s="102"/>
      <c r="G275" s="103"/>
      <c r="I275" s="103"/>
      <c r="J275" s="103"/>
    </row>
    <row r="276" customFormat="false" ht="15.75" hidden="false" customHeight="true" outlineLevel="0" collapsed="false">
      <c r="A276" s="100"/>
      <c r="B276" s="100"/>
      <c r="C276" s="100"/>
      <c r="E276" s="101"/>
      <c r="F276" s="102"/>
      <c r="G276" s="103"/>
      <c r="I276" s="103"/>
      <c r="J276" s="103"/>
    </row>
    <row r="277" customFormat="false" ht="15.75" hidden="false" customHeight="true" outlineLevel="0" collapsed="false">
      <c r="A277" s="100"/>
      <c r="B277" s="100"/>
      <c r="C277" s="100"/>
      <c r="E277" s="101"/>
      <c r="F277" s="102"/>
      <c r="G277" s="103"/>
      <c r="I277" s="103"/>
      <c r="J277" s="103"/>
    </row>
    <row r="278" customFormat="false" ht="15.75" hidden="false" customHeight="true" outlineLevel="0" collapsed="false">
      <c r="A278" s="100"/>
      <c r="B278" s="100"/>
      <c r="C278" s="100"/>
      <c r="E278" s="101"/>
      <c r="F278" s="102"/>
      <c r="G278" s="103"/>
      <c r="I278" s="103"/>
      <c r="J278" s="103"/>
    </row>
    <row r="279" customFormat="false" ht="15.75" hidden="false" customHeight="true" outlineLevel="0" collapsed="false">
      <c r="A279" s="100"/>
      <c r="B279" s="100"/>
      <c r="C279" s="100"/>
      <c r="E279" s="101"/>
      <c r="F279" s="102"/>
      <c r="G279" s="103"/>
      <c r="I279" s="103"/>
      <c r="J279" s="103"/>
    </row>
    <row r="280" customFormat="false" ht="15.75" hidden="false" customHeight="true" outlineLevel="0" collapsed="false">
      <c r="A280" s="100"/>
      <c r="B280" s="100"/>
      <c r="C280" s="100"/>
      <c r="E280" s="101"/>
      <c r="F280" s="102"/>
      <c r="G280" s="103"/>
      <c r="I280" s="103"/>
      <c r="J280" s="103"/>
    </row>
    <row r="281" customFormat="false" ht="15.75" hidden="false" customHeight="true" outlineLevel="0" collapsed="false">
      <c r="A281" s="100"/>
      <c r="B281" s="100"/>
      <c r="C281" s="100"/>
      <c r="E281" s="101"/>
      <c r="F281" s="102"/>
      <c r="G281" s="103"/>
      <c r="I281" s="103"/>
      <c r="J281" s="103"/>
    </row>
    <row r="282" customFormat="false" ht="15.75" hidden="false" customHeight="true" outlineLevel="0" collapsed="false">
      <c r="A282" s="100"/>
      <c r="B282" s="100"/>
      <c r="C282" s="100"/>
      <c r="E282" s="101"/>
      <c r="F282" s="102"/>
      <c r="G282" s="103"/>
      <c r="I282" s="103"/>
      <c r="J282" s="103"/>
    </row>
    <row r="283" customFormat="false" ht="15.75" hidden="false" customHeight="true" outlineLevel="0" collapsed="false">
      <c r="A283" s="100"/>
      <c r="B283" s="100"/>
      <c r="C283" s="100"/>
      <c r="E283" s="101"/>
      <c r="F283" s="102"/>
      <c r="G283" s="103"/>
      <c r="I283" s="103"/>
      <c r="J283" s="103"/>
    </row>
    <row r="284" customFormat="false" ht="15.75" hidden="false" customHeight="true" outlineLevel="0" collapsed="false">
      <c r="A284" s="100"/>
      <c r="B284" s="100"/>
      <c r="C284" s="100"/>
      <c r="E284" s="101"/>
      <c r="F284" s="102"/>
      <c r="G284" s="103"/>
      <c r="I284" s="103"/>
      <c r="J284" s="103"/>
    </row>
    <row r="285" customFormat="false" ht="15.75" hidden="false" customHeight="true" outlineLevel="0" collapsed="false">
      <c r="A285" s="100"/>
      <c r="B285" s="100"/>
      <c r="C285" s="100"/>
      <c r="E285" s="101"/>
      <c r="F285" s="102"/>
      <c r="G285" s="103"/>
      <c r="I285" s="103"/>
      <c r="J285" s="103"/>
    </row>
    <row r="286" customFormat="false" ht="15.75" hidden="false" customHeight="true" outlineLevel="0" collapsed="false">
      <c r="A286" s="100"/>
      <c r="B286" s="100"/>
      <c r="C286" s="100"/>
      <c r="E286" s="101"/>
      <c r="F286" s="102"/>
      <c r="G286" s="103"/>
      <c r="I286" s="103"/>
      <c r="J286" s="103"/>
    </row>
    <row r="287" customFormat="false" ht="15.75" hidden="false" customHeight="true" outlineLevel="0" collapsed="false">
      <c r="A287" s="100"/>
      <c r="B287" s="100"/>
      <c r="C287" s="100"/>
      <c r="E287" s="101"/>
      <c r="F287" s="102"/>
      <c r="G287" s="103"/>
      <c r="I287" s="103"/>
      <c r="J287" s="103"/>
    </row>
    <row r="288" customFormat="false" ht="15.75" hidden="false" customHeight="true" outlineLevel="0" collapsed="false">
      <c r="A288" s="100"/>
      <c r="B288" s="100"/>
      <c r="C288" s="100"/>
      <c r="E288" s="101"/>
      <c r="F288" s="102"/>
      <c r="G288" s="103"/>
      <c r="I288" s="103"/>
      <c r="J288" s="103"/>
    </row>
    <row r="289" customFormat="false" ht="15.75" hidden="false" customHeight="true" outlineLevel="0" collapsed="false">
      <c r="A289" s="100"/>
      <c r="B289" s="100"/>
      <c r="C289" s="100"/>
      <c r="E289" s="101"/>
      <c r="F289" s="102"/>
      <c r="G289" s="103"/>
      <c r="I289" s="103"/>
      <c r="J289" s="103"/>
    </row>
    <row r="290" customFormat="false" ht="15.75" hidden="false" customHeight="true" outlineLevel="0" collapsed="false">
      <c r="A290" s="100"/>
      <c r="B290" s="100"/>
      <c r="C290" s="100"/>
      <c r="E290" s="101"/>
      <c r="F290" s="102"/>
      <c r="G290" s="103"/>
      <c r="I290" s="103"/>
      <c r="J290" s="103"/>
    </row>
    <row r="291" customFormat="false" ht="15.75" hidden="false" customHeight="true" outlineLevel="0" collapsed="false">
      <c r="A291" s="100"/>
      <c r="B291" s="100"/>
      <c r="C291" s="100"/>
      <c r="E291" s="101"/>
      <c r="F291" s="102"/>
      <c r="G291" s="103"/>
      <c r="I291" s="103"/>
      <c r="J291" s="103"/>
    </row>
    <row r="292" customFormat="false" ht="15.75" hidden="false" customHeight="true" outlineLevel="0" collapsed="false">
      <c r="A292" s="100"/>
      <c r="B292" s="100"/>
      <c r="C292" s="100"/>
      <c r="E292" s="101"/>
      <c r="F292" s="102"/>
      <c r="G292" s="103"/>
      <c r="I292" s="103"/>
      <c r="J292" s="103"/>
    </row>
    <row r="293" customFormat="false" ht="15.75" hidden="false" customHeight="true" outlineLevel="0" collapsed="false">
      <c r="A293" s="100"/>
      <c r="B293" s="100"/>
      <c r="C293" s="100"/>
      <c r="E293" s="101"/>
      <c r="F293" s="102"/>
      <c r="G293" s="103"/>
      <c r="I293" s="103"/>
      <c r="J293" s="103"/>
    </row>
    <row r="294" customFormat="false" ht="15.75" hidden="false" customHeight="true" outlineLevel="0" collapsed="false">
      <c r="A294" s="100"/>
      <c r="B294" s="100"/>
      <c r="C294" s="100"/>
      <c r="E294" s="101"/>
      <c r="F294" s="102"/>
      <c r="G294" s="103"/>
      <c r="I294" s="103"/>
      <c r="J294" s="103"/>
    </row>
    <row r="295" customFormat="false" ht="15.75" hidden="false" customHeight="true" outlineLevel="0" collapsed="false">
      <c r="A295" s="100"/>
      <c r="B295" s="100"/>
      <c r="C295" s="100"/>
      <c r="E295" s="101"/>
      <c r="F295" s="102"/>
      <c r="G295" s="103"/>
      <c r="I295" s="103"/>
      <c r="J295" s="103"/>
    </row>
    <row r="296" customFormat="false" ht="15.75" hidden="false" customHeight="true" outlineLevel="0" collapsed="false">
      <c r="A296" s="100"/>
      <c r="B296" s="100"/>
      <c r="C296" s="100"/>
      <c r="E296" s="101"/>
      <c r="F296" s="102"/>
      <c r="G296" s="103"/>
      <c r="I296" s="103"/>
      <c r="J296" s="103"/>
    </row>
    <row r="297" customFormat="false" ht="15.75" hidden="false" customHeight="true" outlineLevel="0" collapsed="false">
      <c r="A297" s="100"/>
      <c r="B297" s="100"/>
      <c r="C297" s="100"/>
      <c r="E297" s="101"/>
      <c r="F297" s="102"/>
      <c r="G297" s="103"/>
      <c r="I297" s="103"/>
      <c r="J297" s="103"/>
    </row>
    <row r="298" customFormat="false" ht="15.75" hidden="false" customHeight="true" outlineLevel="0" collapsed="false">
      <c r="A298" s="100"/>
      <c r="B298" s="100"/>
      <c r="C298" s="100"/>
      <c r="E298" s="101"/>
      <c r="F298" s="102"/>
      <c r="G298" s="103"/>
      <c r="I298" s="103"/>
      <c r="J298" s="103"/>
    </row>
    <row r="299" customFormat="false" ht="15.75" hidden="false" customHeight="true" outlineLevel="0" collapsed="false">
      <c r="A299" s="100"/>
      <c r="B299" s="100"/>
      <c r="C299" s="100"/>
      <c r="E299" s="101"/>
      <c r="F299" s="102"/>
      <c r="G299" s="103"/>
      <c r="I299" s="103"/>
      <c r="J299" s="103"/>
    </row>
    <row r="300" customFormat="false" ht="15.75" hidden="false" customHeight="true" outlineLevel="0" collapsed="false">
      <c r="A300" s="100"/>
      <c r="B300" s="100"/>
      <c r="C300" s="100"/>
      <c r="E300" s="101"/>
      <c r="F300" s="102"/>
      <c r="G300" s="103"/>
      <c r="I300" s="103"/>
      <c r="J300" s="103"/>
    </row>
    <row r="301" customFormat="false" ht="15.75" hidden="false" customHeight="true" outlineLevel="0" collapsed="false">
      <c r="A301" s="100"/>
      <c r="B301" s="100"/>
      <c r="C301" s="100"/>
      <c r="E301" s="101"/>
      <c r="F301" s="102"/>
      <c r="G301" s="103"/>
      <c r="I301" s="103"/>
      <c r="J301" s="103"/>
    </row>
    <row r="302" customFormat="false" ht="15.75" hidden="false" customHeight="true" outlineLevel="0" collapsed="false">
      <c r="A302" s="100"/>
      <c r="B302" s="100"/>
      <c r="C302" s="100"/>
      <c r="E302" s="101"/>
      <c r="F302" s="102"/>
      <c r="G302" s="103"/>
      <c r="I302" s="103"/>
      <c r="J302" s="103"/>
    </row>
    <row r="303" customFormat="false" ht="15.75" hidden="false" customHeight="true" outlineLevel="0" collapsed="false">
      <c r="A303" s="100"/>
      <c r="B303" s="100"/>
      <c r="C303" s="100"/>
      <c r="E303" s="101"/>
      <c r="F303" s="102"/>
      <c r="G303" s="103"/>
      <c r="I303" s="103"/>
      <c r="J303" s="103"/>
    </row>
    <row r="304" customFormat="false" ht="15.75" hidden="false" customHeight="true" outlineLevel="0" collapsed="false">
      <c r="A304" s="100"/>
      <c r="B304" s="100"/>
      <c r="C304" s="100"/>
      <c r="E304" s="101"/>
      <c r="F304" s="102"/>
      <c r="G304" s="103"/>
      <c r="I304" s="103"/>
      <c r="J304" s="103"/>
    </row>
    <row r="305" customFormat="false" ht="15.75" hidden="false" customHeight="true" outlineLevel="0" collapsed="false">
      <c r="A305" s="100"/>
      <c r="B305" s="100"/>
      <c r="C305" s="100"/>
      <c r="E305" s="101"/>
      <c r="F305" s="102"/>
      <c r="G305" s="103"/>
      <c r="I305" s="103"/>
      <c r="J305" s="103"/>
    </row>
    <row r="306" customFormat="false" ht="15.75" hidden="false" customHeight="true" outlineLevel="0" collapsed="false">
      <c r="A306" s="100"/>
      <c r="B306" s="100"/>
      <c r="C306" s="100"/>
      <c r="E306" s="101"/>
      <c r="F306" s="102"/>
      <c r="G306" s="103"/>
      <c r="I306" s="103"/>
      <c r="J306" s="103"/>
    </row>
    <row r="307" customFormat="false" ht="15.75" hidden="false" customHeight="true" outlineLevel="0" collapsed="false">
      <c r="A307" s="100"/>
      <c r="B307" s="100"/>
      <c r="C307" s="100"/>
      <c r="E307" s="101"/>
      <c r="F307" s="102"/>
      <c r="G307" s="103"/>
      <c r="I307" s="103"/>
      <c r="J307" s="103"/>
    </row>
    <row r="308" customFormat="false" ht="15.75" hidden="false" customHeight="true" outlineLevel="0" collapsed="false">
      <c r="A308" s="100"/>
      <c r="B308" s="100"/>
      <c r="C308" s="100"/>
      <c r="E308" s="101"/>
      <c r="F308" s="102"/>
      <c r="G308" s="103"/>
      <c r="I308" s="103"/>
      <c r="J308" s="103"/>
    </row>
    <row r="309" customFormat="false" ht="15.75" hidden="false" customHeight="true" outlineLevel="0" collapsed="false">
      <c r="A309" s="100"/>
      <c r="B309" s="100"/>
      <c r="C309" s="100"/>
      <c r="E309" s="101"/>
      <c r="F309" s="102"/>
      <c r="G309" s="103"/>
      <c r="I309" s="103"/>
      <c r="J309" s="103"/>
    </row>
    <row r="310" customFormat="false" ht="15.75" hidden="false" customHeight="true" outlineLevel="0" collapsed="false">
      <c r="A310" s="100"/>
      <c r="B310" s="100"/>
      <c r="C310" s="100"/>
      <c r="E310" s="101"/>
      <c r="F310" s="102"/>
      <c r="G310" s="103"/>
      <c r="I310" s="103"/>
      <c r="J310" s="103"/>
    </row>
    <row r="311" customFormat="false" ht="15.75" hidden="false" customHeight="true" outlineLevel="0" collapsed="false">
      <c r="A311" s="100"/>
      <c r="B311" s="100"/>
      <c r="C311" s="100"/>
      <c r="E311" s="101"/>
      <c r="F311" s="102"/>
      <c r="G311" s="103"/>
      <c r="I311" s="103"/>
      <c r="J311" s="103"/>
    </row>
    <row r="312" customFormat="false" ht="15.75" hidden="false" customHeight="true" outlineLevel="0" collapsed="false">
      <c r="A312" s="100"/>
      <c r="B312" s="100"/>
      <c r="C312" s="100"/>
      <c r="E312" s="101"/>
      <c r="F312" s="102"/>
      <c r="G312" s="103"/>
      <c r="I312" s="103"/>
      <c r="J312" s="103"/>
    </row>
    <row r="313" customFormat="false" ht="15.75" hidden="false" customHeight="true" outlineLevel="0" collapsed="false">
      <c r="A313" s="100"/>
      <c r="B313" s="100"/>
      <c r="C313" s="100"/>
      <c r="E313" s="101"/>
      <c r="F313" s="102"/>
      <c r="G313" s="103"/>
      <c r="I313" s="103"/>
      <c r="J313" s="103"/>
    </row>
    <row r="314" customFormat="false" ht="15.75" hidden="false" customHeight="true" outlineLevel="0" collapsed="false">
      <c r="A314" s="100"/>
      <c r="B314" s="100"/>
      <c r="C314" s="100"/>
      <c r="E314" s="101"/>
      <c r="F314" s="102"/>
      <c r="G314" s="103"/>
      <c r="I314" s="103"/>
      <c r="J314" s="103"/>
    </row>
    <row r="315" customFormat="false" ht="15.75" hidden="false" customHeight="true" outlineLevel="0" collapsed="false">
      <c r="A315" s="100"/>
      <c r="B315" s="100"/>
      <c r="C315" s="100"/>
      <c r="E315" s="101"/>
      <c r="F315" s="102"/>
      <c r="G315" s="103"/>
      <c r="I315" s="103"/>
      <c r="J315" s="103"/>
    </row>
    <row r="316" customFormat="false" ht="15.75" hidden="false" customHeight="true" outlineLevel="0" collapsed="false">
      <c r="A316" s="100"/>
      <c r="B316" s="100"/>
      <c r="C316" s="100"/>
      <c r="E316" s="101"/>
      <c r="F316" s="102"/>
      <c r="G316" s="103"/>
      <c r="I316" s="103"/>
      <c r="J316" s="103"/>
    </row>
    <row r="317" customFormat="false" ht="15.75" hidden="false" customHeight="true" outlineLevel="0" collapsed="false">
      <c r="A317" s="100"/>
      <c r="B317" s="100"/>
      <c r="C317" s="100"/>
      <c r="E317" s="101"/>
      <c r="F317" s="102"/>
      <c r="G317" s="103"/>
      <c r="I317" s="103"/>
      <c r="J317" s="103"/>
    </row>
    <row r="318" customFormat="false" ht="15.75" hidden="false" customHeight="true" outlineLevel="0" collapsed="false">
      <c r="A318" s="100"/>
      <c r="B318" s="100"/>
      <c r="C318" s="100"/>
      <c r="E318" s="101"/>
      <c r="F318" s="102"/>
      <c r="G318" s="103"/>
      <c r="I318" s="103"/>
      <c r="J318" s="103"/>
    </row>
    <row r="319" customFormat="false" ht="15.75" hidden="false" customHeight="true" outlineLevel="0" collapsed="false">
      <c r="A319" s="100"/>
      <c r="B319" s="100"/>
      <c r="C319" s="100"/>
      <c r="E319" s="101"/>
      <c r="F319" s="102"/>
      <c r="G319" s="103"/>
      <c r="I319" s="103"/>
      <c r="J319" s="103"/>
    </row>
    <row r="320" customFormat="false" ht="15.75" hidden="false" customHeight="true" outlineLevel="0" collapsed="false">
      <c r="A320" s="100"/>
      <c r="B320" s="100"/>
      <c r="C320" s="100"/>
      <c r="E320" s="101"/>
      <c r="F320" s="102"/>
      <c r="G320" s="103"/>
      <c r="I320" s="103"/>
      <c r="J320" s="103"/>
    </row>
    <row r="321" customFormat="false" ht="15.75" hidden="false" customHeight="true" outlineLevel="0" collapsed="false">
      <c r="A321" s="100"/>
      <c r="B321" s="100"/>
      <c r="C321" s="100"/>
      <c r="E321" s="101"/>
      <c r="F321" s="102"/>
      <c r="G321" s="103"/>
      <c r="I321" s="103"/>
      <c r="J321" s="103"/>
    </row>
    <row r="322" customFormat="false" ht="15.75" hidden="false" customHeight="true" outlineLevel="0" collapsed="false">
      <c r="A322" s="100"/>
      <c r="B322" s="100"/>
      <c r="C322" s="100"/>
      <c r="E322" s="101"/>
      <c r="F322" s="102"/>
      <c r="G322" s="103"/>
      <c r="I322" s="103"/>
      <c r="J322" s="103"/>
    </row>
    <row r="323" customFormat="false" ht="15.75" hidden="false" customHeight="true" outlineLevel="0" collapsed="false">
      <c r="A323" s="100"/>
      <c r="B323" s="100"/>
      <c r="C323" s="100"/>
      <c r="E323" s="101"/>
      <c r="F323" s="102"/>
      <c r="G323" s="103"/>
      <c r="I323" s="103"/>
      <c r="J323" s="103"/>
    </row>
    <row r="324" customFormat="false" ht="15.75" hidden="false" customHeight="true" outlineLevel="0" collapsed="false">
      <c r="A324" s="100"/>
      <c r="B324" s="100"/>
      <c r="C324" s="100"/>
      <c r="E324" s="101"/>
      <c r="F324" s="102"/>
      <c r="G324" s="103"/>
      <c r="I324" s="103"/>
      <c r="J324" s="103"/>
    </row>
    <row r="325" customFormat="false" ht="15.75" hidden="false" customHeight="true" outlineLevel="0" collapsed="false">
      <c r="A325" s="100"/>
      <c r="B325" s="100"/>
      <c r="C325" s="100"/>
      <c r="E325" s="101"/>
      <c r="F325" s="102"/>
      <c r="G325" s="103"/>
      <c r="I325" s="103"/>
      <c r="J325" s="103"/>
    </row>
    <row r="326" customFormat="false" ht="15.75" hidden="false" customHeight="true" outlineLevel="0" collapsed="false">
      <c r="A326" s="100"/>
      <c r="B326" s="100"/>
      <c r="C326" s="100"/>
      <c r="E326" s="101"/>
      <c r="F326" s="102"/>
      <c r="G326" s="103"/>
      <c r="I326" s="103"/>
      <c r="J326" s="103"/>
    </row>
    <row r="327" customFormat="false" ht="15.75" hidden="false" customHeight="true" outlineLevel="0" collapsed="false">
      <c r="A327" s="100"/>
      <c r="B327" s="100"/>
      <c r="C327" s="100"/>
      <c r="E327" s="101"/>
      <c r="F327" s="102"/>
      <c r="G327" s="103"/>
      <c r="I327" s="103"/>
      <c r="J327" s="103"/>
    </row>
    <row r="328" customFormat="false" ht="15.75" hidden="false" customHeight="true" outlineLevel="0" collapsed="false">
      <c r="A328" s="100"/>
      <c r="B328" s="100"/>
      <c r="C328" s="100"/>
      <c r="E328" s="101"/>
      <c r="F328" s="102"/>
      <c r="G328" s="103"/>
      <c r="I328" s="103"/>
      <c r="J328" s="103"/>
    </row>
    <row r="329" customFormat="false" ht="15.75" hidden="false" customHeight="true" outlineLevel="0" collapsed="false">
      <c r="A329" s="100"/>
      <c r="B329" s="100"/>
      <c r="C329" s="100"/>
      <c r="E329" s="101"/>
      <c r="F329" s="102"/>
      <c r="G329" s="103"/>
      <c r="I329" s="103"/>
      <c r="J329" s="103"/>
    </row>
    <row r="330" customFormat="false" ht="15.75" hidden="false" customHeight="true" outlineLevel="0" collapsed="false">
      <c r="A330" s="100"/>
      <c r="B330" s="100"/>
      <c r="C330" s="100"/>
      <c r="E330" s="101"/>
      <c r="F330" s="102"/>
      <c r="G330" s="103"/>
      <c r="I330" s="103"/>
      <c r="J330" s="103"/>
    </row>
    <row r="331" customFormat="false" ht="15.75" hidden="false" customHeight="true" outlineLevel="0" collapsed="false">
      <c r="A331" s="100"/>
      <c r="B331" s="100"/>
      <c r="C331" s="100"/>
      <c r="E331" s="101"/>
      <c r="F331" s="102"/>
      <c r="G331" s="103"/>
      <c r="I331" s="103"/>
      <c r="J331" s="103"/>
    </row>
    <row r="332" customFormat="false" ht="15.75" hidden="false" customHeight="true" outlineLevel="0" collapsed="false">
      <c r="A332" s="100"/>
      <c r="B332" s="100"/>
      <c r="C332" s="100"/>
      <c r="E332" s="101"/>
      <c r="F332" s="102"/>
      <c r="G332" s="103"/>
      <c r="I332" s="103"/>
      <c r="J332" s="103"/>
    </row>
    <row r="333" customFormat="false" ht="15.75" hidden="false" customHeight="true" outlineLevel="0" collapsed="false">
      <c r="A333" s="100"/>
      <c r="B333" s="100"/>
      <c r="C333" s="100"/>
      <c r="E333" s="101"/>
      <c r="F333" s="102"/>
      <c r="G333" s="103"/>
      <c r="I333" s="103"/>
      <c r="J333" s="103"/>
    </row>
    <row r="334" customFormat="false" ht="15.75" hidden="false" customHeight="true" outlineLevel="0" collapsed="false">
      <c r="A334" s="100"/>
      <c r="B334" s="100"/>
      <c r="C334" s="100"/>
      <c r="E334" s="101"/>
      <c r="F334" s="102"/>
      <c r="G334" s="103"/>
      <c r="I334" s="103"/>
      <c r="J334" s="103"/>
    </row>
    <row r="335" customFormat="false" ht="15.75" hidden="false" customHeight="true" outlineLevel="0" collapsed="false">
      <c r="A335" s="100"/>
      <c r="B335" s="100"/>
      <c r="C335" s="100"/>
      <c r="E335" s="101"/>
      <c r="F335" s="102"/>
      <c r="G335" s="103"/>
      <c r="I335" s="103"/>
      <c r="J335" s="103"/>
    </row>
    <row r="336" customFormat="false" ht="15.75" hidden="false" customHeight="true" outlineLevel="0" collapsed="false">
      <c r="A336" s="100"/>
      <c r="B336" s="100"/>
      <c r="C336" s="100"/>
      <c r="E336" s="101"/>
      <c r="F336" s="102"/>
      <c r="G336" s="103"/>
      <c r="I336" s="103"/>
      <c r="J336" s="103"/>
    </row>
    <row r="337" customFormat="false" ht="15.75" hidden="false" customHeight="true" outlineLevel="0" collapsed="false">
      <c r="A337" s="100"/>
      <c r="B337" s="100"/>
      <c r="C337" s="100"/>
      <c r="E337" s="101"/>
      <c r="F337" s="102"/>
      <c r="G337" s="103"/>
      <c r="I337" s="103"/>
      <c r="J337" s="103"/>
    </row>
    <row r="338" customFormat="false" ht="15.75" hidden="false" customHeight="true" outlineLevel="0" collapsed="false">
      <c r="A338" s="100"/>
      <c r="B338" s="100"/>
      <c r="C338" s="100"/>
      <c r="E338" s="101"/>
      <c r="F338" s="102"/>
      <c r="G338" s="103"/>
      <c r="I338" s="103"/>
      <c r="J338" s="103"/>
    </row>
    <row r="339" customFormat="false" ht="15.75" hidden="false" customHeight="true" outlineLevel="0" collapsed="false">
      <c r="A339" s="100"/>
      <c r="B339" s="100"/>
      <c r="C339" s="100"/>
      <c r="E339" s="101"/>
      <c r="F339" s="102"/>
      <c r="G339" s="103"/>
      <c r="I339" s="103"/>
      <c r="J339" s="103"/>
    </row>
    <row r="340" customFormat="false" ht="15.75" hidden="false" customHeight="true" outlineLevel="0" collapsed="false">
      <c r="A340" s="100"/>
      <c r="B340" s="100"/>
      <c r="C340" s="100"/>
      <c r="E340" s="101"/>
      <c r="F340" s="102"/>
      <c r="G340" s="103"/>
      <c r="I340" s="103"/>
      <c r="J340" s="103"/>
    </row>
    <row r="341" customFormat="false" ht="15.75" hidden="false" customHeight="true" outlineLevel="0" collapsed="false">
      <c r="A341" s="100"/>
      <c r="B341" s="100"/>
      <c r="C341" s="100"/>
      <c r="E341" s="101"/>
      <c r="F341" s="102"/>
      <c r="G341" s="103"/>
      <c r="I341" s="103"/>
      <c r="J341" s="103"/>
    </row>
    <row r="342" customFormat="false" ht="15.75" hidden="false" customHeight="true" outlineLevel="0" collapsed="false">
      <c r="A342" s="100"/>
      <c r="B342" s="100"/>
      <c r="C342" s="100"/>
      <c r="E342" s="101"/>
      <c r="F342" s="102"/>
      <c r="G342" s="103"/>
      <c r="I342" s="103"/>
      <c r="J342" s="103"/>
    </row>
    <row r="343" customFormat="false" ht="15.75" hidden="false" customHeight="true" outlineLevel="0" collapsed="false">
      <c r="A343" s="100"/>
      <c r="B343" s="100"/>
      <c r="C343" s="100"/>
      <c r="E343" s="101"/>
      <c r="F343" s="102"/>
      <c r="G343" s="103"/>
      <c r="I343" s="103"/>
      <c r="J343" s="103"/>
    </row>
    <row r="344" customFormat="false" ht="15.75" hidden="false" customHeight="true" outlineLevel="0" collapsed="false">
      <c r="A344" s="100"/>
      <c r="B344" s="100"/>
      <c r="C344" s="100"/>
      <c r="E344" s="101"/>
      <c r="F344" s="102"/>
      <c r="G344" s="103"/>
      <c r="I344" s="103"/>
      <c r="J344" s="103"/>
    </row>
    <row r="345" customFormat="false" ht="15.75" hidden="false" customHeight="true" outlineLevel="0" collapsed="false">
      <c r="A345" s="100"/>
      <c r="B345" s="100"/>
      <c r="C345" s="100"/>
      <c r="E345" s="101"/>
      <c r="F345" s="102"/>
      <c r="G345" s="103"/>
      <c r="I345" s="103"/>
      <c r="J345" s="103"/>
    </row>
    <row r="346" customFormat="false" ht="15.75" hidden="false" customHeight="true" outlineLevel="0" collapsed="false">
      <c r="A346" s="100"/>
      <c r="B346" s="100"/>
      <c r="C346" s="100"/>
      <c r="E346" s="101"/>
      <c r="F346" s="102"/>
      <c r="G346" s="103"/>
      <c r="I346" s="103"/>
      <c r="J346" s="103"/>
    </row>
    <row r="347" customFormat="false" ht="15.75" hidden="false" customHeight="true" outlineLevel="0" collapsed="false">
      <c r="A347" s="100"/>
      <c r="B347" s="100"/>
      <c r="C347" s="100"/>
      <c r="E347" s="101"/>
      <c r="F347" s="102"/>
      <c r="G347" s="103"/>
      <c r="I347" s="103"/>
      <c r="J347" s="103"/>
    </row>
    <row r="348" customFormat="false" ht="15.75" hidden="false" customHeight="true" outlineLevel="0" collapsed="false">
      <c r="A348" s="100"/>
      <c r="B348" s="100"/>
      <c r="C348" s="100"/>
      <c r="E348" s="101"/>
      <c r="F348" s="102"/>
      <c r="G348" s="103"/>
      <c r="I348" s="103"/>
      <c r="J348" s="103"/>
    </row>
    <row r="349" customFormat="false" ht="15.75" hidden="false" customHeight="true" outlineLevel="0" collapsed="false">
      <c r="A349" s="100"/>
      <c r="B349" s="100"/>
      <c r="C349" s="100"/>
      <c r="E349" s="101"/>
      <c r="F349" s="102"/>
      <c r="G349" s="103"/>
      <c r="I349" s="103"/>
      <c r="J349" s="103"/>
    </row>
    <row r="350" customFormat="false" ht="15.75" hidden="false" customHeight="true" outlineLevel="0" collapsed="false">
      <c r="A350" s="100"/>
      <c r="B350" s="100"/>
      <c r="C350" s="100"/>
      <c r="E350" s="101"/>
      <c r="F350" s="102"/>
      <c r="G350" s="103"/>
      <c r="I350" s="103"/>
      <c r="J350" s="103"/>
    </row>
    <row r="351" customFormat="false" ht="15.75" hidden="false" customHeight="true" outlineLevel="0" collapsed="false">
      <c r="A351" s="100"/>
      <c r="B351" s="100"/>
      <c r="C351" s="100"/>
      <c r="E351" s="101"/>
      <c r="F351" s="102"/>
      <c r="G351" s="103"/>
      <c r="I351" s="103"/>
      <c r="J351" s="103"/>
    </row>
    <row r="352" customFormat="false" ht="15.75" hidden="false" customHeight="true" outlineLevel="0" collapsed="false">
      <c r="A352" s="100"/>
      <c r="B352" s="100"/>
      <c r="C352" s="100"/>
      <c r="E352" s="101"/>
      <c r="F352" s="102"/>
      <c r="G352" s="103"/>
      <c r="I352" s="103"/>
      <c r="J352" s="103"/>
    </row>
    <row r="353" customFormat="false" ht="15.75" hidden="false" customHeight="true" outlineLevel="0" collapsed="false">
      <c r="A353" s="100"/>
      <c r="B353" s="100"/>
      <c r="C353" s="100"/>
      <c r="E353" s="101"/>
      <c r="F353" s="102"/>
      <c r="G353" s="103"/>
      <c r="I353" s="103"/>
      <c r="J353" s="103"/>
    </row>
    <row r="354" customFormat="false" ht="15.75" hidden="false" customHeight="true" outlineLevel="0" collapsed="false">
      <c r="A354" s="100"/>
      <c r="B354" s="100"/>
      <c r="C354" s="100"/>
      <c r="E354" s="101"/>
      <c r="F354" s="102"/>
      <c r="G354" s="103"/>
      <c r="I354" s="103"/>
      <c r="J354" s="103"/>
    </row>
    <row r="355" customFormat="false" ht="15.75" hidden="false" customHeight="true" outlineLevel="0" collapsed="false">
      <c r="A355" s="100"/>
      <c r="B355" s="100"/>
      <c r="C355" s="100"/>
      <c r="E355" s="101"/>
      <c r="F355" s="102"/>
      <c r="G355" s="103"/>
      <c r="I355" s="103"/>
      <c r="J355" s="103"/>
    </row>
    <row r="356" customFormat="false" ht="15.75" hidden="false" customHeight="true" outlineLevel="0" collapsed="false">
      <c r="A356" s="100"/>
      <c r="B356" s="100"/>
      <c r="C356" s="100"/>
      <c r="E356" s="101"/>
      <c r="F356" s="102"/>
      <c r="G356" s="103"/>
      <c r="I356" s="103"/>
      <c r="J356" s="103"/>
    </row>
    <row r="357" customFormat="false" ht="15.75" hidden="false" customHeight="true" outlineLevel="0" collapsed="false">
      <c r="A357" s="100"/>
      <c r="B357" s="100"/>
      <c r="C357" s="100"/>
      <c r="E357" s="101"/>
      <c r="F357" s="102"/>
      <c r="G357" s="103"/>
      <c r="I357" s="103"/>
      <c r="J357" s="103"/>
    </row>
    <row r="358" customFormat="false" ht="15.75" hidden="false" customHeight="true" outlineLevel="0" collapsed="false">
      <c r="A358" s="100"/>
      <c r="B358" s="100"/>
      <c r="C358" s="100"/>
      <c r="E358" s="101"/>
      <c r="F358" s="102"/>
      <c r="G358" s="103"/>
      <c r="I358" s="103"/>
      <c r="J358" s="103"/>
    </row>
    <row r="359" customFormat="false" ht="15.75" hidden="false" customHeight="true" outlineLevel="0" collapsed="false">
      <c r="A359" s="100"/>
      <c r="B359" s="100"/>
      <c r="C359" s="100"/>
      <c r="E359" s="101"/>
      <c r="F359" s="102"/>
      <c r="G359" s="103"/>
      <c r="I359" s="103"/>
      <c r="J359" s="103"/>
    </row>
    <row r="360" customFormat="false" ht="15.75" hidden="false" customHeight="true" outlineLevel="0" collapsed="false">
      <c r="A360" s="100"/>
      <c r="B360" s="100"/>
      <c r="C360" s="100"/>
      <c r="E360" s="101"/>
      <c r="F360" s="102"/>
      <c r="G360" s="103"/>
      <c r="I360" s="103"/>
      <c r="J360" s="103"/>
    </row>
    <row r="361" customFormat="false" ht="15.75" hidden="false" customHeight="true" outlineLevel="0" collapsed="false">
      <c r="A361" s="100"/>
      <c r="B361" s="100"/>
      <c r="C361" s="100"/>
      <c r="E361" s="101"/>
      <c r="F361" s="102"/>
      <c r="G361" s="103"/>
      <c r="I361" s="103"/>
      <c r="J361" s="103"/>
    </row>
    <row r="362" customFormat="false" ht="15.75" hidden="false" customHeight="true" outlineLevel="0" collapsed="false">
      <c r="A362" s="100"/>
      <c r="B362" s="100"/>
      <c r="C362" s="100"/>
      <c r="E362" s="101"/>
      <c r="F362" s="102"/>
      <c r="G362" s="103"/>
      <c r="I362" s="103"/>
      <c r="J362" s="103"/>
    </row>
    <row r="363" customFormat="false" ht="15.75" hidden="false" customHeight="true" outlineLevel="0" collapsed="false">
      <c r="A363" s="100"/>
      <c r="B363" s="100"/>
      <c r="C363" s="100"/>
      <c r="E363" s="101"/>
      <c r="F363" s="102"/>
      <c r="G363" s="103"/>
      <c r="I363" s="103"/>
      <c r="J363" s="103"/>
    </row>
    <row r="364" customFormat="false" ht="15.75" hidden="false" customHeight="true" outlineLevel="0" collapsed="false">
      <c r="A364" s="100"/>
      <c r="B364" s="100"/>
      <c r="C364" s="100"/>
      <c r="E364" s="101"/>
      <c r="F364" s="102"/>
      <c r="G364" s="103"/>
      <c r="I364" s="103"/>
      <c r="J364" s="103"/>
    </row>
    <row r="365" customFormat="false" ht="15.75" hidden="false" customHeight="true" outlineLevel="0" collapsed="false">
      <c r="A365" s="100"/>
      <c r="B365" s="100"/>
      <c r="C365" s="100"/>
      <c r="E365" s="101"/>
      <c r="F365" s="102"/>
      <c r="G365" s="103"/>
      <c r="I365" s="103"/>
      <c r="J365" s="103"/>
    </row>
    <row r="366" customFormat="false" ht="15.75" hidden="false" customHeight="true" outlineLevel="0" collapsed="false">
      <c r="A366" s="100"/>
      <c r="B366" s="100"/>
      <c r="C366" s="100"/>
      <c r="E366" s="101"/>
      <c r="F366" s="102"/>
      <c r="G366" s="103"/>
      <c r="I366" s="103"/>
      <c r="J366" s="103"/>
    </row>
    <row r="367" customFormat="false" ht="15.75" hidden="false" customHeight="true" outlineLevel="0" collapsed="false">
      <c r="A367" s="100"/>
      <c r="B367" s="100"/>
      <c r="C367" s="100"/>
      <c r="E367" s="101"/>
      <c r="F367" s="102"/>
      <c r="G367" s="103"/>
      <c r="I367" s="103"/>
      <c r="J367" s="103"/>
    </row>
    <row r="368" customFormat="false" ht="15.75" hidden="false" customHeight="true" outlineLevel="0" collapsed="false">
      <c r="A368" s="100"/>
      <c r="B368" s="100"/>
      <c r="C368" s="100"/>
      <c r="E368" s="101"/>
      <c r="F368" s="102"/>
      <c r="G368" s="103"/>
      <c r="I368" s="103"/>
      <c r="J368" s="103"/>
    </row>
    <row r="369" customFormat="false" ht="15.75" hidden="false" customHeight="true" outlineLevel="0" collapsed="false">
      <c r="A369" s="100"/>
      <c r="B369" s="100"/>
      <c r="C369" s="100"/>
      <c r="E369" s="101"/>
      <c r="F369" s="102"/>
      <c r="G369" s="103"/>
      <c r="I369" s="103"/>
      <c r="J369" s="103"/>
    </row>
    <row r="370" customFormat="false" ht="15.75" hidden="false" customHeight="true" outlineLevel="0" collapsed="false">
      <c r="A370" s="100"/>
      <c r="B370" s="100"/>
      <c r="C370" s="100"/>
      <c r="E370" s="101"/>
      <c r="F370" s="102"/>
      <c r="G370" s="103"/>
      <c r="I370" s="103"/>
      <c r="J370" s="103"/>
    </row>
    <row r="371" customFormat="false" ht="15.75" hidden="false" customHeight="true" outlineLevel="0" collapsed="false">
      <c r="A371" s="100"/>
      <c r="B371" s="100"/>
      <c r="C371" s="100"/>
      <c r="E371" s="101"/>
      <c r="F371" s="102"/>
      <c r="G371" s="103"/>
      <c r="I371" s="103"/>
      <c r="J371" s="103"/>
    </row>
    <row r="372" customFormat="false" ht="15.75" hidden="false" customHeight="true" outlineLevel="0" collapsed="false">
      <c r="A372" s="100"/>
      <c r="B372" s="100"/>
      <c r="C372" s="100"/>
      <c r="E372" s="101"/>
      <c r="F372" s="102"/>
      <c r="G372" s="103"/>
      <c r="I372" s="103"/>
      <c r="J372" s="103"/>
    </row>
    <row r="373" customFormat="false" ht="15.75" hidden="false" customHeight="true" outlineLevel="0" collapsed="false">
      <c r="A373" s="100"/>
      <c r="B373" s="100"/>
      <c r="C373" s="100"/>
      <c r="E373" s="101"/>
      <c r="F373" s="102"/>
      <c r="G373" s="103"/>
      <c r="I373" s="103"/>
      <c r="J373" s="103"/>
    </row>
    <row r="374" customFormat="false" ht="15.75" hidden="false" customHeight="true" outlineLevel="0" collapsed="false">
      <c r="A374" s="100"/>
      <c r="B374" s="100"/>
      <c r="C374" s="100"/>
      <c r="E374" s="101"/>
      <c r="F374" s="102"/>
      <c r="G374" s="103"/>
      <c r="I374" s="103"/>
      <c r="J374" s="103"/>
    </row>
    <row r="375" customFormat="false" ht="15.75" hidden="false" customHeight="true" outlineLevel="0" collapsed="false">
      <c r="A375" s="100"/>
      <c r="B375" s="100"/>
      <c r="C375" s="100"/>
      <c r="E375" s="101"/>
      <c r="F375" s="102"/>
      <c r="G375" s="103"/>
      <c r="I375" s="103"/>
      <c r="J375" s="103"/>
    </row>
    <row r="376" customFormat="false" ht="15.75" hidden="false" customHeight="true" outlineLevel="0" collapsed="false">
      <c r="A376" s="100"/>
      <c r="B376" s="100"/>
      <c r="C376" s="100"/>
      <c r="E376" s="101"/>
      <c r="F376" s="102"/>
      <c r="G376" s="103"/>
      <c r="I376" s="103"/>
      <c r="J376" s="103"/>
    </row>
    <row r="377" customFormat="false" ht="15.75" hidden="false" customHeight="true" outlineLevel="0" collapsed="false">
      <c r="A377" s="100"/>
      <c r="B377" s="100"/>
      <c r="C377" s="100"/>
      <c r="E377" s="101"/>
      <c r="F377" s="102"/>
      <c r="G377" s="103"/>
      <c r="I377" s="103"/>
      <c r="J377" s="103"/>
    </row>
    <row r="378" customFormat="false" ht="15.75" hidden="false" customHeight="true" outlineLevel="0" collapsed="false">
      <c r="A378" s="100"/>
      <c r="B378" s="100"/>
      <c r="C378" s="100"/>
      <c r="E378" s="101"/>
      <c r="F378" s="102"/>
      <c r="G378" s="103"/>
      <c r="I378" s="103"/>
      <c r="J378" s="103"/>
    </row>
    <row r="379" customFormat="false" ht="15.75" hidden="false" customHeight="true" outlineLevel="0" collapsed="false">
      <c r="A379" s="100"/>
      <c r="B379" s="100"/>
      <c r="C379" s="100"/>
      <c r="E379" s="101"/>
      <c r="F379" s="102"/>
      <c r="G379" s="103"/>
      <c r="I379" s="103"/>
      <c r="J379" s="103"/>
    </row>
    <row r="380" customFormat="false" ht="15.75" hidden="false" customHeight="true" outlineLevel="0" collapsed="false">
      <c r="A380" s="100"/>
      <c r="B380" s="100"/>
      <c r="C380" s="100"/>
      <c r="E380" s="101"/>
      <c r="F380" s="102"/>
      <c r="G380" s="103"/>
      <c r="I380" s="103"/>
      <c r="J380" s="103"/>
    </row>
    <row r="381" customFormat="false" ht="15.75" hidden="false" customHeight="true" outlineLevel="0" collapsed="false">
      <c r="A381" s="100"/>
      <c r="B381" s="100"/>
      <c r="C381" s="100"/>
      <c r="E381" s="101"/>
      <c r="F381" s="102"/>
      <c r="G381" s="103"/>
      <c r="I381" s="103"/>
      <c r="J381" s="103"/>
    </row>
    <row r="382" customFormat="false" ht="15.75" hidden="false" customHeight="true" outlineLevel="0" collapsed="false">
      <c r="A382" s="100"/>
      <c r="B382" s="100"/>
      <c r="C382" s="100"/>
      <c r="E382" s="101"/>
      <c r="F382" s="102"/>
      <c r="G382" s="103"/>
      <c r="I382" s="103"/>
      <c r="J382" s="103"/>
    </row>
    <row r="383" customFormat="false" ht="15.75" hidden="false" customHeight="true" outlineLevel="0" collapsed="false">
      <c r="A383" s="100"/>
      <c r="B383" s="100"/>
      <c r="C383" s="100"/>
      <c r="E383" s="101"/>
      <c r="F383" s="102"/>
      <c r="G383" s="103"/>
      <c r="I383" s="103"/>
      <c r="J383" s="103"/>
    </row>
    <row r="384" customFormat="false" ht="15.75" hidden="false" customHeight="true" outlineLevel="0" collapsed="false">
      <c r="A384" s="100"/>
      <c r="B384" s="100"/>
      <c r="C384" s="100"/>
      <c r="E384" s="101"/>
      <c r="F384" s="102"/>
      <c r="G384" s="103"/>
      <c r="I384" s="103"/>
      <c r="J384" s="103"/>
    </row>
    <row r="385" customFormat="false" ht="15.75" hidden="false" customHeight="true" outlineLevel="0" collapsed="false">
      <c r="A385" s="100"/>
      <c r="B385" s="100"/>
      <c r="C385" s="100"/>
      <c r="E385" s="101"/>
      <c r="F385" s="102"/>
      <c r="G385" s="103"/>
      <c r="I385" s="103"/>
      <c r="J385" s="103"/>
    </row>
    <row r="386" customFormat="false" ht="15.75" hidden="false" customHeight="true" outlineLevel="0" collapsed="false">
      <c r="A386" s="100"/>
      <c r="B386" s="100"/>
      <c r="C386" s="100"/>
      <c r="E386" s="101"/>
      <c r="F386" s="102"/>
      <c r="G386" s="103"/>
      <c r="I386" s="103"/>
      <c r="J386" s="103"/>
    </row>
    <row r="387" customFormat="false" ht="15.75" hidden="false" customHeight="true" outlineLevel="0" collapsed="false">
      <c r="A387" s="100"/>
      <c r="B387" s="100"/>
      <c r="C387" s="100"/>
      <c r="E387" s="101"/>
      <c r="F387" s="102"/>
      <c r="G387" s="103"/>
      <c r="I387" s="103"/>
      <c r="J387" s="103"/>
    </row>
    <row r="388" customFormat="false" ht="15.75" hidden="false" customHeight="true" outlineLevel="0" collapsed="false">
      <c r="A388" s="100"/>
      <c r="B388" s="100"/>
      <c r="C388" s="100"/>
      <c r="E388" s="101"/>
      <c r="F388" s="102"/>
      <c r="G388" s="103"/>
      <c r="I388" s="103"/>
      <c r="J388" s="103"/>
    </row>
    <row r="389" customFormat="false" ht="15.75" hidden="false" customHeight="true" outlineLevel="0" collapsed="false">
      <c r="A389" s="100"/>
      <c r="B389" s="100"/>
      <c r="C389" s="100"/>
      <c r="E389" s="101"/>
      <c r="F389" s="102"/>
      <c r="G389" s="103"/>
      <c r="I389" s="103"/>
      <c r="J389" s="103"/>
    </row>
    <row r="390" customFormat="false" ht="15.75" hidden="false" customHeight="true" outlineLevel="0" collapsed="false">
      <c r="A390" s="100"/>
      <c r="B390" s="100"/>
      <c r="C390" s="100"/>
      <c r="E390" s="101"/>
      <c r="F390" s="102"/>
      <c r="G390" s="103"/>
      <c r="I390" s="103"/>
      <c r="J390" s="103"/>
    </row>
    <row r="391" customFormat="false" ht="15.75" hidden="false" customHeight="true" outlineLevel="0" collapsed="false">
      <c r="A391" s="100"/>
      <c r="B391" s="100"/>
      <c r="C391" s="100"/>
      <c r="E391" s="101"/>
      <c r="F391" s="102"/>
      <c r="G391" s="103"/>
      <c r="I391" s="103"/>
      <c r="J391" s="103"/>
    </row>
    <row r="392" customFormat="false" ht="15.75" hidden="false" customHeight="true" outlineLevel="0" collapsed="false">
      <c r="A392" s="100"/>
      <c r="B392" s="100"/>
      <c r="C392" s="100"/>
      <c r="E392" s="101"/>
      <c r="F392" s="102"/>
      <c r="G392" s="103"/>
      <c r="I392" s="103"/>
      <c r="J392" s="103"/>
    </row>
    <row r="393" customFormat="false" ht="15.75" hidden="false" customHeight="true" outlineLevel="0" collapsed="false">
      <c r="A393" s="100"/>
      <c r="B393" s="100"/>
      <c r="C393" s="100"/>
      <c r="E393" s="101"/>
      <c r="F393" s="102"/>
      <c r="G393" s="103"/>
      <c r="I393" s="103"/>
      <c r="J393" s="103"/>
    </row>
    <row r="394" customFormat="false" ht="15.75" hidden="false" customHeight="true" outlineLevel="0" collapsed="false">
      <c r="A394" s="100"/>
      <c r="B394" s="100"/>
      <c r="C394" s="100"/>
      <c r="E394" s="101"/>
      <c r="F394" s="102"/>
      <c r="G394" s="103"/>
      <c r="I394" s="103"/>
      <c r="J394" s="103"/>
    </row>
    <row r="395" customFormat="false" ht="15.75" hidden="false" customHeight="true" outlineLevel="0" collapsed="false">
      <c r="A395" s="100"/>
      <c r="B395" s="100"/>
      <c r="C395" s="100"/>
      <c r="E395" s="101"/>
      <c r="F395" s="102"/>
      <c r="G395" s="103"/>
      <c r="I395" s="103"/>
      <c r="J395" s="103"/>
    </row>
    <row r="396" customFormat="false" ht="15.75" hidden="false" customHeight="true" outlineLevel="0" collapsed="false">
      <c r="A396" s="100"/>
      <c r="B396" s="100"/>
      <c r="C396" s="100"/>
      <c r="E396" s="101"/>
      <c r="F396" s="102"/>
      <c r="G396" s="103"/>
      <c r="I396" s="103"/>
      <c r="J396" s="103"/>
    </row>
    <row r="397" customFormat="false" ht="15.75" hidden="false" customHeight="true" outlineLevel="0" collapsed="false">
      <c r="A397" s="100"/>
      <c r="B397" s="100"/>
      <c r="C397" s="100"/>
      <c r="E397" s="101"/>
      <c r="F397" s="102"/>
      <c r="G397" s="103"/>
      <c r="I397" s="103"/>
      <c r="J397" s="103"/>
    </row>
    <row r="398" customFormat="false" ht="15.75" hidden="false" customHeight="true" outlineLevel="0" collapsed="false">
      <c r="A398" s="100"/>
      <c r="B398" s="100"/>
      <c r="C398" s="100"/>
      <c r="E398" s="101"/>
      <c r="F398" s="102"/>
      <c r="G398" s="103"/>
      <c r="I398" s="103"/>
      <c r="J398" s="103"/>
    </row>
    <row r="399" customFormat="false" ht="15.75" hidden="false" customHeight="true" outlineLevel="0" collapsed="false">
      <c r="A399" s="100"/>
      <c r="B399" s="100"/>
      <c r="C399" s="100"/>
      <c r="E399" s="101"/>
      <c r="F399" s="102"/>
      <c r="G399" s="103"/>
      <c r="I399" s="103"/>
      <c r="J399" s="103"/>
    </row>
    <row r="400" customFormat="false" ht="15.75" hidden="false" customHeight="true" outlineLevel="0" collapsed="false">
      <c r="A400" s="100"/>
      <c r="B400" s="100"/>
      <c r="C400" s="100"/>
      <c r="E400" s="101"/>
      <c r="F400" s="102"/>
      <c r="G400" s="103"/>
      <c r="I400" s="103"/>
      <c r="J400" s="103"/>
    </row>
    <row r="401" customFormat="false" ht="15.75" hidden="false" customHeight="true" outlineLevel="0" collapsed="false">
      <c r="A401" s="100"/>
      <c r="B401" s="100"/>
      <c r="C401" s="100"/>
      <c r="E401" s="101"/>
      <c r="F401" s="102"/>
      <c r="G401" s="103"/>
      <c r="I401" s="103"/>
      <c r="J401" s="103"/>
    </row>
    <row r="402" customFormat="false" ht="15.75" hidden="false" customHeight="true" outlineLevel="0" collapsed="false">
      <c r="A402" s="100"/>
      <c r="B402" s="100"/>
      <c r="C402" s="100"/>
      <c r="E402" s="101"/>
      <c r="F402" s="102"/>
      <c r="G402" s="103"/>
      <c r="I402" s="103"/>
      <c r="J402" s="103"/>
    </row>
    <row r="403" customFormat="false" ht="15.75" hidden="false" customHeight="true" outlineLevel="0" collapsed="false">
      <c r="A403" s="100"/>
      <c r="B403" s="100"/>
      <c r="C403" s="100"/>
      <c r="E403" s="101"/>
      <c r="F403" s="102"/>
      <c r="G403" s="103"/>
      <c r="I403" s="103"/>
      <c r="J403" s="103"/>
    </row>
    <row r="404" customFormat="false" ht="15.75" hidden="false" customHeight="true" outlineLevel="0" collapsed="false">
      <c r="A404" s="100"/>
      <c r="B404" s="100"/>
      <c r="C404" s="100"/>
      <c r="E404" s="101"/>
      <c r="F404" s="102"/>
      <c r="G404" s="103"/>
      <c r="I404" s="103"/>
      <c r="J404" s="103"/>
    </row>
    <row r="405" customFormat="false" ht="15.75" hidden="false" customHeight="true" outlineLevel="0" collapsed="false">
      <c r="A405" s="100"/>
      <c r="B405" s="100"/>
      <c r="C405" s="100"/>
      <c r="E405" s="101"/>
      <c r="F405" s="102"/>
      <c r="G405" s="103"/>
      <c r="I405" s="103"/>
      <c r="J405" s="103"/>
    </row>
    <row r="406" customFormat="false" ht="15.75" hidden="false" customHeight="true" outlineLevel="0" collapsed="false">
      <c r="A406" s="100"/>
      <c r="B406" s="100"/>
      <c r="C406" s="100"/>
      <c r="E406" s="101"/>
      <c r="F406" s="102"/>
      <c r="G406" s="103"/>
      <c r="I406" s="103"/>
      <c r="J406" s="103"/>
    </row>
    <row r="407" customFormat="false" ht="15.75" hidden="false" customHeight="true" outlineLevel="0" collapsed="false">
      <c r="A407" s="100"/>
      <c r="B407" s="100"/>
      <c r="C407" s="100"/>
      <c r="E407" s="101"/>
      <c r="F407" s="102"/>
      <c r="G407" s="103"/>
      <c r="I407" s="103"/>
      <c r="J407" s="103"/>
    </row>
    <row r="408" customFormat="false" ht="15.75" hidden="false" customHeight="true" outlineLevel="0" collapsed="false">
      <c r="A408" s="100"/>
      <c r="B408" s="100"/>
      <c r="C408" s="100"/>
      <c r="E408" s="101"/>
      <c r="F408" s="102"/>
      <c r="G408" s="103"/>
      <c r="I408" s="103"/>
      <c r="J408" s="103"/>
    </row>
    <row r="409" customFormat="false" ht="15.75" hidden="false" customHeight="true" outlineLevel="0" collapsed="false">
      <c r="A409" s="100"/>
      <c r="B409" s="100"/>
      <c r="C409" s="100"/>
      <c r="E409" s="101"/>
      <c r="F409" s="102"/>
      <c r="G409" s="103"/>
      <c r="I409" s="103"/>
      <c r="J409" s="103"/>
    </row>
    <row r="410" customFormat="false" ht="15.75" hidden="false" customHeight="true" outlineLevel="0" collapsed="false">
      <c r="A410" s="100"/>
      <c r="B410" s="100"/>
      <c r="C410" s="100"/>
      <c r="E410" s="101"/>
      <c r="F410" s="102"/>
      <c r="G410" s="103"/>
      <c r="I410" s="103"/>
      <c r="J410" s="103"/>
    </row>
    <row r="411" customFormat="false" ht="15.75" hidden="false" customHeight="true" outlineLevel="0" collapsed="false">
      <c r="A411" s="100"/>
      <c r="B411" s="100"/>
      <c r="C411" s="100"/>
      <c r="E411" s="101"/>
      <c r="F411" s="102"/>
      <c r="G411" s="103"/>
      <c r="I411" s="103"/>
      <c r="J411" s="103"/>
    </row>
    <row r="412" customFormat="false" ht="15.75" hidden="false" customHeight="true" outlineLevel="0" collapsed="false">
      <c r="A412" s="100"/>
      <c r="B412" s="100"/>
      <c r="C412" s="100"/>
      <c r="E412" s="101"/>
      <c r="F412" s="102"/>
      <c r="G412" s="103"/>
      <c r="I412" s="103"/>
      <c r="J412" s="103"/>
    </row>
    <row r="413" customFormat="false" ht="15.75" hidden="false" customHeight="true" outlineLevel="0" collapsed="false">
      <c r="A413" s="100"/>
      <c r="B413" s="100"/>
      <c r="C413" s="100"/>
      <c r="E413" s="101"/>
      <c r="F413" s="102"/>
      <c r="G413" s="103"/>
      <c r="I413" s="103"/>
      <c r="J413" s="103"/>
    </row>
    <row r="414" customFormat="false" ht="15.75" hidden="false" customHeight="true" outlineLevel="0" collapsed="false">
      <c r="A414" s="100"/>
      <c r="B414" s="100"/>
      <c r="C414" s="100"/>
      <c r="E414" s="101"/>
      <c r="F414" s="102"/>
      <c r="G414" s="103"/>
      <c r="I414" s="103"/>
      <c r="J414" s="103"/>
    </row>
    <row r="415" customFormat="false" ht="15.75" hidden="false" customHeight="true" outlineLevel="0" collapsed="false">
      <c r="A415" s="100"/>
      <c r="B415" s="100"/>
      <c r="C415" s="100"/>
      <c r="E415" s="101"/>
      <c r="F415" s="102"/>
      <c r="G415" s="103"/>
      <c r="I415" s="103"/>
      <c r="J415" s="103"/>
    </row>
    <row r="416" customFormat="false" ht="15.75" hidden="false" customHeight="true" outlineLevel="0" collapsed="false">
      <c r="A416" s="100"/>
      <c r="B416" s="100"/>
      <c r="C416" s="100"/>
      <c r="E416" s="101"/>
      <c r="F416" s="102"/>
      <c r="G416" s="103"/>
      <c r="I416" s="103"/>
      <c r="J416" s="103"/>
    </row>
    <row r="417" customFormat="false" ht="15.75" hidden="false" customHeight="true" outlineLevel="0" collapsed="false">
      <c r="A417" s="100"/>
      <c r="B417" s="100"/>
      <c r="C417" s="100"/>
      <c r="E417" s="101"/>
      <c r="F417" s="102"/>
      <c r="G417" s="103"/>
      <c r="I417" s="103"/>
      <c r="J417" s="103"/>
    </row>
    <row r="418" customFormat="false" ht="15.75" hidden="false" customHeight="true" outlineLevel="0" collapsed="false">
      <c r="A418" s="100"/>
      <c r="B418" s="100"/>
      <c r="C418" s="100"/>
      <c r="E418" s="101"/>
      <c r="F418" s="102"/>
      <c r="G418" s="103"/>
      <c r="I418" s="103"/>
      <c r="J418" s="103"/>
    </row>
    <row r="419" customFormat="false" ht="15.75" hidden="false" customHeight="true" outlineLevel="0" collapsed="false">
      <c r="A419" s="100"/>
      <c r="B419" s="100"/>
      <c r="C419" s="100"/>
      <c r="E419" s="101"/>
      <c r="F419" s="102"/>
      <c r="G419" s="103"/>
      <c r="I419" s="103"/>
      <c r="J419" s="103"/>
    </row>
    <row r="420" customFormat="false" ht="15.75" hidden="false" customHeight="true" outlineLevel="0" collapsed="false">
      <c r="A420" s="100"/>
      <c r="B420" s="100"/>
      <c r="C420" s="100"/>
      <c r="E420" s="101"/>
      <c r="F420" s="102"/>
      <c r="G420" s="103"/>
      <c r="I420" s="103"/>
      <c r="J420" s="103"/>
    </row>
    <row r="421" customFormat="false" ht="15.75" hidden="false" customHeight="true" outlineLevel="0" collapsed="false">
      <c r="A421" s="100"/>
      <c r="B421" s="100"/>
      <c r="C421" s="100"/>
      <c r="E421" s="101"/>
      <c r="F421" s="102"/>
      <c r="G421" s="103"/>
      <c r="I421" s="103"/>
      <c r="J421" s="103"/>
    </row>
    <row r="422" customFormat="false" ht="15.75" hidden="false" customHeight="true" outlineLevel="0" collapsed="false">
      <c r="A422" s="100"/>
      <c r="B422" s="100"/>
      <c r="C422" s="100"/>
      <c r="E422" s="101"/>
      <c r="F422" s="102"/>
      <c r="G422" s="103"/>
      <c r="I422" s="103"/>
      <c r="J422" s="103"/>
    </row>
    <row r="423" customFormat="false" ht="15.75" hidden="false" customHeight="true" outlineLevel="0" collapsed="false">
      <c r="A423" s="100"/>
      <c r="B423" s="100"/>
      <c r="C423" s="100"/>
      <c r="E423" s="101"/>
      <c r="F423" s="102"/>
      <c r="G423" s="103"/>
      <c r="I423" s="103"/>
      <c r="J423" s="103"/>
    </row>
    <row r="424" customFormat="false" ht="15.75" hidden="false" customHeight="true" outlineLevel="0" collapsed="false">
      <c r="A424" s="100"/>
      <c r="B424" s="100"/>
      <c r="C424" s="100"/>
      <c r="E424" s="101"/>
      <c r="F424" s="102"/>
      <c r="G424" s="103"/>
      <c r="I424" s="103"/>
      <c r="J424" s="103"/>
    </row>
    <row r="425" customFormat="false" ht="15.75" hidden="false" customHeight="true" outlineLevel="0" collapsed="false">
      <c r="A425" s="100"/>
      <c r="B425" s="100"/>
      <c r="C425" s="100"/>
      <c r="E425" s="101"/>
      <c r="F425" s="102"/>
      <c r="G425" s="103"/>
      <c r="I425" s="103"/>
      <c r="J425" s="103"/>
    </row>
    <row r="426" customFormat="false" ht="15.75" hidden="false" customHeight="true" outlineLevel="0" collapsed="false">
      <c r="A426" s="100"/>
      <c r="B426" s="100"/>
      <c r="C426" s="100"/>
      <c r="E426" s="101"/>
      <c r="F426" s="102"/>
      <c r="G426" s="103"/>
      <c r="I426" s="103"/>
      <c r="J426" s="103"/>
    </row>
    <row r="427" customFormat="false" ht="15.75" hidden="false" customHeight="true" outlineLevel="0" collapsed="false">
      <c r="A427" s="100"/>
      <c r="B427" s="100"/>
      <c r="C427" s="100"/>
      <c r="E427" s="101"/>
      <c r="F427" s="102"/>
      <c r="G427" s="103"/>
      <c r="I427" s="103"/>
      <c r="J427" s="103"/>
    </row>
    <row r="428" customFormat="false" ht="15.75" hidden="false" customHeight="true" outlineLevel="0" collapsed="false">
      <c r="A428" s="100"/>
      <c r="B428" s="100"/>
      <c r="C428" s="100"/>
      <c r="E428" s="101"/>
      <c r="F428" s="102"/>
      <c r="G428" s="103"/>
      <c r="I428" s="103"/>
      <c r="J428" s="103"/>
    </row>
    <row r="429" customFormat="false" ht="15.75" hidden="false" customHeight="true" outlineLevel="0" collapsed="false">
      <c r="A429" s="100"/>
      <c r="B429" s="100"/>
      <c r="C429" s="100"/>
      <c r="E429" s="101"/>
      <c r="F429" s="102"/>
      <c r="G429" s="103"/>
      <c r="I429" s="103"/>
      <c r="J429" s="103"/>
    </row>
    <row r="430" customFormat="false" ht="15.75" hidden="false" customHeight="true" outlineLevel="0" collapsed="false">
      <c r="A430" s="100"/>
      <c r="B430" s="100"/>
      <c r="C430" s="100"/>
      <c r="E430" s="101"/>
      <c r="F430" s="102"/>
      <c r="G430" s="103"/>
      <c r="I430" s="103"/>
      <c r="J430" s="103"/>
    </row>
    <row r="431" customFormat="false" ht="15.75" hidden="false" customHeight="true" outlineLevel="0" collapsed="false">
      <c r="A431" s="100"/>
      <c r="B431" s="100"/>
      <c r="C431" s="100"/>
      <c r="E431" s="101"/>
      <c r="F431" s="102"/>
      <c r="G431" s="103"/>
      <c r="I431" s="103"/>
      <c r="J431" s="103"/>
    </row>
    <row r="432" customFormat="false" ht="15.75" hidden="false" customHeight="true" outlineLevel="0" collapsed="false">
      <c r="A432" s="100"/>
      <c r="B432" s="100"/>
      <c r="C432" s="100"/>
      <c r="E432" s="101"/>
      <c r="F432" s="102"/>
      <c r="G432" s="103"/>
      <c r="I432" s="103"/>
      <c r="J432" s="103"/>
    </row>
    <row r="433" customFormat="false" ht="15.75" hidden="false" customHeight="true" outlineLevel="0" collapsed="false">
      <c r="A433" s="100"/>
      <c r="B433" s="100"/>
      <c r="C433" s="100"/>
      <c r="E433" s="101"/>
      <c r="F433" s="102"/>
      <c r="G433" s="103"/>
      <c r="I433" s="103"/>
      <c r="J433" s="103"/>
    </row>
    <row r="434" customFormat="false" ht="15.75" hidden="false" customHeight="true" outlineLevel="0" collapsed="false">
      <c r="A434" s="100"/>
      <c r="B434" s="100"/>
      <c r="C434" s="100"/>
      <c r="E434" s="101"/>
      <c r="F434" s="102"/>
      <c r="G434" s="103"/>
      <c r="I434" s="103"/>
      <c r="J434" s="103"/>
    </row>
    <row r="435" customFormat="false" ht="15.75" hidden="false" customHeight="true" outlineLevel="0" collapsed="false">
      <c r="A435" s="100"/>
      <c r="B435" s="100"/>
      <c r="C435" s="100"/>
      <c r="E435" s="101"/>
      <c r="F435" s="102"/>
      <c r="G435" s="103"/>
      <c r="I435" s="103"/>
      <c r="J435" s="103"/>
    </row>
    <row r="436" customFormat="false" ht="15.75" hidden="false" customHeight="true" outlineLevel="0" collapsed="false">
      <c r="A436" s="100"/>
      <c r="B436" s="100"/>
      <c r="C436" s="100"/>
      <c r="E436" s="101"/>
      <c r="F436" s="102"/>
      <c r="G436" s="103"/>
      <c r="I436" s="103"/>
      <c r="J436" s="103"/>
    </row>
    <row r="437" customFormat="false" ht="15.75" hidden="false" customHeight="true" outlineLevel="0" collapsed="false">
      <c r="A437" s="100"/>
      <c r="B437" s="100"/>
      <c r="C437" s="100"/>
      <c r="E437" s="101"/>
      <c r="F437" s="102"/>
      <c r="G437" s="103"/>
      <c r="I437" s="103"/>
      <c r="J437" s="103"/>
    </row>
    <row r="438" customFormat="false" ht="15.75" hidden="false" customHeight="true" outlineLevel="0" collapsed="false">
      <c r="A438" s="100"/>
      <c r="B438" s="100"/>
      <c r="C438" s="100"/>
      <c r="E438" s="101"/>
      <c r="F438" s="102"/>
      <c r="G438" s="103"/>
      <c r="I438" s="103"/>
      <c r="J438" s="103"/>
    </row>
    <row r="439" customFormat="false" ht="15.75" hidden="false" customHeight="true" outlineLevel="0" collapsed="false">
      <c r="A439" s="100"/>
      <c r="B439" s="100"/>
      <c r="C439" s="100"/>
      <c r="E439" s="101"/>
      <c r="F439" s="102"/>
      <c r="G439" s="103"/>
      <c r="I439" s="103"/>
      <c r="J439" s="103"/>
    </row>
    <row r="440" customFormat="false" ht="15.75" hidden="false" customHeight="true" outlineLevel="0" collapsed="false">
      <c r="A440" s="100"/>
      <c r="B440" s="100"/>
      <c r="C440" s="100"/>
      <c r="E440" s="101"/>
      <c r="F440" s="102"/>
      <c r="G440" s="103"/>
      <c r="I440" s="103"/>
      <c r="J440" s="103"/>
    </row>
    <row r="441" customFormat="false" ht="15.75" hidden="false" customHeight="true" outlineLevel="0" collapsed="false">
      <c r="A441" s="100"/>
      <c r="B441" s="100"/>
      <c r="C441" s="100"/>
      <c r="E441" s="101"/>
      <c r="F441" s="102"/>
      <c r="G441" s="103"/>
      <c r="I441" s="103"/>
      <c r="J441" s="103"/>
    </row>
    <row r="442" customFormat="false" ht="15.75" hidden="false" customHeight="true" outlineLevel="0" collapsed="false">
      <c r="A442" s="100"/>
      <c r="B442" s="100"/>
      <c r="C442" s="100"/>
      <c r="E442" s="101"/>
      <c r="F442" s="102"/>
      <c r="G442" s="103"/>
      <c r="I442" s="103"/>
      <c r="J442" s="103"/>
    </row>
    <row r="443" customFormat="false" ht="15.75" hidden="false" customHeight="true" outlineLevel="0" collapsed="false">
      <c r="A443" s="100"/>
      <c r="B443" s="100"/>
      <c r="C443" s="100"/>
      <c r="E443" s="101"/>
      <c r="F443" s="102"/>
      <c r="G443" s="103"/>
      <c r="I443" s="103"/>
      <c r="J443" s="103"/>
    </row>
    <row r="444" customFormat="false" ht="15.75" hidden="false" customHeight="true" outlineLevel="0" collapsed="false">
      <c r="A444" s="100"/>
      <c r="B444" s="100"/>
      <c r="C444" s="100"/>
      <c r="E444" s="101"/>
      <c r="F444" s="102"/>
      <c r="G444" s="103"/>
      <c r="I444" s="103"/>
      <c r="J444" s="103"/>
    </row>
    <row r="445" customFormat="false" ht="15.75" hidden="false" customHeight="true" outlineLevel="0" collapsed="false">
      <c r="A445" s="100"/>
      <c r="B445" s="100"/>
      <c r="C445" s="100"/>
      <c r="E445" s="101"/>
      <c r="F445" s="102"/>
      <c r="G445" s="103"/>
      <c r="I445" s="103"/>
      <c r="J445" s="103"/>
    </row>
    <row r="446" customFormat="false" ht="15.75" hidden="false" customHeight="true" outlineLevel="0" collapsed="false">
      <c r="A446" s="100"/>
      <c r="B446" s="100"/>
      <c r="C446" s="100"/>
      <c r="E446" s="101"/>
      <c r="F446" s="102"/>
      <c r="G446" s="103"/>
      <c r="I446" s="103"/>
      <c r="J446" s="103"/>
    </row>
    <row r="447" customFormat="false" ht="15.75" hidden="false" customHeight="true" outlineLevel="0" collapsed="false">
      <c r="A447" s="100"/>
      <c r="B447" s="100"/>
      <c r="C447" s="100"/>
      <c r="E447" s="101"/>
      <c r="F447" s="102"/>
      <c r="G447" s="103"/>
      <c r="I447" s="103"/>
      <c r="J447" s="103"/>
    </row>
    <row r="448" customFormat="false" ht="15.75" hidden="false" customHeight="true" outlineLevel="0" collapsed="false">
      <c r="A448" s="100"/>
      <c r="B448" s="100"/>
      <c r="C448" s="100"/>
      <c r="E448" s="101"/>
      <c r="F448" s="102"/>
      <c r="G448" s="103"/>
      <c r="I448" s="103"/>
      <c r="J448" s="103"/>
    </row>
    <row r="449" customFormat="false" ht="15.75" hidden="false" customHeight="true" outlineLevel="0" collapsed="false">
      <c r="A449" s="100"/>
      <c r="B449" s="100"/>
      <c r="C449" s="100"/>
      <c r="E449" s="101"/>
      <c r="F449" s="102"/>
      <c r="G449" s="103"/>
      <c r="I449" s="103"/>
      <c r="J449" s="103"/>
    </row>
    <row r="450" customFormat="false" ht="15.75" hidden="false" customHeight="true" outlineLevel="0" collapsed="false">
      <c r="A450" s="100"/>
      <c r="B450" s="100"/>
      <c r="C450" s="100"/>
      <c r="E450" s="101"/>
      <c r="F450" s="102"/>
      <c r="G450" s="103"/>
      <c r="I450" s="103"/>
      <c r="J450" s="103"/>
    </row>
    <row r="451" customFormat="false" ht="15.75" hidden="false" customHeight="true" outlineLevel="0" collapsed="false">
      <c r="A451" s="100"/>
      <c r="B451" s="100"/>
      <c r="C451" s="100"/>
      <c r="E451" s="101"/>
      <c r="F451" s="102"/>
      <c r="G451" s="103"/>
      <c r="I451" s="103"/>
      <c r="J451" s="103"/>
    </row>
    <row r="452" customFormat="false" ht="15.75" hidden="false" customHeight="true" outlineLevel="0" collapsed="false">
      <c r="A452" s="100"/>
      <c r="B452" s="100"/>
      <c r="C452" s="100"/>
      <c r="E452" s="101"/>
      <c r="F452" s="102"/>
      <c r="G452" s="103"/>
      <c r="I452" s="103"/>
      <c r="J452" s="103"/>
    </row>
    <row r="453" customFormat="false" ht="15.75" hidden="false" customHeight="true" outlineLevel="0" collapsed="false">
      <c r="A453" s="100"/>
      <c r="B453" s="100"/>
      <c r="C453" s="100"/>
      <c r="E453" s="101"/>
      <c r="F453" s="102"/>
      <c r="G453" s="103"/>
      <c r="I453" s="103"/>
      <c r="J453" s="103"/>
    </row>
    <row r="454" customFormat="false" ht="15.75" hidden="false" customHeight="true" outlineLevel="0" collapsed="false">
      <c r="A454" s="100"/>
      <c r="B454" s="100"/>
      <c r="C454" s="100"/>
      <c r="E454" s="101"/>
      <c r="F454" s="102"/>
      <c r="G454" s="103"/>
      <c r="I454" s="103"/>
      <c r="J454" s="103"/>
    </row>
    <row r="455" customFormat="false" ht="15.75" hidden="false" customHeight="true" outlineLevel="0" collapsed="false">
      <c r="A455" s="100"/>
      <c r="B455" s="100"/>
      <c r="C455" s="100"/>
      <c r="E455" s="101"/>
      <c r="F455" s="102"/>
      <c r="G455" s="103"/>
      <c r="I455" s="103"/>
      <c r="J455" s="103"/>
    </row>
    <row r="456" customFormat="false" ht="15.75" hidden="false" customHeight="true" outlineLevel="0" collapsed="false">
      <c r="A456" s="100"/>
      <c r="B456" s="100"/>
      <c r="C456" s="100"/>
      <c r="E456" s="101"/>
      <c r="F456" s="102"/>
      <c r="G456" s="103"/>
      <c r="I456" s="103"/>
      <c r="J456" s="103"/>
    </row>
    <row r="457" customFormat="false" ht="15.75" hidden="false" customHeight="true" outlineLevel="0" collapsed="false">
      <c r="A457" s="100"/>
      <c r="B457" s="100"/>
      <c r="C457" s="100"/>
      <c r="E457" s="101"/>
      <c r="F457" s="102"/>
      <c r="G457" s="103"/>
      <c r="I457" s="103"/>
      <c r="J457" s="103"/>
    </row>
    <row r="458" customFormat="false" ht="15.75" hidden="false" customHeight="true" outlineLevel="0" collapsed="false">
      <c r="A458" s="100"/>
      <c r="B458" s="100"/>
      <c r="C458" s="100"/>
      <c r="E458" s="101"/>
      <c r="F458" s="102"/>
      <c r="G458" s="103"/>
      <c r="I458" s="103"/>
      <c r="J458" s="103"/>
    </row>
    <row r="459" customFormat="false" ht="15.75" hidden="false" customHeight="true" outlineLevel="0" collapsed="false">
      <c r="A459" s="100"/>
      <c r="B459" s="100"/>
      <c r="C459" s="100"/>
      <c r="E459" s="101"/>
      <c r="F459" s="102"/>
      <c r="G459" s="103"/>
      <c r="I459" s="103"/>
      <c r="J459" s="103"/>
    </row>
    <row r="460" customFormat="false" ht="15.75" hidden="false" customHeight="true" outlineLevel="0" collapsed="false">
      <c r="A460" s="100"/>
      <c r="B460" s="100"/>
      <c r="C460" s="100"/>
      <c r="E460" s="101"/>
      <c r="F460" s="102"/>
      <c r="G460" s="103"/>
      <c r="I460" s="103"/>
      <c r="J460" s="103"/>
    </row>
    <row r="461" customFormat="false" ht="15.75" hidden="false" customHeight="true" outlineLevel="0" collapsed="false">
      <c r="A461" s="100"/>
      <c r="B461" s="100"/>
      <c r="C461" s="100"/>
      <c r="E461" s="101"/>
      <c r="F461" s="102"/>
      <c r="G461" s="103"/>
      <c r="I461" s="103"/>
      <c r="J461" s="103"/>
    </row>
    <row r="462" customFormat="false" ht="15.75" hidden="false" customHeight="true" outlineLevel="0" collapsed="false">
      <c r="A462" s="100"/>
      <c r="B462" s="100"/>
      <c r="C462" s="100"/>
      <c r="E462" s="101"/>
      <c r="F462" s="102"/>
      <c r="G462" s="103"/>
      <c r="I462" s="103"/>
      <c r="J462" s="103"/>
    </row>
    <row r="463" customFormat="false" ht="15.75" hidden="false" customHeight="true" outlineLevel="0" collapsed="false">
      <c r="A463" s="100"/>
      <c r="B463" s="100"/>
      <c r="C463" s="100"/>
      <c r="E463" s="101"/>
      <c r="F463" s="102"/>
      <c r="G463" s="103"/>
      <c r="I463" s="103"/>
      <c r="J463" s="103"/>
    </row>
    <row r="464" customFormat="false" ht="15.75" hidden="false" customHeight="true" outlineLevel="0" collapsed="false">
      <c r="A464" s="100"/>
      <c r="B464" s="100"/>
      <c r="C464" s="100"/>
      <c r="E464" s="101"/>
      <c r="F464" s="102"/>
      <c r="G464" s="103"/>
      <c r="I464" s="103"/>
      <c r="J464" s="103"/>
    </row>
    <row r="465" customFormat="false" ht="15.75" hidden="false" customHeight="true" outlineLevel="0" collapsed="false">
      <c r="A465" s="100"/>
      <c r="B465" s="100"/>
      <c r="C465" s="100"/>
      <c r="E465" s="101"/>
      <c r="F465" s="102"/>
      <c r="G465" s="103"/>
      <c r="I465" s="103"/>
      <c r="J465" s="103"/>
    </row>
    <row r="466" customFormat="false" ht="15.75" hidden="false" customHeight="true" outlineLevel="0" collapsed="false">
      <c r="A466" s="100"/>
      <c r="B466" s="100"/>
      <c r="C466" s="100"/>
      <c r="E466" s="101"/>
      <c r="F466" s="102"/>
      <c r="G466" s="103"/>
      <c r="I466" s="103"/>
      <c r="J466" s="103"/>
    </row>
    <row r="467" customFormat="false" ht="15.75" hidden="false" customHeight="true" outlineLevel="0" collapsed="false">
      <c r="A467" s="100"/>
      <c r="B467" s="100"/>
      <c r="C467" s="100"/>
      <c r="E467" s="101"/>
      <c r="F467" s="102"/>
      <c r="G467" s="103"/>
      <c r="I467" s="103"/>
      <c r="J467" s="103"/>
    </row>
    <row r="468" customFormat="false" ht="15.75" hidden="false" customHeight="true" outlineLevel="0" collapsed="false">
      <c r="A468" s="100"/>
      <c r="B468" s="100"/>
      <c r="C468" s="100"/>
      <c r="E468" s="101"/>
      <c r="F468" s="102"/>
      <c r="G468" s="103"/>
      <c r="I468" s="103"/>
      <c r="J468" s="103"/>
    </row>
    <row r="469" customFormat="false" ht="15.75" hidden="false" customHeight="true" outlineLevel="0" collapsed="false">
      <c r="A469" s="100"/>
      <c r="B469" s="100"/>
      <c r="C469" s="100"/>
      <c r="E469" s="101"/>
      <c r="F469" s="102"/>
      <c r="G469" s="103"/>
      <c r="I469" s="103"/>
      <c r="J469" s="103"/>
    </row>
    <row r="470" customFormat="false" ht="15.75" hidden="false" customHeight="true" outlineLevel="0" collapsed="false">
      <c r="A470" s="100"/>
      <c r="B470" s="100"/>
      <c r="C470" s="100"/>
      <c r="E470" s="101"/>
      <c r="F470" s="102"/>
      <c r="G470" s="103"/>
      <c r="I470" s="103"/>
      <c r="J470" s="103"/>
    </row>
    <row r="471" customFormat="false" ht="15.75" hidden="false" customHeight="true" outlineLevel="0" collapsed="false">
      <c r="A471" s="100"/>
      <c r="B471" s="100"/>
      <c r="C471" s="100"/>
      <c r="E471" s="101"/>
      <c r="F471" s="102"/>
      <c r="G471" s="103"/>
      <c r="I471" s="103"/>
      <c r="J471" s="103"/>
    </row>
    <row r="472" customFormat="false" ht="15.75" hidden="false" customHeight="true" outlineLevel="0" collapsed="false">
      <c r="A472" s="100"/>
      <c r="B472" s="100"/>
      <c r="C472" s="100"/>
      <c r="E472" s="101"/>
      <c r="F472" s="102"/>
      <c r="G472" s="103"/>
      <c r="I472" s="103"/>
      <c r="J472" s="103"/>
    </row>
    <row r="473" customFormat="false" ht="15.75" hidden="false" customHeight="true" outlineLevel="0" collapsed="false">
      <c r="A473" s="100"/>
      <c r="B473" s="100"/>
      <c r="C473" s="100"/>
      <c r="E473" s="101"/>
      <c r="F473" s="102"/>
      <c r="G473" s="103"/>
      <c r="I473" s="103"/>
      <c r="J473" s="103"/>
    </row>
    <row r="474" customFormat="false" ht="15.75" hidden="false" customHeight="true" outlineLevel="0" collapsed="false">
      <c r="A474" s="100"/>
      <c r="B474" s="100"/>
      <c r="C474" s="100"/>
      <c r="E474" s="101"/>
      <c r="F474" s="102"/>
      <c r="G474" s="103"/>
      <c r="I474" s="103"/>
      <c r="J474" s="103"/>
    </row>
    <row r="475" customFormat="false" ht="15.75" hidden="false" customHeight="true" outlineLevel="0" collapsed="false">
      <c r="A475" s="100"/>
      <c r="B475" s="100"/>
      <c r="C475" s="100"/>
      <c r="E475" s="101"/>
      <c r="F475" s="102"/>
      <c r="G475" s="103"/>
      <c r="I475" s="103"/>
      <c r="J475" s="103"/>
    </row>
    <row r="476" customFormat="false" ht="15.75" hidden="false" customHeight="true" outlineLevel="0" collapsed="false">
      <c r="A476" s="100"/>
      <c r="B476" s="100"/>
      <c r="C476" s="100"/>
      <c r="E476" s="101"/>
      <c r="F476" s="102"/>
      <c r="G476" s="103"/>
      <c r="I476" s="103"/>
      <c r="J476" s="103"/>
    </row>
    <row r="477" customFormat="false" ht="15.75" hidden="false" customHeight="true" outlineLevel="0" collapsed="false">
      <c r="A477" s="100"/>
      <c r="B477" s="100"/>
      <c r="C477" s="100"/>
      <c r="E477" s="101"/>
      <c r="F477" s="102"/>
      <c r="G477" s="103"/>
      <c r="I477" s="103"/>
      <c r="J477" s="103"/>
    </row>
    <row r="478" customFormat="false" ht="15.75" hidden="false" customHeight="true" outlineLevel="0" collapsed="false">
      <c r="A478" s="100"/>
      <c r="B478" s="100"/>
      <c r="C478" s="100"/>
      <c r="E478" s="101"/>
      <c r="F478" s="102"/>
      <c r="G478" s="103"/>
      <c r="I478" s="103"/>
      <c r="J478" s="103"/>
    </row>
    <row r="479" customFormat="false" ht="15.75" hidden="false" customHeight="true" outlineLevel="0" collapsed="false">
      <c r="A479" s="100"/>
      <c r="B479" s="100"/>
      <c r="C479" s="100"/>
      <c r="E479" s="101"/>
      <c r="F479" s="102"/>
      <c r="G479" s="103"/>
      <c r="I479" s="103"/>
      <c r="J479" s="103"/>
    </row>
    <row r="480" customFormat="false" ht="15.75" hidden="false" customHeight="true" outlineLevel="0" collapsed="false">
      <c r="A480" s="100"/>
      <c r="B480" s="100"/>
      <c r="C480" s="100"/>
      <c r="E480" s="101"/>
      <c r="F480" s="102"/>
      <c r="G480" s="103"/>
      <c r="I480" s="103"/>
      <c r="J480" s="103"/>
    </row>
    <row r="481" customFormat="false" ht="15.75" hidden="false" customHeight="true" outlineLevel="0" collapsed="false">
      <c r="A481" s="100"/>
      <c r="B481" s="100"/>
      <c r="C481" s="100"/>
      <c r="E481" s="101"/>
      <c r="F481" s="102"/>
      <c r="G481" s="103"/>
      <c r="I481" s="103"/>
      <c r="J481" s="103"/>
    </row>
    <row r="482" customFormat="false" ht="15.75" hidden="false" customHeight="true" outlineLevel="0" collapsed="false">
      <c r="A482" s="100"/>
      <c r="B482" s="100"/>
      <c r="C482" s="100"/>
      <c r="E482" s="101"/>
      <c r="F482" s="102"/>
      <c r="G482" s="103"/>
      <c r="I482" s="103"/>
      <c r="J482" s="103"/>
    </row>
    <row r="483" customFormat="false" ht="15.75" hidden="false" customHeight="true" outlineLevel="0" collapsed="false">
      <c r="A483" s="100"/>
      <c r="B483" s="100"/>
      <c r="C483" s="100"/>
      <c r="E483" s="101"/>
      <c r="F483" s="102"/>
      <c r="G483" s="103"/>
      <c r="I483" s="103"/>
      <c r="J483" s="103"/>
    </row>
    <row r="484" customFormat="false" ht="15.75" hidden="false" customHeight="true" outlineLevel="0" collapsed="false">
      <c r="A484" s="100"/>
      <c r="B484" s="100"/>
      <c r="C484" s="100"/>
      <c r="E484" s="101"/>
      <c r="F484" s="102"/>
      <c r="G484" s="103"/>
      <c r="I484" s="103"/>
      <c r="J484" s="103"/>
    </row>
    <row r="485" customFormat="false" ht="15.75" hidden="false" customHeight="true" outlineLevel="0" collapsed="false">
      <c r="A485" s="100"/>
      <c r="B485" s="100"/>
      <c r="C485" s="100"/>
      <c r="E485" s="101"/>
      <c r="F485" s="102"/>
      <c r="G485" s="103"/>
      <c r="I485" s="103"/>
      <c r="J485" s="103"/>
    </row>
    <row r="486" customFormat="false" ht="15.75" hidden="false" customHeight="true" outlineLevel="0" collapsed="false">
      <c r="A486" s="100"/>
      <c r="B486" s="100"/>
      <c r="C486" s="100"/>
      <c r="E486" s="101"/>
      <c r="F486" s="102"/>
      <c r="G486" s="103"/>
      <c r="I486" s="103"/>
      <c r="J486" s="103"/>
    </row>
    <row r="487" customFormat="false" ht="15.75" hidden="false" customHeight="true" outlineLevel="0" collapsed="false">
      <c r="A487" s="100"/>
      <c r="B487" s="100"/>
      <c r="C487" s="100"/>
      <c r="E487" s="101"/>
      <c r="F487" s="102"/>
      <c r="G487" s="103"/>
      <c r="I487" s="103"/>
      <c r="J487" s="103"/>
    </row>
    <row r="488" customFormat="false" ht="15.75" hidden="false" customHeight="true" outlineLevel="0" collapsed="false">
      <c r="A488" s="100"/>
      <c r="B488" s="100"/>
      <c r="C488" s="100"/>
      <c r="E488" s="101"/>
      <c r="F488" s="102"/>
      <c r="G488" s="103"/>
      <c r="I488" s="103"/>
      <c r="J488" s="103"/>
    </row>
    <row r="489" customFormat="false" ht="15.75" hidden="false" customHeight="true" outlineLevel="0" collapsed="false">
      <c r="A489" s="100"/>
      <c r="B489" s="100"/>
      <c r="C489" s="100"/>
      <c r="E489" s="101"/>
      <c r="F489" s="102"/>
      <c r="G489" s="103"/>
      <c r="I489" s="103"/>
      <c r="J489" s="103"/>
    </row>
    <row r="490" customFormat="false" ht="15.75" hidden="false" customHeight="true" outlineLevel="0" collapsed="false">
      <c r="A490" s="100"/>
      <c r="B490" s="100"/>
      <c r="C490" s="100"/>
      <c r="E490" s="101"/>
      <c r="F490" s="102"/>
      <c r="G490" s="103"/>
      <c r="I490" s="103"/>
      <c r="J490" s="103"/>
    </row>
    <row r="491" customFormat="false" ht="15.75" hidden="false" customHeight="true" outlineLevel="0" collapsed="false">
      <c r="A491" s="100"/>
      <c r="B491" s="100"/>
      <c r="C491" s="100"/>
      <c r="E491" s="101"/>
      <c r="F491" s="102"/>
      <c r="G491" s="103"/>
      <c r="I491" s="103"/>
      <c r="J491" s="103"/>
    </row>
    <row r="492" customFormat="false" ht="15.75" hidden="false" customHeight="true" outlineLevel="0" collapsed="false">
      <c r="A492" s="100"/>
      <c r="B492" s="100"/>
      <c r="C492" s="100"/>
      <c r="E492" s="101"/>
      <c r="F492" s="102"/>
      <c r="G492" s="103"/>
      <c r="I492" s="103"/>
      <c r="J492" s="103"/>
    </row>
    <row r="493" customFormat="false" ht="15.75" hidden="false" customHeight="true" outlineLevel="0" collapsed="false">
      <c r="A493" s="100"/>
      <c r="B493" s="100"/>
      <c r="C493" s="100"/>
      <c r="E493" s="101"/>
      <c r="F493" s="102"/>
      <c r="G493" s="103"/>
      <c r="I493" s="103"/>
      <c r="J493" s="103"/>
    </row>
    <row r="494" customFormat="false" ht="15.75" hidden="false" customHeight="true" outlineLevel="0" collapsed="false">
      <c r="A494" s="100"/>
      <c r="B494" s="100"/>
      <c r="C494" s="100"/>
      <c r="E494" s="101"/>
      <c r="F494" s="102"/>
      <c r="G494" s="103"/>
      <c r="I494" s="103"/>
      <c r="J494" s="103"/>
    </row>
    <row r="495" customFormat="false" ht="15.75" hidden="false" customHeight="true" outlineLevel="0" collapsed="false">
      <c r="A495" s="100"/>
      <c r="B495" s="100"/>
      <c r="C495" s="100"/>
      <c r="E495" s="101"/>
      <c r="F495" s="102"/>
      <c r="G495" s="103"/>
      <c r="I495" s="103"/>
      <c r="J495" s="103"/>
    </row>
    <row r="496" customFormat="false" ht="15.75" hidden="false" customHeight="true" outlineLevel="0" collapsed="false">
      <c r="A496" s="100"/>
      <c r="B496" s="100"/>
      <c r="C496" s="100"/>
      <c r="E496" s="101"/>
      <c r="F496" s="102"/>
      <c r="G496" s="103"/>
      <c r="I496" s="103"/>
      <c r="J496" s="103"/>
    </row>
    <row r="497" customFormat="false" ht="15.75" hidden="false" customHeight="true" outlineLevel="0" collapsed="false">
      <c r="A497" s="100"/>
      <c r="B497" s="100"/>
      <c r="C497" s="100"/>
      <c r="E497" s="101"/>
      <c r="F497" s="102"/>
      <c r="G497" s="103"/>
      <c r="I497" s="103"/>
      <c r="J497" s="103"/>
    </row>
    <row r="498" customFormat="false" ht="15.75" hidden="false" customHeight="true" outlineLevel="0" collapsed="false">
      <c r="A498" s="100"/>
      <c r="B498" s="100"/>
      <c r="C498" s="100"/>
      <c r="E498" s="101"/>
      <c r="F498" s="102"/>
      <c r="G498" s="103"/>
      <c r="I498" s="103"/>
      <c r="J498" s="103"/>
    </row>
    <row r="499" customFormat="false" ht="15.75" hidden="false" customHeight="true" outlineLevel="0" collapsed="false">
      <c r="A499" s="100"/>
      <c r="B499" s="100"/>
      <c r="C499" s="100"/>
      <c r="E499" s="101"/>
      <c r="F499" s="102"/>
      <c r="G499" s="103"/>
      <c r="I499" s="103"/>
      <c r="J499" s="103"/>
    </row>
    <row r="500" customFormat="false" ht="15.75" hidden="false" customHeight="true" outlineLevel="0" collapsed="false">
      <c r="A500" s="100"/>
      <c r="B500" s="100"/>
      <c r="C500" s="100"/>
      <c r="E500" s="101"/>
      <c r="F500" s="102"/>
      <c r="G500" s="103"/>
      <c r="I500" s="103"/>
      <c r="J500" s="103"/>
    </row>
    <row r="501" customFormat="false" ht="15.75" hidden="false" customHeight="true" outlineLevel="0" collapsed="false">
      <c r="A501" s="100"/>
      <c r="B501" s="100"/>
      <c r="C501" s="100"/>
      <c r="E501" s="101"/>
      <c r="F501" s="102"/>
      <c r="G501" s="103"/>
      <c r="I501" s="103"/>
      <c r="J501" s="103"/>
    </row>
    <row r="502" customFormat="false" ht="15.75" hidden="false" customHeight="true" outlineLevel="0" collapsed="false">
      <c r="A502" s="100"/>
      <c r="B502" s="100"/>
      <c r="C502" s="100"/>
      <c r="E502" s="101"/>
      <c r="F502" s="102"/>
      <c r="G502" s="103"/>
      <c r="I502" s="103"/>
      <c r="J502" s="103"/>
    </row>
    <row r="503" customFormat="false" ht="15.75" hidden="false" customHeight="true" outlineLevel="0" collapsed="false">
      <c r="A503" s="100"/>
      <c r="B503" s="100"/>
      <c r="C503" s="100"/>
      <c r="E503" s="101"/>
      <c r="F503" s="102"/>
      <c r="G503" s="103"/>
      <c r="I503" s="103"/>
      <c r="J503" s="103"/>
    </row>
    <row r="504" customFormat="false" ht="15.75" hidden="false" customHeight="true" outlineLevel="0" collapsed="false">
      <c r="A504" s="100"/>
      <c r="B504" s="100"/>
      <c r="C504" s="100"/>
      <c r="E504" s="101"/>
      <c r="F504" s="102"/>
      <c r="G504" s="103"/>
      <c r="I504" s="103"/>
      <c r="J504" s="103"/>
    </row>
    <row r="505" customFormat="false" ht="15.75" hidden="false" customHeight="true" outlineLevel="0" collapsed="false">
      <c r="A505" s="100"/>
      <c r="B505" s="100"/>
      <c r="C505" s="100"/>
      <c r="E505" s="101"/>
      <c r="F505" s="102"/>
      <c r="G505" s="103"/>
      <c r="I505" s="103"/>
      <c r="J505" s="103"/>
    </row>
    <row r="506" customFormat="false" ht="15.75" hidden="false" customHeight="true" outlineLevel="0" collapsed="false">
      <c r="A506" s="100"/>
      <c r="B506" s="100"/>
      <c r="C506" s="100"/>
      <c r="E506" s="101"/>
      <c r="F506" s="102"/>
      <c r="G506" s="103"/>
      <c r="I506" s="103"/>
      <c r="J506" s="103"/>
    </row>
    <row r="507" customFormat="false" ht="15.75" hidden="false" customHeight="true" outlineLevel="0" collapsed="false">
      <c r="A507" s="100"/>
      <c r="B507" s="100"/>
      <c r="C507" s="100"/>
      <c r="E507" s="101"/>
      <c r="F507" s="102"/>
      <c r="G507" s="103"/>
      <c r="I507" s="103"/>
      <c r="J507" s="103"/>
    </row>
    <row r="508" customFormat="false" ht="15.75" hidden="false" customHeight="true" outlineLevel="0" collapsed="false">
      <c r="A508" s="100"/>
      <c r="B508" s="100"/>
      <c r="C508" s="100"/>
      <c r="E508" s="101"/>
      <c r="F508" s="102"/>
      <c r="G508" s="103"/>
      <c r="I508" s="103"/>
      <c r="J508" s="103"/>
    </row>
    <row r="509" customFormat="false" ht="15.75" hidden="false" customHeight="true" outlineLevel="0" collapsed="false">
      <c r="A509" s="100"/>
      <c r="B509" s="100"/>
      <c r="C509" s="100"/>
      <c r="E509" s="101"/>
      <c r="F509" s="102"/>
      <c r="G509" s="103"/>
      <c r="I509" s="103"/>
      <c r="J509" s="103"/>
    </row>
    <row r="510" customFormat="false" ht="15.75" hidden="false" customHeight="true" outlineLevel="0" collapsed="false">
      <c r="A510" s="100"/>
      <c r="B510" s="100"/>
      <c r="C510" s="100"/>
      <c r="E510" s="101"/>
      <c r="F510" s="102"/>
      <c r="G510" s="103"/>
      <c r="I510" s="103"/>
      <c r="J510" s="103"/>
    </row>
    <row r="511" customFormat="false" ht="15.75" hidden="false" customHeight="true" outlineLevel="0" collapsed="false">
      <c r="A511" s="100"/>
      <c r="B511" s="100"/>
      <c r="C511" s="100"/>
      <c r="E511" s="101"/>
      <c r="F511" s="102"/>
      <c r="G511" s="103"/>
      <c r="I511" s="103"/>
      <c r="J511" s="103"/>
    </row>
    <row r="512" customFormat="false" ht="15.75" hidden="false" customHeight="true" outlineLevel="0" collapsed="false">
      <c r="A512" s="100"/>
      <c r="B512" s="100"/>
      <c r="C512" s="100"/>
      <c r="E512" s="101"/>
      <c r="F512" s="102"/>
      <c r="G512" s="103"/>
      <c r="I512" s="103"/>
      <c r="J512" s="103"/>
    </row>
    <row r="513" customFormat="false" ht="15.75" hidden="false" customHeight="true" outlineLevel="0" collapsed="false">
      <c r="A513" s="100"/>
      <c r="B513" s="100"/>
      <c r="C513" s="100"/>
      <c r="E513" s="101"/>
      <c r="F513" s="102"/>
      <c r="G513" s="103"/>
      <c r="I513" s="103"/>
      <c r="J513" s="103"/>
    </row>
    <row r="514" customFormat="false" ht="15.75" hidden="false" customHeight="true" outlineLevel="0" collapsed="false">
      <c r="A514" s="100"/>
      <c r="B514" s="100"/>
      <c r="C514" s="100"/>
      <c r="E514" s="101"/>
      <c r="F514" s="102"/>
      <c r="G514" s="103"/>
      <c r="I514" s="103"/>
      <c r="J514" s="103"/>
    </row>
    <row r="515" customFormat="false" ht="15.75" hidden="false" customHeight="true" outlineLevel="0" collapsed="false">
      <c r="A515" s="100"/>
      <c r="B515" s="100"/>
      <c r="C515" s="100"/>
      <c r="E515" s="101"/>
      <c r="F515" s="102"/>
      <c r="G515" s="103"/>
      <c r="I515" s="103"/>
      <c r="J515" s="103"/>
    </row>
    <row r="516" customFormat="false" ht="15.75" hidden="false" customHeight="true" outlineLevel="0" collapsed="false">
      <c r="A516" s="100"/>
      <c r="B516" s="100"/>
      <c r="C516" s="100"/>
      <c r="E516" s="101"/>
      <c r="F516" s="102"/>
      <c r="G516" s="103"/>
      <c r="I516" s="103"/>
      <c r="J516" s="103"/>
    </row>
    <row r="517" customFormat="false" ht="15.75" hidden="false" customHeight="true" outlineLevel="0" collapsed="false">
      <c r="A517" s="100"/>
      <c r="B517" s="100"/>
      <c r="C517" s="100"/>
      <c r="E517" s="101"/>
      <c r="F517" s="102"/>
      <c r="G517" s="103"/>
      <c r="I517" s="103"/>
      <c r="J517" s="103"/>
    </row>
    <row r="518" customFormat="false" ht="15.75" hidden="false" customHeight="true" outlineLevel="0" collapsed="false">
      <c r="A518" s="100"/>
      <c r="B518" s="100"/>
      <c r="C518" s="100"/>
      <c r="E518" s="101"/>
      <c r="F518" s="102"/>
      <c r="G518" s="103"/>
      <c r="I518" s="103"/>
      <c r="J518" s="103"/>
    </row>
    <row r="519" customFormat="false" ht="15.75" hidden="false" customHeight="true" outlineLevel="0" collapsed="false">
      <c r="A519" s="100"/>
      <c r="B519" s="100"/>
      <c r="C519" s="100"/>
      <c r="E519" s="101"/>
      <c r="F519" s="102"/>
      <c r="G519" s="103"/>
      <c r="I519" s="103"/>
      <c r="J519" s="103"/>
    </row>
    <row r="520" customFormat="false" ht="15.75" hidden="false" customHeight="true" outlineLevel="0" collapsed="false">
      <c r="A520" s="100"/>
      <c r="B520" s="100"/>
      <c r="C520" s="100"/>
      <c r="E520" s="101"/>
      <c r="F520" s="102"/>
      <c r="G520" s="103"/>
      <c r="I520" s="103"/>
      <c r="J520" s="103"/>
    </row>
    <row r="521" customFormat="false" ht="15.75" hidden="false" customHeight="true" outlineLevel="0" collapsed="false">
      <c r="A521" s="100"/>
      <c r="B521" s="100"/>
      <c r="C521" s="100"/>
      <c r="E521" s="101"/>
      <c r="F521" s="102"/>
      <c r="G521" s="103"/>
      <c r="I521" s="103"/>
      <c r="J521" s="103"/>
    </row>
    <row r="522" customFormat="false" ht="15.75" hidden="false" customHeight="true" outlineLevel="0" collapsed="false">
      <c r="A522" s="100"/>
      <c r="B522" s="100"/>
      <c r="C522" s="100"/>
      <c r="E522" s="101"/>
      <c r="F522" s="102"/>
      <c r="G522" s="103"/>
      <c r="I522" s="103"/>
      <c r="J522" s="103"/>
    </row>
    <row r="523" customFormat="false" ht="15.75" hidden="false" customHeight="true" outlineLevel="0" collapsed="false">
      <c r="A523" s="100"/>
      <c r="B523" s="100"/>
      <c r="C523" s="100"/>
      <c r="E523" s="101"/>
      <c r="F523" s="102"/>
      <c r="G523" s="103"/>
      <c r="I523" s="103"/>
      <c r="J523" s="103"/>
    </row>
    <row r="524" customFormat="false" ht="15.75" hidden="false" customHeight="true" outlineLevel="0" collapsed="false">
      <c r="A524" s="100"/>
      <c r="B524" s="100"/>
      <c r="C524" s="100"/>
      <c r="E524" s="101"/>
      <c r="F524" s="102"/>
      <c r="G524" s="103"/>
      <c r="I524" s="103"/>
      <c r="J524" s="103"/>
    </row>
    <row r="525" customFormat="false" ht="15.75" hidden="false" customHeight="true" outlineLevel="0" collapsed="false">
      <c r="A525" s="100"/>
      <c r="B525" s="100"/>
      <c r="C525" s="100"/>
      <c r="E525" s="101"/>
      <c r="F525" s="102"/>
      <c r="G525" s="103"/>
      <c r="I525" s="103"/>
      <c r="J525" s="103"/>
    </row>
    <row r="526" customFormat="false" ht="15.75" hidden="false" customHeight="true" outlineLevel="0" collapsed="false">
      <c r="A526" s="100"/>
      <c r="B526" s="100"/>
      <c r="C526" s="100"/>
      <c r="E526" s="101"/>
      <c r="F526" s="102"/>
      <c r="G526" s="103"/>
      <c r="I526" s="103"/>
      <c r="J526" s="103"/>
    </row>
    <row r="527" customFormat="false" ht="15.75" hidden="false" customHeight="true" outlineLevel="0" collapsed="false">
      <c r="A527" s="100"/>
      <c r="B527" s="100"/>
      <c r="C527" s="100"/>
      <c r="E527" s="101"/>
      <c r="F527" s="102"/>
      <c r="G527" s="103"/>
      <c r="I527" s="103"/>
      <c r="J527" s="103"/>
    </row>
    <row r="528" customFormat="false" ht="15.75" hidden="false" customHeight="true" outlineLevel="0" collapsed="false">
      <c r="A528" s="100"/>
      <c r="B528" s="100"/>
      <c r="C528" s="100"/>
      <c r="E528" s="101"/>
      <c r="F528" s="102"/>
      <c r="G528" s="103"/>
      <c r="I528" s="103"/>
      <c r="J528" s="103"/>
    </row>
    <row r="529" customFormat="false" ht="15.75" hidden="false" customHeight="true" outlineLevel="0" collapsed="false">
      <c r="A529" s="100"/>
      <c r="B529" s="100"/>
      <c r="C529" s="100"/>
      <c r="E529" s="101"/>
      <c r="F529" s="102"/>
      <c r="G529" s="103"/>
      <c r="I529" s="103"/>
      <c r="J529" s="103"/>
    </row>
    <row r="530" customFormat="false" ht="15.75" hidden="false" customHeight="true" outlineLevel="0" collapsed="false">
      <c r="A530" s="100"/>
      <c r="B530" s="100"/>
      <c r="C530" s="100"/>
      <c r="E530" s="101"/>
      <c r="F530" s="102"/>
      <c r="G530" s="103"/>
      <c r="I530" s="103"/>
      <c r="J530" s="103"/>
    </row>
    <row r="531" customFormat="false" ht="15.75" hidden="false" customHeight="true" outlineLevel="0" collapsed="false">
      <c r="A531" s="100"/>
      <c r="B531" s="100"/>
      <c r="C531" s="100"/>
      <c r="E531" s="101"/>
      <c r="F531" s="102"/>
      <c r="G531" s="103"/>
      <c r="I531" s="103"/>
      <c r="J531" s="103"/>
    </row>
    <row r="532" customFormat="false" ht="15.75" hidden="false" customHeight="true" outlineLevel="0" collapsed="false">
      <c r="A532" s="100"/>
      <c r="B532" s="100"/>
      <c r="C532" s="100"/>
      <c r="E532" s="101"/>
      <c r="F532" s="102"/>
      <c r="G532" s="103"/>
      <c r="I532" s="103"/>
      <c r="J532" s="103"/>
    </row>
    <row r="533" customFormat="false" ht="15.75" hidden="false" customHeight="true" outlineLevel="0" collapsed="false">
      <c r="A533" s="100"/>
      <c r="B533" s="100"/>
      <c r="C533" s="100"/>
      <c r="E533" s="101"/>
      <c r="F533" s="102"/>
      <c r="G533" s="103"/>
      <c r="I533" s="103"/>
      <c r="J533" s="103"/>
    </row>
    <row r="534" customFormat="false" ht="15.75" hidden="false" customHeight="true" outlineLevel="0" collapsed="false">
      <c r="A534" s="100"/>
      <c r="B534" s="100"/>
      <c r="C534" s="100"/>
      <c r="E534" s="101"/>
      <c r="F534" s="102"/>
      <c r="G534" s="103"/>
      <c r="I534" s="103"/>
      <c r="J534" s="103"/>
    </row>
    <row r="535" customFormat="false" ht="15.75" hidden="false" customHeight="true" outlineLevel="0" collapsed="false">
      <c r="A535" s="100"/>
      <c r="B535" s="100"/>
      <c r="C535" s="100"/>
      <c r="E535" s="101"/>
      <c r="F535" s="102"/>
      <c r="G535" s="103"/>
      <c r="I535" s="103"/>
      <c r="J535" s="103"/>
    </row>
    <row r="536" customFormat="false" ht="15.75" hidden="false" customHeight="true" outlineLevel="0" collapsed="false">
      <c r="A536" s="100"/>
      <c r="B536" s="100"/>
      <c r="C536" s="100"/>
      <c r="E536" s="101"/>
      <c r="F536" s="102"/>
      <c r="G536" s="103"/>
      <c r="I536" s="103"/>
      <c r="J536" s="103"/>
    </row>
    <row r="537" customFormat="false" ht="15.75" hidden="false" customHeight="true" outlineLevel="0" collapsed="false">
      <c r="A537" s="100"/>
      <c r="B537" s="100"/>
      <c r="C537" s="100"/>
      <c r="E537" s="101"/>
      <c r="F537" s="102"/>
      <c r="G537" s="103"/>
      <c r="I537" s="103"/>
      <c r="J537" s="103"/>
    </row>
    <row r="538" customFormat="false" ht="15.75" hidden="false" customHeight="true" outlineLevel="0" collapsed="false">
      <c r="A538" s="100"/>
      <c r="B538" s="100"/>
      <c r="C538" s="100"/>
      <c r="E538" s="101"/>
      <c r="F538" s="102"/>
      <c r="G538" s="103"/>
      <c r="I538" s="103"/>
      <c r="J538" s="103"/>
    </row>
    <row r="539" customFormat="false" ht="15.75" hidden="false" customHeight="true" outlineLevel="0" collapsed="false">
      <c r="A539" s="100"/>
      <c r="B539" s="100"/>
      <c r="C539" s="100"/>
      <c r="E539" s="101"/>
      <c r="F539" s="102"/>
      <c r="G539" s="103"/>
      <c r="I539" s="103"/>
      <c r="J539" s="103"/>
    </row>
    <row r="540" customFormat="false" ht="15.75" hidden="false" customHeight="true" outlineLevel="0" collapsed="false">
      <c r="A540" s="100"/>
      <c r="B540" s="100"/>
      <c r="C540" s="100"/>
      <c r="E540" s="101"/>
      <c r="F540" s="102"/>
      <c r="G540" s="103"/>
      <c r="I540" s="103"/>
      <c r="J540" s="103"/>
    </row>
    <row r="541" customFormat="false" ht="15.75" hidden="false" customHeight="true" outlineLevel="0" collapsed="false">
      <c r="A541" s="100"/>
      <c r="B541" s="100"/>
      <c r="C541" s="100"/>
      <c r="E541" s="101"/>
      <c r="F541" s="102"/>
      <c r="G541" s="103"/>
      <c r="I541" s="103"/>
      <c r="J541" s="103"/>
    </row>
    <row r="542" customFormat="false" ht="15.75" hidden="false" customHeight="true" outlineLevel="0" collapsed="false">
      <c r="A542" s="100"/>
      <c r="B542" s="100"/>
      <c r="C542" s="100"/>
      <c r="E542" s="101"/>
      <c r="F542" s="102"/>
      <c r="G542" s="103"/>
      <c r="I542" s="103"/>
      <c r="J542" s="103"/>
    </row>
    <row r="543" customFormat="false" ht="15.75" hidden="false" customHeight="true" outlineLevel="0" collapsed="false">
      <c r="A543" s="100"/>
      <c r="B543" s="100"/>
      <c r="C543" s="100"/>
      <c r="E543" s="101"/>
      <c r="F543" s="102"/>
      <c r="G543" s="103"/>
      <c r="I543" s="103"/>
      <c r="J543" s="103"/>
    </row>
    <row r="544" customFormat="false" ht="15.75" hidden="false" customHeight="true" outlineLevel="0" collapsed="false">
      <c r="A544" s="100"/>
      <c r="B544" s="100"/>
      <c r="C544" s="100"/>
      <c r="E544" s="101"/>
      <c r="F544" s="102"/>
      <c r="G544" s="103"/>
      <c r="I544" s="103"/>
      <c r="J544" s="103"/>
    </row>
    <row r="545" customFormat="false" ht="15.75" hidden="false" customHeight="true" outlineLevel="0" collapsed="false">
      <c r="A545" s="100"/>
      <c r="B545" s="100"/>
      <c r="C545" s="100"/>
      <c r="E545" s="101"/>
      <c r="F545" s="102"/>
      <c r="G545" s="103"/>
      <c r="I545" s="103"/>
      <c r="J545" s="103"/>
    </row>
    <row r="546" customFormat="false" ht="15.75" hidden="false" customHeight="true" outlineLevel="0" collapsed="false">
      <c r="A546" s="100"/>
      <c r="B546" s="100"/>
      <c r="C546" s="100"/>
      <c r="E546" s="101"/>
      <c r="F546" s="102"/>
      <c r="G546" s="103"/>
      <c r="I546" s="103"/>
      <c r="J546" s="103"/>
    </row>
    <row r="547" customFormat="false" ht="15.75" hidden="false" customHeight="true" outlineLevel="0" collapsed="false">
      <c r="A547" s="100"/>
      <c r="B547" s="100"/>
      <c r="C547" s="100"/>
      <c r="E547" s="101"/>
      <c r="F547" s="102"/>
      <c r="G547" s="103"/>
      <c r="I547" s="103"/>
      <c r="J547" s="103"/>
    </row>
    <row r="548" customFormat="false" ht="15.75" hidden="false" customHeight="true" outlineLevel="0" collapsed="false">
      <c r="A548" s="100"/>
      <c r="B548" s="100"/>
      <c r="C548" s="100"/>
      <c r="E548" s="101"/>
      <c r="F548" s="102"/>
      <c r="G548" s="103"/>
      <c r="I548" s="103"/>
      <c r="J548" s="103"/>
    </row>
    <row r="549" customFormat="false" ht="15.75" hidden="false" customHeight="true" outlineLevel="0" collapsed="false">
      <c r="A549" s="100"/>
      <c r="B549" s="100"/>
      <c r="C549" s="100"/>
      <c r="E549" s="101"/>
      <c r="F549" s="102"/>
      <c r="G549" s="103"/>
      <c r="I549" s="103"/>
      <c r="J549" s="103"/>
    </row>
    <row r="550" customFormat="false" ht="15.75" hidden="false" customHeight="true" outlineLevel="0" collapsed="false">
      <c r="A550" s="100"/>
      <c r="B550" s="100"/>
      <c r="C550" s="100"/>
      <c r="E550" s="101"/>
      <c r="F550" s="102"/>
      <c r="G550" s="103"/>
      <c r="I550" s="103"/>
      <c r="J550" s="103"/>
    </row>
    <row r="551" customFormat="false" ht="15.75" hidden="false" customHeight="true" outlineLevel="0" collapsed="false">
      <c r="A551" s="100"/>
      <c r="B551" s="100"/>
      <c r="C551" s="100"/>
      <c r="E551" s="101"/>
      <c r="F551" s="102"/>
      <c r="G551" s="103"/>
      <c r="I551" s="103"/>
      <c r="J551" s="103"/>
    </row>
    <row r="552" customFormat="false" ht="15.75" hidden="false" customHeight="true" outlineLevel="0" collapsed="false">
      <c r="A552" s="100"/>
      <c r="B552" s="100"/>
      <c r="C552" s="100"/>
      <c r="E552" s="101"/>
      <c r="F552" s="102"/>
      <c r="G552" s="103"/>
      <c r="I552" s="103"/>
      <c r="J552" s="103"/>
    </row>
    <row r="553" customFormat="false" ht="15.75" hidden="false" customHeight="true" outlineLevel="0" collapsed="false">
      <c r="A553" s="100"/>
      <c r="B553" s="100"/>
      <c r="C553" s="100"/>
      <c r="E553" s="101"/>
      <c r="F553" s="102"/>
      <c r="G553" s="103"/>
      <c r="I553" s="103"/>
      <c r="J553" s="103"/>
    </row>
    <row r="554" customFormat="false" ht="15.75" hidden="false" customHeight="true" outlineLevel="0" collapsed="false">
      <c r="A554" s="100"/>
      <c r="B554" s="100"/>
      <c r="C554" s="100"/>
      <c r="E554" s="101"/>
      <c r="F554" s="102"/>
      <c r="G554" s="103"/>
      <c r="I554" s="103"/>
      <c r="J554" s="103"/>
    </row>
    <row r="555" customFormat="false" ht="15.75" hidden="false" customHeight="true" outlineLevel="0" collapsed="false">
      <c r="A555" s="100"/>
      <c r="B555" s="100"/>
      <c r="C555" s="100"/>
      <c r="E555" s="101"/>
      <c r="F555" s="102"/>
      <c r="G555" s="103"/>
      <c r="I555" s="103"/>
      <c r="J555" s="103"/>
    </row>
    <row r="556" customFormat="false" ht="15.75" hidden="false" customHeight="true" outlineLevel="0" collapsed="false">
      <c r="A556" s="100"/>
      <c r="B556" s="100"/>
      <c r="C556" s="100"/>
      <c r="E556" s="101"/>
      <c r="F556" s="102"/>
      <c r="G556" s="103"/>
      <c r="I556" s="103"/>
      <c r="J556" s="103"/>
    </row>
    <row r="557" customFormat="false" ht="15.75" hidden="false" customHeight="true" outlineLevel="0" collapsed="false">
      <c r="A557" s="100"/>
      <c r="B557" s="100"/>
      <c r="C557" s="100"/>
      <c r="E557" s="101"/>
      <c r="F557" s="102"/>
      <c r="G557" s="103"/>
      <c r="I557" s="103"/>
      <c r="J557" s="103"/>
    </row>
    <row r="558" customFormat="false" ht="15.75" hidden="false" customHeight="true" outlineLevel="0" collapsed="false">
      <c r="A558" s="100"/>
      <c r="B558" s="100"/>
      <c r="C558" s="100"/>
      <c r="E558" s="101"/>
      <c r="F558" s="102"/>
      <c r="G558" s="103"/>
      <c r="I558" s="103"/>
      <c r="J558" s="103"/>
    </row>
    <row r="559" customFormat="false" ht="15.75" hidden="false" customHeight="true" outlineLevel="0" collapsed="false">
      <c r="A559" s="100"/>
      <c r="B559" s="100"/>
      <c r="C559" s="100"/>
      <c r="E559" s="101"/>
      <c r="F559" s="102"/>
      <c r="G559" s="103"/>
      <c r="I559" s="103"/>
      <c r="J559" s="103"/>
    </row>
    <row r="560" customFormat="false" ht="15.75" hidden="false" customHeight="true" outlineLevel="0" collapsed="false">
      <c r="A560" s="100"/>
      <c r="B560" s="100"/>
      <c r="C560" s="100"/>
      <c r="E560" s="101"/>
      <c r="F560" s="102"/>
      <c r="G560" s="103"/>
      <c r="I560" s="103"/>
      <c r="J560" s="103"/>
    </row>
    <row r="561" customFormat="false" ht="15.75" hidden="false" customHeight="true" outlineLevel="0" collapsed="false">
      <c r="A561" s="100"/>
      <c r="B561" s="100"/>
      <c r="C561" s="100"/>
      <c r="E561" s="101"/>
      <c r="F561" s="102"/>
      <c r="G561" s="103"/>
      <c r="I561" s="103"/>
      <c r="J561" s="103"/>
    </row>
    <row r="562" customFormat="false" ht="15.75" hidden="false" customHeight="true" outlineLevel="0" collapsed="false">
      <c r="A562" s="100"/>
      <c r="B562" s="100"/>
      <c r="C562" s="100"/>
      <c r="E562" s="101"/>
      <c r="F562" s="102"/>
      <c r="G562" s="103"/>
      <c r="I562" s="103"/>
      <c r="J562" s="103"/>
    </row>
    <row r="563" customFormat="false" ht="15.75" hidden="false" customHeight="true" outlineLevel="0" collapsed="false">
      <c r="A563" s="100"/>
      <c r="B563" s="100"/>
      <c r="C563" s="100"/>
      <c r="E563" s="101"/>
      <c r="F563" s="102"/>
      <c r="G563" s="103"/>
      <c r="I563" s="103"/>
      <c r="J563" s="103"/>
    </row>
    <row r="564" customFormat="false" ht="15.75" hidden="false" customHeight="true" outlineLevel="0" collapsed="false">
      <c r="A564" s="100"/>
      <c r="B564" s="100"/>
      <c r="C564" s="100"/>
      <c r="E564" s="101"/>
      <c r="F564" s="102"/>
      <c r="G564" s="103"/>
      <c r="I564" s="103"/>
      <c r="J564" s="103"/>
    </row>
    <row r="565" customFormat="false" ht="15.75" hidden="false" customHeight="true" outlineLevel="0" collapsed="false">
      <c r="A565" s="100"/>
      <c r="B565" s="100"/>
      <c r="C565" s="100"/>
      <c r="E565" s="101"/>
      <c r="F565" s="102"/>
      <c r="G565" s="103"/>
      <c r="I565" s="103"/>
      <c r="J565" s="103"/>
    </row>
    <row r="566" customFormat="false" ht="15.75" hidden="false" customHeight="true" outlineLevel="0" collapsed="false">
      <c r="A566" s="100"/>
      <c r="B566" s="100"/>
      <c r="C566" s="100"/>
      <c r="E566" s="101"/>
      <c r="F566" s="102"/>
      <c r="G566" s="103"/>
      <c r="I566" s="103"/>
      <c r="J566" s="103"/>
    </row>
    <row r="567" customFormat="false" ht="15.75" hidden="false" customHeight="true" outlineLevel="0" collapsed="false">
      <c r="A567" s="100"/>
      <c r="B567" s="100"/>
      <c r="C567" s="100"/>
      <c r="E567" s="101"/>
      <c r="F567" s="102"/>
      <c r="G567" s="103"/>
      <c r="I567" s="103"/>
      <c r="J567" s="103"/>
    </row>
    <row r="568" customFormat="false" ht="15.75" hidden="false" customHeight="true" outlineLevel="0" collapsed="false">
      <c r="A568" s="100"/>
      <c r="B568" s="100"/>
      <c r="C568" s="100"/>
      <c r="E568" s="101"/>
      <c r="F568" s="102"/>
      <c r="G568" s="103"/>
      <c r="I568" s="103"/>
      <c r="J568" s="103"/>
    </row>
    <row r="569" customFormat="false" ht="15.75" hidden="false" customHeight="true" outlineLevel="0" collapsed="false">
      <c r="A569" s="100"/>
      <c r="B569" s="100"/>
      <c r="C569" s="100"/>
      <c r="E569" s="101"/>
      <c r="F569" s="102"/>
      <c r="G569" s="103"/>
      <c r="I569" s="103"/>
      <c r="J569" s="103"/>
    </row>
    <row r="570" customFormat="false" ht="15.75" hidden="false" customHeight="true" outlineLevel="0" collapsed="false">
      <c r="A570" s="100"/>
      <c r="B570" s="100"/>
      <c r="C570" s="100"/>
      <c r="E570" s="101"/>
      <c r="F570" s="102"/>
      <c r="G570" s="103"/>
      <c r="I570" s="103"/>
      <c r="J570" s="103"/>
    </row>
    <row r="571" customFormat="false" ht="15.75" hidden="false" customHeight="true" outlineLevel="0" collapsed="false">
      <c r="A571" s="100"/>
      <c r="B571" s="100"/>
      <c r="C571" s="100"/>
      <c r="E571" s="101"/>
      <c r="F571" s="102"/>
      <c r="G571" s="103"/>
      <c r="I571" s="103"/>
      <c r="J571" s="103"/>
    </row>
    <row r="572" customFormat="false" ht="15.75" hidden="false" customHeight="true" outlineLevel="0" collapsed="false">
      <c r="A572" s="100"/>
      <c r="B572" s="100"/>
      <c r="C572" s="100"/>
      <c r="E572" s="101"/>
      <c r="F572" s="102"/>
      <c r="G572" s="103"/>
      <c r="I572" s="103"/>
      <c r="J572" s="103"/>
    </row>
    <row r="573" customFormat="false" ht="15.75" hidden="false" customHeight="true" outlineLevel="0" collapsed="false">
      <c r="A573" s="100"/>
      <c r="B573" s="100"/>
      <c r="C573" s="100"/>
      <c r="E573" s="101"/>
      <c r="F573" s="102"/>
      <c r="G573" s="103"/>
      <c r="I573" s="103"/>
      <c r="J573" s="103"/>
    </row>
    <row r="574" customFormat="false" ht="15.75" hidden="false" customHeight="true" outlineLevel="0" collapsed="false">
      <c r="A574" s="100"/>
      <c r="B574" s="100"/>
      <c r="C574" s="100"/>
      <c r="E574" s="101"/>
      <c r="F574" s="102"/>
      <c r="G574" s="103"/>
      <c r="I574" s="103"/>
      <c r="J574" s="103"/>
    </row>
    <row r="575" customFormat="false" ht="15.75" hidden="false" customHeight="true" outlineLevel="0" collapsed="false">
      <c r="A575" s="100"/>
      <c r="B575" s="100"/>
      <c r="C575" s="100"/>
      <c r="E575" s="101"/>
      <c r="F575" s="102"/>
      <c r="G575" s="103"/>
      <c r="I575" s="103"/>
      <c r="J575" s="103"/>
    </row>
    <row r="576" customFormat="false" ht="15.75" hidden="false" customHeight="true" outlineLevel="0" collapsed="false">
      <c r="A576" s="100"/>
      <c r="B576" s="100"/>
      <c r="C576" s="100"/>
      <c r="E576" s="101"/>
      <c r="F576" s="102"/>
      <c r="G576" s="103"/>
      <c r="I576" s="103"/>
      <c r="J576" s="103"/>
    </row>
    <row r="577" customFormat="false" ht="15.75" hidden="false" customHeight="true" outlineLevel="0" collapsed="false">
      <c r="A577" s="100"/>
      <c r="B577" s="100"/>
      <c r="C577" s="100"/>
      <c r="E577" s="101"/>
      <c r="F577" s="102"/>
      <c r="G577" s="103"/>
      <c r="I577" s="103"/>
      <c r="J577" s="103"/>
    </row>
    <row r="578" customFormat="false" ht="15.75" hidden="false" customHeight="true" outlineLevel="0" collapsed="false">
      <c r="A578" s="100"/>
      <c r="B578" s="100"/>
      <c r="C578" s="100"/>
      <c r="E578" s="101"/>
      <c r="F578" s="102"/>
      <c r="G578" s="103"/>
      <c r="I578" s="103"/>
      <c r="J578" s="103"/>
    </row>
    <row r="579" customFormat="false" ht="15.75" hidden="false" customHeight="true" outlineLevel="0" collapsed="false">
      <c r="A579" s="100"/>
      <c r="B579" s="100"/>
      <c r="C579" s="100"/>
      <c r="E579" s="101"/>
      <c r="F579" s="102"/>
      <c r="G579" s="103"/>
      <c r="I579" s="103"/>
      <c r="J579" s="103"/>
    </row>
    <row r="580" customFormat="false" ht="15.75" hidden="false" customHeight="true" outlineLevel="0" collapsed="false">
      <c r="A580" s="100"/>
      <c r="B580" s="100"/>
      <c r="C580" s="100"/>
      <c r="E580" s="101"/>
      <c r="F580" s="102"/>
      <c r="G580" s="103"/>
      <c r="I580" s="103"/>
      <c r="J580" s="103"/>
    </row>
    <row r="581" customFormat="false" ht="15.75" hidden="false" customHeight="true" outlineLevel="0" collapsed="false">
      <c r="A581" s="100"/>
      <c r="B581" s="100"/>
      <c r="C581" s="100"/>
      <c r="E581" s="101"/>
      <c r="F581" s="102"/>
      <c r="G581" s="103"/>
      <c r="I581" s="103"/>
      <c r="J581" s="103"/>
    </row>
    <row r="582" customFormat="false" ht="15.75" hidden="false" customHeight="true" outlineLevel="0" collapsed="false">
      <c r="A582" s="100"/>
      <c r="B582" s="100"/>
      <c r="C582" s="100"/>
      <c r="E582" s="101"/>
      <c r="F582" s="102"/>
      <c r="G582" s="103"/>
      <c r="I582" s="103"/>
      <c r="J582" s="103"/>
    </row>
    <row r="583" customFormat="false" ht="15.75" hidden="false" customHeight="true" outlineLevel="0" collapsed="false">
      <c r="A583" s="100"/>
      <c r="B583" s="100"/>
      <c r="C583" s="100"/>
      <c r="E583" s="101"/>
      <c r="F583" s="102"/>
      <c r="G583" s="103"/>
      <c r="I583" s="103"/>
      <c r="J583" s="103"/>
    </row>
    <row r="584" customFormat="false" ht="15.75" hidden="false" customHeight="true" outlineLevel="0" collapsed="false">
      <c r="A584" s="100"/>
      <c r="B584" s="100"/>
      <c r="C584" s="100"/>
      <c r="E584" s="101"/>
      <c r="F584" s="102"/>
      <c r="G584" s="103"/>
      <c r="I584" s="103"/>
      <c r="J584" s="103"/>
    </row>
    <row r="585" customFormat="false" ht="15.75" hidden="false" customHeight="true" outlineLevel="0" collapsed="false">
      <c r="A585" s="100"/>
      <c r="B585" s="100"/>
      <c r="C585" s="100"/>
      <c r="E585" s="101"/>
      <c r="F585" s="102"/>
      <c r="G585" s="103"/>
      <c r="I585" s="103"/>
      <c r="J585" s="103"/>
    </row>
    <row r="586" customFormat="false" ht="15.75" hidden="false" customHeight="true" outlineLevel="0" collapsed="false">
      <c r="A586" s="100"/>
      <c r="B586" s="100"/>
      <c r="C586" s="100"/>
      <c r="E586" s="101"/>
      <c r="F586" s="102"/>
      <c r="G586" s="103"/>
      <c r="I586" s="103"/>
      <c r="J586" s="103"/>
    </row>
    <row r="587" customFormat="false" ht="15.75" hidden="false" customHeight="true" outlineLevel="0" collapsed="false">
      <c r="A587" s="100"/>
      <c r="B587" s="100"/>
      <c r="C587" s="100"/>
      <c r="E587" s="101"/>
      <c r="F587" s="102"/>
      <c r="G587" s="103"/>
      <c r="I587" s="103"/>
      <c r="J587" s="103"/>
    </row>
    <row r="588" customFormat="false" ht="15.75" hidden="false" customHeight="true" outlineLevel="0" collapsed="false">
      <c r="A588" s="100"/>
      <c r="B588" s="100"/>
      <c r="C588" s="100"/>
      <c r="E588" s="101"/>
      <c r="F588" s="102"/>
      <c r="G588" s="103"/>
      <c r="I588" s="103"/>
      <c r="J588" s="103"/>
    </row>
    <row r="589" customFormat="false" ht="15.75" hidden="false" customHeight="true" outlineLevel="0" collapsed="false">
      <c r="A589" s="100"/>
      <c r="B589" s="100"/>
      <c r="C589" s="100"/>
      <c r="E589" s="101"/>
      <c r="F589" s="102"/>
      <c r="G589" s="103"/>
      <c r="I589" s="103"/>
      <c r="J589" s="103"/>
    </row>
    <row r="590" customFormat="false" ht="15.75" hidden="false" customHeight="true" outlineLevel="0" collapsed="false">
      <c r="A590" s="100"/>
      <c r="B590" s="100"/>
      <c r="C590" s="100"/>
      <c r="E590" s="101"/>
      <c r="F590" s="102"/>
      <c r="G590" s="103"/>
      <c r="I590" s="103"/>
      <c r="J590" s="103"/>
    </row>
    <row r="591" customFormat="false" ht="15.75" hidden="false" customHeight="true" outlineLevel="0" collapsed="false">
      <c r="A591" s="100"/>
      <c r="B591" s="100"/>
      <c r="C591" s="100"/>
      <c r="E591" s="101"/>
      <c r="F591" s="102"/>
      <c r="G591" s="103"/>
      <c r="I591" s="103"/>
      <c r="J591" s="103"/>
    </row>
    <row r="592" customFormat="false" ht="15.75" hidden="false" customHeight="true" outlineLevel="0" collapsed="false">
      <c r="A592" s="100"/>
      <c r="B592" s="100"/>
      <c r="C592" s="100"/>
      <c r="E592" s="101"/>
      <c r="F592" s="102"/>
      <c r="G592" s="103"/>
      <c r="I592" s="103"/>
      <c r="J592" s="103"/>
    </row>
    <row r="593" customFormat="false" ht="15.75" hidden="false" customHeight="true" outlineLevel="0" collapsed="false">
      <c r="A593" s="100"/>
      <c r="B593" s="100"/>
      <c r="C593" s="100"/>
      <c r="E593" s="101"/>
      <c r="F593" s="102"/>
      <c r="G593" s="103"/>
      <c r="I593" s="103"/>
      <c r="J593" s="103"/>
    </row>
    <row r="594" customFormat="false" ht="15.75" hidden="false" customHeight="true" outlineLevel="0" collapsed="false">
      <c r="A594" s="100"/>
      <c r="B594" s="100"/>
      <c r="C594" s="100"/>
      <c r="E594" s="101"/>
      <c r="F594" s="102"/>
      <c r="G594" s="103"/>
      <c r="I594" s="103"/>
      <c r="J594" s="103"/>
    </row>
    <row r="595" customFormat="false" ht="15.75" hidden="false" customHeight="true" outlineLevel="0" collapsed="false">
      <c r="A595" s="100"/>
      <c r="B595" s="100"/>
      <c r="C595" s="100"/>
      <c r="E595" s="101"/>
      <c r="F595" s="102"/>
      <c r="G595" s="103"/>
      <c r="I595" s="103"/>
      <c r="J595" s="103"/>
    </row>
    <row r="596" customFormat="false" ht="15.75" hidden="false" customHeight="true" outlineLevel="0" collapsed="false">
      <c r="A596" s="100"/>
      <c r="B596" s="100"/>
      <c r="C596" s="100"/>
      <c r="E596" s="101"/>
      <c r="F596" s="102"/>
      <c r="G596" s="103"/>
      <c r="I596" s="103"/>
      <c r="J596" s="103"/>
    </row>
    <row r="597" customFormat="false" ht="15.75" hidden="false" customHeight="true" outlineLevel="0" collapsed="false">
      <c r="A597" s="100"/>
      <c r="B597" s="100"/>
      <c r="C597" s="100"/>
      <c r="E597" s="101"/>
      <c r="F597" s="102"/>
      <c r="G597" s="103"/>
      <c r="I597" s="103"/>
      <c r="J597" s="103"/>
    </row>
    <row r="598" customFormat="false" ht="15.75" hidden="false" customHeight="true" outlineLevel="0" collapsed="false">
      <c r="A598" s="100"/>
      <c r="B598" s="100"/>
      <c r="C598" s="100"/>
      <c r="E598" s="101"/>
      <c r="F598" s="102"/>
      <c r="G598" s="103"/>
      <c r="I598" s="103"/>
      <c r="J598" s="103"/>
    </row>
    <row r="599" customFormat="false" ht="15.75" hidden="false" customHeight="true" outlineLevel="0" collapsed="false">
      <c r="A599" s="100"/>
      <c r="B599" s="100"/>
      <c r="C599" s="100"/>
      <c r="E599" s="101"/>
      <c r="F599" s="102"/>
      <c r="G599" s="103"/>
      <c r="I599" s="103"/>
      <c r="J599" s="103"/>
    </row>
    <row r="600" customFormat="false" ht="15.75" hidden="false" customHeight="true" outlineLevel="0" collapsed="false">
      <c r="A600" s="100"/>
      <c r="B600" s="100"/>
      <c r="C600" s="100"/>
      <c r="E600" s="101"/>
      <c r="F600" s="102"/>
      <c r="G600" s="103"/>
      <c r="I600" s="103"/>
      <c r="J600" s="103"/>
    </row>
    <row r="601" customFormat="false" ht="15.75" hidden="false" customHeight="true" outlineLevel="0" collapsed="false">
      <c r="A601" s="100"/>
      <c r="B601" s="100"/>
      <c r="C601" s="100"/>
      <c r="E601" s="101"/>
      <c r="F601" s="102"/>
      <c r="G601" s="103"/>
      <c r="I601" s="103"/>
      <c r="J601" s="103"/>
    </row>
    <row r="602" customFormat="false" ht="15.75" hidden="false" customHeight="true" outlineLevel="0" collapsed="false">
      <c r="A602" s="100"/>
      <c r="B602" s="100"/>
      <c r="C602" s="100"/>
      <c r="E602" s="101"/>
      <c r="F602" s="102"/>
      <c r="G602" s="103"/>
      <c r="I602" s="103"/>
      <c r="J602" s="103"/>
    </row>
    <row r="603" customFormat="false" ht="15.75" hidden="false" customHeight="true" outlineLevel="0" collapsed="false">
      <c r="A603" s="100"/>
      <c r="B603" s="100"/>
      <c r="C603" s="100"/>
      <c r="E603" s="101"/>
      <c r="F603" s="102"/>
      <c r="G603" s="103"/>
      <c r="I603" s="103"/>
      <c r="J603" s="103"/>
    </row>
    <row r="604" customFormat="false" ht="15.75" hidden="false" customHeight="true" outlineLevel="0" collapsed="false">
      <c r="A604" s="100"/>
      <c r="B604" s="100"/>
      <c r="C604" s="100"/>
      <c r="E604" s="101"/>
      <c r="F604" s="102"/>
      <c r="G604" s="103"/>
      <c r="I604" s="103"/>
      <c r="J604" s="103"/>
    </row>
    <row r="605" customFormat="false" ht="15.75" hidden="false" customHeight="true" outlineLevel="0" collapsed="false">
      <c r="A605" s="100"/>
      <c r="B605" s="100"/>
      <c r="C605" s="100"/>
      <c r="E605" s="101"/>
      <c r="F605" s="102"/>
      <c r="G605" s="103"/>
      <c r="I605" s="103"/>
      <c r="J605" s="103"/>
    </row>
    <row r="606" customFormat="false" ht="15.75" hidden="false" customHeight="true" outlineLevel="0" collapsed="false">
      <c r="A606" s="100"/>
      <c r="B606" s="100"/>
      <c r="C606" s="100"/>
      <c r="E606" s="101"/>
      <c r="F606" s="102"/>
      <c r="G606" s="103"/>
      <c r="I606" s="103"/>
      <c r="J606" s="103"/>
    </row>
    <row r="607" customFormat="false" ht="15.75" hidden="false" customHeight="true" outlineLevel="0" collapsed="false">
      <c r="A607" s="100"/>
      <c r="B607" s="100"/>
      <c r="C607" s="100"/>
      <c r="E607" s="101"/>
      <c r="F607" s="102"/>
      <c r="G607" s="103"/>
      <c r="I607" s="103"/>
      <c r="J607" s="103"/>
    </row>
    <row r="608" customFormat="false" ht="15.75" hidden="false" customHeight="true" outlineLevel="0" collapsed="false">
      <c r="A608" s="100"/>
      <c r="B608" s="100"/>
      <c r="C608" s="100"/>
      <c r="E608" s="101"/>
      <c r="F608" s="102"/>
      <c r="G608" s="103"/>
      <c r="I608" s="103"/>
      <c r="J608" s="103"/>
    </row>
    <row r="609" customFormat="false" ht="15.75" hidden="false" customHeight="true" outlineLevel="0" collapsed="false">
      <c r="A609" s="100"/>
      <c r="B609" s="100"/>
      <c r="C609" s="100"/>
      <c r="E609" s="101"/>
      <c r="F609" s="102"/>
      <c r="G609" s="103"/>
      <c r="I609" s="103"/>
      <c r="J609" s="103"/>
    </row>
    <row r="610" customFormat="false" ht="15.75" hidden="false" customHeight="true" outlineLevel="0" collapsed="false">
      <c r="A610" s="100"/>
      <c r="B610" s="100"/>
      <c r="C610" s="100"/>
      <c r="E610" s="101"/>
      <c r="F610" s="102"/>
      <c r="G610" s="103"/>
      <c r="I610" s="103"/>
      <c r="J610" s="103"/>
    </row>
    <row r="611" customFormat="false" ht="15.75" hidden="false" customHeight="true" outlineLevel="0" collapsed="false">
      <c r="A611" s="100"/>
      <c r="B611" s="100"/>
      <c r="C611" s="100"/>
      <c r="E611" s="101"/>
      <c r="F611" s="102"/>
      <c r="G611" s="103"/>
      <c r="I611" s="103"/>
      <c r="J611" s="103"/>
    </row>
    <row r="612" customFormat="false" ht="15.75" hidden="false" customHeight="true" outlineLevel="0" collapsed="false">
      <c r="A612" s="100"/>
      <c r="B612" s="100"/>
      <c r="C612" s="100"/>
      <c r="E612" s="101"/>
      <c r="F612" s="102"/>
      <c r="G612" s="103"/>
      <c r="I612" s="103"/>
      <c r="J612" s="103"/>
    </row>
    <row r="613" customFormat="false" ht="15.75" hidden="false" customHeight="true" outlineLevel="0" collapsed="false">
      <c r="A613" s="100"/>
      <c r="B613" s="100"/>
      <c r="C613" s="100"/>
      <c r="E613" s="101"/>
      <c r="F613" s="102"/>
      <c r="G613" s="103"/>
      <c r="I613" s="103"/>
      <c r="J613" s="103"/>
    </row>
    <row r="614" customFormat="false" ht="15.75" hidden="false" customHeight="true" outlineLevel="0" collapsed="false">
      <c r="A614" s="100"/>
      <c r="B614" s="100"/>
      <c r="C614" s="100"/>
      <c r="E614" s="101"/>
      <c r="F614" s="102"/>
      <c r="G614" s="103"/>
      <c r="I614" s="103"/>
      <c r="J614" s="103"/>
    </row>
    <row r="615" customFormat="false" ht="15.75" hidden="false" customHeight="true" outlineLevel="0" collapsed="false">
      <c r="A615" s="100"/>
      <c r="B615" s="100"/>
      <c r="C615" s="100"/>
      <c r="E615" s="101"/>
      <c r="F615" s="102"/>
      <c r="G615" s="103"/>
      <c r="I615" s="103"/>
      <c r="J615" s="103"/>
    </row>
    <row r="616" customFormat="false" ht="15.75" hidden="false" customHeight="true" outlineLevel="0" collapsed="false">
      <c r="A616" s="100"/>
      <c r="B616" s="100"/>
      <c r="C616" s="100"/>
      <c r="E616" s="101"/>
      <c r="F616" s="102"/>
      <c r="G616" s="103"/>
      <c r="I616" s="103"/>
      <c r="J616" s="103"/>
    </row>
    <row r="617" customFormat="false" ht="15.75" hidden="false" customHeight="true" outlineLevel="0" collapsed="false">
      <c r="A617" s="100"/>
      <c r="B617" s="100"/>
      <c r="C617" s="100"/>
      <c r="E617" s="101"/>
      <c r="F617" s="102"/>
      <c r="G617" s="103"/>
      <c r="I617" s="103"/>
      <c r="J617" s="103"/>
    </row>
    <row r="618" customFormat="false" ht="15.75" hidden="false" customHeight="true" outlineLevel="0" collapsed="false">
      <c r="A618" s="100"/>
      <c r="B618" s="100"/>
      <c r="C618" s="100"/>
      <c r="E618" s="101"/>
      <c r="F618" s="102"/>
      <c r="G618" s="103"/>
      <c r="I618" s="103"/>
      <c r="J618" s="103"/>
    </row>
    <row r="619" customFormat="false" ht="15.75" hidden="false" customHeight="true" outlineLevel="0" collapsed="false">
      <c r="A619" s="100"/>
      <c r="B619" s="100"/>
      <c r="C619" s="100"/>
      <c r="E619" s="101"/>
      <c r="F619" s="102"/>
      <c r="G619" s="103"/>
      <c r="I619" s="103"/>
      <c r="J619" s="103"/>
    </row>
    <row r="620" customFormat="false" ht="15.75" hidden="false" customHeight="true" outlineLevel="0" collapsed="false">
      <c r="A620" s="100"/>
      <c r="B620" s="100"/>
      <c r="C620" s="100"/>
      <c r="E620" s="101"/>
      <c r="F620" s="102"/>
      <c r="G620" s="103"/>
      <c r="I620" s="103"/>
      <c r="J620" s="103"/>
    </row>
    <row r="621" customFormat="false" ht="15.75" hidden="false" customHeight="true" outlineLevel="0" collapsed="false">
      <c r="A621" s="100"/>
      <c r="B621" s="100"/>
      <c r="C621" s="100"/>
      <c r="E621" s="101"/>
      <c r="F621" s="102"/>
      <c r="G621" s="103"/>
      <c r="I621" s="103"/>
      <c r="J621" s="103"/>
    </row>
    <row r="622" customFormat="false" ht="15.75" hidden="false" customHeight="true" outlineLevel="0" collapsed="false">
      <c r="A622" s="100"/>
      <c r="B622" s="100"/>
      <c r="C622" s="100"/>
      <c r="E622" s="101"/>
      <c r="F622" s="102"/>
      <c r="G622" s="103"/>
      <c r="I622" s="103"/>
      <c r="J622" s="103"/>
    </row>
    <row r="623" customFormat="false" ht="15.75" hidden="false" customHeight="true" outlineLevel="0" collapsed="false">
      <c r="A623" s="100"/>
      <c r="B623" s="100"/>
      <c r="C623" s="100"/>
      <c r="E623" s="101"/>
      <c r="F623" s="102"/>
      <c r="G623" s="103"/>
      <c r="I623" s="103"/>
      <c r="J623" s="103"/>
    </row>
    <row r="624" customFormat="false" ht="15.75" hidden="false" customHeight="true" outlineLevel="0" collapsed="false">
      <c r="A624" s="100"/>
      <c r="B624" s="100"/>
      <c r="C624" s="100"/>
      <c r="E624" s="101"/>
      <c r="F624" s="102"/>
      <c r="G624" s="103"/>
      <c r="I624" s="103"/>
      <c r="J624" s="103"/>
    </row>
    <row r="625" customFormat="false" ht="15.75" hidden="false" customHeight="true" outlineLevel="0" collapsed="false">
      <c r="A625" s="100"/>
      <c r="B625" s="100"/>
      <c r="C625" s="100"/>
      <c r="E625" s="101"/>
      <c r="F625" s="102"/>
      <c r="G625" s="103"/>
      <c r="I625" s="103"/>
      <c r="J625" s="103"/>
    </row>
    <row r="626" customFormat="false" ht="15.75" hidden="false" customHeight="true" outlineLevel="0" collapsed="false">
      <c r="A626" s="100"/>
      <c r="B626" s="100"/>
      <c r="C626" s="100"/>
      <c r="E626" s="101"/>
      <c r="F626" s="102"/>
      <c r="G626" s="103"/>
      <c r="I626" s="103"/>
      <c r="J626" s="103"/>
    </row>
    <row r="627" customFormat="false" ht="15.75" hidden="false" customHeight="true" outlineLevel="0" collapsed="false">
      <c r="A627" s="100"/>
      <c r="B627" s="100"/>
      <c r="C627" s="100"/>
      <c r="E627" s="101"/>
      <c r="F627" s="102"/>
      <c r="G627" s="103"/>
      <c r="I627" s="103"/>
      <c r="J627" s="103"/>
    </row>
    <row r="628" customFormat="false" ht="15.75" hidden="false" customHeight="true" outlineLevel="0" collapsed="false">
      <c r="A628" s="100"/>
      <c r="B628" s="100"/>
      <c r="C628" s="100"/>
      <c r="E628" s="101"/>
      <c r="F628" s="102"/>
      <c r="G628" s="103"/>
      <c r="I628" s="103"/>
      <c r="J628" s="103"/>
    </row>
    <row r="629" customFormat="false" ht="15.75" hidden="false" customHeight="true" outlineLevel="0" collapsed="false">
      <c r="A629" s="100"/>
      <c r="B629" s="100"/>
      <c r="C629" s="100"/>
      <c r="E629" s="101"/>
      <c r="F629" s="102"/>
      <c r="G629" s="103"/>
      <c r="I629" s="103"/>
      <c r="J629" s="103"/>
    </row>
    <row r="630" customFormat="false" ht="15.75" hidden="false" customHeight="true" outlineLevel="0" collapsed="false">
      <c r="A630" s="100"/>
      <c r="B630" s="100"/>
      <c r="C630" s="100"/>
      <c r="E630" s="101"/>
      <c r="F630" s="102"/>
      <c r="G630" s="103"/>
      <c r="I630" s="103"/>
      <c r="J630" s="103"/>
    </row>
    <row r="631" customFormat="false" ht="15.75" hidden="false" customHeight="true" outlineLevel="0" collapsed="false">
      <c r="A631" s="100"/>
      <c r="B631" s="100"/>
      <c r="C631" s="100"/>
      <c r="E631" s="101"/>
      <c r="F631" s="102"/>
      <c r="G631" s="103"/>
      <c r="I631" s="103"/>
      <c r="J631" s="103"/>
    </row>
    <row r="632" customFormat="false" ht="15.75" hidden="false" customHeight="true" outlineLevel="0" collapsed="false">
      <c r="A632" s="100"/>
      <c r="B632" s="100"/>
      <c r="C632" s="100"/>
      <c r="E632" s="101"/>
      <c r="F632" s="102"/>
      <c r="G632" s="103"/>
      <c r="I632" s="103"/>
      <c r="J632" s="103"/>
    </row>
    <row r="633" customFormat="false" ht="15.75" hidden="false" customHeight="true" outlineLevel="0" collapsed="false">
      <c r="A633" s="100"/>
      <c r="B633" s="100"/>
      <c r="C633" s="100"/>
      <c r="E633" s="101"/>
      <c r="F633" s="102"/>
      <c r="G633" s="103"/>
      <c r="I633" s="103"/>
      <c r="J633" s="103"/>
    </row>
    <row r="634" customFormat="false" ht="15.75" hidden="false" customHeight="true" outlineLevel="0" collapsed="false">
      <c r="A634" s="100"/>
      <c r="B634" s="100"/>
      <c r="C634" s="100"/>
      <c r="E634" s="101"/>
      <c r="F634" s="102"/>
      <c r="G634" s="103"/>
      <c r="I634" s="103"/>
      <c r="J634" s="103"/>
    </row>
    <row r="635" customFormat="false" ht="15.75" hidden="false" customHeight="true" outlineLevel="0" collapsed="false">
      <c r="A635" s="100"/>
      <c r="B635" s="100"/>
      <c r="C635" s="100"/>
      <c r="E635" s="101"/>
      <c r="F635" s="102"/>
      <c r="G635" s="103"/>
      <c r="I635" s="103"/>
      <c r="J635" s="103"/>
    </row>
    <row r="636" customFormat="false" ht="15.75" hidden="false" customHeight="true" outlineLevel="0" collapsed="false">
      <c r="A636" s="100"/>
      <c r="B636" s="100"/>
      <c r="C636" s="100"/>
      <c r="E636" s="101"/>
      <c r="F636" s="102"/>
      <c r="G636" s="103"/>
      <c r="I636" s="103"/>
      <c r="J636" s="103"/>
    </row>
    <row r="637" customFormat="false" ht="15.75" hidden="false" customHeight="true" outlineLevel="0" collapsed="false">
      <c r="A637" s="100"/>
      <c r="B637" s="100"/>
      <c r="C637" s="100"/>
      <c r="E637" s="101"/>
      <c r="F637" s="102"/>
      <c r="G637" s="103"/>
      <c r="I637" s="103"/>
      <c r="J637" s="103"/>
    </row>
    <row r="638" customFormat="false" ht="15.75" hidden="false" customHeight="true" outlineLevel="0" collapsed="false">
      <c r="A638" s="100"/>
      <c r="B638" s="100"/>
      <c r="C638" s="100"/>
      <c r="E638" s="101"/>
      <c r="F638" s="102"/>
      <c r="G638" s="103"/>
      <c r="I638" s="103"/>
      <c r="J638" s="103"/>
    </row>
    <row r="639" customFormat="false" ht="15.75" hidden="false" customHeight="true" outlineLevel="0" collapsed="false">
      <c r="A639" s="100"/>
      <c r="B639" s="100"/>
      <c r="C639" s="100"/>
      <c r="E639" s="101"/>
      <c r="F639" s="102"/>
      <c r="G639" s="103"/>
      <c r="I639" s="103"/>
      <c r="J639" s="103"/>
    </row>
    <row r="640" customFormat="false" ht="15.75" hidden="false" customHeight="true" outlineLevel="0" collapsed="false">
      <c r="A640" s="100"/>
      <c r="B640" s="100"/>
      <c r="C640" s="100"/>
      <c r="E640" s="101"/>
      <c r="F640" s="102"/>
      <c r="G640" s="103"/>
      <c r="I640" s="103"/>
      <c r="J640" s="103"/>
    </row>
    <row r="641" customFormat="false" ht="15.75" hidden="false" customHeight="true" outlineLevel="0" collapsed="false">
      <c r="A641" s="100"/>
      <c r="B641" s="100"/>
      <c r="C641" s="100"/>
      <c r="E641" s="101"/>
      <c r="F641" s="102"/>
      <c r="G641" s="103"/>
      <c r="I641" s="103"/>
      <c r="J641" s="103"/>
    </row>
    <row r="642" customFormat="false" ht="15.75" hidden="false" customHeight="true" outlineLevel="0" collapsed="false">
      <c r="A642" s="100"/>
      <c r="B642" s="100"/>
      <c r="C642" s="100"/>
      <c r="E642" s="101"/>
      <c r="F642" s="102"/>
      <c r="G642" s="103"/>
      <c r="I642" s="103"/>
      <c r="J642" s="103"/>
    </row>
    <row r="643" customFormat="false" ht="15.75" hidden="false" customHeight="true" outlineLevel="0" collapsed="false">
      <c r="A643" s="100"/>
      <c r="B643" s="100"/>
      <c r="C643" s="100"/>
      <c r="E643" s="101"/>
      <c r="F643" s="102"/>
      <c r="G643" s="103"/>
      <c r="I643" s="103"/>
      <c r="J643" s="103"/>
    </row>
    <row r="644" customFormat="false" ht="15.75" hidden="false" customHeight="true" outlineLevel="0" collapsed="false">
      <c r="A644" s="100"/>
      <c r="B644" s="100"/>
      <c r="C644" s="100"/>
      <c r="E644" s="101"/>
      <c r="F644" s="102"/>
      <c r="G644" s="103"/>
      <c r="I644" s="103"/>
      <c r="J644" s="103"/>
    </row>
    <row r="645" customFormat="false" ht="15.75" hidden="false" customHeight="true" outlineLevel="0" collapsed="false">
      <c r="A645" s="100"/>
      <c r="B645" s="100"/>
      <c r="C645" s="100"/>
      <c r="E645" s="101"/>
      <c r="F645" s="102"/>
      <c r="G645" s="103"/>
      <c r="I645" s="103"/>
      <c r="J645" s="103"/>
    </row>
    <row r="646" customFormat="false" ht="15.75" hidden="false" customHeight="true" outlineLevel="0" collapsed="false">
      <c r="A646" s="100"/>
      <c r="B646" s="100"/>
      <c r="C646" s="100"/>
      <c r="E646" s="101"/>
      <c r="F646" s="102"/>
      <c r="G646" s="103"/>
      <c r="I646" s="103"/>
      <c r="J646" s="103"/>
    </row>
    <row r="647" customFormat="false" ht="15.75" hidden="false" customHeight="true" outlineLevel="0" collapsed="false">
      <c r="A647" s="100"/>
      <c r="B647" s="100"/>
      <c r="C647" s="100"/>
      <c r="E647" s="101"/>
      <c r="F647" s="102"/>
      <c r="G647" s="103"/>
      <c r="I647" s="103"/>
      <c r="J647" s="103"/>
    </row>
    <row r="648" customFormat="false" ht="15.75" hidden="false" customHeight="true" outlineLevel="0" collapsed="false">
      <c r="A648" s="100"/>
      <c r="B648" s="100"/>
      <c r="C648" s="100"/>
      <c r="E648" s="101"/>
      <c r="F648" s="102"/>
      <c r="G648" s="103"/>
      <c r="I648" s="103"/>
      <c r="J648" s="103"/>
    </row>
    <row r="649" customFormat="false" ht="15.75" hidden="false" customHeight="true" outlineLevel="0" collapsed="false">
      <c r="A649" s="100"/>
      <c r="B649" s="100"/>
      <c r="C649" s="100"/>
      <c r="E649" s="101"/>
      <c r="F649" s="102"/>
      <c r="G649" s="103"/>
      <c r="I649" s="103"/>
      <c r="J649" s="103"/>
    </row>
    <row r="650" customFormat="false" ht="15.75" hidden="false" customHeight="true" outlineLevel="0" collapsed="false">
      <c r="A650" s="100"/>
      <c r="B650" s="100"/>
      <c r="C650" s="100"/>
      <c r="E650" s="101"/>
      <c r="F650" s="102"/>
      <c r="G650" s="103"/>
      <c r="I650" s="103"/>
      <c r="J650" s="103"/>
    </row>
    <row r="651" customFormat="false" ht="15.75" hidden="false" customHeight="true" outlineLevel="0" collapsed="false">
      <c r="A651" s="100"/>
      <c r="B651" s="100"/>
      <c r="C651" s="100"/>
      <c r="E651" s="101"/>
      <c r="F651" s="102"/>
      <c r="G651" s="103"/>
      <c r="I651" s="103"/>
      <c r="J651" s="103"/>
    </row>
    <row r="652" customFormat="false" ht="15.75" hidden="false" customHeight="true" outlineLevel="0" collapsed="false">
      <c r="A652" s="100"/>
      <c r="B652" s="100"/>
      <c r="C652" s="100"/>
      <c r="E652" s="101"/>
      <c r="F652" s="102"/>
      <c r="G652" s="103"/>
      <c r="I652" s="103"/>
      <c r="J652" s="103"/>
    </row>
    <row r="653" customFormat="false" ht="15.75" hidden="false" customHeight="true" outlineLevel="0" collapsed="false">
      <c r="A653" s="100"/>
      <c r="B653" s="100"/>
      <c r="C653" s="100"/>
      <c r="E653" s="101"/>
      <c r="F653" s="102"/>
      <c r="G653" s="103"/>
      <c r="I653" s="103"/>
      <c r="J653" s="103"/>
    </row>
    <row r="654" customFormat="false" ht="15.75" hidden="false" customHeight="true" outlineLevel="0" collapsed="false">
      <c r="A654" s="100"/>
      <c r="B654" s="100"/>
      <c r="C654" s="100"/>
      <c r="E654" s="101"/>
      <c r="F654" s="102"/>
      <c r="G654" s="103"/>
      <c r="I654" s="103"/>
      <c r="J654" s="103"/>
    </row>
    <row r="655" customFormat="false" ht="15.75" hidden="false" customHeight="true" outlineLevel="0" collapsed="false">
      <c r="A655" s="100"/>
      <c r="B655" s="100"/>
      <c r="C655" s="100"/>
      <c r="E655" s="101"/>
      <c r="F655" s="102"/>
      <c r="G655" s="103"/>
      <c r="I655" s="103"/>
      <c r="J655" s="103"/>
    </row>
    <row r="656" customFormat="false" ht="15.75" hidden="false" customHeight="true" outlineLevel="0" collapsed="false">
      <c r="A656" s="100"/>
      <c r="B656" s="100"/>
      <c r="C656" s="100"/>
      <c r="E656" s="101"/>
      <c r="F656" s="102"/>
      <c r="G656" s="103"/>
      <c r="I656" s="103"/>
      <c r="J656" s="103"/>
    </row>
    <row r="657" customFormat="false" ht="15.75" hidden="false" customHeight="true" outlineLevel="0" collapsed="false">
      <c r="A657" s="100"/>
      <c r="B657" s="100"/>
      <c r="C657" s="100"/>
      <c r="E657" s="101"/>
      <c r="F657" s="102"/>
      <c r="G657" s="103"/>
      <c r="I657" s="103"/>
      <c r="J657" s="103"/>
    </row>
    <row r="658" customFormat="false" ht="15.75" hidden="false" customHeight="true" outlineLevel="0" collapsed="false">
      <c r="A658" s="100"/>
      <c r="B658" s="100"/>
      <c r="C658" s="100"/>
      <c r="E658" s="101"/>
      <c r="F658" s="102"/>
      <c r="G658" s="103"/>
      <c r="I658" s="103"/>
      <c r="J658" s="103"/>
    </row>
    <row r="659" customFormat="false" ht="15.75" hidden="false" customHeight="true" outlineLevel="0" collapsed="false">
      <c r="A659" s="100"/>
      <c r="B659" s="100"/>
      <c r="C659" s="100"/>
      <c r="E659" s="101"/>
      <c r="F659" s="102"/>
      <c r="G659" s="103"/>
      <c r="I659" s="103"/>
      <c r="J659" s="103"/>
    </row>
    <row r="660" customFormat="false" ht="15.75" hidden="false" customHeight="true" outlineLevel="0" collapsed="false">
      <c r="A660" s="100"/>
      <c r="B660" s="100"/>
      <c r="C660" s="100"/>
      <c r="E660" s="101"/>
      <c r="F660" s="102"/>
      <c r="G660" s="103"/>
      <c r="I660" s="103"/>
      <c r="J660" s="103"/>
    </row>
    <row r="661" customFormat="false" ht="15.75" hidden="false" customHeight="true" outlineLevel="0" collapsed="false">
      <c r="A661" s="100"/>
      <c r="B661" s="100"/>
      <c r="C661" s="100"/>
      <c r="E661" s="101"/>
      <c r="F661" s="102"/>
      <c r="G661" s="103"/>
      <c r="I661" s="103"/>
      <c r="J661" s="103"/>
    </row>
    <row r="662" customFormat="false" ht="15.75" hidden="false" customHeight="true" outlineLevel="0" collapsed="false">
      <c r="A662" s="100"/>
      <c r="B662" s="100"/>
      <c r="C662" s="100"/>
      <c r="E662" s="101"/>
      <c r="F662" s="102"/>
      <c r="G662" s="103"/>
      <c r="I662" s="103"/>
      <c r="J662" s="103"/>
    </row>
    <row r="663" customFormat="false" ht="15.75" hidden="false" customHeight="true" outlineLevel="0" collapsed="false">
      <c r="A663" s="100"/>
      <c r="B663" s="100"/>
      <c r="C663" s="100"/>
      <c r="E663" s="101"/>
      <c r="F663" s="102"/>
      <c r="G663" s="103"/>
      <c r="I663" s="103"/>
      <c r="J663" s="103"/>
    </row>
    <row r="664" customFormat="false" ht="15.75" hidden="false" customHeight="true" outlineLevel="0" collapsed="false">
      <c r="A664" s="100"/>
      <c r="B664" s="100"/>
      <c r="C664" s="100"/>
      <c r="E664" s="101"/>
      <c r="F664" s="102"/>
      <c r="G664" s="103"/>
      <c r="I664" s="103"/>
      <c r="J664" s="103"/>
    </row>
    <row r="665" customFormat="false" ht="15.75" hidden="false" customHeight="true" outlineLevel="0" collapsed="false">
      <c r="A665" s="100"/>
      <c r="B665" s="100"/>
      <c r="C665" s="100"/>
      <c r="E665" s="101"/>
      <c r="F665" s="102"/>
      <c r="G665" s="103"/>
      <c r="I665" s="103"/>
      <c r="J665" s="103"/>
    </row>
    <row r="666" customFormat="false" ht="15.75" hidden="false" customHeight="true" outlineLevel="0" collapsed="false">
      <c r="A666" s="100"/>
      <c r="B666" s="100"/>
      <c r="C666" s="100"/>
      <c r="E666" s="101"/>
      <c r="F666" s="102"/>
      <c r="G666" s="103"/>
      <c r="I666" s="103"/>
      <c r="J666" s="103"/>
    </row>
    <row r="667" customFormat="false" ht="15.75" hidden="false" customHeight="true" outlineLevel="0" collapsed="false">
      <c r="A667" s="100"/>
      <c r="B667" s="100"/>
      <c r="C667" s="100"/>
      <c r="E667" s="101"/>
      <c r="F667" s="102"/>
      <c r="G667" s="103"/>
      <c r="I667" s="103"/>
      <c r="J667" s="103"/>
    </row>
    <row r="668" customFormat="false" ht="15.75" hidden="false" customHeight="true" outlineLevel="0" collapsed="false">
      <c r="A668" s="100"/>
      <c r="B668" s="100"/>
      <c r="C668" s="100"/>
      <c r="E668" s="101"/>
      <c r="F668" s="102"/>
      <c r="G668" s="103"/>
      <c r="I668" s="103"/>
      <c r="J668" s="103"/>
    </row>
    <row r="669" customFormat="false" ht="15.75" hidden="false" customHeight="true" outlineLevel="0" collapsed="false">
      <c r="A669" s="100"/>
      <c r="B669" s="100"/>
      <c r="C669" s="100"/>
      <c r="E669" s="101"/>
      <c r="F669" s="102"/>
      <c r="G669" s="103"/>
      <c r="I669" s="103"/>
      <c r="J669" s="103"/>
    </row>
  </sheetData>
  <mergeCells count="13">
    <mergeCell ref="A1:J2"/>
    <mergeCell ref="A3:J3"/>
    <mergeCell ref="A4:C4"/>
    <mergeCell ref="D4:J4"/>
    <mergeCell ref="A5:C5"/>
    <mergeCell ref="D5:J5"/>
    <mergeCell ref="A124:C124"/>
    <mergeCell ref="A125:B125"/>
    <mergeCell ref="A126:B126"/>
    <mergeCell ref="G126:J126"/>
    <mergeCell ref="A127:B127"/>
    <mergeCell ref="A128:B128"/>
    <mergeCell ref="G129:J129"/>
  </mergeCells>
  <printOptions headings="false" gridLines="false" gridLinesSet="true" horizontalCentered="true" verticalCentered="false"/>
  <pageMargins left="0.236111111111111" right="0.236111111111111" top="0.551388888888889" bottom="0.551388888888889" header="0.511811023622047" footer="0.511811023622047"/>
  <pageSetup paperSize="9" scale="35"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60"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2:G43"/>
  <sheetViews>
    <sheetView showFormulas="false" showGridLines="false" showRowColHeaders="true" showZeros="true" rightToLeft="false" tabSelected="false" showOutlineSymbols="true" defaultGridColor="true" view="pageBreakPreview" topLeftCell="A25" colorId="64" zoomScale="85" zoomScaleNormal="100" zoomScalePageLayoutView="85" workbookViewId="0">
      <selection pane="topLeft" activeCell="B36" activeCellId="0" sqref="B36"/>
    </sheetView>
  </sheetViews>
  <sheetFormatPr defaultColWidth="8.54296875" defaultRowHeight="14.25" customHeight="false" zeroHeight="false" outlineLevelRow="0" outlineLevelCol="0"/>
  <cols>
    <col collapsed="false" customWidth="true" hidden="false" outlineLevel="0" max="1" min="1" style="115" width="13.88"/>
    <col collapsed="false" customWidth="true" hidden="false" outlineLevel="0" max="2" min="2" style="115" width="56"/>
    <col collapsed="false" customWidth="true" hidden="false" outlineLevel="0" max="3" min="3" style="115" width="53.11"/>
    <col collapsed="false" customWidth="true" hidden="false" outlineLevel="0" max="4" min="4" style="116" width="9"/>
    <col collapsed="false" customWidth="true" hidden="false" outlineLevel="0" max="7" min="5" style="116" width="20.66"/>
  </cols>
  <sheetData>
    <row r="2" customFormat="false" ht="14.25" hidden="false" customHeight="true" outlineLevel="0" collapsed="false">
      <c r="A2" s="117" t="s">
        <v>157</v>
      </c>
      <c r="B2" s="117"/>
      <c r="C2" s="117"/>
      <c r="D2" s="117"/>
      <c r="E2" s="117"/>
      <c r="F2" s="117"/>
    </row>
    <row r="3" customFormat="false" ht="14.25" hidden="false" customHeight="false" outlineLevel="0" collapsed="false">
      <c r="A3" s="117"/>
      <c r="B3" s="117"/>
      <c r="C3" s="117"/>
      <c r="D3" s="117"/>
      <c r="E3" s="117"/>
      <c r="F3" s="117"/>
    </row>
    <row r="4" customFormat="false" ht="14.25" hidden="false" customHeight="false" outlineLevel="0" collapsed="false">
      <c r="A4" s="118"/>
      <c r="B4" s="118"/>
      <c r="C4" s="118"/>
      <c r="D4" s="119"/>
      <c r="E4" s="119"/>
      <c r="F4" s="119"/>
    </row>
    <row r="5" s="116" customFormat="true" ht="14.25" hidden="false" customHeight="false" outlineLevel="0" collapsed="false">
      <c r="A5" s="119" t="s">
        <v>119</v>
      </c>
      <c r="B5" s="119" t="s">
        <v>6</v>
      </c>
      <c r="C5" s="119" t="s">
        <v>158</v>
      </c>
      <c r="D5" s="119" t="s">
        <v>10</v>
      </c>
      <c r="E5" s="119" t="s">
        <v>159</v>
      </c>
      <c r="F5" s="119" t="s">
        <v>160</v>
      </c>
      <c r="G5" s="119" t="s">
        <v>161</v>
      </c>
    </row>
    <row r="6" s="125" customFormat="true" ht="30" hidden="false" customHeight="true" outlineLevel="0" collapsed="false">
      <c r="A6" s="120" t="s">
        <v>162</v>
      </c>
      <c r="B6" s="120" t="s">
        <v>163</v>
      </c>
      <c r="C6" s="120" t="s">
        <v>164</v>
      </c>
      <c r="D6" s="121" t="s">
        <v>165</v>
      </c>
      <c r="E6" s="122" t="n">
        <v>445.18</v>
      </c>
      <c r="F6" s="123" t="n">
        <f aca="false">$B$40</f>
        <v>1.06762482792059</v>
      </c>
      <c r="G6" s="124" t="n">
        <f aca="false">F6*E6</f>
        <v>475.285220893687</v>
      </c>
    </row>
    <row r="7" s="125" customFormat="true" ht="30" hidden="false" customHeight="true" outlineLevel="0" collapsed="false">
      <c r="A7" s="120" t="s">
        <v>162</v>
      </c>
      <c r="B7" s="126" t="s">
        <v>166</v>
      </c>
      <c r="C7" s="126" t="s">
        <v>167</v>
      </c>
      <c r="D7" s="127" t="s">
        <v>165</v>
      </c>
      <c r="E7" s="128" t="n">
        <v>645.72</v>
      </c>
      <c r="F7" s="127" t="n">
        <f aca="false">$B$40</f>
        <v>1.06762482792059</v>
      </c>
      <c r="G7" s="129" t="n">
        <f aca="false">F7*E7</f>
        <v>689.386703884882</v>
      </c>
    </row>
    <row r="8" s="125" customFormat="true" ht="30" hidden="false" customHeight="true" outlineLevel="0" collapsed="false">
      <c r="A8" s="120" t="s">
        <v>162</v>
      </c>
      <c r="B8" s="126" t="s">
        <v>168</v>
      </c>
      <c r="C8" s="126" t="s">
        <v>169</v>
      </c>
      <c r="D8" s="127" t="s">
        <v>165</v>
      </c>
      <c r="E8" s="128" t="n">
        <v>1288.66</v>
      </c>
      <c r="F8" s="127" t="n">
        <f aca="false">$B$40</f>
        <v>1.06762482792059</v>
      </c>
      <c r="G8" s="129" t="n">
        <f aca="false">F8*E8</f>
        <v>1375.80541074815</v>
      </c>
    </row>
    <row r="9" s="125" customFormat="true" ht="30" hidden="false" customHeight="true" outlineLevel="0" collapsed="false">
      <c r="A9" s="120" t="s">
        <v>162</v>
      </c>
      <c r="B9" s="126" t="s">
        <v>170</v>
      </c>
      <c r="C9" s="126" t="s">
        <v>171</v>
      </c>
      <c r="D9" s="127" t="s">
        <v>172</v>
      </c>
      <c r="E9" s="128" t="n">
        <v>835</v>
      </c>
      <c r="F9" s="127" t="n">
        <f aca="false">$B$40</f>
        <v>1.06762482792059</v>
      </c>
      <c r="G9" s="129" t="n">
        <f aca="false">F9*E9</f>
        <v>891.466731313691</v>
      </c>
    </row>
    <row r="10" s="125" customFormat="true" ht="30" hidden="false" customHeight="true" outlineLevel="0" collapsed="false">
      <c r="A10" s="120" t="s">
        <v>162</v>
      </c>
      <c r="B10" s="126" t="s">
        <v>173</v>
      </c>
      <c r="C10" s="126" t="s">
        <v>174</v>
      </c>
      <c r="D10" s="127" t="s">
        <v>172</v>
      </c>
      <c r="E10" s="128" t="n">
        <v>850</v>
      </c>
      <c r="F10" s="127" t="n">
        <f aca="false">$B$40</f>
        <v>1.06762482792059</v>
      </c>
      <c r="G10" s="129" t="n">
        <f aca="false">F10*E10</f>
        <v>907.4811037325</v>
      </c>
    </row>
    <row r="11" s="125" customFormat="true" ht="30" hidden="false" customHeight="true" outlineLevel="0" collapsed="false">
      <c r="A11" s="120" t="s">
        <v>162</v>
      </c>
      <c r="B11" s="126" t="s">
        <v>175</v>
      </c>
      <c r="C11" s="126" t="s">
        <v>176</v>
      </c>
      <c r="D11" s="127" t="s">
        <v>165</v>
      </c>
      <c r="E11" s="128" t="n">
        <v>3950</v>
      </c>
      <c r="F11" s="127" t="n">
        <f aca="false">$B$40</f>
        <v>1.06762482792059</v>
      </c>
      <c r="G11" s="129" t="n">
        <f aca="false">F11*E11</f>
        <v>4217.11807028632</v>
      </c>
    </row>
    <row r="12" s="125" customFormat="true" ht="30" hidden="false" customHeight="true" outlineLevel="0" collapsed="false">
      <c r="A12" s="120" t="s">
        <v>162</v>
      </c>
      <c r="B12" s="126" t="s">
        <v>177</v>
      </c>
      <c r="C12" s="126" t="s">
        <v>178</v>
      </c>
      <c r="D12" s="127" t="s">
        <v>165</v>
      </c>
      <c r="E12" s="128" t="n">
        <v>8774.88</v>
      </c>
      <c r="F12" s="127" t="n">
        <f aca="false">$B$40</f>
        <v>1.06762482792059</v>
      </c>
      <c r="G12" s="129" t="n">
        <f aca="false">F12*E12</f>
        <v>9368.27975002381</v>
      </c>
    </row>
    <row r="13" s="125" customFormat="true" ht="30" hidden="false" customHeight="true" outlineLevel="0" collapsed="false">
      <c r="A13" s="120" t="s">
        <v>162</v>
      </c>
      <c r="B13" s="126" t="s">
        <v>179</v>
      </c>
      <c r="C13" s="126" t="s">
        <v>180</v>
      </c>
      <c r="D13" s="127" t="s">
        <v>165</v>
      </c>
      <c r="E13" s="128" t="n">
        <v>5532.17</v>
      </c>
      <c r="F13" s="127" t="n">
        <f aca="false">$B$40</f>
        <v>1.06762482792059</v>
      </c>
      <c r="G13" s="129" t="n">
        <f aca="false">F13*E13</f>
        <v>5906.28204427744</v>
      </c>
    </row>
    <row r="14" s="125" customFormat="true" ht="30" hidden="false" customHeight="true" outlineLevel="0" collapsed="false">
      <c r="A14" s="126" t="s">
        <v>181</v>
      </c>
      <c r="B14" s="126" t="s">
        <v>182</v>
      </c>
      <c r="C14" s="126" t="s">
        <v>183</v>
      </c>
      <c r="D14" s="127" t="s">
        <v>165</v>
      </c>
      <c r="E14" s="128" t="n">
        <v>4993.33</v>
      </c>
      <c r="F14" s="130" t="n">
        <f aca="false">$F$40</f>
        <v>1.046</v>
      </c>
      <c r="G14" s="129" t="n">
        <f aca="false">F14*E14</f>
        <v>5223.02318</v>
      </c>
    </row>
    <row r="15" s="125" customFormat="true" ht="30" hidden="false" customHeight="true" outlineLevel="0" collapsed="false">
      <c r="A15" s="120" t="s">
        <v>162</v>
      </c>
      <c r="B15" s="126" t="s">
        <v>184</v>
      </c>
      <c r="C15" s="126" t="s">
        <v>185</v>
      </c>
      <c r="D15" s="127" t="s">
        <v>165</v>
      </c>
      <c r="E15" s="128" t="n">
        <v>471.22</v>
      </c>
      <c r="F15" s="127" t="n">
        <f aca="false">$B$40</f>
        <v>1.06762482792059</v>
      </c>
      <c r="G15" s="129" t="n">
        <f aca="false">F15*E15</f>
        <v>503.08617141274</v>
      </c>
    </row>
    <row r="16" s="125" customFormat="true" ht="30" hidden="false" customHeight="true" outlineLevel="0" collapsed="false">
      <c r="A16" s="120" t="s">
        <v>162</v>
      </c>
      <c r="B16" s="126" t="s">
        <v>186</v>
      </c>
      <c r="C16" s="126" t="s">
        <v>187</v>
      </c>
      <c r="D16" s="127" t="s">
        <v>165</v>
      </c>
      <c r="E16" s="128" t="n">
        <v>317.74</v>
      </c>
      <c r="F16" s="127" t="n">
        <f aca="false">$B$40</f>
        <v>1.06762482792059</v>
      </c>
      <c r="G16" s="129" t="n">
        <f aca="false">F16*E16</f>
        <v>339.227112823488</v>
      </c>
    </row>
    <row r="17" s="125" customFormat="true" ht="30" hidden="false" customHeight="true" outlineLevel="0" collapsed="false">
      <c r="A17" s="120" t="s">
        <v>162</v>
      </c>
      <c r="B17" s="126" t="s">
        <v>188</v>
      </c>
      <c r="C17" s="126" t="s">
        <v>189</v>
      </c>
      <c r="D17" s="127" t="s">
        <v>165</v>
      </c>
      <c r="E17" s="128" t="n">
        <v>467.89</v>
      </c>
      <c r="F17" s="127" t="n">
        <f aca="false">$B$40</f>
        <v>1.06762482792059</v>
      </c>
      <c r="G17" s="129" t="n">
        <f aca="false">F17*E17</f>
        <v>499.530980735764</v>
      </c>
    </row>
    <row r="18" s="125" customFormat="true" ht="30" hidden="false" customHeight="true" outlineLevel="0" collapsed="false">
      <c r="A18" s="120" t="s">
        <v>162</v>
      </c>
      <c r="B18" s="126" t="s">
        <v>190</v>
      </c>
      <c r="C18" s="126" t="s">
        <v>191</v>
      </c>
      <c r="D18" s="127" t="s">
        <v>165</v>
      </c>
      <c r="E18" s="128" t="n">
        <v>257.07</v>
      </c>
      <c r="F18" s="127" t="n">
        <f aca="false">$B$40</f>
        <v>1.06762482792059</v>
      </c>
      <c r="G18" s="129" t="n">
        <f aca="false">F18*E18</f>
        <v>274.454314513546</v>
      </c>
    </row>
    <row r="19" s="125" customFormat="true" ht="30" hidden="false" customHeight="true" outlineLevel="0" collapsed="false">
      <c r="A19" s="120" t="s">
        <v>162</v>
      </c>
      <c r="B19" s="126" t="s">
        <v>192</v>
      </c>
      <c r="C19" s="126" t="s">
        <v>193</v>
      </c>
      <c r="D19" s="127" t="s">
        <v>165</v>
      </c>
      <c r="E19" s="128" t="n">
        <v>246.3</v>
      </c>
      <c r="F19" s="127" t="n">
        <f aca="false">$B$40</f>
        <v>1.06762482792059</v>
      </c>
      <c r="G19" s="129" t="n">
        <f aca="false">F19*E19</f>
        <v>262.955995116841</v>
      </c>
    </row>
    <row r="20" s="125" customFormat="true" ht="30" hidden="false" customHeight="true" outlineLevel="0" collapsed="false">
      <c r="A20" s="120" t="s">
        <v>162</v>
      </c>
      <c r="B20" s="126" t="s">
        <v>194</v>
      </c>
      <c r="C20" s="126" t="s">
        <v>195</v>
      </c>
      <c r="D20" s="127" t="s">
        <v>165</v>
      </c>
      <c r="E20" s="128" t="n">
        <v>395.48</v>
      </c>
      <c r="F20" s="127" t="n">
        <f aca="false">$B$40</f>
        <v>1.06762482792059</v>
      </c>
      <c r="G20" s="129" t="n">
        <f aca="false">F20*E20</f>
        <v>422.224266946034</v>
      </c>
    </row>
    <row r="21" s="125" customFormat="true" ht="30" hidden="false" customHeight="true" outlineLevel="0" collapsed="false">
      <c r="A21" s="120" t="s">
        <v>162</v>
      </c>
      <c r="B21" s="126" t="s">
        <v>196</v>
      </c>
      <c r="C21" s="126" t="s">
        <v>197</v>
      </c>
      <c r="D21" s="127" t="s">
        <v>165</v>
      </c>
      <c r="E21" s="128" t="n">
        <v>192.86</v>
      </c>
      <c r="F21" s="127" t="n">
        <f aca="false">$B$40</f>
        <v>1.06762482792059</v>
      </c>
      <c r="G21" s="129" t="n">
        <f aca="false">F21*E21</f>
        <v>205.902124312765</v>
      </c>
    </row>
    <row r="22" s="125" customFormat="true" ht="30" hidden="false" customHeight="true" outlineLevel="0" collapsed="false">
      <c r="A22" s="120" t="s">
        <v>162</v>
      </c>
      <c r="B22" s="126" t="s">
        <v>198</v>
      </c>
      <c r="C22" s="126" t="s">
        <v>199</v>
      </c>
      <c r="D22" s="127" t="s">
        <v>165</v>
      </c>
      <c r="E22" s="128" t="n">
        <v>810.1</v>
      </c>
      <c r="F22" s="127" t="n">
        <f aca="false">$B$40</f>
        <v>1.06762482792059</v>
      </c>
      <c r="G22" s="129" t="n">
        <f aca="false">F22*E22</f>
        <v>864.882873098468</v>
      </c>
    </row>
    <row r="23" s="125" customFormat="true" ht="30" hidden="false" customHeight="true" outlineLevel="0" collapsed="false">
      <c r="A23" s="120" t="s">
        <v>162</v>
      </c>
      <c r="B23" s="126" t="s">
        <v>200</v>
      </c>
      <c r="C23" s="126" t="s">
        <v>167</v>
      </c>
      <c r="D23" s="127" t="s">
        <v>165</v>
      </c>
      <c r="E23" s="128" t="n">
        <v>550</v>
      </c>
      <c r="F23" s="127" t="n">
        <f aca="false">$B$40</f>
        <v>1.06762482792059</v>
      </c>
      <c r="G23" s="129" t="n">
        <f aca="false">F23*E23</f>
        <v>587.193655356323</v>
      </c>
    </row>
    <row r="24" s="125" customFormat="true" ht="30" hidden="false" customHeight="true" outlineLevel="0" collapsed="false">
      <c r="A24" s="120" t="s">
        <v>162</v>
      </c>
      <c r="B24" s="126" t="s">
        <v>201</v>
      </c>
      <c r="C24" s="126" t="s">
        <v>202</v>
      </c>
      <c r="D24" s="127" t="s">
        <v>165</v>
      </c>
      <c r="E24" s="128" t="n">
        <v>292</v>
      </c>
      <c r="F24" s="127" t="n">
        <f aca="false">$B$40</f>
        <v>1.06762482792059</v>
      </c>
      <c r="G24" s="129" t="n">
        <f aca="false">F24*E24</f>
        <v>311.746449752812</v>
      </c>
    </row>
    <row r="25" s="125" customFormat="true" ht="30" hidden="false" customHeight="true" outlineLevel="0" collapsed="false">
      <c r="A25" s="120" t="s">
        <v>162</v>
      </c>
      <c r="B25" s="126" t="s">
        <v>203</v>
      </c>
      <c r="C25" s="131" t="s">
        <v>204</v>
      </c>
      <c r="D25" s="127" t="s">
        <v>165</v>
      </c>
      <c r="E25" s="128" t="n">
        <v>165.87</v>
      </c>
      <c r="F25" s="127" t="n">
        <f aca="false">$B$40</f>
        <v>1.06762482792059</v>
      </c>
      <c r="G25" s="129" t="n">
        <f aca="false">F25*E25</f>
        <v>177.086930207188</v>
      </c>
    </row>
    <row r="26" s="125" customFormat="true" ht="30" hidden="false" customHeight="true" outlineLevel="0" collapsed="false">
      <c r="A26" s="120" t="s">
        <v>162</v>
      </c>
      <c r="B26" s="126" t="s">
        <v>205</v>
      </c>
      <c r="C26" s="131" t="s">
        <v>206</v>
      </c>
      <c r="D26" s="132" t="s">
        <v>172</v>
      </c>
      <c r="E26" s="128" t="n">
        <v>67.91</v>
      </c>
      <c r="F26" s="127" t="n">
        <f aca="false">$B$40</f>
        <v>1.06762482792059</v>
      </c>
      <c r="G26" s="129" t="n">
        <f aca="false">F26*E26</f>
        <v>72.5024020640871</v>
      </c>
    </row>
    <row r="27" s="125" customFormat="true" ht="30" hidden="false" customHeight="true" outlineLevel="0" collapsed="false">
      <c r="A27" s="131" t="s">
        <v>207</v>
      </c>
      <c r="B27" s="126" t="s">
        <v>208</v>
      </c>
      <c r="C27" s="131" t="s">
        <v>209</v>
      </c>
      <c r="D27" s="132" t="s">
        <v>172</v>
      </c>
      <c r="E27" s="128" t="n">
        <v>347.43</v>
      </c>
      <c r="F27" s="127" t="n">
        <f aca="false">$B$40</f>
        <v>1.06762482792059</v>
      </c>
      <c r="G27" s="129" t="n">
        <f aca="false">F27*E27</f>
        <v>370.92489396445</v>
      </c>
    </row>
    <row r="28" s="125" customFormat="true" ht="30" hidden="false" customHeight="true" outlineLevel="0" collapsed="false">
      <c r="A28" s="126" t="s">
        <v>181</v>
      </c>
      <c r="B28" s="126" t="s">
        <v>210</v>
      </c>
      <c r="C28" s="126" t="s">
        <v>183</v>
      </c>
      <c r="D28" s="132" t="s">
        <v>165</v>
      </c>
      <c r="E28" s="128" t="n">
        <v>59472.86</v>
      </c>
      <c r="F28" s="130" t="n">
        <f aca="false">$F$40</f>
        <v>1.046</v>
      </c>
      <c r="G28" s="129" t="n">
        <f aca="false">F28*E28</f>
        <v>62208.61156</v>
      </c>
    </row>
    <row r="29" s="125" customFormat="true" ht="30" hidden="false" customHeight="true" outlineLevel="0" collapsed="false">
      <c r="A29" s="126" t="s">
        <v>181</v>
      </c>
      <c r="B29" s="126" t="s">
        <v>211</v>
      </c>
      <c r="C29" s="126" t="s">
        <v>183</v>
      </c>
      <c r="D29" s="132" t="s">
        <v>165</v>
      </c>
      <c r="E29" s="128" t="n">
        <v>59472.86</v>
      </c>
      <c r="F29" s="130" t="n">
        <f aca="false">$F$40</f>
        <v>1.046</v>
      </c>
      <c r="G29" s="129" t="n">
        <f aca="false">F29*E29</f>
        <v>62208.61156</v>
      </c>
    </row>
    <row r="30" s="125" customFormat="true" ht="30" hidden="false" customHeight="true" outlineLevel="0" collapsed="false">
      <c r="A30" s="126" t="s">
        <v>181</v>
      </c>
      <c r="B30" s="126" t="s">
        <v>212</v>
      </c>
      <c r="C30" s="126" t="s">
        <v>183</v>
      </c>
      <c r="D30" s="132" t="s">
        <v>165</v>
      </c>
      <c r="E30" s="128" t="n">
        <v>59472.86</v>
      </c>
      <c r="F30" s="130" t="n">
        <f aca="false">$F$40</f>
        <v>1.046</v>
      </c>
      <c r="G30" s="129" t="n">
        <f aca="false">F30*E30</f>
        <v>62208.61156</v>
      </c>
    </row>
    <row r="31" s="125" customFormat="true" ht="30" hidden="false" customHeight="true" outlineLevel="0" collapsed="false">
      <c r="A31" s="126" t="s">
        <v>181</v>
      </c>
      <c r="B31" s="126" t="s">
        <v>213</v>
      </c>
      <c r="C31" s="126" t="s">
        <v>183</v>
      </c>
      <c r="D31" s="132" t="s">
        <v>165</v>
      </c>
      <c r="E31" s="128" t="n">
        <v>50134.48</v>
      </c>
      <c r="F31" s="130" t="n">
        <f aca="false">$F$40</f>
        <v>1.046</v>
      </c>
      <c r="G31" s="129" t="n">
        <f aca="false">F31*E31</f>
        <v>52440.66608</v>
      </c>
    </row>
    <row r="32" customFormat="false" ht="14.25" hidden="false" customHeight="false" outlineLevel="0" collapsed="false">
      <c r="A32" s="133"/>
    </row>
    <row r="34" customFormat="false" ht="14.25" hidden="false" customHeight="false" outlineLevel="0" collapsed="false">
      <c r="A34" s="115" t="s">
        <v>214</v>
      </c>
      <c r="E34" s="116" t="s">
        <v>214</v>
      </c>
    </row>
    <row r="36" customFormat="false" ht="14.25" hidden="false" customHeight="false" outlineLevel="0" collapsed="false">
      <c r="A36" s="115" t="s">
        <v>215</v>
      </c>
      <c r="E36" s="116" t="s">
        <v>215</v>
      </c>
    </row>
    <row r="37" customFormat="false" ht="14.25" hidden="false" customHeight="false" outlineLevel="0" collapsed="false">
      <c r="A37" s="133" t="s">
        <v>216</v>
      </c>
      <c r="B37" s="134" t="s">
        <v>217</v>
      </c>
      <c r="E37" s="133" t="s">
        <v>216</v>
      </c>
      <c r="F37" s="134" t="s">
        <v>217</v>
      </c>
    </row>
    <row r="38" customFormat="false" ht="14.25" hidden="false" customHeight="false" outlineLevel="0" collapsed="false">
      <c r="A38" s="135" t="n">
        <v>45627</v>
      </c>
      <c r="B38" s="136" t="n">
        <v>1154.99</v>
      </c>
      <c r="E38" s="135" t="n">
        <v>45778</v>
      </c>
      <c r="F38" s="136" t="n">
        <v>1178.86806883365</v>
      </c>
    </row>
    <row r="39" customFormat="false" ht="14.25" hidden="false" customHeight="false" outlineLevel="0" collapsed="false">
      <c r="A39" s="135" t="n">
        <v>46023</v>
      </c>
      <c r="B39" s="136" t="n">
        <v>1233.096</v>
      </c>
      <c r="E39" s="135" t="n">
        <v>46023</v>
      </c>
      <c r="F39" s="136" t="n">
        <v>1233.096</v>
      </c>
    </row>
    <row r="40" customFormat="false" ht="14.25" hidden="false" customHeight="false" outlineLevel="0" collapsed="false">
      <c r="A40" s="133" t="s">
        <v>218</v>
      </c>
      <c r="B40" s="134" t="n">
        <f aca="false">B39/B38</f>
        <v>1.06762482792059</v>
      </c>
      <c r="E40" s="133" t="s">
        <v>218</v>
      </c>
      <c r="F40" s="134" t="n">
        <f aca="false">F39/F38</f>
        <v>1.046</v>
      </c>
    </row>
    <row r="43" customFormat="false" ht="14.25" hidden="false" customHeight="false" outlineLevel="0" collapsed="false">
      <c r="F43" s="116" t="n">
        <f aca="false">F39/1.046</f>
        <v>1178.86806883365</v>
      </c>
    </row>
  </sheetData>
  <mergeCells count="1">
    <mergeCell ref="A2:F3"/>
  </mergeCells>
  <printOptions headings="false" gridLines="false" gridLinesSet="true" horizontalCentered="false" verticalCentered="false"/>
  <pageMargins left="0.511805555555556" right="0.511805555555556" top="0.7875" bottom="0.7875" header="0.511811023622047" footer="0.511811023622047"/>
  <pageSetup paperSize="8"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I47"/>
  <sheetViews>
    <sheetView showFormulas="false" showGridLines="false" showRowColHeaders="true" showZeros="true" rightToLeft="false" tabSelected="false" showOutlineSymbols="true" defaultGridColor="true" view="pageBreakPreview" topLeftCell="A7" colorId="64" zoomScale="85" zoomScaleNormal="100" zoomScalePageLayoutView="85" workbookViewId="0">
      <selection pane="topLeft" activeCell="F20" activeCellId="0" sqref="F20"/>
    </sheetView>
  </sheetViews>
  <sheetFormatPr defaultColWidth="14.4453125" defaultRowHeight="15" customHeight="true" zeroHeight="false" outlineLevelRow="0" outlineLevelCol="0"/>
  <cols>
    <col collapsed="false" customWidth="true" hidden="false" outlineLevel="0" max="1" min="1" style="137" width="11"/>
    <col collapsed="false" customWidth="false" hidden="false" outlineLevel="0" max="2" min="2" style="137" width="14.44"/>
    <col collapsed="false" customWidth="true" hidden="false" outlineLevel="0" max="3" min="3" style="137" width="19"/>
    <col collapsed="false" customWidth="true" hidden="false" outlineLevel="0" max="4" min="4" style="137" width="20"/>
    <col collapsed="false" customWidth="true" hidden="false" outlineLevel="0" max="5" min="5" style="137" width="9"/>
    <col collapsed="false" customWidth="true" hidden="false" outlineLevel="0" max="6" min="6" style="137" width="9.33"/>
    <col collapsed="false" customWidth="true" hidden="false" outlineLevel="0" max="7" min="7" style="137" width="10.33"/>
    <col collapsed="false" customWidth="true" hidden="false" outlineLevel="0" max="8" min="8" style="137" width="8"/>
    <col collapsed="false" customWidth="true" hidden="false" outlineLevel="0" max="9" min="9" style="137" width="9.33"/>
  </cols>
  <sheetData>
    <row r="1" customFormat="false" ht="15" hidden="false" customHeight="false" outlineLevel="0" collapsed="false">
      <c r="A1" s="138"/>
      <c r="B1" s="138"/>
      <c r="C1" s="138"/>
      <c r="D1" s="138"/>
      <c r="E1" s="138"/>
      <c r="F1" s="138"/>
      <c r="G1" s="138"/>
      <c r="H1" s="138"/>
      <c r="I1" s="138"/>
    </row>
    <row r="2" customFormat="false" ht="15" hidden="false" customHeight="true" outlineLevel="0" collapsed="false">
      <c r="A2" s="139" t="s">
        <v>219</v>
      </c>
      <c r="B2" s="139"/>
      <c r="C2" s="139"/>
      <c r="D2" s="139"/>
      <c r="E2" s="139"/>
      <c r="F2" s="139"/>
      <c r="G2" s="139"/>
      <c r="H2" s="139"/>
      <c r="I2" s="139"/>
    </row>
    <row r="3" customFormat="false" ht="15" hidden="false" customHeight="false" outlineLevel="0" collapsed="false">
      <c r="A3" s="140"/>
      <c r="B3" s="140"/>
      <c r="C3" s="140"/>
      <c r="D3" s="140"/>
      <c r="E3" s="140"/>
      <c r="F3" s="140"/>
      <c r="G3" s="140"/>
      <c r="H3" s="140"/>
      <c r="I3" s="140"/>
    </row>
    <row r="4" customFormat="false" ht="15" hidden="false" customHeight="false" outlineLevel="0" collapsed="false">
      <c r="A4" s="141" t="s">
        <v>220</v>
      </c>
      <c r="B4" s="141"/>
      <c r="C4" s="141"/>
      <c r="D4" s="141"/>
      <c r="E4" s="141"/>
      <c r="F4" s="141"/>
      <c r="G4" s="141"/>
      <c r="H4" s="142" t="s">
        <v>221</v>
      </c>
      <c r="I4" s="142"/>
    </row>
    <row r="5" customFormat="false" ht="15" hidden="false" customHeight="true" outlineLevel="0" collapsed="false">
      <c r="A5" s="143" t="s">
        <v>222</v>
      </c>
      <c r="B5" s="143"/>
      <c r="C5" s="143"/>
      <c r="D5" s="143"/>
      <c r="E5" s="143"/>
      <c r="F5" s="143"/>
      <c r="G5" s="143"/>
      <c r="H5" s="144" t="s">
        <v>223</v>
      </c>
      <c r="I5" s="144"/>
    </row>
    <row r="6" customFormat="false" ht="15" hidden="false" customHeight="false" outlineLevel="0" collapsed="false">
      <c r="A6" s="145"/>
      <c r="B6" s="145"/>
      <c r="C6" s="145"/>
      <c r="D6" s="145"/>
      <c r="E6" s="145"/>
      <c r="F6" s="145"/>
      <c r="G6" s="145"/>
      <c r="H6" s="145"/>
      <c r="I6" s="145"/>
    </row>
    <row r="7" customFormat="false" ht="14.25" hidden="false" customHeight="true" outlineLevel="0" collapsed="false">
      <c r="A7" s="146" t="s">
        <v>224</v>
      </c>
      <c r="B7" s="146"/>
      <c r="C7" s="146"/>
      <c r="D7" s="146"/>
      <c r="E7" s="146"/>
      <c r="F7" s="146"/>
      <c r="G7" s="146"/>
      <c r="H7" s="147" t="n">
        <v>1</v>
      </c>
      <c r="I7" s="147"/>
    </row>
    <row r="8" customFormat="false" ht="15" hidden="false" customHeight="false" outlineLevel="0" collapsed="false">
      <c r="A8" s="148" t="s">
        <v>225</v>
      </c>
      <c r="B8" s="148"/>
      <c r="C8" s="148"/>
      <c r="D8" s="148"/>
      <c r="E8" s="148"/>
      <c r="F8" s="148"/>
      <c r="G8" s="148"/>
      <c r="H8" s="147" t="n">
        <v>0.02</v>
      </c>
      <c r="I8" s="147"/>
    </row>
    <row r="9" customFormat="false" ht="15" hidden="false" customHeight="false" outlineLevel="0" collapsed="false">
      <c r="A9" s="145"/>
      <c r="B9" s="145"/>
      <c r="C9" s="145"/>
      <c r="D9" s="145"/>
      <c r="E9" s="145"/>
      <c r="F9" s="145"/>
      <c r="G9" s="145"/>
      <c r="H9" s="145"/>
      <c r="I9" s="145"/>
    </row>
    <row r="10" customFormat="false" ht="14.25" hidden="false" customHeight="true" outlineLevel="0" collapsed="false">
      <c r="A10" s="149" t="s">
        <v>226</v>
      </c>
      <c r="B10" s="149"/>
      <c r="C10" s="149"/>
      <c r="D10" s="149"/>
      <c r="E10" s="149" t="s">
        <v>227</v>
      </c>
      <c r="F10" s="150" t="s">
        <v>228</v>
      </c>
      <c r="G10" s="149" t="s">
        <v>229</v>
      </c>
      <c r="H10" s="149" t="s">
        <v>230</v>
      </c>
      <c r="I10" s="149" t="s">
        <v>231</v>
      </c>
    </row>
    <row r="11" customFormat="false" ht="14.25" hidden="false" customHeight="false" outlineLevel="0" collapsed="false">
      <c r="A11" s="149"/>
      <c r="B11" s="149"/>
      <c r="C11" s="149"/>
      <c r="D11" s="149"/>
      <c r="E11" s="149"/>
      <c r="F11" s="150"/>
      <c r="G11" s="149"/>
      <c r="H11" s="149"/>
      <c r="I11" s="149"/>
    </row>
    <row r="12" customFormat="false" ht="14.25" hidden="false" customHeight="true" outlineLevel="0" collapsed="false">
      <c r="A12" s="146" t="s">
        <v>232</v>
      </c>
      <c r="B12" s="146"/>
      <c r="C12" s="146"/>
      <c r="D12" s="146"/>
      <c r="E12" s="151" t="s">
        <v>233</v>
      </c>
      <c r="F12" s="147"/>
      <c r="G12" s="152" t="n">
        <v>0.038</v>
      </c>
      <c r="H12" s="152" t="n">
        <v>0.0401</v>
      </c>
      <c r="I12" s="152" t="n">
        <v>0.0467</v>
      </c>
    </row>
    <row r="13" customFormat="false" ht="14.25" hidden="false" customHeight="true" outlineLevel="0" collapsed="false">
      <c r="A13" s="146" t="s">
        <v>234</v>
      </c>
      <c r="B13" s="146"/>
      <c r="C13" s="146"/>
      <c r="D13" s="146"/>
      <c r="E13" s="151" t="s">
        <v>235</v>
      </c>
      <c r="F13" s="147"/>
      <c r="G13" s="152" t="n">
        <v>0.0032</v>
      </c>
      <c r="H13" s="152" t="n">
        <v>0.004</v>
      </c>
      <c r="I13" s="152" t="n">
        <v>0.0074</v>
      </c>
    </row>
    <row r="14" customFormat="false" ht="15" hidden="false" customHeight="true" outlineLevel="0" collapsed="false">
      <c r="A14" s="146" t="s">
        <v>236</v>
      </c>
      <c r="B14" s="146"/>
      <c r="C14" s="146"/>
      <c r="D14" s="146"/>
      <c r="E14" s="151" t="s">
        <v>237</v>
      </c>
      <c r="F14" s="147"/>
      <c r="G14" s="152" t="n">
        <v>0.005</v>
      </c>
      <c r="H14" s="152" t="n">
        <v>0.0056</v>
      </c>
      <c r="I14" s="152" t="n">
        <v>0.0097</v>
      </c>
    </row>
    <row r="15" customFormat="false" ht="14.25" hidden="false" customHeight="true" outlineLevel="0" collapsed="false">
      <c r="A15" s="146" t="s">
        <v>238</v>
      </c>
      <c r="B15" s="146"/>
      <c r="C15" s="146"/>
      <c r="D15" s="146"/>
      <c r="E15" s="151" t="s">
        <v>239</v>
      </c>
      <c r="F15" s="147"/>
      <c r="G15" s="152" t="n">
        <v>0.0102</v>
      </c>
      <c r="H15" s="152" t="n">
        <v>0.0111</v>
      </c>
      <c r="I15" s="152" t="n">
        <v>0.0121</v>
      </c>
    </row>
    <row r="16" customFormat="false" ht="15" hidden="false" customHeight="true" outlineLevel="0" collapsed="false">
      <c r="A16" s="146" t="s">
        <v>240</v>
      </c>
      <c r="B16" s="146"/>
      <c r="C16" s="146"/>
      <c r="D16" s="146"/>
      <c r="E16" s="151" t="s">
        <v>241</v>
      </c>
      <c r="F16" s="147"/>
      <c r="G16" s="152" t="n">
        <v>0.0664</v>
      </c>
      <c r="H16" s="152" t="n">
        <v>0.073</v>
      </c>
      <c r="I16" s="152" t="n">
        <v>0.0869</v>
      </c>
    </row>
    <row r="17" customFormat="false" ht="15" hidden="false" customHeight="false" outlineLevel="0" collapsed="false">
      <c r="A17" s="148" t="s">
        <v>242</v>
      </c>
      <c r="B17" s="148"/>
      <c r="C17" s="148"/>
      <c r="D17" s="148"/>
      <c r="E17" s="151" t="s">
        <v>243</v>
      </c>
      <c r="F17" s="147"/>
      <c r="G17" s="152" t="n">
        <v>0.0365</v>
      </c>
      <c r="H17" s="152" t="n">
        <v>0.0365</v>
      </c>
      <c r="I17" s="152" t="n">
        <v>0.0365</v>
      </c>
    </row>
    <row r="18" customFormat="false" ht="14.25" hidden="false" customHeight="true" outlineLevel="0" collapsed="false">
      <c r="A18" s="146" t="s">
        <v>244</v>
      </c>
      <c r="B18" s="146"/>
      <c r="C18" s="146"/>
      <c r="D18" s="146"/>
      <c r="E18" s="151" t="s">
        <v>245</v>
      </c>
      <c r="F18" s="152" t="n">
        <v>0.02</v>
      </c>
      <c r="G18" s="152" t="n">
        <v>0</v>
      </c>
      <c r="H18" s="152" t="n">
        <v>0.025</v>
      </c>
      <c r="I18" s="152" t="n">
        <v>0.05</v>
      </c>
    </row>
    <row r="19" customFormat="false" ht="14.25" hidden="false" customHeight="true" outlineLevel="0" collapsed="false">
      <c r="A19" s="146" t="s">
        <v>246</v>
      </c>
      <c r="B19" s="146"/>
      <c r="C19" s="146"/>
      <c r="D19" s="146"/>
      <c r="E19" s="151" t="s">
        <v>247</v>
      </c>
      <c r="F19" s="152" t="n">
        <v>0</v>
      </c>
      <c r="G19" s="153" t="n">
        <v>0</v>
      </c>
      <c r="H19" s="153" t="n">
        <v>0.045</v>
      </c>
      <c r="I19" s="153" t="n">
        <v>0.045</v>
      </c>
    </row>
    <row r="20" customFormat="false" ht="14.25" hidden="false" customHeight="true" outlineLevel="0" collapsed="false">
      <c r="A20" s="146" t="s">
        <v>248</v>
      </c>
      <c r="B20" s="146"/>
      <c r="C20" s="146"/>
      <c r="D20" s="146"/>
      <c r="E20" s="144" t="s">
        <v>13</v>
      </c>
      <c r="F20" s="152"/>
      <c r="G20" s="152" t="n">
        <v>0.196</v>
      </c>
      <c r="H20" s="152" t="n">
        <v>0.2097</v>
      </c>
      <c r="I20" s="152" t="n">
        <v>0.2423</v>
      </c>
    </row>
    <row r="21" customFormat="false" ht="15" hidden="false" customHeight="true" outlineLevel="0" collapsed="false">
      <c r="A21" s="154" t="s">
        <v>249</v>
      </c>
      <c r="B21" s="154"/>
      <c r="C21" s="154"/>
      <c r="D21" s="154"/>
      <c r="E21" s="154"/>
      <c r="F21" s="154"/>
      <c r="G21" s="154"/>
      <c r="H21" s="154"/>
      <c r="I21" s="154"/>
    </row>
    <row r="22" customFormat="false" ht="15" hidden="false" customHeight="true" outlineLevel="0" collapsed="false">
      <c r="A22" s="154"/>
      <c r="B22" s="154"/>
      <c r="C22" s="154"/>
      <c r="D22" s="154"/>
      <c r="E22" s="154"/>
      <c r="F22" s="154"/>
      <c r="G22" s="154"/>
      <c r="H22" s="154"/>
      <c r="I22" s="154"/>
    </row>
    <row r="23" customFormat="false" ht="15" hidden="false" customHeight="true" outlineLevel="0" collapsed="false">
      <c r="A23" s="155"/>
      <c r="B23" s="155"/>
      <c r="C23" s="156" t="s">
        <v>250</v>
      </c>
      <c r="D23" s="157" t="s">
        <v>251</v>
      </c>
      <c r="E23" s="157"/>
      <c r="F23" s="157"/>
      <c r="G23" s="158" t="s">
        <v>252</v>
      </c>
      <c r="H23" s="159"/>
      <c r="I23" s="155"/>
    </row>
    <row r="24" customFormat="false" ht="15" hidden="false" customHeight="true" outlineLevel="0" collapsed="false">
      <c r="A24" s="155"/>
      <c r="B24" s="155"/>
      <c r="C24" s="156"/>
      <c r="D24" s="160" t="s">
        <v>253</v>
      </c>
      <c r="E24" s="160"/>
      <c r="F24" s="160"/>
      <c r="G24" s="158"/>
      <c r="H24" s="159"/>
      <c r="I24" s="155"/>
    </row>
    <row r="25" customFormat="false" ht="15" hidden="false" customHeight="true" outlineLevel="0" collapsed="false">
      <c r="A25" s="161"/>
      <c r="B25" s="161"/>
      <c r="C25" s="161"/>
      <c r="D25" s="161"/>
      <c r="E25" s="161"/>
      <c r="F25" s="161"/>
      <c r="G25" s="161"/>
      <c r="H25" s="161"/>
      <c r="I25" s="161"/>
    </row>
    <row r="26" customFormat="false" ht="15" hidden="false" customHeight="true" outlineLevel="0" collapsed="false">
      <c r="A26" s="162" t="str">
        <f aca="false">CONCATENATE("Declaro para os devidos fins que, conforme legislação tributária municipal, a base de cálculo para o ISS da atividade Construção de Praças Urbanas, Rodovias, Ferrovias e recapeamento e pavimentação de vias urbanas, é de 100%, com a respectiva alíquota de ",(H8*100),"%.")</f>
        <v>Declaro para os devidos fins que, conforme legislação tributária municipal, a base de cálculo para o ISS da atividade Construção de Praças Urbanas, Rodovias, Ferrovias e recapeamento e pavimentação de vias urbanas, é de 100%, com a respectiva alíquota de 2%.</v>
      </c>
      <c r="B26" s="162"/>
      <c r="C26" s="162"/>
      <c r="D26" s="162"/>
      <c r="E26" s="162"/>
      <c r="F26" s="162"/>
      <c r="G26" s="162"/>
      <c r="H26" s="162"/>
      <c r="I26" s="162"/>
    </row>
    <row r="27" customFormat="false" ht="15" hidden="false" customHeight="true" outlineLevel="0" collapsed="false">
      <c r="A27" s="162"/>
      <c r="B27" s="162"/>
      <c r="C27" s="162"/>
      <c r="D27" s="162"/>
      <c r="E27" s="162"/>
      <c r="F27" s="162"/>
      <c r="G27" s="162"/>
      <c r="H27" s="162"/>
      <c r="I27" s="162"/>
    </row>
    <row r="28" customFormat="false" ht="15" hidden="false" customHeight="true" outlineLevel="0" collapsed="false">
      <c r="A28" s="162" t="s">
        <v>254</v>
      </c>
      <c r="B28" s="162"/>
      <c r="C28" s="162"/>
      <c r="D28" s="162"/>
      <c r="E28" s="162"/>
      <c r="F28" s="162"/>
      <c r="G28" s="162"/>
      <c r="H28" s="162"/>
      <c r="I28" s="162"/>
    </row>
    <row r="29" customFormat="false" ht="15" hidden="false" customHeight="true" outlineLevel="0" collapsed="false">
      <c r="A29" s="162"/>
      <c r="B29" s="162"/>
      <c r="C29" s="162"/>
      <c r="D29" s="162"/>
      <c r="E29" s="162"/>
      <c r="F29" s="162"/>
      <c r="G29" s="162"/>
      <c r="H29" s="162"/>
      <c r="I29" s="162"/>
    </row>
    <row r="30" customFormat="false" ht="15" hidden="false" customHeight="true" outlineLevel="0" collapsed="false">
      <c r="A30" s="145"/>
      <c r="B30" s="155"/>
      <c r="C30" s="145"/>
      <c r="D30" s="155"/>
      <c r="E30" s="155"/>
      <c r="F30" s="155"/>
      <c r="G30" s="155"/>
      <c r="H30" s="163"/>
      <c r="I30" s="164"/>
    </row>
    <row r="32" customFormat="false" ht="15" hidden="false" customHeight="true" outlineLevel="0" collapsed="false">
      <c r="A32" s="139" t="s">
        <v>255</v>
      </c>
      <c r="B32" s="139"/>
      <c r="C32" s="139"/>
      <c r="D32" s="139"/>
      <c r="E32" s="139"/>
      <c r="F32" s="139"/>
      <c r="G32" s="139"/>
      <c r="H32" s="139"/>
      <c r="I32" s="139"/>
    </row>
    <row r="33" customFormat="false" ht="15" hidden="false" customHeight="true" outlineLevel="0" collapsed="false">
      <c r="A33" s="140"/>
      <c r="B33" s="140"/>
      <c r="C33" s="140"/>
      <c r="D33" s="140"/>
      <c r="E33" s="140"/>
      <c r="F33" s="140"/>
      <c r="G33" s="140"/>
      <c r="H33" s="140"/>
      <c r="I33" s="140"/>
    </row>
    <row r="34" customFormat="false" ht="15" hidden="false" customHeight="true" outlineLevel="0" collapsed="false">
      <c r="A34" s="149" t="s">
        <v>226</v>
      </c>
      <c r="B34" s="149"/>
      <c r="C34" s="149"/>
      <c r="D34" s="149"/>
      <c r="E34" s="149" t="s">
        <v>227</v>
      </c>
      <c r="F34" s="150" t="s">
        <v>228</v>
      </c>
    </row>
    <row r="35" customFormat="false" ht="15" hidden="false" customHeight="true" outlineLevel="0" collapsed="false">
      <c r="A35" s="149"/>
      <c r="B35" s="149"/>
      <c r="C35" s="149"/>
      <c r="D35" s="149"/>
      <c r="E35" s="149"/>
      <c r="F35" s="150"/>
    </row>
    <row r="36" customFormat="false" ht="15" hidden="false" customHeight="true" outlineLevel="0" collapsed="false">
      <c r="A36" s="146" t="s">
        <v>232</v>
      </c>
      <c r="B36" s="146"/>
      <c r="C36" s="146"/>
      <c r="D36" s="146"/>
      <c r="E36" s="151" t="s">
        <v>233</v>
      </c>
      <c r="F36" s="147"/>
    </row>
    <row r="37" customFormat="false" ht="15" hidden="false" customHeight="true" outlineLevel="0" collapsed="false">
      <c r="A37" s="146" t="s">
        <v>256</v>
      </c>
      <c r="B37" s="146"/>
      <c r="C37" s="146"/>
      <c r="D37" s="146"/>
      <c r="E37" s="151" t="s">
        <v>257</v>
      </c>
      <c r="F37" s="147"/>
    </row>
    <row r="38" customFormat="false" ht="15" hidden="false" customHeight="true" outlineLevel="0" collapsed="false">
      <c r="A38" s="146" t="s">
        <v>238</v>
      </c>
      <c r="B38" s="146"/>
      <c r="C38" s="146"/>
      <c r="D38" s="146"/>
      <c r="E38" s="151" t="s">
        <v>239</v>
      </c>
      <c r="F38" s="147"/>
    </row>
    <row r="39" customFormat="false" ht="15" hidden="false" customHeight="true" outlineLevel="0" collapsed="false">
      <c r="A39" s="146" t="s">
        <v>240</v>
      </c>
      <c r="B39" s="146"/>
      <c r="C39" s="146"/>
      <c r="D39" s="146"/>
      <c r="E39" s="151" t="s">
        <v>241</v>
      </c>
      <c r="F39" s="147"/>
    </row>
    <row r="40" customFormat="false" ht="15" hidden="false" customHeight="true" outlineLevel="0" collapsed="false">
      <c r="A40" s="148" t="s">
        <v>242</v>
      </c>
      <c r="B40" s="148"/>
      <c r="C40" s="148"/>
      <c r="D40" s="148"/>
      <c r="E40" s="151" t="s">
        <v>243</v>
      </c>
      <c r="F40" s="147"/>
    </row>
    <row r="41" customFormat="false" ht="15" hidden="false" customHeight="true" outlineLevel="0" collapsed="false">
      <c r="A41" s="146" t="s">
        <v>244</v>
      </c>
      <c r="B41" s="146"/>
      <c r="C41" s="146"/>
      <c r="D41" s="146"/>
      <c r="E41" s="151" t="s">
        <v>245</v>
      </c>
      <c r="F41" s="152"/>
    </row>
    <row r="42" customFormat="false" ht="15" hidden="false" customHeight="true" outlineLevel="0" collapsed="false">
      <c r="A42" s="146" t="s">
        <v>246</v>
      </c>
      <c r="B42" s="146"/>
      <c r="C42" s="146"/>
      <c r="D42" s="146"/>
      <c r="E42" s="151" t="s">
        <v>247</v>
      </c>
      <c r="F42" s="152"/>
    </row>
    <row r="43" customFormat="false" ht="15" hidden="false" customHeight="true" outlineLevel="0" collapsed="false">
      <c r="A43" s="146" t="s">
        <v>248</v>
      </c>
      <c r="B43" s="146"/>
      <c r="C43" s="146"/>
      <c r="D43" s="146"/>
      <c r="E43" s="144" t="s">
        <v>13</v>
      </c>
      <c r="F43" s="152"/>
    </row>
    <row r="44" customFormat="false" ht="15" hidden="false" customHeight="true" outlineLevel="0" collapsed="false">
      <c r="A44" s="154" t="s">
        <v>249</v>
      </c>
      <c r="B44" s="154"/>
      <c r="C44" s="154"/>
      <c r="D44" s="154"/>
      <c r="E44" s="154"/>
      <c r="F44" s="154"/>
      <c r="G44" s="154"/>
      <c r="H44" s="154"/>
      <c r="I44" s="154"/>
    </row>
    <row r="45" customFormat="false" ht="15" hidden="false" customHeight="true" outlineLevel="0" collapsed="false">
      <c r="A45" s="154"/>
      <c r="B45" s="154"/>
      <c r="C45" s="154"/>
      <c r="D45" s="154"/>
      <c r="E45" s="154"/>
      <c r="F45" s="154"/>
      <c r="G45" s="154"/>
      <c r="H45" s="154"/>
      <c r="I45" s="154"/>
    </row>
    <row r="46" customFormat="false" ht="15" hidden="false" customHeight="true" outlineLevel="0" collapsed="false">
      <c r="A46" s="155"/>
      <c r="B46" s="155"/>
      <c r="C46" s="156" t="s">
        <v>250</v>
      </c>
      <c r="D46" s="157" t="s">
        <v>251</v>
      </c>
      <c r="E46" s="157"/>
      <c r="F46" s="157"/>
      <c r="G46" s="158" t="s">
        <v>252</v>
      </c>
      <c r="H46" s="159"/>
      <c r="I46" s="155"/>
    </row>
    <row r="47" customFormat="false" ht="15" hidden="false" customHeight="true" outlineLevel="0" collapsed="false">
      <c r="A47" s="155"/>
      <c r="B47" s="155"/>
      <c r="C47" s="156"/>
      <c r="D47" s="160" t="s">
        <v>253</v>
      </c>
      <c r="E47" s="160"/>
      <c r="F47" s="160"/>
      <c r="G47" s="158"/>
      <c r="H47" s="159"/>
      <c r="I47" s="155"/>
    </row>
  </sheetData>
  <mergeCells count="49">
    <mergeCell ref="A2:I2"/>
    <mergeCell ref="A4:G4"/>
    <mergeCell ref="H4:I4"/>
    <mergeCell ref="A5:G5"/>
    <mergeCell ref="H5:I5"/>
    <mergeCell ref="A7:G7"/>
    <mergeCell ref="H7:I7"/>
    <mergeCell ref="A8:G8"/>
    <mergeCell ref="H8:I8"/>
    <mergeCell ref="A10:D11"/>
    <mergeCell ref="E10:E11"/>
    <mergeCell ref="F10:F11"/>
    <mergeCell ref="G10:G11"/>
    <mergeCell ref="H10:H11"/>
    <mergeCell ref="I10:I11"/>
    <mergeCell ref="A12:D12"/>
    <mergeCell ref="A13:D13"/>
    <mergeCell ref="A14:D14"/>
    <mergeCell ref="A15:D15"/>
    <mergeCell ref="A16:D16"/>
    <mergeCell ref="A17:D17"/>
    <mergeCell ref="A18:D18"/>
    <mergeCell ref="A19:D19"/>
    <mergeCell ref="A20:D20"/>
    <mergeCell ref="A21:I21"/>
    <mergeCell ref="C23:C24"/>
    <mergeCell ref="D23:F23"/>
    <mergeCell ref="G23:G24"/>
    <mergeCell ref="D24:F24"/>
    <mergeCell ref="A26:I27"/>
    <mergeCell ref="A28:I29"/>
    <mergeCell ref="D30:G30"/>
    <mergeCell ref="A32:I32"/>
    <mergeCell ref="A34:D35"/>
    <mergeCell ref="E34:E35"/>
    <mergeCell ref="F34:F35"/>
    <mergeCell ref="A36:D36"/>
    <mergeCell ref="A37:D37"/>
    <mergeCell ref="A38:D38"/>
    <mergeCell ref="A39:D39"/>
    <mergeCell ref="A40:D40"/>
    <mergeCell ref="A41:D41"/>
    <mergeCell ref="A42:D42"/>
    <mergeCell ref="A43:D43"/>
    <mergeCell ref="A44:I44"/>
    <mergeCell ref="C46:C47"/>
    <mergeCell ref="D46:F46"/>
    <mergeCell ref="G46:G47"/>
    <mergeCell ref="D47:F47"/>
  </mergeCells>
  <conditionalFormatting sqref="G12:I20">
    <cfRule type="expression" priority="2" aboveAverage="0" equalAverage="0" bottom="0" percent="0" rank="0" text="" dxfId="0">
      <formula>#ref!=#ref!</formula>
    </cfRule>
  </conditionalFormatting>
  <conditionalFormatting sqref="A20:F20 A43:F43">
    <cfRule type="expression" priority="3" aboveAverage="0" equalAverage="0" bottom="0" percent="0" rank="0" text="" dxfId="1">
      <formula>$D$5="Não"</formula>
    </cfRule>
  </conditionalFormatting>
  <printOptions headings="false" gridLines="false" gridLinesSet="true" horizontalCentered="true" verticalCentered="false"/>
  <pageMargins left="0.511805555555556" right="0.511805555555556" top="0.39375" bottom="0.393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S33"/>
  <sheetViews>
    <sheetView showFormulas="false" showGridLines="true" showRowColHeaders="true" showZeros="true" rightToLeft="false" tabSelected="false" showOutlineSymbols="true" defaultGridColor="true" view="pageBreakPreview" topLeftCell="A16" colorId="64" zoomScale="100" zoomScaleNormal="70" zoomScalePageLayoutView="100" workbookViewId="0">
      <selection pane="topLeft" activeCell="P33" activeCellId="0" sqref="P33"/>
    </sheetView>
  </sheetViews>
  <sheetFormatPr defaultColWidth="14.4453125" defaultRowHeight="15" customHeight="true" zeroHeight="false" outlineLevelRow="0" outlineLevelCol="0"/>
  <cols>
    <col collapsed="false" customWidth="false" hidden="false" outlineLevel="0" max="1" min="1" style="165" width="14.44"/>
    <col collapsed="false" customWidth="true" hidden="false" outlineLevel="0" max="2" min="2" style="165" width="24"/>
    <col collapsed="false" customWidth="true" hidden="false" outlineLevel="0" max="3" min="3" style="165" width="17.33"/>
    <col collapsed="false" customWidth="false" hidden="false" outlineLevel="0" max="5" min="4" style="165" width="14.44"/>
    <col collapsed="false" customWidth="true" hidden="false" outlineLevel="0" max="6" min="6" style="165" width="16.11"/>
    <col collapsed="false" customWidth="false" hidden="false" outlineLevel="0" max="7" min="7" style="165" width="14.44"/>
    <col collapsed="false" customWidth="true" hidden="false" outlineLevel="0" max="8" min="8" style="165" width="16.33"/>
    <col collapsed="false" customWidth="false" hidden="false" outlineLevel="0" max="9" min="9" style="165" width="14.44"/>
    <col collapsed="false" customWidth="true" hidden="false" outlineLevel="0" max="10" min="10" style="165" width="15.66"/>
    <col collapsed="false" customWidth="false" hidden="false" outlineLevel="0" max="11" min="11" style="165" width="14.44"/>
    <col collapsed="false" customWidth="true" hidden="false" outlineLevel="0" max="12" min="12" style="165" width="16.11"/>
    <col collapsed="false" customWidth="false" hidden="false" outlineLevel="0" max="13" min="13" style="165" width="14.44"/>
    <col collapsed="false" customWidth="true" hidden="false" outlineLevel="0" max="14" min="14" style="165" width="16.11"/>
    <col collapsed="false" customWidth="false" hidden="false" outlineLevel="0" max="15" min="15" style="165" width="14.44"/>
    <col collapsed="false" customWidth="true" hidden="false" outlineLevel="0" max="16" min="16" style="165" width="16"/>
    <col collapsed="false" customWidth="false" hidden="false" outlineLevel="0" max="17" min="17" style="165" width="14.44"/>
    <col collapsed="false" customWidth="true" hidden="false" outlineLevel="0" max="18" min="18" style="165" width="15.44"/>
    <col collapsed="false" customWidth="false" hidden="false" outlineLevel="0" max="16384" min="19" style="165" width="14.44"/>
  </cols>
  <sheetData>
    <row r="1" customFormat="false" ht="15" hidden="false" customHeight="true" outlineLevel="0" collapsed="false">
      <c r="A1" s="166" t="str">
        <f aca="false">Orçamento_para_Preenchimento!A3</f>
        <v>LOTEAMENTO DE INTERESSE SOCIAL - BAIRRO JOSÉ ALEXANDRE ZACHIA</v>
      </c>
      <c r="B1" s="166"/>
      <c r="C1" s="166"/>
      <c r="D1" s="166"/>
      <c r="E1" s="166"/>
      <c r="F1" s="166"/>
      <c r="G1" s="166"/>
      <c r="H1" s="166"/>
      <c r="I1" s="166"/>
      <c r="J1" s="166"/>
      <c r="K1" s="166"/>
      <c r="L1" s="166"/>
      <c r="M1" s="166"/>
      <c r="N1" s="166"/>
      <c r="O1" s="166"/>
      <c r="P1" s="166"/>
    </row>
    <row r="2" customFormat="false" ht="15" hidden="false" customHeight="true" outlineLevel="0" collapsed="false">
      <c r="A2" s="167" t="s">
        <v>258</v>
      </c>
      <c r="B2" s="167"/>
      <c r="C2" s="167"/>
      <c r="D2" s="167"/>
      <c r="E2" s="167"/>
      <c r="F2" s="167"/>
      <c r="G2" s="167"/>
      <c r="H2" s="167"/>
      <c r="I2" s="167"/>
      <c r="J2" s="167"/>
      <c r="K2" s="167"/>
      <c r="L2" s="167"/>
      <c r="M2" s="167"/>
      <c r="N2" s="167"/>
      <c r="O2" s="167"/>
      <c r="P2" s="167"/>
    </row>
    <row r="3" customFormat="false" ht="30" hidden="false" customHeight="true" outlineLevel="0" collapsed="false">
      <c r="A3" s="168" t="s">
        <v>259</v>
      </c>
      <c r="B3" s="169" t="s">
        <v>260</v>
      </c>
      <c r="C3" s="169"/>
      <c r="D3" s="169"/>
      <c r="E3" s="166" t="s">
        <v>261</v>
      </c>
      <c r="F3" s="166"/>
      <c r="G3" s="166"/>
      <c r="H3" s="166"/>
      <c r="I3" s="166"/>
      <c r="J3" s="166"/>
      <c r="K3" s="166"/>
      <c r="L3" s="166"/>
      <c r="M3" s="166"/>
      <c r="N3" s="166"/>
      <c r="O3" s="166"/>
      <c r="P3" s="166"/>
    </row>
    <row r="4" customFormat="false" ht="15" hidden="false" customHeight="true" outlineLevel="0" collapsed="false">
      <c r="A4" s="166" t="s">
        <v>262</v>
      </c>
      <c r="B4" s="166" t="s">
        <v>9</v>
      </c>
      <c r="C4" s="166" t="s">
        <v>263</v>
      </c>
      <c r="D4" s="166" t="s">
        <v>264</v>
      </c>
      <c r="E4" s="166"/>
      <c r="F4" s="166"/>
      <c r="G4" s="166"/>
      <c r="H4" s="166"/>
      <c r="I4" s="166"/>
      <c r="J4" s="166"/>
      <c r="K4" s="166"/>
      <c r="L4" s="166"/>
      <c r="M4" s="166"/>
      <c r="N4" s="166"/>
      <c r="O4" s="166"/>
      <c r="P4" s="166"/>
    </row>
    <row r="5" customFormat="false" ht="15" hidden="false" customHeight="true" outlineLevel="0" collapsed="false">
      <c r="A5" s="166"/>
      <c r="B5" s="166"/>
      <c r="C5" s="166"/>
      <c r="D5" s="166"/>
      <c r="E5" s="166" t="s">
        <v>265</v>
      </c>
      <c r="F5" s="166"/>
      <c r="G5" s="166" t="s">
        <v>266</v>
      </c>
      <c r="H5" s="166"/>
      <c r="I5" s="166" t="s">
        <v>267</v>
      </c>
      <c r="J5" s="166"/>
      <c r="K5" s="166" t="s">
        <v>268</v>
      </c>
      <c r="L5" s="166"/>
      <c r="M5" s="166" t="s">
        <v>269</v>
      </c>
      <c r="N5" s="166"/>
      <c r="O5" s="166" t="s">
        <v>270</v>
      </c>
      <c r="P5" s="166"/>
    </row>
    <row r="6" customFormat="false" ht="15" hidden="false" customHeight="true" outlineLevel="0" collapsed="false">
      <c r="A6" s="166"/>
      <c r="B6" s="166"/>
      <c r="C6" s="166"/>
      <c r="D6" s="166"/>
      <c r="E6" s="166" t="s">
        <v>264</v>
      </c>
      <c r="F6" s="166" t="s">
        <v>263</v>
      </c>
      <c r="G6" s="166" t="s">
        <v>264</v>
      </c>
      <c r="H6" s="166" t="s">
        <v>263</v>
      </c>
      <c r="I6" s="166" t="s">
        <v>264</v>
      </c>
      <c r="J6" s="166" t="s">
        <v>263</v>
      </c>
      <c r="K6" s="166" t="s">
        <v>264</v>
      </c>
      <c r="L6" s="166" t="s">
        <v>263</v>
      </c>
      <c r="M6" s="166" t="s">
        <v>264</v>
      </c>
      <c r="N6" s="166" t="s">
        <v>263</v>
      </c>
      <c r="O6" s="166" t="s">
        <v>264</v>
      </c>
      <c r="P6" s="166" t="s">
        <v>263</v>
      </c>
    </row>
    <row r="7" customFormat="false" ht="30" hidden="false" customHeight="true" outlineLevel="0" collapsed="false">
      <c r="A7" s="170" t="n">
        <f aca="false">Orçamento_para_Preenchimento!A7</f>
        <v>1</v>
      </c>
      <c r="B7" s="171" t="str">
        <f aca="false">Orçamento_para_Preenchimento!D7</f>
        <v>ADMINISTRAÇÃO</v>
      </c>
      <c r="C7" s="172"/>
      <c r="D7" s="173"/>
      <c r="E7" s="174"/>
      <c r="F7" s="175"/>
      <c r="G7" s="174"/>
      <c r="H7" s="175"/>
      <c r="I7" s="174"/>
      <c r="J7" s="175"/>
      <c r="K7" s="174"/>
      <c r="L7" s="175"/>
      <c r="M7" s="174"/>
      <c r="N7" s="175"/>
      <c r="O7" s="174"/>
      <c r="P7" s="175"/>
    </row>
    <row r="8" customFormat="false" ht="30" hidden="false" customHeight="true" outlineLevel="0" collapsed="false">
      <c r="A8" s="170" t="n">
        <v>2</v>
      </c>
      <c r="B8" s="171" t="str">
        <f aca="false">Orçamento_para_Preenchimento!D10</f>
        <v>CANTEIRO DE OBRA</v>
      </c>
      <c r="C8" s="172"/>
      <c r="D8" s="173"/>
      <c r="E8" s="174"/>
      <c r="F8" s="175"/>
      <c r="G8" s="174"/>
      <c r="H8" s="175"/>
      <c r="I8" s="174"/>
      <c r="J8" s="175"/>
      <c r="K8" s="174"/>
      <c r="L8" s="175"/>
      <c r="M8" s="174"/>
      <c r="N8" s="175"/>
      <c r="O8" s="174"/>
      <c r="P8" s="175"/>
    </row>
    <row r="9" customFormat="false" ht="30" hidden="false" customHeight="true" outlineLevel="0" collapsed="false">
      <c r="A9" s="170" t="n">
        <v>3</v>
      </c>
      <c r="B9" s="171" t="str">
        <f aca="false">Orçamento_para_Preenchimento!D20</f>
        <v>TERRAPLENAGEM</v>
      </c>
      <c r="C9" s="172"/>
      <c r="D9" s="173"/>
      <c r="E9" s="174"/>
      <c r="F9" s="175"/>
      <c r="G9" s="174"/>
      <c r="H9" s="176"/>
      <c r="I9" s="174"/>
      <c r="J9" s="176"/>
      <c r="K9" s="174"/>
      <c r="L9" s="176"/>
      <c r="M9" s="174"/>
      <c r="N9" s="176"/>
      <c r="O9" s="174"/>
      <c r="P9" s="176"/>
    </row>
    <row r="10" customFormat="false" ht="30" hidden="false" customHeight="true" outlineLevel="0" collapsed="false">
      <c r="A10" s="170" t="n">
        <v>4</v>
      </c>
      <c r="B10" s="171" t="str">
        <f aca="false">Orçamento_para_Preenchimento!D38</f>
        <v>DRENAGEM</v>
      </c>
      <c r="C10" s="172"/>
      <c r="D10" s="173"/>
      <c r="E10" s="174"/>
      <c r="F10" s="175"/>
      <c r="G10" s="174"/>
      <c r="H10" s="175"/>
      <c r="I10" s="174"/>
      <c r="J10" s="175"/>
      <c r="K10" s="174"/>
      <c r="L10" s="175"/>
      <c r="M10" s="174"/>
      <c r="N10" s="175"/>
      <c r="O10" s="174"/>
      <c r="P10" s="175"/>
    </row>
    <row r="11" customFormat="false" ht="30" hidden="false" customHeight="true" outlineLevel="0" collapsed="false">
      <c r="A11" s="170" t="n">
        <v>5</v>
      </c>
      <c r="B11" s="171" t="str">
        <f aca="false">Orçamento_para_Preenchimento!D67</f>
        <v>PAVIMENTAÇÃO</v>
      </c>
      <c r="C11" s="172"/>
      <c r="D11" s="173"/>
      <c r="E11" s="174"/>
      <c r="F11" s="175"/>
      <c r="G11" s="174"/>
      <c r="H11" s="176"/>
      <c r="I11" s="174"/>
      <c r="J11" s="176"/>
      <c r="K11" s="174"/>
      <c r="L11" s="176"/>
      <c r="M11" s="174"/>
      <c r="N11" s="176"/>
      <c r="O11" s="174"/>
      <c r="P11" s="176"/>
    </row>
    <row r="12" customFormat="false" ht="30" hidden="false" customHeight="true" outlineLevel="0" collapsed="false">
      <c r="A12" s="170" t="n">
        <v>6</v>
      </c>
      <c r="B12" s="171" t="str">
        <f aca="false">Orçamento_para_Preenchimento!D79</f>
        <v>SINALIZAÇÃO</v>
      </c>
      <c r="C12" s="172"/>
      <c r="D12" s="173"/>
      <c r="E12" s="174"/>
      <c r="F12" s="176"/>
      <c r="G12" s="174"/>
      <c r="H12" s="175"/>
      <c r="I12" s="174"/>
      <c r="J12" s="175"/>
      <c r="K12" s="174"/>
      <c r="L12" s="175"/>
      <c r="M12" s="174"/>
      <c r="N12" s="175"/>
      <c r="O12" s="174"/>
      <c r="P12" s="175"/>
    </row>
    <row r="13" customFormat="false" ht="30" hidden="false" customHeight="true" outlineLevel="0" collapsed="false">
      <c r="A13" s="170" t="n">
        <v>7</v>
      </c>
      <c r="B13" s="171" t="str">
        <f aca="false">Orçamento_para_Preenchimento!D87</f>
        <v>ARBORIZAÇÃO</v>
      </c>
      <c r="C13" s="172"/>
      <c r="D13" s="173"/>
      <c r="E13" s="174"/>
      <c r="F13" s="176"/>
      <c r="G13" s="174"/>
      <c r="H13" s="175"/>
      <c r="I13" s="174"/>
      <c r="J13" s="175"/>
      <c r="K13" s="174"/>
      <c r="L13" s="175"/>
      <c r="M13" s="174"/>
      <c r="N13" s="175"/>
      <c r="O13" s="174"/>
      <c r="P13" s="175"/>
    </row>
    <row r="14" customFormat="false" ht="30" hidden="false" customHeight="true" outlineLevel="0" collapsed="false">
      <c r="A14" s="170" t="n">
        <v>8</v>
      </c>
      <c r="B14" s="171" t="str">
        <f aca="false">Orçamento_para_Preenchimento!D92</f>
        <v>Reservatório - Padrão Corsan - 70 m³</v>
      </c>
      <c r="C14" s="177"/>
      <c r="D14" s="173"/>
      <c r="E14" s="174"/>
      <c r="F14" s="176"/>
      <c r="G14" s="174"/>
      <c r="H14" s="175"/>
      <c r="I14" s="174"/>
      <c r="J14" s="175"/>
      <c r="K14" s="174"/>
      <c r="L14" s="175"/>
      <c r="M14" s="174"/>
      <c r="N14" s="175"/>
      <c r="O14" s="174"/>
      <c r="P14" s="175"/>
    </row>
    <row r="15" customFormat="false" ht="30" hidden="false" customHeight="true" outlineLevel="0" collapsed="false">
      <c r="A15" s="170" t="n">
        <v>9</v>
      </c>
      <c r="B15" s="171" t="str">
        <f aca="false">Orçamento_para_Preenchimento!D119</f>
        <v>ELÉTRICA</v>
      </c>
      <c r="C15" s="177"/>
      <c r="D15" s="173"/>
      <c r="E15" s="174"/>
      <c r="F15" s="176"/>
      <c r="G15" s="174"/>
      <c r="H15" s="175"/>
      <c r="I15" s="174"/>
      <c r="J15" s="175"/>
      <c r="K15" s="174"/>
      <c r="L15" s="175"/>
      <c r="M15" s="174"/>
      <c r="N15" s="175"/>
      <c r="O15" s="174"/>
      <c r="P15" s="175"/>
    </row>
    <row r="16" customFormat="false" ht="30" hidden="false" customHeight="true" outlineLevel="0" collapsed="false">
      <c r="A16" s="166" t="s">
        <v>271</v>
      </c>
      <c r="B16" s="166"/>
      <c r="C16" s="172"/>
      <c r="D16" s="173"/>
      <c r="E16" s="173"/>
      <c r="F16" s="172"/>
      <c r="G16" s="173"/>
      <c r="H16" s="172"/>
      <c r="I16" s="173"/>
      <c r="J16" s="172"/>
      <c r="K16" s="173"/>
      <c r="L16" s="172"/>
      <c r="M16" s="173"/>
      <c r="N16" s="172"/>
      <c r="O16" s="173"/>
      <c r="P16" s="172"/>
    </row>
    <row r="17" customFormat="false" ht="30" hidden="false" customHeight="true" outlineLevel="0" collapsed="false">
      <c r="A17" s="178" t="s">
        <v>272</v>
      </c>
      <c r="B17" s="178"/>
      <c r="C17" s="178"/>
      <c r="D17" s="178"/>
      <c r="E17" s="173"/>
      <c r="F17" s="172"/>
      <c r="G17" s="173"/>
      <c r="H17" s="172"/>
      <c r="I17" s="173"/>
      <c r="J17" s="172"/>
      <c r="K17" s="173"/>
      <c r="L17" s="172"/>
      <c r="M17" s="173"/>
      <c r="N17" s="172"/>
      <c r="O17" s="173"/>
      <c r="P17" s="172"/>
    </row>
    <row r="18" customFormat="false" ht="15" hidden="false" customHeight="true" outlineLevel="0" collapsed="false">
      <c r="A18" s="167" t="s">
        <v>258</v>
      </c>
      <c r="B18" s="167"/>
      <c r="C18" s="167"/>
      <c r="D18" s="167"/>
      <c r="E18" s="167"/>
      <c r="F18" s="167"/>
      <c r="G18" s="167"/>
      <c r="H18" s="167"/>
      <c r="I18" s="167"/>
      <c r="J18" s="167"/>
      <c r="K18" s="167"/>
      <c r="L18" s="167"/>
      <c r="M18" s="167"/>
      <c r="N18" s="167"/>
      <c r="O18" s="167"/>
      <c r="P18" s="167"/>
    </row>
    <row r="19" customFormat="false" ht="30" hidden="false" customHeight="true" outlineLevel="0" collapsed="false">
      <c r="A19" s="179" t="s">
        <v>259</v>
      </c>
      <c r="B19" s="180" t="str">
        <f aca="false">B3</f>
        <v>LOTEAMENTO DE INTERESSE SOCIAL</v>
      </c>
      <c r="C19" s="180"/>
      <c r="D19" s="180"/>
      <c r="E19" s="181" t="s">
        <v>261</v>
      </c>
      <c r="F19" s="181"/>
      <c r="G19" s="181"/>
      <c r="H19" s="181"/>
      <c r="I19" s="181"/>
      <c r="J19" s="181"/>
      <c r="K19" s="181"/>
      <c r="L19" s="181"/>
      <c r="M19" s="181"/>
      <c r="N19" s="181"/>
      <c r="O19" s="181"/>
      <c r="P19" s="181"/>
    </row>
    <row r="20" customFormat="false" ht="15" hidden="false" customHeight="true" outlineLevel="0" collapsed="false">
      <c r="A20" s="167" t="s">
        <v>262</v>
      </c>
      <c r="B20" s="181" t="s">
        <v>9</v>
      </c>
      <c r="C20" s="181" t="s">
        <v>263</v>
      </c>
      <c r="D20" s="181" t="s">
        <v>264</v>
      </c>
      <c r="E20" s="181"/>
      <c r="F20" s="181"/>
      <c r="G20" s="181"/>
      <c r="H20" s="181"/>
      <c r="I20" s="181"/>
      <c r="J20" s="181"/>
      <c r="K20" s="181"/>
      <c r="L20" s="181"/>
      <c r="M20" s="181"/>
      <c r="N20" s="181"/>
      <c r="O20" s="181"/>
      <c r="P20" s="181"/>
    </row>
    <row r="21" customFormat="false" ht="15" hidden="false" customHeight="true" outlineLevel="0" collapsed="false">
      <c r="A21" s="167"/>
      <c r="B21" s="181"/>
      <c r="C21" s="181"/>
      <c r="D21" s="181"/>
      <c r="E21" s="181" t="s">
        <v>273</v>
      </c>
      <c r="F21" s="181"/>
      <c r="G21" s="181" t="s">
        <v>274</v>
      </c>
      <c r="H21" s="181"/>
      <c r="I21" s="181"/>
      <c r="J21" s="181"/>
      <c r="K21" s="181"/>
      <c r="L21" s="181"/>
      <c r="M21" s="181"/>
      <c r="N21" s="181"/>
      <c r="O21" s="182"/>
      <c r="P21" s="182"/>
      <c r="Q21" s="183" t="s">
        <v>275</v>
      </c>
      <c r="R21" s="183"/>
    </row>
    <row r="22" customFormat="false" ht="15" hidden="false" customHeight="true" outlineLevel="0" collapsed="false">
      <c r="A22" s="167"/>
      <c r="B22" s="181"/>
      <c r="C22" s="181"/>
      <c r="D22" s="181"/>
      <c r="E22" s="181" t="s">
        <v>264</v>
      </c>
      <c r="F22" s="181" t="s">
        <v>263</v>
      </c>
      <c r="G22" s="181" t="s">
        <v>264</v>
      </c>
      <c r="H22" s="181" t="s">
        <v>263</v>
      </c>
      <c r="I22" s="181"/>
      <c r="J22" s="181"/>
      <c r="K22" s="181"/>
      <c r="L22" s="181"/>
      <c r="M22" s="181"/>
      <c r="N22" s="181"/>
      <c r="O22" s="181"/>
      <c r="P22" s="181"/>
      <c r="Q22" s="181" t="s">
        <v>264</v>
      </c>
      <c r="R22" s="181" t="s">
        <v>263</v>
      </c>
    </row>
    <row r="23" customFormat="false" ht="30" hidden="false" customHeight="true" outlineLevel="0" collapsed="false">
      <c r="A23" s="184" t="n">
        <f aca="false">A7</f>
        <v>1</v>
      </c>
      <c r="B23" s="185" t="str">
        <f aca="false">B7</f>
        <v>ADMINISTRAÇÃO</v>
      </c>
      <c r="C23" s="186"/>
      <c r="D23" s="187"/>
      <c r="E23" s="188"/>
      <c r="F23" s="189"/>
      <c r="G23" s="188"/>
      <c r="H23" s="189"/>
      <c r="I23" s="188"/>
      <c r="J23" s="190"/>
      <c r="K23" s="188"/>
      <c r="L23" s="190"/>
      <c r="M23" s="188"/>
      <c r="N23" s="190"/>
      <c r="O23" s="188"/>
      <c r="P23" s="190"/>
      <c r="Q23" s="188"/>
      <c r="R23" s="190"/>
      <c r="S23" s="191"/>
    </row>
    <row r="24" customFormat="false" ht="30" hidden="false" customHeight="true" outlineLevel="0" collapsed="false">
      <c r="A24" s="184" t="n">
        <f aca="false">A8</f>
        <v>2</v>
      </c>
      <c r="B24" s="185" t="str">
        <f aca="false">B8</f>
        <v>CANTEIRO DE OBRA</v>
      </c>
      <c r="C24" s="186"/>
      <c r="D24" s="187"/>
      <c r="E24" s="188"/>
      <c r="F24" s="189"/>
      <c r="G24" s="188"/>
      <c r="H24" s="189"/>
      <c r="I24" s="188"/>
      <c r="J24" s="190"/>
      <c r="K24" s="188"/>
      <c r="L24" s="190"/>
      <c r="M24" s="188"/>
      <c r="N24" s="190"/>
      <c r="O24" s="188"/>
      <c r="P24" s="190"/>
      <c r="Q24" s="188"/>
      <c r="R24" s="190"/>
      <c r="S24" s="191"/>
    </row>
    <row r="25" customFormat="false" ht="30" hidden="false" customHeight="true" outlineLevel="0" collapsed="false">
      <c r="A25" s="184" t="n">
        <f aca="false">A9</f>
        <v>3</v>
      </c>
      <c r="B25" s="185" t="str">
        <f aca="false">B9</f>
        <v>TERRAPLENAGEM</v>
      </c>
      <c r="C25" s="186"/>
      <c r="D25" s="187"/>
      <c r="E25" s="188"/>
      <c r="F25" s="189"/>
      <c r="G25" s="188"/>
      <c r="H25" s="192"/>
      <c r="I25" s="188"/>
      <c r="J25" s="185"/>
      <c r="K25" s="188"/>
      <c r="L25" s="185"/>
      <c r="M25" s="188"/>
      <c r="N25" s="185"/>
      <c r="O25" s="188"/>
      <c r="P25" s="193"/>
      <c r="Q25" s="188"/>
      <c r="R25" s="190"/>
      <c r="S25" s="191"/>
    </row>
    <row r="26" customFormat="false" ht="30" hidden="false" customHeight="true" outlineLevel="0" collapsed="false">
      <c r="A26" s="184" t="n">
        <f aca="false">A10</f>
        <v>4</v>
      </c>
      <c r="B26" s="185" t="str">
        <f aca="false">B10</f>
        <v>DRENAGEM</v>
      </c>
      <c r="C26" s="186"/>
      <c r="D26" s="187"/>
      <c r="E26" s="188"/>
      <c r="F26" s="189"/>
      <c r="G26" s="188"/>
      <c r="H26" s="189"/>
      <c r="I26" s="188"/>
      <c r="J26" s="194"/>
      <c r="K26" s="188"/>
      <c r="L26" s="194"/>
      <c r="M26" s="188"/>
      <c r="N26" s="194"/>
      <c r="O26" s="188"/>
      <c r="P26" s="194"/>
      <c r="Q26" s="188"/>
      <c r="R26" s="190"/>
      <c r="S26" s="191"/>
    </row>
    <row r="27" customFormat="false" ht="30" hidden="false" customHeight="true" outlineLevel="0" collapsed="false">
      <c r="A27" s="184" t="n">
        <f aca="false">A11</f>
        <v>5</v>
      </c>
      <c r="B27" s="185" t="str">
        <f aca="false">B11</f>
        <v>PAVIMENTAÇÃO</v>
      </c>
      <c r="C27" s="186"/>
      <c r="D27" s="187"/>
      <c r="E27" s="174"/>
      <c r="F27" s="175"/>
      <c r="G27" s="174"/>
      <c r="H27" s="175"/>
      <c r="I27" s="174"/>
      <c r="J27" s="195"/>
      <c r="K27" s="174"/>
      <c r="L27" s="195"/>
      <c r="M27" s="174"/>
      <c r="N27" s="195"/>
      <c r="O27" s="188"/>
      <c r="P27" s="194"/>
      <c r="Q27" s="188"/>
      <c r="R27" s="190"/>
      <c r="S27" s="191"/>
    </row>
    <row r="28" customFormat="false" ht="30" hidden="false" customHeight="true" outlineLevel="0" collapsed="false">
      <c r="A28" s="184" t="n">
        <f aca="false">A12</f>
        <v>6</v>
      </c>
      <c r="B28" s="185" t="str">
        <f aca="false">B12</f>
        <v>SINALIZAÇÃO</v>
      </c>
      <c r="C28" s="186"/>
      <c r="D28" s="187"/>
      <c r="E28" s="188"/>
      <c r="F28" s="192"/>
      <c r="G28" s="188"/>
      <c r="H28" s="189"/>
      <c r="I28" s="188"/>
      <c r="J28" s="194"/>
      <c r="K28" s="188"/>
      <c r="L28" s="194"/>
      <c r="M28" s="188"/>
      <c r="N28" s="190"/>
      <c r="O28" s="188"/>
      <c r="P28" s="190"/>
      <c r="Q28" s="188"/>
      <c r="R28" s="190"/>
      <c r="S28" s="191"/>
    </row>
    <row r="29" customFormat="false" ht="30" hidden="false" customHeight="true" outlineLevel="0" collapsed="false">
      <c r="A29" s="184" t="n">
        <f aca="false">A13</f>
        <v>7</v>
      </c>
      <c r="B29" s="171" t="str">
        <f aca="false">B13</f>
        <v>ARBORIZAÇÃO</v>
      </c>
      <c r="C29" s="172"/>
      <c r="D29" s="173"/>
      <c r="E29" s="174"/>
      <c r="F29" s="176"/>
      <c r="G29" s="174"/>
      <c r="H29" s="175"/>
      <c r="I29" s="174"/>
      <c r="J29" s="175"/>
      <c r="K29" s="174"/>
      <c r="L29" s="175"/>
      <c r="M29" s="174"/>
      <c r="N29" s="175"/>
      <c r="O29" s="174"/>
      <c r="P29" s="175"/>
      <c r="Q29" s="188"/>
      <c r="R29" s="190"/>
    </row>
    <row r="30" customFormat="false" ht="30" hidden="false" customHeight="true" outlineLevel="0" collapsed="false">
      <c r="A30" s="184" t="n">
        <f aca="false">A14</f>
        <v>8</v>
      </c>
      <c r="B30" s="171" t="str">
        <f aca="false">Orçamento_para_Preenchimento!D108</f>
        <v>ARMAÇÃO DE PILAR OU VIGA DE ESTRUTURA CONVENCIONAL DE CONCRETO ARMADO UTILIZANDO AÇO CA-50 DE 10,0 MM - MONTAGEM. AF_06/2022</v>
      </c>
      <c r="C30" s="177"/>
      <c r="D30" s="173"/>
      <c r="E30" s="188"/>
      <c r="F30" s="192"/>
      <c r="G30" s="174"/>
      <c r="H30" s="175"/>
      <c r="I30" s="174"/>
      <c r="J30" s="175"/>
      <c r="K30" s="174"/>
      <c r="L30" s="175"/>
      <c r="M30" s="174"/>
      <c r="N30" s="175"/>
      <c r="O30" s="174"/>
      <c r="P30" s="175"/>
      <c r="Q30" s="188"/>
      <c r="R30" s="190"/>
    </row>
    <row r="31" customFormat="false" ht="30" hidden="false" customHeight="true" outlineLevel="0" collapsed="false">
      <c r="A31" s="184" t="n">
        <f aca="false">A15</f>
        <v>9</v>
      </c>
      <c r="B31" s="185" t="str">
        <f aca="false">B15</f>
        <v>ELÉTRICA</v>
      </c>
      <c r="C31" s="186"/>
      <c r="D31" s="187"/>
      <c r="E31" s="188"/>
      <c r="F31" s="192"/>
      <c r="G31" s="188"/>
      <c r="H31" s="189"/>
      <c r="I31" s="188"/>
      <c r="J31" s="190"/>
      <c r="K31" s="188"/>
      <c r="L31" s="194"/>
      <c r="M31" s="188"/>
      <c r="N31" s="194"/>
      <c r="O31" s="188"/>
      <c r="P31" s="196"/>
      <c r="Q31" s="197"/>
      <c r="R31" s="198"/>
      <c r="S31" s="191"/>
    </row>
    <row r="32" customFormat="false" ht="30" hidden="false" customHeight="true" outlineLevel="0" collapsed="false">
      <c r="A32" s="167" t="s">
        <v>271</v>
      </c>
      <c r="B32" s="167"/>
      <c r="C32" s="186"/>
      <c r="D32" s="187"/>
      <c r="E32" s="187"/>
      <c r="F32" s="172"/>
      <c r="G32" s="187"/>
      <c r="H32" s="172"/>
      <c r="I32" s="187"/>
      <c r="J32" s="172"/>
      <c r="K32" s="187"/>
      <c r="L32" s="172"/>
      <c r="M32" s="187"/>
      <c r="N32" s="172"/>
      <c r="O32" s="187"/>
      <c r="P32" s="172"/>
      <c r="Q32" s="187"/>
      <c r="R32" s="199"/>
    </row>
    <row r="33" customFormat="false" ht="30" hidden="false" customHeight="true" outlineLevel="0" collapsed="false">
      <c r="A33" s="200" t="s">
        <v>272</v>
      </c>
      <c r="B33" s="200"/>
      <c r="C33" s="200"/>
      <c r="D33" s="200"/>
      <c r="E33" s="187"/>
      <c r="F33" s="172"/>
      <c r="G33" s="187"/>
      <c r="H33" s="172"/>
      <c r="I33" s="187"/>
      <c r="J33" s="172"/>
      <c r="K33" s="187"/>
      <c r="L33" s="172"/>
      <c r="M33" s="187"/>
      <c r="N33" s="172"/>
      <c r="O33" s="187"/>
      <c r="P33" s="172"/>
      <c r="Q33" s="181"/>
      <c r="R33" s="166"/>
    </row>
  </sheetData>
  <mergeCells count="32">
    <mergeCell ref="A1:P1"/>
    <mergeCell ref="A2:P2"/>
    <mergeCell ref="B3:D3"/>
    <mergeCell ref="E3:P4"/>
    <mergeCell ref="A4:A6"/>
    <mergeCell ref="B4:B6"/>
    <mergeCell ref="C4:C6"/>
    <mergeCell ref="D4:D6"/>
    <mergeCell ref="E5:F5"/>
    <mergeCell ref="G5:H5"/>
    <mergeCell ref="I5:J5"/>
    <mergeCell ref="K5:L5"/>
    <mergeCell ref="M5:N5"/>
    <mergeCell ref="O5:P5"/>
    <mergeCell ref="A16:B16"/>
    <mergeCell ref="A17:D17"/>
    <mergeCell ref="A18:P18"/>
    <mergeCell ref="B19:D19"/>
    <mergeCell ref="E19:P20"/>
    <mergeCell ref="A20:A22"/>
    <mergeCell ref="B20:B22"/>
    <mergeCell ref="C20:C22"/>
    <mergeCell ref="D20:D22"/>
    <mergeCell ref="E21:F21"/>
    <mergeCell ref="G21:H21"/>
    <mergeCell ref="I21:J21"/>
    <mergeCell ref="K21:L21"/>
    <mergeCell ref="M21:N21"/>
    <mergeCell ref="O21:P21"/>
    <mergeCell ref="Q21:R21"/>
    <mergeCell ref="A32:B32"/>
    <mergeCell ref="A33:D33"/>
  </mergeCells>
  <printOptions headings="false" gridLines="false" gridLinesSet="true" horizontalCentered="true" verticalCentered="false"/>
  <pageMargins left="0.7" right="0.7" top="0.75" bottom="0.75" header="0.511811023622047" footer="0.511811023622047"/>
  <pageSetup paperSize="8" scale="100" fitToWidth="1" fitToHeight="0" pageOrder="overThenDown"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C1033"/>
  <sheetViews>
    <sheetView showFormulas="false" showGridLines="false" showRowColHeaders="true" showZeros="true" rightToLeft="false" tabSelected="false" showOutlineSymbols="true" defaultGridColor="true" view="pageBreakPreview" topLeftCell="A1" colorId="64" zoomScale="85" zoomScaleNormal="100" zoomScalePageLayoutView="85" workbookViewId="0">
      <selection pane="topLeft" activeCell="E70" activeCellId="0" sqref="E70"/>
    </sheetView>
  </sheetViews>
  <sheetFormatPr defaultColWidth="14.4453125" defaultRowHeight="14.25" customHeight="false" zeroHeight="false" outlineLevelRow="0" outlineLevelCol="0"/>
  <cols>
    <col collapsed="false" customWidth="true" hidden="false" outlineLevel="0" max="2" min="1" style="201" width="12.67"/>
    <col collapsed="false" customWidth="true" hidden="false" outlineLevel="0" max="3" min="3" style="201" width="16.44"/>
    <col collapsed="false" customWidth="true" hidden="false" outlineLevel="0" max="4" min="4" style="202" width="12.67"/>
    <col collapsed="false" customWidth="true" hidden="false" outlineLevel="0" max="10" min="5" style="203" width="12.67"/>
    <col collapsed="false" customWidth="true" hidden="false" outlineLevel="0" max="15" min="11" style="204" width="15.66"/>
    <col collapsed="false" customWidth="true" hidden="false" outlineLevel="0" max="24" min="16" style="201" width="15.66"/>
    <col collapsed="false" customWidth="false" hidden="false" outlineLevel="0" max="16384" min="25" style="201" width="14.44"/>
  </cols>
  <sheetData>
    <row r="1" customFormat="false" ht="30" hidden="false" customHeight="true" outlineLevel="0" collapsed="false">
      <c r="A1" s="205" t="s">
        <v>276</v>
      </c>
      <c r="B1" s="205"/>
      <c r="C1" s="205" t="s">
        <v>277</v>
      </c>
      <c r="D1" s="206" t="s">
        <v>278</v>
      </c>
      <c r="E1" s="207" t="s">
        <v>279</v>
      </c>
      <c r="F1" s="207"/>
      <c r="G1" s="207"/>
      <c r="H1" s="207" t="s">
        <v>280</v>
      </c>
      <c r="I1" s="207"/>
      <c r="J1" s="207"/>
      <c r="K1" s="208" t="s">
        <v>281</v>
      </c>
      <c r="L1" s="208" t="s">
        <v>282</v>
      </c>
      <c r="M1" s="208" t="s">
        <v>283</v>
      </c>
      <c r="N1" s="208" t="s">
        <v>284</v>
      </c>
      <c r="O1" s="208" t="s">
        <v>285</v>
      </c>
      <c r="P1" s="208" t="s">
        <v>286</v>
      </c>
      <c r="Q1" s="208" t="s">
        <v>287</v>
      </c>
      <c r="R1" s="208" t="s">
        <v>288</v>
      </c>
      <c r="S1" s="208" t="s">
        <v>289</v>
      </c>
      <c r="T1" s="208" t="s">
        <v>290</v>
      </c>
      <c r="U1" s="208" t="s">
        <v>291</v>
      </c>
      <c r="V1" s="208" t="s">
        <v>292</v>
      </c>
      <c r="W1" s="208" t="s">
        <v>293</v>
      </c>
      <c r="X1" s="208" t="s">
        <v>294</v>
      </c>
      <c r="Y1" s="208" t="s">
        <v>295</v>
      </c>
      <c r="Z1" s="208" t="s">
        <v>296</v>
      </c>
      <c r="AA1" s="208" t="s">
        <v>297</v>
      </c>
    </row>
    <row r="2" customFormat="false" ht="15" hidden="false" customHeight="true" outlineLevel="0" collapsed="false">
      <c r="A2" s="205" t="s">
        <v>298</v>
      </c>
      <c r="B2" s="205" t="s">
        <v>299</v>
      </c>
      <c r="C2" s="205"/>
      <c r="D2" s="206"/>
      <c r="E2" s="207" t="s">
        <v>300</v>
      </c>
      <c r="F2" s="207" t="s">
        <v>301</v>
      </c>
      <c r="G2" s="207" t="s">
        <v>302</v>
      </c>
      <c r="H2" s="207" t="s">
        <v>300</v>
      </c>
      <c r="I2" s="207" t="s">
        <v>301</v>
      </c>
      <c r="J2" s="207" t="s">
        <v>302</v>
      </c>
      <c r="K2" s="208"/>
      <c r="L2" s="208"/>
      <c r="M2" s="208"/>
      <c r="N2" s="208"/>
      <c r="O2" s="208"/>
      <c r="P2" s="208"/>
      <c r="Q2" s="208"/>
      <c r="R2" s="208"/>
      <c r="S2" s="208"/>
      <c r="T2" s="208"/>
      <c r="U2" s="208"/>
      <c r="V2" s="208"/>
      <c r="W2" s="208"/>
      <c r="X2" s="208"/>
      <c r="Y2" s="208"/>
      <c r="Z2" s="208"/>
      <c r="AA2" s="208"/>
    </row>
    <row r="3" customFormat="false" ht="15" hidden="false" customHeight="true" outlineLevel="0" collapsed="false">
      <c r="A3" s="209" t="s">
        <v>303</v>
      </c>
      <c r="B3" s="209" t="s">
        <v>304</v>
      </c>
      <c r="C3" s="209" t="s">
        <v>305</v>
      </c>
      <c r="D3" s="210" t="n">
        <v>0.15</v>
      </c>
      <c r="E3" s="211" t="n">
        <v>651.41</v>
      </c>
      <c r="F3" s="211" t="n">
        <v>650.26</v>
      </c>
      <c r="G3" s="211" t="n">
        <f aca="false">E3-F3</f>
        <v>1.14999999999998</v>
      </c>
      <c r="H3" s="211" t="n">
        <v>650.36</v>
      </c>
      <c r="I3" s="211" t="n">
        <v>649.21</v>
      </c>
      <c r="J3" s="211" t="n">
        <f aca="false">H3-I3</f>
        <v>1.14999999999998</v>
      </c>
      <c r="K3" s="212" t="n">
        <v>34</v>
      </c>
      <c r="L3" s="212" t="n">
        <v>0.9</v>
      </c>
      <c r="M3" s="212" t="n">
        <f aca="false">ROUND((G3+J3)/2,2)</f>
        <v>1.15</v>
      </c>
      <c r="N3" s="212" t="n">
        <f aca="false">L3*K3</f>
        <v>30.6</v>
      </c>
      <c r="O3" s="212" t="n">
        <v>16.8</v>
      </c>
      <c r="P3" s="213" t="n">
        <v>0.1</v>
      </c>
      <c r="Q3" s="214" t="n">
        <f aca="false">P3*L3*K3</f>
        <v>3.06</v>
      </c>
      <c r="R3" s="214" t="n">
        <f aca="false">Q3*O3*1.6</f>
        <v>82.2528</v>
      </c>
      <c r="S3" s="213" t="n">
        <f aca="false">D3+0.2</f>
        <v>0.35</v>
      </c>
      <c r="T3" s="214" t="n">
        <f aca="false">ROUND(S3*K3*L3-K3*((D3/2)*(D3/2)*3.14),2)</f>
        <v>10.11</v>
      </c>
      <c r="U3" s="214" t="n">
        <f aca="false">T3*O3*1.6</f>
        <v>271.7568</v>
      </c>
      <c r="V3" s="214" t="n">
        <f aca="false">M3*K3*L3</f>
        <v>35.19</v>
      </c>
      <c r="W3" s="214" t="n">
        <f aca="false">ROUND(3.14*(D3/2)*(D3/2)*K3+T3,2)</f>
        <v>10.71</v>
      </c>
      <c r="X3" s="214" t="n">
        <f aca="false">V3-W3</f>
        <v>24.48</v>
      </c>
      <c r="Y3" s="215" t="n">
        <f aca="false">2.7/1000</f>
        <v>0.0027</v>
      </c>
      <c r="Z3" s="214" t="n">
        <v>932</v>
      </c>
      <c r="AA3" s="214" t="n">
        <f aca="false">ROUND(Y3*K3*Z3,2)</f>
        <v>85.56</v>
      </c>
      <c r="AC3" s="201" t="s">
        <v>306</v>
      </c>
    </row>
    <row r="4" customFormat="false" ht="15" hidden="false" customHeight="true" outlineLevel="0" collapsed="false">
      <c r="A4" s="209" t="str">
        <f aca="false">B3</f>
        <v>PVB1 02</v>
      </c>
      <c r="B4" s="216" t="s">
        <v>307</v>
      </c>
      <c r="C4" s="209" t="s">
        <v>305</v>
      </c>
      <c r="D4" s="210" t="n">
        <v>0.15</v>
      </c>
      <c r="E4" s="211" t="n">
        <f aca="false">H3</f>
        <v>650.36</v>
      </c>
      <c r="F4" s="211" t="n">
        <f aca="false">I3</f>
        <v>649.21</v>
      </c>
      <c r="G4" s="217" t="n">
        <f aca="false">E4-F4</f>
        <v>1.14999999999998</v>
      </c>
      <c r="H4" s="217" t="n">
        <v>647.6</v>
      </c>
      <c r="I4" s="217" t="n">
        <v>646.45</v>
      </c>
      <c r="J4" s="217" t="n">
        <f aca="false">H4-I4</f>
        <v>1.14999999999998</v>
      </c>
      <c r="K4" s="212" t="n">
        <v>45.5</v>
      </c>
      <c r="L4" s="212" t="n">
        <v>1.5</v>
      </c>
      <c r="M4" s="212" t="n">
        <f aca="false">ROUND((G4+J4)/2,2)</f>
        <v>1.15</v>
      </c>
      <c r="N4" s="212" t="n">
        <f aca="false">L4*K4</f>
        <v>68.25</v>
      </c>
      <c r="O4" s="212" t="n">
        <v>16.8</v>
      </c>
      <c r="P4" s="213" t="n">
        <v>0.1</v>
      </c>
      <c r="Q4" s="214" t="n">
        <f aca="false">P4*L4*K4</f>
        <v>6.825</v>
      </c>
      <c r="R4" s="214" t="n">
        <f aca="false">Q4*O4*1.6</f>
        <v>183.456</v>
      </c>
      <c r="S4" s="213" t="n">
        <f aca="false">D4+0.2</f>
        <v>0.35</v>
      </c>
      <c r="T4" s="214" t="n">
        <f aca="false">ROUND(S4*K4*L4-K4*((D4/2)*(D4/2)*3.14),2)</f>
        <v>23.08</v>
      </c>
      <c r="U4" s="214" t="n">
        <f aca="false">T4*O4*1.6</f>
        <v>620.3904</v>
      </c>
      <c r="V4" s="214" t="n">
        <f aca="false">M4*K4*L4</f>
        <v>78.4875</v>
      </c>
      <c r="W4" s="214" t="n">
        <f aca="false">ROUND(3.14*(D4/2)*(D4/2)*K4+T4,2)</f>
        <v>23.88</v>
      </c>
      <c r="X4" s="214" t="n">
        <f aca="false">V4-W4-T4</f>
        <v>31.5275</v>
      </c>
      <c r="Y4" s="215" t="n">
        <f aca="false">2.7/1000</f>
        <v>0.0027</v>
      </c>
      <c r="Z4" s="214" t="n">
        <v>932</v>
      </c>
      <c r="AA4" s="214" t="n">
        <f aca="false">ROUND(Y4*K4*Z4,2)</f>
        <v>114.5</v>
      </c>
    </row>
    <row r="5" customFormat="false" ht="15" hidden="false" customHeight="true" outlineLevel="0" collapsed="false">
      <c r="A5" s="216" t="str">
        <f aca="false">B4</f>
        <v>PVB1 03</v>
      </c>
      <c r="B5" s="216" t="s">
        <v>308</v>
      </c>
      <c r="C5" s="209" t="s">
        <v>305</v>
      </c>
      <c r="D5" s="210" t="n">
        <v>0.15</v>
      </c>
      <c r="E5" s="217" t="n">
        <f aca="false">H4</f>
        <v>647.6</v>
      </c>
      <c r="F5" s="217" t="n">
        <f aca="false">I4</f>
        <v>646.45</v>
      </c>
      <c r="G5" s="217" t="n">
        <f aca="false">E5-F5</f>
        <v>1.14999999999998</v>
      </c>
      <c r="H5" s="217" t="n">
        <v>646.6</v>
      </c>
      <c r="I5" s="217" t="n">
        <v>645.45</v>
      </c>
      <c r="J5" s="217" t="n">
        <f aca="false">H5-I5</f>
        <v>1.14999999999998</v>
      </c>
      <c r="K5" s="212" t="n">
        <v>12.5</v>
      </c>
      <c r="L5" s="212" t="n">
        <v>0.9</v>
      </c>
      <c r="M5" s="212" t="n">
        <f aca="false">ROUND((G5+J5)/2,2)</f>
        <v>1.15</v>
      </c>
      <c r="N5" s="212" t="n">
        <f aca="false">L5*K5</f>
        <v>11.25</v>
      </c>
      <c r="O5" s="212" t="n">
        <v>16.8</v>
      </c>
      <c r="P5" s="213" t="n">
        <v>0.1</v>
      </c>
      <c r="Q5" s="214" t="n">
        <f aca="false">P5*L5*K5</f>
        <v>1.125</v>
      </c>
      <c r="R5" s="214" t="n">
        <f aca="false">Q5*O5*1.6</f>
        <v>30.24</v>
      </c>
      <c r="S5" s="213" t="n">
        <f aca="false">D5+0.2</f>
        <v>0.35</v>
      </c>
      <c r="T5" s="214" t="n">
        <f aca="false">ROUND(S5*K5*L5-K5*((D5/2)*(D5/2)*3.14),2)</f>
        <v>3.72</v>
      </c>
      <c r="U5" s="214" t="n">
        <f aca="false">T5*O5*1.6</f>
        <v>99.9936</v>
      </c>
      <c r="V5" s="214" t="n">
        <f aca="false">M5*K5*L5</f>
        <v>12.9375</v>
      </c>
      <c r="W5" s="214" t="n">
        <f aca="false">ROUND(3.14*(D5/2)*(D5/2)*K5+T5,2)</f>
        <v>3.94</v>
      </c>
      <c r="X5" s="214" t="n">
        <f aca="false">V5-W5-T5</f>
        <v>5.2775</v>
      </c>
      <c r="Y5" s="215" t="n">
        <f aca="false">2.7/1000</f>
        <v>0.0027</v>
      </c>
      <c r="Z5" s="214" t="n">
        <v>932</v>
      </c>
      <c r="AA5" s="214" t="n">
        <f aca="false">ROUND(Y5*K5*Z5,2)</f>
        <v>31.46</v>
      </c>
    </row>
    <row r="6" customFormat="false" ht="15" hidden="false" customHeight="true" outlineLevel="0" collapsed="false">
      <c r="A6" s="216" t="str">
        <f aca="false">B5</f>
        <v>PVB1 04</v>
      </c>
      <c r="B6" s="216" t="s">
        <v>309</v>
      </c>
      <c r="C6" s="209" t="s">
        <v>305</v>
      </c>
      <c r="D6" s="210" t="n">
        <v>0.15</v>
      </c>
      <c r="E6" s="217" t="n">
        <f aca="false">H5</f>
        <v>646.6</v>
      </c>
      <c r="F6" s="217" t="n">
        <f aca="false">I5</f>
        <v>645.45</v>
      </c>
      <c r="G6" s="217" t="n">
        <f aca="false">E6-F6</f>
        <v>1.14999999999998</v>
      </c>
      <c r="H6" s="217" t="n">
        <v>646.6</v>
      </c>
      <c r="I6" s="217" t="n">
        <v>645.35</v>
      </c>
      <c r="J6" s="217" t="n">
        <f aca="false">H6-I6</f>
        <v>1.25</v>
      </c>
      <c r="K6" s="212" t="n">
        <v>10.5</v>
      </c>
      <c r="L6" s="212" t="n">
        <v>1.5</v>
      </c>
      <c r="M6" s="212" t="n">
        <f aca="false">ROUND((G6+J6)/2,2)</f>
        <v>1.2</v>
      </c>
      <c r="N6" s="212" t="n">
        <f aca="false">L6*K6</f>
        <v>15.75</v>
      </c>
      <c r="O6" s="212" t="n">
        <v>16.8</v>
      </c>
      <c r="P6" s="213" t="n">
        <v>0.1</v>
      </c>
      <c r="Q6" s="214" t="n">
        <f aca="false">P6*L6*K6</f>
        <v>1.575</v>
      </c>
      <c r="R6" s="214" t="n">
        <f aca="false">Q6*O6*1.6</f>
        <v>42.336</v>
      </c>
      <c r="S6" s="213" t="n">
        <f aca="false">D6+0.2</f>
        <v>0.35</v>
      </c>
      <c r="T6" s="214" t="n">
        <f aca="false">ROUND(S6*K6*L6-K6*((D6/2)*(D6/2)*3.14),2)</f>
        <v>5.33</v>
      </c>
      <c r="U6" s="214" t="n">
        <f aca="false">T6*O6*1.6</f>
        <v>143.2704</v>
      </c>
      <c r="V6" s="214" t="n">
        <f aca="false">M6*K6*L6</f>
        <v>18.9</v>
      </c>
      <c r="W6" s="214" t="n">
        <f aca="false">ROUND(3.14*(D6/2)*(D6/2)*K6+T6,2)</f>
        <v>5.52</v>
      </c>
      <c r="X6" s="214" t="n">
        <f aca="false">V6-W6-T6</f>
        <v>8.05</v>
      </c>
      <c r="Y6" s="215" t="n">
        <f aca="false">2.7/1000</f>
        <v>0.0027</v>
      </c>
      <c r="Z6" s="214" t="n">
        <v>932</v>
      </c>
      <c r="AA6" s="214" t="n">
        <f aca="false">ROUND(Y6*K6*Z6,2)</f>
        <v>26.42</v>
      </c>
    </row>
    <row r="7" customFormat="false" ht="15" hidden="false" customHeight="true" outlineLevel="0" collapsed="false">
      <c r="A7" s="216" t="s">
        <v>310</v>
      </c>
      <c r="B7" s="216" t="s">
        <v>311</v>
      </c>
      <c r="C7" s="209" t="s">
        <v>305</v>
      </c>
      <c r="D7" s="210" t="n">
        <v>0.15</v>
      </c>
      <c r="E7" s="217" t="n">
        <v>651.04</v>
      </c>
      <c r="F7" s="217" t="n">
        <v>649.89</v>
      </c>
      <c r="G7" s="217" t="n">
        <f aca="false">E7-F7</f>
        <v>1.14999999999998</v>
      </c>
      <c r="H7" s="217" t="n">
        <v>649.47</v>
      </c>
      <c r="I7" s="217" t="n">
        <v>648.32</v>
      </c>
      <c r="J7" s="217" t="n">
        <f aca="false">H7-I7</f>
        <v>1.14999999999998</v>
      </c>
      <c r="K7" s="212" t="n">
        <v>39.5</v>
      </c>
      <c r="L7" s="212" t="n">
        <v>1.2</v>
      </c>
      <c r="M7" s="212" t="n">
        <f aca="false">ROUND((G7+J7)/2,2)</f>
        <v>1.15</v>
      </c>
      <c r="N7" s="212" t="n">
        <f aca="false">L7*K7</f>
        <v>47.4</v>
      </c>
      <c r="O7" s="212" t="n">
        <v>16.8</v>
      </c>
      <c r="P7" s="213" t="n">
        <v>0.1</v>
      </c>
      <c r="Q7" s="214" t="n">
        <f aca="false">P7*L7*K7</f>
        <v>4.74</v>
      </c>
      <c r="R7" s="214" t="n">
        <f aca="false">Q7*O7*1.6</f>
        <v>127.4112</v>
      </c>
      <c r="S7" s="213" t="n">
        <f aca="false">D7+0.2</f>
        <v>0.35</v>
      </c>
      <c r="T7" s="214" t="n">
        <f aca="false">ROUND(S7*K7*L7-K7*((D7/2)*(D7/2)*3.14),2)</f>
        <v>15.89</v>
      </c>
      <c r="U7" s="214" t="n">
        <f aca="false">T7*O7*1.6</f>
        <v>427.1232</v>
      </c>
      <c r="V7" s="214" t="n">
        <f aca="false">M7*K7*L7</f>
        <v>54.51</v>
      </c>
      <c r="W7" s="214" t="n">
        <f aca="false">ROUND(3.14*(D7/2)*(D7/2)*K7+T7,2)</f>
        <v>16.59</v>
      </c>
      <c r="X7" s="214" t="n">
        <f aca="false">V7-W7-T7</f>
        <v>22.03</v>
      </c>
      <c r="Y7" s="215" t="n">
        <f aca="false">2.7/1000</f>
        <v>0.0027</v>
      </c>
      <c r="Z7" s="214" t="n">
        <v>932</v>
      </c>
      <c r="AA7" s="214" t="n">
        <f aca="false">ROUND(Y7*K7*Z7,2)</f>
        <v>99.4</v>
      </c>
    </row>
    <row r="8" customFormat="false" ht="15" hidden="false" customHeight="true" outlineLevel="0" collapsed="false">
      <c r="A8" s="216" t="str">
        <f aca="false">B7</f>
        <v>PTB2 02</v>
      </c>
      <c r="B8" s="216" t="s">
        <v>312</v>
      </c>
      <c r="C8" s="209" t="s">
        <v>305</v>
      </c>
      <c r="D8" s="210" t="n">
        <v>0.15</v>
      </c>
      <c r="E8" s="217" t="n">
        <f aca="false">H7</f>
        <v>649.47</v>
      </c>
      <c r="F8" s="217" t="n">
        <f aca="false">I7</f>
        <v>648.32</v>
      </c>
      <c r="G8" s="217" t="n">
        <f aca="false">E8-F8</f>
        <v>1.14999999999998</v>
      </c>
      <c r="H8" s="217" t="n">
        <v>645.72</v>
      </c>
      <c r="I8" s="217" t="n">
        <v>644.57</v>
      </c>
      <c r="J8" s="217" t="n">
        <f aca="false">H8-I8</f>
        <v>1.14999999999998</v>
      </c>
      <c r="K8" s="212" t="n">
        <v>47</v>
      </c>
      <c r="L8" s="212" t="n">
        <v>0.9</v>
      </c>
      <c r="M8" s="212" t="n">
        <f aca="false">ROUND((G8+J8)/2,2)</f>
        <v>1.15</v>
      </c>
      <c r="N8" s="212" t="n">
        <f aca="false">L8*K8</f>
        <v>42.3</v>
      </c>
      <c r="O8" s="212" t="n">
        <v>16.8</v>
      </c>
      <c r="P8" s="213" t="n">
        <v>0.1</v>
      </c>
      <c r="Q8" s="214" t="n">
        <f aca="false">P8*L8*K8</f>
        <v>4.23</v>
      </c>
      <c r="R8" s="214" t="n">
        <f aca="false">Q8*O8*1.6</f>
        <v>113.7024</v>
      </c>
      <c r="S8" s="213" t="n">
        <f aca="false">D8+0.2</f>
        <v>0.35</v>
      </c>
      <c r="T8" s="214" t="n">
        <f aca="false">ROUND(S8*K8*L8-K8*((D8/2)*(D8/2)*3.14),2)</f>
        <v>13.97</v>
      </c>
      <c r="U8" s="214" t="n">
        <f aca="false">T8*O8*1.6</f>
        <v>375.5136</v>
      </c>
      <c r="V8" s="214" t="n">
        <f aca="false">M8*K8*L8</f>
        <v>48.645</v>
      </c>
      <c r="W8" s="214" t="n">
        <f aca="false">ROUND(3.14*(D8/2)*(D8/2)*K8+T8,2)</f>
        <v>14.8</v>
      </c>
      <c r="X8" s="214" t="n">
        <f aca="false">V8-W8-T8</f>
        <v>19.875</v>
      </c>
      <c r="Y8" s="215" t="n">
        <f aca="false">2.7/1000</f>
        <v>0.0027</v>
      </c>
      <c r="Z8" s="214" t="n">
        <v>932</v>
      </c>
      <c r="AA8" s="214" t="n">
        <f aca="false">ROUND(Y8*K8*Z8,2)</f>
        <v>118.27</v>
      </c>
    </row>
    <row r="9" customFormat="false" ht="15" hidden="false" customHeight="true" outlineLevel="0" collapsed="false">
      <c r="A9" s="216" t="str">
        <f aca="false">B8</f>
        <v>PTB2 03</v>
      </c>
      <c r="B9" s="216" t="s">
        <v>313</v>
      </c>
      <c r="C9" s="209" t="s">
        <v>305</v>
      </c>
      <c r="D9" s="210" t="n">
        <v>0.15</v>
      </c>
      <c r="E9" s="217" t="n">
        <f aca="false">H8</f>
        <v>645.72</v>
      </c>
      <c r="F9" s="217" t="n">
        <f aca="false">I8</f>
        <v>644.57</v>
      </c>
      <c r="G9" s="217" t="n">
        <f aca="false">E9-F9</f>
        <v>1.14999999999998</v>
      </c>
      <c r="H9" s="217" t="n">
        <v>645.75</v>
      </c>
      <c r="I9" s="217" t="n">
        <v>644.5</v>
      </c>
      <c r="J9" s="217" t="n">
        <f aca="false">H9-I9</f>
        <v>1.25</v>
      </c>
      <c r="K9" s="212" t="n">
        <v>17</v>
      </c>
      <c r="L9" s="212" t="n">
        <v>0.9</v>
      </c>
      <c r="M9" s="212" t="n">
        <f aca="false">ROUND((G9+J9)/2,2)</f>
        <v>1.2</v>
      </c>
      <c r="N9" s="212" t="n">
        <f aca="false">L9*K9</f>
        <v>15.3</v>
      </c>
      <c r="O9" s="212" t="n">
        <v>16.8</v>
      </c>
      <c r="P9" s="213" t="n">
        <v>0.1</v>
      </c>
      <c r="Q9" s="214" t="n">
        <f aca="false">P9*L9*K9</f>
        <v>1.53</v>
      </c>
      <c r="R9" s="214" t="n">
        <f aca="false">Q9*O9*1.6</f>
        <v>41.1264</v>
      </c>
      <c r="S9" s="213" t="n">
        <f aca="false">D9+0.2</f>
        <v>0.35</v>
      </c>
      <c r="T9" s="214" t="n">
        <f aca="false">ROUND(S9*K9*L9-K9*((D9/2)*(D9/2)*3.14),2)</f>
        <v>5.05</v>
      </c>
      <c r="U9" s="214" t="n">
        <f aca="false">T9*O9*1.6</f>
        <v>135.744</v>
      </c>
      <c r="V9" s="214" t="n">
        <f aca="false">M9*K9*L9</f>
        <v>18.36</v>
      </c>
      <c r="W9" s="214" t="n">
        <f aca="false">ROUND(3.14*(D9/2)*(D9/2)*K9+T9,2)</f>
        <v>5.35</v>
      </c>
      <c r="X9" s="214" t="n">
        <f aca="false">V9-W9-T9</f>
        <v>7.96</v>
      </c>
      <c r="Y9" s="215" t="n">
        <f aca="false">2.7/1000</f>
        <v>0.0027</v>
      </c>
      <c r="Z9" s="214" t="n">
        <v>932</v>
      </c>
      <c r="AA9" s="214" t="n">
        <f aca="false">ROUND(Y9*K9*Z9,2)</f>
        <v>42.78</v>
      </c>
    </row>
    <row r="10" customFormat="false" ht="15" hidden="false" customHeight="true" outlineLevel="0" collapsed="false">
      <c r="A10" s="216" t="s">
        <v>314</v>
      </c>
      <c r="B10" s="216" t="s">
        <v>315</v>
      </c>
      <c r="C10" s="209" t="s">
        <v>305</v>
      </c>
      <c r="D10" s="210" t="n">
        <v>0.15</v>
      </c>
      <c r="E10" s="217" t="n">
        <v>650.35</v>
      </c>
      <c r="F10" s="217" t="n">
        <v>649.2</v>
      </c>
      <c r="G10" s="217" t="n">
        <f aca="false">E10-F10</f>
        <v>1.14999999999998</v>
      </c>
      <c r="H10" s="217" t="n">
        <v>647.76</v>
      </c>
      <c r="I10" s="217" t="n">
        <v>646.61</v>
      </c>
      <c r="J10" s="217" t="n">
        <f aca="false">H10-I10</f>
        <v>1.14999999999998</v>
      </c>
      <c r="K10" s="212" t="n">
        <v>31</v>
      </c>
      <c r="L10" s="212" t="n">
        <v>0.9</v>
      </c>
      <c r="M10" s="212" t="n">
        <f aca="false">ROUND((G10+J10)/2,2)</f>
        <v>1.15</v>
      </c>
      <c r="N10" s="212" t="n">
        <f aca="false">L10*K10</f>
        <v>27.9</v>
      </c>
      <c r="O10" s="212" t="n">
        <v>16.8</v>
      </c>
      <c r="P10" s="213" t="n">
        <v>0.1</v>
      </c>
      <c r="Q10" s="214" t="n">
        <f aca="false">P10*L10*K10</f>
        <v>2.79</v>
      </c>
      <c r="R10" s="214" t="n">
        <f aca="false">Q10*O10*1.6</f>
        <v>74.9952</v>
      </c>
      <c r="S10" s="213" t="n">
        <f aca="false">D10+0.2</f>
        <v>0.35</v>
      </c>
      <c r="T10" s="214" t="n">
        <f aca="false">ROUND(S10*K10*L10-K10*((D10/2)*(D10/2)*3.14),2)</f>
        <v>9.22</v>
      </c>
      <c r="U10" s="214" t="n">
        <f aca="false">T10*O10*1.6</f>
        <v>247.8336</v>
      </c>
      <c r="V10" s="214" t="n">
        <f aca="false">M10*K10*L10</f>
        <v>32.085</v>
      </c>
      <c r="W10" s="214" t="n">
        <f aca="false">ROUND(3.14*(D10/2)*(D10/2)*K10+T10,2)</f>
        <v>9.77</v>
      </c>
      <c r="X10" s="214" t="n">
        <f aca="false">V10-W10-T10</f>
        <v>13.095</v>
      </c>
      <c r="Y10" s="215" t="n">
        <f aca="false">2.7/1000</f>
        <v>0.0027</v>
      </c>
      <c r="Z10" s="214" t="n">
        <v>932</v>
      </c>
      <c r="AA10" s="214" t="n">
        <f aca="false">ROUND(Y10*K10*Z10,2)</f>
        <v>78.01</v>
      </c>
    </row>
    <row r="11" customFormat="false" ht="15" hidden="false" customHeight="true" outlineLevel="0" collapsed="false">
      <c r="A11" s="216" t="str">
        <f aca="false">B10</f>
        <v>PVB3 02</v>
      </c>
      <c r="B11" s="216" t="s">
        <v>316</v>
      </c>
      <c r="C11" s="209" t="s">
        <v>305</v>
      </c>
      <c r="D11" s="210" t="n">
        <v>0.15</v>
      </c>
      <c r="E11" s="217" t="n">
        <f aca="false">H10</f>
        <v>647.76</v>
      </c>
      <c r="F11" s="217" t="n">
        <f aca="false">I10</f>
        <v>646.61</v>
      </c>
      <c r="G11" s="217" t="n">
        <f aca="false">E11-F11</f>
        <v>1.14999999999998</v>
      </c>
      <c r="H11" s="217" t="n">
        <v>646.08</v>
      </c>
      <c r="I11" s="217" t="n">
        <v>644.88</v>
      </c>
      <c r="J11" s="217" t="n">
        <f aca="false">H11-I11</f>
        <v>1.20000000000005</v>
      </c>
      <c r="K11" s="212" t="n">
        <v>60</v>
      </c>
      <c r="L11" s="212" t="n">
        <v>1.2</v>
      </c>
      <c r="M11" s="212" t="n">
        <f aca="false">ROUND((G11+J11)/2,2)</f>
        <v>1.18</v>
      </c>
      <c r="N11" s="212" t="n">
        <f aca="false">L11*K11</f>
        <v>72</v>
      </c>
      <c r="O11" s="212" t="n">
        <v>16.8</v>
      </c>
      <c r="P11" s="213" t="n">
        <v>0.1</v>
      </c>
      <c r="Q11" s="214" t="n">
        <f aca="false">P11*L11*K11</f>
        <v>7.2</v>
      </c>
      <c r="R11" s="214" t="n">
        <f aca="false">Q11*O11*1.6</f>
        <v>193.536</v>
      </c>
      <c r="S11" s="213" t="n">
        <f aca="false">D11+0.2</f>
        <v>0.35</v>
      </c>
      <c r="T11" s="214" t="n">
        <f aca="false">ROUND(S11*K11*L11-K11*((D11/2)*(D11/2)*3.14),2)</f>
        <v>24.14</v>
      </c>
      <c r="U11" s="214" t="n">
        <f aca="false">T11*O11*1.6</f>
        <v>648.8832</v>
      </c>
      <c r="V11" s="214" t="n">
        <f aca="false">M11*K11*L11</f>
        <v>84.96</v>
      </c>
      <c r="W11" s="214" t="n">
        <f aca="false">ROUND(3.14*(D11/2)*(D11/2)*K11+T11,2)</f>
        <v>25.2</v>
      </c>
      <c r="X11" s="214" t="n">
        <f aca="false">V11-W11-T11</f>
        <v>35.62</v>
      </c>
      <c r="Y11" s="215" t="n">
        <f aca="false">2.7/1000</f>
        <v>0.0027</v>
      </c>
      <c r="Z11" s="214" t="n">
        <v>932</v>
      </c>
      <c r="AA11" s="214" t="n">
        <f aca="false">ROUND(Y11*K11*Z11,2)</f>
        <v>150.98</v>
      </c>
    </row>
    <row r="12" customFormat="false" ht="15" hidden="false" customHeight="true" outlineLevel="0" collapsed="false">
      <c r="A12" s="209" t="str">
        <f aca="false">B11</f>
        <v>PVB3 03</v>
      </c>
      <c r="B12" s="216" t="s">
        <v>317</v>
      </c>
      <c r="C12" s="209" t="s">
        <v>305</v>
      </c>
      <c r="D12" s="210" t="n">
        <v>0.15</v>
      </c>
      <c r="E12" s="211" t="n">
        <f aca="false">H11</f>
        <v>646.08</v>
      </c>
      <c r="F12" s="211" t="n">
        <f aca="false">I11</f>
        <v>644.88</v>
      </c>
      <c r="G12" s="217" t="n">
        <f aca="false">E12-F12</f>
        <v>1.20000000000005</v>
      </c>
      <c r="H12" s="217" t="n">
        <v>645.46</v>
      </c>
      <c r="I12" s="217" t="n">
        <v>644.16</v>
      </c>
      <c r="J12" s="217" t="n">
        <f aca="false">H12-I12</f>
        <v>1.30000000000007</v>
      </c>
      <c r="K12" s="212" t="n">
        <v>64.5</v>
      </c>
      <c r="L12" s="212" t="n">
        <v>1.5</v>
      </c>
      <c r="M12" s="212" t="n">
        <f aca="false">ROUND((G12+J12)/2,2)</f>
        <v>1.25</v>
      </c>
      <c r="N12" s="212" t="n">
        <f aca="false">L12*K12</f>
        <v>96.75</v>
      </c>
      <c r="O12" s="212" t="n">
        <v>16.8</v>
      </c>
      <c r="P12" s="213" t="n">
        <v>0.1</v>
      </c>
      <c r="Q12" s="214" t="n">
        <f aca="false">P12*L12*K12</f>
        <v>9.675</v>
      </c>
      <c r="R12" s="214" t="n">
        <f aca="false">Q12*O12*1.6</f>
        <v>260.064</v>
      </c>
      <c r="S12" s="213" t="n">
        <f aca="false">D12+0.2</f>
        <v>0.35</v>
      </c>
      <c r="T12" s="214" t="n">
        <f aca="false">ROUND(S12*K12*L12-K12*((D12/2)*(D12/2)*3.14),2)</f>
        <v>32.72</v>
      </c>
      <c r="U12" s="214" t="n">
        <f aca="false">T12*O12*1.6</f>
        <v>879.5136</v>
      </c>
      <c r="V12" s="214" t="n">
        <f aca="false">M12*K12*L12</f>
        <v>120.9375</v>
      </c>
      <c r="W12" s="214" t="n">
        <f aca="false">ROUND(3.14*(D12/2)*(D12/2)*K12+T12,2)</f>
        <v>33.86</v>
      </c>
      <c r="X12" s="214" t="n">
        <f aca="false">V12-W12-T12</f>
        <v>54.3575</v>
      </c>
      <c r="Y12" s="215" t="n">
        <f aca="false">2.7/1000</f>
        <v>0.0027</v>
      </c>
      <c r="Z12" s="214" t="n">
        <v>932</v>
      </c>
      <c r="AA12" s="214" t="n">
        <f aca="false">ROUND(Y12*K12*Z12,2)</f>
        <v>162.31</v>
      </c>
    </row>
    <row r="13" customFormat="false" ht="15" hidden="false" customHeight="true" outlineLevel="0" collapsed="false">
      <c r="A13" s="216" t="str">
        <f aca="false">B12</f>
        <v>PVB3 04</v>
      </c>
      <c r="B13" s="216" t="s">
        <v>318</v>
      </c>
      <c r="C13" s="209" t="s">
        <v>305</v>
      </c>
      <c r="D13" s="210" t="n">
        <v>0.15</v>
      </c>
      <c r="E13" s="217" t="n">
        <f aca="false">H12</f>
        <v>645.46</v>
      </c>
      <c r="F13" s="217" t="n">
        <f aca="false">I12</f>
        <v>644.16</v>
      </c>
      <c r="G13" s="217" t="n">
        <f aca="false">E13-F13</f>
        <v>1.30000000000007</v>
      </c>
      <c r="H13" s="217" t="n">
        <v>644.31</v>
      </c>
      <c r="I13" s="217" t="n">
        <v>643.01</v>
      </c>
      <c r="J13" s="217" t="n">
        <f aca="false">H13-I13</f>
        <v>1.29999999999995</v>
      </c>
      <c r="K13" s="212" t="n">
        <v>50.6</v>
      </c>
      <c r="L13" s="212" t="n">
        <v>0.9</v>
      </c>
      <c r="M13" s="212" t="n">
        <f aca="false">ROUND((G13+J13)/2,2)</f>
        <v>1.3</v>
      </c>
      <c r="N13" s="212" t="n">
        <f aca="false">L13*K13</f>
        <v>45.54</v>
      </c>
      <c r="O13" s="212" t="n">
        <v>16.8</v>
      </c>
      <c r="P13" s="213" t="n">
        <v>0.1</v>
      </c>
      <c r="Q13" s="214" t="n">
        <f aca="false">P13*L13*K13</f>
        <v>4.554</v>
      </c>
      <c r="R13" s="214" t="n">
        <f aca="false">Q13*O13*1.6</f>
        <v>122.41152</v>
      </c>
      <c r="S13" s="213" t="n">
        <f aca="false">D13+0.2</f>
        <v>0.35</v>
      </c>
      <c r="T13" s="214" t="n">
        <f aca="false">ROUND(S13*K13*L13-K13*((D13/2)*(D13/2)*3.14),2)</f>
        <v>15.05</v>
      </c>
      <c r="U13" s="214" t="n">
        <f aca="false">T13*O13*1.6</f>
        <v>404.544</v>
      </c>
      <c r="V13" s="214" t="n">
        <f aca="false">M13*K13*L13</f>
        <v>59.202</v>
      </c>
      <c r="W13" s="214" t="n">
        <f aca="false">ROUND(3.14*(D13/2)*(D13/2)*K13+T13,2)</f>
        <v>15.94</v>
      </c>
      <c r="X13" s="214" t="n">
        <f aca="false">V13-W13-T13</f>
        <v>28.212</v>
      </c>
      <c r="Y13" s="215" t="n">
        <f aca="false">2.7/1000</f>
        <v>0.0027</v>
      </c>
      <c r="Z13" s="214" t="n">
        <v>932</v>
      </c>
      <c r="AA13" s="214" t="n">
        <f aca="false">ROUND(Y13*K13*Z13,2)</f>
        <v>127.33</v>
      </c>
    </row>
    <row r="14" customFormat="false" ht="15" hidden="false" customHeight="true" outlineLevel="0" collapsed="false">
      <c r="A14" s="216" t="str">
        <f aca="false">B13</f>
        <v>PVB3 05</v>
      </c>
      <c r="B14" s="216" t="s">
        <v>319</v>
      </c>
      <c r="C14" s="209" t="s">
        <v>305</v>
      </c>
      <c r="D14" s="210" t="n">
        <v>0.15</v>
      </c>
      <c r="E14" s="217" t="n">
        <f aca="false">H13</f>
        <v>644.31</v>
      </c>
      <c r="F14" s="217" t="n">
        <f aca="false">I13</f>
        <v>643.01</v>
      </c>
      <c r="G14" s="217" t="n">
        <f aca="false">E14-F14</f>
        <v>1.29999999999995</v>
      </c>
      <c r="H14" s="217" t="n">
        <v>643.42</v>
      </c>
      <c r="I14" s="217" t="n">
        <v>642.3</v>
      </c>
      <c r="J14" s="217" t="n">
        <f aca="false">H14-I14</f>
        <v>1.12</v>
      </c>
      <c r="K14" s="212" t="n">
        <v>28</v>
      </c>
      <c r="L14" s="212" t="n">
        <v>1.5</v>
      </c>
      <c r="M14" s="212" t="n">
        <f aca="false">ROUND((G14+J14)/2,2)</f>
        <v>1.21</v>
      </c>
      <c r="N14" s="212" t="n">
        <f aca="false">L14*K14</f>
        <v>42</v>
      </c>
      <c r="O14" s="212" t="n">
        <v>16.8</v>
      </c>
      <c r="P14" s="213" t="n">
        <v>0.1</v>
      </c>
      <c r="Q14" s="214" t="n">
        <f aca="false">P14*L14*K14</f>
        <v>4.2</v>
      </c>
      <c r="R14" s="214" t="n">
        <f aca="false">Q14*O14*1.6</f>
        <v>112.896</v>
      </c>
      <c r="S14" s="213" t="n">
        <f aca="false">D14+0.2</f>
        <v>0.35</v>
      </c>
      <c r="T14" s="214" t="n">
        <f aca="false">ROUND(S14*K14*L14-K14*((D14/2)*(D14/2)*3.14),2)</f>
        <v>14.21</v>
      </c>
      <c r="U14" s="214" t="n">
        <f aca="false">T14*O14*1.6</f>
        <v>381.9648</v>
      </c>
      <c r="V14" s="214" t="n">
        <f aca="false">M14*K14*L14</f>
        <v>50.82</v>
      </c>
      <c r="W14" s="214" t="n">
        <f aca="false">ROUND(3.14*(D14/2)*(D14/2)*K14+T14,2)</f>
        <v>14.7</v>
      </c>
      <c r="X14" s="214" t="n">
        <f aca="false">V14-W14-T14</f>
        <v>21.91</v>
      </c>
      <c r="Y14" s="215" t="n">
        <f aca="false">2.7/1000</f>
        <v>0.0027</v>
      </c>
      <c r="Z14" s="214" t="n">
        <v>932</v>
      </c>
      <c r="AA14" s="214" t="n">
        <f aca="false">ROUND(Y14*K14*Z14,2)</f>
        <v>70.46</v>
      </c>
    </row>
    <row r="15" customFormat="false" ht="15" hidden="false" customHeight="true" outlineLevel="0" collapsed="false">
      <c r="A15" s="216" t="s">
        <v>320</v>
      </c>
      <c r="B15" s="216" t="s">
        <v>321</v>
      </c>
      <c r="C15" s="209" t="s">
        <v>305</v>
      </c>
      <c r="D15" s="210" t="n">
        <v>0.15</v>
      </c>
      <c r="E15" s="217" t="n">
        <v>651.11</v>
      </c>
      <c r="F15" s="217" t="n">
        <v>649.96</v>
      </c>
      <c r="G15" s="217" t="n">
        <f aca="false">E15-F15</f>
        <v>1.14999999999998</v>
      </c>
      <c r="H15" s="217" t="n">
        <v>648.87</v>
      </c>
      <c r="I15" s="217" t="n">
        <v>647.72</v>
      </c>
      <c r="J15" s="217" t="n">
        <f aca="false">H15-I15</f>
        <v>1.14999999999998</v>
      </c>
      <c r="K15" s="212" t="n">
        <v>66</v>
      </c>
      <c r="L15" s="212" t="n">
        <v>1.2</v>
      </c>
      <c r="M15" s="212" t="n">
        <f aca="false">ROUND((G15+J15)/2,2)</f>
        <v>1.15</v>
      </c>
      <c r="N15" s="212" t="n">
        <f aca="false">L15*K15</f>
        <v>79.2</v>
      </c>
      <c r="O15" s="212" t="n">
        <v>16.8</v>
      </c>
      <c r="P15" s="213" t="n">
        <v>0.1</v>
      </c>
      <c r="Q15" s="214" t="n">
        <f aca="false">P15*L15*K15</f>
        <v>7.92</v>
      </c>
      <c r="R15" s="214" t="n">
        <f aca="false">Q15*O15*1.6</f>
        <v>212.8896</v>
      </c>
      <c r="S15" s="213" t="n">
        <f aca="false">D15+0.2</f>
        <v>0.35</v>
      </c>
      <c r="T15" s="214" t="n">
        <f aca="false">ROUND(S15*K15*L15-K15*((D15/2)*(D15/2)*3.14),2)</f>
        <v>26.55</v>
      </c>
      <c r="U15" s="214" t="n">
        <f aca="false">T15*O15*1.6</f>
        <v>713.664</v>
      </c>
      <c r="V15" s="214" t="n">
        <f aca="false">M15*K15*L15</f>
        <v>91.08</v>
      </c>
      <c r="W15" s="214" t="n">
        <f aca="false">ROUND(3.14*(D15/2)*(D15/2)*K15+T15,2)</f>
        <v>27.72</v>
      </c>
      <c r="X15" s="214" t="n">
        <f aca="false">V15-W15-T15</f>
        <v>36.81</v>
      </c>
      <c r="Y15" s="215" t="n">
        <f aca="false">2.7/1000</f>
        <v>0.0027</v>
      </c>
      <c r="Z15" s="214" t="n">
        <v>932</v>
      </c>
      <c r="AA15" s="214" t="n">
        <f aca="false">ROUND(Y15*K15*Z15,2)</f>
        <v>166.08</v>
      </c>
    </row>
    <row r="16" customFormat="false" ht="15" hidden="false" customHeight="true" outlineLevel="0" collapsed="false">
      <c r="A16" s="216" t="str">
        <f aca="false">B15</f>
        <v>PVB3 07</v>
      </c>
      <c r="B16" s="216" t="s">
        <v>318</v>
      </c>
      <c r="C16" s="209" t="s">
        <v>305</v>
      </c>
      <c r="D16" s="210" t="n">
        <v>0.15</v>
      </c>
      <c r="E16" s="217" t="n">
        <f aca="false">H15</f>
        <v>648.87</v>
      </c>
      <c r="F16" s="217" t="n">
        <f aca="false">I15</f>
        <v>647.72</v>
      </c>
      <c r="G16" s="217" t="n">
        <f aca="false">E16-F16</f>
        <v>1.14999999999998</v>
      </c>
      <c r="H16" s="217" t="n">
        <f aca="false">H13</f>
        <v>644.31</v>
      </c>
      <c r="I16" s="217" t="n">
        <f aca="false">I13</f>
        <v>643.01</v>
      </c>
      <c r="J16" s="217" t="n">
        <f aca="false">H16-I16</f>
        <v>1.29999999999995</v>
      </c>
      <c r="K16" s="212" t="n">
        <v>78</v>
      </c>
      <c r="L16" s="212" t="n">
        <v>0.9</v>
      </c>
      <c r="M16" s="212" t="n">
        <f aca="false">ROUND((G16+J16)/2,2)</f>
        <v>1.22</v>
      </c>
      <c r="N16" s="212" t="n">
        <f aca="false">L16*K16</f>
        <v>70.2</v>
      </c>
      <c r="O16" s="212" t="n">
        <v>16.8</v>
      </c>
      <c r="P16" s="213" t="n">
        <v>0.1</v>
      </c>
      <c r="Q16" s="214" t="n">
        <f aca="false">P16*L16*K16</f>
        <v>7.02</v>
      </c>
      <c r="R16" s="214" t="n">
        <f aca="false">Q16*O16*1.6</f>
        <v>188.6976</v>
      </c>
      <c r="S16" s="213" t="n">
        <f aca="false">D16+0.2</f>
        <v>0.35</v>
      </c>
      <c r="T16" s="214" t="n">
        <f aca="false">ROUND(S16*K16*L16-K16*((D16/2)*(D16/2)*3.14),2)</f>
        <v>23.19</v>
      </c>
      <c r="U16" s="214" t="n">
        <f aca="false">T16*O16*1.6</f>
        <v>623.3472</v>
      </c>
      <c r="V16" s="214" t="n">
        <f aca="false">M16*K16*L16</f>
        <v>85.644</v>
      </c>
      <c r="W16" s="214" t="n">
        <f aca="false">ROUND(3.14*(D16/2)*(D16/2)*K16+T16,2)</f>
        <v>24.57</v>
      </c>
      <c r="X16" s="214" t="n">
        <f aca="false">V16-W16-T16</f>
        <v>37.884</v>
      </c>
      <c r="Y16" s="215" t="n">
        <f aca="false">2.7/1000</f>
        <v>0.0027</v>
      </c>
      <c r="Z16" s="214" t="n">
        <v>932</v>
      </c>
      <c r="AA16" s="214" t="n">
        <f aca="false">ROUND(Y16*K16*Z16,2)</f>
        <v>196.28</v>
      </c>
    </row>
    <row r="17" customFormat="false" ht="15" hidden="false" customHeight="true" outlineLevel="0" collapsed="false">
      <c r="A17" s="216" t="s">
        <v>322</v>
      </c>
      <c r="B17" s="216" t="s">
        <v>323</v>
      </c>
      <c r="C17" s="209" t="s">
        <v>305</v>
      </c>
      <c r="D17" s="210" t="n">
        <v>0.15</v>
      </c>
      <c r="E17" s="217" t="n">
        <v>651.35</v>
      </c>
      <c r="F17" s="217" t="n">
        <v>650.2</v>
      </c>
      <c r="G17" s="217" t="n">
        <f aca="false">E17-F17</f>
        <v>1.14999999999998</v>
      </c>
      <c r="H17" s="217" t="n">
        <v>651.16</v>
      </c>
      <c r="I17" s="217" t="n">
        <v>649.96</v>
      </c>
      <c r="J17" s="217" t="n">
        <f aca="false">H17-I17</f>
        <v>1.19999999999993</v>
      </c>
      <c r="K17" s="212" t="n">
        <v>21.5</v>
      </c>
      <c r="L17" s="212" t="n">
        <v>0.9</v>
      </c>
      <c r="M17" s="212" t="n">
        <f aca="false">ROUND((G17+J17)/2,2)</f>
        <v>1.17</v>
      </c>
      <c r="N17" s="212" t="n">
        <f aca="false">L17*K17</f>
        <v>19.35</v>
      </c>
      <c r="O17" s="212" t="n">
        <v>16.8</v>
      </c>
      <c r="P17" s="213" t="n">
        <v>0.1</v>
      </c>
      <c r="Q17" s="214" t="n">
        <f aca="false">P17*L17*K17</f>
        <v>1.935</v>
      </c>
      <c r="R17" s="214" t="n">
        <f aca="false">Q17*O17*1.6</f>
        <v>52.0128</v>
      </c>
      <c r="S17" s="213" t="n">
        <f aca="false">D17+0.2</f>
        <v>0.35</v>
      </c>
      <c r="T17" s="214" t="n">
        <f aca="false">ROUND(S17*K17*L17-K17*((D17/2)*(D17/2)*3.14),2)</f>
        <v>6.39</v>
      </c>
      <c r="U17" s="214" t="n">
        <f aca="false">T17*O17*1.6</f>
        <v>171.7632</v>
      </c>
      <c r="V17" s="214" t="n">
        <f aca="false">M17*K17*L17</f>
        <v>22.6395</v>
      </c>
      <c r="W17" s="214" t="n">
        <f aca="false">ROUND(3.14*(D17/2)*(D17/2)*K17+T17,2)</f>
        <v>6.77</v>
      </c>
      <c r="X17" s="214" t="n">
        <f aca="false">V17-W17-T17</f>
        <v>9.4795</v>
      </c>
      <c r="Y17" s="215" t="n">
        <f aca="false">2.7/1000</f>
        <v>0.0027</v>
      </c>
      <c r="Z17" s="214" t="n">
        <v>932</v>
      </c>
      <c r="AA17" s="214" t="n">
        <f aca="false">ROUND(Y17*K17*Z17,2)</f>
        <v>54.1</v>
      </c>
    </row>
    <row r="18" customFormat="false" ht="15" hidden="false" customHeight="true" outlineLevel="0" collapsed="false">
      <c r="A18" s="216" t="str">
        <f aca="false">B17</f>
        <v>PVB4 02</v>
      </c>
      <c r="B18" s="216" t="s">
        <v>324</v>
      </c>
      <c r="C18" s="209" t="s">
        <v>305</v>
      </c>
      <c r="D18" s="210" t="n">
        <v>0.15</v>
      </c>
      <c r="E18" s="217" t="n">
        <f aca="false">H17</f>
        <v>651.16</v>
      </c>
      <c r="F18" s="217" t="n">
        <f aca="false">I17</f>
        <v>649.96</v>
      </c>
      <c r="G18" s="217" t="n">
        <f aca="false">E18-F18</f>
        <v>1.19999999999993</v>
      </c>
      <c r="H18" s="217" t="n">
        <v>651.15</v>
      </c>
      <c r="I18" s="217" t="n">
        <v>649.65</v>
      </c>
      <c r="J18" s="217" t="n">
        <f aca="false">H18-I18</f>
        <v>1.5</v>
      </c>
      <c r="K18" s="212" t="n">
        <v>63.5</v>
      </c>
      <c r="L18" s="212" t="n">
        <v>0.9</v>
      </c>
      <c r="M18" s="212" t="n">
        <f aca="false">ROUND((G18+J18)/2,2)</f>
        <v>1.35</v>
      </c>
      <c r="N18" s="212" t="n">
        <f aca="false">L18*K18</f>
        <v>57.15</v>
      </c>
      <c r="O18" s="212" t="n">
        <v>16.8</v>
      </c>
      <c r="P18" s="213" t="n">
        <v>0.1</v>
      </c>
      <c r="Q18" s="214" t="n">
        <f aca="false">P18*L18*K18</f>
        <v>5.715</v>
      </c>
      <c r="R18" s="214" t="n">
        <f aca="false">Q18*O18*1.6</f>
        <v>153.6192</v>
      </c>
      <c r="S18" s="213" t="n">
        <f aca="false">D18+0.2</f>
        <v>0.35</v>
      </c>
      <c r="T18" s="214" t="n">
        <f aca="false">ROUND(S18*K18*L18-K18*((D18/2)*(D18/2)*3.14),2)</f>
        <v>18.88</v>
      </c>
      <c r="U18" s="214" t="n">
        <f aca="false">T18*O18*1.6</f>
        <v>507.4944</v>
      </c>
      <c r="V18" s="214" t="n">
        <f aca="false">M18*K18*L18</f>
        <v>77.1525</v>
      </c>
      <c r="W18" s="214" t="n">
        <f aca="false">ROUND(3.14*(D18/2)*(D18/2)*K18+T18,2)</f>
        <v>20</v>
      </c>
      <c r="X18" s="214" t="n">
        <f aca="false">V18-W18-T18</f>
        <v>38.2725</v>
      </c>
      <c r="Y18" s="215" t="n">
        <f aca="false">2.7/1000</f>
        <v>0.0027</v>
      </c>
      <c r="Z18" s="214" t="n">
        <v>932</v>
      </c>
      <c r="AA18" s="214" t="n">
        <f aca="false">ROUND(Y18*K18*Z18,2)</f>
        <v>159.79</v>
      </c>
    </row>
    <row r="19" customFormat="false" ht="15" hidden="false" customHeight="true" outlineLevel="0" collapsed="false">
      <c r="A19" s="216" t="str">
        <f aca="false">B18</f>
        <v>PVB4 03</v>
      </c>
      <c r="B19" s="216" t="s">
        <v>325</v>
      </c>
      <c r="C19" s="209" t="s">
        <v>305</v>
      </c>
      <c r="D19" s="210" t="n">
        <v>0.15</v>
      </c>
      <c r="E19" s="217" t="n">
        <f aca="false">H18</f>
        <v>651.15</v>
      </c>
      <c r="F19" s="217" t="n">
        <f aca="false">I18</f>
        <v>649.65</v>
      </c>
      <c r="G19" s="217" t="n">
        <f aca="false">E19-F19</f>
        <v>1.5</v>
      </c>
      <c r="H19" s="217" t="n">
        <v>651.38</v>
      </c>
      <c r="I19" s="217" t="n">
        <v>649.3</v>
      </c>
      <c r="J19" s="217" t="n">
        <f aca="false">H19-I19</f>
        <v>2.08000000000004</v>
      </c>
      <c r="K19" s="212" t="n">
        <v>41.5</v>
      </c>
      <c r="L19" s="212" t="n">
        <v>1.2</v>
      </c>
      <c r="M19" s="212" t="n">
        <f aca="false">ROUND((G19+J19)/2,2)</f>
        <v>1.79</v>
      </c>
      <c r="N19" s="212" t="n">
        <f aca="false">L19*K19</f>
        <v>49.8</v>
      </c>
      <c r="O19" s="212" t="n">
        <v>16.8</v>
      </c>
      <c r="P19" s="213" t="n">
        <v>0.1</v>
      </c>
      <c r="Q19" s="214" t="n">
        <f aca="false">P19*L19*K19</f>
        <v>4.98</v>
      </c>
      <c r="R19" s="214" t="n">
        <f aca="false">Q19*O19*1.6</f>
        <v>133.8624</v>
      </c>
      <c r="S19" s="213" t="n">
        <f aca="false">D19+0.2</f>
        <v>0.35</v>
      </c>
      <c r="T19" s="214" t="n">
        <f aca="false">ROUND(S19*K19*L19-K19*((D19/2)*(D19/2)*3.14),2)</f>
        <v>16.7</v>
      </c>
      <c r="U19" s="214" t="n">
        <f aca="false">T19*O19*1.6</f>
        <v>448.896</v>
      </c>
      <c r="V19" s="214" t="n">
        <f aca="false">M19*K19*L19</f>
        <v>89.142</v>
      </c>
      <c r="W19" s="214" t="n">
        <f aca="false">ROUND(3.14*(D19/2)*(D19/2)*K19+T19,2)</f>
        <v>17.43</v>
      </c>
      <c r="X19" s="214" t="n">
        <f aca="false">V19-W19-T19</f>
        <v>55.012</v>
      </c>
      <c r="Y19" s="215" t="n">
        <f aca="false">2.7/1000</f>
        <v>0.0027</v>
      </c>
      <c r="Z19" s="214" t="n">
        <v>932</v>
      </c>
      <c r="AA19" s="214" t="n">
        <f aca="false">ROUND(Y19*K19*Z19,2)</f>
        <v>104.43</v>
      </c>
    </row>
    <row r="20" customFormat="false" ht="15" hidden="false" customHeight="true" outlineLevel="0" collapsed="false">
      <c r="A20" s="216" t="str">
        <f aca="false">B19</f>
        <v>PVB4 04</v>
      </c>
      <c r="B20" s="216" t="s">
        <v>326</v>
      </c>
      <c r="C20" s="209" t="s">
        <v>305</v>
      </c>
      <c r="D20" s="210" t="n">
        <v>0.15</v>
      </c>
      <c r="E20" s="217" t="n">
        <f aca="false">H19</f>
        <v>651.38</v>
      </c>
      <c r="F20" s="217" t="n">
        <f aca="false">I19</f>
        <v>649.3</v>
      </c>
      <c r="G20" s="217" t="n">
        <f aca="false">E20-F20</f>
        <v>2.08000000000004</v>
      </c>
      <c r="H20" s="217" t="n">
        <v>651.47</v>
      </c>
      <c r="I20" s="217" t="n">
        <v>649.15</v>
      </c>
      <c r="J20" s="217" t="n">
        <f aca="false">H20-I20</f>
        <v>2.32000000000005</v>
      </c>
      <c r="K20" s="212" t="n">
        <v>25.5</v>
      </c>
      <c r="L20" s="212" t="n">
        <v>1.2</v>
      </c>
      <c r="M20" s="212" t="n">
        <f aca="false">ROUND((G20+J20)/2,2)</f>
        <v>2.2</v>
      </c>
      <c r="N20" s="212" t="n">
        <f aca="false">L20*K20</f>
        <v>30.6</v>
      </c>
      <c r="O20" s="212" t="n">
        <v>16.8</v>
      </c>
      <c r="P20" s="213" t="n">
        <v>0.1</v>
      </c>
      <c r="Q20" s="214" t="n">
        <f aca="false">P20*L20*K20</f>
        <v>3.06</v>
      </c>
      <c r="R20" s="214" t="n">
        <f aca="false">Q20*O20*1.6</f>
        <v>82.2528</v>
      </c>
      <c r="S20" s="213" t="n">
        <f aca="false">D20+0.2</f>
        <v>0.35</v>
      </c>
      <c r="T20" s="214" t="n">
        <f aca="false">ROUND(S20*K20*L20-K20*((D20/2)*(D20/2)*3.14),2)</f>
        <v>10.26</v>
      </c>
      <c r="U20" s="214" t="n">
        <f aca="false">T20*O20*1.6</f>
        <v>275.7888</v>
      </c>
      <c r="V20" s="214" t="n">
        <f aca="false">M20*K20*L20</f>
        <v>67.32</v>
      </c>
      <c r="W20" s="214" t="n">
        <f aca="false">ROUND(3.14*(D20/2)*(D20/2)*K20+T20,2)</f>
        <v>10.71</v>
      </c>
      <c r="X20" s="214" t="n">
        <f aca="false">V20-W20-T20</f>
        <v>46.35</v>
      </c>
      <c r="Y20" s="215" t="n">
        <f aca="false">2.7/1000</f>
        <v>0.0027</v>
      </c>
      <c r="Z20" s="214" t="n">
        <v>932</v>
      </c>
      <c r="AA20" s="214" t="n">
        <f aca="false">ROUND(Y20*K20*Z20,2)</f>
        <v>64.17</v>
      </c>
    </row>
    <row r="21" customFormat="false" ht="15" hidden="false" customHeight="true" outlineLevel="0" collapsed="false">
      <c r="A21" s="216" t="str">
        <f aca="false">B20</f>
        <v>PVB4 05</v>
      </c>
      <c r="B21" s="216" t="s">
        <v>327</v>
      </c>
      <c r="C21" s="209" t="s">
        <v>305</v>
      </c>
      <c r="D21" s="210" t="n">
        <v>0.15</v>
      </c>
      <c r="E21" s="217" t="n">
        <f aca="false">H20</f>
        <v>651.47</v>
      </c>
      <c r="F21" s="217" t="n">
        <f aca="false">I20</f>
        <v>649.15</v>
      </c>
      <c r="G21" s="217" t="n">
        <f aca="false">E21-F21</f>
        <v>2.32000000000005</v>
      </c>
      <c r="H21" s="217" t="n">
        <v>649.8</v>
      </c>
      <c r="I21" s="217" t="n">
        <v>648.6</v>
      </c>
      <c r="J21" s="217" t="n">
        <f aca="false">H21-I21</f>
        <v>1.19999999999993</v>
      </c>
      <c r="K21" s="212" t="n">
        <v>31</v>
      </c>
      <c r="L21" s="212" t="n">
        <v>0.9</v>
      </c>
      <c r="M21" s="212" t="n">
        <f aca="false">ROUND((G21+J21)/2,2)</f>
        <v>1.76</v>
      </c>
      <c r="N21" s="212" t="n">
        <f aca="false">L21*K21</f>
        <v>27.9</v>
      </c>
      <c r="O21" s="212" t="n">
        <v>16.8</v>
      </c>
      <c r="P21" s="213" t="n">
        <v>0.1</v>
      </c>
      <c r="Q21" s="214" t="n">
        <f aca="false">P21*L21*K21</f>
        <v>2.79</v>
      </c>
      <c r="R21" s="214" t="n">
        <f aca="false">Q21*O21*1.6</f>
        <v>74.9952</v>
      </c>
      <c r="S21" s="213" t="n">
        <f aca="false">D21+0.2</f>
        <v>0.35</v>
      </c>
      <c r="T21" s="214" t="n">
        <f aca="false">ROUND(S21*K21*L21-K21*((D21/2)*(D21/2)*3.14),2)</f>
        <v>9.22</v>
      </c>
      <c r="U21" s="214" t="n">
        <f aca="false">T21*O21*1.6</f>
        <v>247.8336</v>
      </c>
      <c r="V21" s="214" t="n">
        <f aca="false">M21*K21*L21</f>
        <v>49.104</v>
      </c>
      <c r="W21" s="214" t="n">
        <f aca="false">ROUND(3.14*(D21/2)*(D21/2)*K21+T21,2)</f>
        <v>9.77</v>
      </c>
      <c r="X21" s="214" t="n">
        <f aca="false">V21-W21-T21</f>
        <v>30.114</v>
      </c>
      <c r="Y21" s="215" t="n">
        <f aca="false">2.7/1000</f>
        <v>0.0027</v>
      </c>
      <c r="Z21" s="214" t="n">
        <v>932</v>
      </c>
      <c r="AA21" s="214" t="n">
        <f aca="false">ROUND(Y21*K21*Z21,2)</f>
        <v>78.01</v>
      </c>
    </row>
    <row r="22" customFormat="false" ht="15" hidden="false" customHeight="true" outlineLevel="0" collapsed="false">
      <c r="A22" s="216" t="str">
        <f aca="false">B21</f>
        <v>PVB4 06</v>
      </c>
      <c r="B22" s="216" t="s">
        <v>328</v>
      </c>
      <c r="C22" s="209" t="s">
        <v>305</v>
      </c>
      <c r="D22" s="210" t="n">
        <v>0.15</v>
      </c>
      <c r="E22" s="217" t="n">
        <f aca="false">H21</f>
        <v>649.8</v>
      </c>
      <c r="F22" s="217" t="n">
        <f aca="false">I21</f>
        <v>648.6</v>
      </c>
      <c r="G22" s="217" t="n">
        <f aca="false">E22-F22</f>
        <v>1.19999999999993</v>
      </c>
      <c r="H22" s="217" t="n">
        <v>645.48</v>
      </c>
      <c r="I22" s="217" t="n">
        <v>644.28</v>
      </c>
      <c r="J22" s="217" t="n">
        <f aca="false">H22-I22</f>
        <v>1.20000000000005</v>
      </c>
      <c r="K22" s="212" t="n">
        <v>60</v>
      </c>
      <c r="L22" s="212" t="n">
        <v>0.9</v>
      </c>
      <c r="M22" s="212" t="n">
        <f aca="false">ROUND((G22+J22)/2,2)</f>
        <v>1.2</v>
      </c>
      <c r="N22" s="212" t="n">
        <f aca="false">L22*K22</f>
        <v>54</v>
      </c>
      <c r="O22" s="212" t="n">
        <v>16.8</v>
      </c>
      <c r="P22" s="213" t="n">
        <v>0.1</v>
      </c>
      <c r="Q22" s="214" t="n">
        <f aca="false">P22*L22*K22</f>
        <v>5.4</v>
      </c>
      <c r="R22" s="214" t="n">
        <f aca="false">Q22*O22*1.6</f>
        <v>145.152</v>
      </c>
      <c r="S22" s="213" t="n">
        <f aca="false">D22+0.2</f>
        <v>0.35</v>
      </c>
      <c r="T22" s="214" t="n">
        <f aca="false">ROUND(S22*K22*L22-K22*((D22/2)*(D22/2)*3.14),2)</f>
        <v>17.84</v>
      </c>
      <c r="U22" s="214" t="n">
        <f aca="false">T22*O22*1.6</f>
        <v>479.5392</v>
      </c>
      <c r="V22" s="214" t="n">
        <f aca="false">M22*K22*L22</f>
        <v>64.8</v>
      </c>
      <c r="W22" s="214" t="n">
        <f aca="false">ROUND(3.14*(D22/2)*(D22/2)*K22+T22,2)</f>
        <v>18.9</v>
      </c>
      <c r="X22" s="214" t="n">
        <f aca="false">V22-W22-T22</f>
        <v>28.06</v>
      </c>
      <c r="Y22" s="215" t="n">
        <f aca="false">2.7/1000</f>
        <v>0.0027</v>
      </c>
      <c r="Z22" s="214" t="n">
        <v>932</v>
      </c>
      <c r="AA22" s="214" t="n">
        <f aca="false">ROUND(Y22*K22*Z22,2)</f>
        <v>150.98</v>
      </c>
    </row>
    <row r="23" customFormat="false" ht="15" hidden="false" customHeight="true" outlineLevel="0" collapsed="false">
      <c r="A23" s="216" t="str">
        <f aca="false">B22</f>
        <v>PVB4 07</v>
      </c>
      <c r="B23" s="216" t="s">
        <v>329</v>
      </c>
      <c r="C23" s="209" t="s">
        <v>305</v>
      </c>
      <c r="D23" s="210" t="n">
        <v>0.15</v>
      </c>
      <c r="E23" s="217" t="n">
        <f aca="false">H22</f>
        <v>645.48</v>
      </c>
      <c r="F23" s="217" t="n">
        <f aca="false">I22</f>
        <v>644.28</v>
      </c>
      <c r="G23" s="217" t="n">
        <f aca="false">E23-F23</f>
        <v>1.20000000000005</v>
      </c>
      <c r="H23" s="217" t="n">
        <v>638.49</v>
      </c>
      <c r="I23" s="217" t="n">
        <v>637.32</v>
      </c>
      <c r="J23" s="217" t="n">
        <f aca="false">H23-I23</f>
        <v>1.16999999999996</v>
      </c>
      <c r="K23" s="212" t="n">
        <v>74</v>
      </c>
      <c r="L23" s="212" t="n">
        <v>0.9</v>
      </c>
      <c r="M23" s="212" t="n">
        <f aca="false">ROUND((G23+J23)/2,2)</f>
        <v>1.19</v>
      </c>
      <c r="N23" s="212" t="n">
        <f aca="false">L23*K23</f>
        <v>66.6</v>
      </c>
      <c r="O23" s="212" t="n">
        <v>16.8</v>
      </c>
      <c r="P23" s="213" t="n">
        <v>0.1</v>
      </c>
      <c r="Q23" s="214" t="n">
        <f aca="false">P23*L23*K23</f>
        <v>6.66</v>
      </c>
      <c r="R23" s="214" t="n">
        <f aca="false">Q23*O23*1.6</f>
        <v>179.0208</v>
      </c>
      <c r="S23" s="213" t="n">
        <f aca="false">D23+0.2</f>
        <v>0.35</v>
      </c>
      <c r="T23" s="214" t="n">
        <f aca="false">ROUND(S23*K23*L23-K23*((D23/2)*(D23/2)*3.14),2)</f>
        <v>22</v>
      </c>
      <c r="U23" s="214" t="n">
        <f aca="false">T23*O23*1.6</f>
        <v>591.36</v>
      </c>
      <c r="V23" s="214" t="n">
        <f aca="false">M23*K23*L23</f>
        <v>79.254</v>
      </c>
      <c r="W23" s="214" t="n">
        <f aca="false">ROUND(3.14*(D23/2)*(D23/2)*K23+T23,2)</f>
        <v>23.31</v>
      </c>
      <c r="X23" s="214" t="n">
        <f aca="false">V23-W23-T23</f>
        <v>33.944</v>
      </c>
      <c r="Y23" s="215" t="n">
        <f aca="false">2.7/1000</f>
        <v>0.0027</v>
      </c>
      <c r="Z23" s="214" t="n">
        <v>932</v>
      </c>
      <c r="AA23" s="214" t="n">
        <f aca="false">ROUND(Y23*K23*Z23,2)</f>
        <v>186.21</v>
      </c>
    </row>
    <row r="24" customFormat="false" ht="15" hidden="false" customHeight="true" outlineLevel="0" collapsed="false">
      <c r="A24" s="216" t="str">
        <f aca="false">B23</f>
        <v>PVB4 08</v>
      </c>
      <c r="B24" s="216" t="s">
        <v>330</v>
      </c>
      <c r="C24" s="209" t="s">
        <v>305</v>
      </c>
      <c r="D24" s="210" t="n">
        <v>0.15</v>
      </c>
      <c r="E24" s="217" t="n">
        <f aca="false">H23</f>
        <v>638.49</v>
      </c>
      <c r="F24" s="217" t="n">
        <f aca="false">I23</f>
        <v>637.32</v>
      </c>
      <c r="G24" s="217" t="n">
        <f aca="false">E24-F24</f>
        <v>1.16999999999996</v>
      </c>
      <c r="H24" s="217" t="n">
        <v>636.34</v>
      </c>
      <c r="I24" s="217" t="n">
        <v>635.14</v>
      </c>
      <c r="J24" s="217" t="n">
        <f aca="false">H24-I24</f>
        <v>1.20000000000005</v>
      </c>
      <c r="K24" s="212" t="n">
        <v>60</v>
      </c>
      <c r="L24" s="212" t="n">
        <v>1.2</v>
      </c>
      <c r="M24" s="212" t="n">
        <f aca="false">ROUND((G24+J24)/2,2)</f>
        <v>1.19</v>
      </c>
      <c r="N24" s="212" t="n">
        <f aca="false">L24*K24</f>
        <v>72</v>
      </c>
      <c r="O24" s="212" t="n">
        <v>16.8</v>
      </c>
      <c r="P24" s="213" t="n">
        <v>0.1</v>
      </c>
      <c r="Q24" s="214" t="n">
        <f aca="false">P24*L24*K24</f>
        <v>7.2</v>
      </c>
      <c r="R24" s="214" t="n">
        <f aca="false">Q24*O24*1.6</f>
        <v>193.536</v>
      </c>
      <c r="S24" s="213" t="n">
        <f aca="false">D24+0.2</f>
        <v>0.35</v>
      </c>
      <c r="T24" s="214" t="n">
        <f aca="false">ROUND(S24*K24*L24-K24*((D24/2)*(D24/2)*3.14),2)</f>
        <v>24.14</v>
      </c>
      <c r="U24" s="214" t="n">
        <f aca="false">T24*O24*1.6</f>
        <v>648.8832</v>
      </c>
      <c r="V24" s="214" t="n">
        <f aca="false">M24*K24*L24</f>
        <v>85.68</v>
      </c>
      <c r="W24" s="214" t="n">
        <f aca="false">ROUND(3.14*(D24/2)*(D24/2)*K24+T24,2)</f>
        <v>25.2</v>
      </c>
      <c r="X24" s="214" t="n">
        <f aca="false">V24-W24-T24</f>
        <v>36.34</v>
      </c>
      <c r="Y24" s="215" t="n">
        <f aca="false">2.7/1000</f>
        <v>0.0027</v>
      </c>
      <c r="Z24" s="214" t="n">
        <v>932</v>
      </c>
      <c r="AA24" s="214" t="n">
        <f aca="false">ROUND(Y24*K24*Z24,2)</f>
        <v>150.98</v>
      </c>
    </row>
    <row r="25" customFormat="false" ht="15" hidden="false" customHeight="true" outlineLevel="0" collapsed="false">
      <c r="A25" s="216" t="str">
        <f aca="false">B24</f>
        <v>PVB4 09</v>
      </c>
      <c r="B25" s="216" t="s">
        <v>331</v>
      </c>
      <c r="C25" s="209" t="s">
        <v>305</v>
      </c>
      <c r="D25" s="210" t="n">
        <v>0.15</v>
      </c>
      <c r="E25" s="217" t="n">
        <f aca="false">H24</f>
        <v>636.34</v>
      </c>
      <c r="F25" s="217" t="n">
        <f aca="false">I24</f>
        <v>635.14</v>
      </c>
      <c r="G25" s="217" t="n">
        <f aca="false">E25-F25</f>
        <v>1.20000000000005</v>
      </c>
      <c r="H25" s="217" t="n">
        <v>633.64</v>
      </c>
      <c r="I25" s="217" t="n">
        <v>632.44</v>
      </c>
      <c r="J25" s="217" t="n">
        <f aca="false">H25-I25</f>
        <v>1.19999999999993</v>
      </c>
      <c r="K25" s="212" t="n">
        <v>75</v>
      </c>
      <c r="L25" s="212" t="n">
        <v>1.2</v>
      </c>
      <c r="M25" s="212" t="n">
        <f aca="false">ROUND((G25+J25)/2,2)</f>
        <v>1.2</v>
      </c>
      <c r="N25" s="212" t="n">
        <f aca="false">L25*K25</f>
        <v>90</v>
      </c>
      <c r="O25" s="212" t="n">
        <v>16.8</v>
      </c>
      <c r="P25" s="213" t="n">
        <v>0.1</v>
      </c>
      <c r="Q25" s="214" t="n">
        <f aca="false">P25*L25*K25</f>
        <v>9</v>
      </c>
      <c r="R25" s="214" t="n">
        <f aca="false">Q25*O25*1.6</f>
        <v>241.92</v>
      </c>
      <c r="S25" s="213" t="n">
        <f aca="false">D25+0.2</f>
        <v>0.35</v>
      </c>
      <c r="T25" s="214" t="n">
        <f aca="false">ROUND(S25*K25*L25-K25*((D25/2)*(D25/2)*3.14),2)</f>
        <v>30.18</v>
      </c>
      <c r="U25" s="214" t="n">
        <f aca="false">T25*O25*1.6</f>
        <v>811.2384</v>
      </c>
      <c r="V25" s="214" t="n">
        <f aca="false">M25*K25*L25</f>
        <v>108</v>
      </c>
      <c r="W25" s="214" t="n">
        <f aca="false">ROUND(3.14*(D25/2)*(D25/2)*K25+T25,2)</f>
        <v>31.5</v>
      </c>
      <c r="X25" s="214" t="n">
        <f aca="false">V25-W25-T25</f>
        <v>46.32</v>
      </c>
      <c r="Y25" s="215" t="n">
        <f aca="false">2.7/1000</f>
        <v>0.0027</v>
      </c>
      <c r="Z25" s="214" t="n">
        <v>932</v>
      </c>
      <c r="AA25" s="214" t="n">
        <f aca="false">ROUND(Y25*K25*Z25,2)</f>
        <v>188.73</v>
      </c>
    </row>
    <row r="26" customFormat="false" ht="15" hidden="false" customHeight="true" outlineLevel="0" collapsed="false">
      <c r="A26" s="216" t="str">
        <f aca="false">B25</f>
        <v>PVB4 10</v>
      </c>
      <c r="B26" s="216" t="s">
        <v>332</v>
      </c>
      <c r="C26" s="209" t="s">
        <v>305</v>
      </c>
      <c r="D26" s="210" t="n">
        <v>0.15</v>
      </c>
      <c r="E26" s="217" t="n">
        <f aca="false">H25</f>
        <v>633.64</v>
      </c>
      <c r="F26" s="217" t="n">
        <f aca="false">I25</f>
        <v>632.44</v>
      </c>
      <c r="G26" s="217" t="n">
        <f aca="false">E26-F26</f>
        <v>1.19999999999993</v>
      </c>
      <c r="H26" s="217" t="n">
        <v>633.69</v>
      </c>
      <c r="I26" s="217" t="n">
        <v>632.39</v>
      </c>
      <c r="J26" s="217" t="n">
        <f aca="false">H26-I26</f>
        <v>1.30000000000007</v>
      </c>
      <c r="K26" s="212" t="n">
        <v>11.5</v>
      </c>
      <c r="L26" s="212" t="n">
        <v>0.9</v>
      </c>
      <c r="M26" s="212" t="n">
        <f aca="false">ROUND((G26+J26)/2,2)</f>
        <v>1.25</v>
      </c>
      <c r="N26" s="212" t="n">
        <f aca="false">L26*K26</f>
        <v>10.35</v>
      </c>
      <c r="O26" s="212" t="n">
        <v>16.8</v>
      </c>
      <c r="P26" s="213" t="n">
        <v>0.1</v>
      </c>
      <c r="Q26" s="214" t="n">
        <f aca="false">P26*L26*K26</f>
        <v>1.035</v>
      </c>
      <c r="R26" s="214" t="n">
        <f aca="false">Q26*O26*1.6</f>
        <v>27.8208</v>
      </c>
      <c r="S26" s="213" t="n">
        <f aca="false">D26+0.2</f>
        <v>0.35</v>
      </c>
      <c r="T26" s="214" t="n">
        <f aca="false">ROUND(S26*K26*L26-K26*((D26/2)*(D26/2)*3.14),2)</f>
        <v>3.42</v>
      </c>
      <c r="U26" s="214" t="n">
        <f aca="false">T26*O26*1.6</f>
        <v>91.9296</v>
      </c>
      <c r="V26" s="214" t="n">
        <f aca="false">M26*K26*L26</f>
        <v>12.9375</v>
      </c>
      <c r="W26" s="214" t="n">
        <f aca="false">ROUND(3.14*(D26/2)*(D26/2)*K26+T26,2)</f>
        <v>3.62</v>
      </c>
      <c r="X26" s="214" t="n">
        <f aca="false">V26-W26-T26</f>
        <v>5.8975</v>
      </c>
      <c r="Y26" s="215" t="n">
        <f aca="false">2.7/1000</f>
        <v>0.0027</v>
      </c>
      <c r="Z26" s="214" t="n">
        <v>932</v>
      </c>
      <c r="AA26" s="214" t="n">
        <f aca="false">ROUND(Y26*K26*Z26,2)</f>
        <v>28.94</v>
      </c>
    </row>
    <row r="27" customFormat="false" ht="15" hidden="false" customHeight="true" outlineLevel="0" collapsed="false">
      <c r="A27" s="216" t="str">
        <f aca="false">B26</f>
        <v>PVB4 11</v>
      </c>
      <c r="B27" s="216" t="s">
        <v>333</v>
      </c>
      <c r="C27" s="209" t="s">
        <v>305</v>
      </c>
      <c r="D27" s="210" t="n">
        <v>0.15</v>
      </c>
      <c r="E27" s="217" t="n">
        <f aca="false">H26</f>
        <v>633.69</v>
      </c>
      <c r="F27" s="217" t="n">
        <f aca="false">I26</f>
        <v>632.39</v>
      </c>
      <c r="G27" s="217" t="n">
        <f aca="false">E27-F27</f>
        <v>1.30000000000007</v>
      </c>
      <c r="H27" s="217" t="n">
        <v>632.91</v>
      </c>
      <c r="I27" s="217" t="n">
        <v>631.71</v>
      </c>
      <c r="J27" s="217" t="n">
        <f aca="false">H27-I27</f>
        <v>1.19999999999993</v>
      </c>
      <c r="K27" s="212" t="n">
        <v>60</v>
      </c>
      <c r="L27" s="212" t="n">
        <v>0.9</v>
      </c>
      <c r="M27" s="212" t="n">
        <f aca="false">ROUND((G27+J27)/2,2)</f>
        <v>1.25</v>
      </c>
      <c r="N27" s="212" t="n">
        <f aca="false">L27*K27</f>
        <v>54</v>
      </c>
      <c r="O27" s="212" t="n">
        <v>16.8</v>
      </c>
      <c r="P27" s="213" t="n">
        <v>0.1</v>
      </c>
      <c r="Q27" s="214" t="n">
        <f aca="false">P27*L27*K27</f>
        <v>5.4</v>
      </c>
      <c r="R27" s="214" t="n">
        <f aca="false">Q27*O27*1.6</f>
        <v>145.152</v>
      </c>
      <c r="S27" s="213" t="n">
        <f aca="false">D27+0.2</f>
        <v>0.35</v>
      </c>
      <c r="T27" s="214" t="n">
        <f aca="false">ROUND(S27*K27*L27-K27*((D27/2)*(D27/2)*3.14),2)</f>
        <v>17.84</v>
      </c>
      <c r="U27" s="214" t="n">
        <f aca="false">T27*O27*1.6</f>
        <v>479.5392</v>
      </c>
      <c r="V27" s="214" t="n">
        <f aca="false">M27*K27*L27</f>
        <v>67.5</v>
      </c>
      <c r="W27" s="214" t="n">
        <f aca="false">ROUND(3.14*(D27/2)*(D27/2)*K27+T27,2)</f>
        <v>18.9</v>
      </c>
      <c r="X27" s="214" t="n">
        <f aca="false">V27-W27-T27</f>
        <v>30.76</v>
      </c>
      <c r="Y27" s="215" t="n">
        <f aca="false">2.7/1000</f>
        <v>0.0027</v>
      </c>
      <c r="Z27" s="214" t="n">
        <v>932</v>
      </c>
      <c r="AA27" s="214" t="n">
        <f aca="false">ROUND(Y27*K27*Z27,2)</f>
        <v>150.98</v>
      </c>
    </row>
    <row r="28" customFormat="false" ht="15" hidden="false" customHeight="true" outlineLevel="0" collapsed="false">
      <c r="A28" s="216" t="str">
        <f aca="false">B27</f>
        <v>PVB4 12</v>
      </c>
      <c r="B28" s="216" t="s">
        <v>334</v>
      </c>
      <c r="C28" s="209" t="s">
        <v>305</v>
      </c>
      <c r="D28" s="210" t="n">
        <v>0.15</v>
      </c>
      <c r="E28" s="217" t="n">
        <f aca="false">H27</f>
        <v>632.91</v>
      </c>
      <c r="F28" s="217" t="n">
        <f aca="false">I27</f>
        <v>631.71</v>
      </c>
      <c r="G28" s="217" t="n">
        <f aca="false">E28-F28</f>
        <v>1.19999999999993</v>
      </c>
      <c r="H28" s="217" t="n">
        <v>632.03</v>
      </c>
      <c r="I28" s="217" t="n">
        <v>630.88</v>
      </c>
      <c r="J28" s="217" t="n">
        <f aca="false">H28-I28</f>
        <v>1.14999999999998</v>
      </c>
      <c r="K28" s="212" t="n">
        <v>69.3</v>
      </c>
      <c r="L28" s="212" t="n">
        <v>0.9</v>
      </c>
      <c r="M28" s="212" t="n">
        <f aca="false">ROUND((G28+J28)/2,2)</f>
        <v>1.17</v>
      </c>
      <c r="N28" s="212" t="n">
        <f aca="false">L28*K28</f>
        <v>62.37</v>
      </c>
      <c r="O28" s="212" t="n">
        <v>16.8</v>
      </c>
      <c r="P28" s="213" t="n">
        <v>0.1</v>
      </c>
      <c r="Q28" s="214" t="n">
        <f aca="false">P28*L28*K28</f>
        <v>6.237</v>
      </c>
      <c r="R28" s="214" t="n">
        <f aca="false">Q28*O28*1.6</f>
        <v>167.65056</v>
      </c>
      <c r="S28" s="213" t="n">
        <f aca="false">D28+0.2</f>
        <v>0.35</v>
      </c>
      <c r="T28" s="214" t="n">
        <f aca="false">ROUND(S28*K28*L28-K28*((D28/2)*(D28/2)*3.14),2)</f>
        <v>20.61</v>
      </c>
      <c r="U28" s="214" t="n">
        <f aca="false">T28*O28*1.6</f>
        <v>553.9968</v>
      </c>
      <c r="V28" s="214" t="n">
        <f aca="false">M28*K28*L28</f>
        <v>72.9729</v>
      </c>
      <c r="W28" s="214" t="n">
        <f aca="false">ROUND(3.14*(D28/2)*(D28/2)*K28+T28,2)</f>
        <v>21.83</v>
      </c>
      <c r="X28" s="214" t="n">
        <f aca="false">V28-W28-T28</f>
        <v>30.5329</v>
      </c>
      <c r="Y28" s="215" t="n">
        <f aca="false">2.7/1000</f>
        <v>0.0027</v>
      </c>
      <c r="Z28" s="214" t="n">
        <v>932</v>
      </c>
      <c r="AA28" s="214" t="n">
        <f aca="false">ROUND(Y28*K28*Z28,2)</f>
        <v>174.39</v>
      </c>
    </row>
    <row r="29" customFormat="false" ht="15" hidden="false" customHeight="true" outlineLevel="0" collapsed="false">
      <c r="A29" s="218"/>
      <c r="B29" s="218"/>
      <c r="C29" s="218"/>
      <c r="D29" s="219"/>
      <c r="E29" s="220"/>
      <c r="F29" s="220"/>
      <c r="G29" s="220"/>
      <c r="H29" s="220"/>
      <c r="I29" s="220"/>
      <c r="J29" s="220"/>
      <c r="K29" s="221" t="n">
        <f aca="false">SUM(K3:K28)</f>
        <v>1176.9</v>
      </c>
      <c r="L29" s="221"/>
      <c r="M29" s="221"/>
      <c r="N29" s="222" t="n">
        <f aca="false">SUM(N3:N28)</f>
        <v>1258.56</v>
      </c>
      <c r="O29" s="221"/>
      <c r="P29" s="222"/>
      <c r="Q29" s="222" t="n">
        <f aca="false">SUM(Q3:Q28)</f>
        <v>125.856</v>
      </c>
      <c r="R29" s="222" t="n">
        <f aca="false">SUM(R3:R28)</f>
        <v>3383.00928</v>
      </c>
      <c r="S29" s="222"/>
      <c r="T29" s="222" t="n">
        <f aca="false">SUM(T3:T28)</f>
        <v>419.71</v>
      </c>
      <c r="U29" s="222" t="n">
        <f aca="false">SUM(U3:U28)</f>
        <v>11281.8048</v>
      </c>
      <c r="V29" s="222" t="n">
        <f aca="false">SUM(V3:V28)</f>
        <v>1588.2609</v>
      </c>
      <c r="W29" s="222" t="n">
        <f aca="false">SUM(W3:W28)</f>
        <v>440.49</v>
      </c>
      <c r="X29" s="222" t="n">
        <f aca="false">SUM(X3:X28)</f>
        <v>738.1709</v>
      </c>
      <c r="Y29" s="222"/>
      <c r="Z29" s="222"/>
      <c r="AA29" s="222" t="n">
        <f aca="false">SUM(AA3:AA28)</f>
        <v>2961.55</v>
      </c>
    </row>
    <row r="30" customFormat="false" ht="15" hidden="false" customHeight="true" outlineLevel="0" collapsed="false">
      <c r="A30" s="218"/>
      <c r="B30" s="218"/>
      <c r="C30" s="218"/>
      <c r="D30" s="219"/>
      <c r="E30" s="220"/>
      <c r="F30" s="220"/>
      <c r="G30" s="220"/>
      <c r="H30" s="220"/>
      <c r="I30" s="220"/>
      <c r="J30" s="220"/>
      <c r="K30" s="221"/>
      <c r="L30" s="221"/>
      <c r="M30" s="221"/>
      <c r="N30" s="221"/>
      <c r="O30" s="221"/>
      <c r="P30" s="222"/>
      <c r="Q30" s="222"/>
      <c r="R30" s="222"/>
      <c r="S30" s="222"/>
      <c r="T30" s="222"/>
      <c r="U30" s="222"/>
      <c r="V30" s="222"/>
      <c r="W30" s="222"/>
      <c r="X30" s="222"/>
      <c r="Y30" s="222"/>
      <c r="Z30" s="222"/>
      <c r="AA30" s="222"/>
    </row>
    <row r="31" customFormat="false" ht="30" hidden="false" customHeight="true" outlineLevel="0" collapsed="false">
      <c r="A31" s="205" t="s">
        <v>335</v>
      </c>
      <c r="B31" s="205"/>
      <c r="C31" s="205" t="s">
        <v>277</v>
      </c>
      <c r="D31" s="206" t="s">
        <v>278</v>
      </c>
      <c r="E31" s="207" t="s">
        <v>279</v>
      </c>
      <c r="F31" s="207"/>
      <c r="G31" s="207"/>
      <c r="H31" s="207" t="s">
        <v>280</v>
      </c>
      <c r="I31" s="207"/>
      <c r="J31" s="207"/>
      <c r="K31" s="208" t="s">
        <v>281</v>
      </c>
      <c r="L31" s="208" t="s">
        <v>282</v>
      </c>
      <c r="M31" s="208" t="s">
        <v>283</v>
      </c>
      <c r="N31" s="208" t="s">
        <v>284</v>
      </c>
      <c r="O31" s="208" t="s">
        <v>285</v>
      </c>
      <c r="P31" s="208" t="s">
        <v>286</v>
      </c>
      <c r="Q31" s="208" t="s">
        <v>287</v>
      </c>
      <c r="R31" s="208" t="s">
        <v>288</v>
      </c>
      <c r="S31" s="208" t="s">
        <v>336</v>
      </c>
      <c r="T31" s="208" t="s">
        <v>290</v>
      </c>
      <c r="U31" s="208" t="s">
        <v>291</v>
      </c>
      <c r="V31" s="208" t="s">
        <v>292</v>
      </c>
      <c r="W31" s="208" t="s">
        <v>293</v>
      </c>
      <c r="X31" s="208" t="s">
        <v>294</v>
      </c>
      <c r="Y31" s="208" t="s">
        <v>295</v>
      </c>
      <c r="Z31" s="208" t="s">
        <v>296</v>
      </c>
      <c r="AA31" s="208" t="s">
        <v>297</v>
      </c>
    </row>
    <row r="32" customFormat="false" ht="15" hidden="false" customHeight="true" outlineLevel="0" collapsed="false">
      <c r="A32" s="205" t="s">
        <v>298</v>
      </c>
      <c r="B32" s="205" t="s">
        <v>299</v>
      </c>
      <c r="C32" s="205"/>
      <c r="D32" s="206"/>
      <c r="E32" s="207" t="s">
        <v>300</v>
      </c>
      <c r="F32" s="207" t="s">
        <v>301</v>
      </c>
      <c r="G32" s="207" t="s">
        <v>302</v>
      </c>
      <c r="H32" s="207" t="s">
        <v>300</v>
      </c>
      <c r="I32" s="207" t="s">
        <v>301</v>
      </c>
      <c r="J32" s="207" t="s">
        <v>302</v>
      </c>
      <c r="K32" s="208"/>
      <c r="L32" s="208"/>
      <c r="M32" s="208"/>
      <c r="N32" s="208"/>
      <c r="O32" s="208"/>
      <c r="P32" s="208"/>
      <c r="Q32" s="208"/>
      <c r="R32" s="208"/>
      <c r="S32" s="208"/>
      <c r="T32" s="208"/>
      <c r="U32" s="208"/>
      <c r="V32" s="208"/>
      <c r="W32" s="208"/>
      <c r="X32" s="208"/>
      <c r="Y32" s="208"/>
      <c r="Z32" s="208"/>
      <c r="AA32" s="208"/>
    </row>
    <row r="33" customFormat="false" ht="15" hidden="false" customHeight="true" outlineLevel="0" collapsed="false">
      <c r="A33" s="209" t="s">
        <v>337</v>
      </c>
      <c r="B33" s="209" t="s">
        <v>338</v>
      </c>
      <c r="C33" s="209" t="s">
        <v>339</v>
      </c>
      <c r="D33" s="210" t="n">
        <v>0.1</v>
      </c>
      <c r="E33" s="211"/>
      <c r="F33" s="211"/>
      <c r="G33" s="211"/>
      <c r="H33" s="211"/>
      <c r="I33" s="211"/>
      <c r="J33" s="211"/>
      <c r="K33" s="212" t="n">
        <f aca="false">135*2</f>
        <v>270</v>
      </c>
      <c r="L33" s="212" t="n">
        <v>0.9</v>
      </c>
      <c r="M33" s="212" t="n">
        <v>1.1</v>
      </c>
      <c r="N33" s="212" t="n">
        <f aca="false">L33*K33</f>
        <v>243</v>
      </c>
      <c r="O33" s="212" t="n">
        <v>16.8</v>
      </c>
      <c r="P33" s="213" t="n">
        <v>0.1</v>
      </c>
      <c r="Q33" s="214" t="n">
        <f aca="false">P33*L33*K33</f>
        <v>24.3</v>
      </c>
      <c r="R33" s="214" t="n">
        <f aca="false">Q33*O33*1.6</f>
        <v>653.184</v>
      </c>
      <c r="S33" s="213" t="n">
        <f aca="false">D33+0.2</f>
        <v>0.3</v>
      </c>
      <c r="T33" s="214" t="n">
        <f aca="false">ROUND(S33*K33*L33-K33*((D33/2)*(D33/2)*3.14),2)</f>
        <v>70.78</v>
      </c>
      <c r="U33" s="214" t="n">
        <f aca="false">T33*O33*1.6</f>
        <v>1902.5664</v>
      </c>
      <c r="V33" s="214" t="n">
        <f aca="false">M33*K33*L33</f>
        <v>267.3</v>
      </c>
      <c r="W33" s="214" t="n">
        <f aca="false">ROUND(3.14*(D33/2)*(D33/2)*K33+T33,2)</f>
        <v>72.9</v>
      </c>
      <c r="X33" s="214" t="n">
        <f aca="false">V33-W33</f>
        <v>194.4</v>
      </c>
      <c r="Y33" s="215" t="n">
        <f aca="false">1.3/1000</f>
        <v>0.0013</v>
      </c>
      <c r="Z33" s="214" t="n">
        <v>932</v>
      </c>
      <c r="AA33" s="214" t="n">
        <f aca="false">ROUND(Y33*K33*Z33,2)</f>
        <v>327.13</v>
      </c>
      <c r="AC33" s="201" t="s">
        <v>306</v>
      </c>
    </row>
    <row r="34" customFormat="false" ht="15" hidden="false" customHeight="true" outlineLevel="0" collapsed="false">
      <c r="A34" s="218" t="n">
        <v>135</v>
      </c>
      <c r="B34" s="218"/>
      <c r="C34" s="218"/>
      <c r="D34" s="219"/>
      <c r="E34" s="220"/>
      <c r="F34" s="220"/>
      <c r="G34" s="220"/>
      <c r="H34" s="220"/>
      <c r="I34" s="220"/>
      <c r="J34" s="220"/>
      <c r="K34" s="221" t="n">
        <f aca="false">SUM(K33)</f>
        <v>270</v>
      </c>
      <c r="L34" s="221"/>
      <c r="M34" s="221"/>
      <c r="N34" s="222" t="n">
        <f aca="false">SUM(N33)</f>
        <v>243</v>
      </c>
      <c r="O34" s="221"/>
      <c r="P34" s="222"/>
      <c r="Q34" s="222" t="n">
        <f aca="false">SUM(Q33)</f>
        <v>24.3</v>
      </c>
      <c r="R34" s="222" t="n">
        <f aca="false">SUM(R33)</f>
        <v>653.184</v>
      </c>
      <c r="S34" s="222"/>
      <c r="T34" s="222" t="n">
        <f aca="false">SUM(T33)</f>
        <v>70.78</v>
      </c>
      <c r="U34" s="222" t="n">
        <f aca="false">SUM(U33)</f>
        <v>1902.5664</v>
      </c>
      <c r="V34" s="222" t="n">
        <f aca="false">SUM(V33)</f>
        <v>267.3</v>
      </c>
      <c r="W34" s="222" t="n">
        <f aca="false">SUM(W33)</f>
        <v>72.9</v>
      </c>
      <c r="X34" s="222" t="n">
        <f aca="false">SUM(X33)</f>
        <v>194.4</v>
      </c>
      <c r="Z34" s="222"/>
      <c r="AA34" s="222" t="n">
        <f aca="false">SUM(AA33)</f>
        <v>327.13</v>
      </c>
    </row>
    <row r="35" customFormat="false" ht="15" hidden="false" customHeight="true" outlineLevel="0" collapsed="false">
      <c r="A35" s="218"/>
      <c r="B35" s="218"/>
      <c r="C35" s="218"/>
      <c r="D35" s="219"/>
      <c r="E35" s="220"/>
      <c r="F35" s="220"/>
      <c r="G35" s="220"/>
      <c r="H35" s="220"/>
      <c r="I35" s="220"/>
      <c r="J35" s="220"/>
      <c r="K35" s="221"/>
      <c r="L35" s="221"/>
      <c r="M35" s="221"/>
      <c r="N35" s="221"/>
      <c r="O35" s="221"/>
      <c r="P35" s="222"/>
      <c r="Q35" s="222"/>
      <c r="R35" s="222"/>
      <c r="S35" s="222"/>
      <c r="T35" s="222"/>
      <c r="U35" s="222"/>
      <c r="V35" s="222"/>
      <c r="W35" s="222"/>
      <c r="X35" s="222"/>
    </row>
    <row r="36" customFormat="false" ht="30" hidden="false" customHeight="true" outlineLevel="0" collapsed="false">
      <c r="A36" s="205" t="s">
        <v>340</v>
      </c>
      <c r="B36" s="205"/>
      <c r="C36" s="205" t="s">
        <v>277</v>
      </c>
      <c r="D36" s="223"/>
      <c r="E36" s="207" t="s">
        <v>279</v>
      </c>
      <c r="F36" s="207"/>
      <c r="G36" s="207"/>
      <c r="H36" s="207" t="s">
        <v>280</v>
      </c>
      <c r="I36" s="207"/>
      <c r="J36" s="207"/>
      <c r="K36" s="208" t="s">
        <v>341</v>
      </c>
      <c r="L36" s="208" t="s">
        <v>341</v>
      </c>
      <c r="M36" s="208" t="s">
        <v>342</v>
      </c>
      <c r="N36" s="208" t="s">
        <v>343</v>
      </c>
      <c r="O36" s="208" t="s">
        <v>344</v>
      </c>
      <c r="P36" s="208" t="s">
        <v>345</v>
      </c>
      <c r="Q36" s="208" t="s">
        <v>346</v>
      </c>
      <c r="R36" s="208" t="s">
        <v>347</v>
      </c>
      <c r="S36" s="208" t="s">
        <v>348</v>
      </c>
      <c r="T36" s="208" t="s">
        <v>349</v>
      </c>
      <c r="U36" s="208" t="s">
        <v>350</v>
      </c>
      <c r="V36" s="208" t="s">
        <v>285</v>
      </c>
      <c r="W36" s="208" t="s">
        <v>286</v>
      </c>
      <c r="X36" s="208" t="s">
        <v>287</v>
      </c>
      <c r="Y36" s="208" t="s">
        <v>288</v>
      </c>
      <c r="Z36" s="208" t="s">
        <v>292</v>
      </c>
      <c r="AA36" s="208" t="s">
        <v>293</v>
      </c>
      <c r="AB36" s="208" t="s">
        <v>294</v>
      </c>
    </row>
    <row r="37" customFormat="false" ht="15" hidden="false" customHeight="true" outlineLevel="0" collapsed="false">
      <c r="A37" s="205" t="s">
        <v>351</v>
      </c>
      <c r="B37" s="205" t="s">
        <v>352</v>
      </c>
      <c r="C37" s="205"/>
      <c r="D37" s="223"/>
      <c r="E37" s="207" t="s">
        <v>300</v>
      </c>
      <c r="F37" s="207" t="s">
        <v>301</v>
      </c>
      <c r="G37" s="207" t="s">
        <v>302</v>
      </c>
      <c r="H37" s="207" t="s">
        <v>300</v>
      </c>
      <c r="I37" s="207" t="s">
        <v>301</v>
      </c>
      <c r="J37" s="207" t="s">
        <v>302</v>
      </c>
      <c r="K37" s="208"/>
      <c r="L37" s="208"/>
      <c r="M37" s="208"/>
      <c r="N37" s="208"/>
      <c r="O37" s="208"/>
      <c r="P37" s="208"/>
      <c r="Q37" s="208"/>
      <c r="R37" s="208"/>
      <c r="S37" s="208"/>
      <c r="T37" s="208"/>
      <c r="U37" s="208"/>
      <c r="V37" s="208"/>
      <c r="W37" s="208"/>
      <c r="X37" s="208"/>
      <c r="Y37" s="208"/>
      <c r="Z37" s="208"/>
      <c r="AA37" s="208"/>
      <c r="AB37" s="208"/>
    </row>
    <row r="38" s="234" customFormat="true" ht="15" hidden="false" customHeight="true" outlineLevel="0" collapsed="false">
      <c r="A38" s="224" t="str">
        <f aca="false">A3</f>
        <v>ITB1 01</v>
      </c>
      <c r="B38" s="225" t="n">
        <v>1.2</v>
      </c>
      <c r="C38" s="226"/>
      <c r="D38" s="227"/>
      <c r="E38" s="228" t="n">
        <f aca="false">E3</f>
        <v>651.41</v>
      </c>
      <c r="F38" s="228" t="n">
        <f aca="false">F3</f>
        <v>650.26</v>
      </c>
      <c r="G38" s="228" t="n">
        <f aca="false">E38-F38</f>
        <v>1.14999999999998</v>
      </c>
      <c r="H38" s="229"/>
      <c r="I38" s="229"/>
      <c r="J38" s="229"/>
      <c r="K38" s="230"/>
      <c r="L38" s="230"/>
      <c r="M38" s="231"/>
      <c r="N38" s="232"/>
      <c r="O38" s="231"/>
      <c r="P38" s="231"/>
      <c r="Q38" s="231"/>
      <c r="R38" s="231"/>
      <c r="S38" s="231"/>
      <c r="T38" s="231"/>
      <c r="U38" s="232"/>
      <c r="V38" s="231"/>
      <c r="W38" s="233"/>
      <c r="X38" s="233"/>
      <c r="Y38" s="233"/>
      <c r="Z38" s="233"/>
      <c r="AA38" s="233"/>
      <c r="AB38" s="233"/>
    </row>
    <row r="39" customFormat="false" ht="15" hidden="false" customHeight="true" outlineLevel="0" collapsed="false">
      <c r="A39" s="209" t="str">
        <f aca="false">B3</f>
        <v>PVB1 02</v>
      </c>
      <c r="B39" s="216" t="n">
        <v>1.2</v>
      </c>
      <c r="D39" s="235"/>
      <c r="E39" s="211" t="n">
        <f aca="false">H3</f>
        <v>650.36</v>
      </c>
      <c r="F39" s="211" t="n">
        <f aca="false">I3</f>
        <v>649.21</v>
      </c>
      <c r="G39" s="211" t="n">
        <f aca="false">E39-F39</f>
        <v>1.14999999999998</v>
      </c>
      <c r="H39" s="236"/>
      <c r="I39" s="236"/>
      <c r="J39" s="236"/>
      <c r="K39" s="237" t="n">
        <v>1.6</v>
      </c>
      <c r="L39" s="237" t="n">
        <v>1.6</v>
      </c>
      <c r="M39" s="212" t="n">
        <v>0.2</v>
      </c>
      <c r="N39" s="238"/>
      <c r="O39" s="212" t="n">
        <v>1.35</v>
      </c>
      <c r="P39" s="212"/>
      <c r="Q39" s="212"/>
      <c r="R39" s="212"/>
      <c r="S39" s="212"/>
      <c r="T39" s="212"/>
      <c r="U39" s="238" t="n">
        <f aca="false">K39*L39</f>
        <v>2.56</v>
      </c>
      <c r="V39" s="212" t="n">
        <v>16.8</v>
      </c>
      <c r="W39" s="213" t="n">
        <v>0.1</v>
      </c>
      <c r="X39" s="213" t="n">
        <f aca="false">ROUND(W39*L39*K39,2)</f>
        <v>0.26</v>
      </c>
      <c r="Y39" s="213" t="n">
        <f aca="false">X39*V39*1.6</f>
        <v>6.9888</v>
      </c>
      <c r="Z39" s="213" t="n">
        <f aca="false">K39*L39*(G39+W39)</f>
        <v>3.19999999999994</v>
      </c>
      <c r="AA39" s="213" t="n">
        <f aca="false">0.6*0.6*3.14*(G39+W39)</f>
        <v>1.41299999999997</v>
      </c>
      <c r="AB39" s="213" t="n">
        <f aca="false">Z39-AA39</f>
        <v>1.78699999999997</v>
      </c>
    </row>
    <row r="40" customFormat="false" ht="15" hidden="false" customHeight="true" outlineLevel="0" collapsed="false">
      <c r="A40" s="209" t="str">
        <f aca="false">B4</f>
        <v>PVB1 03</v>
      </c>
      <c r="B40" s="216" t="n">
        <v>1.2</v>
      </c>
      <c r="C40" s="239"/>
      <c r="D40" s="235"/>
      <c r="E40" s="211" t="n">
        <f aca="false">H4</f>
        <v>647.6</v>
      </c>
      <c r="F40" s="211" t="n">
        <f aca="false">I4</f>
        <v>646.45</v>
      </c>
      <c r="G40" s="217" t="n">
        <f aca="false">E40-F40</f>
        <v>1.14999999999998</v>
      </c>
      <c r="H40" s="236"/>
      <c r="I40" s="236"/>
      <c r="J40" s="236"/>
      <c r="K40" s="237" t="n">
        <v>1.6</v>
      </c>
      <c r="L40" s="237" t="n">
        <v>1.6</v>
      </c>
      <c r="M40" s="212" t="n">
        <v>0.2</v>
      </c>
      <c r="N40" s="238"/>
      <c r="O40" s="212" t="n">
        <v>1.35</v>
      </c>
      <c r="P40" s="212"/>
      <c r="Q40" s="212"/>
      <c r="R40" s="212"/>
      <c r="S40" s="212"/>
      <c r="T40" s="212"/>
      <c r="U40" s="238" t="n">
        <f aca="false">K40*L40</f>
        <v>2.56</v>
      </c>
      <c r="V40" s="212" t="n">
        <v>16.8</v>
      </c>
      <c r="W40" s="213" t="n">
        <v>0.1</v>
      </c>
      <c r="X40" s="213" t="n">
        <f aca="false">ROUND(W40*L40*K40,2)</f>
        <v>0.26</v>
      </c>
      <c r="Y40" s="213" t="n">
        <f aca="false">X40*V40*1.6</f>
        <v>6.9888</v>
      </c>
      <c r="Z40" s="213" t="n">
        <f aca="false">K40*L40*(G40+W40)</f>
        <v>3.19999999999994</v>
      </c>
      <c r="AA40" s="213" t="n">
        <f aca="false">0.6*0.6*3.14*(G40+W40)</f>
        <v>1.41299999999997</v>
      </c>
      <c r="AB40" s="213" t="n">
        <f aca="false">Z40-AA40</f>
        <v>1.78699999999997</v>
      </c>
    </row>
    <row r="41" customFormat="false" ht="15" hidden="false" customHeight="true" outlineLevel="0" collapsed="false">
      <c r="A41" s="209" t="str">
        <f aca="false">B5</f>
        <v>PVB1 04</v>
      </c>
      <c r="B41" s="216" t="n">
        <v>1.2</v>
      </c>
      <c r="C41" s="239"/>
      <c r="D41" s="235"/>
      <c r="E41" s="211" t="n">
        <f aca="false">H5</f>
        <v>646.6</v>
      </c>
      <c r="F41" s="211" t="n">
        <f aca="false">I5</f>
        <v>645.45</v>
      </c>
      <c r="G41" s="217" t="n">
        <f aca="false">E41-F41</f>
        <v>1.14999999999998</v>
      </c>
      <c r="H41" s="236"/>
      <c r="I41" s="236"/>
      <c r="J41" s="236"/>
      <c r="K41" s="237" t="n">
        <v>1.6</v>
      </c>
      <c r="L41" s="237" t="n">
        <v>1.6</v>
      </c>
      <c r="M41" s="212" t="n">
        <v>0.2</v>
      </c>
      <c r="N41" s="238"/>
      <c r="O41" s="212" t="n">
        <v>1.35</v>
      </c>
      <c r="P41" s="212"/>
      <c r="Q41" s="212"/>
      <c r="R41" s="212"/>
      <c r="S41" s="212"/>
      <c r="T41" s="212"/>
      <c r="U41" s="238" t="n">
        <f aca="false">K41*L41</f>
        <v>2.56</v>
      </c>
      <c r="V41" s="212" t="n">
        <v>16.8</v>
      </c>
      <c r="W41" s="213" t="n">
        <v>0.1</v>
      </c>
      <c r="X41" s="213" t="n">
        <f aca="false">ROUND(W41*L41*K41,2)</f>
        <v>0.26</v>
      </c>
      <c r="Y41" s="213" t="n">
        <f aca="false">X41*V41*1.6</f>
        <v>6.9888</v>
      </c>
      <c r="Z41" s="213" t="n">
        <f aca="false">K41*L41*(G41+W41)</f>
        <v>3.19999999999994</v>
      </c>
      <c r="AA41" s="213" t="n">
        <f aca="false">0.6*0.6*3.14*(G41+W41)</f>
        <v>1.41299999999997</v>
      </c>
      <c r="AB41" s="213" t="n">
        <f aca="false">Z41-AA41</f>
        <v>1.78699999999997</v>
      </c>
    </row>
    <row r="42" customFormat="false" ht="15" hidden="false" customHeight="true" outlineLevel="0" collapsed="false">
      <c r="A42" s="209" t="str">
        <f aca="false">B6</f>
        <v>PVB1 05</v>
      </c>
      <c r="B42" s="216" t="n">
        <v>1.2</v>
      </c>
      <c r="C42" s="239"/>
      <c r="D42" s="235"/>
      <c r="E42" s="211" t="n">
        <f aca="false">H6</f>
        <v>646.6</v>
      </c>
      <c r="F42" s="211" t="n">
        <f aca="false">I6</f>
        <v>645.35</v>
      </c>
      <c r="G42" s="217" t="n">
        <f aca="false">E42-F42</f>
        <v>1.25</v>
      </c>
      <c r="H42" s="236"/>
      <c r="I42" s="236"/>
      <c r="J42" s="236"/>
      <c r="K42" s="237" t="n">
        <v>1.6</v>
      </c>
      <c r="L42" s="237" t="n">
        <v>1.6</v>
      </c>
      <c r="M42" s="212" t="n">
        <v>0.2</v>
      </c>
      <c r="N42" s="238"/>
      <c r="O42" s="212" t="n">
        <v>1.35</v>
      </c>
      <c r="P42" s="212"/>
      <c r="Q42" s="212"/>
      <c r="R42" s="212"/>
      <c r="S42" s="212"/>
      <c r="T42" s="212"/>
      <c r="U42" s="238" t="n">
        <f aca="false">K42*L42</f>
        <v>2.56</v>
      </c>
      <c r="V42" s="212" t="n">
        <v>16.8</v>
      </c>
      <c r="W42" s="213" t="n">
        <v>0.1</v>
      </c>
      <c r="X42" s="213" t="n">
        <f aca="false">ROUND(W42*L42*K42,2)</f>
        <v>0.26</v>
      </c>
      <c r="Y42" s="213" t="n">
        <f aca="false">X42*V42*1.6</f>
        <v>6.9888</v>
      </c>
      <c r="Z42" s="213" t="n">
        <f aca="false">K42*L42*(G42+W42)</f>
        <v>3.456</v>
      </c>
      <c r="AA42" s="213" t="n">
        <f aca="false">0.6*0.6*3.14*(G42+W42)</f>
        <v>1.52604</v>
      </c>
      <c r="AB42" s="213" t="n">
        <f aca="false">Z42-AA42</f>
        <v>1.92996</v>
      </c>
    </row>
    <row r="43" s="234" customFormat="true" ht="15" hidden="false" customHeight="true" outlineLevel="0" collapsed="false">
      <c r="A43" s="224" t="str">
        <f aca="false">A7</f>
        <v>ITB2 01</v>
      </c>
      <c r="B43" s="225" t="n">
        <v>1.2</v>
      </c>
      <c r="C43" s="226"/>
      <c r="D43" s="227"/>
      <c r="E43" s="228" t="n">
        <f aca="false">E7</f>
        <v>651.04</v>
      </c>
      <c r="F43" s="228" t="n">
        <f aca="false">F7</f>
        <v>649.89</v>
      </c>
      <c r="G43" s="240" t="n">
        <f aca="false">E43-F43</f>
        <v>1.14999999999998</v>
      </c>
      <c r="H43" s="241"/>
      <c r="I43" s="241"/>
      <c r="J43" s="241"/>
      <c r="K43" s="230"/>
      <c r="L43" s="230"/>
      <c r="M43" s="231"/>
      <c r="N43" s="232"/>
      <c r="O43" s="231"/>
      <c r="P43" s="231"/>
      <c r="Q43" s="231"/>
      <c r="R43" s="231"/>
      <c r="S43" s="231"/>
      <c r="T43" s="231"/>
      <c r="U43" s="232"/>
      <c r="V43" s="231"/>
      <c r="W43" s="233"/>
      <c r="X43" s="233"/>
      <c r="Y43" s="233"/>
      <c r="Z43" s="233"/>
      <c r="AA43" s="233"/>
      <c r="AB43" s="233"/>
    </row>
    <row r="44" customFormat="false" ht="15" hidden="false" customHeight="true" outlineLevel="0" collapsed="false">
      <c r="A44" s="209" t="str">
        <f aca="false">B7</f>
        <v>PTB2 02</v>
      </c>
      <c r="B44" s="216" t="n">
        <v>1.2</v>
      </c>
      <c r="C44" s="239"/>
      <c r="D44" s="235"/>
      <c r="E44" s="211" t="n">
        <f aca="false">H8</f>
        <v>645.72</v>
      </c>
      <c r="F44" s="211" t="n">
        <f aca="false">I8</f>
        <v>644.57</v>
      </c>
      <c r="G44" s="217" t="n">
        <f aca="false">E44-F44</f>
        <v>1.14999999999998</v>
      </c>
      <c r="H44" s="236"/>
      <c r="I44" s="236"/>
      <c r="J44" s="236"/>
      <c r="K44" s="237" t="n">
        <v>1.6</v>
      </c>
      <c r="L44" s="237" t="n">
        <v>1.6</v>
      </c>
      <c r="M44" s="212" t="n">
        <v>0.2</v>
      </c>
      <c r="N44" s="238"/>
      <c r="O44" s="212" t="n">
        <v>1.35</v>
      </c>
      <c r="P44" s="212"/>
      <c r="Q44" s="212"/>
      <c r="R44" s="212"/>
      <c r="S44" s="212"/>
      <c r="T44" s="212"/>
      <c r="U44" s="238" t="n">
        <f aca="false">K44*L44</f>
        <v>2.56</v>
      </c>
      <c r="V44" s="212" t="n">
        <v>16.8</v>
      </c>
      <c r="W44" s="213" t="n">
        <v>0.1</v>
      </c>
      <c r="X44" s="213" t="n">
        <f aca="false">ROUND(W44*L44*K44,2)</f>
        <v>0.26</v>
      </c>
      <c r="Y44" s="213" t="n">
        <f aca="false">X44*V44*1.6</f>
        <v>6.9888</v>
      </c>
      <c r="Z44" s="213" t="n">
        <f aca="false">K44*L44*(G44+W44)</f>
        <v>3.19999999999994</v>
      </c>
      <c r="AA44" s="213" t="n">
        <f aca="false">0.6*0.6*3.14*(G44+W44)</f>
        <v>1.41299999999997</v>
      </c>
      <c r="AB44" s="213" t="n">
        <f aca="false">Z44-AA44</f>
        <v>1.78699999999997</v>
      </c>
    </row>
    <row r="45" customFormat="false" ht="15" hidden="false" customHeight="true" outlineLevel="0" collapsed="false">
      <c r="A45" s="209" t="str">
        <f aca="false">B8</f>
        <v>PTB2 03</v>
      </c>
      <c r="B45" s="216" t="n">
        <v>1.2</v>
      </c>
      <c r="C45" s="239"/>
      <c r="D45" s="235"/>
      <c r="E45" s="211" t="n">
        <f aca="false">H9</f>
        <v>645.75</v>
      </c>
      <c r="F45" s="211" t="n">
        <f aca="false">I9</f>
        <v>644.5</v>
      </c>
      <c r="G45" s="217" t="n">
        <f aca="false">E45-F45</f>
        <v>1.25</v>
      </c>
      <c r="H45" s="236"/>
      <c r="I45" s="236"/>
      <c r="J45" s="236"/>
      <c r="K45" s="237" t="n">
        <v>1.6</v>
      </c>
      <c r="L45" s="237" t="n">
        <v>1.6</v>
      </c>
      <c r="M45" s="212" t="n">
        <v>0.2</v>
      </c>
      <c r="N45" s="238"/>
      <c r="O45" s="212" t="n">
        <v>1.35</v>
      </c>
      <c r="P45" s="212"/>
      <c r="Q45" s="212"/>
      <c r="R45" s="212"/>
      <c r="S45" s="212"/>
      <c r="T45" s="212"/>
      <c r="U45" s="238" t="n">
        <f aca="false">K45*L45</f>
        <v>2.56</v>
      </c>
      <c r="V45" s="212" t="n">
        <v>16.8</v>
      </c>
      <c r="W45" s="213" t="n">
        <v>0.1</v>
      </c>
      <c r="X45" s="213" t="n">
        <f aca="false">ROUND(W45*L45*K45,2)</f>
        <v>0.26</v>
      </c>
      <c r="Y45" s="213" t="n">
        <f aca="false">X45*V45*1.6</f>
        <v>6.9888</v>
      </c>
      <c r="Z45" s="213" t="n">
        <f aca="false">K45*L45*(G45+W45)</f>
        <v>3.456</v>
      </c>
      <c r="AA45" s="213" t="n">
        <f aca="false">0.6*0.6*3.14*(G45+W45)</f>
        <v>1.52604</v>
      </c>
      <c r="AB45" s="213" t="n">
        <f aca="false">Z45-AA45</f>
        <v>1.92996</v>
      </c>
    </row>
    <row r="46" customFormat="false" ht="15" hidden="false" customHeight="true" outlineLevel="0" collapsed="false">
      <c r="A46" s="209" t="str">
        <f aca="false">B9</f>
        <v>PTB2 04</v>
      </c>
      <c r="B46" s="216" t="n">
        <v>1.2</v>
      </c>
      <c r="D46" s="235"/>
      <c r="E46" s="211" t="n">
        <f aca="false">H10</f>
        <v>647.76</v>
      </c>
      <c r="F46" s="211" t="n">
        <f aca="false">I10</f>
        <v>646.61</v>
      </c>
      <c r="G46" s="211" t="n">
        <f aca="false">E46-F46</f>
        <v>1.14999999999998</v>
      </c>
      <c r="H46" s="236"/>
      <c r="I46" s="236"/>
      <c r="J46" s="236"/>
      <c r="K46" s="237" t="n">
        <v>1.6</v>
      </c>
      <c r="L46" s="237" t="n">
        <v>1.6</v>
      </c>
      <c r="M46" s="212" t="n">
        <v>0.2</v>
      </c>
      <c r="N46" s="238"/>
      <c r="O46" s="212" t="n">
        <v>1.35</v>
      </c>
      <c r="P46" s="212"/>
      <c r="Q46" s="212"/>
      <c r="R46" s="212"/>
      <c r="S46" s="212"/>
      <c r="T46" s="212"/>
      <c r="U46" s="238" t="n">
        <f aca="false">K46*L46</f>
        <v>2.56</v>
      </c>
      <c r="V46" s="212" t="n">
        <v>16.8</v>
      </c>
      <c r="W46" s="213" t="n">
        <v>0.1</v>
      </c>
      <c r="X46" s="213" t="n">
        <f aca="false">ROUND(W46*L46*K46,2)</f>
        <v>0.26</v>
      </c>
      <c r="Y46" s="213" t="n">
        <f aca="false">X46*V46*1.6</f>
        <v>6.9888</v>
      </c>
      <c r="Z46" s="213" t="n">
        <f aca="false">K46*L46*(G46+W46)</f>
        <v>3.19999999999994</v>
      </c>
      <c r="AA46" s="213" t="n">
        <f aca="false">0.6*0.6*3.14*(G46+W46)</f>
        <v>1.41299999999997</v>
      </c>
      <c r="AB46" s="213" t="n">
        <f aca="false">Z46-AA46</f>
        <v>1.78699999999997</v>
      </c>
    </row>
    <row r="47" s="234" customFormat="true" ht="15" hidden="false" customHeight="true" outlineLevel="0" collapsed="false">
      <c r="A47" s="224" t="str">
        <f aca="false">A10</f>
        <v>ITB3 01</v>
      </c>
      <c r="B47" s="225" t="n">
        <v>1.2</v>
      </c>
      <c r="C47" s="226"/>
      <c r="D47" s="227"/>
      <c r="E47" s="228" t="n">
        <f aca="false">E10</f>
        <v>650.35</v>
      </c>
      <c r="F47" s="228" t="n">
        <f aca="false">F10</f>
        <v>649.2</v>
      </c>
      <c r="G47" s="240" t="n">
        <f aca="false">E47-F47</f>
        <v>1.14999999999998</v>
      </c>
      <c r="H47" s="241"/>
      <c r="I47" s="241"/>
      <c r="J47" s="241"/>
      <c r="K47" s="230"/>
      <c r="L47" s="230"/>
      <c r="M47" s="231"/>
      <c r="N47" s="232"/>
      <c r="O47" s="231"/>
      <c r="P47" s="231"/>
      <c r="Q47" s="231"/>
      <c r="R47" s="231"/>
      <c r="S47" s="231"/>
      <c r="T47" s="231"/>
      <c r="U47" s="232"/>
      <c r="V47" s="231"/>
      <c r="W47" s="233"/>
      <c r="X47" s="233"/>
      <c r="Y47" s="233"/>
      <c r="Z47" s="233"/>
      <c r="AA47" s="233"/>
      <c r="AB47" s="233"/>
    </row>
    <row r="48" customFormat="false" ht="15" hidden="false" customHeight="true" outlineLevel="0" collapsed="false">
      <c r="A48" s="209" t="str">
        <f aca="false">B10</f>
        <v>PVB3 02</v>
      </c>
      <c r="B48" s="216" t="n">
        <v>1.2</v>
      </c>
      <c r="C48" s="239"/>
      <c r="D48" s="235"/>
      <c r="E48" s="211" t="n">
        <f aca="false">H11</f>
        <v>646.08</v>
      </c>
      <c r="F48" s="211" t="n">
        <f aca="false">I11</f>
        <v>644.88</v>
      </c>
      <c r="G48" s="217" t="n">
        <f aca="false">E48-F48</f>
        <v>1.20000000000005</v>
      </c>
      <c r="H48" s="236"/>
      <c r="I48" s="236"/>
      <c r="J48" s="236"/>
      <c r="K48" s="237" t="n">
        <v>1.6</v>
      </c>
      <c r="L48" s="237" t="n">
        <v>1.6</v>
      </c>
      <c r="M48" s="212" t="n">
        <v>0.2</v>
      </c>
      <c r="N48" s="238"/>
      <c r="O48" s="212" t="n">
        <v>1.35</v>
      </c>
      <c r="P48" s="212"/>
      <c r="Q48" s="212"/>
      <c r="R48" s="212"/>
      <c r="S48" s="212"/>
      <c r="T48" s="212"/>
      <c r="U48" s="238" t="n">
        <f aca="false">K48*L48</f>
        <v>2.56</v>
      </c>
      <c r="V48" s="212" t="n">
        <v>16.8</v>
      </c>
      <c r="W48" s="213" t="n">
        <v>0.1</v>
      </c>
      <c r="X48" s="213" t="n">
        <f aca="false">ROUND(W48*L48*K48,2)</f>
        <v>0.26</v>
      </c>
      <c r="Y48" s="213" t="n">
        <f aca="false">X48*V48*1.6</f>
        <v>6.9888</v>
      </c>
      <c r="Z48" s="213" t="n">
        <f aca="false">K48*L48*(G48+W48)</f>
        <v>3.32800000000012</v>
      </c>
      <c r="AA48" s="213" t="n">
        <f aca="false">0.6*0.6*3.14*(G48+W48)</f>
        <v>1.46952000000005</v>
      </c>
      <c r="AB48" s="213" t="n">
        <f aca="false">Z48-AA48</f>
        <v>1.85848000000007</v>
      </c>
    </row>
    <row r="49" customFormat="false" ht="15" hidden="false" customHeight="true" outlineLevel="0" collapsed="false">
      <c r="A49" s="209" t="str">
        <f aca="false">B11</f>
        <v>PVB3 03</v>
      </c>
      <c r="B49" s="216" t="n">
        <v>1.2</v>
      </c>
      <c r="D49" s="235"/>
      <c r="E49" s="211" t="n">
        <f aca="false">H12</f>
        <v>645.46</v>
      </c>
      <c r="F49" s="211" t="n">
        <f aca="false">I12</f>
        <v>644.16</v>
      </c>
      <c r="G49" s="211" t="n">
        <f aca="false">E49-F49</f>
        <v>1.30000000000007</v>
      </c>
      <c r="H49" s="236"/>
      <c r="I49" s="236"/>
      <c r="J49" s="236"/>
      <c r="K49" s="237" t="n">
        <v>1.6</v>
      </c>
      <c r="L49" s="237" t="n">
        <v>1.6</v>
      </c>
      <c r="M49" s="212" t="n">
        <v>0.2</v>
      </c>
      <c r="N49" s="238"/>
      <c r="O49" s="212" t="n">
        <v>1.35</v>
      </c>
      <c r="P49" s="212"/>
      <c r="Q49" s="212"/>
      <c r="R49" s="212"/>
      <c r="S49" s="212"/>
      <c r="T49" s="212"/>
      <c r="U49" s="238" t="n">
        <f aca="false">K49*L49</f>
        <v>2.56</v>
      </c>
      <c r="V49" s="212" t="n">
        <v>16.8</v>
      </c>
      <c r="W49" s="213" t="n">
        <v>0.1</v>
      </c>
      <c r="X49" s="213" t="n">
        <f aca="false">ROUND(W49*L49*K49,2)</f>
        <v>0.26</v>
      </c>
      <c r="Y49" s="213" t="n">
        <f aca="false">X49*V49*1.6</f>
        <v>6.9888</v>
      </c>
      <c r="Z49" s="213" t="n">
        <f aca="false">K49*L49*(G49+W49)</f>
        <v>3.58400000000018</v>
      </c>
      <c r="AA49" s="213" t="n">
        <f aca="false">0.6*0.6*3.14*(G49+W49)</f>
        <v>1.58256000000008</v>
      </c>
      <c r="AB49" s="213" t="n">
        <f aca="false">Z49-AA49</f>
        <v>2.0014400000001</v>
      </c>
    </row>
    <row r="50" customFormat="false" ht="15" hidden="false" customHeight="true" outlineLevel="0" collapsed="false">
      <c r="A50" s="209" t="str">
        <f aca="false">B12</f>
        <v>PVB3 04</v>
      </c>
      <c r="B50" s="216" t="n">
        <v>1.2</v>
      </c>
      <c r="C50" s="239"/>
      <c r="D50" s="235"/>
      <c r="E50" s="211" t="n">
        <f aca="false">H13</f>
        <v>644.31</v>
      </c>
      <c r="F50" s="211" t="n">
        <f aca="false">I13</f>
        <v>643.01</v>
      </c>
      <c r="G50" s="217" t="n">
        <f aca="false">E50-F50</f>
        <v>1.29999999999995</v>
      </c>
      <c r="H50" s="236"/>
      <c r="I50" s="236"/>
      <c r="J50" s="236"/>
      <c r="K50" s="237" t="n">
        <v>1.6</v>
      </c>
      <c r="L50" s="237" t="n">
        <v>1.6</v>
      </c>
      <c r="M50" s="212" t="n">
        <v>0.2</v>
      </c>
      <c r="N50" s="238"/>
      <c r="O50" s="212" t="n">
        <v>1.35</v>
      </c>
      <c r="P50" s="212"/>
      <c r="Q50" s="212"/>
      <c r="R50" s="212"/>
      <c r="S50" s="212"/>
      <c r="T50" s="212"/>
      <c r="U50" s="238" t="n">
        <f aca="false">K50*L50</f>
        <v>2.56</v>
      </c>
      <c r="V50" s="212" t="n">
        <v>16.8</v>
      </c>
      <c r="W50" s="213" t="n">
        <v>0.1</v>
      </c>
      <c r="X50" s="213" t="n">
        <f aca="false">ROUND(W50*L50*K50,2)</f>
        <v>0.26</v>
      </c>
      <c r="Y50" s="213" t="n">
        <f aca="false">X50*V50*1.6</f>
        <v>6.9888</v>
      </c>
      <c r="Z50" s="213" t="n">
        <f aca="false">K50*L50*(G50+W50)</f>
        <v>3.58399999999988</v>
      </c>
      <c r="AA50" s="213" t="n">
        <f aca="false">0.6*0.6*3.14*(G50+W50)</f>
        <v>1.58255999999995</v>
      </c>
      <c r="AB50" s="213" t="n">
        <f aca="false">Z50-AA50</f>
        <v>2.00143999999994</v>
      </c>
    </row>
    <row r="51" customFormat="false" ht="15" hidden="false" customHeight="true" outlineLevel="0" collapsed="false">
      <c r="A51" s="209" t="str">
        <f aca="false">B13</f>
        <v>PVB3 05</v>
      </c>
      <c r="B51" s="216" t="n">
        <v>1.2</v>
      </c>
      <c r="C51" s="239"/>
      <c r="D51" s="235"/>
      <c r="E51" s="211" t="n">
        <f aca="false">H14</f>
        <v>643.42</v>
      </c>
      <c r="F51" s="211" t="n">
        <f aca="false">I14</f>
        <v>642.3</v>
      </c>
      <c r="G51" s="217" t="n">
        <f aca="false">E51-F51</f>
        <v>1.12</v>
      </c>
      <c r="H51" s="236"/>
      <c r="I51" s="236"/>
      <c r="J51" s="236"/>
      <c r="K51" s="237" t="n">
        <v>1.6</v>
      </c>
      <c r="L51" s="237" t="n">
        <v>1.6</v>
      </c>
      <c r="M51" s="212" t="n">
        <v>0.2</v>
      </c>
      <c r="N51" s="238"/>
      <c r="O51" s="212" t="n">
        <v>1.35</v>
      </c>
      <c r="P51" s="212"/>
      <c r="Q51" s="212"/>
      <c r="R51" s="212"/>
      <c r="S51" s="212"/>
      <c r="T51" s="212"/>
      <c r="U51" s="238" t="n">
        <f aca="false">K51*L51</f>
        <v>2.56</v>
      </c>
      <c r="V51" s="212" t="n">
        <v>16.8</v>
      </c>
      <c r="W51" s="213" t="n">
        <v>0.1</v>
      </c>
      <c r="X51" s="213" t="n">
        <f aca="false">ROUND(W51*L51*K51,2)</f>
        <v>0.26</v>
      </c>
      <c r="Y51" s="213" t="n">
        <f aca="false">X51*V51*1.6</f>
        <v>6.9888</v>
      </c>
      <c r="Z51" s="213" t="n">
        <f aca="false">K51*L51*(G51+W51)</f>
        <v>3.12320000000001</v>
      </c>
      <c r="AA51" s="213" t="n">
        <f aca="false">0.6*0.6*3.14*(G51+W51)</f>
        <v>1.37908800000001</v>
      </c>
      <c r="AB51" s="213" t="n">
        <f aca="false">Z51-AA51</f>
        <v>1.74411200000001</v>
      </c>
    </row>
    <row r="52" customFormat="false" ht="15" hidden="false" customHeight="true" outlineLevel="0" collapsed="false">
      <c r="A52" s="209" t="str">
        <f aca="false">B14</f>
        <v>PVB3 08</v>
      </c>
      <c r="B52" s="216" t="n">
        <v>1.2</v>
      </c>
      <c r="C52" s="239"/>
      <c r="D52" s="235"/>
      <c r="E52" s="211" t="n">
        <f aca="false">H15</f>
        <v>648.87</v>
      </c>
      <c r="F52" s="211" t="n">
        <f aca="false">I15</f>
        <v>647.72</v>
      </c>
      <c r="G52" s="217" t="n">
        <f aca="false">E52-F52</f>
        <v>1.14999999999998</v>
      </c>
      <c r="H52" s="236"/>
      <c r="I52" s="236"/>
      <c r="J52" s="236"/>
      <c r="K52" s="237" t="n">
        <v>1.6</v>
      </c>
      <c r="L52" s="237" t="n">
        <v>1.6</v>
      </c>
      <c r="M52" s="212" t="n">
        <v>0.2</v>
      </c>
      <c r="N52" s="238"/>
      <c r="O52" s="212" t="n">
        <v>1.35</v>
      </c>
      <c r="P52" s="212"/>
      <c r="Q52" s="212"/>
      <c r="R52" s="212"/>
      <c r="S52" s="212"/>
      <c r="T52" s="212"/>
      <c r="U52" s="238" t="n">
        <f aca="false">K52*L52</f>
        <v>2.56</v>
      </c>
      <c r="V52" s="212" t="n">
        <v>16.8</v>
      </c>
      <c r="W52" s="213" t="n">
        <v>0.1</v>
      </c>
      <c r="X52" s="213" t="n">
        <f aca="false">ROUND(W52*L52*K52,2)</f>
        <v>0.26</v>
      </c>
      <c r="Y52" s="213" t="n">
        <f aca="false">X52*V52*1.6</f>
        <v>6.9888</v>
      </c>
      <c r="Z52" s="213" t="n">
        <f aca="false">K52*L52*(G52+W52)</f>
        <v>3.19999999999994</v>
      </c>
      <c r="AA52" s="213" t="n">
        <f aca="false">0.6*0.6*3.14*(G52+W52)</f>
        <v>1.41299999999997</v>
      </c>
      <c r="AB52" s="213" t="n">
        <f aca="false">Z52-AA52</f>
        <v>1.78699999999997</v>
      </c>
    </row>
    <row r="53" customFormat="false" ht="15" hidden="false" customHeight="true" outlineLevel="0" collapsed="false">
      <c r="A53" s="209" t="str">
        <f aca="false">B15</f>
        <v>PVB3 07</v>
      </c>
      <c r="B53" s="216" t="n">
        <v>1.2</v>
      </c>
      <c r="C53" s="239"/>
      <c r="D53" s="235"/>
      <c r="E53" s="211" t="n">
        <f aca="false">H16</f>
        <v>644.31</v>
      </c>
      <c r="F53" s="211" t="n">
        <f aca="false">I16</f>
        <v>643.01</v>
      </c>
      <c r="G53" s="217" t="n">
        <f aca="false">E53-F53</f>
        <v>1.29999999999995</v>
      </c>
      <c r="H53" s="236"/>
      <c r="I53" s="236"/>
      <c r="J53" s="236"/>
      <c r="K53" s="237" t="n">
        <v>1.6</v>
      </c>
      <c r="L53" s="237" t="n">
        <v>1.6</v>
      </c>
      <c r="M53" s="212" t="n">
        <v>0.2</v>
      </c>
      <c r="N53" s="238"/>
      <c r="O53" s="212" t="n">
        <v>1.35</v>
      </c>
      <c r="P53" s="212"/>
      <c r="Q53" s="212"/>
      <c r="R53" s="212"/>
      <c r="S53" s="212"/>
      <c r="T53" s="212"/>
      <c r="U53" s="238" t="n">
        <f aca="false">K53*L53</f>
        <v>2.56</v>
      </c>
      <c r="V53" s="212" t="n">
        <v>16.8</v>
      </c>
      <c r="W53" s="213" t="n">
        <v>0.1</v>
      </c>
      <c r="X53" s="213" t="n">
        <f aca="false">ROUND(W53*L53*K53,2)</f>
        <v>0.26</v>
      </c>
      <c r="Y53" s="213" t="n">
        <f aca="false">X53*V53*1.6</f>
        <v>6.9888</v>
      </c>
      <c r="Z53" s="213" t="n">
        <f aca="false">K53*L53*(G53+W53)</f>
        <v>3.58399999999988</v>
      </c>
      <c r="AA53" s="213" t="n">
        <f aca="false">0.6*0.6*3.14*(G53+W53)</f>
        <v>1.58255999999995</v>
      </c>
      <c r="AB53" s="213" t="n">
        <f aca="false">Z53-AA53</f>
        <v>2.00143999999994</v>
      </c>
    </row>
    <row r="54" customFormat="false" ht="15" hidden="false" customHeight="true" outlineLevel="0" collapsed="false">
      <c r="A54" s="209" t="str">
        <f aca="false">B16</f>
        <v>PVB3 05</v>
      </c>
      <c r="B54" s="216" t="n">
        <v>1.2</v>
      </c>
      <c r="C54" s="239"/>
      <c r="D54" s="235"/>
      <c r="E54" s="211" t="n">
        <f aca="false">H17</f>
        <v>651.16</v>
      </c>
      <c r="F54" s="211" t="n">
        <f aca="false">I17</f>
        <v>649.96</v>
      </c>
      <c r="G54" s="217" t="n">
        <f aca="false">E54-F54</f>
        <v>1.19999999999993</v>
      </c>
      <c r="H54" s="236"/>
      <c r="I54" s="236"/>
      <c r="J54" s="236"/>
      <c r="K54" s="237" t="n">
        <v>1.6</v>
      </c>
      <c r="L54" s="237" t="n">
        <v>1.6</v>
      </c>
      <c r="M54" s="212" t="n">
        <v>0.2</v>
      </c>
      <c r="N54" s="238"/>
      <c r="O54" s="212" t="n">
        <v>1.35</v>
      </c>
      <c r="P54" s="212"/>
      <c r="Q54" s="212"/>
      <c r="R54" s="212"/>
      <c r="S54" s="212"/>
      <c r="T54" s="212"/>
      <c r="U54" s="238" t="n">
        <f aca="false">K54*L54</f>
        <v>2.56</v>
      </c>
      <c r="V54" s="212" t="n">
        <v>16.8</v>
      </c>
      <c r="W54" s="213" t="n">
        <v>0.1</v>
      </c>
      <c r="X54" s="213" t="n">
        <f aca="false">ROUND(W54*L54*K54,2)</f>
        <v>0.26</v>
      </c>
      <c r="Y54" s="213" t="n">
        <f aca="false">X54*V54*1.6</f>
        <v>6.9888</v>
      </c>
      <c r="Z54" s="213" t="n">
        <f aca="false">K54*L54*(G54+W54)</f>
        <v>3.32799999999983</v>
      </c>
      <c r="AA54" s="213" t="n">
        <f aca="false">0.6*0.6*3.14*(G54+W54)</f>
        <v>1.46951999999992</v>
      </c>
      <c r="AB54" s="213" t="n">
        <f aca="false">Z54-AA54</f>
        <v>1.8584799999999</v>
      </c>
    </row>
    <row r="55" s="234" customFormat="true" ht="15" hidden="false" customHeight="true" outlineLevel="0" collapsed="false">
      <c r="A55" s="224" t="str">
        <f aca="false">A17</f>
        <v>ITB4 01</v>
      </c>
      <c r="B55" s="225" t="n">
        <v>1.2</v>
      </c>
      <c r="D55" s="227"/>
      <c r="E55" s="228" t="n">
        <f aca="false">E17</f>
        <v>651.35</v>
      </c>
      <c r="F55" s="228" t="n">
        <f aca="false">F17</f>
        <v>650.2</v>
      </c>
      <c r="G55" s="228" t="n">
        <f aca="false">E55-F55</f>
        <v>1.14999999999998</v>
      </c>
      <c r="H55" s="241"/>
      <c r="I55" s="241"/>
      <c r="J55" s="241"/>
      <c r="K55" s="230"/>
      <c r="L55" s="230"/>
      <c r="M55" s="231"/>
      <c r="N55" s="232"/>
      <c r="O55" s="231"/>
      <c r="P55" s="231"/>
      <c r="Q55" s="231"/>
      <c r="R55" s="231"/>
      <c r="S55" s="231"/>
      <c r="T55" s="231"/>
      <c r="U55" s="232"/>
      <c r="V55" s="231"/>
      <c r="W55" s="233"/>
      <c r="X55" s="233"/>
      <c r="Y55" s="233"/>
      <c r="Z55" s="233"/>
      <c r="AA55" s="233"/>
      <c r="AB55" s="233"/>
    </row>
    <row r="56" customFormat="false" ht="15" hidden="false" customHeight="true" outlineLevel="0" collapsed="false">
      <c r="A56" s="209" t="str">
        <f aca="false">B17</f>
        <v>PVB4 02</v>
      </c>
      <c r="B56" s="216" t="n">
        <v>1.2</v>
      </c>
      <c r="D56" s="235"/>
      <c r="E56" s="211" t="n">
        <f aca="false">H17</f>
        <v>651.16</v>
      </c>
      <c r="F56" s="211" t="n">
        <f aca="false">I17</f>
        <v>649.96</v>
      </c>
      <c r="G56" s="211" t="n">
        <f aca="false">E56-F56</f>
        <v>1.19999999999993</v>
      </c>
      <c r="H56" s="236"/>
      <c r="I56" s="236"/>
      <c r="J56" s="236"/>
      <c r="K56" s="237" t="n">
        <v>1.6</v>
      </c>
      <c r="L56" s="237" t="n">
        <v>1.6</v>
      </c>
      <c r="M56" s="212" t="n">
        <v>0.2</v>
      </c>
      <c r="N56" s="238"/>
      <c r="O56" s="212" t="n">
        <v>1.35</v>
      </c>
      <c r="P56" s="212"/>
      <c r="Q56" s="212"/>
      <c r="R56" s="212"/>
      <c r="S56" s="212"/>
      <c r="T56" s="212"/>
      <c r="U56" s="238" t="n">
        <f aca="false">K56*L56</f>
        <v>2.56</v>
      </c>
      <c r="V56" s="212" t="n">
        <v>16.8</v>
      </c>
      <c r="W56" s="213" t="n">
        <v>0.1</v>
      </c>
      <c r="X56" s="213" t="n">
        <f aca="false">ROUND(W56*L56*K56,2)</f>
        <v>0.26</v>
      </c>
      <c r="Y56" s="213" t="n">
        <f aca="false">X56*V56*1.6</f>
        <v>6.9888</v>
      </c>
      <c r="Z56" s="213" t="n">
        <f aca="false">K56*L56*(G56+W56)</f>
        <v>3.32799999999983</v>
      </c>
      <c r="AA56" s="213" t="n">
        <f aca="false">0.6*0.6*3.14*(G56+W56)</f>
        <v>1.46951999999992</v>
      </c>
      <c r="AB56" s="213" t="n">
        <f aca="false">Z56-AA56</f>
        <v>1.8584799999999</v>
      </c>
    </row>
    <row r="57" customFormat="false" ht="15" hidden="false" customHeight="true" outlineLevel="0" collapsed="false">
      <c r="A57" s="209" t="str">
        <f aca="false">B18</f>
        <v>PVB4 03</v>
      </c>
      <c r="B57" s="216" t="n">
        <v>1.2</v>
      </c>
      <c r="C57" s="239"/>
      <c r="D57" s="235"/>
      <c r="E57" s="211" t="n">
        <f aca="false">H18</f>
        <v>651.15</v>
      </c>
      <c r="F57" s="211" t="n">
        <f aca="false">I18</f>
        <v>649.65</v>
      </c>
      <c r="G57" s="217" t="n">
        <f aca="false">E57-F57</f>
        <v>1.5</v>
      </c>
      <c r="H57" s="236"/>
      <c r="I57" s="236"/>
      <c r="J57" s="236"/>
      <c r="K57" s="237" t="n">
        <v>1.6</v>
      </c>
      <c r="L57" s="237" t="n">
        <v>1.6</v>
      </c>
      <c r="M57" s="212" t="n">
        <v>0.2</v>
      </c>
      <c r="N57" s="238"/>
      <c r="O57" s="212" t="n">
        <v>1.35</v>
      </c>
      <c r="P57" s="212"/>
      <c r="Q57" s="212"/>
      <c r="R57" s="212"/>
      <c r="S57" s="212" t="n">
        <v>0.2</v>
      </c>
      <c r="T57" s="212"/>
      <c r="U57" s="238" t="n">
        <f aca="false">K57*L57</f>
        <v>2.56</v>
      </c>
      <c r="V57" s="212" t="n">
        <v>16.8</v>
      </c>
      <c r="W57" s="213" t="n">
        <v>0.1</v>
      </c>
      <c r="X57" s="213" t="n">
        <f aca="false">ROUND(W57*L57*K57,2)</f>
        <v>0.26</v>
      </c>
      <c r="Y57" s="213" t="n">
        <f aca="false">X57*V57*1.6</f>
        <v>6.9888</v>
      </c>
      <c r="Z57" s="213" t="n">
        <f aca="false">K57*L57*(G57+W57)</f>
        <v>4.096</v>
      </c>
      <c r="AA57" s="213" t="n">
        <f aca="false">0.6*0.6*3.14*(G57+W57)</f>
        <v>1.80864</v>
      </c>
      <c r="AB57" s="213" t="n">
        <f aca="false">Z57-AA57</f>
        <v>2.28736</v>
      </c>
    </row>
    <row r="58" customFormat="false" ht="15" hidden="false" customHeight="true" outlineLevel="0" collapsed="false">
      <c r="A58" s="209" t="str">
        <f aca="false">B19</f>
        <v>PVB4 04</v>
      </c>
      <c r="B58" s="216" t="n">
        <v>1.2</v>
      </c>
      <c r="C58" s="239"/>
      <c r="D58" s="235"/>
      <c r="E58" s="211" t="n">
        <f aca="false">H19</f>
        <v>651.38</v>
      </c>
      <c r="F58" s="211" t="n">
        <f aca="false">I19</f>
        <v>649.3</v>
      </c>
      <c r="G58" s="217" t="n">
        <f aca="false">E58-F58</f>
        <v>2.08000000000004</v>
      </c>
      <c r="H58" s="236"/>
      <c r="I58" s="236"/>
      <c r="J58" s="236"/>
      <c r="K58" s="237" t="n">
        <v>1.6</v>
      </c>
      <c r="L58" s="237" t="n">
        <v>1.6</v>
      </c>
      <c r="M58" s="212" t="n">
        <v>0.2</v>
      </c>
      <c r="N58" s="238"/>
      <c r="O58" s="212" t="n">
        <v>1.35</v>
      </c>
      <c r="P58" s="212"/>
      <c r="Q58" s="212" t="n">
        <v>0.75</v>
      </c>
      <c r="R58" s="212"/>
      <c r="S58" s="212"/>
      <c r="T58" s="212"/>
      <c r="U58" s="238" t="n">
        <f aca="false">K58*L58</f>
        <v>2.56</v>
      </c>
      <c r="V58" s="212" t="n">
        <v>16.8</v>
      </c>
      <c r="W58" s="213" t="n">
        <v>0.1</v>
      </c>
      <c r="X58" s="213" t="n">
        <f aca="false">ROUND(W58*L58*K58,2)</f>
        <v>0.26</v>
      </c>
      <c r="Y58" s="213" t="n">
        <f aca="false">X58*V58*1.6</f>
        <v>6.9888</v>
      </c>
      <c r="Z58" s="213" t="n">
        <f aca="false">K58*L58*(G58+W58)</f>
        <v>5.58080000000011</v>
      </c>
      <c r="AA58" s="213" t="n">
        <f aca="false">0.6*0.6*3.14*(G58+W58)</f>
        <v>2.46427200000005</v>
      </c>
      <c r="AB58" s="213" t="n">
        <f aca="false">Z58-AA58</f>
        <v>3.11652800000006</v>
      </c>
    </row>
    <row r="59" customFormat="false" ht="15" hidden="false" customHeight="true" outlineLevel="0" collapsed="false">
      <c r="A59" s="209" t="str">
        <f aca="false">B20</f>
        <v>PVB4 05</v>
      </c>
      <c r="B59" s="216" t="n">
        <v>1.2</v>
      </c>
      <c r="C59" s="239"/>
      <c r="D59" s="235"/>
      <c r="E59" s="211" t="n">
        <f aca="false">H20</f>
        <v>651.47</v>
      </c>
      <c r="F59" s="211" t="n">
        <f aca="false">I20</f>
        <v>649.15</v>
      </c>
      <c r="G59" s="217" t="n">
        <f aca="false">E59-F59</f>
        <v>2.32000000000005</v>
      </c>
      <c r="H59" s="236"/>
      <c r="I59" s="236"/>
      <c r="J59" s="236"/>
      <c r="K59" s="237" t="n">
        <v>1.6</v>
      </c>
      <c r="L59" s="237" t="n">
        <v>1.6</v>
      </c>
      <c r="M59" s="212" t="n">
        <v>0.2</v>
      </c>
      <c r="N59" s="238"/>
      <c r="O59" s="212" t="n">
        <v>1.35</v>
      </c>
      <c r="P59" s="212"/>
      <c r="Q59" s="212" t="n">
        <v>0.75</v>
      </c>
      <c r="R59" s="212"/>
      <c r="S59" s="212" t="n">
        <v>0.2</v>
      </c>
      <c r="T59" s="212"/>
      <c r="U59" s="238" t="n">
        <f aca="false">K59*L59</f>
        <v>2.56</v>
      </c>
      <c r="V59" s="212" t="n">
        <v>16.8</v>
      </c>
      <c r="W59" s="213" t="n">
        <v>0.1</v>
      </c>
      <c r="X59" s="213" t="n">
        <f aca="false">ROUND(W59*L59*K59,2)</f>
        <v>0.26</v>
      </c>
      <c r="Y59" s="213" t="n">
        <f aca="false">X59*V59*1.6</f>
        <v>6.9888</v>
      </c>
      <c r="Z59" s="213" t="n">
        <f aca="false">K59*L59*(G59+W59)</f>
        <v>6.19520000000013</v>
      </c>
      <c r="AA59" s="213" t="n">
        <f aca="false">0.6*0.6*3.14*(G59+W59)</f>
        <v>2.73556800000006</v>
      </c>
      <c r="AB59" s="213" t="n">
        <f aca="false">Z59-AA59</f>
        <v>3.45963200000007</v>
      </c>
    </row>
    <row r="60" customFormat="false" ht="15" hidden="false" customHeight="true" outlineLevel="0" collapsed="false">
      <c r="A60" s="209" t="str">
        <f aca="false">B21</f>
        <v>PVB4 06</v>
      </c>
      <c r="B60" s="216" t="n">
        <v>1.2</v>
      </c>
      <c r="D60" s="235"/>
      <c r="E60" s="211" t="n">
        <f aca="false">H21</f>
        <v>649.8</v>
      </c>
      <c r="F60" s="211" t="n">
        <f aca="false">I21</f>
        <v>648.6</v>
      </c>
      <c r="G60" s="217" t="n">
        <f aca="false">E60-F60</f>
        <v>1.19999999999993</v>
      </c>
      <c r="H60" s="236"/>
      <c r="I60" s="236"/>
      <c r="J60" s="236"/>
      <c r="K60" s="237" t="n">
        <v>1.6</v>
      </c>
      <c r="L60" s="237" t="n">
        <v>1.6</v>
      </c>
      <c r="M60" s="212" t="n">
        <v>0.2</v>
      </c>
      <c r="N60" s="238"/>
      <c r="O60" s="212" t="n">
        <v>1.35</v>
      </c>
      <c r="P60" s="212"/>
      <c r="Q60" s="212"/>
      <c r="R60" s="212"/>
      <c r="S60" s="212"/>
      <c r="T60" s="212"/>
      <c r="U60" s="238" t="n">
        <f aca="false">K60*L60</f>
        <v>2.56</v>
      </c>
      <c r="V60" s="212" t="n">
        <v>16.8</v>
      </c>
      <c r="W60" s="213" t="n">
        <v>0.1</v>
      </c>
      <c r="X60" s="213" t="n">
        <f aca="false">ROUND(W60*L60*K60,2)</f>
        <v>0.26</v>
      </c>
      <c r="Y60" s="213" t="n">
        <f aca="false">X60*V60*1.6</f>
        <v>6.9888</v>
      </c>
      <c r="Z60" s="213" t="n">
        <f aca="false">K60*L60*(G60+W60)</f>
        <v>3.32799999999983</v>
      </c>
      <c r="AA60" s="213" t="n">
        <f aca="false">0.6*0.6*3.14*(G60+W60)</f>
        <v>1.46951999999992</v>
      </c>
      <c r="AB60" s="213" t="n">
        <f aca="false">Z60-AA60</f>
        <v>1.8584799999999</v>
      </c>
    </row>
    <row r="61" customFormat="false" ht="15" hidden="false" customHeight="true" outlineLevel="0" collapsed="false">
      <c r="A61" s="209" t="str">
        <f aca="false">B22</f>
        <v>PVB4 07</v>
      </c>
      <c r="B61" s="216" t="n">
        <v>1.2</v>
      </c>
      <c r="C61" s="239"/>
      <c r="D61" s="235"/>
      <c r="E61" s="211" t="n">
        <f aca="false">H22</f>
        <v>645.48</v>
      </c>
      <c r="F61" s="211" t="n">
        <f aca="false">I22</f>
        <v>644.28</v>
      </c>
      <c r="G61" s="217" t="n">
        <f aca="false">E61-F61</f>
        <v>1.20000000000005</v>
      </c>
      <c r="H61" s="236"/>
      <c r="I61" s="236"/>
      <c r="J61" s="236"/>
      <c r="K61" s="237" t="n">
        <v>1.6</v>
      </c>
      <c r="L61" s="237" t="n">
        <v>1.6</v>
      </c>
      <c r="M61" s="212" t="n">
        <v>0.2</v>
      </c>
      <c r="N61" s="238"/>
      <c r="O61" s="212" t="n">
        <v>1.35</v>
      </c>
      <c r="P61" s="212"/>
      <c r="Q61" s="212"/>
      <c r="R61" s="212"/>
      <c r="S61" s="212"/>
      <c r="T61" s="212"/>
      <c r="U61" s="238" t="n">
        <f aca="false">K61*L61</f>
        <v>2.56</v>
      </c>
      <c r="V61" s="212" t="n">
        <v>16.8</v>
      </c>
      <c r="W61" s="213" t="n">
        <v>0.1</v>
      </c>
      <c r="X61" s="213" t="n">
        <f aca="false">ROUND(W61*L61*K61,2)</f>
        <v>0.26</v>
      </c>
      <c r="Y61" s="213" t="n">
        <f aca="false">X61*V61*1.6</f>
        <v>6.9888</v>
      </c>
      <c r="Z61" s="213" t="n">
        <f aca="false">K61*L61*(G61+W61)</f>
        <v>3.32800000000012</v>
      </c>
      <c r="AA61" s="213" t="n">
        <f aca="false">0.6*0.6*3.14*(G61+W61)</f>
        <v>1.46952000000005</v>
      </c>
      <c r="AB61" s="213" t="n">
        <f aca="false">Z61-AA61</f>
        <v>1.85848000000007</v>
      </c>
    </row>
    <row r="62" customFormat="false" ht="15" hidden="false" customHeight="true" outlineLevel="0" collapsed="false">
      <c r="A62" s="209" t="str">
        <f aca="false">B23</f>
        <v>PVB4 08</v>
      </c>
      <c r="B62" s="216" t="n">
        <v>1.2</v>
      </c>
      <c r="C62" s="239"/>
      <c r="D62" s="235"/>
      <c r="E62" s="211" t="n">
        <f aca="false">H23</f>
        <v>638.49</v>
      </c>
      <c r="F62" s="211" t="n">
        <f aca="false">I23</f>
        <v>637.32</v>
      </c>
      <c r="G62" s="217" t="n">
        <f aca="false">E62-F62</f>
        <v>1.16999999999996</v>
      </c>
      <c r="H62" s="236"/>
      <c r="I62" s="236"/>
      <c r="J62" s="236"/>
      <c r="K62" s="237" t="n">
        <v>1.6</v>
      </c>
      <c r="L62" s="237" t="n">
        <v>1.6</v>
      </c>
      <c r="M62" s="212" t="n">
        <v>0.2</v>
      </c>
      <c r="N62" s="238"/>
      <c r="O62" s="212" t="n">
        <v>1.35</v>
      </c>
      <c r="P62" s="212"/>
      <c r="Q62" s="212"/>
      <c r="R62" s="212"/>
      <c r="S62" s="212"/>
      <c r="T62" s="212"/>
      <c r="U62" s="238" t="n">
        <f aca="false">K62*L62</f>
        <v>2.56</v>
      </c>
      <c r="V62" s="212" t="n">
        <v>16.8</v>
      </c>
      <c r="W62" s="213" t="n">
        <v>0.1</v>
      </c>
      <c r="X62" s="213" t="n">
        <f aca="false">ROUND(W62*L62*K62,2)</f>
        <v>0.26</v>
      </c>
      <c r="Y62" s="213" t="n">
        <f aca="false">X62*V62*1.6</f>
        <v>6.9888</v>
      </c>
      <c r="Z62" s="213" t="n">
        <f aca="false">K62*L62*(G62+W62)</f>
        <v>3.2511999999999</v>
      </c>
      <c r="AA62" s="213" t="n">
        <f aca="false">0.6*0.6*3.14*(G62+W62)</f>
        <v>1.43560799999995</v>
      </c>
      <c r="AB62" s="213" t="n">
        <f aca="false">Z62-AA62</f>
        <v>1.81559199999994</v>
      </c>
    </row>
    <row r="63" customFormat="false" ht="15" hidden="false" customHeight="true" outlineLevel="0" collapsed="false">
      <c r="A63" s="209" t="str">
        <f aca="false">B24</f>
        <v>PVB4 09</v>
      </c>
      <c r="B63" s="216" t="n">
        <v>1.2</v>
      </c>
      <c r="C63" s="239"/>
      <c r="D63" s="235"/>
      <c r="E63" s="211" t="n">
        <f aca="false">H24</f>
        <v>636.34</v>
      </c>
      <c r="F63" s="211" t="n">
        <f aca="false">I24</f>
        <v>635.14</v>
      </c>
      <c r="G63" s="217" t="n">
        <f aca="false">E63-F63</f>
        <v>1.20000000000005</v>
      </c>
      <c r="H63" s="236"/>
      <c r="I63" s="236"/>
      <c r="J63" s="236"/>
      <c r="K63" s="237" t="n">
        <v>1.6</v>
      </c>
      <c r="L63" s="237" t="n">
        <v>1.6</v>
      </c>
      <c r="M63" s="212" t="n">
        <v>0.2</v>
      </c>
      <c r="N63" s="238"/>
      <c r="O63" s="212" t="n">
        <v>1.35</v>
      </c>
      <c r="P63" s="212"/>
      <c r="Q63" s="212"/>
      <c r="R63" s="212"/>
      <c r="S63" s="212"/>
      <c r="T63" s="212"/>
      <c r="U63" s="238" t="n">
        <f aca="false">K63*L63</f>
        <v>2.56</v>
      </c>
      <c r="V63" s="212" t="n">
        <v>16.8</v>
      </c>
      <c r="W63" s="213" t="n">
        <v>0.1</v>
      </c>
      <c r="X63" s="213" t="n">
        <f aca="false">ROUND(W63*L63*K63,2)</f>
        <v>0.26</v>
      </c>
      <c r="Y63" s="213" t="n">
        <f aca="false">X63*V63*1.6</f>
        <v>6.9888</v>
      </c>
      <c r="Z63" s="213" t="n">
        <f aca="false">K63*L63*(G63+W63)</f>
        <v>3.32800000000012</v>
      </c>
      <c r="AA63" s="213" t="n">
        <f aca="false">0.6*0.6*3.14*(G63+W63)</f>
        <v>1.46952000000005</v>
      </c>
      <c r="AB63" s="213" t="n">
        <f aca="false">Z63-AA63</f>
        <v>1.85848000000007</v>
      </c>
    </row>
    <row r="64" customFormat="false" ht="15" hidden="false" customHeight="true" outlineLevel="0" collapsed="false">
      <c r="A64" s="209" t="str">
        <f aca="false">B25</f>
        <v>PVB4 10</v>
      </c>
      <c r="B64" s="216" t="n">
        <v>1.2</v>
      </c>
      <c r="C64" s="239"/>
      <c r="D64" s="235"/>
      <c r="E64" s="211" t="n">
        <f aca="false">H25</f>
        <v>633.64</v>
      </c>
      <c r="F64" s="211" t="n">
        <f aca="false">I25</f>
        <v>632.44</v>
      </c>
      <c r="G64" s="217" t="n">
        <f aca="false">E64-F64</f>
        <v>1.19999999999993</v>
      </c>
      <c r="H64" s="236"/>
      <c r="I64" s="236"/>
      <c r="J64" s="236"/>
      <c r="K64" s="237" t="n">
        <v>1.6</v>
      </c>
      <c r="L64" s="237" t="n">
        <v>1.6</v>
      </c>
      <c r="M64" s="212" t="n">
        <v>0.2</v>
      </c>
      <c r="N64" s="238"/>
      <c r="O64" s="212" t="n">
        <v>1.35</v>
      </c>
      <c r="P64" s="212"/>
      <c r="Q64" s="212"/>
      <c r="R64" s="212"/>
      <c r="S64" s="212"/>
      <c r="T64" s="212"/>
      <c r="U64" s="238" t="n">
        <f aca="false">K64*L64</f>
        <v>2.56</v>
      </c>
      <c r="V64" s="212" t="n">
        <v>16.8</v>
      </c>
      <c r="W64" s="213" t="n">
        <v>0.1</v>
      </c>
      <c r="X64" s="213" t="n">
        <f aca="false">ROUND(W64*L64*K64,2)</f>
        <v>0.26</v>
      </c>
      <c r="Y64" s="213" t="n">
        <f aca="false">X64*V64*1.6</f>
        <v>6.9888</v>
      </c>
      <c r="Z64" s="213" t="n">
        <f aca="false">K64*L64*(G64+W64)</f>
        <v>3.32799999999983</v>
      </c>
      <c r="AA64" s="213" t="n">
        <f aca="false">0.6*0.6*3.14*(G64+W64)</f>
        <v>1.46951999999992</v>
      </c>
      <c r="AB64" s="213" t="n">
        <f aca="false">Z64-AA64</f>
        <v>1.8584799999999</v>
      </c>
    </row>
    <row r="65" customFormat="false" ht="15" hidden="false" customHeight="true" outlineLevel="0" collapsed="false">
      <c r="A65" s="209" t="str">
        <f aca="false">B26</f>
        <v>PVB4 11</v>
      </c>
      <c r="B65" s="216" t="n">
        <v>1.2</v>
      </c>
      <c r="C65" s="239"/>
      <c r="D65" s="235"/>
      <c r="E65" s="211" t="n">
        <f aca="false">H26</f>
        <v>633.69</v>
      </c>
      <c r="F65" s="211" t="n">
        <f aca="false">I26</f>
        <v>632.39</v>
      </c>
      <c r="G65" s="217" t="n">
        <f aca="false">E65-F65</f>
        <v>1.30000000000007</v>
      </c>
      <c r="H65" s="236"/>
      <c r="I65" s="236"/>
      <c r="J65" s="236"/>
      <c r="K65" s="237" t="n">
        <v>1.6</v>
      </c>
      <c r="L65" s="237" t="n">
        <v>1.6</v>
      </c>
      <c r="M65" s="212" t="n">
        <v>0.2</v>
      </c>
      <c r="N65" s="238"/>
      <c r="O65" s="212" t="n">
        <v>1.35</v>
      </c>
      <c r="P65" s="212"/>
      <c r="Q65" s="212"/>
      <c r="R65" s="212"/>
      <c r="S65" s="212"/>
      <c r="T65" s="212"/>
      <c r="U65" s="238" t="n">
        <f aca="false">K65*L65</f>
        <v>2.56</v>
      </c>
      <c r="V65" s="212" t="n">
        <v>16.8</v>
      </c>
      <c r="W65" s="213" t="n">
        <v>0.1</v>
      </c>
      <c r="X65" s="213" t="n">
        <f aca="false">ROUND(W65*L65*K65,2)</f>
        <v>0.26</v>
      </c>
      <c r="Y65" s="213" t="n">
        <f aca="false">X65*V65*1.6</f>
        <v>6.9888</v>
      </c>
      <c r="Z65" s="213" t="n">
        <f aca="false">K65*L65*(G65+W65)</f>
        <v>3.58400000000018</v>
      </c>
      <c r="AA65" s="213" t="n">
        <f aca="false">0.6*0.6*3.14*(G65+W65)</f>
        <v>1.58256000000008</v>
      </c>
      <c r="AB65" s="213" t="n">
        <f aca="false">Z65-AA65</f>
        <v>2.0014400000001</v>
      </c>
    </row>
    <row r="66" customFormat="false" ht="15" hidden="false" customHeight="true" outlineLevel="0" collapsed="false">
      <c r="A66" s="209" t="str">
        <f aca="false">B27</f>
        <v>PVB4 12</v>
      </c>
      <c r="B66" s="216" t="n">
        <v>1.2</v>
      </c>
      <c r="D66" s="235"/>
      <c r="E66" s="211" t="n">
        <f aca="false">H27</f>
        <v>632.91</v>
      </c>
      <c r="F66" s="211" t="n">
        <f aca="false">I27</f>
        <v>631.71</v>
      </c>
      <c r="G66" s="217" t="n">
        <f aca="false">E66-F66</f>
        <v>1.19999999999993</v>
      </c>
      <c r="H66" s="236"/>
      <c r="I66" s="236"/>
      <c r="J66" s="236"/>
      <c r="K66" s="237" t="n">
        <v>1.6</v>
      </c>
      <c r="L66" s="237" t="n">
        <v>1.6</v>
      </c>
      <c r="M66" s="212" t="n">
        <v>0.2</v>
      </c>
      <c r="N66" s="238"/>
      <c r="O66" s="212" t="n">
        <v>1.35</v>
      </c>
      <c r="P66" s="212"/>
      <c r="Q66" s="212"/>
      <c r="R66" s="212"/>
      <c r="S66" s="212"/>
      <c r="T66" s="212"/>
      <c r="U66" s="238" t="n">
        <f aca="false">K66*L66</f>
        <v>2.56</v>
      </c>
      <c r="V66" s="212" t="n">
        <v>16.8</v>
      </c>
      <c r="W66" s="213" t="n">
        <v>0.1</v>
      </c>
      <c r="X66" s="213" t="n">
        <f aca="false">ROUND(W66*L66*K66,2)</f>
        <v>0.26</v>
      </c>
      <c r="Y66" s="213" t="n">
        <f aca="false">X66*V66*1.6</f>
        <v>6.9888</v>
      </c>
      <c r="Z66" s="213" t="n">
        <f aca="false">K66*L66*(G66+W66)</f>
        <v>3.32799999999983</v>
      </c>
      <c r="AA66" s="213" t="n">
        <f aca="false">0.6*0.6*3.14*(G66+W66)</f>
        <v>1.46951999999992</v>
      </c>
      <c r="AB66" s="213" t="n">
        <f aca="false">Z66-AA66</f>
        <v>1.8584799999999</v>
      </c>
    </row>
    <row r="67" customFormat="false" ht="15" hidden="false" customHeight="true" outlineLevel="0" collapsed="false">
      <c r="A67" s="209" t="str">
        <f aca="false">B28</f>
        <v>PVB4 13</v>
      </c>
      <c r="B67" s="216" t="n">
        <v>1.2</v>
      </c>
      <c r="C67" s="239"/>
      <c r="D67" s="235"/>
      <c r="E67" s="211" t="n">
        <f aca="false">H28</f>
        <v>632.03</v>
      </c>
      <c r="F67" s="211" t="n">
        <f aca="false">I28</f>
        <v>630.88</v>
      </c>
      <c r="G67" s="217" t="n">
        <f aca="false">E67-F67</f>
        <v>1.14999999999998</v>
      </c>
      <c r="H67" s="236"/>
      <c r="I67" s="236"/>
      <c r="J67" s="236"/>
      <c r="K67" s="237" t="n">
        <v>1.6</v>
      </c>
      <c r="L67" s="237" t="n">
        <v>1.6</v>
      </c>
      <c r="M67" s="212" t="n">
        <v>0.2</v>
      </c>
      <c r="N67" s="238"/>
      <c r="O67" s="212" t="n">
        <v>1.35</v>
      </c>
      <c r="P67" s="212"/>
      <c r="Q67" s="212"/>
      <c r="R67" s="212"/>
      <c r="S67" s="212"/>
      <c r="T67" s="212"/>
      <c r="U67" s="238" t="n">
        <f aca="false">K67*L67</f>
        <v>2.56</v>
      </c>
      <c r="V67" s="212" t="n">
        <v>16.8</v>
      </c>
      <c r="W67" s="213" t="n">
        <v>0.1</v>
      </c>
      <c r="X67" s="213" t="n">
        <f aca="false">ROUND(W67*L67*K67,2)</f>
        <v>0.26</v>
      </c>
      <c r="Y67" s="213" t="n">
        <f aca="false">X67*V67*1.6</f>
        <v>6.9888</v>
      </c>
      <c r="Z67" s="213" t="n">
        <f aca="false">K67*L67*(G67+W67)</f>
        <v>3.19999999999994</v>
      </c>
      <c r="AA67" s="213" t="n">
        <f aca="false">0.6*0.6*3.14*(G67+W67)</f>
        <v>1.41299999999997</v>
      </c>
      <c r="AB67" s="213" t="n">
        <f aca="false">Z67-AA67</f>
        <v>1.78699999999997</v>
      </c>
    </row>
    <row r="68" customFormat="false" ht="15" hidden="false" customHeight="true" outlineLevel="0" collapsed="false">
      <c r="A68" s="209" t="s">
        <v>353</v>
      </c>
      <c r="B68" s="216" t="n">
        <v>1.2</v>
      </c>
      <c r="C68" s="239"/>
      <c r="D68" s="235"/>
      <c r="E68" s="217"/>
      <c r="F68" s="217"/>
      <c r="G68" s="217" t="n">
        <v>1.2</v>
      </c>
      <c r="H68" s="236"/>
      <c r="I68" s="236"/>
      <c r="J68" s="236"/>
      <c r="K68" s="237" t="n">
        <v>1.6</v>
      </c>
      <c r="L68" s="237" t="n">
        <v>1.6</v>
      </c>
      <c r="M68" s="212" t="n">
        <v>0.2</v>
      </c>
      <c r="N68" s="238"/>
      <c r="O68" s="212" t="n">
        <v>1.35</v>
      </c>
      <c r="P68" s="212"/>
      <c r="Q68" s="212"/>
      <c r="R68" s="212"/>
      <c r="S68" s="212"/>
      <c r="T68" s="212"/>
      <c r="U68" s="238" t="n">
        <f aca="false">K68*L68</f>
        <v>2.56</v>
      </c>
      <c r="V68" s="212" t="n">
        <v>16.8</v>
      </c>
      <c r="W68" s="213" t="n">
        <v>0.1</v>
      </c>
      <c r="X68" s="213" t="n">
        <f aca="false">ROUND(W68*L68*K68,2)</f>
        <v>0.26</v>
      </c>
      <c r="Y68" s="213" t="n">
        <f aca="false">X68*V68*1.6</f>
        <v>6.9888</v>
      </c>
      <c r="Z68" s="213" t="n">
        <f aca="false">K68*L68*(G68+W68)</f>
        <v>3.328</v>
      </c>
      <c r="AA68" s="213" t="n">
        <f aca="false">0.6*0.6*3.14*(G68+W68)</f>
        <v>1.46952</v>
      </c>
      <c r="AB68" s="213" t="n">
        <f aca="false">Z68-AA68</f>
        <v>1.85848</v>
      </c>
    </row>
    <row r="69" customFormat="false" ht="15" hidden="false" customHeight="true" outlineLevel="0" collapsed="false">
      <c r="A69" s="209" t="s">
        <v>353</v>
      </c>
      <c r="B69" s="216" t="n">
        <v>1.2</v>
      </c>
      <c r="C69" s="239"/>
      <c r="D69" s="235"/>
      <c r="E69" s="217"/>
      <c r="F69" s="217"/>
      <c r="G69" s="217" t="n">
        <v>1.2</v>
      </c>
      <c r="H69" s="236"/>
      <c r="I69" s="236"/>
      <c r="J69" s="236"/>
      <c r="K69" s="237" t="n">
        <v>1.6</v>
      </c>
      <c r="L69" s="237" t="n">
        <v>1.6</v>
      </c>
      <c r="M69" s="212" t="n">
        <v>0.2</v>
      </c>
      <c r="N69" s="238"/>
      <c r="O69" s="212" t="n">
        <v>1.35</v>
      </c>
      <c r="P69" s="212"/>
      <c r="Q69" s="212"/>
      <c r="R69" s="212"/>
      <c r="S69" s="212"/>
      <c r="T69" s="212"/>
      <c r="U69" s="238" t="n">
        <f aca="false">K69*L69</f>
        <v>2.56</v>
      </c>
      <c r="V69" s="212" t="n">
        <v>16.8</v>
      </c>
      <c r="W69" s="213" t="n">
        <v>0.1</v>
      </c>
      <c r="X69" s="213" t="n">
        <f aca="false">ROUND(W69*L69*K69,2)</f>
        <v>0.26</v>
      </c>
      <c r="Y69" s="213" t="n">
        <f aca="false">X69*V69*1.6</f>
        <v>6.9888</v>
      </c>
      <c r="Z69" s="213" t="n">
        <f aca="false">K69*L69*(G69+W69)</f>
        <v>3.328</v>
      </c>
      <c r="AA69" s="213" t="n">
        <f aca="false">0.6*0.6*3.14*(G69+W69)</f>
        <v>1.46952</v>
      </c>
      <c r="AB69" s="213" t="n">
        <f aca="false">Z69-AA69</f>
        <v>1.85848</v>
      </c>
    </row>
    <row r="70" customFormat="false" ht="15" hidden="false" customHeight="true" outlineLevel="0" collapsed="false">
      <c r="A70" s="209" t="s">
        <v>353</v>
      </c>
      <c r="B70" s="216" t="n">
        <v>1.2</v>
      </c>
      <c r="C70" s="239"/>
      <c r="D70" s="235"/>
      <c r="E70" s="217"/>
      <c r="F70" s="217"/>
      <c r="G70" s="217" t="n">
        <v>1.2</v>
      </c>
      <c r="H70" s="236"/>
      <c r="I70" s="236"/>
      <c r="J70" s="236"/>
      <c r="K70" s="237" t="n">
        <v>1.6</v>
      </c>
      <c r="L70" s="237" t="n">
        <v>1.6</v>
      </c>
      <c r="M70" s="212" t="n">
        <v>0.2</v>
      </c>
      <c r="N70" s="238"/>
      <c r="O70" s="212" t="n">
        <v>1.35</v>
      </c>
      <c r="P70" s="212"/>
      <c r="Q70" s="212"/>
      <c r="R70" s="212"/>
      <c r="S70" s="212"/>
      <c r="T70" s="212"/>
      <c r="U70" s="238" t="n">
        <f aca="false">K70*L70</f>
        <v>2.56</v>
      </c>
      <c r="V70" s="212" t="n">
        <v>16.8</v>
      </c>
      <c r="W70" s="213" t="n">
        <v>0.1</v>
      </c>
      <c r="X70" s="213" t="n">
        <f aca="false">ROUND(W70*L70*K70,2)</f>
        <v>0.26</v>
      </c>
      <c r="Y70" s="213" t="n">
        <f aca="false">X70*V70*1.6</f>
        <v>6.9888</v>
      </c>
      <c r="Z70" s="213" t="n">
        <f aca="false">K70*L70*(G70+W70)</f>
        <v>3.328</v>
      </c>
      <c r="AA70" s="213" t="n">
        <f aca="false">0.6*0.6*3.14*(G70+W70)</f>
        <v>1.46952</v>
      </c>
      <c r="AB70" s="213" t="n">
        <f aca="false">Z70-AA70</f>
        <v>1.85848</v>
      </c>
    </row>
    <row r="71" customFormat="false" ht="15" hidden="false" customHeight="true" outlineLevel="0" collapsed="false">
      <c r="A71" s="209" t="s">
        <v>353</v>
      </c>
      <c r="B71" s="216" t="n">
        <v>1.2</v>
      </c>
      <c r="C71" s="239"/>
      <c r="D71" s="235"/>
      <c r="E71" s="217"/>
      <c r="F71" s="217"/>
      <c r="G71" s="217" t="n">
        <v>1.2</v>
      </c>
      <c r="H71" s="236"/>
      <c r="I71" s="236"/>
      <c r="J71" s="236"/>
      <c r="K71" s="237" t="n">
        <v>1.6</v>
      </c>
      <c r="L71" s="237" t="n">
        <v>1.6</v>
      </c>
      <c r="M71" s="212" t="n">
        <v>0.2</v>
      </c>
      <c r="N71" s="238"/>
      <c r="O71" s="212" t="n">
        <v>1.35</v>
      </c>
      <c r="P71" s="212"/>
      <c r="Q71" s="212"/>
      <c r="R71" s="212"/>
      <c r="S71" s="212"/>
      <c r="T71" s="212"/>
      <c r="U71" s="238" t="n">
        <f aca="false">K71*L71</f>
        <v>2.56</v>
      </c>
      <c r="V71" s="212" t="n">
        <v>16.8</v>
      </c>
      <c r="W71" s="213" t="n">
        <v>0.1</v>
      </c>
      <c r="X71" s="213" t="n">
        <f aca="false">ROUND(W71*L71*K71,2)</f>
        <v>0.26</v>
      </c>
      <c r="Y71" s="213" t="n">
        <f aca="false">X71*V71*1.6</f>
        <v>6.9888</v>
      </c>
      <c r="Z71" s="213" t="n">
        <f aca="false">K71*L71*(G71+W71)</f>
        <v>3.328</v>
      </c>
      <c r="AA71" s="213" t="n">
        <f aca="false">0.6*0.6*3.14*(G71+W71)</f>
        <v>1.46952</v>
      </c>
      <c r="AB71" s="213" t="n">
        <f aca="false">Z71-AA71</f>
        <v>1.85848</v>
      </c>
    </row>
    <row r="72" s="248" customFormat="true" ht="15.75" hidden="false" customHeight="true" outlineLevel="0" collapsed="false">
      <c r="A72" s="242"/>
      <c r="B72" s="242"/>
      <c r="C72" s="242"/>
      <c r="D72" s="243"/>
      <c r="E72" s="244"/>
      <c r="F72" s="244"/>
      <c r="G72" s="244"/>
      <c r="H72" s="244"/>
      <c r="I72" s="244"/>
      <c r="J72" s="244"/>
      <c r="K72" s="245"/>
      <c r="L72" s="245"/>
      <c r="M72" s="246" t="n">
        <f aca="false">COUNT(M38:M71)</f>
        <v>30</v>
      </c>
      <c r="N72" s="246" t="n">
        <f aca="false">SUM(N38:N71)</f>
        <v>0</v>
      </c>
      <c r="O72" s="246" t="n">
        <f aca="false">COUNT(O38:O71)</f>
        <v>30</v>
      </c>
      <c r="P72" s="246" t="n">
        <f aca="false">SUM(P38:P71)</f>
        <v>0</v>
      </c>
      <c r="Q72" s="246" t="n">
        <f aca="false">COUNT(Q38:Q71)</f>
        <v>2</v>
      </c>
      <c r="R72" s="246" t="n">
        <f aca="false">COUNT(R38:R71)</f>
        <v>0</v>
      </c>
      <c r="S72" s="246" t="n">
        <f aca="false">COUNT(S38:S71)</f>
        <v>2</v>
      </c>
      <c r="T72" s="246" t="n">
        <f aca="false">SUM(T38:T71)</f>
        <v>0</v>
      </c>
      <c r="U72" s="242" t="n">
        <f aca="false">SUM(U38:U71)</f>
        <v>76.8</v>
      </c>
      <c r="V72" s="242"/>
      <c r="W72" s="242"/>
      <c r="X72" s="247" t="n">
        <f aca="false">SUM(X38:X71)</f>
        <v>7.8</v>
      </c>
      <c r="Y72" s="247" t="n">
        <f aca="false">SUM(Y38:Y71)</f>
        <v>209.664</v>
      </c>
      <c r="Z72" s="247" t="n">
        <f aca="false">SUM(Z38:Z71)</f>
        <v>105.830399999999</v>
      </c>
      <c r="AA72" s="247" t="n">
        <f aca="false">SUM(AA38:AA71)</f>
        <v>46.7307359999997</v>
      </c>
      <c r="AB72" s="247" t="n">
        <f aca="false">SUM(AB38:AB71)</f>
        <v>59.0996639999996</v>
      </c>
    </row>
    <row r="73" customFormat="false" ht="15" hidden="false" customHeight="true" outlineLevel="0" collapsed="false">
      <c r="A73" s="218"/>
      <c r="B73" s="218"/>
      <c r="C73" s="218"/>
      <c r="D73" s="219"/>
      <c r="E73" s="220"/>
      <c r="F73" s="220"/>
      <c r="G73" s="220"/>
      <c r="H73" s="220"/>
      <c r="I73" s="220"/>
      <c r="J73" s="220"/>
      <c r="K73" s="221"/>
      <c r="L73" s="221"/>
      <c r="M73" s="221"/>
      <c r="N73" s="221"/>
      <c r="O73" s="221"/>
      <c r="P73" s="222"/>
      <c r="Q73" s="222"/>
      <c r="R73" s="222"/>
      <c r="S73" s="222"/>
      <c r="T73" s="222"/>
      <c r="U73" s="222"/>
      <c r="V73" s="222"/>
      <c r="W73" s="222"/>
      <c r="X73" s="222"/>
      <c r="Y73" s="222"/>
      <c r="Z73" s="222"/>
      <c r="AA73" s="222"/>
    </row>
    <row r="74" customFormat="false" ht="30" hidden="false" customHeight="true" outlineLevel="0" collapsed="false">
      <c r="A74" s="205" t="s">
        <v>354</v>
      </c>
      <c r="B74" s="205"/>
      <c r="C74" s="205" t="s">
        <v>277</v>
      </c>
      <c r="D74" s="206" t="s">
        <v>278</v>
      </c>
      <c r="E74" s="207" t="s">
        <v>279</v>
      </c>
      <c r="F74" s="207"/>
      <c r="G74" s="207"/>
      <c r="H74" s="207" t="s">
        <v>280</v>
      </c>
      <c r="I74" s="207"/>
      <c r="J74" s="207"/>
      <c r="K74" s="208" t="s">
        <v>281</v>
      </c>
      <c r="L74" s="208" t="s">
        <v>282</v>
      </c>
      <c r="M74" s="208" t="s">
        <v>283</v>
      </c>
      <c r="N74" s="208" t="s">
        <v>284</v>
      </c>
      <c r="O74" s="208" t="s">
        <v>285</v>
      </c>
      <c r="P74" s="208" t="s">
        <v>286</v>
      </c>
      <c r="Q74" s="208" t="s">
        <v>287</v>
      </c>
      <c r="R74" s="208" t="s">
        <v>288</v>
      </c>
      <c r="S74" s="208" t="s">
        <v>336</v>
      </c>
      <c r="T74" s="208" t="s">
        <v>290</v>
      </c>
      <c r="U74" s="208" t="s">
        <v>291</v>
      </c>
      <c r="V74" s="208" t="s">
        <v>292</v>
      </c>
      <c r="W74" s="208" t="s">
        <v>293</v>
      </c>
      <c r="X74" s="208" t="s">
        <v>294</v>
      </c>
      <c r="Y74" s="208" t="s">
        <v>295</v>
      </c>
      <c r="Z74" s="208" t="s">
        <v>296</v>
      </c>
      <c r="AA74" s="208" t="s">
        <v>297</v>
      </c>
    </row>
    <row r="75" customFormat="false" ht="15" hidden="false" customHeight="true" outlineLevel="0" collapsed="false">
      <c r="A75" s="205" t="s">
        <v>298</v>
      </c>
      <c r="B75" s="205" t="s">
        <v>299</v>
      </c>
      <c r="C75" s="205"/>
      <c r="D75" s="206"/>
      <c r="E75" s="207" t="s">
        <v>300</v>
      </c>
      <c r="F75" s="207" t="s">
        <v>301</v>
      </c>
      <c r="G75" s="207" t="s">
        <v>302</v>
      </c>
      <c r="H75" s="207" t="s">
        <v>300</v>
      </c>
      <c r="I75" s="207" t="s">
        <v>301</v>
      </c>
      <c r="J75" s="207" t="s">
        <v>302</v>
      </c>
      <c r="K75" s="208"/>
      <c r="L75" s="208"/>
      <c r="M75" s="208"/>
      <c r="N75" s="208"/>
      <c r="O75" s="208"/>
      <c r="P75" s="208"/>
      <c r="Q75" s="208"/>
      <c r="R75" s="208"/>
      <c r="S75" s="208"/>
      <c r="T75" s="208"/>
      <c r="U75" s="208"/>
      <c r="V75" s="208"/>
      <c r="W75" s="208"/>
      <c r="X75" s="208"/>
      <c r="Y75" s="208"/>
      <c r="Z75" s="208"/>
      <c r="AA75" s="208"/>
    </row>
    <row r="76" customFormat="false" ht="15" hidden="false" customHeight="true" outlineLevel="0" collapsed="false">
      <c r="A76" s="209" t="s">
        <v>355</v>
      </c>
      <c r="B76" s="209" t="s">
        <v>356</v>
      </c>
      <c r="C76" s="209" t="s">
        <v>357</v>
      </c>
      <c r="D76" s="210" t="n">
        <v>0.1</v>
      </c>
      <c r="E76" s="211"/>
      <c r="F76" s="211"/>
      <c r="G76" s="211"/>
      <c r="H76" s="211"/>
      <c r="I76" s="211"/>
      <c r="J76" s="211"/>
      <c r="K76" s="212" t="n">
        <v>1412</v>
      </c>
      <c r="L76" s="212" t="n">
        <v>0.9</v>
      </c>
      <c r="M76" s="212" t="n">
        <v>1.1</v>
      </c>
      <c r="N76" s="212" t="n">
        <f aca="false">L76*K76</f>
        <v>1270.8</v>
      </c>
      <c r="O76" s="212" t="n">
        <v>16.8</v>
      </c>
      <c r="P76" s="213" t="n">
        <v>0.1</v>
      </c>
      <c r="Q76" s="214" t="n">
        <f aca="false">P76*L76*K76</f>
        <v>127.08</v>
      </c>
      <c r="R76" s="214" t="n">
        <f aca="false">Q76*O76*1.6</f>
        <v>3415.9104</v>
      </c>
      <c r="S76" s="213" t="n">
        <f aca="false">D76+0.2</f>
        <v>0.3</v>
      </c>
      <c r="T76" s="214" t="n">
        <f aca="false">ROUND(S76*K76*L76-K76*((D76/2)*(D76/2)*3.14),2)</f>
        <v>370.16</v>
      </c>
      <c r="U76" s="214" t="n">
        <f aca="false">T76*O76*1.6</f>
        <v>9949.9008</v>
      </c>
      <c r="V76" s="214" t="n">
        <f aca="false">M76*K76*L76</f>
        <v>1397.88</v>
      </c>
      <c r="W76" s="214" t="n">
        <f aca="false">ROUND(3.14*(D76/2)*(D76/2)*K76+T76,2)</f>
        <v>381.24</v>
      </c>
      <c r="X76" s="214" t="n">
        <f aca="false">V76-W76</f>
        <v>1016.64</v>
      </c>
      <c r="Y76" s="215" t="n">
        <f aca="false">1.3/1000</f>
        <v>0.0013</v>
      </c>
      <c r="Z76" s="214" t="n">
        <v>932</v>
      </c>
      <c r="AA76" s="214" t="n">
        <f aca="false">ROUND(Y76*K76*Z76,2)</f>
        <v>1710.78</v>
      </c>
      <c r="AC76" s="201" t="s">
        <v>306</v>
      </c>
    </row>
    <row r="77" customFormat="false" ht="15" hidden="false" customHeight="true" outlineLevel="0" collapsed="false">
      <c r="A77" s="209" t="s">
        <v>355</v>
      </c>
      <c r="B77" s="209" t="s">
        <v>358</v>
      </c>
      <c r="C77" s="209" t="s">
        <v>359</v>
      </c>
      <c r="D77" s="210" t="n">
        <v>0.05</v>
      </c>
      <c r="E77" s="211"/>
      <c r="F77" s="211"/>
      <c r="G77" s="211"/>
      <c r="H77" s="211"/>
      <c r="I77" s="211"/>
      <c r="J77" s="211"/>
      <c r="K77" s="212" t="n">
        <v>96</v>
      </c>
      <c r="L77" s="212" t="n">
        <v>0.9</v>
      </c>
      <c r="M77" s="212" t="n">
        <v>1.1</v>
      </c>
      <c r="N77" s="212" t="n">
        <f aca="false">L77*K77</f>
        <v>86.4</v>
      </c>
      <c r="O77" s="212" t="n">
        <v>16.8</v>
      </c>
      <c r="P77" s="213" t="n">
        <v>0.1</v>
      </c>
      <c r="Q77" s="214" t="n">
        <f aca="false">P77*L77*K77</f>
        <v>8.64</v>
      </c>
      <c r="R77" s="214" t="n">
        <f aca="false">Q77*O77*1.6</f>
        <v>232.2432</v>
      </c>
      <c r="S77" s="213" t="n">
        <f aca="false">D77+0.2</f>
        <v>0.25</v>
      </c>
      <c r="T77" s="214" t="n">
        <f aca="false">ROUND(S77*K77*L77-K77*((D77/2)*(D77/2)*3.14),2)</f>
        <v>21.41</v>
      </c>
      <c r="U77" s="214" t="n">
        <f aca="false">T77*O77*1.6</f>
        <v>575.5008</v>
      </c>
      <c r="V77" s="214" t="n">
        <f aca="false">M77*K77*L77</f>
        <v>95.04</v>
      </c>
      <c r="W77" s="214" t="n">
        <f aca="false">ROUND(3.14*(D77/2)*(D77/2)*K77+T77,2)</f>
        <v>21.6</v>
      </c>
      <c r="X77" s="214" t="n">
        <f aca="false">V77-W77</f>
        <v>73.44</v>
      </c>
      <c r="Y77" s="215" t="n">
        <f aca="false">1.3/1000</f>
        <v>0.0013</v>
      </c>
      <c r="Z77" s="214" t="n">
        <v>932</v>
      </c>
      <c r="AA77" s="214" t="n">
        <f aca="false">ROUND(Y77*K77*Z77,2)</f>
        <v>116.31</v>
      </c>
      <c r="AC77" s="201" t="s">
        <v>306</v>
      </c>
    </row>
    <row r="78" customFormat="false" ht="15" hidden="false" customHeight="true" outlineLevel="0" collapsed="false">
      <c r="A78" s="209" t="s">
        <v>355</v>
      </c>
      <c r="B78" s="209" t="s">
        <v>360</v>
      </c>
      <c r="C78" s="209" t="s">
        <v>359</v>
      </c>
      <c r="D78" s="210" t="n">
        <v>0.05</v>
      </c>
      <c r="E78" s="211"/>
      <c r="F78" s="211"/>
      <c r="G78" s="211"/>
      <c r="H78" s="211"/>
      <c r="I78" s="211"/>
      <c r="J78" s="211"/>
      <c r="K78" s="212" t="n">
        <v>108</v>
      </c>
      <c r="L78" s="212" t="n">
        <v>0.9</v>
      </c>
      <c r="M78" s="212" t="n">
        <v>1.1</v>
      </c>
      <c r="N78" s="212" t="n">
        <f aca="false">L78*K78</f>
        <v>97.2</v>
      </c>
      <c r="O78" s="212" t="n">
        <v>16.8</v>
      </c>
      <c r="P78" s="213" t="n">
        <v>0.1</v>
      </c>
      <c r="Q78" s="214" t="n">
        <f aca="false">P78*L78*K78</f>
        <v>9.72</v>
      </c>
      <c r="R78" s="214" t="n">
        <f aca="false">Q78*O78*1.6</f>
        <v>261.2736</v>
      </c>
      <c r="S78" s="213" t="n">
        <f aca="false">D78+0.2</f>
        <v>0.25</v>
      </c>
      <c r="T78" s="214" t="n">
        <f aca="false">ROUND(S78*K78*L78-K78*((D78/2)*(D78/2)*3.14),2)</f>
        <v>24.09</v>
      </c>
      <c r="U78" s="214" t="n">
        <f aca="false">T78*O78*1.6</f>
        <v>647.5392</v>
      </c>
      <c r="V78" s="214" t="n">
        <f aca="false">M78*K78*L78</f>
        <v>106.92</v>
      </c>
      <c r="W78" s="214" t="n">
        <f aca="false">ROUND(3.14*(D78/2)*(D78/2)*K78+T78,2)</f>
        <v>24.3</v>
      </c>
      <c r="X78" s="214" t="n">
        <f aca="false">V78-W78</f>
        <v>82.62</v>
      </c>
      <c r="Y78" s="215" t="n">
        <f aca="false">1.3/1000</f>
        <v>0.0013</v>
      </c>
      <c r="Z78" s="214" t="n">
        <v>932</v>
      </c>
      <c r="AA78" s="214" t="n">
        <f aca="false">ROUND(Y78*K78*Z78,2)</f>
        <v>130.85</v>
      </c>
      <c r="AC78" s="201" t="s">
        <v>306</v>
      </c>
    </row>
    <row r="79" customFormat="false" ht="15" hidden="false" customHeight="true" outlineLevel="0" collapsed="false">
      <c r="A79" s="209" t="s">
        <v>355</v>
      </c>
      <c r="B79" s="209" t="s">
        <v>361</v>
      </c>
      <c r="C79" s="209" t="s">
        <v>359</v>
      </c>
      <c r="D79" s="210" t="n">
        <v>0.05</v>
      </c>
      <c r="E79" s="211"/>
      <c r="F79" s="211"/>
      <c r="G79" s="211"/>
      <c r="H79" s="211"/>
      <c r="I79" s="211"/>
      <c r="J79" s="211"/>
      <c r="K79" s="212" t="n">
        <v>185.9</v>
      </c>
      <c r="L79" s="212" t="n">
        <v>0.9</v>
      </c>
      <c r="M79" s="212" t="n">
        <v>1.1</v>
      </c>
      <c r="N79" s="212" t="n">
        <f aca="false">L79*K79</f>
        <v>167.31</v>
      </c>
      <c r="O79" s="212" t="n">
        <v>16.8</v>
      </c>
      <c r="P79" s="213" t="n">
        <v>0.1</v>
      </c>
      <c r="Q79" s="214" t="n">
        <f aca="false">P79*L79*K79</f>
        <v>16.731</v>
      </c>
      <c r="R79" s="214" t="n">
        <f aca="false">Q79*O79*1.6</f>
        <v>449.72928</v>
      </c>
      <c r="S79" s="213" t="n">
        <f aca="false">D79+0.2</f>
        <v>0.25</v>
      </c>
      <c r="T79" s="214" t="n">
        <f aca="false">ROUND(S79*K79*L79-K79*((D79/2)*(D79/2)*3.14),2)</f>
        <v>41.46</v>
      </c>
      <c r="U79" s="214" t="n">
        <f aca="false">T79*O79*1.6</f>
        <v>1114.4448</v>
      </c>
      <c r="V79" s="214" t="n">
        <f aca="false">M79*K79*L79</f>
        <v>184.041</v>
      </c>
      <c r="W79" s="214" t="n">
        <f aca="false">ROUND(3.14*(D79/2)*(D79/2)*K79+T79,2)</f>
        <v>41.82</v>
      </c>
      <c r="X79" s="214" t="n">
        <f aca="false">V79-W79</f>
        <v>142.221</v>
      </c>
      <c r="Y79" s="215" t="n">
        <f aca="false">1.3/1000</f>
        <v>0.0013</v>
      </c>
      <c r="Z79" s="214" t="n">
        <v>932</v>
      </c>
      <c r="AA79" s="214" t="n">
        <f aca="false">ROUND(Y79*K79*Z79,2)</f>
        <v>225.24</v>
      </c>
      <c r="AC79" s="201" t="s">
        <v>306</v>
      </c>
    </row>
    <row r="80" customFormat="false" ht="15" hidden="false" customHeight="true" outlineLevel="0" collapsed="false">
      <c r="A80" s="218" t="n">
        <v>135</v>
      </c>
      <c r="B80" s="218"/>
      <c r="C80" s="218"/>
      <c r="D80" s="219"/>
      <c r="E80" s="220"/>
      <c r="F80" s="220"/>
      <c r="G80" s="220"/>
      <c r="H80" s="220"/>
      <c r="I80" s="220"/>
      <c r="J80" s="220"/>
      <c r="K80" s="221" t="n">
        <f aca="false">SUM(K76:K79)</f>
        <v>1801.9</v>
      </c>
      <c r="L80" s="221"/>
      <c r="M80" s="221"/>
      <c r="N80" s="221" t="n">
        <f aca="false">SUM(N76:N79)</f>
        <v>1621.71</v>
      </c>
      <c r="O80" s="221"/>
      <c r="P80" s="222"/>
      <c r="Q80" s="221" t="n">
        <f aca="false">SUM(Q76:Q79)</f>
        <v>162.171</v>
      </c>
      <c r="R80" s="221" t="n">
        <f aca="false">SUM(R76:R79)</f>
        <v>4359.15648</v>
      </c>
      <c r="S80" s="222"/>
      <c r="T80" s="221" t="n">
        <f aca="false">SUM(T76:T79)</f>
        <v>457.12</v>
      </c>
      <c r="U80" s="221" t="n">
        <f aca="false">SUM(U76:U79)</f>
        <v>12287.3856</v>
      </c>
      <c r="V80" s="221" t="n">
        <f aca="false">SUM(V76:V79)</f>
        <v>1783.881</v>
      </c>
      <c r="W80" s="221" t="n">
        <f aca="false">SUM(W76:W79)</f>
        <v>468.96</v>
      </c>
      <c r="X80" s="221" t="n">
        <f aca="false">SUM(X76:X79)</f>
        <v>1314.921</v>
      </c>
      <c r="Z80" s="222"/>
      <c r="AA80" s="221" t="n">
        <f aca="false">SUM(AA76:AA79)</f>
        <v>2183.18</v>
      </c>
    </row>
    <row r="81" s="251" customFormat="true" ht="15.75" hidden="false" customHeight="true" outlineLevel="0" collapsed="false">
      <c r="A81" s="239"/>
      <c r="B81" s="239"/>
      <c r="C81" s="239"/>
      <c r="D81" s="249"/>
      <c r="E81" s="236"/>
      <c r="F81" s="236"/>
      <c r="G81" s="236"/>
      <c r="H81" s="236"/>
      <c r="I81" s="236"/>
      <c r="J81" s="236"/>
      <c r="K81" s="250"/>
      <c r="L81" s="250"/>
      <c r="M81" s="250"/>
      <c r="N81" s="250"/>
      <c r="O81" s="250"/>
      <c r="P81" s="239"/>
      <c r="Q81" s="239"/>
      <c r="R81" s="239"/>
      <c r="S81" s="239"/>
      <c r="T81" s="239"/>
      <c r="U81" s="239"/>
      <c r="V81" s="239"/>
      <c r="W81" s="239"/>
      <c r="X81" s="239"/>
    </row>
    <row r="82" s="251" customFormat="true" ht="15.75" hidden="false" customHeight="true" outlineLevel="0" collapsed="false">
      <c r="A82" s="239"/>
      <c r="B82" s="239"/>
      <c r="C82" s="239"/>
      <c r="D82" s="249"/>
      <c r="E82" s="236"/>
      <c r="F82" s="236"/>
      <c r="G82" s="236"/>
      <c r="H82" s="236"/>
      <c r="I82" s="236"/>
      <c r="J82" s="236"/>
      <c r="K82" s="250"/>
      <c r="L82" s="250"/>
      <c r="M82" s="250"/>
      <c r="N82" s="250"/>
      <c r="O82" s="250"/>
      <c r="P82" s="239"/>
      <c r="Q82" s="239"/>
      <c r="R82" s="239"/>
      <c r="S82" s="239"/>
      <c r="T82" s="239"/>
      <c r="U82" s="239"/>
      <c r="V82" s="239"/>
      <c r="W82" s="239"/>
      <c r="X82" s="239"/>
    </row>
    <row r="83" s="251" customFormat="true" ht="15.75" hidden="false" customHeight="true" outlineLevel="0" collapsed="false">
      <c r="A83" s="239"/>
      <c r="B83" s="239"/>
      <c r="C83" s="239"/>
      <c r="D83" s="249"/>
      <c r="E83" s="236"/>
      <c r="F83" s="236"/>
      <c r="G83" s="236"/>
      <c r="H83" s="236"/>
      <c r="I83" s="236"/>
      <c r="J83" s="236"/>
      <c r="K83" s="250"/>
      <c r="L83" s="250"/>
      <c r="M83" s="250"/>
      <c r="N83" s="250"/>
      <c r="O83" s="250"/>
      <c r="P83" s="239"/>
      <c r="Q83" s="239"/>
      <c r="R83" s="239"/>
      <c r="S83" s="239"/>
      <c r="T83" s="239"/>
      <c r="U83" s="239"/>
      <c r="V83" s="239"/>
      <c r="W83" s="239"/>
      <c r="X83" s="239"/>
    </row>
    <row r="84" s="251" customFormat="true" ht="15.75" hidden="false" customHeight="true" outlineLevel="0" collapsed="false">
      <c r="A84" s="205" t="s">
        <v>276</v>
      </c>
      <c r="B84" s="205"/>
      <c r="C84" s="205" t="s">
        <v>277</v>
      </c>
      <c r="D84" s="206" t="s">
        <v>278</v>
      </c>
      <c r="E84" s="252" t="s">
        <v>281</v>
      </c>
      <c r="F84" s="252" t="s">
        <v>282</v>
      </c>
      <c r="G84" s="252" t="s">
        <v>283</v>
      </c>
      <c r="H84" s="252" t="s">
        <v>284</v>
      </c>
      <c r="I84" s="252" t="s">
        <v>285</v>
      </c>
      <c r="J84" s="252" t="s">
        <v>286</v>
      </c>
      <c r="K84" s="252" t="s">
        <v>287</v>
      </c>
      <c r="L84" s="252" t="s">
        <v>288</v>
      </c>
      <c r="M84" s="252" t="s">
        <v>289</v>
      </c>
      <c r="N84" s="252" t="s">
        <v>290</v>
      </c>
      <c r="O84" s="252" t="s">
        <v>291</v>
      </c>
      <c r="P84" s="252" t="s">
        <v>292</v>
      </c>
      <c r="Q84" s="252" t="s">
        <v>293</v>
      </c>
      <c r="R84" s="252" t="s">
        <v>294</v>
      </c>
      <c r="S84" s="252" t="s">
        <v>295</v>
      </c>
      <c r="T84" s="252" t="s">
        <v>296</v>
      </c>
      <c r="U84" s="252" t="s">
        <v>362</v>
      </c>
      <c r="V84" s="239"/>
      <c r="W84" s="239"/>
      <c r="X84" s="239"/>
    </row>
    <row r="85" s="251" customFormat="true" ht="15.75" hidden="false" customHeight="true" outlineLevel="0" collapsed="false">
      <c r="A85" s="205" t="s">
        <v>298</v>
      </c>
      <c r="B85" s="205" t="s">
        <v>299</v>
      </c>
      <c r="C85" s="205"/>
      <c r="D85" s="206"/>
      <c r="E85" s="252"/>
      <c r="F85" s="252"/>
      <c r="G85" s="252"/>
      <c r="H85" s="252"/>
      <c r="I85" s="252"/>
      <c r="J85" s="252"/>
      <c r="K85" s="252"/>
      <c r="L85" s="252"/>
      <c r="M85" s="252"/>
      <c r="N85" s="252"/>
      <c r="O85" s="252"/>
      <c r="P85" s="252"/>
      <c r="Q85" s="252"/>
      <c r="R85" s="252"/>
      <c r="S85" s="252"/>
      <c r="T85" s="252"/>
      <c r="U85" s="252"/>
      <c r="V85" s="239"/>
      <c r="W85" s="239"/>
      <c r="X85" s="239"/>
    </row>
    <row r="86" s="251" customFormat="true" ht="15.75" hidden="false" customHeight="true" outlineLevel="0" collapsed="false">
      <c r="A86" s="216" t="s">
        <v>363</v>
      </c>
      <c r="B86" s="216"/>
      <c r="C86" s="209" t="s">
        <v>364</v>
      </c>
      <c r="D86" s="210" t="n">
        <v>0.1</v>
      </c>
      <c r="E86" s="253" t="n">
        <v>454.6</v>
      </c>
      <c r="F86" s="253" t="n">
        <v>0.9</v>
      </c>
      <c r="G86" s="253" t="n">
        <v>1.1</v>
      </c>
      <c r="H86" s="253" t="n">
        <f aca="false">F86*E86</f>
        <v>409.14</v>
      </c>
      <c r="I86" s="253" t="n">
        <v>16.8</v>
      </c>
      <c r="J86" s="254" t="n">
        <v>0.1</v>
      </c>
      <c r="K86" s="255" t="n">
        <f aca="false">J86*F86*E86</f>
        <v>40.914</v>
      </c>
      <c r="L86" s="255" t="n">
        <f aca="false">K86*I86*1.6</f>
        <v>1099.76832</v>
      </c>
      <c r="M86" s="254" t="n">
        <f aca="false">D86+0.2</f>
        <v>0.3</v>
      </c>
      <c r="N86" s="255" t="n">
        <f aca="false">ROUND(M86*E86*F86-E86*((D86/2)*(D86/2)*3.14),2)</f>
        <v>119.17</v>
      </c>
      <c r="O86" s="255" t="n">
        <f aca="false">N86*I86*2</f>
        <v>4004.112</v>
      </c>
      <c r="P86" s="255" t="n">
        <f aca="false">G86*E86*F86</f>
        <v>450.054</v>
      </c>
      <c r="Q86" s="255" t="n">
        <f aca="false">ROUND(3.14*(D86/2)*(D86/2)*E86+N86,2)</f>
        <v>122.74</v>
      </c>
      <c r="R86" s="255" t="n">
        <f aca="false">P86-Q86</f>
        <v>327.314</v>
      </c>
      <c r="S86" s="256" t="n">
        <f aca="false">7.8/1000</f>
        <v>0.0078</v>
      </c>
      <c r="T86" s="255" t="n">
        <v>932</v>
      </c>
      <c r="U86" s="255" t="n">
        <f aca="false">ROUND(S86*E86*T86,2)</f>
        <v>3304.76</v>
      </c>
      <c r="V86" s="239"/>
      <c r="W86" s="239"/>
      <c r="X86" s="239"/>
    </row>
    <row r="87" s="251" customFormat="true" ht="15.75" hidden="false" customHeight="true" outlineLevel="0" collapsed="false">
      <c r="A87" s="216" t="s">
        <v>363</v>
      </c>
      <c r="B87" s="216"/>
      <c r="C87" s="209" t="s">
        <v>365</v>
      </c>
      <c r="D87" s="210" t="n">
        <v>0.075</v>
      </c>
      <c r="E87" s="253" t="n">
        <v>53.5</v>
      </c>
      <c r="F87" s="253" t="n">
        <v>0.9</v>
      </c>
      <c r="G87" s="253" t="n">
        <v>1.1</v>
      </c>
      <c r="H87" s="253" t="n">
        <f aca="false">F87*E87</f>
        <v>48.15</v>
      </c>
      <c r="I87" s="253" t="n">
        <v>16.8</v>
      </c>
      <c r="J87" s="254" t="n">
        <v>0.1</v>
      </c>
      <c r="K87" s="255" t="n">
        <f aca="false">J87*F87*E87</f>
        <v>4.815</v>
      </c>
      <c r="L87" s="255" t="n">
        <f aca="false">K87*I87*1.6</f>
        <v>129.4272</v>
      </c>
      <c r="M87" s="254" t="n">
        <f aca="false">D87+0.2</f>
        <v>0.275</v>
      </c>
      <c r="N87" s="255" t="n">
        <f aca="false">ROUND(M87*E87*F87-E87*((D87/2)*(D87/2)*3.14),2)</f>
        <v>13.01</v>
      </c>
      <c r="O87" s="255" t="n">
        <f aca="false">N87*I87*2</f>
        <v>437.136</v>
      </c>
      <c r="P87" s="255" t="n">
        <f aca="false">G87*E87*F87</f>
        <v>52.965</v>
      </c>
      <c r="Q87" s="255" t="n">
        <f aca="false">ROUND(3.14*(D87/2)*(D87/2)*E87+N87,2)</f>
        <v>13.25</v>
      </c>
      <c r="R87" s="255" t="n">
        <f aca="false">P87-Q87</f>
        <v>39.715</v>
      </c>
      <c r="S87" s="256" t="n">
        <f aca="false">3.5/1000</f>
        <v>0.0035</v>
      </c>
      <c r="T87" s="255" t="n">
        <v>932</v>
      </c>
      <c r="U87" s="255" t="n">
        <f aca="false">ROUND(S87*E87*T87,2)</f>
        <v>174.52</v>
      </c>
      <c r="V87" s="239"/>
      <c r="W87" s="239"/>
      <c r="X87" s="239"/>
    </row>
    <row r="88" s="251" customFormat="true" ht="15.75" hidden="false" customHeight="true" outlineLevel="0" collapsed="false">
      <c r="A88" s="216" t="s">
        <v>363</v>
      </c>
      <c r="B88" s="216"/>
      <c r="C88" s="209" t="s">
        <v>366</v>
      </c>
      <c r="D88" s="210" t="n">
        <v>0.05</v>
      </c>
      <c r="E88" s="253" t="n">
        <v>1211.9</v>
      </c>
      <c r="F88" s="253" t="n">
        <v>0.9</v>
      </c>
      <c r="G88" s="253" t="n">
        <v>1.1</v>
      </c>
      <c r="H88" s="253" t="n">
        <f aca="false">F88*E88</f>
        <v>1090.71</v>
      </c>
      <c r="I88" s="253" t="n">
        <v>16.8</v>
      </c>
      <c r="J88" s="254" t="n">
        <v>0.1</v>
      </c>
      <c r="K88" s="255" t="n">
        <f aca="false">J88*F88*E88</f>
        <v>109.071</v>
      </c>
      <c r="L88" s="255" t="n">
        <f aca="false">K88*I88*1.6</f>
        <v>2931.82848</v>
      </c>
      <c r="M88" s="254" t="n">
        <f aca="false">D88+0.2</f>
        <v>0.25</v>
      </c>
      <c r="N88" s="255" t="n">
        <f aca="false">ROUND(M88*E88*F88-E88*((D88/2)*(D88/2)*3.14),2)</f>
        <v>270.3</v>
      </c>
      <c r="O88" s="255" t="n">
        <f aca="false">N88*I88*2</f>
        <v>9082.08</v>
      </c>
      <c r="P88" s="255" t="n">
        <f aca="false">G88*E88*F88</f>
        <v>1199.781</v>
      </c>
      <c r="Q88" s="255" t="n">
        <f aca="false">ROUND(3.14*(D88/2)*(D88/2)*E88+N88,2)</f>
        <v>272.68</v>
      </c>
      <c r="R88" s="255" t="n">
        <f aca="false">P88-Q88</f>
        <v>927.101</v>
      </c>
      <c r="S88" s="256" t="n">
        <v>0.0013</v>
      </c>
      <c r="T88" s="255" t="n">
        <v>932</v>
      </c>
      <c r="U88" s="255" t="n">
        <f aca="false">ROUND(S88*E88*T88,2)</f>
        <v>1468.34</v>
      </c>
      <c r="V88" s="239"/>
      <c r="W88" s="239"/>
      <c r="X88" s="239"/>
    </row>
    <row r="89" s="251" customFormat="true" ht="15.75" hidden="false" customHeight="true" outlineLevel="0" collapsed="false">
      <c r="A89" s="218"/>
      <c r="B89" s="218"/>
      <c r="C89" s="218"/>
      <c r="D89" s="219"/>
      <c r="E89" s="257" t="n">
        <f aca="false">SUM(E86:E88)</f>
        <v>1720</v>
      </c>
      <c r="F89" s="258"/>
      <c r="G89" s="258"/>
      <c r="H89" s="257" t="n">
        <f aca="false">SUM(H86:H88)</f>
        <v>1548</v>
      </c>
      <c r="I89" s="258"/>
      <c r="J89" s="257"/>
      <c r="K89" s="257" t="n">
        <f aca="false">SUM(K86:K88)</f>
        <v>154.8</v>
      </c>
      <c r="L89" s="257" t="n">
        <f aca="false">SUM(L86:L88)</f>
        <v>4161.024</v>
      </c>
      <c r="M89" s="257"/>
      <c r="N89" s="257" t="n">
        <f aca="false">SUM(N86:N88)</f>
        <v>402.48</v>
      </c>
      <c r="O89" s="257" t="n">
        <f aca="false">SUM(O86:O88)</f>
        <v>13523.328</v>
      </c>
      <c r="P89" s="257" t="n">
        <f aca="false">SUM(P86:P88)</f>
        <v>1702.8</v>
      </c>
      <c r="Q89" s="257" t="n">
        <f aca="false">SUM(Q86:Q88)</f>
        <v>408.67</v>
      </c>
      <c r="R89" s="257" t="n">
        <f aca="false">SUM(R86:R88)</f>
        <v>1294.13</v>
      </c>
      <c r="S89" s="257"/>
      <c r="T89" s="257"/>
      <c r="U89" s="257" t="n">
        <f aca="false">SUM(U86:U88)</f>
        <v>4947.62</v>
      </c>
      <c r="V89" s="239"/>
      <c r="W89" s="239"/>
      <c r="X89" s="239"/>
    </row>
    <row r="90" s="251" customFormat="true" ht="15.75" hidden="false" customHeight="true" outlineLevel="0" collapsed="false">
      <c r="A90" s="218"/>
      <c r="B90" s="218"/>
      <c r="C90" s="218"/>
      <c r="D90" s="219"/>
      <c r="E90" s="258"/>
      <c r="F90" s="258"/>
      <c r="G90" s="258"/>
      <c r="H90" s="258"/>
      <c r="I90" s="258"/>
      <c r="J90" s="257"/>
      <c r="K90" s="257"/>
      <c r="L90" s="257"/>
      <c r="M90" s="257"/>
      <c r="N90" s="257"/>
      <c r="O90" s="257"/>
      <c r="P90" s="257"/>
      <c r="Q90" s="257"/>
      <c r="R90" s="257"/>
      <c r="S90" s="257"/>
      <c r="T90" s="257"/>
      <c r="U90" s="257"/>
      <c r="V90" s="239"/>
      <c r="W90" s="239"/>
      <c r="X90" s="239"/>
    </row>
    <row r="91" s="251" customFormat="true" ht="15.75" hidden="false" customHeight="true" outlineLevel="0" collapsed="false">
      <c r="A91" s="205" t="s">
        <v>335</v>
      </c>
      <c r="B91" s="205"/>
      <c r="C91" s="205" t="s">
        <v>277</v>
      </c>
      <c r="D91" s="206" t="s">
        <v>278</v>
      </c>
      <c r="E91" s="252" t="s">
        <v>281</v>
      </c>
      <c r="F91" s="252" t="s">
        <v>282</v>
      </c>
      <c r="G91" s="252" t="s">
        <v>283</v>
      </c>
      <c r="H91" s="252" t="s">
        <v>284</v>
      </c>
      <c r="I91" s="252" t="s">
        <v>285</v>
      </c>
      <c r="J91" s="252" t="s">
        <v>286</v>
      </c>
      <c r="K91" s="252" t="s">
        <v>287</v>
      </c>
      <c r="L91" s="252" t="s">
        <v>288</v>
      </c>
      <c r="M91" s="252" t="s">
        <v>336</v>
      </c>
      <c r="N91" s="252" t="s">
        <v>290</v>
      </c>
      <c r="O91" s="252" t="s">
        <v>291</v>
      </c>
      <c r="P91" s="252" t="s">
        <v>292</v>
      </c>
      <c r="Q91" s="252" t="s">
        <v>293</v>
      </c>
      <c r="R91" s="252" t="s">
        <v>294</v>
      </c>
      <c r="S91" s="252" t="s">
        <v>295</v>
      </c>
      <c r="T91" s="252" t="s">
        <v>296</v>
      </c>
      <c r="U91" s="252" t="s">
        <v>362</v>
      </c>
      <c r="V91" s="239"/>
      <c r="W91" s="239"/>
      <c r="X91" s="239"/>
    </row>
    <row r="92" s="251" customFormat="true" ht="15.75" hidden="false" customHeight="true" outlineLevel="0" collapsed="false">
      <c r="A92" s="205" t="s">
        <v>298</v>
      </c>
      <c r="B92" s="205" t="s">
        <v>299</v>
      </c>
      <c r="C92" s="205"/>
      <c r="D92" s="206"/>
      <c r="E92" s="252"/>
      <c r="F92" s="252"/>
      <c r="G92" s="252"/>
      <c r="H92" s="252"/>
      <c r="I92" s="252"/>
      <c r="J92" s="252"/>
      <c r="K92" s="252"/>
      <c r="L92" s="252"/>
      <c r="M92" s="252"/>
      <c r="N92" s="252"/>
      <c r="O92" s="252"/>
      <c r="P92" s="252"/>
      <c r="Q92" s="252"/>
      <c r="R92" s="252"/>
      <c r="S92" s="252"/>
      <c r="T92" s="252"/>
      <c r="U92" s="252"/>
      <c r="V92" s="239"/>
      <c r="W92" s="239"/>
      <c r="X92" s="239"/>
    </row>
    <row r="93" s="251" customFormat="true" ht="15.75" hidden="false" customHeight="true" outlineLevel="0" collapsed="false">
      <c r="A93" s="216" t="s">
        <v>367</v>
      </c>
      <c r="B93" s="216"/>
      <c r="C93" s="209" t="s">
        <v>368</v>
      </c>
      <c r="D93" s="210" t="n">
        <v>0.1</v>
      </c>
      <c r="E93" s="253" t="n">
        <v>324</v>
      </c>
      <c r="F93" s="253" t="n">
        <v>0.9</v>
      </c>
      <c r="G93" s="253" t="n">
        <v>1.1</v>
      </c>
      <c r="H93" s="253" t="n">
        <f aca="false">F93*E93</f>
        <v>291.6</v>
      </c>
      <c r="I93" s="253" t="n">
        <v>16.8</v>
      </c>
      <c r="J93" s="254" t="n">
        <v>0.1</v>
      </c>
      <c r="K93" s="255" t="n">
        <f aca="false">J93*F93*E93</f>
        <v>29.16</v>
      </c>
      <c r="L93" s="255" t="n">
        <f aca="false">K93*I93*1.6</f>
        <v>783.8208</v>
      </c>
      <c r="M93" s="254" t="n">
        <f aca="false">D93+0.2</f>
        <v>0.3</v>
      </c>
      <c r="N93" s="255" t="n">
        <f aca="false">ROUND(M93*E93*F93-E93*((D93/2)*(D93/2)*3.14),2)</f>
        <v>84.94</v>
      </c>
      <c r="O93" s="255" t="n">
        <f aca="false">N93*I93*2</f>
        <v>2853.984</v>
      </c>
      <c r="P93" s="255" t="n">
        <f aca="false">G93*E93*F93</f>
        <v>320.76</v>
      </c>
      <c r="Q93" s="255" t="n">
        <f aca="false">ROUND(3.14*(D93/2)*(D93/2)*E93+N93,2)</f>
        <v>87.48</v>
      </c>
      <c r="R93" s="255" t="n">
        <f aca="false">P93-Q93</f>
        <v>233.28</v>
      </c>
      <c r="S93" s="256" t="n">
        <f aca="false">7.8/1000</f>
        <v>0.0078</v>
      </c>
      <c r="T93" s="255" t="n">
        <v>932</v>
      </c>
      <c r="U93" s="255" t="n">
        <f aca="false">ROUND(S93*E93*T93,2)</f>
        <v>2355.35</v>
      </c>
    </row>
    <row r="94" s="251" customFormat="true" ht="15.75" hidden="false" customHeight="true" outlineLevel="0" collapsed="false">
      <c r="A94" s="218"/>
      <c r="B94" s="218"/>
      <c r="C94" s="218"/>
      <c r="D94" s="219"/>
      <c r="E94" s="259"/>
      <c r="F94" s="259"/>
      <c r="G94" s="259"/>
      <c r="H94" s="259"/>
      <c r="I94" s="259"/>
      <c r="J94" s="259"/>
      <c r="K94" s="258"/>
      <c r="L94" s="258"/>
      <c r="M94" s="258"/>
      <c r="N94" s="257"/>
      <c r="O94" s="258"/>
      <c r="P94" s="257"/>
      <c r="Q94" s="257"/>
      <c r="R94" s="257"/>
      <c r="S94" s="257"/>
      <c r="T94" s="257"/>
      <c r="U94" s="257"/>
    </row>
    <row r="95" s="251" customFormat="true" ht="15.75" hidden="false" customHeight="true" outlineLevel="0" collapsed="false">
      <c r="A95" s="218"/>
      <c r="B95" s="218"/>
      <c r="C95" s="218"/>
      <c r="D95" s="219"/>
      <c r="E95" s="259"/>
      <c r="F95" s="259"/>
      <c r="G95" s="259"/>
      <c r="H95" s="259"/>
      <c r="I95" s="259"/>
      <c r="J95" s="259"/>
      <c r="K95" s="258"/>
      <c r="L95" s="258"/>
      <c r="M95" s="258"/>
      <c r="N95" s="258"/>
      <c r="O95" s="201" t="s">
        <v>306</v>
      </c>
      <c r="P95" s="257"/>
      <c r="Q95" s="257"/>
      <c r="R95" s="257"/>
      <c r="S95" s="257"/>
      <c r="T95" s="257"/>
      <c r="U95" s="257"/>
    </row>
    <row r="96" s="251" customFormat="true" ht="15.75" hidden="false" customHeight="true" outlineLevel="0" collapsed="false">
      <c r="D96" s="260"/>
      <c r="E96" s="261"/>
      <c r="F96" s="261"/>
      <c r="G96" s="261"/>
      <c r="H96" s="261"/>
      <c r="I96" s="261"/>
      <c r="J96" s="261"/>
      <c r="K96" s="262"/>
      <c r="L96" s="262"/>
      <c r="M96" s="262"/>
      <c r="N96" s="262"/>
      <c r="O96" s="262"/>
    </row>
    <row r="97" s="251" customFormat="true" ht="15.75" hidden="false" customHeight="true" outlineLevel="0" collapsed="false">
      <c r="D97" s="260"/>
      <c r="E97" s="261"/>
      <c r="F97" s="261"/>
      <c r="G97" s="261"/>
      <c r="H97" s="261"/>
      <c r="I97" s="261"/>
      <c r="J97" s="261"/>
      <c r="K97" s="262"/>
      <c r="L97" s="262"/>
      <c r="M97" s="262"/>
      <c r="N97" s="262"/>
      <c r="O97" s="262"/>
    </row>
    <row r="98" s="251" customFormat="true" ht="15.75" hidden="false" customHeight="true" outlineLevel="0" collapsed="false">
      <c r="D98" s="260"/>
      <c r="E98" s="261"/>
      <c r="F98" s="261"/>
      <c r="G98" s="261"/>
      <c r="H98" s="261"/>
      <c r="I98" s="261"/>
      <c r="J98" s="261"/>
      <c r="K98" s="262"/>
      <c r="L98" s="262"/>
      <c r="M98" s="262"/>
      <c r="N98" s="262"/>
      <c r="O98" s="262"/>
    </row>
    <row r="99" s="251" customFormat="true" ht="15.75" hidden="false" customHeight="true" outlineLevel="0" collapsed="false">
      <c r="D99" s="260"/>
      <c r="E99" s="261"/>
      <c r="F99" s="261"/>
      <c r="G99" s="261"/>
      <c r="H99" s="261"/>
      <c r="I99" s="261"/>
      <c r="J99" s="261"/>
      <c r="K99" s="262"/>
      <c r="L99" s="262"/>
      <c r="M99" s="262"/>
      <c r="N99" s="262"/>
      <c r="O99" s="262"/>
    </row>
    <row r="100" s="251" customFormat="true" ht="15.75" hidden="false" customHeight="true" outlineLevel="0" collapsed="false">
      <c r="D100" s="260"/>
      <c r="E100" s="261"/>
      <c r="F100" s="261"/>
      <c r="G100" s="261"/>
      <c r="H100" s="261"/>
      <c r="I100" s="261"/>
      <c r="J100" s="261"/>
      <c r="K100" s="262"/>
      <c r="L100" s="262"/>
      <c r="M100" s="262"/>
      <c r="N100" s="262"/>
      <c r="O100" s="262"/>
    </row>
    <row r="101" s="251" customFormat="true" ht="15.75" hidden="false" customHeight="true" outlineLevel="0" collapsed="false">
      <c r="D101" s="260"/>
      <c r="E101" s="261"/>
      <c r="F101" s="261"/>
      <c r="G101" s="261"/>
      <c r="H101" s="261"/>
      <c r="I101" s="261"/>
      <c r="J101" s="261"/>
      <c r="K101" s="262"/>
      <c r="L101" s="262"/>
      <c r="M101" s="262"/>
      <c r="N101" s="262"/>
      <c r="O101" s="262"/>
    </row>
    <row r="102" s="251" customFormat="true" ht="15.75" hidden="false" customHeight="true" outlineLevel="0" collapsed="false">
      <c r="D102" s="260"/>
      <c r="E102" s="261"/>
      <c r="F102" s="261"/>
      <c r="G102" s="261"/>
      <c r="H102" s="261"/>
      <c r="I102" s="261"/>
      <c r="J102" s="261"/>
      <c r="K102" s="262"/>
      <c r="L102" s="262"/>
      <c r="M102" s="262"/>
      <c r="N102" s="262"/>
      <c r="O102" s="262"/>
    </row>
    <row r="103" s="251" customFormat="true" ht="15.75" hidden="false" customHeight="true" outlineLevel="0" collapsed="false">
      <c r="D103" s="260"/>
      <c r="E103" s="261"/>
      <c r="F103" s="261"/>
      <c r="G103" s="261"/>
      <c r="H103" s="261"/>
      <c r="I103" s="261"/>
      <c r="J103" s="261"/>
      <c r="K103" s="262"/>
      <c r="L103" s="262"/>
      <c r="M103" s="262"/>
      <c r="N103" s="262"/>
      <c r="O103" s="262"/>
    </row>
    <row r="104" s="251" customFormat="true" ht="15.75" hidden="false" customHeight="true" outlineLevel="0" collapsed="false">
      <c r="D104" s="260"/>
      <c r="E104" s="261"/>
      <c r="F104" s="261"/>
      <c r="G104" s="261"/>
      <c r="H104" s="261"/>
      <c r="I104" s="261"/>
      <c r="J104" s="261"/>
      <c r="K104" s="262"/>
      <c r="L104" s="262"/>
      <c r="M104" s="262"/>
      <c r="N104" s="262"/>
      <c r="O104" s="262"/>
    </row>
    <row r="105" s="251" customFormat="true" ht="15.75" hidden="false" customHeight="true" outlineLevel="0" collapsed="false">
      <c r="D105" s="260"/>
      <c r="E105" s="261"/>
      <c r="F105" s="261"/>
      <c r="G105" s="261"/>
      <c r="H105" s="261"/>
      <c r="I105" s="261"/>
      <c r="J105" s="261"/>
      <c r="K105" s="262"/>
      <c r="L105" s="262"/>
      <c r="M105" s="262"/>
      <c r="N105" s="262"/>
      <c r="O105" s="262"/>
    </row>
    <row r="106" s="251" customFormat="true" ht="15.75" hidden="false" customHeight="true" outlineLevel="0" collapsed="false">
      <c r="D106" s="260"/>
      <c r="E106" s="261"/>
      <c r="F106" s="261"/>
      <c r="G106" s="261"/>
      <c r="H106" s="261"/>
      <c r="I106" s="261"/>
      <c r="J106" s="261"/>
      <c r="K106" s="262"/>
      <c r="L106" s="262"/>
      <c r="M106" s="262"/>
      <c r="N106" s="262"/>
      <c r="O106" s="262"/>
    </row>
    <row r="107" s="251" customFormat="true" ht="15.75" hidden="false" customHeight="true" outlineLevel="0" collapsed="false">
      <c r="D107" s="260"/>
      <c r="E107" s="261"/>
      <c r="F107" s="261"/>
      <c r="G107" s="261"/>
      <c r="H107" s="261"/>
      <c r="I107" s="261"/>
      <c r="J107" s="261"/>
      <c r="K107" s="262"/>
      <c r="L107" s="262"/>
      <c r="M107" s="262"/>
      <c r="N107" s="262"/>
      <c r="O107" s="262"/>
    </row>
    <row r="108" s="251" customFormat="true" ht="15.75" hidden="false" customHeight="true" outlineLevel="0" collapsed="false">
      <c r="D108" s="260"/>
      <c r="E108" s="261"/>
      <c r="F108" s="261"/>
      <c r="G108" s="261"/>
      <c r="H108" s="261"/>
      <c r="I108" s="261"/>
      <c r="J108" s="261"/>
      <c r="K108" s="262"/>
      <c r="L108" s="262"/>
      <c r="M108" s="262"/>
      <c r="N108" s="262"/>
      <c r="O108" s="262"/>
    </row>
    <row r="109" s="251" customFormat="true" ht="15.75" hidden="false" customHeight="true" outlineLevel="0" collapsed="false">
      <c r="D109" s="260"/>
      <c r="E109" s="261"/>
      <c r="F109" s="261"/>
      <c r="G109" s="261"/>
      <c r="H109" s="261"/>
      <c r="I109" s="261"/>
      <c r="J109" s="261"/>
      <c r="K109" s="262"/>
      <c r="L109" s="262"/>
      <c r="M109" s="262"/>
      <c r="N109" s="262"/>
      <c r="O109" s="262"/>
    </row>
    <row r="110" s="251" customFormat="true" ht="15.75" hidden="false" customHeight="true" outlineLevel="0" collapsed="false">
      <c r="D110" s="260"/>
      <c r="E110" s="261"/>
      <c r="F110" s="261"/>
      <c r="G110" s="261"/>
      <c r="H110" s="261"/>
      <c r="I110" s="261"/>
      <c r="J110" s="261"/>
      <c r="K110" s="262"/>
      <c r="L110" s="262"/>
      <c r="M110" s="262"/>
      <c r="N110" s="262"/>
      <c r="O110" s="262"/>
    </row>
    <row r="111" s="251" customFormat="true" ht="15.75" hidden="false" customHeight="true" outlineLevel="0" collapsed="false">
      <c r="D111" s="260"/>
      <c r="E111" s="261"/>
      <c r="F111" s="261"/>
      <c r="G111" s="261"/>
      <c r="H111" s="261"/>
      <c r="I111" s="261"/>
      <c r="J111" s="261"/>
      <c r="K111" s="262"/>
      <c r="L111" s="262"/>
      <c r="M111" s="262"/>
      <c r="N111" s="262"/>
      <c r="O111" s="262"/>
    </row>
    <row r="112" s="251" customFormat="true" ht="15.75" hidden="false" customHeight="true" outlineLevel="0" collapsed="false">
      <c r="D112" s="260"/>
      <c r="E112" s="261"/>
      <c r="F112" s="261"/>
      <c r="G112" s="261"/>
      <c r="H112" s="261"/>
      <c r="I112" s="261"/>
      <c r="J112" s="261"/>
      <c r="K112" s="262"/>
      <c r="L112" s="262"/>
      <c r="M112" s="262"/>
      <c r="N112" s="262"/>
      <c r="O112" s="262"/>
    </row>
    <row r="113" s="251" customFormat="true" ht="15.75" hidden="false" customHeight="true" outlineLevel="0" collapsed="false">
      <c r="D113" s="260"/>
      <c r="E113" s="261"/>
      <c r="F113" s="261"/>
      <c r="G113" s="261"/>
      <c r="H113" s="261"/>
      <c r="I113" s="261"/>
      <c r="J113" s="261"/>
      <c r="K113" s="262"/>
      <c r="L113" s="262"/>
      <c r="M113" s="262"/>
      <c r="N113" s="262"/>
      <c r="O113" s="262"/>
    </row>
    <row r="114" s="251" customFormat="true" ht="15.75" hidden="false" customHeight="true" outlineLevel="0" collapsed="false">
      <c r="D114" s="260"/>
      <c r="E114" s="261"/>
      <c r="F114" s="261"/>
      <c r="G114" s="261"/>
      <c r="H114" s="261"/>
      <c r="I114" s="261"/>
      <c r="J114" s="261"/>
      <c r="K114" s="262"/>
      <c r="L114" s="262"/>
      <c r="M114" s="262"/>
      <c r="N114" s="262"/>
      <c r="O114" s="262"/>
    </row>
    <row r="115" s="251" customFormat="true" ht="15.75" hidden="false" customHeight="true" outlineLevel="0" collapsed="false">
      <c r="D115" s="260"/>
      <c r="E115" s="261"/>
      <c r="F115" s="261"/>
      <c r="G115" s="261"/>
      <c r="H115" s="261"/>
      <c r="I115" s="261"/>
      <c r="J115" s="261"/>
      <c r="K115" s="262"/>
      <c r="L115" s="262"/>
      <c r="M115" s="262"/>
      <c r="N115" s="262"/>
      <c r="O115" s="262"/>
    </row>
    <row r="116" s="251" customFormat="true" ht="15.75" hidden="false" customHeight="true" outlineLevel="0" collapsed="false">
      <c r="D116" s="260"/>
      <c r="E116" s="261"/>
      <c r="F116" s="261"/>
      <c r="G116" s="261"/>
      <c r="H116" s="261"/>
      <c r="I116" s="261"/>
      <c r="J116" s="261"/>
      <c r="K116" s="262"/>
      <c r="L116" s="262"/>
      <c r="M116" s="262"/>
      <c r="N116" s="262"/>
      <c r="O116" s="262"/>
    </row>
    <row r="117" s="251" customFormat="true" ht="15.75" hidden="false" customHeight="true" outlineLevel="0" collapsed="false">
      <c r="D117" s="260"/>
      <c r="E117" s="261"/>
      <c r="F117" s="261"/>
      <c r="G117" s="261"/>
      <c r="H117" s="261"/>
      <c r="I117" s="261"/>
      <c r="J117" s="261"/>
      <c r="K117" s="262"/>
      <c r="L117" s="262"/>
      <c r="M117" s="262"/>
      <c r="N117" s="262"/>
      <c r="O117" s="262"/>
    </row>
    <row r="118" s="251" customFormat="true" ht="15.75" hidden="false" customHeight="true" outlineLevel="0" collapsed="false">
      <c r="D118" s="260"/>
      <c r="E118" s="261"/>
      <c r="F118" s="261"/>
      <c r="G118" s="261"/>
      <c r="H118" s="261"/>
      <c r="I118" s="261"/>
      <c r="J118" s="261"/>
      <c r="K118" s="262"/>
      <c r="L118" s="262"/>
      <c r="M118" s="262"/>
      <c r="N118" s="262"/>
      <c r="O118" s="262"/>
    </row>
    <row r="119" s="251" customFormat="true" ht="15.75" hidden="false" customHeight="true" outlineLevel="0" collapsed="false">
      <c r="D119" s="260"/>
      <c r="E119" s="261"/>
      <c r="F119" s="261"/>
      <c r="G119" s="261"/>
      <c r="H119" s="261"/>
      <c r="I119" s="261"/>
      <c r="J119" s="261"/>
      <c r="K119" s="262"/>
      <c r="L119" s="262"/>
      <c r="M119" s="262"/>
      <c r="N119" s="262"/>
      <c r="O119" s="262"/>
    </row>
    <row r="120" s="251" customFormat="true" ht="15.75" hidden="false" customHeight="true" outlineLevel="0" collapsed="false">
      <c r="D120" s="260"/>
      <c r="E120" s="261"/>
      <c r="F120" s="261"/>
      <c r="G120" s="261"/>
      <c r="H120" s="261"/>
      <c r="I120" s="261"/>
      <c r="J120" s="261"/>
      <c r="K120" s="262"/>
      <c r="L120" s="262"/>
      <c r="M120" s="262"/>
      <c r="N120" s="262"/>
      <c r="O120" s="262"/>
    </row>
    <row r="121" s="251" customFormat="true" ht="15.75" hidden="false" customHeight="true" outlineLevel="0" collapsed="false">
      <c r="D121" s="260"/>
      <c r="E121" s="261"/>
      <c r="F121" s="261"/>
      <c r="G121" s="261"/>
      <c r="H121" s="261"/>
      <c r="I121" s="261"/>
      <c r="J121" s="261"/>
      <c r="K121" s="262"/>
      <c r="L121" s="262"/>
      <c r="M121" s="262"/>
      <c r="N121" s="262"/>
      <c r="O121" s="262"/>
    </row>
    <row r="122" s="251" customFormat="true" ht="15.75" hidden="false" customHeight="true" outlineLevel="0" collapsed="false">
      <c r="D122" s="260"/>
      <c r="E122" s="261"/>
      <c r="F122" s="261"/>
      <c r="G122" s="261"/>
      <c r="H122" s="261"/>
      <c r="I122" s="261"/>
      <c r="J122" s="261"/>
      <c r="K122" s="262"/>
      <c r="L122" s="262"/>
      <c r="M122" s="262"/>
      <c r="N122" s="262"/>
      <c r="O122" s="262"/>
    </row>
    <row r="123" s="251" customFormat="true" ht="15.75" hidden="false" customHeight="true" outlineLevel="0" collapsed="false">
      <c r="D123" s="260"/>
      <c r="E123" s="261"/>
      <c r="F123" s="261"/>
      <c r="G123" s="261"/>
      <c r="H123" s="261"/>
      <c r="I123" s="261"/>
      <c r="J123" s="261"/>
      <c r="K123" s="262"/>
      <c r="L123" s="262"/>
      <c r="M123" s="262"/>
      <c r="N123" s="262"/>
      <c r="O123" s="262"/>
    </row>
    <row r="124" s="251" customFormat="true" ht="15.75" hidden="false" customHeight="true" outlineLevel="0" collapsed="false">
      <c r="D124" s="260"/>
      <c r="E124" s="261"/>
      <c r="F124" s="261"/>
      <c r="G124" s="261"/>
      <c r="H124" s="261"/>
      <c r="I124" s="261"/>
      <c r="J124" s="261"/>
      <c r="K124" s="262"/>
      <c r="L124" s="262"/>
      <c r="M124" s="262"/>
      <c r="N124" s="262"/>
      <c r="O124" s="262"/>
    </row>
    <row r="125" s="251" customFormat="true" ht="15.75" hidden="false" customHeight="true" outlineLevel="0" collapsed="false">
      <c r="D125" s="260"/>
      <c r="E125" s="261"/>
      <c r="F125" s="261"/>
      <c r="G125" s="261"/>
      <c r="H125" s="261"/>
      <c r="I125" s="261"/>
      <c r="J125" s="261"/>
      <c r="K125" s="262"/>
      <c r="L125" s="262"/>
      <c r="M125" s="262"/>
      <c r="N125" s="262"/>
      <c r="O125" s="262"/>
    </row>
    <row r="126" s="251" customFormat="true" ht="15.75" hidden="false" customHeight="true" outlineLevel="0" collapsed="false">
      <c r="D126" s="260"/>
      <c r="E126" s="261"/>
      <c r="F126" s="261"/>
      <c r="G126" s="261"/>
      <c r="H126" s="261"/>
      <c r="I126" s="261"/>
      <c r="J126" s="261"/>
      <c r="K126" s="262"/>
      <c r="L126" s="262"/>
      <c r="M126" s="262"/>
      <c r="N126" s="262"/>
      <c r="O126" s="262"/>
    </row>
    <row r="127" s="251" customFormat="true" ht="15.75" hidden="false" customHeight="true" outlineLevel="0" collapsed="false">
      <c r="D127" s="260"/>
      <c r="E127" s="261"/>
      <c r="F127" s="261"/>
      <c r="G127" s="261"/>
      <c r="H127" s="261"/>
      <c r="I127" s="261"/>
      <c r="J127" s="261"/>
      <c r="K127" s="262"/>
      <c r="L127" s="262"/>
      <c r="M127" s="262"/>
      <c r="N127" s="262"/>
      <c r="O127" s="262"/>
    </row>
    <row r="128" s="251" customFormat="true" ht="15.75" hidden="false" customHeight="true" outlineLevel="0" collapsed="false">
      <c r="D128" s="260"/>
      <c r="E128" s="261"/>
      <c r="F128" s="261"/>
      <c r="G128" s="261"/>
      <c r="H128" s="261"/>
      <c r="I128" s="261"/>
      <c r="J128" s="261"/>
      <c r="K128" s="262"/>
      <c r="L128" s="262"/>
      <c r="M128" s="262"/>
      <c r="N128" s="262"/>
      <c r="O128" s="262"/>
    </row>
    <row r="129" s="251" customFormat="true" ht="15.75" hidden="false" customHeight="true" outlineLevel="0" collapsed="false">
      <c r="D129" s="260"/>
      <c r="E129" s="261"/>
      <c r="F129" s="261"/>
      <c r="G129" s="261"/>
      <c r="H129" s="261"/>
      <c r="I129" s="261"/>
      <c r="J129" s="261"/>
      <c r="K129" s="262"/>
      <c r="L129" s="262"/>
      <c r="M129" s="262"/>
      <c r="N129" s="262"/>
      <c r="O129" s="262"/>
    </row>
    <row r="130" s="251" customFormat="true" ht="15.75" hidden="false" customHeight="true" outlineLevel="0" collapsed="false">
      <c r="D130" s="260"/>
      <c r="E130" s="261"/>
      <c r="F130" s="261"/>
      <c r="G130" s="261"/>
      <c r="H130" s="261"/>
      <c r="I130" s="261"/>
      <c r="J130" s="261"/>
      <c r="K130" s="262"/>
      <c r="L130" s="262"/>
      <c r="M130" s="262"/>
      <c r="N130" s="262"/>
      <c r="O130" s="262"/>
    </row>
    <row r="131" s="251" customFormat="true" ht="15.75" hidden="false" customHeight="true" outlineLevel="0" collapsed="false">
      <c r="D131" s="260"/>
      <c r="E131" s="261"/>
      <c r="F131" s="261"/>
      <c r="G131" s="261"/>
      <c r="H131" s="261"/>
      <c r="I131" s="261"/>
      <c r="J131" s="261"/>
      <c r="K131" s="262"/>
      <c r="L131" s="262"/>
      <c r="M131" s="262"/>
      <c r="N131" s="262"/>
      <c r="O131" s="262"/>
    </row>
    <row r="132" s="251" customFormat="true" ht="15.75" hidden="false" customHeight="true" outlineLevel="0" collapsed="false">
      <c r="D132" s="260"/>
      <c r="E132" s="261"/>
      <c r="F132" s="261"/>
      <c r="G132" s="261"/>
      <c r="H132" s="261"/>
      <c r="I132" s="261"/>
      <c r="J132" s="261"/>
      <c r="K132" s="262"/>
      <c r="L132" s="262"/>
      <c r="M132" s="262"/>
      <c r="N132" s="262"/>
      <c r="O132" s="262"/>
    </row>
    <row r="133" s="251" customFormat="true" ht="15.75" hidden="false" customHeight="true" outlineLevel="0" collapsed="false">
      <c r="D133" s="260"/>
      <c r="E133" s="261"/>
      <c r="F133" s="261"/>
      <c r="G133" s="261"/>
      <c r="H133" s="261"/>
      <c r="I133" s="261"/>
      <c r="J133" s="261"/>
      <c r="K133" s="262"/>
      <c r="L133" s="262"/>
      <c r="M133" s="262"/>
      <c r="N133" s="262"/>
      <c r="O133" s="262"/>
    </row>
    <row r="134" s="251" customFormat="true" ht="15.75" hidden="false" customHeight="true" outlineLevel="0" collapsed="false">
      <c r="D134" s="260"/>
      <c r="E134" s="261"/>
      <c r="F134" s="261"/>
      <c r="G134" s="261"/>
      <c r="H134" s="261"/>
      <c r="I134" s="261"/>
      <c r="J134" s="261"/>
      <c r="K134" s="262"/>
      <c r="L134" s="262"/>
      <c r="M134" s="262"/>
      <c r="N134" s="262"/>
      <c r="O134" s="262"/>
    </row>
    <row r="135" s="251" customFormat="true" ht="15.75" hidden="false" customHeight="true" outlineLevel="0" collapsed="false">
      <c r="D135" s="260"/>
      <c r="E135" s="261"/>
      <c r="F135" s="261"/>
      <c r="G135" s="261"/>
      <c r="H135" s="261"/>
      <c r="I135" s="261"/>
      <c r="J135" s="261"/>
      <c r="K135" s="262"/>
      <c r="L135" s="262"/>
      <c r="M135" s="262"/>
      <c r="N135" s="262"/>
      <c r="O135" s="262"/>
    </row>
    <row r="136" s="251" customFormat="true" ht="15.75" hidden="false" customHeight="true" outlineLevel="0" collapsed="false">
      <c r="D136" s="260"/>
      <c r="E136" s="261"/>
      <c r="F136" s="261"/>
      <c r="G136" s="261"/>
      <c r="H136" s="261"/>
      <c r="I136" s="261"/>
      <c r="J136" s="261"/>
      <c r="K136" s="262"/>
      <c r="L136" s="262"/>
      <c r="M136" s="262"/>
      <c r="N136" s="262"/>
      <c r="O136" s="262"/>
    </row>
    <row r="137" s="251" customFormat="true" ht="15.75" hidden="false" customHeight="true" outlineLevel="0" collapsed="false">
      <c r="D137" s="260"/>
      <c r="E137" s="261"/>
      <c r="F137" s="261"/>
      <c r="G137" s="261"/>
      <c r="H137" s="261"/>
      <c r="I137" s="261"/>
      <c r="J137" s="261"/>
      <c r="K137" s="262"/>
      <c r="L137" s="262"/>
      <c r="M137" s="262"/>
      <c r="N137" s="262"/>
      <c r="O137" s="262"/>
    </row>
    <row r="138" s="251" customFormat="true" ht="15.75" hidden="false" customHeight="true" outlineLevel="0" collapsed="false">
      <c r="D138" s="260"/>
      <c r="E138" s="261"/>
      <c r="F138" s="261"/>
      <c r="G138" s="261"/>
      <c r="H138" s="261"/>
      <c r="I138" s="261"/>
      <c r="J138" s="261"/>
      <c r="K138" s="262"/>
      <c r="L138" s="262"/>
      <c r="M138" s="262"/>
      <c r="N138" s="262"/>
      <c r="O138" s="262"/>
    </row>
    <row r="139" s="251" customFormat="true" ht="15.75" hidden="false" customHeight="true" outlineLevel="0" collapsed="false">
      <c r="D139" s="260"/>
      <c r="E139" s="261"/>
      <c r="F139" s="261"/>
      <c r="G139" s="261"/>
      <c r="H139" s="261"/>
      <c r="I139" s="261"/>
      <c r="J139" s="261"/>
      <c r="K139" s="262"/>
      <c r="L139" s="262"/>
      <c r="M139" s="262"/>
      <c r="N139" s="262"/>
      <c r="O139" s="262"/>
    </row>
    <row r="140" s="251" customFormat="true" ht="15.75" hidden="false" customHeight="true" outlineLevel="0" collapsed="false">
      <c r="D140" s="260"/>
      <c r="E140" s="261"/>
      <c r="F140" s="261"/>
      <c r="G140" s="261"/>
      <c r="H140" s="261"/>
      <c r="I140" s="261"/>
      <c r="J140" s="261"/>
      <c r="K140" s="262"/>
      <c r="L140" s="262"/>
      <c r="M140" s="262"/>
      <c r="N140" s="262"/>
      <c r="O140" s="262"/>
    </row>
    <row r="141" s="251" customFormat="true" ht="15.75" hidden="false" customHeight="true" outlineLevel="0" collapsed="false">
      <c r="D141" s="260"/>
      <c r="E141" s="261"/>
      <c r="F141" s="261"/>
      <c r="G141" s="261"/>
      <c r="H141" s="261"/>
      <c r="I141" s="261"/>
      <c r="J141" s="261"/>
      <c r="K141" s="262"/>
      <c r="L141" s="262"/>
      <c r="M141" s="262"/>
      <c r="N141" s="262"/>
      <c r="O141" s="262"/>
    </row>
    <row r="142" s="251" customFormat="true" ht="15.75" hidden="false" customHeight="true" outlineLevel="0" collapsed="false">
      <c r="D142" s="260"/>
      <c r="E142" s="261"/>
      <c r="F142" s="261"/>
      <c r="G142" s="261"/>
      <c r="H142" s="261"/>
      <c r="I142" s="261"/>
      <c r="J142" s="261"/>
      <c r="K142" s="262"/>
      <c r="L142" s="262"/>
      <c r="M142" s="262"/>
      <c r="N142" s="262"/>
      <c r="O142" s="262"/>
    </row>
    <row r="143" s="251" customFormat="true" ht="15.75" hidden="false" customHeight="true" outlineLevel="0" collapsed="false">
      <c r="D143" s="260"/>
      <c r="E143" s="261"/>
      <c r="F143" s="261"/>
      <c r="G143" s="261"/>
      <c r="H143" s="261"/>
      <c r="I143" s="261"/>
      <c r="J143" s="261"/>
      <c r="K143" s="262"/>
      <c r="L143" s="262"/>
      <c r="M143" s="262"/>
      <c r="N143" s="262"/>
      <c r="O143" s="262"/>
    </row>
    <row r="144" s="251" customFormat="true" ht="15.75" hidden="false" customHeight="true" outlineLevel="0" collapsed="false">
      <c r="D144" s="260"/>
      <c r="E144" s="261"/>
      <c r="F144" s="261"/>
      <c r="G144" s="261"/>
      <c r="H144" s="261"/>
      <c r="I144" s="261"/>
      <c r="J144" s="261"/>
      <c r="K144" s="262"/>
      <c r="L144" s="262"/>
      <c r="M144" s="262"/>
      <c r="N144" s="262"/>
      <c r="O144" s="262"/>
    </row>
    <row r="145" s="251" customFormat="true" ht="15.75" hidden="false" customHeight="true" outlineLevel="0" collapsed="false">
      <c r="D145" s="260"/>
      <c r="E145" s="261"/>
      <c r="F145" s="261"/>
      <c r="G145" s="261"/>
      <c r="H145" s="261"/>
      <c r="I145" s="261"/>
      <c r="J145" s="261"/>
      <c r="K145" s="262"/>
      <c r="L145" s="262"/>
      <c r="M145" s="262"/>
      <c r="N145" s="262"/>
      <c r="O145" s="262"/>
    </row>
    <row r="146" s="251" customFormat="true" ht="15.75" hidden="false" customHeight="true" outlineLevel="0" collapsed="false">
      <c r="D146" s="260"/>
      <c r="E146" s="261"/>
      <c r="F146" s="261"/>
      <c r="G146" s="261"/>
      <c r="H146" s="261"/>
      <c r="I146" s="261"/>
      <c r="J146" s="261"/>
      <c r="K146" s="262"/>
      <c r="L146" s="262"/>
      <c r="M146" s="262"/>
      <c r="N146" s="262"/>
      <c r="O146" s="262"/>
    </row>
    <row r="147" s="251" customFormat="true" ht="15.75" hidden="false" customHeight="true" outlineLevel="0" collapsed="false">
      <c r="D147" s="260"/>
      <c r="E147" s="261"/>
      <c r="F147" s="261"/>
      <c r="G147" s="261"/>
      <c r="H147" s="261"/>
      <c r="I147" s="261"/>
      <c r="J147" s="261"/>
      <c r="K147" s="262"/>
      <c r="L147" s="262"/>
      <c r="M147" s="262"/>
      <c r="N147" s="262"/>
      <c r="O147" s="262"/>
    </row>
    <row r="148" s="251" customFormat="true" ht="15.75" hidden="false" customHeight="true" outlineLevel="0" collapsed="false">
      <c r="D148" s="260"/>
      <c r="E148" s="261"/>
      <c r="F148" s="261"/>
      <c r="G148" s="261"/>
      <c r="H148" s="261"/>
      <c r="I148" s="261"/>
      <c r="J148" s="261"/>
      <c r="K148" s="262"/>
      <c r="L148" s="262"/>
      <c r="M148" s="262"/>
      <c r="N148" s="262"/>
      <c r="O148" s="262"/>
    </row>
    <row r="149" s="251" customFormat="true" ht="15.75" hidden="false" customHeight="true" outlineLevel="0" collapsed="false">
      <c r="D149" s="260"/>
      <c r="E149" s="261"/>
      <c r="F149" s="261"/>
      <c r="G149" s="261"/>
      <c r="H149" s="261"/>
      <c r="I149" s="261"/>
      <c r="J149" s="261"/>
      <c r="K149" s="262"/>
      <c r="L149" s="262"/>
      <c r="M149" s="262"/>
      <c r="N149" s="262"/>
      <c r="O149" s="262"/>
    </row>
    <row r="150" s="251" customFormat="true" ht="15.75" hidden="false" customHeight="true" outlineLevel="0" collapsed="false">
      <c r="D150" s="260"/>
      <c r="E150" s="261"/>
      <c r="F150" s="261"/>
      <c r="G150" s="261"/>
      <c r="H150" s="261"/>
      <c r="I150" s="261"/>
      <c r="J150" s="261"/>
      <c r="K150" s="262"/>
      <c r="L150" s="262"/>
      <c r="M150" s="262"/>
      <c r="N150" s="262"/>
      <c r="O150" s="262"/>
    </row>
    <row r="151" s="251" customFormat="true" ht="15.75" hidden="false" customHeight="true" outlineLevel="0" collapsed="false">
      <c r="D151" s="260"/>
      <c r="E151" s="261"/>
      <c r="F151" s="261"/>
      <c r="G151" s="261"/>
      <c r="H151" s="261"/>
      <c r="I151" s="261"/>
      <c r="J151" s="261"/>
      <c r="K151" s="262"/>
      <c r="L151" s="262"/>
      <c r="M151" s="262"/>
      <c r="N151" s="262"/>
      <c r="O151" s="262"/>
    </row>
    <row r="152" s="251" customFormat="true" ht="15.75" hidden="false" customHeight="true" outlineLevel="0" collapsed="false">
      <c r="D152" s="260"/>
      <c r="E152" s="261"/>
      <c r="F152" s="261"/>
      <c r="G152" s="261"/>
      <c r="H152" s="261"/>
      <c r="I152" s="261"/>
      <c r="J152" s="261"/>
      <c r="K152" s="262"/>
      <c r="L152" s="262"/>
      <c r="M152" s="262"/>
      <c r="N152" s="262"/>
      <c r="O152" s="262"/>
    </row>
    <row r="153" s="251" customFormat="true" ht="15.75" hidden="false" customHeight="true" outlineLevel="0" collapsed="false">
      <c r="D153" s="260"/>
      <c r="E153" s="261"/>
      <c r="F153" s="261"/>
      <c r="G153" s="261"/>
      <c r="H153" s="261"/>
      <c r="I153" s="261"/>
      <c r="J153" s="261"/>
      <c r="K153" s="262"/>
      <c r="L153" s="262"/>
      <c r="M153" s="262"/>
      <c r="N153" s="262"/>
      <c r="O153" s="262"/>
    </row>
    <row r="154" s="251" customFormat="true" ht="15.75" hidden="false" customHeight="true" outlineLevel="0" collapsed="false">
      <c r="D154" s="260"/>
      <c r="E154" s="261"/>
      <c r="F154" s="261"/>
      <c r="G154" s="261"/>
      <c r="H154" s="261"/>
      <c r="I154" s="261"/>
      <c r="J154" s="261"/>
      <c r="K154" s="262"/>
      <c r="L154" s="262"/>
      <c r="M154" s="262"/>
      <c r="N154" s="262"/>
      <c r="O154" s="262"/>
    </row>
    <row r="155" s="251" customFormat="true" ht="15.75" hidden="false" customHeight="true" outlineLevel="0" collapsed="false">
      <c r="D155" s="260"/>
      <c r="E155" s="261"/>
      <c r="F155" s="261"/>
      <c r="G155" s="261"/>
      <c r="H155" s="261"/>
      <c r="I155" s="261"/>
      <c r="J155" s="261"/>
      <c r="K155" s="262"/>
      <c r="L155" s="262"/>
      <c r="M155" s="262"/>
      <c r="N155" s="262"/>
      <c r="O155" s="262"/>
    </row>
    <row r="156" s="251" customFormat="true" ht="15.75" hidden="false" customHeight="true" outlineLevel="0" collapsed="false">
      <c r="D156" s="260"/>
      <c r="E156" s="261"/>
      <c r="F156" s="261"/>
      <c r="G156" s="261"/>
      <c r="H156" s="261"/>
      <c r="I156" s="261"/>
      <c r="J156" s="261"/>
      <c r="K156" s="262"/>
      <c r="L156" s="262"/>
      <c r="M156" s="262"/>
      <c r="N156" s="262"/>
      <c r="O156" s="262"/>
    </row>
    <row r="157" s="251" customFormat="true" ht="15.75" hidden="false" customHeight="true" outlineLevel="0" collapsed="false">
      <c r="D157" s="260"/>
      <c r="E157" s="261"/>
      <c r="F157" s="261"/>
      <c r="G157" s="261"/>
      <c r="H157" s="261"/>
      <c r="I157" s="261"/>
      <c r="J157" s="261"/>
      <c r="K157" s="262"/>
      <c r="L157" s="262"/>
      <c r="M157" s="262"/>
      <c r="N157" s="262"/>
      <c r="O157" s="262"/>
    </row>
    <row r="158" s="251" customFormat="true" ht="15.75" hidden="false" customHeight="true" outlineLevel="0" collapsed="false">
      <c r="D158" s="260"/>
      <c r="E158" s="261"/>
      <c r="F158" s="261"/>
      <c r="G158" s="261"/>
      <c r="H158" s="261"/>
      <c r="I158" s="261"/>
      <c r="J158" s="261"/>
      <c r="K158" s="262"/>
      <c r="L158" s="262"/>
      <c r="M158" s="262"/>
      <c r="N158" s="262"/>
      <c r="O158" s="262"/>
    </row>
    <row r="159" s="251" customFormat="true" ht="15.75" hidden="false" customHeight="true" outlineLevel="0" collapsed="false">
      <c r="D159" s="260"/>
      <c r="E159" s="261"/>
      <c r="F159" s="261"/>
      <c r="G159" s="261"/>
      <c r="H159" s="261"/>
      <c r="I159" s="261"/>
      <c r="J159" s="261"/>
      <c r="K159" s="262"/>
      <c r="L159" s="262"/>
      <c r="M159" s="262"/>
      <c r="N159" s="262"/>
      <c r="O159" s="262"/>
    </row>
    <row r="160" s="251" customFormat="true" ht="15.75" hidden="false" customHeight="true" outlineLevel="0" collapsed="false">
      <c r="D160" s="260"/>
      <c r="E160" s="261"/>
      <c r="F160" s="261"/>
      <c r="G160" s="261"/>
      <c r="H160" s="261"/>
      <c r="I160" s="261"/>
      <c r="J160" s="261"/>
      <c r="K160" s="262"/>
      <c r="L160" s="262"/>
      <c r="M160" s="262"/>
      <c r="N160" s="262"/>
      <c r="O160" s="262"/>
    </row>
    <row r="161" s="251" customFormat="true" ht="15.75" hidden="false" customHeight="true" outlineLevel="0" collapsed="false">
      <c r="D161" s="260"/>
      <c r="E161" s="261"/>
      <c r="F161" s="261"/>
      <c r="G161" s="261"/>
      <c r="H161" s="261"/>
      <c r="I161" s="261"/>
      <c r="J161" s="261"/>
      <c r="K161" s="262"/>
      <c r="L161" s="262"/>
      <c r="M161" s="262"/>
      <c r="N161" s="262"/>
      <c r="O161" s="262"/>
    </row>
    <row r="162" s="251" customFormat="true" ht="15.75" hidden="false" customHeight="true" outlineLevel="0" collapsed="false">
      <c r="D162" s="260"/>
      <c r="E162" s="261"/>
      <c r="F162" s="261"/>
      <c r="G162" s="261"/>
      <c r="H162" s="261"/>
      <c r="I162" s="261"/>
      <c r="J162" s="261"/>
      <c r="K162" s="262"/>
      <c r="L162" s="262"/>
      <c r="M162" s="262"/>
      <c r="N162" s="262"/>
      <c r="O162" s="262"/>
    </row>
    <row r="163" s="251" customFormat="true" ht="15.75" hidden="false" customHeight="true" outlineLevel="0" collapsed="false">
      <c r="D163" s="260"/>
      <c r="E163" s="261"/>
      <c r="F163" s="261"/>
      <c r="G163" s="261"/>
      <c r="H163" s="261"/>
      <c r="I163" s="261"/>
      <c r="J163" s="261"/>
      <c r="K163" s="262"/>
      <c r="L163" s="262"/>
      <c r="M163" s="262"/>
      <c r="N163" s="262"/>
      <c r="O163" s="262"/>
    </row>
    <row r="164" s="251" customFormat="true" ht="15.75" hidden="false" customHeight="true" outlineLevel="0" collapsed="false">
      <c r="D164" s="260"/>
      <c r="E164" s="261"/>
      <c r="F164" s="261"/>
      <c r="G164" s="261"/>
      <c r="H164" s="261"/>
      <c r="I164" s="261"/>
      <c r="J164" s="261"/>
      <c r="K164" s="262"/>
      <c r="L164" s="262"/>
      <c r="M164" s="262"/>
      <c r="N164" s="262"/>
      <c r="O164" s="262"/>
    </row>
    <row r="165" s="251" customFormat="true" ht="15.75" hidden="false" customHeight="true" outlineLevel="0" collapsed="false">
      <c r="D165" s="260"/>
      <c r="E165" s="261"/>
      <c r="F165" s="261"/>
      <c r="G165" s="261"/>
      <c r="H165" s="261"/>
      <c r="I165" s="261"/>
      <c r="J165" s="261"/>
      <c r="K165" s="262"/>
      <c r="L165" s="262"/>
      <c r="M165" s="262"/>
      <c r="N165" s="262"/>
      <c r="O165" s="262"/>
    </row>
    <row r="166" s="251" customFormat="true" ht="15.75" hidden="false" customHeight="true" outlineLevel="0" collapsed="false">
      <c r="D166" s="260"/>
      <c r="E166" s="261"/>
      <c r="F166" s="261"/>
      <c r="G166" s="261"/>
      <c r="H166" s="261"/>
      <c r="I166" s="261"/>
      <c r="J166" s="261"/>
      <c r="K166" s="262"/>
      <c r="L166" s="262"/>
      <c r="M166" s="262"/>
      <c r="N166" s="262"/>
      <c r="O166" s="262"/>
    </row>
    <row r="167" s="251" customFormat="true" ht="15.75" hidden="false" customHeight="true" outlineLevel="0" collapsed="false">
      <c r="D167" s="260"/>
      <c r="E167" s="261"/>
      <c r="F167" s="261"/>
      <c r="G167" s="261"/>
      <c r="H167" s="261"/>
      <c r="I167" s="261"/>
      <c r="J167" s="261"/>
      <c r="K167" s="262"/>
      <c r="L167" s="262"/>
      <c r="M167" s="262"/>
      <c r="N167" s="262"/>
      <c r="O167" s="262"/>
    </row>
    <row r="168" s="251" customFormat="true" ht="15.75" hidden="false" customHeight="true" outlineLevel="0" collapsed="false">
      <c r="D168" s="260"/>
      <c r="E168" s="261"/>
      <c r="F168" s="261"/>
      <c r="G168" s="261"/>
      <c r="H168" s="261"/>
      <c r="I168" s="261"/>
      <c r="J168" s="261"/>
      <c r="K168" s="262"/>
      <c r="L168" s="262"/>
      <c r="M168" s="262"/>
      <c r="N168" s="262"/>
      <c r="O168" s="262"/>
    </row>
    <row r="169" s="251" customFormat="true" ht="15.75" hidden="false" customHeight="true" outlineLevel="0" collapsed="false">
      <c r="D169" s="260"/>
      <c r="E169" s="261"/>
      <c r="F169" s="261"/>
      <c r="G169" s="261"/>
      <c r="H169" s="261"/>
      <c r="I169" s="261"/>
      <c r="J169" s="261"/>
      <c r="K169" s="262"/>
      <c r="L169" s="262"/>
      <c r="M169" s="262"/>
      <c r="N169" s="262"/>
      <c r="O169" s="262"/>
    </row>
    <row r="170" s="251" customFormat="true" ht="15.75" hidden="false" customHeight="true" outlineLevel="0" collapsed="false">
      <c r="D170" s="260"/>
      <c r="E170" s="261"/>
      <c r="F170" s="261"/>
      <c r="G170" s="261"/>
      <c r="H170" s="261"/>
      <c r="I170" s="261"/>
      <c r="J170" s="261"/>
      <c r="K170" s="262"/>
      <c r="L170" s="262"/>
      <c r="M170" s="262"/>
      <c r="N170" s="262"/>
      <c r="O170" s="262"/>
    </row>
    <row r="171" s="251" customFormat="true" ht="15.75" hidden="false" customHeight="true" outlineLevel="0" collapsed="false">
      <c r="D171" s="260"/>
      <c r="E171" s="261"/>
      <c r="F171" s="261"/>
      <c r="G171" s="261"/>
      <c r="H171" s="261"/>
      <c r="I171" s="261"/>
      <c r="J171" s="261"/>
      <c r="K171" s="262"/>
      <c r="L171" s="262"/>
      <c r="M171" s="262"/>
      <c r="N171" s="262"/>
      <c r="O171" s="262"/>
    </row>
    <row r="172" s="251" customFormat="true" ht="15.75" hidden="false" customHeight="true" outlineLevel="0" collapsed="false">
      <c r="D172" s="260"/>
      <c r="E172" s="261"/>
      <c r="F172" s="261"/>
      <c r="G172" s="261"/>
      <c r="H172" s="261"/>
      <c r="I172" s="261"/>
      <c r="J172" s="261"/>
      <c r="K172" s="262"/>
      <c r="L172" s="262"/>
      <c r="M172" s="262"/>
      <c r="N172" s="262"/>
      <c r="O172" s="262"/>
    </row>
    <row r="173" s="251" customFormat="true" ht="15.75" hidden="false" customHeight="true" outlineLevel="0" collapsed="false">
      <c r="D173" s="260"/>
      <c r="E173" s="261"/>
      <c r="F173" s="261"/>
      <c r="G173" s="261"/>
      <c r="H173" s="261"/>
      <c r="I173" s="261"/>
      <c r="J173" s="261"/>
      <c r="K173" s="262"/>
      <c r="L173" s="262"/>
      <c r="M173" s="262"/>
      <c r="N173" s="262"/>
      <c r="O173" s="262"/>
    </row>
    <row r="174" s="251" customFormat="true" ht="15.75" hidden="false" customHeight="true" outlineLevel="0" collapsed="false">
      <c r="D174" s="260"/>
      <c r="E174" s="261"/>
      <c r="F174" s="261"/>
      <c r="G174" s="261"/>
      <c r="H174" s="261"/>
      <c r="I174" s="261"/>
      <c r="J174" s="261"/>
      <c r="K174" s="262"/>
      <c r="L174" s="262"/>
      <c r="M174" s="262"/>
      <c r="N174" s="262"/>
      <c r="O174" s="262"/>
    </row>
    <row r="175" s="251" customFormat="true" ht="15.75" hidden="false" customHeight="true" outlineLevel="0" collapsed="false">
      <c r="D175" s="260"/>
      <c r="E175" s="261"/>
      <c r="F175" s="261"/>
      <c r="G175" s="261"/>
      <c r="H175" s="261"/>
      <c r="I175" s="261"/>
      <c r="J175" s="261"/>
      <c r="K175" s="262"/>
      <c r="L175" s="262"/>
      <c r="M175" s="262"/>
      <c r="N175" s="262"/>
      <c r="O175" s="262"/>
    </row>
    <row r="176" s="251" customFormat="true" ht="15.75" hidden="false" customHeight="true" outlineLevel="0" collapsed="false">
      <c r="D176" s="260"/>
      <c r="E176" s="261"/>
      <c r="F176" s="261"/>
      <c r="G176" s="261"/>
      <c r="H176" s="261"/>
      <c r="I176" s="261"/>
      <c r="J176" s="261"/>
      <c r="K176" s="262"/>
      <c r="L176" s="262"/>
      <c r="M176" s="262"/>
      <c r="N176" s="262"/>
      <c r="O176" s="262"/>
    </row>
    <row r="177" s="251" customFormat="true" ht="15.75" hidden="false" customHeight="true" outlineLevel="0" collapsed="false">
      <c r="D177" s="260"/>
      <c r="E177" s="261"/>
      <c r="F177" s="261"/>
      <c r="G177" s="261"/>
      <c r="H177" s="261"/>
      <c r="I177" s="261"/>
      <c r="J177" s="261"/>
      <c r="K177" s="262"/>
      <c r="L177" s="262"/>
      <c r="M177" s="262"/>
      <c r="N177" s="262"/>
      <c r="O177" s="262"/>
    </row>
    <row r="178" s="251" customFormat="true" ht="15.75" hidden="false" customHeight="true" outlineLevel="0" collapsed="false">
      <c r="D178" s="260"/>
      <c r="E178" s="261"/>
      <c r="F178" s="261"/>
      <c r="G178" s="261"/>
      <c r="H178" s="261"/>
      <c r="I178" s="261"/>
      <c r="J178" s="261"/>
      <c r="K178" s="262"/>
      <c r="L178" s="262"/>
      <c r="M178" s="262"/>
      <c r="N178" s="262"/>
      <c r="O178" s="262"/>
    </row>
    <row r="179" s="251" customFormat="true" ht="15.75" hidden="false" customHeight="true" outlineLevel="0" collapsed="false">
      <c r="D179" s="260"/>
      <c r="E179" s="261"/>
      <c r="F179" s="261"/>
      <c r="G179" s="261"/>
      <c r="H179" s="261"/>
      <c r="I179" s="261"/>
      <c r="J179" s="261"/>
      <c r="K179" s="262"/>
      <c r="L179" s="262"/>
      <c r="M179" s="262"/>
      <c r="N179" s="262"/>
      <c r="O179" s="262"/>
    </row>
    <row r="180" s="251" customFormat="true" ht="15.75" hidden="false" customHeight="true" outlineLevel="0" collapsed="false">
      <c r="D180" s="260"/>
      <c r="E180" s="261"/>
      <c r="F180" s="261"/>
      <c r="G180" s="261"/>
      <c r="H180" s="261"/>
      <c r="I180" s="261"/>
      <c r="J180" s="261"/>
      <c r="K180" s="262"/>
      <c r="L180" s="262"/>
      <c r="M180" s="262"/>
      <c r="N180" s="262"/>
      <c r="O180" s="262"/>
    </row>
    <row r="181" s="251" customFormat="true" ht="15.75" hidden="false" customHeight="true" outlineLevel="0" collapsed="false">
      <c r="D181" s="260"/>
      <c r="E181" s="261"/>
      <c r="F181" s="261"/>
      <c r="G181" s="261"/>
      <c r="H181" s="261"/>
      <c r="I181" s="261"/>
      <c r="J181" s="261"/>
      <c r="K181" s="262"/>
      <c r="L181" s="262"/>
      <c r="M181" s="262"/>
      <c r="N181" s="262"/>
      <c r="O181" s="262"/>
    </row>
    <row r="182" s="251" customFormat="true" ht="15.75" hidden="false" customHeight="true" outlineLevel="0" collapsed="false">
      <c r="D182" s="260"/>
      <c r="E182" s="261"/>
      <c r="F182" s="261"/>
      <c r="G182" s="261"/>
      <c r="H182" s="261"/>
      <c r="I182" s="261"/>
      <c r="J182" s="261"/>
      <c r="K182" s="262"/>
      <c r="L182" s="262"/>
      <c r="M182" s="262"/>
      <c r="N182" s="262"/>
      <c r="O182" s="262"/>
    </row>
    <row r="183" s="251" customFormat="true" ht="15.75" hidden="false" customHeight="true" outlineLevel="0" collapsed="false">
      <c r="D183" s="260"/>
      <c r="E183" s="261"/>
      <c r="F183" s="261"/>
      <c r="G183" s="261"/>
      <c r="H183" s="261"/>
      <c r="I183" s="261"/>
      <c r="J183" s="261"/>
      <c r="K183" s="262"/>
      <c r="L183" s="262"/>
      <c r="M183" s="262"/>
      <c r="N183" s="262"/>
      <c r="O183" s="262"/>
    </row>
    <row r="184" s="251" customFormat="true" ht="15.75" hidden="false" customHeight="true" outlineLevel="0" collapsed="false">
      <c r="D184" s="260"/>
      <c r="E184" s="261"/>
      <c r="F184" s="261"/>
      <c r="G184" s="261"/>
      <c r="H184" s="261"/>
      <c r="I184" s="261"/>
      <c r="J184" s="261"/>
      <c r="K184" s="262"/>
      <c r="L184" s="262"/>
      <c r="M184" s="262"/>
      <c r="N184" s="262"/>
      <c r="O184" s="262"/>
    </row>
    <row r="185" s="251" customFormat="true" ht="15.75" hidden="false" customHeight="true" outlineLevel="0" collapsed="false">
      <c r="D185" s="260"/>
      <c r="E185" s="261"/>
      <c r="F185" s="261"/>
      <c r="G185" s="261"/>
      <c r="H185" s="261"/>
      <c r="I185" s="261"/>
      <c r="J185" s="261"/>
      <c r="K185" s="262"/>
      <c r="L185" s="262"/>
      <c r="M185" s="262"/>
      <c r="N185" s="262"/>
      <c r="O185" s="262"/>
    </row>
    <row r="186" s="251" customFormat="true" ht="15.75" hidden="false" customHeight="true" outlineLevel="0" collapsed="false">
      <c r="D186" s="260"/>
      <c r="E186" s="261"/>
      <c r="F186" s="261"/>
      <c r="G186" s="261"/>
      <c r="H186" s="261"/>
      <c r="I186" s="261"/>
      <c r="J186" s="261"/>
      <c r="K186" s="262"/>
      <c r="L186" s="262"/>
      <c r="M186" s="262"/>
      <c r="N186" s="262"/>
      <c r="O186" s="262"/>
    </row>
    <row r="187" s="251" customFormat="true" ht="15.75" hidden="false" customHeight="true" outlineLevel="0" collapsed="false">
      <c r="D187" s="260"/>
      <c r="E187" s="261"/>
      <c r="F187" s="261"/>
      <c r="G187" s="261"/>
      <c r="H187" s="261"/>
      <c r="I187" s="261"/>
      <c r="J187" s="261"/>
      <c r="K187" s="262"/>
      <c r="L187" s="262"/>
      <c r="M187" s="262"/>
      <c r="N187" s="262"/>
      <c r="O187" s="262"/>
    </row>
    <row r="188" s="251" customFormat="true" ht="15.75" hidden="false" customHeight="true" outlineLevel="0" collapsed="false">
      <c r="D188" s="260"/>
      <c r="E188" s="261"/>
      <c r="F188" s="261"/>
      <c r="G188" s="261"/>
      <c r="H188" s="261"/>
      <c r="I188" s="261"/>
      <c r="J188" s="261"/>
      <c r="K188" s="262"/>
      <c r="L188" s="262"/>
      <c r="M188" s="262"/>
      <c r="N188" s="262"/>
      <c r="O188" s="262"/>
    </row>
    <row r="189" s="251" customFormat="true" ht="15.75" hidden="false" customHeight="true" outlineLevel="0" collapsed="false">
      <c r="D189" s="260"/>
      <c r="E189" s="261"/>
      <c r="F189" s="261"/>
      <c r="G189" s="261"/>
      <c r="H189" s="261"/>
      <c r="I189" s="261"/>
      <c r="J189" s="261"/>
      <c r="K189" s="262"/>
      <c r="L189" s="262"/>
      <c r="M189" s="262"/>
      <c r="N189" s="262"/>
      <c r="O189" s="262"/>
    </row>
    <row r="190" s="251" customFormat="true" ht="15.75" hidden="false" customHeight="true" outlineLevel="0" collapsed="false">
      <c r="D190" s="260"/>
      <c r="E190" s="261"/>
      <c r="F190" s="261"/>
      <c r="G190" s="261"/>
      <c r="H190" s="261"/>
      <c r="I190" s="261"/>
      <c r="J190" s="261"/>
      <c r="K190" s="262"/>
      <c r="L190" s="262"/>
      <c r="M190" s="262"/>
      <c r="N190" s="262"/>
      <c r="O190" s="262"/>
    </row>
    <row r="191" s="251" customFormat="true" ht="15.75" hidden="false" customHeight="true" outlineLevel="0" collapsed="false">
      <c r="D191" s="260"/>
      <c r="E191" s="261"/>
      <c r="F191" s="261"/>
      <c r="G191" s="261"/>
      <c r="H191" s="261"/>
      <c r="I191" s="261"/>
      <c r="J191" s="261"/>
      <c r="K191" s="262"/>
      <c r="L191" s="262"/>
      <c r="M191" s="262"/>
      <c r="N191" s="262"/>
      <c r="O191" s="262"/>
    </row>
    <row r="192" s="251" customFormat="true" ht="15.75" hidden="false" customHeight="true" outlineLevel="0" collapsed="false">
      <c r="D192" s="260"/>
      <c r="E192" s="261"/>
      <c r="F192" s="261"/>
      <c r="G192" s="261"/>
      <c r="H192" s="261"/>
      <c r="I192" s="261"/>
      <c r="J192" s="261"/>
      <c r="K192" s="262"/>
      <c r="L192" s="262"/>
      <c r="M192" s="262"/>
      <c r="N192" s="262"/>
      <c r="O192" s="262"/>
    </row>
    <row r="193" s="251" customFormat="true" ht="15.75" hidden="false" customHeight="true" outlineLevel="0" collapsed="false">
      <c r="D193" s="260"/>
      <c r="E193" s="261"/>
      <c r="F193" s="261"/>
      <c r="G193" s="261"/>
      <c r="H193" s="261"/>
      <c r="I193" s="261"/>
      <c r="J193" s="261"/>
      <c r="K193" s="262"/>
      <c r="L193" s="262"/>
      <c r="M193" s="262"/>
      <c r="N193" s="262"/>
      <c r="O193" s="262"/>
    </row>
    <row r="194" s="251" customFormat="true" ht="15.75" hidden="false" customHeight="true" outlineLevel="0" collapsed="false">
      <c r="D194" s="260"/>
      <c r="E194" s="261"/>
      <c r="F194" s="261"/>
      <c r="G194" s="261"/>
      <c r="H194" s="261"/>
      <c r="I194" s="261"/>
      <c r="J194" s="261"/>
      <c r="K194" s="262"/>
      <c r="L194" s="262"/>
      <c r="M194" s="262"/>
      <c r="N194" s="262"/>
      <c r="O194" s="262"/>
    </row>
    <row r="195" s="251" customFormat="true" ht="15.75" hidden="false" customHeight="true" outlineLevel="0" collapsed="false">
      <c r="D195" s="260"/>
      <c r="E195" s="261"/>
      <c r="F195" s="261"/>
      <c r="G195" s="261"/>
      <c r="H195" s="261"/>
      <c r="I195" s="261"/>
      <c r="J195" s="261"/>
      <c r="K195" s="262"/>
      <c r="L195" s="262"/>
      <c r="M195" s="262"/>
      <c r="N195" s="262"/>
      <c r="O195" s="262"/>
    </row>
    <row r="196" s="251" customFormat="true" ht="15.75" hidden="false" customHeight="true" outlineLevel="0" collapsed="false">
      <c r="D196" s="260"/>
      <c r="E196" s="261"/>
      <c r="F196" s="261"/>
      <c r="G196" s="261"/>
      <c r="H196" s="261"/>
      <c r="I196" s="261"/>
      <c r="J196" s="261"/>
      <c r="K196" s="262"/>
      <c r="L196" s="262"/>
      <c r="M196" s="262"/>
      <c r="N196" s="262"/>
      <c r="O196" s="262"/>
    </row>
    <row r="197" s="251" customFormat="true" ht="15.75" hidden="false" customHeight="true" outlineLevel="0" collapsed="false">
      <c r="D197" s="260"/>
      <c r="E197" s="261"/>
      <c r="F197" s="261"/>
      <c r="G197" s="261"/>
      <c r="H197" s="261"/>
      <c r="I197" s="261"/>
      <c r="J197" s="261"/>
      <c r="K197" s="262"/>
      <c r="L197" s="262"/>
      <c r="M197" s="262"/>
      <c r="N197" s="262"/>
      <c r="O197" s="262"/>
    </row>
    <row r="198" s="251" customFormat="true" ht="15.75" hidden="false" customHeight="true" outlineLevel="0" collapsed="false">
      <c r="D198" s="260"/>
      <c r="E198" s="261"/>
      <c r="F198" s="261"/>
      <c r="G198" s="261"/>
      <c r="H198" s="261"/>
      <c r="I198" s="261"/>
      <c r="J198" s="261"/>
      <c r="K198" s="262"/>
      <c r="L198" s="262"/>
      <c r="M198" s="262"/>
      <c r="N198" s="262"/>
      <c r="O198" s="262"/>
    </row>
    <row r="199" s="251" customFormat="true" ht="15.75" hidden="false" customHeight="true" outlineLevel="0" collapsed="false">
      <c r="D199" s="260"/>
      <c r="E199" s="261"/>
      <c r="F199" s="261"/>
      <c r="G199" s="261"/>
      <c r="H199" s="261"/>
      <c r="I199" s="261"/>
      <c r="J199" s="261"/>
      <c r="K199" s="262"/>
      <c r="L199" s="262"/>
      <c r="M199" s="262"/>
      <c r="N199" s="262"/>
      <c r="O199" s="262"/>
    </row>
    <row r="200" s="251" customFormat="true" ht="15.75" hidden="false" customHeight="true" outlineLevel="0" collapsed="false">
      <c r="D200" s="260"/>
      <c r="E200" s="261"/>
      <c r="F200" s="261"/>
      <c r="G200" s="261"/>
      <c r="H200" s="261"/>
      <c r="I200" s="261"/>
      <c r="J200" s="261"/>
      <c r="K200" s="262"/>
      <c r="L200" s="262"/>
      <c r="M200" s="262"/>
      <c r="N200" s="262"/>
      <c r="O200" s="262"/>
    </row>
    <row r="201" s="251" customFormat="true" ht="15.75" hidden="false" customHeight="true" outlineLevel="0" collapsed="false">
      <c r="D201" s="260"/>
      <c r="E201" s="261"/>
      <c r="F201" s="261"/>
      <c r="G201" s="261"/>
      <c r="H201" s="261"/>
      <c r="I201" s="261"/>
      <c r="J201" s="261"/>
      <c r="K201" s="262"/>
      <c r="L201" s="262"/>
      <c r="M201" s="262"/>
      <c r="N201" s="262"/>
      <c r="O201" s="262"/>
    </row>
    <row r="202" s="251" customFormat="true" ht="15.75" hidden="false" customHeight="true" outlineLevel="0" collapsed="false">
      <c r="D202" s="260"/>
      <c r="E202" s="261"/>
      <c r="F202" s="261"/>
      <c r="G202" s="261"/>
      <c r="H202" s="261"/>
      <c r="I202" s="261"/>
      <c r="J202" s="261"/>
      <c r="K202" s="262"/>
      <c r="L202" s="262"/>
      <c r="M202" s="262"/>
      <c r="N202" s="262"/>
      <c r="O202" s="262"/>
    </row>
    <row r="203" s="251" customFormat="true" ht="15.75" hidden="false" customHeight="true" outlineLevel="0" collapsed="false">
      <c r="D203" s="260"/>
      <c r="E203" s="261"/>
      <c r="F203" s="261"/>
      <c r="G203" s="261"/>
      <c r="H203" s="261"/>
      <c r="I203" s="261"/>
      <c r="J203" s="261"/>
      <c r="K203" s="262"/>
      <c r="L203" s="262"/>
      <c r="M203" s="262"/>
      <c r="N203" s="262"/>
      <c r="O203" s="262"/>
    </row>
    <row r="204" s="251" customFormat="true" ht="15.75" hidden="false" customHeight="true" outlineLevel="0" collapsed="false">
      <c r="D204" s="260"/>
      <c r="E204" s="261"/>
      <c r="F204" s="261"/>
      <c r="G204" s="261"/>
      <c r="H204" s="261"/>
      <c r="I204" s="261"/>
      <c r="J204" s="261"/>
      <c r="K204" s="262"/>
      <c r="L204" s="262"/>
      <c r="M204" s="262"/>
      <c r="N204" s="262"/>
      <c r="O204" s="262"/>
    </row>
    <row r="205" s="251" customFormat="true" ht="15.75" hidden="false" customHeight="true" outlineLevel="0" collapsed="false">
      <c r="D205" s="260"/>
      <c r="E205" s="261"/>
      <c r="F205" s="261"/>
      <c r="G205" s="261"/>
      <c r="H205" s="261"/>
      <c r="I205" s="261"/>
      <c r="J205" s="261"/>
      <c r="K205" s="262"/>
      <c r="L205" s="262"/>
      <c r="M205" s="262"/>
      <c r="N205" s="262"/>
      <c r="O205" s="262"/>
    </row>
    <row r="206" s="251" customFormat="true" ht="15.75" hidden="false" customHeight="true" outlineLevel="0" collapsed="false">
      <c r="D206" s="260"/>
      <c r="E206" s="261"/>
      <c r="F206" s="261"/>
      <c r="G206" s="261"/>
      <c r="H206" s="261"/>
      <c r="I206" s="261"/>
      <c r="J206" s="261"/>
      <c r="K206" s="262"/>
      <c r="L206" s="262"/>
      <c r="M206" s="262"/>
      <c r="N206" s="262"/>
      <c r="O206" s="262"/>
    </row>
    <row r="207" s="251" customFormat="true" ht="15.75" hidden="false" customHeight="true" outlineLevel="0" collapsed="false">
      <c r="D207" s="260"/>
      <c r="E207" s="261"/>
      <c r="F207" s="261"/>
      <c r="G207" s="261"/>
      <c r="H207" s="261"/>
      <c r="I207" s="261"/>
      <c r="J207" s="261"/>
      <c r="K207" s="262"/>
      <c r="L207" s="262"/>
      <c r="M207" s="262"/>
      <c r="N207" s="262"/>
      <c r="O207" s="262"/>
    </row>
    <row r="208" s="251" customFormat="true" ht="15.75" hidden="false" customHeight="true" outlineLevel="0" collapsed="false">
      <c r="D208" s="260"/>
      <c r="E208" s="261"/>
      <c r="F208" s="261"/>
      <c r="G208" s="261"/>
      <c r="H208" s="261"/>
      <c r="I208" s="261"/>
      <c r="J208" s="261"/>
      <c r="K208" s="262"/>
      <c r="L208" s="262"/>
      <c r="M208" s="262"/>
      <c r="N208" s="262"/>
      <c r="O208" s="262"/>
    </row>
    <row r="209" s="251" customFormat="true" ht="15.75" hidden="false" customHeight="true" outlineLevel="0" collapsed="false">
      <c r="D209" s="260"/>
      <c r="E209" s="261"/>
      <c r="F209" s="261"/>
      <c r="G209" s="261"/>
      <c r="H209" s="261"/>
      <c r="I209" s="261"/>
      <c r="J209" s="261"/>
      <c r="K209" s="262"/>
      <c r="L209" s="262"/>
      <c r="M209" s="262"/>
      <c r="N209" s="262"/>
      <c r="O209" s="262"/>
    </row>
    <row r="210" s="251" customFormat="true" ht="15.75" hidden="false" customHeight="true" outlineLevel="0" collapsed="false">
      <c r="D210" s="260"/>
      <c r="E210" s="261"/>
      <c r="F210" s="261"/>
      <c r="G210" s="261"/>
      <c r="H210" s="261"/>
      <c r="I210" s="261"/>
      <c r="J210" s="261"/>
      <c r="K210" s="262"/>
      <c r="L210" s="262"/>
      <c r="M210" s="262"/>
      <c r="N210" s="262"/>
      <c r="O210" s="262"/>
    </row>
    <row r="211" s="251" customFormat="true" ht="15.75" hidden="false" customHeight="true" outlineLevel="0" collapsed="false">
      <c r="D211" s="260"/>
      <c r="E211" s="261"/>
      <c r="F211" s="261"/>
      <c r="G211" s="261"/>
      <c r="H211" s="261"/>
      <c r="I211" s="261"/>
      <c r="J211" s="261"/>
      <c r="K211" s="262"/>
      <c r="L211" s="262"/>
      <c r="M211" s="262"/>
      <c r="N211" s="262"/>
      <c r="O211" s="262"/>
    </row>
    <row r="212" s="251" customFormat="true" ht="15.75" hidden="false" customHeight="true" outlineLevel="0" collapsed="false">
      <c r="D212" s="260"/>
      <c r="E212" s="261"/>
      <c r="F212" s="261"/>
      <c r="G212" s="261"/>
      <c r="H212" s="261"/>
      <c r="I212" s="261"/>
      <c r="J212" s="261"/>
      <c r="K212" s="262"/>
      <c r="L212" s="262"/>
      <c r="M212" s="262"/>
      <c r="N212" s="262"/>
      <c r="O212" s="262"/>
    </row>
    <row r="213" s="251" customFormat="true" ht="15.75" hidden="false" customHeight="true" outlineLevel="0" collapsed="false">
      <c r="D213" s="260"/>
      <c r="E213" s="261"/>
      <c r="F213" s="261"/>
      <c r="G213" s="261"/>
      <c r="H213" s="261"/>
      <c r="I213" s="261"/>
      <c r="J213" s="261"/>
      <c r="K213" s="262"/>
      <c r="L213" s="262"/>
      <c r="M213" s="262"/>
      <c r="N213" s="262"/>
      <c r="O213" s="262"/>
    </row>
    <row r="214" s="251" customFormat="true" ht="15.75" hidden="false" customHeight="true" outlineLevel="0" collapsed="false">
      <c r="D214" s="260"/>
      <c r="E214" s="261"/>
      <c r="F214" s="261"/>
      <c r="G214" s="261"/>
      <c r="H214" s="261"/>
      <c r="I214" s="261"/>
      <c r="J214" s="261"/>
      <c r="K214" s="262"/>
      <c r="L214" s="262"/>
      <c r="M214" s="262"/>
      <c r="N214" s="262"/>
      <c r="O214" s="262"/>
    </row>
    <row r="215" s="251" customFormat="true" ht="15.75" hidden="false" customHeight="true" outlineLevel="0" collapsed="false">
      <c r="D215" s="260"/>
      <c r="E215" s="261"/>
      <c r="F215" s="261"/>
      <c r="G215" s="261"/>
      <c r="H215" s="261"/>
      <c r="I215" s="261"/>
      <c r="J215" s="261"/>
      <c r="K215" s="262"/>
      <c r="L215" s="262"/>
      <c r="M215" s="262"/>
      <c r="N215" s="262"/>
      <c r="O215" s="262"/>
    </row>
    <row r="216" s="251" customFormat="true" ht="15.75" hidden="false" customHeight="true" outlineLevel="0" collapsed="false">
      <c r="D216" s="260"/>
      <c r="E216" s="261"/>
      <c r="F216" s="261"/>
      <c r="G216" s="261"/>
      <c r="H216" s="261"/>
      <c r="I216" s="261"/>
      <c r="J216" s="261"/>
      <c r="K216" s="262"/>
      <c r="L216" s="262"/>
      <c r="M216" s="262"/>
      <c r="N216" s="262"/>
      <c r="O216" s="262"/>
    </row>
    <row r="217" s="251" customFormat="true" ht="15.75" hidden="false" customHeight="true" outlineLevel="0" collapsed="false">
      <c r="D217" s="260"/>
      <c r="E217" s="261"/>
      <c r="F217" s="261"/>
      <c r="G217" s="261"/>
      <c r="H217" s="261"/>
      <c r="I217" s="261"/>
      <c r="J217" s="261"/>
      <c r="K217" s="262"/>
      <c r="L217" s="262"/>
      <c r="M217" s="262"/>
      <c r="N217" s="262"/>
      <c r="O217" s="262"/>
    </row>
    <row r="218" s="251" customFormat="true" ht="15.75" hidden="false" customHeight="true" outlineLevel="0" collapsed="false">
      <c r="D218" s="260"/>
      <c r="E218" s="261"/>
      <c r="F218" s="261"/>
      <c r="G218" s="261"/>
      <c r="H218" s="261"/>
      <c r="I218" s="261"/>
      <c r="J218" s="261"/>
      <c r="K218" s="262"/>
      <c r="L218" s="262"/>
      <c r="M218" s="262"/>
      <c r="N218" s="262"/>
      <c r="O218" s="262"/>
    </row>
    <row r="219" s="251" customFormat="true" ht="15.75" hidden="false" customHeight="true" outlineLevel="0" collapsed="false">
      <c r="D219" s="260"/>
      <c r="E219" s="261"/>
      <c r="F219" s="261"/>
      <c r="G219" s="261"/>
      <c r="H219" s="261"/>
      <c r="I219" s="261"/>
      <c r="J219" s="261"/>
      <c r="K219" s="262"/>
      <c r="L219" s="262"/>
      <c r="M219" s="262"/>
      <c r="N219" s="262"/>
      <c r="O219" s="262"/>
    </row>
    <row r="220" s="251" customFormat="true" ht="15.75" hidden="false" customHeight="true" outlineLevel="0" collapsed="false">
      <c r="D220" s="260"/>
      <c r="E220" s="261"/>
      <c r="F220" s="261"/>
      <c r="G220" s="261"/>
      <c r="H220" s="261"/>
      <c r="I220" s="261"/>
      <c r="J220" s="261"/>
      <c r="K220" s="262"/>
      <c r="L220" s="262"/>
      <c r="M220" s="262"/>
      <c r="N220" s="262"/>
      <c r="O220" s="262"/>
    </row>
    <row r="221" s="251" customFormat="true" ht="15.75" hidden="false" customHeight="true" outlineLevel="0" collapsed="false">
      <c r="D221" s="260"/>
      <c r="E221" s="261"/>
      <c r="F221" s="261"/>
      <c r="G221" s="261"/>
      <c r="H221" s="261"/>
      <c r="I221" s="261"/>
      <c r="J221" s="261"/>
      <c r="K221" s="262"/>
      <c r="L221" s="262"/>
      <c r="M221" s="262"/>
      <c r="N221" s="262"/>
      <c r="O221" s="262"/>
    </row>
    <row r="222" s="251" customFormat="true" ht="15.75" hidden="false" customHeight="true" outlineLevel="0" collapsed="false">
      <c r="D222" s="260"/>
      <c r="E222" s="261"/>
      <c r="F222" s="261"/>
      <c r="G222" s="261"/>
      <c r="H222" s="261"/>
      <c r="I222" s="261"/>
      <c r="J222" s="261"/>
      <c r="K222" s="262"/>
      <c r="L222" s="262"/>
      <c r="M222" s="262"/>
      <c r="N222" s="262"/>
      <c r="O222" s="262"/>
    </row>
    <row r="223" s="251" customFormat="true" ht="15.75" hidden="false" customHeight="true" outlineLevel="0" collapsed="false">
      <c r="D223" s="260"/>
      <c r="E223" s="261"/>
      <c r="F223" s="261"/>
      <c r="G223" s="261"/>
      <c r="H223" s="261"/>
      <c r="I223" s="261"/>
      <c r="J223" s="261"/>
      <c r="K223" s="262"/>
      <c r="L223" s="262"/>
      <c r="M223" s="262"/>
      <c r="N223" s="262"/>
      <c r="O223" s="262"/>
    </row>
    <row r="224" s="251" customFormat="true" ht="15.75" hidden="false" customHeight="true" outlineLevel="0" collapsed="false">
      <c r="D224" s="260"/>
      <c r="E224" s="261"/>
      <c r="F224" s="261"/>
      <c r="G224" s="261"/>
      <c r="H224" s="261"/>
      <c r="I224" s="261"/>
      <c r="J224" s="261"/>
      <c r="K224" s="262"/>
      <c r="L224" s="262"/>
      <c r="M224" s="262"/>
      <c r="N224" s="262"/>
      <c r="O224" s="262"/>
    </row>
    <row r="225" s="251" customFormat="true" ht="15.75" hidden="false" customHeight="true" outlineLevel="0" collapsed="false">
      <c r="D225" s="260"/>
      <c r="E225" s="261"/>
      <c r="F225" s="261"/>
      <c r="G225" s="261"/>
      <c r="H225" s="261"/>
      <c r="I225" s="261"/>
      <c r="J225" s="261"/>
      <c r="K225" s="262"/>
      <c r="L225" s="262"/>
      <c r="M225" s="262"/>
      <c r="N225" s="262"/>
      <c r="O225" s="262"/>
    </row>
    <row r="226" s="251" customFormat="true" ht="15.75" hidden="false" customHeight="true" outlineLevel="0" collapsed="false">
      <c r="D226" s="260"/>
      <c r="E226" s="261"/>
      <c r="F226" s="261"/>
      <c r="G226" s="261"/>
      <c r="H226" s="261"/>
      <c r="I226" s="261"/>
      <c r="J226" s="261"/>
      <c r="K226" s="262"/>
      <c r="L226" s="262"/>
      <c r="M226" s="262"/>
      <c r="N226" s="262"/>
      <c r="O226" s="262"/>
    </row>
    <row r="227" s="251" customFormat="true" ht="15.75" hidden="false" customHeight="true" outlineLevel="0" collapsed="false">
      <c r="D227" s="260"/>
      <c r="E227" s="261"/>
      <c r="F227" s="261"/>
      <c r="G227" s="261"/>
      <c r="H227" s="261"/>
      <c r="I227" s="261"/>
      <c r="J227" s="261"/>
      <c r="K227" s="262"/>
      <c r="L227" s="262"/>
      <c r="M227" s="262"/>
      <c r="N227" s="262"/>
      <c r="O227" s="262"/>
    </row>
    <row r="228" s="251" customFormat="true" ht="15.75" hidden="false" customHeight="true" outlineLevel="0" collapsed="false">
      <c r="D228" s="260"/>
      <c r="E228" s="261"/>
      <c r="F228" s="261"/>
      <c r="G228" s="261"/>
      <c r="H228" s="261"/>
      <c r="I228" s="261"/>
      <c r="J228" s="261"/>
      <c r="K228" s="262"/>
      <c r="L228" s="262"/>
      <c r="M228" s="262"/>
      <c r="N228" s="262"/>
      <c r="O228" s="262"/>
    </row>
    <row r="229" s="251" customFormat="true" ht="15.75" hidden="false" customHeight="true" outlineLevel="0" collapsed="false">
      <c r="D229" s="260"/>
      <c r="E229" s="261"/>
      <c r="F229" s="261"/>
      <c r="G229" s="261"/>
      <c r="H229" s="261"/>
      <c r="I229" s="261"/>
      <c r="J229" s="261"/>
      <c r="K229" s="262"/>
      <c r="L229" s="262"/>
      <c r="M229" s="262"/>
      <c r="N229" s="262"/>
      <c r="O229" s="262"/>
    </row>
    <row r="230" s="251" customFormat="true" ht="15.75" hidden="false" customHeight="true" outlineLevel="0" collapsed="false">
      <c r="D230" s="260"/>
      <c r="E230" s="261"/>
      <c r="F230" s="261"/>
      <c r="G230" s="261"/>
      <c r="H230" s="261"/>
      <c r="I230" s="261"/>
      <c r="J230" s="261"/>
      <c r="K230" s="262"/>
      <c r="L230" s="262"/>
      <c r="M230" s="262"/>
      <c r="N230" s="262"/>
      <c r="O230" s="262"/>
    </row>
    <row r="231" s="251" customFormat="true" ht="15.75" hidden="false" customHeight="true" outlineLevel="0" collapsed="false">
      <c r="D231" s="260"/>
      <c r="E231" s="261"/>
      <c r="F231" s="261"/>
      <c r="G231" s="261"/>
      <c r="H231" s="261"/>
      <c r="I231" s="261"/>
      <c r="J231" s="261"/>
      <c r="K231" s="262"/>
      <c r="L231" s="262"/>
      <c r="M231" s="262"/>
      <c r="N231" s="262"/>
      <c r="O231" s="262"/>
    </row>
    <row r="232" s="251" customFormat="true" ht="15.75" hidden="false" customHeight="true" outlineLevel="0" collapsed="false">
      <c r="D232" s="260"/>
      <c r="E232" s="261"/>
      <c r="F232" s="261"/>
      <c r="G232" s="261"/>
      <c r="H232" s="261"/>
      <c r="I232" s="261"/>
      <c r="J232" s="261"/>
      <c r="K232" s="262"/>
      <c r="L232" s="262"/>
      <c r="M232" s="262"/>
      <c r="N232" s="262"/>
      <c r="O232" s="262"/>
    </row>
    <row r="233" s="251" customFormat="true" ht="15.75" hidden="false" customHeight="true" outlineLevel="0" collapsed="false">
      <c r="D233" s="260"/>
      <c r="E233" s="261"/>
      <c r="F233" s="261"/>
      <c r="G233" s="261"/>
      <c r="H233" s="261"/>
      <c r="I233" s="261"/>
      <c r="J233" s="261"/>
      <c r="K233" s="262"/>
      <c r="L233" s="262"/>
      <c r="M233" s="262"/>
      <c r="N233" s="262"/>
      <c r="O233" s="262"/>
    </row>
    <row r="234" s="251" customFormat="true" ht="15.75" hidden="false" customHeight="true" outlineLevel="0" collapsed="false">
      <c r="D234" s="260"/>
      <c r="E234" s="261"/>
      <c r="F234" s="261"/>
      <c r="G234" s="261"/>
      <c r="H234" s="261"/>
      <c r="I234" s="261"/>
      <c r="J234" s="261"/>
      <c r="K234" s="262"/>
      <c r="L234" s="262"/>
      <c r="M234" s="262"/>
      <c r="N234" s="262"/>
      <c r="O234" s="262"/>
    </row>
    <row r="235" s="251" customFormat="true" ht="15.75" hidden="false" customHeight="true" outlineLevel="0" collapsed="false">
      <c r="D235" s="260"/>
      <c r="E235" s="261"/>
      <c r="F235" s="261"/>
      <c r="G235" s="261"/>
      <c r="H235" s="261"/>
      <c r="I235" s="261"/>
      <c r="J235" s="261"/>
      <c r="K235" s="262"/>
      <c r="L235" s="262"/>
      <c r="M235" s="262"/>
      <c r="N235" s="262"/>
      <c r="O235" s="262"/>
    </row>
    <row r="236" s="251" customFormat="true" ht="15.75" hidden="false" customHeight="true" outlineLevel="0" collapsed="false">
      <c r="D236" s="260"/>
      <c r="E236" s="261"/>
      <c r="F236" s="261"/>
      <c r="G236" s="261"/>
      <c r="H236" s="261"/>
      <c r="I236" s="261"/>
      <c r="J236" s="261"/>
      <c r="K236" s="262"/>
      <c r="L236" s="262"/>
      <c r="M236" s="262"/>
      <c r="N236" s="262"/>
      <c r="O236" s="262"/>
    </row>
    <row r="237" s="251" customFormat="true" ht="15.75" hidden="false" customHeight="true" outlineLevel="0" collapsed="false">
      <c r="D237" s="260"/>
      <c r="E237" s="261"/>
      <c r="F237" s="261"/>
      <c r="G237" s="261"/>
      <c r="H237" s="261"/>
      <c r="I237" s="261"/>
      <c r="J237" s="261"/>
      <c r="K237" s="262"/>
      <c r="L237" s="262"/>
      <c r="M237" s="262"/>
      <c r="N237" s="262"/>
      <c r="O237" s="262"/>
    </row>
    <row r="238" s="251" customFormat="true" ht="15.75" hidden="false" customHeight="true" outlineLevel="0" collapsed="false">
      <c r="D238" s="260"/>
      <c r="E238" s="261"/>
      <c r="F238" s="261"/>
      <c r="G238" s="261"/>
      <c r="H238" s="261"/>
      <c r="I238" s="261"/>
      <c r="J238" s="261"/>
      <c r="K238" s="262"/>
      <c r="L238" s="262"/>
      <c r="M238" s="262"/>
      <c r="N238" s="262"/>
      <c r="O238" s="262"/>
    </row>
    <row r="239" s="251" customFormat="true" ht="15.75" hidden="false" customHeight="true" outlineLevel="0" collapsed="false">
      <c r="D239" s="260"/>
      <c r="E239" s="261"/>
      <c r="F239" s="261"/>
      <c r="G239" s="261"/>
      <c r="H239" s="261"/>
      <c r="I239" s="261"/>
      <c r="J239" s="261"/>
      <c r="K239" s="262"/>
      <c r="L239" s="262"/>
      <c r="M239" s="262"/>
      <c r="N239" s="262"/>
      <c r="O239" s="262"/>
    </row>
    <row r="240" s="251" customFormat="true" ht="15.75" hidden="false" customHeight="true" outlineLevel="0" collapsed="false">
      <c r="D240" s="260"/>
      <c r="E240" s="261"/>
      <c r="F240" s="261"/>
      <c r="G240" s="261"/>
      <c r="H240" s="261"/>
      <c r="I240" s="261"/>
      <c r="J240" s="261"/>
      <c r="K240" s="262"/>
      <c r="L240" s="262"/>
      <c r="M240" s="262"/>
      <c r="N240" s="262"/>
      <c r="O240" s="262"/>
    </row>
    <row r="241" s="251" customFormat="true" ht="15.75" hidden="false" customHeight="true" outlineLevel="0" collapsed="false">
      <c r="D241" s="260"/>
      <c r="E241" s="261"/>
      <c r="F241" s="261"/>
      <c r="G241" s="261"/>
      <c r="H241" s="261"/>
      <c r="I241" s="261"/>
      <c r="J241" s="261"/>
      <c r="K241" s="262"/>
      <c r="L241" s="262"/>
      <c r="M241" s="262"/>
      <c r="N241" s="262"/>
      <c r="O241" s="262"/>
    </row>
    <row r="242" s="251" customFormat="true" ht="15.75" hidden="false" customHeight="true" outlineLevel="0" collapsed="false">
      <c r="D242" s="260"/>
      <c r="E242" s="261"/>
      <c r="F242" s="261"/>
      <c r="G242" s="261"/>
      <c r="H242" s="261"/>
      <c r="I242" s="261"/>
      <c r="J242" s="261"/>
      <c r="K242" s="262"/>
      <c r="L242" s="262"/>
      <c r="M242" s="262"/>
      <c r="N242" s="262"/>
      <c r="O242" s="262"/>
    </row>
    <row r="243" s="251" customFormat="true" ht="15.75" hidden="false" customHeight="true" outlineLevel="0" collapsed="false">
      <c r="D243" s="260"/>
      <c r="E243" s="261"/>
      <c r="F243" s="261"/>
      <c r="G243" s="261"/>
      <c r="H243" s="261"/>
      <c r="I243" s="261"/>
      <c r="J243" s="261"/>
      <c r="K243" s="262"/>
      <c r="L243" s="262"/>
      <c r="M243" s="262"/>
      <c r="N243" s="262"/>
      <c r="O243" s="262"/>
    </row>
    <row r="244" s="251" customFormat="true" ht="15.75" hidden="false" customHeight="true" outlineLevel="0" collapsed="false">
      <c r="D244" s="260"/>
      <c r="E244" s="261"/>
      <c r="F244" s="261"/>
      <c r="G244" s="261"/>
      <c r="H244" s="261"/>
      <c r="I244" s="261"/>
      <c r="J244" s="261"/>
      <c r="K244" s="262"/>
      <c r="L244" s="262"/>
      <c r="M244" s="262"/>
      <c r="N244" s="262"/>
      <c r="O244" s="262"/>
    </row>
    <row r="245" s="251" customFormat="true" ht="15.75" hidden="false" customHeight="true" outlineLevel="0" collapsed="false">
      <c r="D245" s="260"/>
      <c r="E245" s="261"/>
      <c r="F245" s="261"/>
      <c r="G245" s="261"/>
      <c r="H245" s="261"/>
      <c r="I245" s="261"/>
      <c r="J245" s="261"/>
      <c r="K245" s="262"/>
      <c r="L245" s="262"/>
      <c r="M245" s="262"/>
      <c r="N245" s="262"/>
      <c r="O245" s="262"/>
    </row>
    <row r="246" s="251" customFormat="true" ht="15.75" hidden="false" customHeight="true" outlineLevel="0" collapsed="false">
      <c r="D246" s="260"/>
      <c r="E246" s="261"/>
      <c r="F246" s="261"/>
      <c r="G246" s="261"/>
      <c r="H246" s="261"/>
      <c r="I246" s="261"/>
      <c r="J246" s="261"/>
      <c r="K246" s="262"/>
      <c r="L246" s="262"/>
      <c r="M246" s="262"/>
      <c r="N246" s="262"/>
      <c r="O246" s="262"/>
    </row>
    <row r="247" s="251" customFormat="true" ht="15.75" hidden="false" customHeight="true" outlineLevel="0" collapsed="false">
      <c r="D247" s="260"/>
      <c r="E247" s="261"/>
      <c r="F247" s="261"/>
      <c r="G247" s="261"/>
      <c r="H247" s="261"/>
      <c r="I247" s="261"/>
      <c r="J247" s="261"/>
      <c r="K247" s="262"/>
      <c r="L247" s="262"/>
      <c r="M247" s="262"/>
      <c r="N247" s="262"/>
      <c r="O247" s="262"/>
    </row>
    <row r="248" s="251" customFormat="true" ht="15.75" hidden="false" customHeight="true" outlineLevel="0" collapsed="false">
      <c r="D248" s="260"/>
      <c r="E248" s="261"/>
      <c r="F248" s="261"/>
      <c r="G248" s="261"/>
      <c r="H248" s="261"/>
      <c r="I248" s="261"/>
      <c r="J248" s="261"/>
      <c r="K248" s="262"/>
      <c r="L248" s="262"/>
      <c r="M248" s="262"/>
      <c r="N248" s="262"/>
      <c r="O248" s="262"/>
    </row>
    <row r="249" s="251" customFormat="true" ht="15.75" hidden="false" customHeight="true" outlineLevel="0" collapsed="false">
      <c r="D249" s="260"/>
      <c r="E249" s="261"/>
      <c r="F249" s="261"/>
      <c r="G249" s="261"/>
      <c r="H249" s="261"/>
      <c r="I249" s="261"/>
      <c r="J249" s="261"/>
      <c r="K249" s="262"/>
      <c r="L249" s="262"/>
      <c r="M249" s="262"/>
      <c r="N249" s="262"/>
      <c r="O249" s="262"/>
    </row>
    <row r="250" s="251" customFormat="true" ht="15.75" hidden="false" customHeight="true" outlineLevel="0" collapsed="false">
      <c r="D250" s="260"/>
      <c r="E250" s="261"/>
      <c r="F250" s="261"/>
      <c r="G250" s="261"/>
      <c r="H250" s="261"/>
      <c r="I250" s="261"/>
      <c r="J250" s="261"/>
      <c r="K250" s="262"/>
      <c r="L250" s="262"/>
      <c r="M250" s="262"/>
      <c r="N250" s="262"/>
      <c r="O250" s="262"/>
    </row>
    <row r="251" s="251" customFormat="true" ht="15.75" hidden="false" customHeight="true" outlineLevel="0" collapsed="false">
      <c r="D251" s="260"/>
      <c r="E251" s="261"/>
      <c r="F251" s="261"/>
      <c r="G251" s="261"/>
      <c r="H251" s="261"/>
      <c r="I251" s="261"/>
      <c r="J251" s="261"/>
      <c r="K251" s="262"/>
      <c r="L251" s="262"/>
      <c r="M251" s="262"/>
      <c r="N251" s="262"/>
      <c r="O251" s="262"/>
    </row>
    <row r="252" s="251" customFormat="true" ht="15.75" hidden="false" customHeight="true" outlineLevel="0" collapsed="false">
      <c r="D252" s="260"/>
      <c r="E252" s="261"/>
      <c r="F252" s="261"/>
      <c r="G252" s="261"/>
      <c r="H252" s="261"/>
      <c r="I252" s="261"/>
      <c r="J252" s="261"/>
      <c r="K252" s="262"/>
      <c r="L252" s="262"/>
      <c r="M252" s="262"/>
      <c r="N252" s="262"/>
      <c r="O252" s="262"/>
    </row>
    <row r="253" s="251" customFormat="true" ht="15.75" hidden="false" customHeight="true" outlineLevel="0" collapsed="false">
      <c r="D253" s="260"/>
      <c r="E253" s="261"/>
      <c r="F253" s="261"/>
      <c r="G253" s="261"/>
      <c r="H253" s="261"/>
      <c r="I253" s="261"/>
      <c r="J253" s="261"/>
      <c r="K253" s="262"/>
      <c r="L253" s="262"/>
      <c r="M253" s="262"/>
      <c r="N253" s="262"/>
      <c r="O253" s="262"/>
    </row>
    <row r="254" s="251" customFormat="true" ht="15.75" hidden="false" customHeight="true" outlineLevel="0" collapsed="false">
      <c r="D254" s="260"/>
      <c r="E254" s="261"/>
      <c r="F254" s="261"/>
      <c r="G254" s="261"/>
      <c r="H254" s="261"/>
      <c r="I254" s="261"/>
      <c r="J254" s="261"/>
      <c r="K254" s="262"/>
      <c r="L254" s="262"/>
      <c r="M254" s="262"/>
      <c r="N254" s="262"/>
      <c r="O254" s="262"/>
    </row>
    <row r="255" s="251" customFormat="true" ht="15.75" hidden="false" customHeight="true" outlineLevel="0" collapsed="false">
      <c r="D255" s="260"/>
      <c r="E255" s="261"/>
      <c r="F255" s="261"/>
      <c r="G255" s="261"/>
      <c r="H255" s="261"/>
      <c r="I255" s="261"/>
      <c r="J255" s="261"/>
      <c r="K255" s="262"/>
      <c r="L255" s="262"/>
      <c r="M255" s="262"/>
      <c r="N255" s="262"/>
      <c r="O255" s="262"/>
    </row>
    <row r="256" s="251" customFormat="true" ht="15.75" hidden="false" customHeight="true" outlineLevel="0" collapsed="false">
      <c r="D256" s="260"/>
      <c r="E256" s="261"/>
      <c r="F256" s="261"/>
      <c r="G256" s="261"/>
      <c r="H256" s="261"/>
      <c r="I256" s="261"/>
      <c r="J256" s="261"/>
      <c r="K256" s="262"/>
      <c r="L256" s="262"/>
      <c r="M256" s="262"/>
      <c r="N256" s="262"/>
      <c r="O256" s="262"/>
    </row>
    <row r="257" s="251" customFormat="true" ht="15.75" hidden="false" customHeight="true" outlineLevel="0" collapsed="false">
      <c r="D257" s="260"/>
      <c r="E257" s="261"/>
      <c r="F257" s="261"/>
      <c r="G257" s="261"/>
      <c r="H257" s="261"/>
      <c r="I257" s="261"/>
      <c r="J257" s="261"/>
      <c r="K257" s="262"/>
      <c r="L257" s="262"/>
      <c r="M257" s="262"/>
      <c r="N257" s="262"/>
      <c r="O257" s="262"/>
    </row>
    <row r="258" s="251" customFormat="true" ht="15.75" hidden="false" customHeight="true" outlineLevel="0" collapsed="false">
      <c r="D258" s="260"/>
      <c r="E258" s="261"/>
      <c r="F258" s="261"/>
      <c r="G258" s="261"/>
      <c r="H258" s="261"/>
      <c r="I258" s="261"/>
      <c r="J258" s="261"/>
      <c r="K258" s="262"/>
      <c r="L258" s="262"/>
      <c r="M258" s="262"/>
      <c r="N258" s="262"/>
      <c r="O258" s="262"/>
    </row>
    <row r="259" s="251" customFormat="true" ht="15.75" hidden="false" customHeight="true" outlineLevel="0" collapsed="false">
      <c r="D259" s="260"/>
      <c r="E259" s="261"/>
      <c r="F259" s="261"/>
      <c r="G259" s="261"/>
      <c r="H259" s="261"/>
      <c r="I259" s="261"/>
      <c r="J259" s="261"/>
      <c r="K259" s="262"/>
      <c r="L259" s="262"/>
      <c r="M259" s="262"/>
      <c r="N259" s="262"/>
      <c r="O259" s="262"/>
    </row>
    <row r="260" s="251" customFormat="true" ht="15.75" hidden="false" customHeight="true" outlineLevel="0" collapsed="false">
      <c r="D260" s="260"/>
      <c r="E260" s="261"/>
      <c r="F260" s="261"/>
      <c r="G260" s="261"/>
      <c r="H260" s="261"/>
      <c r="I260" s="261"/>
      <c r="J260" s="261"/>
      <c r="K260" s="262"/>
      <c r="L260" s="262"/>
      <c r="M260" s="262"/>
      <c r="N260" s="262"/>
      <c r="O260" s="262"/>
    </row>
    <row r="261" s="251" customFormat="true" ht="15.75" hidden="false" customHeight="true" outlineLevel="0" collapsed="false">
      <c r="D261" s="260"/>
      <c r="E261" s="261"/>
      <c r="F261" s="261"/>
      <c r="G261" s="261"/>
      <c r="H261" s="261"/>
      <c r="I261" s="261"/>
      <c r="J261" s="261"/>
      <c r="K261" s="262"/>
      <c r="L261" s="262"/>
      <c r="M261" s="262"/>
      <c r="N261" s="262"/>
      <c r="O261" s="262"/>
    </row>
    <row r="262" s="251" customFormat="true" ht="15.75" hidden="false" customHeight="true" outlineLevel="0" collapsed="false">
      <c r="D262" s="260"/>
      <c r="E262" s="261"/>
      <c r="F262" s="261"/>
      <c r="G262" s="261"/>
      <c r="H262" s="261"/>
      <c r="I262" s="261"/>
      <c r="J262" s="261"/>
      <c r="K262" s="262"/>
      <c r="L262" s="262"/>
      <c r="M262" s="262"/>
      <c r="N262" s="262"/>
      <c r="O262" s="262"/>
    </row>
    <row r="263" s="251" customFormat="true" ht="15.75" hidden="false" customHeight="true" outlineLevel="0" collapsed="false">
      <c r="D263" s="260"/>
      <c r="E263" s="261"/>
      <c r="F263" s="261"/>
      <c r="G263" s="261"/>
      <c r="H263" s="261"/>
      <c r="I263" s="261"/>
      <c r="J263" s="261"/>
      <c r="K263" s="262"/>
      <c r="L263" s="262"/>
      <c r="M263" s="262"/>
      <c r="N263" s="262"/>
      <c r="O263" s="262"/>
    </row>
    <row r="264" s="251" customFormat="true" ht="15.75" hidden="false" customHeight="true" outlineLevel="0" collapsed="false">
      <c r="D264" s="260"/>
      <c r="E264" s="261"/>
      <c r="F264" s="261"/>
      <c r="G264" s="261"/>
      <c r="H264" s="261"/>
      <c r="I264" s="261"/>
      <c r="J264" s="261"/>
      <c r="K264" s="262"/>
      <c r="L264" s="262"/>
      <c r="M264" s="262"/>
      <c r="N264" s="262"/>
      <c r="O264" s="262"/>
    </row>
    <row r="265" s="251" customFormat="true" ht="15.75" hidden="false" customHeight="true" outlineLevel="0" collapsed="false">
      <c r="D265" s="260"/>
      <c r="E265" s="261"/>
      <c r="F265" s="261"/>
      <c r="G265" s="261"/>
      <c r="H265" s="261"/>
      <c r="I265" s="261"/>
      <c r="J265" s="261"/>
      <c r="K265" s="262"/>
      <c r="L265" s="262"/>
      <c r="M265" s="262"/>
      <c r="N265" s="262"/>
      <c r="O265" s="262"/>
    </row>
    <row r="266" s="251" customFormat="true" ht="15.75" hidden="false" customHeight="true" outlineLevel="0" collapsed="false">
      <c r="D266" s="260"/>
      <c r="E266" s="261"/>
      <c r="F266" s="261"/>
      <c r="G266" s="261"/>
      <c r="H266" s="261"/>
      <c r="I266" s="261"/>
      <c r="J266" s="261"/>
      <c r="K266" s="262"/>
      <c r="L266" s="262"/>
      <c r="M266" s="262"/>
      <c r="N266" s="262"/>
      <c r="O266" s="262"/>
    </row>
    <row r="267" s="251" customFormat="true" ht="15.75" hidden="false" customHeight="true" outlineLevel="0" collapsed="false">
      <c r="D267" s="260"/>
      <c r="E267" s="261"/>
      <c r="F267" s="261"/>
      <c r="G267" s="261"/>
      <c r="H267" s="261"/>
      <c r="I267" s="261"/>
      <c r="J267" s="261"/>
      <c r="K267" s="262"/>
      <c r="L267" s="262"/>
      <c r="M267" s="262"/>
      <c r="N267" s="262"/>
      <c r="O267" s="262"/>
    </row>
    <row r="268" s="251" customFormat="true" ht="15.75" hidden="false" customHeight="true" outlineLevel="0" collapsed="false">
      <c r="D268" s="260"/>
      <c r="E268" s="261"/>
      <c r="F268" s="261"/>
      <c r="G268" s="261"/>
      <c r="H268" s="261"/>
      <c r="I268" s="261"/>
      <c r="J268" s="261"/>
      <c r="K268" s="262"/>
      <c r="L268" s="262"/>
      <c r="M268" s="262"/>
      <c r="N268" s="262"/>
      <c r="O268" s="262"/>
    </row>
    <row r="269" s="251" customFormat="true" ht="15.75" hidden="false" customHeight="true" outlineLevel="0" collapsed="false">
      <c r="D269" s="260"/>
      <c r="E269" s="261"/>
      <c r="F269" s="261"/>
      <c r="G269" s="261"/>
      <c r="H269" s="261"/>
      <c r="I269" s="261"/>
      <c r="J269" s="261"/>
      <c r="K269" s="262"/>
      <c r="L269" s="262"/>
      <c r="M269" s="262"/>
      <c r="N269" s="262"/>
      <c r="O269" s="262"/>
    </row>
    <row r="270" s="251" customFormat="true" ht="15.75" hidden="false" customHeight="true" outlineLevel="0" collapsed="false">
      <c r="D270" s="260"/>
      <c r="E270" s="261"/>
      <c r="F270" s="261"/>
      <c r="G270" s="261"/>
      <c r="H270" s="261"/>
      <c r="I270" s="261"/>
      <c r="J270" s="261"/>
      <c r="K270" s="262"/>
      <c r="L270" s="262"/>
      <c r="M270" s="262"/>
      <c r="N270" s="262"/>
      <c r="O270" s="262"/>
    </row>
    <row r="271" s="251" customFormat="true" ht="15.75" hidden="false" customHeight="true" outlineLevel="0" collapsed="false">
      <c r="D271" s="260"/>
      <c r="E271" s="261"/>
      <c r="F271" s="261"/>
      <c r="G271" s="261"/>
      <c r="H271" s="261"/>
      <c r="I271" s="261"/>
      <c r="J271" s="261"/>
      <c r="K271" s="262"/>
      <c r="L271" s="262"/>
      <c r="M271" s="262"/>
      <c r="N271" s="262"/>
      <c r="O271" s="262"/>
    </row>
    <row r="272" s="251" customFormat="true" ht="15.75" hidden="false" customHeight="true" outlineLevel="0" collapsed="false">
      <c r="D272" s="260"/>
      <c r="E272" s="261"/>
      <c r="F272" s="261"/>
      <c r="G272" s="261"/>
      <c r="H272" s="261"/>
      <c r="I272" s="261"/>
      <c r="J272" s="261"/>
      <c r="K272" s="262"/>
      <c r="L272" s="262"/>
      <c r="M272" s="262"/>
      <c r="N272" s="262"/>
      <c r="O272" s="262"/>
    </row>
    <row r="273" s="251" customFormat="true" ht="15.75" hidden="false" customHeight="true" outlineLevel="0" collapsed="false">
      <c r="D273" s="260"/>
      <c r="E273" s="261"/>
      <c r="F273" s="261"/>
      <c r="G273" s="261"/>
      <c r="H273" s="261"/>
      <c r="I273" s="261"/>
      <c r="J273" s="261"/>
      <c r="K273" s="262"/>
      <c r="L273" s="262"/>
      <c r="M273" s="262"/>
      <c r="N273" s="262"/>
      <c r="O273" s="262"/>
    </row>
    <row r="274" s="251" customFormat="true" ht="15.75" hidden="false" customHeight="true" outlineLevel="0" collapsed="false">
      <c r="D274" s="260"/>
      <c r="E274" s="261"/>
      <c r="F274" s="261"/>
      <c r="G274" s="261"/>
      <c r="H274" s="261"/>
      <c r="I274" s="261"/>
      <c r="J274" s="261"/>
      <c r="K274" s="262"/>
      <c r="L274" s="262"/>
      <c r="M274" s="262"/>
      <c r="N274" s="262"/>
      <c r="O274" s="262"/>
    </row>
    <row r="275" s="251" customFormat="true" ht="15.75" hidden="false" customHeight="true" outlineLevel="0" collapsed="false">
      <c r="D275" s="260"/>
      <c r="E275" s="261"/>
      <c r="F275" s="261"/>
      <c r="G275" s="261"/>
      <c r="H275" s="261"/>
      <c r="I275" s="261"/>
      <c r="J275" s="261"/>
      <c r="K275" s="262"/>
      <c r="L275" s="262"/>
      <c r="M275" s="262"/>
      <c r="N275" s="262"/>
      <c r="O275" s="262"/>
    </row>
    <row r="276" s="251" customFormat="true" ht="15.75" hidden="false" customHeight="true" outlineLevel="0" collapsed="false">
      <c r="D276" s="260"/>
      <c r="E276" s="261"/>
      <c r="F276" s="261"/>
      <c r="G276" s="261"/>
      <c r="H276" s="261"/>
      <c r="I276" s="261"/>
      <c r="J276" s="261"/>
      <c r="K276" s="262"/>
      <c r="L276" s="262"/>
      <c r="M276" s="262"/>
      <c r="N276" s="262"/>
      <c r="O276" s="262"/>
    </row>
    <row r="277" s="251" customFormat="true" ht="15.75" hidden="false" customHeight="true" outlineLevel="0" collapsed="false">
      <c r="D277" s="260"/>
      <c r="E277" s="261"/>
      <c r="F277" s="261"/>
      <c r="G277" s="261"/>
      <c r="H277" s="261"/>
      <c r="I277" s="261"/>
      <c r="J277" s="261"/>
      <c r="K277" s="262"/>
      <c r="L277" s="262"/>
      <c r="M277" s="262"/>
      <c r="N277" s="262"/>
      <c r="O277" s="262"/>
    </row>
    <row r="278" s="251" customFormat="true" ht="15.75" hidden="false" customHeight="true" outlineLevel="0" collapsed="false">
      <c r="D278" s="260"/>
      <c r="E278" s="261"/>
      <c r="F278" s="261"/>
      <c r="G278" s="261"/>
      <c r="H278" s="261"/>
      <c r="I278" s="261"/>
      <c r="J278" s="261"/>
      <c r="K278" s="262"/>
      <c r="L278" s="262"/>
      <c r="M278" s="262"/>
      <c r="N278" s="262"/>
      <c r="O278" s="262"/>
    </row>
    <row r="279" s="251" customFormat="true" ht="15.75" hidden="false" customHeight="true" outlineLevel="0" collapsed="false">
      <c r="D279" s="260"/>
      <c r="E279" s="261"/>
      <c r="F279" s="261"/>
      <c r="G279" s="261"/>
      <c r="H279" s="261"/>
      <c r="I279" s="261"/>
      <c r="J279" s="261"/>
      <c r="K279" s="262"/>
      <c r="L279" s="262"/>
      <c r="M279" s="262"/>
      <c r="N279" s="262"/>
      <c r="O279" s="262"/>
    </row>
    <row r="280" s="251" customFormat="true" ht="15.75" hidden="false" customHeight="true" outlineLevel="0" collapsed="false">
      <c r="D280" s="260"/>
      <c r="E280" s="261"/>
      <c r="F280" s="261"/>
      <c r="G280" s="261"/>
      <c r="H280" s="261"/>
      <c r="I280" s="261"/>
      <c r="J280" s="261"/>
      <c r="K280" s="262"/>
      <c r="L280" s="262"/>
      <c r="M280" s="262"/>
      <c r="N280" s="262"/>
      <c r="O280" s="262"/>
    </row>
    <row r="281" s="251" customFormat="true" ht="15.75" hidden="false" customHeight="true" outlineLevel="0" collapsed="false">
      <c r="D281" s="260"/>
      <c r="E281" s="261"/>
      <c r="F281" s="261"/>
      <c r="G281" s="261"/>
      <c r="H281" s="261"/>
      <c r="I281" s="261"/>
      <c r="J281" s="261"/>
      <c r="K281" s="262"/>
      <c r="L281" s="262"/>
      <c r="M281" s="262"/>
      <c r="N281" s="262"/>
      <c r="O281" s="262"/>
    </row>
    <row r="282" s="251" customFormat="true" ht="15.75" hidden="false" customHeight="true" outlineLevel="0" collapsed="false">
      <c r="D282" s="260"/>
      <c r="E282" s="261"/>
      <c r="F282" s="261"/>
      <c r="G282" s="261"/>
      <c r="H282" s="261"/>
      <c r="I282" s="261"/>
      <c r="J282" s="261"/>
      <c r="K282" s="262"/>
      <c r="L282" s="262"/>
      <c r="M282" s="262"/>
      <c r="N282" s="262"/>
      <c r="O282" s="262"/>
    </row>
    <row r="283" s="251" customFormat="true" ht="15.75" hidden="false" customHeight="true" outlineLevel="0" collapsed="false">
      <c r="D283" s="260"/>
      <c r="E283" s="261"/>
      <c r="F283" s="261"/>
      <c r="G283" s="261"/>
      <c r="H283" s="261"/>
      <c r="I283" s="261"/>
      <c r="J283" s="261"/>
      <c r="K283" s="262"/>
      <c r="L283" s="262"/>
      <c r="M283" s="262"/>
      <c r="N283" s="262"/>
      <c r="O283" s="262"/>
    </row>
    <row r="284" s="251" customFormat="true" ht="15.75" hidden="false" customHeight="true" outlineLevel="0" collapsed="false">
      <c r="D284" s="260"/>
      <c r="E284" s="261"/>
      <c r="F284" s="261"/>
      <c r="G284" s="261"/>
      <c r="H284" s="261"/>
      <c r="I284" s="261"/>
      <c r="J284" s="261"/>
      <c r="K284" s="262"/>
      <c r="L284" s="262"/>
      <c r="M284" s="262"/>
      <c r="N284" s="262"/>
      <c r="O284" s="262"/>
    </row>
    <row r="285" s="251" customFormat="true" ht="15.75" hidden="false" customHeight="true" outlineLevel="0" collapsed="false">
      <c r="D285" s="260"/>
      <c r="E285" s="261"/>
      <c r="F285" s="261"/>
      <c r="G285" s="261"/>
      <c r="H285" s="261"/>
      <c r="I285" s="261"/>
      <c r="J285" s="261"/>
      <c r="K285" s="262"/>
      <c r="L285" s="262"/>
      <c r="M285" s="262"/>
      <c r="N285" s="262"/>
      <c r="O285" s="262"/>
    </row>
    <row r="286" s="251" customFormat="true" ht="15.75" hidden="false" customHeight="true" outlineLevel="0" collapsed="false">
      <c r="D286" s="260"/>
      <c r="E286" s="261"/>
      <c r="F286" s="261"/>
      <c r="G286" s="261"/>
      <c r="H286" s="261"/>
      <c r="I286" s="261"/>
      <c r="J286" s="261"/>
      <c r="K286" s="262"/>
      <c r="L286" s="262"/>
      <c r="M286" s="262"/>
      <c r="N286" s="262"/>
      <c r="O286" s="262"/>
    </row>
    <row r="287" s="251" customFormat="true" ht="15.75" hidden="false" customHeight="true" outlineLevel="0" collapsed="false">
      <c r="D287" s="260"/>
      <c r="E287" s="261"/>
      <c r="F287" s="261"/>
      <c r="G287" s="261"/>
      <c r="H287" s="261"/>
      <c r="I287" s="261"/>
      <c r="J287" s="261"/>
      <c r="K287" s="262"/>
      <c r="L287" s="262"/>
      <c r="M287" s="262"/>
      <c r="N287" s="262"/>
      <c r="O287" s="262"/>
    </row>
    <row r="288" s="251" customFormat="true" ht="15.75" hidden="false" customHeight="true" outlineLevel="0" collapsed="false">
      <c r="D288" s="260"/>
      <c r="E288" s="261"/>
      <c r="F288" s="261"/>
      <c r="G288" s="261"/>
      <c r="H288" s="261"/>
      <c r="I288" s="261"/>
      <c r="J288" s="261"/>
      <c r="K288" s="262"/>
      <c r="L288" s="262"/>
      <c r="M288" s="262"/>
      <c r="N288" s="262"/>
      <c r="O288" s="262"/>
    </row>
    <row r="289" s="251" customFormat="true" ht="15.75" hidden="false" customHeight="true" outlineLevel="0" collapsed="false">
      <c r="D289" s="260"/>
      <c r="E289" s="261"/>
      <c r="F289" s="261"/>
      <c r="G289" s="261"/>
      <c r="H289" s="261"/>
      <c r="I289" s="261"/>
      <c r="J289" s="261"/>
      <c r="K289" s="262"/>
      <c r="L289" s="262"/>
      <c r="M289" s="262"/>
      <c r="N289" s="262"/>
      <c r="O289" s="262"/>
    </row>
    <row r="290" s="251" customFormat="true" ht="15.75" hidden="false" customHeight="true" outlineLevel="0" collapsed="false">
      <c r="D290" s="260"/>
      <c r="E290" s="261"/>
      <c r="F290" s="261"/>
      <c r="G290" s="261"/>
      <c r="H290" s="261"/>
      <c r="I290" s="261"/>
      <c r="J290" s="261"/>
      <c r="K290" s="262"/>
      <c r="L290" s="262"/>
      <c r="M290" s="262"/>
      <c r="N290" s="262"/>
      <c r="O290" s="262"/>
    </row>
    <row r="291" s="251" customFormat="true" ht="15.75" hidden="false" customHeight="true" outlineLevel="0" collapsed="false">
      <c r="D291" s="260"/>
      <c r="E291" s="261"/>
      <c r="F291" s="261"/>
      <c r="G291" s="261"/>
      <c r="H291" s="261"/>
      <c r="I291" s="261"/>
      <c r="J291" s="261"/>
      <c r="K291" s="262"/>
      <c r="L291" s="262"/>
      <c r="M291" s="262"/>
      <c r="N291" s="262"/>
      <c r="O291" s="262"/>
    </row>
    <row r="292" s="251" customFormat="true" ht="15.75" hidden="false" customHeight="true" outlineLevel="0" collapsed="false">
      <c r="D292" s="260"/>
      <c r="E292" s="261"/>
      <c r="F292" s="261"/>
      <c r="G292" s="261"/>
      <c r="H292" s="261"/>
      <c r="I292" s="261"/>
      <c r="J292" s="261"/>
      <c r="K292" s="262"/>
      <c r="L292" s="262"/>
      <c r="M292" s="262"/>
      <c r="N292" s="262"/>
      <c r="O292" s="262"/>
    </row>
    <row r="293" s="251" customFormat="true" ht="15.75" hidden="false" customHeight="true" outlineLevel="0" collapsed="false">
      <c r="D293" s="260"/>
      <c r="E293" s="261"/>
      <c r="F293" s="261"/>
      <c r="G293" s="261"/>
      <c r="H293" s="261"/>
      <c r="I293" s="261"/>
      <c r="J293" s="261"/>
      <c r="K293" s="262"/>
      <c r="L293" s="262"/>
      <c r="M293" s="262"/>
      <c r="N293" s="262"/>
      <c r="O293" s="262"/>
    </row>
    <row r="294" s="251" customFormat="true" ht="15.75" hidden="false" customHeight="true" outlineLevel="0" collapsed="false">
      <c r="D294" s="260"/>
      <c r="E294" s="261"/>
      <c r="F294" s="261"/>
      <c r="G294" s="261"/>
      <c r="H294" s="261"/>
      <c r="I294" s="261"/>
      <c r="J294" s="261"/>
      <c r="K294" s="262"/>
      <c r="L294" s="262"/>
      <c r="M294" s="262"/>
      <c r="N294" s="262"/>
      <c r="O294" s="262"/>
    </row>
    <row r="295" s="251" customFormat="true" ht="15.75" hidden="false" customHeight="true" outlineLevel="0" collapsed="false">
      <c r="D295" s="260"/>
      <c r="E295" s="261"/>
      <c r="F295" s="261"/>
      <c r="G295" s="261"/>
      <c r="H295" s="261"/>
      <c r="I295" s="261"/>
      <c r="J295" s="261"/>
      <c r="K295" s="262"/>
      <c r="L295" s="262"/>
      <c r="M295" s="262"/>
      <c r="N295" s="262"/>
      <c r="O295" s="262"/>
    </row>
    <row r="296" s="251" customFormat="true" ht="15.75" hidden="false" customHeight="true" outlineLevel="0" collapsed="false">
      <c r="D296" s="260"/>
      <c r="E296" s="261"/>
      <c r="F296" s="261"/>
      <c r="G296" s="261"/>
      <c r="H296" s="261"/>
      <c r="I296" s="261"/>
      <c r="J296" s="261"/>
      <c r="K296" s="262"/>
      <c r="L296" s="262"/>
      <c r="M296" s="262"/>
      <c r="N296" s="262"/>
      <c r="O296" s="262"/>
    </row>
    <row r="297" s="251" customFormat="true" ht="15.75" hidden="false" customHeight="true" outlineLevel="0" collapsed="false">
      <c r="D297" s="260"/>
      <c r="E297" s="261"/>
      <c r="F297" s="261"/>
      <c r="G297" s="261"/>
      <c r="H297" s="261"/>
      <c r="I297" s="261"/>
      <c r="J297" s="261"/>
      <c r="K297" s="262"/>
      <c r="L297" s="262"/>
      <c r="M297" s="262"/>
      <c r="N297" s="262"/>
      <c r="O297" s="262"/>
    </row>
    <row r="298" s="251" customFormat="true" ht="15.75" hidden="false" customHeight="true" outlineLevel="0" collapsed="false">
      <c r="D298" s="260"/>
      <c r="E298" s="261"/>
      <c r="F298" s="261"/>
      <c r="G298" s="261"/>
      <c r="H298" s="261"/>
      <c r="I298" s="261"/>
      <c r="J298" s="261"/>
      <c r="K298" s="262"/>
      <c r="L298" s="262"/>
      <c r="M298" s="262"/>
      <c r="N298" s="262"/>
      <c r="O298" s="262"/>
    </row>
    <row r="299" s="251" customFormat="true" ht="15.75" hidden="false" customHeight="true" outlineLevel="0" collapsed="false">
      <c r="D299" s="260"/>
      <c r="E299" s="261"/>
      <c r="F299" s="261"/>
      <c r="G299" s="261"/>
      <c r="H299" s="261"/>
      <c r="I299" s="261"/>
      <c r="J299" s="261"/>
      <c r="K299" s="262"/>
      <c r="L299" s="262"/>
      <c r="M299" s="262"/>
      <c r="N299" s="262"/>
      <c r="O299" s="262"/>
    </row>
    <row r="300" s="251" customFormat="true" ht="15.75" hidden="false" customHeight="true" outlineLevel="0" collapsed="false">
      <c r="D300" s="260"/>
      <c r="E300" s="261"/>
      <c r="F300" s="261"/>
      <c r="G300" s="261"/>
      <c r="H300" s="261"/>
      <c r="I300" s="261"/>
      <c r="J300" s="261"/>
      <c r="K300" s="262"/>
      <c r="L300" s="262"/>
      <c r="M300" s="262"/>
      <c r="N300" s="262"/>
      <c r="O300" s="262"/>
    </row>
    <row r="301" s="251" customFormat="true" ht="15.75" hidden="false" customHeight="true" outlineLevel="0" collapsed="false">
      <c r="D301" s="260"/>
      <c r="E301" s="261"/>
      <c r="F301" s="261"/>
      <c r="G301" s="261"/>
      <c r="H301" s="261"/>
      <c r="I301" s="261"/>
      <c r="J301" s="261"/>
      <c r="K301" s="262"/>
      <c r="L301" s="262"/>
      <c r="M301" s="262"/>
      <c r="N301" s="262"/>
      <c r="O301" s="262"/>
    </row>
    <row r="302" s="251" customFormat="true" ht="15.75" hidden="false" customHeight="true" outlineLevel="0" collapsed="false">
      <c r="D302" s="260"/>
      <c r="E302" s="261"/>
      <c r="F302" s="261"/>
      <c r="G302" s="261"/>
      <c r="H302" s="261"/>
      <c r="I302" s="261"/>
      <c r="J302" s="261"/>
      <c r="K302" s="262"/>
      <c r="L302" s="262"/>
      <c r="M302" s="262"/>
      <c r="N302" s="262"/>
      <c r="O302" s="262"/>
    </row>
    <row r="303" s="251" customFormat="true" ht="15.75" hidden="false" customHeight="true" outlineLevel="0" collapsed="false">
      <c r="D303" s="260"/>
      <c r="E303" s="261"/>
      <c r="F303" s="261"/>
      <c r="G303" s="261"/>
      <c r="H303" s="261"/>
      <c r="I303" s="261"/>
      <c r="J303" s="261"/>
      <c r="K303" s="262"/>
      <c r="L303" s="262"/>
      <c r="M303" s="262"/>
      <c r="N303" s="262"/>
      <c r="O303" s="262"/>
    </row>
    <row r="304" s="251" customFormat="true" ht="15.75" hidden="false" customHeight="true" outlineLevel="0" collapsed="false">
      <c r="D304" s="260"/>
      <c r="E304" s="261"/>
      <c r="F304" s="261"/>
      <c r="G304" s="261"/>
      <c r="H304" s="261"/>
      <c r="I304" s="261"/>
      <c r="J304" s="261"/>
      <c r="K304" s="262"/>
      <c r="L304" s="262"/>
      <c r="M304" s="262"/>
      <c r="N304" s="262"/>
      <c r="O304" s="262"/>
    </row>
    <row r="305" s="251" customFormat="true" ht="15.75" hidden="false" customHeight="true" outlineLevel="0" collapsed="false">
      <c r="D305" s="260"/>
      <c r="E305" s="261"/>
      <c r="F305" s="261"/>
      <c r="G305" s="261"/>
      <c r="H305" s="261"/>
      <c r="I305" s="261"/>
      <c r="J305" s="261"/>
      <c r="K305" s="262"/>
      <c r="L305" s="262"/>
      <c r="M305" s="262"/>
      <c r="N305" s="262"/>
      <c r="O305" s="262"/>
    </row>
    <row r="306" s="251" customFormat="true" ht="15.75" hidden="false" customHeight="true" outlineLevel="0" collapsed="false">
      <c r="D306" s="260"/>
      <c r="E306" s="261"/>
      <c r="F306" s="261"/>
      <c r="G306" s="261"/>
      <c r="H306" s="261"/>
      <c r="I306" s="261"/>
      <c r="J306" s="261"/>
      <c r="K306" s="262"/>
      <c r="L306" s="262"/>
      <c r="M306" s="262"/>
      <c r="N306" s="262"/>
      <c r="O306" s="262"/>
    </row>
    <row r="307" s="251" customFormat="true" ht="15.75" hidden="false" customHeight="true" outlineLevel="0" collapsed="false">
      <c r="D307" s="260"/>
      <c r="E307" s="261"/>
      <c r="F307" s="261"/>
      <c r="G307" s="261"/>
      <c r="H307" s="261"/>
      <c r="I307" s="261"/>
      <c r="J307" s="261"/>
      <c r="K307" s="262"/>
      <c r="L307" s="262"/>
      <c r="M307" s="262"/>
      <c r="N307" s="262"/>
      <c r="O307" s="262"/>
    </row>
    <row r="308" s="251" customFormat="true" ht="15.75" hidden="false" customHeight="true" outlineLevel="0" collapsed="false">
      <c r="D308" s="260"/>
      <c r="E308" s="261"/>
      <c r="F308" s="261"/>
      <c r="G308" s="261"/>
      <c r="H308" s="261"/>
      <c r="I308" s="261"/>
      <c r="J308" s="261"/>
      <c r="K308" s="262"/>
      <c r="L308" s="262"/>
      <c r="M308" s="262"/>
      <c r="N308" s="262"/>
      <c r="O308" s="262"/>
    </row>
    <row r="309" s="251" customFormat="true" ht="15.75" hidden="false" customHeight="true" outlineLevel="0" collapsed="false">
      <c r="D309" s="260"/>
      <c r="E309" s="261"/>
      <c r="F309" s="261"/>
      <c r="G309" s="261"/>
      <c r="H309" s="261"/>
      <c r="I309" s="261"/>
      <c r="J309" s="261"/>
      <c r="K309" s="262"/>
      <c r="L309" s="262"/>
      <c r="M309" s="262"/>
      <c r="N309" s="262"/>
      <c r="O309" s="262"/>
    </row>
    <row r="310" s="251" customFormat="true" ht="15.75" hidden="false" customHeight="true" outlineLevel="0" collapsed="false">
      <c r="D310" s="260"/>
      <c r="E310" s="261"/>
      <c r="F310" s="261"/>
      <c r="G310" s="261"/>
      <c r="H310" s="261"/>
      <c r="I310" s="261"/>
      <c r="J310" s="261"/>
      <c r="K310" s="262"/>
      <c r="L310" s="262"/>
      <c r="M310" s="262"/>
      <c r="N310" s="262"/>
      <c r="O310" s="262"/>
    </row>
    <row r="311" s="251" customFormat="true" ht="15.75" hidden="false" customHeight="true" outlineLevel="0" collapsed="false">
      <c r="D311" s="260"/>
      <c r="E311" s="261"/>
      <c r="F311" s="261"/>
      <c r="G311" s="261"/>
      <c r="H311" s="261"/>
      <c r="I311" s="261"/>
      <c r="J311" s="261"/>
      <c r="K311" s="262"/>
      <c r="L311" s="262"/>
      <c r="M311" s="262"/>
      <c r="N311" s="262"/>
      <c r="O311" s="262"/>
    </row>
    <row r="312" s="251" customFormat="true" ht="15.75" hidden="false" customHeight="true" outlineLevel="0" collapsed="false">
      <c r="D312" s="260"/>
      <c r="E312" s="261"/>
      <c r="F312" s="261"/>
      <c r="G312" s="261"/>
      <c r="H312" s="261"/>
      <c r="I312" s="261"/>
      <c r="J312" s="261"/>
      <c r="K312" s="262"/>
      <c r="L312" s="262"/>
      <c r="M312" s="262"/>
      <c r="N312" s="262"/>
      <c r="O312" s="262"/>
    </row>
    <row r="313" s="251" customFormat="true" ht="15.75" hidden="false" customHeight="true" outlineLevel="0" collapsed="false">
      <c r="D313" s="260"/>
      <c r="E313" s="261"/>
      <c r="F313" s="261"/>
      <c r="G313" s="261"/>
      <c r="H313" s="261"/>
      <c r="I313" s="261"/>
      <c r="J313" s="261"/>
      <c r="K313" s="262"/>
      <c r="L313" s="262"/>
      <c r="M313" s="262"/>
      <c r="N313" s="262"/>
      <c r="O313" s="262"/>
    </row>
    <row r="314" s="251" customFormat="true" ht="15.75" hidden="false" customHeight="true" outlineLevel="0" collapsed="false">
      <c r="D314" s="260"/>
      <c r="E314" s="261"/>
      <c r="F314" s="261"/>
      <c r="G314" s="261"/>
      <c r="H314" s="261"/>
      <c r="I314" s="261"/>
      <c r="J314" s="261"/>
      <c r="K314" s="262"/>
      <c r="L314" s="262"/>
      <c r="M314" s="262"/>
      <c r="N314" s="262"/>
      <c r="O314" s="262"/>
    </row>
    <row r="315" s="251" customFormat="true" ht="15.75" hidden="false" customHeight="true" outlineLevel="0" collapsed="false">
      <c r="D315" s="260"/>
      <c r="E315" s="261"/>
      <c r="F315" s="261"/>
      <c r="G315" s="261"/>
      <c r="H315" s="261"/>
      <c r="I315" s="261"/>
      <c r="J315" s="261"/>
      <c r="K315" s="262"/>
      <c r="L315" s="262"/>
      <c r="M315" s="262"/>
      <c r="N315" s="262"/>
      <c r="O315" s="262"/>
    </row>
    <row r="316" s="251" customFormat="true" ht="15.75" hidden="false" customHeight="true" outlineLevel="0" collapsed="false">
      <c r="D316" s="260"/>
      <c r="E316" s="261"/>
      <c r="F316" s="261"/>
      <c r="G316" s="261"/>
      <c r="H316" s="261"/>
      <c r="I316" s="261"/>
      <c r="J316" s="261"/>
      <c r="K316" s="262"/>
      <c r="L316" s="262"/>
      <c r="M316" s="262"/>
      <c r="N316" s="262"/>
      <c r="O316" s="262"/>
    </row>
    <row r="317" s="251" customFormat="true" ht="15.75" hidden="false" customHeight="true" outlineLevel="0" collapsed="false">
      <c r="D317" s="260"/>
      <c r="E317" s="261"/>
      <c r="F317" s="261"/>
      <c r="G317" s="261"/>
      <c r="H317" s="261"/>
      <c r="I317" s="261"/>
      <c r="J317" s="261"/>
      <c r="K317" s="262"/>
      <c r="L317" s="262"/>
      <c r="M317" s="262"/>
      <c r="N317" s="262"/>
      <c r="O317" s="262"/>
    </row>
    <row r="318" s="251" customFormat="true" ht="15.75" hidden="false" customHeight="true" outlineLevel="0" collapsed="false">
      <c r="D318" s="260"/>
      <c r="E318" s="261"/>
      <c r="F318" s="261"/>
      <c r="G318" s="261"/>
      <c r="H318" s="261"/>
      <c r="I318" s="261"/>
      <c r="J318" s="261"/>
      <c r="K318" s="262"/>
      <c r="L318" s="262"/>
      <c r="M318" s="262"/>
      <c r="N318" s="262"/>
      <c r="O318" s="262"/>
    </row>
    <row r="319" s="251" customFormat="true" ht="15.75" hidden="false" customHeight="true" outlineLevel="0" collapsed="false">
      <c r="D319" s="260"/>
      <c r="E319" s="261"/>
      <c r="F319" s="261"/>
      <c r="G319" s="261"/>
      <c r="H319" s="261"/>
      <c r="I319" s="261"/>
      <c r="J319" s="261"/>
      <c r="K319" s="262"/>
      <c r="L319" s="262"/>
      <c r="M319" s="262"/>
      <c r="N319" s="262"/>
      <c r="O319" s="262"/>
    </row>
    <row r="320" s="251" customFormat="true" ht="15.75" hidden="false" customHeight="true" outlineLevel="0" collapsed="false">
      <c r="D320" s="260"/>
      <c r="E320" s="261"/>
      <c r="F320" s="261"/>
      <c r="G320" s="261"/>
      <c r="H320" s="261"/>
      <c r="I320" s="261"/>
      <c r="J320" s="261"/>
      <c r="K320" s="262"/>
      <c r="L320" s="262"/>
      <c r="M320" s="262"/>
      <c r="N320" s="262"/>
      <c r="O320" s="262"/>
    </row>
    <row r="321" s="251" customFormat="true" ht="15.75" hidden="false" customHeight="true" outlineLevel="0" collapsed="false">
      <c r="D321" s="260"/>
      <c r="E321" s="261"/>
      <c r="F321" s="261"/>
      <c r="G321" s="261"/>
      <c r="H321" s="261"/>
      <c r="I321" s="261"/>
      <c r="J321" s="261"/>
      <c r="K321" s="262"/>
      <c r="L321" s="262"/>
      <c r="M321" s="262"/>
      <c r="N321" s="262"/>
      <c r="O321" s="262"/>
    </row>
    <row r="322" s="251" customFormat="true" ht="15.75" hidden="false" customHeight="true" outlineLevel="0" collapsed="false">
      <c r="D322" s="260"/>
      <c r="E322" s="261"/>
      <c r="F322" s="261"/>
      <c r="G322" s="261"/>
      <c r="H322" s="261"/>
      <c r="I322" s="261"/>
      <c r="J322" s="261"/>
      <c r="K322" s="262"/>
      <c r="L322" s="262"/>
      <c r="M322" s="262"/>
      <c r="N322" s="262"/>
      <c r="O322" s="262"/>
    </row>
    <row r="323" s="251" customFormat="true" ht="15.75" hidden="false" customHeight="true" outlineLevel="0" collapsed="false">
      <c r="D323" s="260"/>
      <c r="E323" s="261"/>
      <c r="F323" s="261"/>
      <c r="G323" s="261"/>
      <c r="H323" s="261"/>
      <c r="I323" s="261"/>
      <c r="J323" s="261"/>
      <c r="K323" s="262"/>
      <c r="L323" s="262"/>
      <c r="M323" s="262"/>
      <c r="N323" s="262"/>
      <c r="O323" s="262"/>
    </row>
    <row r="324" s="251" customFormat="true" ht="15.75" hidden="false" customHeight="true" outlineLevel="0" collapsed="false">
      <c r="D324" s="260"/>
      <c r="E324" s="261"/>
      <c r="F324" s="261"/>
      <c r="G324" s="261"/>
      <c r="H324" s="261"/>
      <c r="I324" s="261"/>
      <c r="J324" s="261"/>
      <c r="K324" s="262"/>
      <c r="L324" s="262"/>
      <c r="M324" s="262"/>
      <c r="N324" s="262"/>
      <c r="O324" s="262"/>
    </row>
    <row r="325" s="251" customFormat="true" ht="15.75" hidden="false" customHeight="true" outlineLevel="0" collapsed="false">
      <c r="D325" s="260"/>
      <c r="E325" s="261"/>
      <c r="F325" s="261"/>
      <c r="G325" s="261"/>
      <c r="H325" s="261"/>
      <c r="I325" s="261"/>
      <c r="J325" s="261"/>
      <c r="K325" s="262"/>
      <c r="L325" s="262"/>
      <c r="M325" s="262"/>
      <c r="N325" s="262"/>
      <c r="O325" s="262"/>
    </row>
    <row r="326" s="251" customFormat="true" ht="15.75" hidden="false" customHeight="true" outlineLevel="0" collapsed="false">
      <c r="D326" s="260"/>
      <c r="E326" s="261"/>
      <c r="F326" s="261"/>
      <c r="G326" s="261"/>
      <c r="H326" s="261"/>
      <c r="I326" s="261"/>
      <c r="J326" s="261"/>
      <c r="K326" s="262"/>
      <c r="L326" s="262"/>
      <c r="M326" s="262"/>
      <c r="N326" s="262"/>
      <c r="O326" s="262"/>
    </row>
    <row r="327" s="251" customFormat="true" ht="15.75" hidden="false" customHeight="true" outlineLevel="0" collapsed="false">
      <c r="D327" s="260"/>
      <c r="E327" s="261"/>
      <c r="F327" s="261"/>
      <c r="G327" s="261"/>
      <c r="H327" s="261"/>
      <c r="I327" s="261"/>
      <c r="J327" s="261"/>
      <c r="K327" s="262"/>
      <c r="L327" s="262"/>
      <c r="M327" s="262"/>
      <c r="N327" s="262"/>
      <c r="O327" s="262"/>
    </row>
    <row r="328" s="251" customFormat="true" ht="15.75" hidden="false" customHeight="true" outlineLevel="0" collapsed="false">
      <c r="D328" s="260"/>
      <c r="E328" s="261"/>
      <c r="F328" s="261"/>
      <c r="G328" s="261"/>
      <c r="H328" s="261"/>
      <c r="I328" s="261"/>
      <c r="J328" s="261"/>
      <c r="K328" s="262"/>
      <c r="L328" s="262"/>
      <c r="M328" s="262"/>
      <c r="N328" s="262"/>
      <c r="O328" s="262"/>
    </row>
    <row r="329" s="251" customFormat="true" ht="15.75" hidden="false" customHeight="true" outlineLevel="0" collapsed="false">
      <c r="D329" s="260"/>
      <c r="E329" s="261"/>
      <c r="F329" s="261"/>
      <c r="G329" s="261"/>
      <c r="H329" s="261"/>
      <c r="I329" s="261"/>
      <c r="J329" s="261"/>
      <c r="K329" s="262"/>
      <c r="L329" s="262"/>
      <c r="M329" s="262"/>
      <c r="N329" s="262"/>
      <c r="O329" s="262"/>
    </row>
    <row r="330" s="251" customFormat="true" ht="15.75" hidden="false" customHeight="true" outlineLevel="0" collapsed="false">
      <c r="D330" s="260"/>
      <c r="E330" s="261"/>
      <c r="F330" s="261"/>
      <c r="G330" s="261"/>
      <c r="H330" s="261"/>
      <c r="I330" s="261"/>
      <c r="J330" s="261"/>
      <c r="K330" s="262"/>
      <c r="L330" s="262"/>
      <c r="M330" s="262"/>
      <c r="N330" s="262"/>
      <c r="O330" s="262"/>
    </row>
    <row r="331" s="251" customFormat="true" ht="15.75" hidden="false" customHeight="true" outlineLevel="0" collapsed="false">
      <c r="D331" s="260"/>
      <c r="E331" s="261"/>
      <c r="F331" s="261"/>
      <c r="G331" s="261"/>
      <c r="H331" s="261"/>
      <c r="I331" s="261"/>
      <c r="J331" s="261"/>
      <c r="K331" s="262"/>
      <c r="L331" s="262"/>
      <c r="M331" s="262"/>
      <c r="N331" s="262"/>
      <c r="O331" s="262"/>
    </row>
    <row r="332" s="251" customFormat="true" ht="15.75" hidden="false" customHeight="true" outlineLevel="0" collapsed="false">
      <c r="D332" s="260"/>
      <c r="E332" s="261"/>
      <c r="F332" s="261"/>
      <c r="G332" s="261"/>
      <c r="H332" s="261"/>
      <c r="I332" s="261"/>
      <c r="J332" s="261"/>
      <c r="K332" s="262"/>
      <c r="L332" s="262"/>
      <c r="M332" s="262"/>
      <c r="N332" s="262"/>
      <c r="O332" s="262"/>
    </row>
    <row r="333" s="251" customFormat="true" ht="15.75" hidden="false" customHeight="true" outlineLevel="0" collapsed="false">
      <c r="D333" s="260"/>
      <c r="E333" s="261"/>
      <c r="F333" s="261"/>
      <c r="G333" s="261"/>
      <c r="H333" s="261"/>
      <c r="I333" s="261"/>
      <c r="J333" s="261"/>
      <c r="K333" s="262"/>
      <c r="L333" s="262"/>
      <c r="M333" s="262"/>
      <c r="N333" s="262"/>
      <c r="O333" s="262"/>
    </row>
    <row r="334" s="251" customFormat="true" ht="15.75" hidden="false" customHeight="true" outlineLevel="0" collapsed="false">
      <c r="D334" s="260"/>
      <c r="E334" s="261"/>
      <c r="F334" s="261"/>
      <c r="G334" s="261"/>
      <c r="H334" s="261"/>
      <c r="I334" s="261"/>
      <c r="J334" s="261"/>
      <c r="K334" s="262"/>
      <c r="L334" s="262"/>
      <c r="M334" s="262"/>
      <c r="N334" s="262"/>
      <c r="O334" s="262"/>
    </row>
    <row r="335" s="251" customFormat="true" ht="15.75" hidden="false" customHeight="true" outlineLevel="0" collapsed="false">
      <c r="D335" s="260"/>
      <c r="E335" s="261"/>
      <c r="F335" s="261"/>
      <c r="G335" s="261"/>
      <c r="H335" s="261"/>
      <c r="I335" s="261"/>
      <c r="J335" s="261"/>
      <c r="K335" s="262"/>
      <c r="L335" s="262"/>
      <c r="M335" s="262"/>
      <c r="N335" s="262"/>
      <c r="O335" s="262"/>
    </row>
    <row r="336" s="251" customFormat="true" ht="15.75" hidden="false" customHeight="true" outlineLevel="0" collapsed="false">
      <c r="D336" s="260"/>
      <c r="E336" s="261"/>
      <c r="F336" s="261"/>
      <c r="G336" s="261"/>
      <c r="H336" s="261"/>
      <c r="I336" s="261"/>
      <c r="J336" s="261"/>
      <c r="K336" s="262"/>
      <c r="L336" s="262"/>
      <c r="M336" s="262"/>
      <c r="N336" s="262"/>
      <c r="O336" s="262"/>
    </row>
    <row r="337" s="251" customFormat="true" ht="15.75" hidden="false" customHeight="true" outlineLevel="0" collapsed="false">
      <c r="D337" s="260"/>
      <c r="E337" s="261"/>
      <c r="F337" s="261"/>
      <c r="G337" s="261"/>
      <c r="H337" s="261"/>
      <c r="I337" s="261"/>
      <c r="J337" s="261"/>
      <c r="K337" s="262"/>
      <c r="L337" s="262"/>
      <c r="M337" s="262"/>
      <c r="N337" s="262"/>
      <c r="O337" s="262"/>
    </row>
    <row r="338" s="251" customFormat="true" ht="15.75" hidden="false" customHeight="true" outlineLevel="0" collapsed="false">
      <c r="D338" s="260"/>
      <c r="E338" s="261"/>
      <c r="F338" s="261"/>
      <c r="G338" s="261"/>
      <c r="H338" s="261"/>
      <c r="I338" s="261"/>
      <c r="J338" s="261"/>
      <c r="K338" s="262"/>
      <c r="L338" s="262"/>
      <c r="M338" s="262"/>
      <c r="N338" s="262"/>
      <c r="O338" s="262"/>
    </row>
    <row r="339" s="251" customFormat="true" ht="15.75" hidden="false" customHeight="true" outlineLevel="0" collapsed="false">
      <c r="D339" s="260"/>
      <c r="E339" s="261"/>
      <c r="F339" s="261"/>
      <c r="G339" s="261"/>
      <c r="H339" s="261"/>
      <c r="I339" s="261"/>
      <c r="J339" s="261"/>
      <c r="K339" s="262"/>
      <c r="L339" s="262"/>
      <c r="M339" s="262"/>
      <c r="N339" s="262"/>
      <c r="O339" s="262"/>
    </row>
    <row r="340" s="251" customFormat="true" ht="15.75" hidden="false" customHeight="true" outlineLevel="0" collapsed="false">
      <c r="D340" s="260"/>
      <c r="E340" s="261"/>
      <c r="F340" s="261"/>
      <c r="G340" s="261"/>
      <c r="H340" s="261"/>
      <c r="I340" s="261"/>
      <c r="J340" s="261"/>
      <c r="K340" s="262"/>
      <c r="L340" s="262"/>
      <c r="M340" s="262"/>
      <c r="N340" s="262"/>
      <c r="O340" s="262"/>
    </row>
    <row r="341" s="251" customFormat="true" ht="15.75" hidden="false" customHeight="true" outlineLevel="0" collapsed="false">
      <c r="D341" s="260"/>
      <c r="E341" s="261"/>
      <c r="F341" s="261"/>
      <c r="G341" s="261"/>
      <c r="H341" s="261"/>
      <c r="I341" s="261"/>
      <c r="J341" s="261"/>
      <c r="K341" s="262"/>
      <c r="L341" s="262"/>
      <c r="M341" s="262"/>
      <c r="N341" s="262"/>
      <c r="O341" s="262"/>
    </row>
    <row r="342" s="251" customFormat="true" ht="15.75" hidden="false" customHeight="true" outlineLevel="0" collapsed="false">
      <c r="D342" s="260"/>
      <c r="E342" s="261"/>
      <c r="F342" s="261"/>
      <c r="G342" s="261"/>
      <c r="H342" s="261"/>
      <c r="I342" s="261"/>
      <c r="J342" s="261"/>
      <c r="K342" s="262"/>
      <c r="L342" s="262"/>
      <c r="M342" s="262"/>
      <c r="N342" s="262"/>
      <c r="O342" s="262"/>
    </row>
    <row r="343" s="251" customFormat="true" ht="15.75" hidden="false" customHeight="true" outlineLevel="0" collapsed="false">
      <c r="D343" s="260"/>
      <c r="E343" s="261"/>
      <c r="F343" s="261"/>
      <c r="G343" s="261"/>
      <c r="H343" s="261"/>
      <c r="I343" s="261"/>
      <c r="J343" s="261"/>
      <c r="K343" s="262"/>
      <c r="L343" s="262"/>
      <c r="M343" s="262"/>
      <c r="N343" s="262"/>
      <c r="O343" s="262"/>
    </row>
    <row r="344" s="251" customFormat="true" ht="15.75" hidden="false" customHeight="true" outlineLevel="0" collapsed="false">
      <c r="D344" s="260"/>
      <c r="E344" s="261"/>
      <c r="F344" s="261"/>
      <c r="G344" s="261"/>
      <c r="H344" s="261"/>
      <c r="I344" s="261"/>
      <c r="J344" s="261"/>
      <c r="K344" s="262"/>
      <c r="L344" s="262"/>
      <c r="M344" s="262"/>
      <c r="N344" s="262"/>
      <c r="O344" s="262"/>
    </row>
    <row r="345" s="251" customFormat="true" ht="15.75" hidden="false" customHeight="true" outlineLevel="0" collapsed="false">
      <c r="D345" s="260"/>
      <c r="E345" s="261"/>
      <c r="F345" s="261"/>
      <c r="G345" s="261"/>
      <c r="H345" s="261"/>
      <c r="I345" s="261"/>
      <c r="J345" s="261"/>
      <c r="K345" s="262"/>
      <c r="L345" s="262"/>
      <c r="M345" s="262"/>
      <c r="N345" s="262"/>
      <c r="O345" s="262"/>
    </row>
    <row r="346" s="251" customFormat="true" ht="15.75" hidden="false" customHeight="true" outlineLevel="0" collapsed="false">
      <c r="D346" s="260"/>
      <c r="E346" s="261"/>
      <c r="F346" s="261"/>
      <c r="G346" s="261"/>
      <c r="H346" s="261"/>
      <c r="I346" s="261"/>
      <c r="J346" s="261"/>
      <c r="K346" s="262"/>
      <c r="L346" s="262"/>
      <c r="M346" s="262"/>
      <c r="N346" s="262"/>
      <c r="O346" s="262"/>
    </row>
    <row r="347" s="251" customFormat="true" ht="15.75" hidden="false" customHeight="true" outlineLevel="0" collapsed="false">
      <c r="D347" s="260"/>
      <c r="E347" s="261"/>
      <c r="F347" s="261"/>
      <c r="G347" s="261"/>
      <c r="H347" s="261"/>
      <c r="I347" s="261"/>
      <c r="J347" s="261"/>
      <c r="K347" s="262"/>
      <c r="L347" s="262"/>
      <c r="M347" s="262"/>
      <c r="N347" s="262"/>
      <c r="O347" s="262"/>
    </row>
    <row r="348" s="251" customFormat="true" ht="15.75" hidden="false" customHeight="true" outlineLevel="0" collapsed="false">
      <c r="D348" s="260"/>
      <c r="E348" s="261"/>
      <c r="F348" s="261"/>
      <c r="G348" s="261"/>
      <c r="H348" s="261"/>
      <c r="I348" s="261"/>
      <c r="J348" s="261"/>
      <c r="K348" s="262"/>
      <c r="L348" s="262"/>
      <c r="M348" s="262"/>
      <c r="N348" s="262"/>
      <c r="O348" s="262"/>
    </row>
    <row r="349" s="251" customFormat="true" ht="15.75" hidden="false" customHeight="true" outlineLevel="0" collapsed="false">
      <c r="D349" s="260"/>
      <c r="E349" s="261"/>
      <c r="F349" s="261"/>
      <c r="G349" s="261"/>
      <c r="H349" s="261"/>
      <c r="I349" s="261"/>
      <c r="J349" s="261"/>
      <c r="K349" s="262"/>
      <c r="L349" s="262"/>
      <c r="M349" s="262"/>
      <c r="N349" s="262"/>
      <c r="O349" s="262"/>
    </row>
    <row r="350" s="251" customFormat="true" ht="15.75" hidden="false" customHeight="true" outlineLevel="0" collapsed="false">
      <c r="D350" s="260"/>
      <c r="E350" s="261"/>
      <c r="F350" s="261"/>
      <c r="G350" s="261"/>
      <c r="H350" s="261"/>
      <c r="I350" s="261"/>
      <c r="J350" s="261"/>
      <c r="K350" s="262"/>
      <c r="L350" s="262"/>
      <c r="M350" s="262"/>
      <c r="N350" s="262"/>
      <c r="O350" s="262"/>
    </row>
    <row r="351" s="251" customFormat="true" ht="15.75" hidden="false" customHeight="true" outlineLevel="0" collapsed="false">
      <c r="D351" s="260"/>
      <c r="E351" s="261"/>
      <c r="F351" s="261"/>
      <c r="G351" s="261"/>
      <c r="H351" s="261"/>
      <c r="I351" s="261"/>
      <c r="J351" s="261"/>
      <c r="K351" s="262"/>
      <c r="L351" s="262"/>
      <c r="M351" s="262"/>
      <c r="N351" s="262"/>
      <c r="O351" s="262"/>
    </row>
    <row r="352" s="251" customFormat="true" ht="15.75" hidden="false" customHeight="true" outlineLevel="0" collapsed="false">
      <c r="D352" s="260"/>
      <c r="E352" s="261"/>
      <c r="F352" s="261"/>
      <c r="G352" s="261"/>
      <c r="H352" s="261"/>
      <c r="I352" s="261"/>
      <c r="J352" s="261"/>
      <c r="K352" s="262"/>
      <c r="L352" s="262"/>
      <c r="M352" s="262"/>
      <c r="N352" s="262"/>
      <c r="O352" s="262"/>
    </row>
    <row r="353" s="251" customFormat="true" ht="15.75" hidden="false" customHeight="true" outlineLevel="0" collapsed="false">
      <c r="D353" s="260"/>
      <c r="E353" s="261"/>
      <c r="F353" s="261"/>
      <c r="G353" s="261"/>
      <c r="H353" s="261"/>
      <c r="I353" s="261"/>
      <c r="J353" s="261"/>
      <c r="K353" s="262"/>
      <c r="L353" s="262"/>
      <c r="M353" s="262"/>
      <c r="N353" s="262"/>
      <c r="O353" s="262"/>
    </row>
    <row r="354" s="251" customFormat="true" ht="15.75" hidden="false" customHeight="true" outlineLevel="0" collapsed="false">
      <c r="D354" s="260"/>
      <c r="E354" s="261"/>
      <c r="F354" s="261"/>
      <c r="G354" s="261"/>
      <c r="H354" s="261"/>
      <c r="I354" s="261"/>
      <c r="J354" s="261"/>
      <c r="K354" s="262"/>
      <c r="L354" s="262"/>
      <c r="M354" s="262"/>
      <c r="N354" s="262"/>
      <c r="O354" s="262"/>
    </row>
    <row r="355" s="251" customFormat="true" ht="15.75" hidden="false" customHeight="true" outlineLevel="0" collapsed="false">
      <c r="D355" s="260"/>
      <c r="E355" s="261"/>
      <c r="F355" s="261"/>
      <c r="G355" s="261"/>
      <c r="H355" s="261"/>
      <c r="I355" s="261"/>
      <c r="J355" s="261"/>
      <c r="K355" s="262"/>
      <c r="L355" s="262"/>
      <c r="M355" s="262"/>
      <c r="N355" s="262"/>
      <c r="O355" s="262"/>
    </row>
    <row r="356" s="251" customFormat="true" ht="15.75" hidden="false" customHeight="true" outlineLevel="0" collapsed="false">
      <c r="D356" s="260"/>
      <c r="E356" s="261"/>
      <c r="F356" s="261"/>
      <c r="G356" s="261"/>
      <c r="H356" s="261"/>
      <c r="I356" s="261"/>
      <c r="J356" s="261"/>
      <c r="K356" s="262"/>
      <c r="L356" s="262"/>
      <c r="M356" s="262"/>
      <c r="N356" s="262"/>
      <c r="O356" s="262"/>
    </row>
    <row r="357" s="251" customFormat="true" ht="15.75" hidden="false" customHeight="true" outlineLevel="0" collapsed="false">
      <c r="D357" s="260"/>
      <c r="E357" s="261"/>
      <c r="F357" s="261"/>
      <c r="G357" s="261"/>
      <c r="H357" s="261"/>
      <c r="I357" s="261"/>
      <c r="J357" s="261"/>
      <c r="K357" s="262"/>
      <c r="L357" s="262"/>
      <c r="M357" s="262"/>
      <c r="N357" s="262"/>
      <c r="O357" s="262"/>
    </row>
    <row r="358" s="251" customFormat="true" ht="15.75" hidden="false" customHeight="true" outlineLevel="0" collapsed="false">
      <c r="D358" s="260"/>
      <c r="E358" s="261"/>
      <c r="F358" s="261"/>
      <c r="G358" s="261"/>
      <c r="H358" s="261"/>
      <c r="I358" s="261"/>
      <c r="J358" s="261"/>
      <c r="K358" s="262"/>
      <c r="L358" s="262"/>
      <c r="M358" s="262"/>
      <c r="N358" s="262"/>
      <c r="O358" s="262"/>
    </row>
    <row r="359" s="251" customFormat="true" ht="15.75" hidden="false" customHeight="true" outlineLevel="0" collapsed="false">
      <c r="D359" s="260"/>
      <c r="E359" s="261"/>
      <c r="F359" s="261"/>
      <c r="G359" s="261"/>
      <c r="H359" s="261"/>
      <c r="I359" s="261"/>
      <c r="J359" s="261"/>
      <c r="K359" s="262"/>
      <c r="L359" s="262"/>
      <c r="M359" s="262"/>
      <c r="N359" s="262"/>
      <c r="O359" s="262"/>
    </row>
    <row r="360" s="251" customFormat="true" ht="15.75" hidden="false" customHeight="true" outlineLevel="0" collapsed="false">
      <c r="D360" s="260"/>
      <c r="E360" s="261"/>
      <c r="F360" s="261"/>
      <c r="G360" s="261"/>
      <c r="H360" s="261"/>
      <c r="I360" s="261"/>
      <c r="J360" s="261"/>
      <c r="K360" s="262"/>
      <c r="L360" s="262"/>
      <c r="M360" s="262"/>
      <c r="N360" s="262"/>
      <c r="O360" s="262"/>
    </row>
    <row r="361" s="251" customFormat="true" ht="15.75" hidden="false" customHeight="true" outlineLevel="0" collapsed="false">
      <c r="D361" s="260"/>
      <c r="E361" s="261"/>
      <c r="F361" s="261"/>
      <c r="G361" s="261"/>
      <c r="H361" s="261"/>
      <c r="I361" s="261"/>
      <c r="J361" s="261"/>
      <c r="K361" s="262"/>
      <c r="L361" s="262"/>
      <c r="M361" s="262"/>
      <c r="N361" s="262"/>
      <c r="O361" s="262"/>
    </row>
    <row r="362" s="251" customFormat="true" ht="15.75" hidden="false" customHeight="true" outlineLevel="0" collapsed="false">
      <c r="D362" s="260"/>
      <c r="E362" s="261"/>
      <c r="F362" s="261"/>
      <c r="G362" s="261"/>
      <c r="H362" s="261"/>
      <c r="I362" s="261"/>
      <c r="J362" s="261"/>
      <c r="K362" s="262"/>
      <c r="L362" s="262"/>
      <c r="M362" s="262"/>
      <c r="N362" s="262"/>
      <c r="O362" s="262"/>
    </row>
    <row r="363" s="251" customFormat="true" ht="15.75" hidden="false" customHeight="true" outlineLevel="0" collapsed="false">
      <c r="D363" s="260"/>
      <c r="E363" s="261"/>
      <c r="F363" s="261"/>
      <c r="G363" s="261"/>
      <c r="H363" s="261"/>
      <c r="I363" s="261"/>
      <c r="J363" s="261"/>
      <c r="K363" s="262"/>
      <c r="L363" s="262"/>
      <c r="M363" s="262"/>
      <c r="N363" s="262"/>
      <c r="O363" s="262"/>
    </row>
    <row r="364" s="251" customFormat="true" ht="15.75" hidden="false" customHeight="true" outlineLevel="0" collapsed="false">
      <c r="D364" s="260"/>
      <c r="E364" s="261"/>
      <c r="F364" s="261"/>
      <c r="G364" s="261"/>
      <c r="H364" s="261"/>
      <c r="I364" s="261"/>
      <c r="J364" s="261"/>
      <c r="K364" s="262"/>
      <c r="L364" s="262"/>
      <c r="M364" s="262"/>
      <c r="N364" s="262"/>
      <c r="O364" s="262"/>
    </row>
    <row r="365" s="251" customFormat="true" ht="15.75" hidden="false" customHeight="true" outlineLevel="0" collapsed="false">
      <c r="D365" s="260"/>
      <c r="E365" s="261"/>
      <c r="F365" s="261"/>
      <c r="G365" s="261"/>
      <c r="H365" s="261"/>
      <c r="I365" s="261"/>
      <c r="J365" s="261"/>
      <c r="K365" s="262"/>
      <c r="L365" s="262"/>
      <c r="M365" s="262"/>
      <c r="N365" s="262"/>
      <c r="O365" s="262"/>
    </row>
    <row r="366" s="251" customFormat="true" ht="15.75" hidden="false" customHeight="true" outlineLevel="0" collapsed="false">
      <c r="D366" s="260"/>
      <c r="E366" s="261"/>
      <c r="F366" s="261"/>
      <c r="G366" s="261"/>
      <c r="H366" s="261"/>
      <c r="I366" s="261"/>
      <c r="J366" s="261"/>
      <c r="K366" s="262"/>
      <c r="L366" s="262"/>
      <c r="M366" s="262"/>
      <c r="N366" s="262"/>
      <c r="O366" s="262"/>
    </row>
    <row r="367" s="251" customFormat="true" ht="15.75" hidden="false" customHeight="true" outlineLevel="0" collapsed="false">
      <c r="D367" s="260"/>
      <c r="E367" s="261"/>
      <c r="F367" s="261"/>
      <c r="G367" s="261"/>
      <c r="H367" s="261"/>
      <c r="I367" s="261"/>
      <c r="J367" s="261"/>
      <c r="K367" s="262"/>
      <c r="L367" s="262"/>
      <c r="M367" s="262"/>
      <c r="N367" s="262"/>
      <c r="O367" s="262"/>
    </row>
    <row r="368" s="251" customFormat="true" ht="15.75" hidden="false" customHeight="true" outlineLevel="0" collapsed="false">
      <c r="D368" s="260"/>
      <c r="E368" s="261"/>
      <c r="F368" s="261"/>
      <c r="G368" s="261"/>
      <c r="H368" s="261"/>
      <c r="I368" s="261"/>
      <c r="J368" s="261"/>
      <c r="K368" s="262"/>
      <c r="L368" s="262"/>
      <c r="M368" s="262"/>
      <c r="N368" s="262"/>
      <c r="O368" s="262"/>
    </row>
    <row r="369" s="251" customFormat="true" ht="15.75" hidden="false" customHeight="true" outlineLevel="0" collapsed="false">
      <c r="D369" s="260"/>
      <c r="E369" s="261"/>
      <c r="F369" s="261"/>
      <c r="G369" s="261"/>
      <c r="H369" s="261"/>
      <c r="I369" s="261"/>
      <c r="J369" s="261"/>
      <c r="K369" s="262"/>
      <c r="L369" s="262"/>
      <c r="M369" s="262"/>
      <c r="N369" s="262"/>
      <c r="O369" s="262"/>
    </row>
    <row r="370" s="251" customFormat="true" ht="15.75" hidden="false" customHeight="true" outlineLevel="0" collapsed="false">
      <c r="D370" s="260"/>
      <c r="E370" s="261"/>
      <c r="F370" s="261"/>
      <c r="G370" s="261"/>
      <c r="H370" s="261"/>
      <c r="I370" s="261"/>
      <c r="J370" s="261"/>
      <c r="K370" s="262"/>
      <c r="L370" s="262"/>
      <c r="M370" s="262"/>
      <c r="N370" s="262"/>
      <c r="O370" s="262"/>
    </row>
    <row r="371" s="251" customFormat="true" ht="15.75" hidden="false" customHeight="true" outlineLevel="0" collapsed="false">
      <c r="D371" s="260"/>
      <c r="E371" s="261"/>
      <c r="F371" s="261"/>
      <c r="G371" s="261"/>
      <c r="H371" s="261"/>
      <c r="I371" s="261"/>
      <c r="J371" s="261"/>
      <c r="K371" s="262"/>
      <c r="L371" s="262"/>
      <c r="M371" s="262"/>
      <c r="N371" s="262"/>
      <c r="O371" s="262"/>
    </row>
    <row r="372" s="251" customFormat="true" ht="15.75" hidden="false" customHeight="true" outlineLevel="0" collapsed="false">
      <c r="D372" s="260"/>
      <c r="E372" s="261"/>
      <c r="F372" s="261"/>
      <c r="G372" s="261"/>
      <c r="H372" s="261"/>
      <c r="I372" s="261"/>
      <c r="J372" s="261"/>
      <c r="K372" s="262"/>
      <c r="L372" s="262"/>
      <c r="M372" s="262"/>
      <c r="N372" s="262"/>
      <c r="O372" s="262"/>
    </row>
    <row r="373" s="251" customFormat="true" ht="15.75" hidden="false" customHeight="true" outlineLevel="0" collapsed="false">
      <c r="D373" s="260"/>
      <c r="E373" s="261"/>
      <c r="F373" s="261"/>
      <c r="G373" s="261"/>
      <c r="H373" s="261"/>
      <c r="I373" s="261"/>
      <c r="J373" s="261"/>
      <c r="K373" s="262"/>
      <c r="L373" s="262"/>
      <c r="M373" s="262"/>
      <c r="N373" s="262"/>
      <c r="O373" s="262"/>
    </row>
    <row r="374" s="251" customFormat="true" ht="15.75" hidden="false" customHeight="true" outlineLevel="0" collapsed="false">
      <c r="D374" s="260"/>
      <c r="E374" s="261"/>
      <c r="F374" s="261"/>
      <c r="G374" s="261"/>
      <c r="H374" s="261"/>
      <c r="I374" s="261"/>
      <c r="J374" s="261"/>
      <c r="K374" s="262"/>
      <c r="L374" s="262"/>
      <c r="M374" s="262"/>
      <c r="N374" s="262"/>
      <c r="O374" s="262"/>
    </row>
    <row r="375" s="251" customFormat="true" ht="15.75" hidden="false" customHeight="true" outlineLevel="0" collapsed="false">
      <c r="D375" s="260"/>
      <c r="E375" s="261"/>
      <c r="F375" s="261"/>
      <c r="G375" s="261"/>
      <c r="H375" s="261"/>
      <c r="I375" s="261"/>
      <c r="J375" s="261"/>
      <c r="K375" s="262"/>
      <c r="L375" s="262"/>
      <c r="M375" s="262"/>
      <c r="N375" s="262"/>
      <c r="O375" s="262"/>
    </row>
    <row r="376" s="251" customFormat="true" ht="15.75" hidden="false" customHeight="true" outlineLevel="0" collapsed="false">
      <c r="D376" s="260"/>
      <c r="E376" s="261"/>
      <c r="F376" s="261"/>
      <c r="G376" s="261"/>
      <c r="H376" s="261"/>
      <c r="I376" s="261"/>
      <c r="J376" s="261"/>
      <c r="K376" s="262"/>
      <c r="L376" s="262"/>
      <c r="M376" s="262"/>
      <c r="N376" s="262"/>
      <c r="O376" s="262"/>
    </row>
    <row r="377" s="251" customFormat="true" ht="15.75" hidden="false" customHeight="true" outlineLevel="0" collapsed="false">
      <c r="D377" s="260"/>
      <c r="E377" s="261"/>
      <c r="F377" s="261"/>
      <c r="G377" s="261"/>
      <c r="H377" s="261"/>
      <c r="I377" s="261"/>
      <c r="J377" s="261"/>
      <c r="K377" s="262"/>
      <c r="L377" s="262"/>
      <c r="M377" s="262"/>
      <c r="N377" s="262"/>
      <c r="O377" s="262"/>
    </row>
    <row r="378" s="251" customFormat="true" ht="15.75" hidden="false" customHeight="true" outlineLevel="0" collapsed="false">
      <c r="D378" s="260"/>
      <c r="E378" s="261"/>
      <c r="F378" s="261"/>
      <c r="G378" s="261"/>
      <c r="H378" s="261"/>
      <c r="I378" s="261"/>
      <c r="J378" s="261"/>
      <c r="K378" s="262"/>
      <c r="L378" s="262"/>
      <c r="M378" s="262"/>
      <c r="N378" s="262"/>
      <c r="O378" s="262"/>
    </row>
    <row r="379" s="251" customFormat="true" ht="15.75" hidden="false" customHeight="true" outlineLevel="0" collapsed="false">
      <c r="D379" s="260"/>
      <c r="E379" s="261"/>
      <c r="F379" s="261"/>
      <c r="G379" s="261"/>
      <c r="H379" s="261"/>
      <c r="I379" s="261"/>
      <c r="J379" s="261"/>
      <c r="K379" s="262"/>
      <c r="L379" s="262"/>
      <c r="M379" s="262"/>
      <c r="N379" s="262"/>
      <c r="O379" s="262"/>
    </row>
    <row r="380" s="251" customFormat="true" ht="15.75" hidden="false" customHeight="true" outlineLevel="0" collapsed="false">
      <c r="D380" s="260"/>
      <c r="E380" s="261"/>
      <c r="F380" s="261"/>
      <c r="G380" s="261"/>
      <c r="H380" s="261"/>
      <c r="I380" s="261"/>
      <c r="J380" s="261"/>
      <c r="K380" s="262"/>
      <c r="L380" s="262"/>
      <c r="M380" s="262"/>
      <c r="N380" s="262"/>
      <c r="O380" s="262"/>
    </row>
    <row r="381" s="251" customFormat="true" ht="15.75" hidden="false" customHeight="true" outlineLevel="0" collapsed="false">
      <c r="D381" s="260"/>
      <c r="E381" s="261"/>
      <c r="F381" s="261"/>
      <c r="G381" s="261"/>
      <c r="H381" s="261"/>
      <c r="I381" s="261"/>
      <c r="J381" s="261"/>
      <c r="K381" s="262"/>
      <c r="L381" s="262"/>
      <c r="M381" s="262"/>
      <c r="N381" s="262"/>
      <c r="O381" s="262"/>
    </row>
    <row r="382" s="251" customFormat="true" ht="15.75" hidden="false" customHeight="true" outlineLevel="0" collapsed="false">
      <c r="D382" s="260"/>
      <c r="E382" s="261"/>
      <c r="F382" s="261"/>
      <c r="G382" s="261"/>
      <c r="H382" s="261"/>
      <c r="I382" s="261"/>
      <c r="J382" s="261"/>
      <c r="K382" s="262"/>
      <c r="L382" s="262"/>
      <c r="M382" s="262"/>
      <c r="N382" s="262"/>
      <c r="O382" s="262"/>
    </row>
    <row r="383" s="251" customFormat="true" ht="15.75" hidden="false" customHeight="true" outlineLevel="0" collapsed="false">
      <c r="D383" s="260"/>
      <c r="E383" s="261"/>
      <c r="F383" s="261"/>
      <c r="G383" s="261"/>
      <c r="H383" s="261"/>
      <c r="I383" s="261"/>
      <c r="J383" s="261"/>
      <c r="K383" s="262"/>
      <c r="L383" s="262"/>
      <c r="M383" s="262"/>
      <c r="N383" s="262"/>
      <c r="O383" s="262"/>
    </row>
    <row r="384" s="251" customFormat="true" ht="15.75" hidden="false" customHeight="true" outlineLevel="0" collapsed="false">
      <c r="D384" s="260"/>
      <c r="E384" s="261"/>
      <c r="F384" s="261"/>
      <c r="G384" s="261"/>
      <c r="H384" s="261"/>
      <c r="I384" s="261"/>
      <c r="J384" s="261"/>
      <c r="K384" s="262"/>
      <c r="L384" s="262"/>
      <c r="M384" s="262"/>
      <c r="N384" s="262"/>
      <c r="O384" s="262"/>
    </row>
    <row r="385" s="251" customFormat="true" ht="15.75" hidden="false" customHeight="true" outlineLevel="0" collapsed="false">
      <c r="D385" s="260"/>
      <c r="E385" s="261"/>
      <c r="F385" s="261"/>
      <c r="G385" s="261"/>
      <c r="H385" s="261"/>
      <c r="I385" s="261"/>
      <c r="J385" s="261"/>
      <c r="K385" s="262"/>
      <c r="L385" s="262"/>
      <c r="M385" s="262"/>
      <c r="N385" s="262"/>
      <c r="O385" s="262"/>
    </row>
    <row r="386" s="251" customFormat="true" ht="15.75" hidden="false" customHeight="true" outlineLevel="0" collapsed="false">
      <c r="D386" s="260"/>
      <c r="E386" s="261"/>
      <c r="F386" s="261"/>
      <c r="G386" s="261"/>
      <c r="H386" s="261"/>
      <c r="I386" s="261"/>
      <c r="J386" s="261"/>
      <c r="K386" s="262"/>
      <c r="L386" s="262"/>
      <c r="M386" s="262"/>
      <c r="N386" s="262"/>
      <c r="O386" s="262"/>
    </row>
    <row r="387" s="251" customFormat="true" ht="15.75" hidden="false" customHeight="true" outlineLevel="0" collapsed="false">
      <c r="D387" s="260"/>
      <c r="E387" s="261"/>
      <c r="F387" s="261"/>
      <c r="G387" s="261"/>
      <c r="H387" s="261"/>
      <c r="I387" s="261"/>
      <c r="J387" s="261"/>
      <c r="K387" s="262"/>
      <c r="L387" s="262"/>
      <c r="M387" s="262"/>
      <c r="N387" s="262"/>
      <c r="O387" s="262"/>
    </row>
    <row r="388" s="251" customFormat="true" ht="15.75" hidden="false" customHeight="true" outlineLevel="0" collapsed="false">
      <c r="D388" s="260"/>
      <c r="E388" s="261"/>
      <c r="F388" s="261"/>
      <c r="G388" s="261"/>
      <c r="H388" s="261"/>
      <c r="I388" s="261"/>
      <c r="J388" s="261"/>
      <c r="K388" s="262"/>
      <c r="L388" s="262"/>
      <c r="M388" s="262"/>
      <c r="N388" s="262"/>
      <c r="O388" s="262"/>
    </row>
    <row r="389" s="251" customFormat="true" ht="15.75" hidden="false" customHeight="true" outlineLevel="0" collapsed="false">
      <c r="D389" s="260"/>
      <c r="E389" s="261"/>
      <c r="F389" s="261"/>
      <c r="G389" s="261"/>
      <c r="H389" s="261"/>
      <c r="I389" s="261"/>
      <c r="J389" s="261"/>
      <c r="K389" s="262"/>
      <c r="L389" s="262"/>
      <c r="M389" s="262"/>
      <c r="N389" s="262"/>
      <c r="O389" s="262"/>
    </row>
    <row r="390" s="251" customFormat="true" ht="15.75" hidden="false" customHeight="true" outlineLevel="0" collapsed="false">
      <c r="D390" s="260"/>
      <c r="E390" s="261"/>
      <c r="F390" s="261"/>
      <c r="G390" s="261"/>
      <c r="H390" s="261"/>
      <c r="I390" s="261"/>
      <c r="J390" s="261"/>
      <c r="K390" s="262"/>
      <c r="L390" s="262"/>
      <c r="M390" s="262"/>
      <c r="N390" s="262"/>
      <c r="O390" s="262"/>
    </row>
    <row r="391" s="251" customFormat="true" ht="15.75" hidden="false" customHeight="true" outlineLevel="0" collapsed="false">
      <c r="D391" s="260"/>
      <c r="E391" s="261"/>
      <c r="F391" s="261"/>
      <c r="G391" s="261"/>
      <c r="H391" s="261"/>
      <c r="I391" s="261"/>
      <c r="J391" s="261"/>
      <c r="K391" s="262"/>
      <c r="L391" s="262"/>
      <c r="M391" s="262"/>
      <c r="N391" s="262"/>
      <c r="O391" s="262"/>
    </row>
    <row r="392" s="251" customFormat="true" ht="15.75" hidden="false" customHeight="true" outlineLevel="0" collapsed="false">
      <c r="D392" s="260"/>
      <c r="E392" s="261"/>
      <c r="F392" s="261"/>
      <c r="G392" s="261"/>
      <c r="H392" s="261"/>
      <c r="I392" s="261"/>
      <c r="J392" s="261"/>
      <c r="K392" s="262"/>
      <c r="L392" s="262"/>
      <c r="M392" s="262"/>
      <c r="N392" s="262"/>
      <c r="O392" s="262"/>
    </row>
    <row r="393" s="251" customFormat="true" ht="15.75" hidden="false" customHeight="true" outlineLevel="0" collapsed="false">
      <c r="D393" s="260"/>
      <c r="E393" s="261"/>
      <c r="F393" s="261"/>
      <c r="G393" s="261"/>
      <c r="H393" s="261"/>
      <c r="I393" s="261"/>
      <c r="J393" s="261"/>
      <c r="K393" s="262"/>
      <c r="L393" s="262"/>
      <c r="M393" s="262"/>
      <c r="N393" s="262"/>
      <c r="O393" s="262"/>
    </row>
    <row r="394" s="251" customFormat="true" ht="15.75" hidden="false" customHeight="true" outlineLevel="0" collapsed="false">
      <c r="D394" s="260"/>
      <c r="E394" s="261"/>
      <c r="F394" s="261"/>
      <c r="G394" s="261"/>
      <c r="H394" s="261"/>
      <c r="I394" s="261"/>
      <c r="J394" s="261"/>
      <c r="K394" s="262"/>
      <c r="L394" s="262"/>
      <c r="M394" s="262"/>
      <c r="N394" s="262"/>
      <c r="O394" s="262"/>
    </row>
    <row r="395" s="251" customFormat="true" ht="15.75" hidden="false" customHeight="true" outlineLevel="0" collapsed="false">
      <c r="D395" s="260"/>
      <c r="E395" s="261"/>
      <c r="F395" s="261"/>
      <c r="G395" s="261"/>
      <c r="H395" s="261"/>
      <c r="I395" s="261"/>
      <c r="J395" s="261"/>
      <c r="K395" s="262"/>
      <c r="L395" s="262"/>
      <c r="M395" s="262"/>
      <c r="N395" s="262"/>
      <c r="O395" s="262"/>
    </row>
    <row r="396" s="251" customFormat="true" ht="15.75" hidden="false" customHeight="true" outlineLevel="0" collapsed="false">
      <c r="D396" s="260"/>
      <c r="E396" s="261"/>
      <c r="F396" s="261"/>
      <c r="G396" s="261"/>
      <c r="H396" s="261"/>
      <c r="I396" s="261"/>
      <c r="J396" s="261"/>
      <c r="K396" s="262"/>
      <c r="L396" s="262"/>
      <c r="M396" s="262"/>
      <c r="N396" s="262"/>
      <c r="O396" s="262"/>
    </row>
    <row r="397" s="251" customFormat="true" ht="15.75" hidden="false" customHeight="true" outlineLevel="0" collapsed="false">
      <c r="D397" s="260"/>
      <c r="E397" s="261"/>
      <c r="F397" s="261"/>
      <c r="G397" s="261"/>
      <c r="H397" s="261"/>
      <c r="I397" s="261"/>
      <c r="J397" s="261"/>
      <c r="K397" s="262"/>
      <c r="L397" s="262"/>
      <c r="M397" s="262"/>
      <c r="N397" s="262"/>
      <c r="O397" s="262"/>
    </row>
    <row r="398" s="251" customFormat="true" ht="15.75" hidden="false" customHeight="true" outlineLevel="0" collapsed="false">
      <c r="D398" s="260"/>
      <c r="E398" s="261"/>
      <c r="F398" s="261"/>
      <c r="G398" s="261"/>
      <c r="H398" s="261"/>
      <c r="I398" s="261"/>
      <c r="J398" s="261"/>
      <c r="K398" s="262"/>
      <c r="L398" s="262"/>
      <c r="M398" s="262"/>
      <c r="N398" s="262"/>
      <c r="O398" s="262"/>
    </row>
    <row r="399" s="251" customFormat="true" ht="15.75" hidden="false" customHeight="true" outlineLevel="0" collapsed="false">
      <c r="D399" s="260"/>
      <c r="E399" s="261"/>
      <c r="F399" s="261"/>
      <c r="G399" s="261"/>
      <c r="H399" s="261"/>
      <c r="I399" s="261"/>
      <c r="J399" s="261"/>
      <c r="K399" s="262"/>
      <c r="L399" s="262"/>
      <c r="M399" s="262"/>
      <c r="N399" s="262"/>
      <c r="O399" s="262"/>
    </row>
    <row r="400" s="251" customFormat="true" ht="15.75" hidden="false" customHeight="true" outlineLevel="0" collapsed="false">
      <c r="D400" s="260"/>
      <c r="E400" s="261"/>
      <c r="F400" s="261"/>
      <c r="G400" s="261"/>
      <c r="H400" s="261"/>
      <c r="I400" s="261"/>
      <c r="J400" s="261"/>
      <c r="K400" s="262"/>
      <c r="L400" s="262"/>
      <c r="M400" s="262"/>
      <c r="N400" s="262"/>
      <c r="O400" s="262"/>
    </row>
    <row r="401" s="251" customFormat="true" ht="15.75" hidden="false" customHeight="true" outlineLevel="0" collapsed="false">
      <c r="D401" s="260"/>
      <c r="E401" s="261"/>
      <c r="F401" s="261"/>
      <c r="G401" s="261"/>
      <c r="H401" s="261"/>
      <c r="I401" s="261"/>
      <c r="J401" s="261"/>
      <c r="K401" s="262"/>
      <c r="L401" s="262"/>
      <c r="M401" s="262"/>
      <c r="N401" s="262"/>
      <c r="O401" s="262"/>
    </row>
    <row r="402" s="251" customFormat="true" ht="15.75" hidden="false" customHeight="true" outlineLevel="0" collapsed="false">
      <c r="D402" s="260"/>
      <c r="E402" s="261"/>
      <c r="F402" s="261"/>
      <c r="G402" s="261"/>
      <c r="H402" s="261"/>
      <c r="I402" s="261"/>
      <c r="J402" s="261"/>
      <c r="K402" s="262"/>
      <c r="L402" s="262"/>
      <c r="M402" s="262"/>
      <c r="N402" s="262"/>
      <c r="O402" s="262"/>
    </row>
    <row r="403" s="251" customFormat="true" ht="15.75" hidden="false" customHeight="true" outlineLevel="0" collapsed="false">
      <c r="D403" s="260"/>
      <c r="E403" s="261"/>
      <c r="F403" s="261"/>
      <c r="G403" s="261"/>
      <c r="H403" s="261"/>
      <c r="I403" s="261"/>
      <c r="J403" s="261"/>
      <c r="K403" s="262"/>
      <c r="L403" s="262"/>
      <c r="M403" s="262"/>
      <c r="N403" s="262"/>
      <c r="O403" s="262"/>
    </row>
    <row r="404" s="251" customFormat="true" ht="15.75" hidden="false" customHeight="true" outlineLevel="0" collapsed="false">
      <c r="D404" s="260"/>
      <c r="E404" s="261"/>
      <c r="F404" s="261"/>
      <c r="G404" s="261"/>
      <c r="H404" s="261"/>
      <c r="I404" s="261"/>
      <c r="J404" s="261"/>
      <c r="K404" s="262"/>
      <c r="L404" s="262"/>
      <c r="M404" s="262"/>
      <c r="N404" s="262"/>
      <c r="O404" s="262"/>
    </row>
    <row r="405" s="251" customFormat="true" ht="15.75" hidden="false" customHeight="true" outlineLevel="0" collapsed="false">
      <c r="D405" s="260"/>
      <c r="E405" s="261"/>
      <c r="F405" s="261"/>
      <c r="G405" s="261"/>
      <c r="H405" s="261"/>
      <c r="I405" s="261"/>
      <c r="J405" s="261"/>
      <c r="K405" s="262"/>
      <c r="L405" s="262"/>
      <c r="M405" s="262"/>
      <c r="N405" s="262"/>
      <c r="O405" s="262"/>
    </row>
    <row r="406" s="251" customFormat="true" ht="15.75" hidden="false" customHeight="true" outlineLevel="0" collapsed="false">
      <c r="D406" s="260"/>
      <c r="E406" s="261"/>
      <c r="F406" s="261"/>
      <c r="G406" s="261"/>
      <c r="H406" s="261"/>
      <c r="I406" s="261"/>
      <c r="J406" s="261"/>
      <c r="K406" s="262"/>
      <c r="L406" s="262"/>
      <c r="M406" s="262"/>
      <c r="N406" s="262"/>
      <c r="O406" s="262"/>
    </row>
    <row r="407" s="251" customFormat="true" ht="15.75" hidden="false" customHeight="true" outlineLevel="0" collapsed="false">
      <c r="D407" s="260"/>
      <c r="E407" s="261"/>
      <c r="F407" s="261"/>
      <c r="G407" s="261"/>
      <c r="H407" s="261"/>
      <c r="I407" s="261"/>
      <c r="J407" s="261"/>
      <c r="K407" s="262"/>
      <c r="L407" s="262"/>
      <c r="M407" s="262"/>
      <c r="N407" s="262"/>
      <c r="O407" s="262"/>
    </row>
    <row r="408" s="251" customFormat="true" ht="15.75" hidden="false" customHeight="true" outlineLevel="0" collapsed="false">
      <c r="D408" s="260"/>
      <c r="E408" s="261"/>
      <c r="F408" s="261"/>
      <c r="G408" s="261"/>
      <c r="H408" s="261"/>
      <c r="I408" s="261"/>
      <c r="J408" s="261"/>
      <c r="K408" s="262"/>
      <c r="L408" s="262"/>
      <c r="M408" s="262"/>
      <c r="N408" s="262"/>
      <c r="O408" s="262"/>
    </row>
    <row r="409" s="251" customFormat="true" ht="15.75" hidden="false" customHeight="true" outlineLevel="0" collapsed="false">
      <c r="D409" s="260"/>
      <c r="E409" s="261"/>
      <c r="F409" s="261"/>
      <c r="G409" s="261"/>
      <c r="H409" s="261"/>
      <c r="I409" s="261"/>
      <c r="J409" s="261"/>
      <c r="K409" s="262"/>
      <c r="L409" s="262"/>
      <c r="M409" s="262"/>
      <c r="N409" s="262"/>
      <c r="O409" s="262"/>
    </row>
    <row r="410" s="251" customFormat="true" ht="15.75" hidden="false" customHeight="true" outlineLevel="0" collapsed="false">
      <c r="D410" s="260"/>
      <c r="E410" s="261"/>
      <c r="F410" s="261"/>
      <c r="G410" s="261"/>
      <c r="H410" s="261"/>
      <c r="I410" s="261"/>
      <c r="J410" s="261"/>
      <c r="K410" s="262"/>
      <c r="L410" s="262"/>
      <c r="M410" s="262"/>
      <c r="N410" s="262"/>
      <c r="O410" s="262"/>
    </row>
    <row r="411" s="251" customFormat="true" ht="15.75" hidden="false" customHeight="true" outlineLevel="0" collapsed="false">
      <c r="D411" s="260"/>
      <c r="E411" s="261"/>
      <c r="F411" s="261"/>
      <c r="G411" s="261"/>
      <c r="H411" s="261"/>
      <c r="I411" s="261"/>
      <c r="J411" s="261"/>
      <c r="K411" s="262"/>
      <c r="L411" s="262"/>
      <c r="M411" s="262"/>
      <c r="N411" s="262"/>
      <c r="O411" s="262"/>
    </row>
    <row r="412" s="251" customFormat="true" ht="15.75" hidden="false" customHeight="true" outlineLevel="0" collapsed="false">
      <c r="D412" s="260"/>
      <c r="E412" s="261"/>
      <c r="F412" s="261"/>
      <c r="G412" s="261"/>
      <c r="H412" s="261"/>
      <c r="I412" s="261"/>
      <c r="J412" s="261"/>
      <c r="K412" s="262"/>
      <c r="L412" s="262"/>
      <c r="M412" s="262"/>
      <c r="N412" s="262"/>
      <c r="O412" s="262"/>
    </row>
    <row r="413" s="251" customFormat="true" ht="15.75" hidden="false" customHeight="true" outlineLevel="0" collapsed="false">
      <c r="D413" s="260"/>
      <c r="E413" s="261"/>
      <c r="F413" s="261"/>
      <c r="G413" s="261"/>
      <c r="H413" s="261"/>
      <c r="I413" s="261"/>
      <c r="J413" s="261"/>
      <c r="K413" s="262"/>
      <c r="L413" s="262"/>
      <c r="M413" s="262"/>
      <c r="N413" s="262"/>
      <c r="O413" s="262"/>
    </row>
    <row r="414" s="251" customFormat="true" ht="15.75" hidden="false" customHeight="true" outlineLevel="0" collapsed="false">
      <c r="D414" s="260"/>
      <c r="E414" s="261"/>
      <c r="F414" s="261"/>
      <c r="G414" s="261"/>
      <c r="H414" s="261"/>
      <c r="I414" s="261"/>
      <c r="J414" s="261"/>
      <c r="K414" s="262"/>
      <c r="L414" s="262"/>
      <c r="M414" s="262"/>
      <c r="N414" s="262"/>
      <c r="O414" s="262"/>
    </row>
    <row r="415" s="251" customFormat="true" ht="15.75" hidden="false" customHeight="true" outlineLevel="0" collapsed="false">
      <c r="D415" s="260"/>
      <c r="E415" s="261"/>
      <c r="F415" s="261"/>
      <c r="G415" s="261"/>
      <c r="H415" s="261"/>
      <c r="I415" s="261"/>
      <c r="J415" s="261"/>
      <c r="K415" s="262"/>
      <c r="L415" s="262"/>
      <c r="M415" s="262"/>
      <c r="N415" s="262"/>
      <c r="O415" s="262"/>
    </row>
    <row r="416" s="251" customFormat="true" ht="15.75" hidden="false" customHeight="true" outlineLevel="0" collapsed="false">
      <c r="D416" s="260"/>
      <c r="E416" s="261"/>
      <c r="F416" s="261"/>
      <c r="G416" s="261"/>
      <c r="H416" s="261"/>
      <c r="I416" s="261"/>
      <c r="J416" s="261"/>
      <c r="K416" s="262"/>
      <c r="L416" s="262"/>
      <c r="M416" s="262"/>
      <c r="N416" s="262"/>
      <c r="O416" s="262"/>
    </row>
    <row r="417" s="251" customFormat="true" ht="15.75" hidden="false" customHeight="true" outlineLevel="0" collapsed="false">
      <c r="D417" s="260"/>
      <c r="E417" s="261"/>
      <c r="F417" s="261"/>
      <c r="G417" s="261"/>
      <c r="H417" s="261"/>
      <c r="I417" s="261"/>
      <c r="J417" s="261"/>
      <c r="K417" s="262"/>
      <c r="L417" s="262"/>
      <c r="M417" s="262"/>
      <c r="N417" s="262"/>
      <c r="O417" s="262"/>
    </row>
    <row r="418" s="251" customFormat="true" ht="15.75" hidden="false" customHeight="true" outlineLevel="0" collapsed="false">
      <c r="D418" s="260"/>
      <c r="E418" s="261"/>
      <c r="F418" s="261"/>
      <c r="G418" s="261"/>
      <c r="H418" s="261"/>
      <c r="I418" s="261"/>
      <c r="J418" s="261"/>
      <c r="K418" s="262"/>
      <c r="L418" s="262"/>
      <c r="M418" s="262"/>
      <c r="N418" s="262"/>
      <c r="O418" s="262"/>
    </row>
    <row r="419" s="251" customFormat="true" ht="15.75" hidden="false" customHeight="true" outlineLevel="0" collapsed="false">
      <c r="D419" s="260"/>
      <c r="E419" s="261"/>
      <c r="F419" s="261"/>
      <c r="G419" s="261"/>
      <c r="H419" s="261"/>
      <c r="I419" s="261"/>
      <c r="J419" s="261"/>
      <c r="K419" s="262"/>
      <c r="L419" s="262"/>
      <c r="M419" s="262"/>
      <c r="N419" s="262"/>
      <c r="O419" s="262"/>
    </row>
    <row r="420" s="251" customFormat="true" ht="15.75" hidden="false" customHeight="true" outlineLevel="0" collapsed="false">
      <c r="D420" s="260"/>
      <c r="E420" s="261"/>
      <c r="F420" s="261"/>
      <c r="G420" s="261"/>
      <c r="H420" s="261"/>
      <c r="I420" s="261"/>
      <c r="J420" s="261"/>
      <c r="K420" s="262"/>
      <c r="L420" s="262"/>
      <c r="M420" s="262"/>
      <c r="N420" s="262"/>
      <c r="O420" s="262"/>
    </row>
    <row r="421" s="251" customFormat="true" ht="15.75" hidden="false" customHeight="true" outlineLevel="0" collapsed="false">
      <c r="D421" s="260"/>
      <c r="E421" s="261"/>
      <c r="F421" s="261"/>
      <c r="G421" s="261"/>
      <c r="H421" s="261"/>
      <c r="I421" s="261"/>
      <c r="J421" s="261"/>
      <c r="K421" s="262"/>
      <c r="L421" s="262"/>
      <c r="M421" s="262"/>
      <c r="N421" s="262"/>
      <c r="O421" s="262"/>
    </row>
    <row r="422" s="251" customFormat="true" ht="15.75" hidden="false" customHeight="true" outlineLevel="0" collapsed="false">
      <c r="D422" s="260"/>
      <c r="E422" s="261"/>
      <c r="F422" s="261"/>
      <c r="G422" s="261"/>
      <c r="H422" s="261"/>
      <c r="I422" s="261"/>
      <c r="J422" s="261"/>
      <c r="K422" s="262"/>
      <c r="L422" s="262"/>
      <c r="M422" s="262"/>
      <c r="N422" s="262"/>
      <c r="O422" s="262"/>
    </row>
    <row r="423" s="251" customFormat="true" ht="15.75" hidden="false" customHeight="true" outlineLevel="0" collapsed="false">
      <c r="D423" s="260"/>
      <c r="E423" s="261"/>
      <c r="F423" s="261"/>
      <c r="G423" s="261"/>
      <c r="H423" s="261"/>
      <c r="I423" s="261"/>
      <c r="J423" s="261"/>
      <c r="K423" s="262"/>
      <c r="L423" s="262"/>
      <c r="M423" s="262"/>
      <c r="N423" s="262"/>
      <c r="O423" s="262"/>
    </row>
    <row r="424" s="251" customFormat="true" ht="15.75" hidden="false" customHeight="true" outlineLevel="0" collapsed="false">
      <c r="D424" s="260"/>
      <c r="E424" s="261"/>
      <c r="F424" s="261"/>
      <c r="G424" s="261"/>
      <c r="H424" s="261"/>
      <c r="I424" s="261"/>
      <c r="J424" s="261"/>
      <c r="K424" s="262"/>
      <c r="L424" s="262"/>
      <c r="M424" s="262"/>
      <c r="N424" s="262"/>
      <c r="O424" s="262"/>
    </row>
    <row r="425" s="251" customFormat="true" ht="15.75" hidden="false" customHeight="true" outlineLevel="0" collapsed="false">
      <c r="D425" s="260"/>
      <c r="E425" s="261"/>
      <c r="F425" s="261"/>
      <c r="G425" s="261"/>
      <c r="H425" s="261"/>
      <c r="I425" s="261"/>
      <c r="J425" s="261"/>
      <c r="K425" s="262"/>
      <c r="L425" s="262"/>
      <c r="M425" s="262"/>
      <c r="N425" s="262"/>
      <c r="O425" s="262"/>
    </row>
    <row r="426" s="251" customFormat="true" ht="15.75" hidden="false" customHeight="true" outlineLevel="0" collapsed="false">
      <c r="D426" s="260"/>
      <c r="E426" s="261"/>
      <c r="F426" s="261"/>
      <c r="G426" s="261"/>
      <c r="H426" s="261"/>
      <c r="I426" s="261"/>
      <c r="J426" s="261"/>
      <c r="K426" s="262"/>
      <c r="L426" s="262"/>
      <c r="M426" s="262"/>
      <c r="N426" s="262"/>
      <c r="O426" s="262"/>
    </row>
    <row r="427" s="251" customFormat="true" ht="15.75" hidden="false" customHeight="true" outlineLevel="0" collapsed="false">
      <c r="D427" s="260"/>
      <c r="E427" s="261"/>
      <c r="F427" s="261"/>
      <c r="G427" s="261"/>
      <c r="H427" s="261"/>
      <c r="I427" s="261"/>
      <c r="J427" s="261"/>
      <c r="K427" s="262"/>
      <c r="L427" s="262"/>
      <c r="M427" s="262"/>
      <c r="N427" s="262"/>
      <c r="O427" s="262"/>
    </row>
    <row r="428" s="251" customFormat="true" ht="15.75" hidden="false" customHeight="true" outlineLevel="0" collapsed="false">
      <c r="D428" s="260"/>
      <c r="E428" s="261"/>
      <c r="F428" s="261"/>
      <c r="G428" s="261"/>
      <c r="H428" s="261"/>
      <c r="I428" s="261"/>
      <c r="J428" s="261"/>
      <c r="K428" s="262"/>
      <c r="L428" s="262"/>
      <c r="M428" s="262"/>
      <c r="N428" s="262"/>
      <c r="O428" s="262"/>
    </row>
    <row r="429" s="251" customFormat="true" ht="15.75" hidden="false" customHeight="true" outlineLevel="0" collapsed="false">
      <c r="D429" s="260"/>
      <c r="E429" s="261"/>
      <c r="F429" s="261"/>
      <c r="G429" s="261"/>
      <c r="H429" s="261"/>
      <c r="I429" s="261"/>
      <c r="J429" s="261"/>
      <c r="K429" s="262"/>
      <c r="L429" s="262"/>
      <c r="M429" s="262"/>
      <c r="N429" s="262"/>
      <c r="O429" s="262"/>
    </row>
    <row r="430" s="251" customFormat="true" ht="15.75" hidden="false" customHeight="true" outlineLevel="0" collapsed="false">
      <c r="D430" s="260"/>
      <c r="E430" s="261"/>
      <c r="F430" s="261"/>
      <c r="G430" s="261"/>
      <c r="H430" s="261"/>
      <c r="I430" s="261"/>
      <c r="J430" s="261"/>
      <c r="K430" s="262"/>
      <c r="L430" s="262"/>
      <c r="M430" s="262"/>
      <c r="N430" s="262"/>
      <c r="O430" s="262"/>
    </row>
    <row r="431" s="251" customFormat="true" ht="15.75" hidden="false" customHeight="true" outlineLevel="0" collapsed="false">
      <c r="D431" s="260"/>
      <c r="E431" s="261"/>
      <c r="F431" s="261"/>
      <c r="G431" s="261"/>
      <c r="H431" s="261"/>
      <c r="I431" s="261"/>
      <c r="J431" s="261"/>
      <c r="K431" s="262"/>
      <c r="L431" s="262"/>
      <c r="M431" s="262"/>
      <c r="N431" s="262"/>
      <c r="O431" s="262"/>
    </row>
    <row r="432" s="251" customFormat="true" ht="15.75" hidden="false" customHeight="true" outlineLevel="0" collapsed="false">
      <c r="D432" s="260"/>
      <c r="E432" s="261"/>
      <c r="F432" s="261"/>
      <c r="G432" s="261"/>
      <c r="H432" s="261"/>
      <c r="I432" s="261"/>
      <c r="J432" s="261"/>
      <c r="K432" s="262"/>
      <c r="L432" s="262"/>
      <c r="M432" s="262"/>
      <c r="N432" s="262"/>
      <c r="O432" s="262"/>
    </row>
    <row r="433" s="251" customFormat="true" ht="15.75" hidden="false" customHeight="true" outlineLevel="0" collapsed="false">
      <c r="D433" s="260"/>
      <c r="E433" s="261"/>
      <c r="F433" s="261"/>
      <c r="G433" s="261"/>
      <c r="H433" s="261"/>
      <c r="I433" s="261"/>
      <c r="J433" s="261"/>
      <c r="K433" s="262"/>
      <c r="L433" s="262"/>
      <c r="M433" s="262"/>
      <c r="N433" s="262"/>
      <c r="O433" s="262"/>
    </row>
    <row r="434" s="251" customFormat="true" ht="15.75" hidden="false" customHeight="true" outlineLevel="0" collapsed="false">
      <c r="D434" s="260"/>
      <c r="E434" s="261"/>
      <c r="F434" s="261"/>
      <c r="G434" s="261"/>
      <c r="H434" s="261"/>
      <c r="I434" s="261"/>
      <c r="J434" s="261"/>
      <c r="K434" s="262"/>
      <c r="L434" s="262"/>
      <c r="M434" s="262"/>
      <c r="N434" s="262"/>
      <c r="O434" s="262"/>
    </row>
    <row r="435" s="251" customFormat="true" ht="15.75" hidden="false" customHeight="true" outlineLevel="0" collapsed="false">
      <c r="D435" s="260"/>
      <c r="E435" s="261"/>
      <c r="F435" s="261"/>
      <c r="G435" s="261"/>
      <c r="H435" s="261"/>
      <c r="I435" s="261"/>
      <c r="J435" s="261"/>
      <c r="K435" s="262"/>
      <c r="L435" s="262"/>
      <c r="M435" s="262"/>
      <c r="N435" s="262"/>
      <c r="O435" s="262"/>
    </row>
    <row r="436" s="251" customFormat="true" ht="15.75" hidden="false" customHeight="true" outlineLevel="0" collapsed="false">
      <c r="D436" s="260"/>
      <c r="E436" s="261"/>
      <c r="F436" s="261"/>
      <c r="G436" s="261"/>
      <c r="H436" s="261"/>
      <c r="I436" s="261"/>
      <c r="J436" s="261"/>
      <c r="K436" s="262"/>
      <c r="L436" s="262"/>
      <c r="M436" s="262"/>
      <c r="N436" s="262"/>
      <c r="O436" s="262"/>
    </row>
    <row r="437" s="251" customFormat="true" ht="15.75" hidden="false" customHeight="true" outlineLevel="0" collapsed="false">
      <c r="D437" s="260"/>
      <c r="E437" s="261"/>
      <c r="F437" s="261"/>
      <c r="G437" s="261"/>
      <c r="H437" s="261"/>
      <c r="I437" s="261"/>
      <c r="J437" s="261"/>
      <c r="K437" s="262"/>
      <c r="L437" s="262"/>
      <c r="M437" s="262"/>
      <c r="N437" s="262"/>
      <c r="O437" s="262"/>
    </row>
    <row r="438" s="251" customFormat="true" ht="15.75" hidden="false" customHeight="true" outlineLevel="0" collapsed="false">
      <c r="D438" s="260"/>
      <c r="E438" s="261"/>
      <c r="F438" s="261"/>
      <c r="G438" s="261"/>
      <c r="H438" s="261"/>
      <c r="I438" s="261"/>
      <c r="J438" s="261"/>
      <c r="K438" s="262"/>
      <c r="L438" s="262"/>
      <c r="M438" s="262"/>
      <c r="N438" s="262"/>
      <c r="O438" s="262"/>
    </row>
    <row r="439" s="251" customFormat="true" ht="15.75" hidden="false" customHeight="true" outlineLevel="0" collapsed="false">
      <c r="D439" s="260"/>
      <c r="E439" s="261"/>
      <c r="F439" s="261"/>
      <c r="G439" s="261"/>
      <c r="H439" s="261"/>
      <c r="I439" s="261"/>
      <c r="J439" s="261"/>
      <c r="K439" s="262"/>
      <c r="L439" s="262"/>
      <c r="M439" s="262"/>
      <c r="N439" s="262"/>
      <c r="O439" s="262"/>
    </row>
    <row r="440" s="251" customFormat="true" ht="15.75" hidden="false" customHeight="true" outlineLevel="0" collapsed="false">
      <c r="D440" s="260"/>
      <c r="E440" s="261"/>
      <c r="F440" s="261"/>
      <c r="G440" s="261"/>
      <c r="H440" s="261"/>
      <c r="I440" s="261"/>
      <c r="J440" s="261"/>
      <c r="K440" s="262"/>
      <c r="L440" s="262"/>
      <c r="M440" s="262"/>
      <c r="N440" s="262"/>
      <c r="O440" s="262"/>
    </row>
    <row r="441" s="251" customFormat="true" ht="15.75" hidden="false" customHeight="true" outlineLevel="0" collapsed="false">
      <c r="D441" s="260"/>
      <c r="E441" s="261"/>
      <c r="F441" s="261"/>
      <c r="G441" s="261"/>
      <c r="H441" s="261"/>
      <c r="I441" s="261"/>
      <c r="J441" s="261"/>
      <c r="K441" s="262"/>
      <c r="L441" s="262"/>
      <c r="M441" s="262"/>
      <c r="N441" s="262"/>
      <c r="O441" s="262"/>
    </row>
    <row r="442" s="251" customFormat="true" ht="15.75" hidden="false" customHeight="true" outlineLevel="0" collapsed="false">
      <c r="D442" s="260"/>
      <c r="E442" s="261"/>
      <c r="F442" s="261"/>
      <c r="G442" s="261"/>
      <c r="H442" s="261"/>
      <c r="I442" s="261"/>
      <c r="J442" s="261"/>
      <c r="K442" s="262"/>
      <c r="L442" s="262"/>
      <c r="M442" s="262"/>
      <c r="N442" s="262"/>
      <c r="O442" s="262"/>
    </row>
    <row r="443" s="251" customFormat="true" ht="15.75" hidden="false" customHeight="true" outlineLevel="0" collapsed="false">
      <c r="D443" s="260"/>
      <c r="E443" s="261"/>
      <c r="F443" s="261"/>
      <c r="G443" s="261"/>
      <c r="H443" s="261"/>
      <c r="I443" s="261"/>
      <c r="J443" s="261"/>
      <c r="K443" s="262"/>
      <c r="L443" s="262"/>
      <c r="M443" s="262"/>
      <c r="N443" s="262"/>
      <c r="O443" s="262"/>
    </row>
    <row r="444" s="251" customFormat="true" ht="15.75" hidden="false" customHeight="true" outlineLevel="0" collapsed="false">
      <c r="D444" s="260"/>
      <c r="E444" s="261"/>
      <c r="F444" s="261"/>
      <c r="G444" s="261"/>
      <c r="H444" s="261"/>
      <c r="I444" s="261"/>
      <c r="J444" s="261"/>
      <c r="K444" s="262"/>
      <c r="L444" s="262"/>
      <c r="M444" s="262"/>
      <c r="N444" s="262"/>
      <c r="O444" s="262"/>
    </row>
    <row r="445" s="251" customFormat="true" ht="15.75" hidden="false" customHeight="true" outlineLevel="0" collapsed="false">
      <c r="D445" s="260"/>
      <c r="E445" s="261"/>
      <c r="F445" s="261"/>
      <c r="G445" s="261"/>
      <c r="H445" s="261"/>
      <c r="I445" s="261"/>
      <c r="J445" s="261"/>
      <c r="K445" s="262"/>
      <c r="L445" s="262"/>
      <c r="M445" s="262"/>
      <c r="N445" s="262"/>
      <c r="O445" s="262"/>
    </row>
    <row r="446" s="251" customFormat="true" ht="15.75" hidden="false" customHeight="true" outlineLevel="0" collapsed="false">
      <c r="D446" s="260"/>
      <c r="E446" s="261"/>
      <c r="F446" s="261"/>
      <c r="G446" s="261"/>
      <c r="H446" s="261"/>
      <c r="I446" s="261"/>
      <c r="J446" s="261"/>
      <c r="K446" s="262"/>
      <c r="L446" s="262"/>
      <c r="M446" s="262"/>
      <c r="N446" s="262"/>
      <c r="O446" s="262"/>
    </row>
    <row r="447" s="251" customFormat="true" ht="15.75" hidden="false" customHeight="true" outlineLevel="0" collapsed="false">
      <c r="D447" s="260"/>
      <c r="E447" s="261"/>
      <c r="F447" s="261"/>
      <c r="G447" s="261"/>
      <c r="H447" s="261"/>
      <c r="I447" s="261"/>
      <c r="J447" s="261"/>
      <c r="K447" s="262"/>
      <c r="L447" s="262"/>
      <c r="M447" s="262"/>
      <c r="N447" s="262"/>
      <c r="O447" s="262"/>
    </row>
    <row r="448" s="251" customFormat="true" ht="15.75" hidden="false" customHeight="true" outlineLevel="0" collapsed="false">
      <c r="D448" s="260"/>
      <c r="E448" s="261"/>
      <c r="F448" s="261"/>
      <c r="G448" s="261"/>
      <c r="H448" s="261"/>
      <c r="I448" s="261"/>
      <c r="J448" s="261"/>
      <c r="K448" s="262"/>
      <c r="L448" s="262"/>
      <c r="M448" s="262"/>
      <c r="N448" s="262"/>
      <c r="O448" s="262"/>
    </row>
    <row r="449" s="251" customFormat="true" ht="15.75" hidden="false" customHeight="true" outlineLevel="0" collapsed="false">
      <c r="D449" s="260"/>
      <c r="E449" s="261"/>
      <c r="F449" s="261"/>
      <c r="G449" s="261"/>
      <c r="H449" s="261"/>
      <c r="I449" s="261"/>
      <c r="J449" s="261"/>
      <c r="K449" s="262"/>
      <c r="L449" s="262"/>
      <c r="M449" s="262"/>
      <c r="N449" s="262"/>
      <c r="O449" s="262"/>
    </row>
    <row r="450" s="251" customFormat="true" ht="15.75" hidden="false" customHeight="true" outlineLevel="0" collapsed="false">
      <c r="D450" s="260"/>
      <c r="E450" s="261"/>
      <c r="F450" s="261"/>
      <c r="G450" s="261"/>
      <c r="H450" s="261"/>
      <c r="I450" s="261"/>
      <c r="J450" s="261"/>
      <c r="K450" s="262"/>
      <c r="L450" s="262"/>
      <c r="M450" s="262"/>
      <c r="N450" s="262"/>
      <c r="O450" s="262"/>
    </row>
    <row r="451" s="251" customFormat="true" ht="15.75" hidden="false" customHeight="true" outlineLevel="0" collapsed="false">
      <c r="D451" s="260"/>
      <c r="E451" s="261"/>
      <c r="F451" s="261"/>
      <c r="G451" s="261"/>
      <c r="H451" s="261"/>
      <c r="I451" s="261"/>
      <c r="J451" s="261"/>
      <c r="K451" s="262"/>
      <c r="L451" s="262"/>
      <c r="M451" s="262"/>
      <c r="N451" s="262"/>
      <c r="O451" s="262"/>
    </row>
    <row r="452" s="251" customFormat="true" ht="15.75" hidden="false" customHeight="true" outlineLevel="0" collapsed="false">
      <c r="D452" s="260"/>
      <c r="E452" s="261"/>
      <c r="F452" s="261"/>
      <c r="G452" s="261"/>
      <c r="H452" s="261"/>
      <c r="I452" s="261"/>
      <c r="J452" s="261"/>
      <c r="K452" s="262"/>
      <c r="L452" s="262"/>
      <c r="M452" s="262"/>
      <c r="N452" s="262"/>
      <c r="O452" s="262"/>
    </row>
    <row r="453" s="251" customFormat="true" ht="15.75" hidden="false" customHeight="true" outlineLevel="0" collapsed="false">
      <c r="D453" s="260"/>
      <c r="E453" s="261"/>
      <c r="F453" s="261"/>
      <c r="G453" s="261"/>
      <c r="H453" s="261"/>
      <c r="I453" s="261"/>
      <c r="J453" s="261"/>
      <c r="K453" s="262"/>
      <c r="L453" s="262"/>
      <c r="M453" s="262"/>
      <c r="N453" s="262"/>
      <c r="O453" s="262"/>
    </row>
    <row r="454" s="251" customFormat="true" ht="15.75" hidden="false" customHeight="true" outlineLevel="0" collapsed="false">
      <c r="D454" s="260"/>
      <c r="E454" s="261"/>
      <c r="F454" s="261"/>
      <c r="G454" s="261"/>
      <c r="H454" s="261"/>
      <c r="I454" s="261"/>
      <c r="J454" s="261"/>
      <c r="K454" s="262"/>
      <c r="L454" s="262"/>
      <c r="M454" s="262"/>
      <c r="N454" s="262"/>
      <c r="O454" s="262"/>
    </row>
    <row r="455" s="251" customFormat="true" ht="15.75" hidden="false" customHeight="true" outlineLevel="0" collapsed="false">
      <c r="D455" s="260"/>
      <c r="E455" s="261"/>
      <c r="F455" s="261"/>
      <c r="G455" s="261"/>
      <c r="H455" s="261"/>
      <c r="I455" s="261"/>
      <c r="J455" s="261"/>
      <c r="K455" s="262"/>
      <c r="L455" s="262"/>
      <c r="M455" s="262"/>
      <c r="N455" s="262"/>
      <c r="O455" s="262"/>
    </row>
    <row r="456" s="251" customFormat="true" ht="15.75" hidden="false" customHeight="true" outlineLevel="0" collapsed="false">
      <c r="D456" s="260"/>
      <c r="E456" s="261"/>
      <c r="F456" s="261"/>
      <c r="G456" s="261"/>
      <c r="H456" s="261"/>
      <c r="I456" s="261"/>
      <c r="J456" s="261"/>
      <c r="K456" s="262"/>
      <c r="L456" s="262"/>
      <c r="M456" s="262"/>
      <c r="N456" s="262"/>
      <c r="O456" s="262"/>
    </row>
    <row r="457" s="251" customFormat="true" ht="15.75" hidden="false" customHeight="true" outlineLevel="0" collapsed="false">
      <c r="D457" s="260"/>
      <c r="E457" s="261"/>
      <c r="F457" s="261"/>
      <c r="G457" s="261"/>
      <c r="H457" s="261"/>
      <c r="I457" s="261"/>
      <c r="J457" s="261"/>
      <c r="K457" s="262"/>
      <c r="L457" s="262"/>
      <c r="M457" s="262"/>
      <c r="N457" s="262"/>
      <c r="O457" s="262"/>
    </row>
    <row r="458" s="251" customFormat="true" ht="15.75" hidden="false" customHeight="true" outlineLevel="0" collapsed="false">
      <c r="D458" s="260"/>
      <c r="E458" s="261"/>
      <c r="F458" s="261"/>
      <c r="G458" s="261"/>
      <c r="H458" s="261"/>
      <c r="I458" s="261"/>
      <c r="J458" s="261"/>
      <c r="K458" s="262"/>
      <c r="L458" s="262"/>
      <c r="M458" s="262"/>
      <c r="N458" s="262"/>
      <c r="O458" s="262"/>
    </row>
    <row r="459" s="251" customFormat="true" ht="15.75" hidden="false" customHeight="true" outlineLevel="0" collapsed="false">
      <c r="D459" s="260"/>
      <c r="E459" s="261"/>
      <c r="F459" s="261"/>
      <c r="G459" s="261"/>
      <c r="H459" s="261"/>
      <c r="I459" s="261"/>
      <c r="J459" s="261"/>
      <c r="K459" s="262"/>
      <c r="L459" s="262"/>
      <c r="M459" s="262"/>
      <c r="N459" s="262"/>
      <c r="O459" s="262"/>
    </row>
    <row r="460" s="251" customFormat="true" ht="15.75" hidden="false" customHeight="true" outlineLevel="0" collapsed="false">
      <c r="D460" s="260"/>
      <c r="E460" s="261"/>
      <c r="F460" s="261"/>
      <c r="G460" s="261"/>
      <c r="H460" s="261"/>
      <c r="I460" s="261"/>
      <c r="J460" s="261"/>
      <c r="K460" s="262"/>
      <c r="L460" s="262"/>
      <c r="M460" s="262"/>
      <c r="N460" s="262"/>
      <c r="O460" s="262"/>
    </row>
    <row r="461" s="251" customFormat="true" ht="15.75" hidden="false" customHeight="true" outlineLevel="0" collapsed="false">
      <c r="D461" s="260"/>
      <c r="E461" s="261"/>
      <c r="F461" s="261"/>
      <c r="G461" s="261"/>
      <c r="H461" s="261"/>
      <c r="I461" s="261"/>
      <c r="J461" s="261"/>
      <c r="K461" s="262"/>
      <c r="L461" s="262"/>
      <c r="M461" s="262"/>
      <c r="N461" s="262"/>
      <c r="O461" s="262"/>
    </row>
    <row r="462" s="251" customFormat="true" ht="15.75" hidden="false" customHeight="true" outlineLevel="0" collapsed="false">
      <c r="D462" s="260"/>
      <c r="E462" s="261"/>
      <c r="F462" s="261"/>
      <c r="G462" s="261"/>
      <c r="H462" s="261"/>
      <c r="I462" s="261"/>
      <c r="J462" s="261"/>
      <c r="K462" s="262"/>
      <c r="L462" s="262"/>
      <c r="M462" s="262"/>
      <c r="N462" s="262"/>
      <c r="O462" s="262"/>
    </row>
    <row r="463" s="251" customFormat="true" ht="15.75" hidden="false" customHeight="true" outlineLevel="0" collapsed="false">
      <c r="D463" s="260"/>
      <c r="E463" s="261"/>
      <c r="F463" s="261"/>
      <c r="G463" s="261"/>
      <c r="H463" s="261"/>
      <c r="I463" s="261"/>
      <c r="J463" s="261"/>
      <c r="K463" s="262"/>
      <c r="L463" s="262"/>
      <c r="M463" s="262"/>
      <c r="N463" s="262"/>
      <c r="O463" s="262"/>
    </row>
    <row r="464" s="251" customFormat="true" ht="15.75" hidden="false" customHeight="true" outlineLevel="0" collapsed="false">
      <c r="D464" s="260"/>
      <c r="E464" s="261"/>
      <c r="F464" s="261"/>
      <c r="G464" s="261"/>
      <c r="H464" s="261"/>
      <c r="I464" s="261"/>
      <c r="J464" s="261"/>
      <c r="K464" s="262"/>
      <c r="L464" s="262"/>
      <c r="M464" s="262"/>
      <c r="N464" s="262"/>
      <c r="O464" s="262"/>
    </row>
    <row r="465" s="251" customFormat="true" ht="15.75" hidden="false" customHeight="true" outlineLevel="0" collapsed="false">
      <c r="D465" s="260"/>
      <c r="E465" s="261"/>
      <c r="F465" s="261"/>
      <c r="G465" s="261"/>
      <c r="H465" s="261"/>
      <c r="I465" s="261"/>
      <c r="J465" s="261"/>
      <c r="K465" s="262"/>
      <c r="L465" s="262"/>
      <c r="M465" s="262"/>
      <c r="N465" s="262"/>
      <c r="O465" s="262"/>
    </row>
    <row r="466" s="251" customFormat="true" ht="15.75" hidden="false" customHeight="true" outlineLevel="0" collapsed="false">
      <c r="D466" s="260"/>
      <c r="E466" s="261"/>
      <c r="F466" s="261"/>
      <c r="G466" s="261"/>
      <c r="H466" s="261"/>
      <c r="I466" s="261"/>
      <c r="J466" s="261"/>
      <c r="K466" s="262"/>
      <c r="L466" s="262"/>
      <c r="M466" s="262"/>
      <c r="N466" s="262"/>
      <c r="O466" s="262"/>
    </row>
    <row r="467" s="251" customFormat="true" ht="15.75" hidden="false" customHeight="true" outlineLevel="0" collapsed="false">
      <c r="D467" s="260"/>
      <c r="E467" s="261"/>
      <c r="F467" s="261"/>
      <c r="G467" s="261"/>
      <c r="H467" s="261"/>
      <c r="I467" s="261"/>
      <c r="J467" s="261"/>
      <c r="K467" s="262"/>
      <c r="L467" s="262"/>
      <c r="M467" s="262"/>
      <c r="N467" s="262"/>
      <c r="O467" s="262"/>
    </row>
    <row r="468" s="251" customFormat="true" ht="15.75" hidden="false" customHeight="true" outlineLevel="0" collapsed="false">
      <c r="D468" s="260"/>
      <c r="E468" s="261"/>
      <c r="F468" s="261"/>
      <c r="G468" s="261"/>
      <c r="H468" s="261"/>
      <c r="I468" s="261"/>
      <c r="J468" s="261"/>
      <c r="K468" s="262"/>
      <c r="L468" s="262"/>
      <c r="M468" s="262"/>
      <c r="N468" s="262"/>
      <c r="O468" s="262"/>
    </row>
    <row r="469" s="251" customFormat="true" ht="15.75" hidden="false" customHeight="true" outlineLevel="0" collapsed="false">
      <c r="D469" s="260"/>
      <c r="E469" s="261"/>
      <c r="F469" s="261"/>
      <c r="G469" s="261"/>
      <c r="H469" s="261"/>
      <c r="I469" s="261"/>
      <c r="J469" s="261"/>
      <c r="K469" s="262"/>
      <c r="L469" s="262"/>
      <c r="M469" s="262"/>
      <c r="N469" s="262"/>
      <c r="O469" s="262"/>
    </row>
    <row r="470" s="251" customFormat="true" ht="15.75" hidden="false" customHeight="true" outlineLevel="0" collapsed="false">
      <c r="D470" s="260"/>
      <c r="E470" s="261"/>
      <c r="F470" s="261"/>
      <c r="G470" s="261"/>
      <c r="H470" s="261"/>
      <c r="I470" s="261"/>
      <c r="J470" s="261"/>
      <c r="K470" s="262"/>
      <c r="L470" s="262"/>
      <c r="M470" s="262"/>
      <c r="N470" s="262"/>
      <c r="O470" s="262"/>
    </row>
    <row r="471" s="251" customFormat="true" ht="15.75" hidden="false" customHeight="true" outlineLevel="0" collapsed="false">
      <c r="D471" s="260"/>
      <c r="E471" s="261"/>
      <c r="F471" s="261"/>
      <c r="G471" s="261"/>
      <c r="H471" s="261"/>
      <c r="I471" s="261"/>
      <c r="J471" s="261"/>
      <c r="K471" s="262"/>
      <c r="L471" s="262"/>
      <c r="M471" s="262"/>
      <c r="N471" s="262"/>
      <c r="O471" s="262"/>
    </row>
    <row r="472" s="251" customFormat="true" ht="15.75" hidden="false" customHeight="true" outlineLevel="0" collapsed="false">
      <c r="D472" s="260"/>
      <c r="E472" s="261"/>
      <c r="F472" s="261"/>
      <c r="G472" s="261"/>
      <c r="H472" s="261"/>
      <c r="I472" s="261"/>
      <c r="J472" s="261"/>
      <c r="K472" s="262"/>
      <c r="L472" s="262"/>
      <c r="M472" s="262"/>
      <c r="N472" s="262"/>
      <c r="O472" s="262"/>
    </row>
    <row r="473" s="251" customFormat="true" ht="15.75" hidden="false" customHeight="true" outlineLevel="0" collapsed="false">
      <c r="D473" s="260"/>
      <c r="E473" s="261"/>
      <c r="F473" s="261"/>
      <c r="G473" s="261"/>
      <c r="H473" s="261"/>
      <c r="I473" s="261"/>
      <c r="J473" s="261"/>
      <c r="K473" s="262"/>
      <c r="L473" s="262"/>
      <c r="M473" s="262"/>
      <c r="N473" s="262"/>
      <c r="O473" s="262"/>
    </row>
    <row r="474" s="251" customFormat="true" ht="15.75" hidden="false" customHeight="true" outlineLevel="0" collapsed="false">
      <c r="D474" s="260"/>
      <c r="E474" s="261"/>
      <c r="F474" s="261"/>
      <c r="G474" s="261"/>
      <c r="H474" s="261"/>
      <c r="I474" s="261"/>
      <c r="J474" s="261"/>
      <c r="K474" s="262"/>
      <c r="L474" s="262"/>
      <c r="M474" s="262"/>
      <c r="N474" s="262"/>
      <c r="O474" s="262"/>
    </row>
    <row r="475" s="251" customFormat="true" ht="15.75" hidden="false" customHeight="true" outlineLevel="0" collapsed="false">
      <c r="D475" s="260"/>
      <c r="E475" s="261"/>
      <c r="F475" s="261"/>
      <c r="G475" s="261"/>
      <c r="H475" s="261"/>
      <c r="I475" s="261"/>
      <c r="J475" s="261"/>
      <c r="K475" s="262"/>
      <c r="L475" s="262"/>
      <c r="M475" s="262"/>
      <c r="N475" s="262"/>
      <c r="O475" s="262"/>
    </row>
    <row r="476" s="251" customFormat="true" ht="15.75" hidden="false" customHeight="true" outlineLevel="0" collapsed="false">
      <c r="D476" s="260"/>
      <c r="E476" s="261"/>
      <c r="F476" s="261"/>
      <c r="G476" s="261"/>
      <c r="H476" s="261"/>
      <c r="I476" s="261"/>
      <c r="J476" s="261"/>
      <c r="K476" s="262"/>
      <c r="L476" s="262"/>
      <c r="M476" s="262"/>
      <c r="N476" s="262"/>
      <c r="O476" s="262"/>
    </row>
    <row r="477" s="251" customFormat="true" ht="15.75" hidden="false" customHeight="true" outlineLevel="0" collapsed="false">
      <c r="D477" s="260"/>
      <c r="E477" s="261"/>
      <c r="F477" s="261"/>
      <c r="G477" s="261"/>
      <c r="H477" s="261"/>
      <c r="I477" s="261"/>
      <c r="J477" s="261"/>
      <c r="K477" s="262"/>
      <c r="L477" s="262"/>
      <c r="M477" s="262"/>
      <c r="N477" s="262"/>
      <c r="O477" s="262"/>
    </row>
    <row r="478" s="251" customFormat="true" ht="15.75" hidden="false" customHeight="true" outlineLevel="0" collapsed="false">
      <c r="D478" s="260"/>
      <c r="E478" s="261"/>
      <c r="F478" s="261"/>
      <c r="G478" s="261"/>
      <c r="H478" s="261"/>
      <c r="I478" s="261"/>
      <c r="J478" s="261"/>
      <c r="K478" s="262"/>
      <c r="L478" s="262"/>
      <c r="M478" s="262"/>
      <c r="N478" s="262"/>
      <c r="O478" s="262"/>
    </row>
    <row r="479" s="251" customFormat="true" ht="15.75" hidden="false" customHeight="true" outlineLevel="0" collapsed="false">
      <c r="D479" s="260"/>
      <c r="E479" s="261"/>
      <c r="F479" s="261"/>
      <c r="G479" s="261"/>
      <c r="H479" s="261"/>
      <c r="I479" s="261"/>
      <c r="J479" s="261"/>
      <c r="K479" s="262"/>
      <c r="L479" s="262"/>
      <c r="M479" s="262"/>
      <c r="N479" s="262"/>
      <c r="O479" s="262"/>
    </row>
    <row r="480" s="251" customFormat="true" ht="15.75" hidden="false" customHeight="true" outlineLevel="0" collapsed="false">
      <c r="D480" s="260"/>
      <c r="E480" s="261"/>
      <c r="F480" s="261"/>
      <c r="G480" s="261"/>
      <c r="H480" s="261"/>
      <c r="I480" s="261"/>
      <c r="J480" s="261"/>
      <c r="K480" s="262"/>
      <c r="L480" s="262"/>
      <c r="M480" s="262"/>
      <c r="N480" s="262"/>
      <c r="O480" s="262"/>
    </row>
    <row r="481" s="251" customFormat="true" ht="15.75" hidden="false" customHeight="true" outlineLevel="0" collapsed="false">
      <c r="D481" s="260"/>
      <c r="E481" s="261"/>
      <c r="F481" s="261"/>
      <c r="G481" s="261"/>
      <c r="H481" s="261"/>
      <c r="I481" s="261"/>
      <c r="J481" s="261"/>
      <c r="K481" s="262"/>
      <c r="L481" s="262"/>
      <c r="M481" s="262"/>
      <c r="N481" s="262"/>
      <c r="O481" s="262"/>
    </row>
    <row r="482" s="251" customFormat="true" ht="15.75" hidden="false" customHeight="true" outlineLevel="0" collapsed="false">
      <c r="D482" s="260"/>
      <c r="E482" s="261"/>
      <c r="F482" s="261"/>
      <c r="G482" s="261"/>
      <c r="H482" s="261"/>
      <c r="I482" s="261"/>
      <c r="J482" s="261"/>
      <c r="K482" s="262"/>
      <c r="L482" s="262"/>
      <c r="M482" s="262"/>
      <c r="N482" s="262"/>
      <c r="O482" s="262"/>
    </row>
    <row r="483" s="251" customFormat="true" ht="15.75" hidden="false" customHeight="true" outlineLevel="0" collapsed="false">
      <c r="D483" s="260"/>
      <c r="E483" s="261"/>
      <c r="F483" s="261"/>
      <c r="G483" s="261"/>
      <c r="H483" s="261"/>
      <c r="I483" s="261"/>
      <c r="J483" s="261"/>
      <c r="K483" s="262"/>
      <c r="L483" s="262"/>
      <c r="M483" s="262"/>
      <c r="N483" s="262"/>
      <c r="O483" s="262"/>
    </row>
    <row r="484" s="251" customFormat="true" ht="15.75" hidden="false" customHeight="true" outlineLevel="0" collapsed="false">
      <c r="D484" s="260"/>
      <c r="E484" s="261"/>
      <c r="F484" s="261"/>
      <c r="G484" s="261"/>
      <c r="H484" s="261"/>
      <c r="I484" s="261"/>
      <c r="J484" s="261"/>
      <c r="K484" s="262"/>
      <c r="L484" s="262"/>
      <c r="M484" s="262"/>
      <c r="N484" s="262"/>
      <c r="O484" s="262"/>
    </row>
    <row r="485" s="251" customFormat="true" ht="15.75" hidden="false" customHeight="true" outlineLevel="0" collapsed="false">
      <c r="D485" s="260"/>
      <c r="E485" s="261"/>
      <c r="F485" s="261"/>
      <c r="G485" s="261"/>
      <c r="H485" s="261"/>
      <c r="I485" s="261"/>
      <c r="J485" s="261"/>
      <c r="K485" s="262"/>
      <c r="L485" s="262"/>
      <c r="M485" s="262"/>
      <c r="N485" s="262"/>
      <c r="O485" s="262"/>
    </row>
    <row r="486" s="251" customFormat="true" ht="15.75" hidden="false" customHeight="true" outlineLevel="0" collapsed="false">
      <c r="D486" s="260"/>
      <c r="E486" s="261"/>
      <c r="F486" s="261"/>
      <c r="G486" s="261"/>
      <c r="H486" s="261"/>
      <c r="I486" s="261"/>
      <c r="J486" s="261"/>
      <c r="K486" s="262"/>
      <c r="L486" s="262"/>
      <c r="M486" s="262"/>
      <c r="N486" s="262"/>
      <c r="O486" s="262"/>
    </row>
    <row r="487" s="251" customFormat="true" ht="15.75" hidden="false" customHeight="true" outlineLevel="0" collapsed="false">
      <c r="D487" s="260"/>
      <c r="E487" s="261"/>
      <c r="F487" s="261"/>
      <c r="G487" s="261"/>
      <c r="H487" s="261"/>
      <c r="I487" s="261"/>
      <c r="J487" s="261"/>
      <c r="K487" s="262"/>
      <c r="L487" s="262"/>
      <c r="M487" s="262"/>
      <c r="N487" s="262"/>
      <c r="O487" s="262"/>
    </row>
    <row r="488" s="251" customFormat="true" ht="15.75" hidden="false" customHeight="true" outlineLevel="0" collapsed="false">
      <c r="D488" s="260"/>
      <c r="E488" s="261"/>
      <c r="F488" s="261"/>
      <c r="G488" s="261"/>
      <c r="H488" s="261"/>
      <c r="I488" s="261"/>
      <c r="J488" s="261"/>
      <c r="K488" s="262"/>
      <c r="L488" s="262"/>
      <c r="M488" s="262"/>
      <c r="N488" s="262"/>
      <c r="O488" s="262"/>
    </row>
    <row r="489" s="251" customFormat="true" ht="15.75" hidden="false" customHeight="true" outlineLevel="0" collapsed="false">
      <c r="D489" s="260"/>
      <c r="E489" s="261"/>
      <c r="F489" s="261"/>
      <c r="G489" s="261"/>
      <c r="H489" s="261"/>
      <c r="I489" s="261"/>
      <c r="J489" s="261"/>
      <c r="K489" s="262"/>
      <c r="L489" s="262"/>
      <c r="M489" s="262"/>
      <c r="N489" s="262"/>
      <c r="O489" s="262"/>
    </row>
    <row r="490" s="251" customFormat="true" ht="15.75" hidden="false" customHeight="true" outlineLevel="0" collapsed="false">
      <c r="D490" s="260"/>
      <c r="E490" s="261"/>
      <c r="F490" s="261"/>
      <c r="G490" s="261"/>
      <c r="H490" s="261"/>
      <c r="I490" s="261"/>
      <c r="J490" s="261"/>
      <c r="K490" s="262"/>
      <c r="L490" s="262"/>
      <c r="M490" s="262"/>
      <c r="N490" s="262"/>
      <c r="O490" s="262"/>
    </row>
    <row r="491" s="251" customFormat="true" ht="15.75" hidden="false" customHeight="true" outlineLevel="0" collapsed="false">
      <c r="D491" s="260"/>
      <c r="E491" s="261"/>
      <c r="F491" s="261"/>
      <c r="G491" s="261"/>
      <c r="H491" s="261"/>
      <c r="I491" s="261"/>
      <c r="J491" s="261"/>
      <c r="K491" s="262"/>
      <c r="L491" s="262"/>
      <c r="M491" s="262"/>
      <c r="N491" s="262"/>
      <c r="O491" s="262"/>
    </row>
    <row r="492" s="251" customFormat="true" ht="15.75" hidden="false" customHeight="true" outlineLevel="0" collapsed="false">
      <c r="D492" s="260"/>
      <c r="E492" s="261"/>
      <c r="F492" s="261"/>
      <c r="G492" s="261"/>
      <c r="H492" s="261"/>
      <c r="I492" s="261"/>
      <c r="J492" s="261"/>
      <c r="K492" s="262"/>
      <c r="L492" s="262"/>
      <c r="M492" s="262"/>
      <c r="N492" s="262"/>
      <c r="O492" s="262"/>
    </row>
    <row r="493" s="251" customFormat="true" ht="15.75" hidden="false" customHeight="true" outlineLevel="0" collapsed="false">
      <c r="D493" s="260"/>
      <c r="E493" s="261"/>
      <c r="F493" s="261"/>
      <c r="G493" s="261"/>
      <c r="H493" s="261"/>
      <c r="I493" s="261"/>
      <c r="J493" s="261"/>
      <c r="K493" s="262"/>
      <c r="L493" s="262"/>
      <c r="M493" s="262"/>
      <c r="N493" s="262"/>
      <c r="O493" s="262"/>
    </row>
    <row r="494" s="251" customFormat="true" ht="15.75" hidden="false" customHeight="true" outlineLevel="0" collapsed="false">
      <c r="D494" s="260"/>
      <c r="E494" s="261"/>
      <c r="F494" s="261"/>
      <c r="G494" s="261"/>
      <c r="H494" s="261"/>
      <c r="I494" s="261"/>
      <c r="J494" s="261"/>
      <c r="K494" s="262"/>
      <c r="L494" s="262"/>
      <c r="M494" s="262"/>
      <c r="N494" s="262"/>
      <c r="O494" s="262"/>
    </row>
    <row r="495" s="251" customFormat="true" ht="15.75" hidden="false" customHeight="true" outlineLevel="0" collapsed="false">
      <c r="D495" s="260"/>
      <c r="E495" s="261"/>
      <c r="F495" s="261"/>
      <c r="G495" s="261"/>
      <c r="H495" s="261"/>
      <c r="I495" s="261"/>
      <c r="J495" s="261"/>
      <c r="K495" s="262"/>
      <c r="L495" s="262"/>
      <c r="M495" s="262"/>
      <c r="N495" s="262"/>
      <c r="O495" s="262"/>
    </row>
    <row r="496" s="251" customFormat="true" ht="15.75" hidden="false" customHeight="true" outlineLevel="0" collapsed="false">
      <c r="D496" s="260"/>
      <c r="E496" s="261"/>
      <c r="F496" s="261"/>
      <c r="G496" s="261"/>
      <c r="H496" s="261"/>
      <c r="I496" s="261"/>
      <c r="J496" s="261"/>
      <c r="K496" s="262"/>
      <c r="L496" s="262"/>
      <c r="M496" s="262"/>
      <c r="N496" s="262"/>
      <c r="O496" s="262"/>
    </row>
    <row r="497" s="251" customFormat="true" ht="15.75" hidden="false" customHeight="true" outlineLevel="0" collapsed="false">
      <c r="D497" s="260"/>
      <c r="E497" s="261"/>
      <c r="F497" s="261"/>
      <c r="G497" s="261"/>
      <c r="H497" s="261"/>
      <c r="I497" s="261"/>
      <c r="J497" s="261"/>
      <c r="K497" s="262"/>
      <c r="L497" s="262"/>
      <c r="M497" s="262"/>
      <c r="N497" s="262"/>
      <c r="O497" s="262"/>
    </row>
    <row r="498" s="251" customFormat="true" ht="15.75" hidden="false" customHeight="true" outlineLevel="0" collapsed="false">
      <c r="D498" s="260"/>
      <c r="E498" s="261"/>
      <c r="F498" s="261"/>
      <c r="G498" s="261"/>
      <c r="H498" s="261"/>
      <c r="I498" s="261"/>
      <c r="J498" s="261"/>
      <c r="K498" s="262"/>
      <c r="L498" s="262"/>
      <c r="M498" s="262"/>
      <c r="N498" s="262"/>
      <c r="O498" s="262"/>
    </row>
    <row r="499" s="251" customFormat="true" ht="15.75" hidden="false" customHeight="true" outlineLevel="0" collapsed="false">
      <c r="D499" s="260"/>
      <c r="E499" s="261"/>
      <c r="F499" s="261"/>
      <c r="G499" s="261"/>
      <c r="H499" s="261"/>
      <c r="I499" s="261"/>
      <c r="J499" s="261"/>
      <c r="K499" s="262"/>
      <c r="L499" s="262"/>
      <c r="M499" s="262"/>
      <c r="N499" s="262"/>
      <c r="O499" s="262"/>
    </row>
    <row r="500" s="251" customFormat="true" ht="15.75" hidden="false" customHeight="true" outlineLevel="0" collapsed="false">
      <c r="D500" s="260"/>
      <c r="E500" s="261"/>
      <c r="F500" s="261"/>
      <c r="G500" s="261"/>
      <c r="H500" s="261"/>
      <c r="I500" s="261"/>
      <c r="J500" s="261"/>
      <c r="K500" s="262"/>
      <c r="L500" s="262"/>
      <c r="M500" s="262"/>
      <c r="N500" s="262"/>
      <c r="O500" s="262"/>
    </row>
    <row r="501" s="251" customFormat="true" ht="15.75" hidden="false" customHeight="true" outlineLevel="0" collapsed="false">
      <c r="D501" s="260"/>
      <c r="E501" s="261"/>
      <c r="F501" s="261"/>
      <c r="G501" s="261"/>
      <c r="H501" s="261"/>
      <c r="I501" s="261"/>
      <c r="J501" s="261"/>
      <c r="K501" s="262"/>
      <c r="L501" s="262"/>
      <c r="M501" s="262"/>
      <c r="N501" s="262"/>
      <c r="O501" s="262"/>
    </row>
    <row r="502" s="251" customFormat="true" ht="15.75" hidden="false" customHeight="true" outlineLevel="0" collapsed="false">
      <c r="D502" s="260"/>
      <c r="E502" s="261"/>
      <c r="F502" s="261"/>
      <c r="G502" s="261"/>
      <c r="H502" s="261"/>
      <c r="I502" s="261"/>
      <c r="J502" s="261"/>
      <c r="K502" s="262"/>
      <c r="L502" s="262"/>
      <c r="M502" s="262"/>
      <c r="N502" s="262"/>
      <c r="O502" s="262"/>
    </row>
    <row r="503" s="251" customFormat="true" ht="15.75" hidden="false" customHeight="true" outlineLevel="0" collapsed="false">
      <c r="D503" s="260"/>
      <c r="E503" s="261"/>
      <c r="F503" s="261"/>
      <c r="G503" s="261"/>
      <c r="H503" s="261"/>
      <c r="I503" s="261"/>
      <c r="J503" s="261"/>
      <c r="K503" s="262"/>
      <c r="L503" s="262"/>
      <c r="M503" s="262"/>
      <c r="N503" s="262"/>
      <c r="O503" s="262"/>
    </row>
    <row r="504" s="251" customFormat="true" ht="15.75" hidden="false" customHeight="true" outlineLevel="0" collapsed="false">
      <c r="D504" s="260"/>
      <c r="E504" s="261"/>
      <c r="F504" s="261"/>
      <c r="G504" s="261"/>
      <c r="H504" s="261"/>
      <c r="I504" s="261"/>
      <c r="J504" s="261"/>
      <c r="K504" s="262"/>
      <c r="L504" s="262"/>
      <c r="M504" s="262"/>
      <c r="N504" s="262"/>
      <c r="O504" s="262"/>
    </row>
    <row r="505" s="251" customFormat="true" ht="15.75" hidden="false" customHeight="true" outlineLevel="0" collapsed="false">
      <c r="D505" s="260"/>
      <c r="E505" s="261"/>
      <c r="F505" s="261"/>
      <c r="G505" s="261"/>
      <c r="H505" s="261"/>
      <c r="I505" s="261"/>
      <c r="J505" s="261"/>
      <c r="K505" s="262"/>
      <c r="L505" s="262"/>
      <c r="M505" s="262"/>
      <c r="N505" s="262"/>
      <c r="O505" s="262"/>
    </row>
    <row r="506" s="251" customFormat="true" ht="15.75" hidden="false" customHeight="true" outlineLevel="0" collapsed="false">
      <c r="D506" s="260"/>
      <c r="E506" s="261"/>
      <c r="F506" s="261"/>
      <c r="G506" s="261"/>
      <c r="H506" s="261"/>
      <c r="I506" s="261"/>
      <c r="J506" s="261"/>
      <c r="K506" s="262"/>
      <c r="L506" s="262"/>
      <c r="M506" s="262"/>
      <c r="N506" s="262"/>
      <c r="O506" s="262"/>
    </row>
    <row r="507" s="251" customFormat="true" ht="15.75" hidden="false" customHeight="true" outlineLevel="0" collapsed="false">
      <c r="D507" s="260"/>
      <c r="E507" s="261"/>
      <c r="F507" s="261"/>
      <c r="G507" s="261"/>
      <c r="H507" s="261"/>
      <c r="I507" s="261"/>
      <c r="J507" s="261"/>
      <c r="K507" s="262"/>
      <c r="L507" s="262"/>
      <c r="M507" s="262"/>
      <c r="N507" s="262"/>
      <c r="O507" s="262"/>
    </row>
    <row r="508" s="251" customFormat="true" ht="15.75" hidden="false" customHeight="true" outlineLevel="0" collapsed="false">
      <c r="D508" s="260"/>
      <c r="E508" s="261"/>
      <c r="F508" s="261"/>
      <c r="G508" s="261"/>
      <c r="H508" s="261"/>
      <c r="I508" s="261"/>
      <c r="J508" s="261"/>
      <c r="K508" s="262"/>
      <c r="L508" s="262"/>
      <c r="M508" s="262"/>
      <c r="N508" s="262"/>
      <c r="O508" s="262"/>
    </row>
    <row r="509" s="251" customFormat="true" ht="15.75" hidden="false" customHeight="true" outlineLevel="0" collapsed="false">
      <c r="D509" s="260"/>
      <c r="E509" s="261"/>
      <c r="F509" s="261"/>
      <c r="G509" s="261"/>
      <c r="H509" s="261"/>
      <c r="I509" s="261"/>
      <c r="J509" s="261"/>
      <c r="K509" s="262"/>
      <c r="L509" s="262"/>
      <c r="M509" s="262"/>
      <c r="N509" s="262"/>
      <c r="O509" s="262"/>
    </row>
    <row r="510" s="251" customFormat="true" ht="15.75" hidden="false" customHeight="true" outlineLevel="0" collapsed="false">
      <c r="D510" s="260"/>
      <c r="E510" s="261"/>
      <c r="F510" s="261"/>
      <c r="G510" s="261"/>
      <c r="H510" s="261"/>
      <c r="I510" s="261"/>
      <c r="J510" s="261"/>
      <c r="K510" s="262"/>
      <c r="L510" s="262"/>
      <c r="M510" s="262"/>
      <c r="N510" s="262"/>
      <c r="O510" s="262"/>
    </row>
    <row r="511" s="251" customFormat="true" ht="15.75" hidden="false" customHeight="true" outlineLevel="0" collapsed="false">
      <c r="D511" s="260"/>
      <c r="E511" s="261"/>
      <c r="F511" s="261"/>
      <c r="G511" s="261"/>
      <c r="H511" s="261"/>
      <c r="I511" s="261"/>
      <c r="J511" s="261"/>
      <c r="K511" s="262"/>
      <c r="L511" s="262"/>
      <c r="M511" s="262"/>
      <c r="N511" s="262"/>
      <c r="O511" s="262"/>
    </row>
    <row r="512" s="251" customFormat="true" ht="15.75" hidden="false" customHeight="true" outlineLevel="0" collapsed="false">
      <c r="D512" s="260"/>
      <c r="E512" s="261"/>
      <c r="F512" s="261"/>
      <c r="G512" s="261"/>
      <c r="H512" s="261"/>
      <c r="I512" s="261"/>
      <c r="J512" s="261"/>
      <c r="K512" s="262"/>
      <c r="L512" s="262"/>
      <c r="M512" s="262"/>
      <c r="N512" s="262"/>
      <c r="O512" s="262"/>
    </row>
    <row r="513" s="251" customFormat="true" ht="15.75" hidden="false" customHeight="true" outlineLevel="0" collapsed="false">
      <c r="D513" s="260"/>
      <c r="E513" s="261"/>
      <c r="F513" s="261"/>
      <c r="G513" s="261"/>
      <c r="H513" s="261"/>
      <c r="I513" s="261"/>
      <c r="J513" s="261"/>
      <c r="K513" s="262"/>
      <c r="L513" s="262"/>
      <c r="M513" s="262"/>
      <c r="N513" s="262"/>
      <c r="O513" s="262"/>
    </row>
    <row r="514" s="251" customFormat="true" ht="15.75" hidden="false" customHeight="true" outlineLevel="0" collapsed="false">
      <c r="D514" s="260"/>
      <c r="E514" s="261"/>
      <c r="F514" s="261"/>
      <c r="G514" s="261"/>
      <c r="H514" s="261"/>
      <c r="I514" s="261"/>
      <c r="J514" s="261"/>
      <c r="K514" s="262"/>
      <c r="L514" s="262"/>
      <c r="M514" s="262"/>
      <c r="N514" s="262"/>
      <c r="O514" s="262"/>
    </row>
    <row r="515" s="251" customFormat="true" ht="15.75" hidden="false" customHeight="true" outlineLevel="0" collapsed="false">
      <c r="D515" s="260"/>
      <c r="E515" s="261"/>
      <c r="F515" s="261"/>
      <c r="G515" s="261"/>
      <c r="H515" s="261"/>
      <c r="I515" s="261"/>
      <c r="J515" s="261"/>
      <c r="K515" s="262"/>
      <c r="L515" s="262"/>
      <c r="M515" s="262"/>
      <c r="N515" s="262"/>
      <c r="O515" s="262"/>
    </row>
    <row r="516" s="251" customFormat="true" ht="15.75" hidden="false" customHeight="true" outlineLevel="0" collapsed="false">
      <c r="D516" s="260"/>
      <c r="E516" s="261"/>
      <c r="F516" s="261"/>
      <c r="G516" s="261"/>
      <c r="H516" s="261"/>
      <c r="I516" s="261"/>
      <c r="J516" s="261"/>
      <c r="K516" s="262"/>
      <c r="L516" s="262"/>
      <c r="M516" s="262"/>
      <c r="N516" s="262"/>
      <c r="O516" s="262"/>
    </row>
    <row r="517" s="251" customFormat="true" ht="15.75" hidden="false" customHeight="true" outlineLevel="0" collapsed="false">
      <c r="D517" s="260"/>
      <c r="E517" s="261"/>
      <c r="F517" s="261"/>
      <c r="G517" s="261"/>
      <c r="H517" s="261"/>
      <c r="I517" s="261"/>
      <c r="J517" s="261"/>
      <c r="K517" s="262"/>
      <c r="L517" s="262"/>
      <c r="M517" s="262"/>
      <c r="N517" s="262"/>
      <c r="O517" s="262"/>
    </row>
    <row r="518" s="251" customFormat="true" ht="15.75" hidden="false" customHeight="true" outlineLevel="0" collapsed="false">
      <c r="D518" s="260"/>
      <c r="E518" s="261"/>
      <c r="F518" s="261"/>
      <c r="G518" s="261"/>
      <c r="H518" s="261"/>
      <c r="I518" s="261"/>
      <c r="J518" s="261"/>
      <c r="K518" s="262"/>
      <c r="L518" s="262"/>
      <c r="M518" s="262"/>
      <c r="N518" s="262"/>
      <c r="O518" s="262"/>
    </row>
    <row r="519" s="251" customFormat="true" ht="15.75" hidden="false" customHeight="true" outlineLevel="0" collapsed="false">
      <c r="D519" s="260"/>
      <c r="E519" s="261"/>
      <c r="F519" s="261"/>
      <c r="G519" s="261"/>
      <c r="H519" s="261"/>
      <c r="I519" s="261"/>
      <c r="J519" s="261"/>
      <c r="K519" s="262"/>
      <c r="L519" s="262"/>
      <c r="M519" s="262"/>
      <c r="N519" s="262"/>
      <c r="O519" s="262"/>
    </row>
    <row r="520" s="251" customFormat="true" ht="15.75" hidden="false" customHeight="true" outlineLevel="0" collapsed="false">
      <c r="D520" s="260"/>
      <c r="E520" s="261"/>
      <c r="F520" s="261"/>
      <c r="G520" s="261"/>
      <c r="H520" s="261"/>
      <c r="I520" s="261"/>
      <c r="J520" s="261"/>
      <c r="K520" s="262"/>
      <c r="L520" s="262"/>
      <c r="M520" s="262"/>
      <c r="N520" s="262"/>
      <c r="O520" s="262"/>
    </row>
    <row r="521" s="251" customFormat="true" ht="15.75" hidden="false" customHeight="true" outlineLevel="0" collapsed="false">
      <c r="D521" s="260"/>
      <c r="E521" s="261"/>
      <c r="F521" s="261"/>
      <c r="G521" s="261"/>
      <c r="H521" s="261"/>
      <c r="I521" s="261"/>
      <c r="J521" s="261"/>
      <c r="K521" s="262"/>
      <c r="L521" s="262"/>
      <c r="M521" s="262"/>
      <c r="N521" s="262"/>
      <c r="O521" s="262"/>
    </row>
    <row r="522" s="251" customFormat="true" ht="15.75" hidden="false" customHeight="true" outlineLevel="0" collapsed="false">
      <c r="D522" s="260"/>
      <c r="E522" s="261"/>
      <c r="F522" s="261"/>
      <c r="G522" s="261"/>
      <c r="H522" s="261"/>
      <c r="I522" s="261"/>
      <c r="J522" s="261"/>
      <c r="K522" s="262"/>
      <c r="L522" s="262"/>
      <c r="M522" s="262"/>
      <c r="N522" s="262"/>
      <c r="O522" s="262"/>
    </row>
    <row r="523" s="251" customFormat="true" ht="15.75" hidden="false" customHeight="true" outlineLevel="0" collapsed="false">
      <c r="D523" s="260"/>
      <c r="E523" s="261"/>
      <c r="F523" s="261"/>
      <c r="G523" s="261"/>
      <c r="H523" s="261"/>
      <c r="I523" s="261"/>
      <c r="J523" s="261"/>
      <c r="K523" s="262"/>
      <c r="L523" s="262"/>
      <c r="M523" s="262"/>
      <c r="N523" s="262"/>
      <c r="O523" s="262"/>
    </row>
    <row r="524" s="251" customFormat="true" ht="15.75" hidden="false" customHeight="true" outlineLevel="0" collapsed="false">
      <c r="D524" s="260"/>
      <c r="E524" s="261"/>
      <c r="F524" s="261"/>
      <c r="G524" s="261"/>
      <c r="H524" s="261"/>
      <c r="I524" s="261"/>
      <c r="J524" s="261"/>
      <c r="K524" s="262"/>
      <c r="L524" s="262"/>
      <c r="M524" s="262"/>
      <c r="N524" s="262"/>
      <c r="O524" s="262"/>
    </row>
    <row r="525" s="251" customFormat="true" ht="15.75" hidden="false" customHeight="true" outlineLevel="0" collapsed="false">
      <c r="D525" s="260"/>
      <c r="E525" s="261"/>
      <c r="F525" s="261"/>
      <c r="G525" s="261"/>
      <c r="H525" s="261"/>
      <c r="I525" s="261"/>
      <c r="J525" s="261"/>
      <c r="K525" s="262"/>
      <c r="L525" s="262"/>
      <c r="M525" s="262"/>
      <c r="N525" s="262"/>
      <c r="O525" s="262"/>
    </row>
    <row r="526" s="251" customFormat="true" ht="15.75" hidden="false" customHeight="true" outlineLevel="0" collapsed="false">
      <c r="D526" s="260"/>
      <c r="E526" s="261"/>
      <c r="F526" s="261"/>
      <c r="G526" s="261"/>
      <c r="H526" s="261"/>
      <c r="I526" s="261"/>
      <c r="J526" s="261"/>
      <c r="K526" s="262"/>
      <c r="L526" s="262"/>
      <c r="M526" s="262"/>
      <c r="N526" s="262"/>
      <c r="O526" s="262"/>
    </row>
    <row r="527" s="251" customFormat="true" ht="15.75" hidden="false" customHeight="true" outlineLevel="0" collapsed="false">
      <c r="D527" s="260"/>
      <c r="E527" s="261"/>
      <c r="F527" s="261"/>
      <c r="G527" s="261"/>
      <c r="H527" s="261"/>
      <c r="I527" s="261"/>
      <c r="J527" s="261"/>
      <c r="K527" s="262"/>
      <c r="L527" s="262"/>
      <c r="M527" s="262"/>
      <c r="N527" s="262"/>
      <c r="O527" s="262"/>
    </row>
    <row r="528" s="251" customFormat="true" ht="15.75" hidden="false" customHeight="true" outlineLevel="0" collapsed="false">
      <c r="D528" s="260"/>
      <c r="E528" s="261"/>
      <c r="F528" s="261"/>
      <c r="G528" s="261"/>
      <c r="H528" s="261"/>
      <c r="I528" s="261"/>
      <c r="J528" s="261"/>
      <c r="K528" s="262"/>
      <c r="L528" s="262"/>
      <c r="M528" s="262"/>
      <c r="N528" s="262"/>
      <c r="O528" s="262"/>
    </row>
    <row r="529" s="251" customFormat="true" ht="15.75" hidden="false" customHeight="true" outlineLevel="0" collapsed="false">
      <c r="D529" s="260"/>
      <c r="E529" s="261"/>
      <c r="F529" s="261"/>
      <c r="G529" s="261"/>
      <c r="H529" s="261"/>
      <c r="I529" s="261"/>
      <c r="J529" s="261"/>
      <c r="K529" s="262"/>
      <c r="L529" s="262"/>
      <c r="M529" s="262"/>
      <c r="N529" s="262"/>
      <c r="O529" s="262"/>
    </row>
    <row r="530" s="251" customFormat="true" ht="15.75" hidden="false" customHeight="true" outlineLevel="0" collapsed="false">
      <c r="D530" s="260"/>
      <c r="E530" s="261"/>
      <c r="F530" s="261"/>
      <c r="G530" s="261"/>
      <c r="H530" s="261"/>
      <c r="I530" s="261"/>
      <c r="J530" s="261"/>
      <c r="K530" s="262"/>
      <c r="L530" s="262"/>
      <c r="M530" s="262"/>
      <c r="N530" s="262"/>
      <c r="O530" s="262"/>
    </row>
    <row r="531" s="251" customFormat="true" ht="15.75" hidden="false" customHeight="true" outlineLevel="0" collapsed="false">
      <c r="D531" s="260"/>
      <c r="E531" s="261"/>
      <c r="F531" s="261"/>
      <c r="G531" s="261"/>
      <c r="H531" s="261"/>
      <c r="I531" s="261"/>
      <c r="J531" s="261"/>
      <c r="K531" s="262"/>
      <c r="L531" s="262"/>
      <c r="M531" s="262"/>
      <c r="N531" s="262"/>
      <c r="O531" s="262"/>
    </row>
    <row r="532" s="251" customFormat="true" ht="15.75" hidden="false" customHeight="true" outlineLevel="0" collapsed="false">
      <c r="D532" s="260"/>
      <c r="E532" s="261"/>
      <c r="F532" s="261"/>
      <c r="G532" s="261"/>
      <c r="H532" s="261"/>
      <c r="I532" s="261"/>
      <c r="J532" s="261"/>
      <c r="K532" s="262"/>
      <c r="L532" s="262"/>
      <c r="M532" s="262"/>
      <c r="N532" s="262"/>
      <c r="O532" s="262"/>
    </row>
    <row r="533" s="251" customFormat="true" ht="15.75" hidden="false" customHeight="true" outlineLevel="0" collapsed="false">
      <c r="D533" s="260"/>
      <c r="E533" s="261"/>
      <c r="F533" s="261"/>
      <c r="G533" s="261"/>
      <c r="H533" s="261"/>
      <c r="I533" s="261"/>
      <c r="J533" s="261"/>
      <c r="K533" s="262"/>
      <c r="L533" s="262"/>
      <c r="M533" s="262"/>
      <c r="N533" s="262"/>
      <c r="O533" s="262"/>
    </row>
    <row r="534" s="251" customFormat="true" ht="15.75" hidden="false" customHeight="true" outlineLevel="0" collapsed="false">
      <c r="D534" s="260"/>
      <c r="E534" s="261"/>
      <c r="F534" s="261"/>
      <c r="G534" s="261"/>
      <c r="H534" s="261"/>
      <c r="I534" s="261"/>
      <c r="J534" s="261"/>
      <c r="K534" s="262"/>
      <c r="L534" s="262"/>
      <c r="M534" s="262"/>
      <c r="N534" s="262"/>
      <c r="O534" s="262"/>
    </row>
    <row r="535" s="251" customFormat="true" ht="15.75" hidden="false" customHeight="true" outlineLevel="0" collapsed="false">
      <c r="D535" s="260"/>
      <c r="E535" s="261"/>
      <c r="F535" s="261"/>
      <c r="G535" s="261"/>
      <c r="H535" s="261"/>
      <c r="I535" s="261"/>
      <c r="J535" s="261"/>
      <c r="K535" s="262"/>
      <c r="L535" s="262"/>
      <c r="M535" s="262"/>
      <c r="N535" s="262"/>
      <c r="O535" s="262"/>
    </row>
    <row r="536" s="251" customFormat="true" ht="15.75" hidden="false" customHeight="true" outlineLevel="0" collapsed="false">
      <c r="D536" s="260"/>
      <c r="E536" s="261"/>
      <c r="F536" s="261"/>
      <c r="G536" s="261"/>
      <c r="H536" s="261"/>
      <c r="I536" s="261"/>
      <c r="J536" s="261"/>
      <c r="K536" s="262"/>
      <c r="L536" s="262"/>
      <c r="M536" s="262"/>
      <c r="N536" s="262"/>
      <c r="O536" s="262"/>
    </row>
    <row r="537" s="251" customFormat="true" ht="15.75" hidden="false" customHeight="true" outlineLevel="0" collapsed="false">
      <c r="D537" s="260"/>
      <c r="E537" s="261"/>
      <c r="F537" s="261"/>
      <c r="G537" s="261"/>
      <c r="H537" s="261"/>
      <c r="I537" s="261"/>
      <c r="J537" s="261"/>
      <c r="K537" s="262"/>
      <c r="L537" s="262"/>
      <c r="M537" s="262"/>
      <c r="N537" s="262"/>
      <c r="O537" s="262"/>
    </row>
    <row r="538" s="251" customFormat="true" ht="15.75" hidden="false" customHeight="true" outlineLevel="0" collapsed="false">
      <c r="D538" s="260"/>
      <c r="E538" s="261"/>
      <c r="F538" s="261"/>
      <c r="G538" s="261"/>
      <c r="H538" s="261"/>
      <c r="I538" s="261"/>
      <c r="J538" s="261"/>
      <c r="K538" s="262"/>
      <c r="L538" s="262"/>
      <c r="M538" s="262"/>
      <c r="N538" s="262"/>
      <c r="O538" s="262"/>
    </row>
    <row r="539" s="251" customFormat="true" ht="15.75" hidden="false" customHeight="true" outlineLevel="0" collapsed="false">
      <c r="D539" s="260"/>
      <c r="E539" s="261"/>
      <c r="F539" s="261"/>
      <c r="G539" s="261"/>
      <c r="H539" s="261"/>
      <c r="I539" s="261"/>
      <c r="J539" s="261"/>
      <c r="K539" s="262"/>
      <c r="L539" s="262"/>
      <c r="M539" s="262"/>
      <c r="N539" s="262"/>
      <c r="O539" s="262"/>
    </row>
    <row r="540" s="251" customFormat="true" ht="15.75" hidden="false" customHeight="true" outlineLevel="0" collapsed="false">
      <c r="D540" s="260"/>
      <c r="E540" s="261"/>
      <c r="F540" s="261"/>
      <c r="G540" s="261"/>
      <c r="H540" s="261"/>
      <c r="I540" s="261"/>
      <c r="J540" s="261"/>
      <c r="K540" s="262"/>
      <c r="L540" s="262"/>
      <c r="M540" s="262"/>
      <c r="N540" s="262"/>
      <c r="O540" s="262"/>
    </row>
    <row r="541" s="251" customFormat="true" ht="15.75" hidden="false" customHeight="true" outlineLevel="0" collapsed="false">
      <c r="D541" s="260"/>
      <c r="E541" s="261"/>
      <c r="F541" s="261"/>
      <c r="G541" s="261"/>
      <c r="H541" s="261"/>
      <c r="I541" s="261"/>
      <c r="J541" s="261"/>
      <c r="K541" s="262"/>
      <c r="L541" s="262"/>
      <c r="M541" s="262"/>
      <c r="N541" s="262"/>
      <c r="O541" s="262"/>
    </row>
    <row r="542" s="251" customFormat="true" ht="15.75" hidden="false" customHeight="true" outlineLevel="0" collapsed="false">
      <c r="D542" s="260"/>
      <c r="E542" s="261"/>
      <c r="F542" s="261"/>
      <c r="G542" s="261"/>
      <c r="H542" s="261"/>
      <c r="I542" s="261"/>
      <c r="J542" s="261"/>
      <c r="K542" s="262"/>
      <c r="L542" s="262"/>
      <c r="M542" s="262"/>
      <c r="N542" s="262"/>
      <c r="O542" s="262"/>
    </row>
    <row r="543" s="251" customFormat="true" ht="15.75" hidden="false" customHeight="true" outlineLevel="0" collapsed="false">
      <c r="D543" s="260"/>
      <c r="E543" s="261"/>
      <c r="F543" s="261"/>
      <c r="G543" s="261"/>
      <c r="H543" s="261"/>
      <c r="I543" s="261"/>
      <c r="J543" s="261"/>
      <c r="K543" s="262"/>
      <c r="L543" s="262"/>
      <c r="M543" s="262"/>
      <c r="N543" s="262"/>
      <c r="O543" s="262"/>
    </row>
    <row r="544" s="251" customFormat="true" ht="15.75" hidden="false" customHeight="true" outlineLevel="0" collapsed="false">
      <c r="D544" s="260"/>
      <c r="E544" s="261"/>
      <c r="F544" s="261"/>
      <c r="G544" s="261"/>
      <c r="H544" s="261"/>
      <c r="I544" s="261"/>
      <c r="J544" s="261"/>
      <c r="K544" s="262"/>
      <c r="L544" s="262"/>
      <c r="M544" s="262"/>
      <c r="N544" s="262"/>
      <c r="O544" s="262"/>
    </row>
    <row r="545" s="251" customFormat="true" ht="15.75" hidden="false" customHeight="true" outlineLevel="0" collapsed="false">
      <c r="D545" s="260"/>
      <c r="E545" s="261"/>
      <c r="F545" s="261"/>
      <c r="G545" s="261"/>
      <c r="H545" s="261"/>
      <c r="I545" s="261"/>
      <c r="J545" s="261"/>
      <c r="K545" s="262"/>
      <c r="L545" s="262"/>
      <c r="M545" s="262"/>
      <c r="N545" s="262"/>
      <c r="O545" s="262"/>
    </row>
    <row r="546" s="251" customFormat="true" ht="15.75" hidden="false" customHeight="true" outlineLevel="0" collapsed="false">
      <c r="D546" s="260"/>
      <c r="E546" s="261"/>
      <c r="F546" s="261"/>
      <c r="G546" s="261"/>
      <c r="H546" s="261"/>
      <c r="I546" s="261"/>
      <c r="J546" s="261"/>
      <c r="K546" s="262"/>
      <c r="L546" s="262"/>
      <c r="M546" s="262"/>
      <c r="N546" s="262"/>
      <c r="O546" s="262"/>
    </row>
    <row r="547" s="251" customFormat="true" ht="15.75" hidden="false" customHeight="true" outlineLevel="0" collapsed="false">
      <c r="D547" s="260"/>
      <c r="E547" s="261"/>
      <c r="F547" s="261"/>
      <c r="G547" s="261"/>
      <c r="H547" s="261"/>
      <c r="I547" s="261"/>
      <c r="J547" s="261"/>
      <c r="K547" s="262"/>
      <c r="L547" s="262"/>
      <c r="M547" s="262"/>
      <c r="N547" s="262"/>
      <c r="O547" s="262"/>
    </row>
    <row r="548" s="251" customFormat="true" ht="15.75" hidden="false" customHeight="true" outlineLevel="0" collapsed="false">
      <c r="D548" s="260"/>
      <c r="E548" s="261"/>
      <c r="F548" s="261"/>
      <c r="G548" s="261"/>
      <c r="H548" s="261"/>
      <c r="I548" s="261"/>
      <c r="J548" s="261"/>
      <c r="K548" s="262"/>
      <c r="L548" s="262"/>
      <c r="M548" s="262"/>
      <c r="N548" s="262"/>
      <c r="O548" s="262"/>
    </row>
    <row r="549" s="251" customFormat="true" ht="15.75" hidden="false" customHeight="true" outlineLevel="0" collapsed="false">
      <c r="D549" s="260"/>
      <c r="E549" s="261"/>
      <c r="F549" s="261"/>
      <c r="G549" s="261"/>
      <c r="H549" s="261"/>
      <c r="I549" s="261"/>
      <c r="J549" s="261"/>
      <c r="K549" s="262"/>
      <c r="L549" s="262"/>
      <c r="M549" s="262"/>
      <c r="N549" s="262"/>
      <c r="O549" s="262"/>
    </row>
    <row r="550" s="251" customFormat="true" ht="15.75" hidden="false" customHeight="true" outlineLevel="0" collapsed="false">
      <c r="D550" s="260"/>
      <c r="E550" s="261"/>
      <c r="F550" s="261"/>
      <c r="G550" s="261"/>
      <c r="H550" s="261"/>
      <c r="I550" s="261"/>
      <c r="J550" s="261"/>
      <c r="K550" s="262"/>
      <c r="L550" s="262"/>
      <c r="M550" s="262"/>
      <c r="N550" s="262"/>
      <c r="O550" s="262"/>
    </row>
    <row r="551" s="251" customFormat="true" ht="15.75" hidden="false" customHeight="true" outlineLevel="0" collapsed="false">
      <c r="D551" s="260"/>
      <c r="E551" s="261"/>
      <c r="F551" s="261"/>
      <c r="G551" s="261"/>
      <c r="H551" s="261"/>
      <c r="I551" s="261"/>
      <c r="J551" s="261"/>
      <c r="K551" s="262"/>
      <c r="L551" s="262"/>
      <c r="M551" s="262"/>
      <c r="N551" s="262"/>
      <c r="O551" s="262"/>
    </row>
    <row r="552" s="251" customFormat="true" ht="15.75" hidden="false" customHeight="true" outlineLevel="0" collapsed="false">
      <c r="D552" s="260"/>
      <c r="E552" s="261"/>
      <c r="F552" s="261"/>
      <c r="G552" s="261"/>
      <c r="H552" s="261"/>
      <c r="I552" s="261"/>
      <c r="J552" s="261"/>
      <c r="K552" s="262"/>
      <c r="L552" s="262"/>
      <c r="M552" s="262"/>
      <c r="N552" s="262"/>
      <c r="O552" s="262"/>
    </row>
    <row r="553" s="251" customFormat="true" ht="15.75" hidden="false" customHeight="true" outlineLevel="0" collapsed="false">
      <c r="D553" s="260"/>
      <c r="E553" s="261"/>
      <c r="F553" s="261"/>
      <c r="G553" s="261"/>
      <c r="H553" s="261"/>
      <c r="I553" s="261"/>
      <c r="J553" s="261"/>
      <c r="K553" s="262"/>
      <c r="L553" s="262"/>
      <c r="M553" s="262"/>
      <c r="N553" s="262"/>
      <c r="O553" s="262"/>
    </row>
    <row r="554" s="251" customFormat="true" ht="15.75" hidden="false" customHeight="true" outlineLevel="0" collapsed="false">
      <c r="D554" s="260"/>
      <c r="E554" s="261"/>
      <c r="F554" s="261"/>
      <c r="G554" s="261"/>
      <c r="H554" s="261"/>
      <c r="I554" s="261"/>
      <c r="J554" s="261"/>
      <c r="K554" s="262"/>
      <c r="L554" s="262"/>
      <c r="M554" s="262"/>
      <c r="N554" s="262"/>
      <c r="O554" s="262"/>
    </row>
    <row r="555" s="251" customFormat="true" ht="15.75" hidden="false" customHeight="true" outlineLevel="0" collapsed="false">
      <c r="D555" s="260"/>
      <c r="E555" s="261"/>
      <c r="F555" s="261"/>
      <c r="G555" s="261"/>
      <c r="H555" s="261"/>
      <c r="I555" s="261"/>
      <c r="J555" s="261"/>
      <c r="K555" s="262"/>
      <c r="L555" s="262"/>
      <c r="M555" s="262"/>
      <c r="N555" s="262"/>
      <c r="O555" s="262"/>
    </row>
    <row r="556" s="251" customFormat="true" ht="15.75" hidden="false" customHeight="true" outlineLevel="0" collapsed="false">
      <c r="D556" s="260"/>
      <c r="E556" s="261"/>
      <c r="F556" s="261"/>
      <c r="G556" s="261"/>
      <c r="H556" s="261"/>
      <c r="I556" s="261"/>
      <c r="J556" s="261"/>
      <c r="K556" s="262"/>
      <c r="L556" s="262"/>
      <c r="M556" s="262"/>
      <c r="N556" s="262"/>
      <c r="O556" s="262"/>
    </row>
    <row r="557" s="251" customFormat="true" ht="15.75" hidden="false" customHeight="true" outlineLevel="0" collapsed="false">
      <c r="D557" s="260"/>
      <c r="E557" s="261"/>
      <c r="F557" s="261"/>
      <c r="G557" s="261"/>
      <c r="H557" s="261"/>
      <c r="I557" s="261"/>
      <c r="J557" s="261"/>
      <c r="K557" s="262"/>
      <c r="L557" s="262"/>
      <c r="M557" s="262"/>
      <c r="N557" s="262"/>
      <c r="O557" s="262"/>
    </row>
    <row r="558" s="251" customFormat="true" ht="15.75" hidden="false" customHeight="true" outlineLevel="0" collapsed="false">
      <c r="D558" s="260"/>
      <c r="E558" s="261"/>
      <c r="F558" s="261"/>
      <c r="G558" s="261"/>
      <c r="H558" s="261"/>
      <c r="I558" s="261"/>
      <c r="J558" s="261"/>
      <c r="K558" s="262"/>
      <c r="L558" s="262"/>
      <c r="M558" s="262"/>
      <c r="N558" s="262"/>
      <c r="O558" s="262"/>
    </row>
    <row r="559" s="251" customFormat="true" ht="15.75" hidden="false" customHeight="true" outlineLevel="0" collapsed="false">
      <c r="D559" s="260"/>
      <c r="E559" s="261"/>
      <c r="F559" s="261"/>
      <c r="G559" s="261"/>
      <c r="H559" s="261"/>
      <c r="I559" s="261"/>
      <c r="J559" s="261"/>
      <c r="K559" s="262"/>
      <c r="L559" s="262"/>
      <c r="M559" s="262"/>
      <c r="N559" s="262"/>
      <c r="O559" s="262"/>
    </row>
    <row r="560" s="251" customFormat="true" ht="15.75" hidden="false" customHeight="true" outlineLevel="0" collapsed="false">
      <c r="D560" s="260"/>
      <c r="E560" s="261"/>
      <c r="F560" s="261"/>
      <c r="G560" s="261"/>
      <c r="H560" s="261"/>
      <c r="I560" s="261"/>
      <c r="J560" s="261"/>
      <c r="K560" s="262"/>
      <c r="L560" s="262"/>
      <c r="M560" s="262"/>
      <c r="N560" s="262"/>
      <c r="O560" s="262"/>
    </row>
    <row r="561" s="251" customFormat="true" ht="15.75" hidden="false" customHeight="true" outlineLevel="0" collapsed="false">
      <c r="D561" s="260"/>
      <c r="E561" s="261"/>
      <c r="F561" s="261"/>
      <c r="G561" s="261"/>
      <c r="H561" s="261"/>
      <c r="I561" s="261"/>
      <c r="J561" s="261"/>
      <c r="K561" s="262"/>
      <c r="L561" s="262"/>
      <c r="M561" s="262"/>
      <c r="N561" s="262"/>
      <c r="O561" s="262"/>
    </row>
    <row r="562" s="251" customFormat="true" ht="15.75" hidden="false" customHeight="true" outlineLevel="0" collapsed="false">
      <c r="D562" s="260"/>
      <c r="E562" s="261"/>
      <c r="F562" s="261"/>
      <c r="G562" s="261"/>
      <c r="H562" s="261"/>
      <c r="I562" s="261"/>
      <c r="J562" s="261"/>
      <c r="K562" s="262"/>
      <c r="L562" s="262"/>
      <c r="M562" s="262"/>
      <c r="N562" s="262"/>
      <c r="O562" s="262"/>
    </row>
    <row r="563" s="251" customFormat="true" ht="15.75" hidden="false" customHeight="true" outlineLevel="0" collapsed="false">
      <c r="D563" s="260"/>
      <c r="E563" s="261"/>
      <c r="F563" s="261"/>
      <c r="G563" s="261"/>
      <c r="H563" s="261"/>
      <c r="I563" s="261"/>
      <c r="J563" s="261"/>
      <c r="K563" s="262"/>
      <c r="L563" s="262"/>
      <c r="M563" s="262"/>
      <c r="N563" s="262"/>
      <c r="O563" s="262"/>
    </row>
    <row r="564" s="251" customFormat="true" ht="15.75" hidden="false" customHeight="true" outlineLevel="0" collapsed="false">
      <c r="D564" s="260"/>
      <c r="E564" s="261"/>
      <c r="F564" s="261"/>
      <c r="G564" s="261"/>
      <c r="H564" s="261"/>
      <c r="I564" s="261"/>
      <c r="J564" s="261"/>
      <c r="K564" s="262"/>
      <c r="L564" s="262"/>
      <c r="M564" s="262"/>
      <c r="N564" s="262"/>
      <c r="O564" s="262"/>
    </row>
    <row r="565" s="251" customFormat="true" ht="15.75" hidden="false" customHeight="true" outlineLevel="0" collapsed="false">
      <c r="D565" s="260"/>
      <c r="E565" s="261"/>
      <c r="F565" s="261"/>
      <c r="G565" s="261"/>
      <c r="H565" s="261"/>
      <c r="I565" s="261"/>
      <c r="J565" s="261"/>
      <c r="K565" s="262"/>
      <c r="L565" s="262"/>
      <c r="M565" s="262"/>
      <c r="N565" s="262"/>
      <c r="O565" s="262"/>
    </row>
    <row r="566" s="251" customFormat="true" ht="15.75" hidden="false" customHeight="true" outlineLevel="0" collapsed="false">
      <c r="D566" s="260"/>
      <c r="E566" s="261"/>
      <c r="F566" s="261"/>
      <c r="G566" s="261"/>
      <c r="H566" s="261"/>
      <c r="I566" s="261"/>
      <c r="J566" s="261"/>
      <c r="K566" s="262"/>
      <c r="L566" s="262"/>
      <c r="M566" s="262"/>
      <c r="N566" s="262"/>
      <c r="O566" s="262"/>
    </row>
    <row r="567" s="251" customFormat="true" ht="15.75" hidden="false" customHeight="true" outlineLevel="0" collapsed="false">
      <c r="D567" s="260"/>
      <c r="E567" s="261"/>
      <c r="F567" s="261"/>
      <c r="G567" s="261"/>
      <c r="H567" s="261"/>
      <c r="I567" s="261"/>
      <c r="J567" s="261"/>
      <c r="K567" s="262"/>
      <c r="L567" s="262"/>
      <c r="M567" s="262"/>
      <c r="N567" s="262"/>
      <c r="O567" s="262"/>
    </row>
    <row r="568" s="251" customFormat="true" ht="15.75" hidden="false" customHeight="true" outlineLevel="0" collapsed="false">
      <c r="D568" s="260"/>
      <c r="E568" s="261"/>
      <c r="F568" s="261"/>
      <c r="G568" s="261"/>
      <c r="H568" s="261"/>
      <c r="I568" s="261"/>
      <c r="J568" s="261"/>
      <c r="K568" s="262"/>
      <c r="L568" s="262"/>
      <c r="M568" s="262"/>
      <c r="N568" s="262"/>
      <c r="O568" s="262"/>
    </row>
    <row r="569" s="251" customFormat="true" ht="15.75" hidden="false" customHeight="true" outlineLevel="0" collapsed="false">
      <c r="D569" s="260"/>
      <c r="E569" s="261"/>
      <c r="F569" s="261"/>
      <c r="G569" s="261"/>
      <c r="H569" s="261"/>
      <c r="I569" s="261"/>
      <c r="J569" s="261"/>
      <c r="K569" s="262"/>
      <c r="L569" s="262"/>
      <c r="M569" s="262"/>
      <c r="N569" s="262"/>
      <c r="O569" s="262"/>
    </row>
    <row r="570" s="251" customFormat="true" ht="15.75" hidden="false" customHeight="true" outlineLevel="0" collapsed="false">
      <c r="D570" s="260"/>
      <c r="E570" s="261"/>
      <c r="F570" s="261"/>
      <c r="G570" s="261"/>
      <c r="H570" s="261"/>
      <c r="I570" s="261"/>
      <c r="J570" s="261"/>
      <c r="K570" s="262"/>
      <c r="L570" s="262"/>
      <c r="M570" s="262"/>
      <c r="N570" s="262"/>
      <c r="O570" s="262"/>
    </row>
    <row r="571" s="251" customFormat="true" ht="15.75" hidden="false" customHeight="true" outlineLevel="0" collapsed="false">
      <c r="D571" s="260"/>
      <c r="E571" s="261"/>
      <c r="F571" s="261"/>
      <c r="G571" s="261"/>
      <c r="H571" s="261"/>
      <c r="I571" s="261"/>
      <c r="J571" s="261"/>
      <c r="K571" s="262"/>
      <c r="L571" s="262"/>
      <c r="M571" s="262"/>
      <c r="N571" s="262"/>
      <c r="O571" s="262"/>
    </row>
    <row r="572" s="251" customFormat="true" ht="15.75" hidden="false" customHeight="true" outlineLevel="0" collapsed="false">
      <c r="D572" s="260"/>
      <c r="E572" s="261"/>
      <c r="F572" s="261"/>
      <c r="G572" s="261"/>
      <c r="H572" s="261"/>
      <c r="I572" s="261"/>
      <c r="J572" s="261"/>
      <c r="K572" s="262"/>
      <c r="L572" s="262"/>
      <c r="M572" s="262"/>
      <c r="N572" s="262"/>
      <c r="O572" s="262"/>
    </row>
    <row r="573" s="251" customFormat="true" ht="15.75" hidden="false" customHeight="true" outlineLevel="0" collapsed="false">
      <c r="D573" s="260"/>
      <c r="E573" s="261"/>
      <c r="F573" s="261"/>
      <c r="G573" s="261"/>
      <c r="H573" s="261"/>
      <c r="I573" s="261"/>
      <c r="J573" s="261"/>
      <c r="K573" s="262"/>
      <c r="L573" s="262"/>
      <c r="M573" s="262"/>
      <c r="N573" s="262"/>
      <c r="O573" s="262"/>
    </row>
    <row r="574" s="251" customFormat="true" ht="15.75" hidden="false" customHeight="true" outlineLevel="0" collapsed="false">
      <c r="D574" s="260"/>
      <c r="E574" s="261"/>
      <c r="F574" s="261"/>
      <c r="G574" s="261"/>
      <c r="H574" s="261"/>
      <c r="I574" s="261"/>
      <c r="J574" s="261"/>
      <c r="K574" s="262"/>
      <c r="L574" s="262"/>
      <c r="M574" s="262"/>
      <c r="N574" s="262"/>
      <c r="O574" s="262"/>
    </row>
    <row r="575" s="251" customFormat="true" ht="15.75" hidden="false" customHeight="true" outlineLevel="0" collapsed="false">
      <c r="D575" s="260"/>
      <c r="E575" s="261"/>
      <c r="F575" s="261"/>
      <c r="G575" s="261"/>
      <c r="H575" s="261"/>
      <c r="I575" s="261"/>
      <c r="J575" s="261"/>
      <c r="K575" s="262"/>
      <c r="L575" s="262"/>
      <c r="M575" s="262"/>
      <c r="N575" s="262"/>
      <c r="O575" s="262"/>
    </row>
    <row r="576" s="251" customFormat="true" ht="15.75" hidden="false" customHeight="true" outlineLevel="0" collapsed="false">
      <c r="D576" s="260"/>
      <c r="E576" s="261"/>
      <c r="F576" s="261"/>
      <c r="G576" s="261"/>
      <c r="H576" s="261"/>
      <c r="I576" s="261"/>
      <c r="J576" s="261"/>
      <c r="K576" s="262"/>
      <c r="L576" s="262"/>
      <c r="M576" s="262"/>
      <c r="N576" s="262"/>
      <c r="O576" s="262"/>
    </row>
    <row r="577" s="251" customFormat="true" ht="15.75" hidden="false" customHeight="true" outlineLevel="0" collapsed="false">
      <c r="D577" s="260"/>
      <c r="E577" s="261"/>
      <c r="F577" s="261"/>
      <c r="G577" s="261"/>
      <c r="H577" s="261"/>
      <c r="I577" s="261"/>
      <c r="J577" s="261"/>
      <c r="K577" s="262"/>
      <c r="L577" s="262"/>
      <c r="M577" s="262"/>
      <c r="N577" s="262"/>
      <c r="O577" s="262"/>
    </row>
    <row r="578" s="251" customFormat="true" ht="15.75" hidden="false" customHeight="true" outlineLevel="0" collapsed="false">
      <c r="D578" s="260"/>
      <c r="E578" s="261"/>
      <c r="F578" s="261"/>
      <c r="G578" s="261"/>
      <c r="H578" s="261"/>
      <c r="I578" s="261"/>
      <c r="J578" s="261"/>
      <c r="K578" s="262"/>
      <c r="L578" s="262"/>
      <c r="M578" s="262"/>
      <c r="N578" s="262"/>
      <c r="O578" s="262"/>
    </row>
    <row r="579" s="251" customFormat="true" ht="15.75" hidden="false" customHeight="true" outlineLevel="0" collapsed="false">
      <c r="D579" s="260"/>
      <c r="E579" s="261"/>
      <c r="F579" s="261"/>
      <c r="G579" s="261"/>
      <c r="H579" s="261"/>
      <c r="I579" s="261"/>
      <c r="J579" s="261"/>
      <c r="K579" s="262"/>
      <c r="L579" s="262"/>
      <c r="M579" s="262"/>
      <c r="N579" s="262"/>
      <c r="O579" s="262"/>
    </row>
    <row r="580" s="251" customFormat="true" ht="15.75" hidden="false" customHeight="true" outlineLevel="0" collapsed="false">
      <c r="D580" s="260"/>
      <c r="E580" s="261"/>
      <c r="F580" s="261"/>
      <c r="G580" s="261"/>
      <c r="H580" s="261"/>
      <c r="I580" s="261"/>
      <c r="J580" s="261"/>
      <c r="K580" s="262"/>
      <c r="L580" s="262"/>
      <c r="M580" s="262"/>
      <c r="N580" s="262"/>
      <c r="O580" s="262"/>
    </row>
    <row r="581" s="251" customFormat="true" ht="15.75" hidden="false" customHeight="true" outlineLevel="0" collapsed="false">
      <c r="D581" s="260"/>
      <c r="E581" s="261"/>
      <c r="F581" s="261"/>
      <c r="G581" s="261"/>
      <c r="H581" s="261"/>
      <c r="I581" s="261"/>
      <c r="J581" s="261"/>
      <c r="K581" s="262"/>
      <c r="L581" s="262"/>
      <c r="M581" s="262"/>
      <c r="N581" s="262"/>
      <c r="O581" s="262"/>
    </row>
    <row r="582" s="251" customFormat="true" ht="15.75" hidden="false" customHeight="true" outlineLevel="0" collapsed="false">
      <c r="D582" s="260"/>
      <c r="E582" s="261"/>
      <c r="F582" s="261"/>
      <c r="G582" s="261"/>
      <c r="H582" s="261"/>
      <c r="I582" s="261"/>
      <c r="J582" s="261"/>
      <c r="K582" s="262"/>
      <c r="L582" s="262"/>
      <c r="M582" s="262"/>
      <c r="N582" s="262"/>
      <c r="O582" s="262"/>
    </row>
    <row r="583" s="251" customFormat="true" ht="15.75" hidden="false" customHeight="true" outlineLevel="0" collapsed="false">
      <c r="D583" s="260"/>
      <c r="E583" s="261"/>
      <c r="F583" s="261"/>
      <c r="G583" s="261"/>
      <c r="H583" s="261"/>
      <c r="I583" s="261"/>
      <c r="J583" s="261"/>
      <c r="K583" s="262"/>
      <c r="L583" s="262"/>
      <c r="M583" s="262"/>
      <c r="N583" s="262"/>
      <c r="O583" s="262"/>
    </row>
    <row r="584" s="251" customFormat="true" ht="15.75" hidden="false" customHeight="true" outlineLevel="0" collapsed="false">
      <c r="D584" s="260"/>
      <c r="E584" s="261"/>
      <c r="F584" s="261"/>
      <c r="G584" s="261"/>
      <c r="H584" s="261"/>
      <c r="I584" s="261"/>
      <c r="J584" s="261"/>
      <c r="K584" s="262"/>
      <c r="L584" s="262"/>
      <c r="M584" s="262"/>
      <c r="N584" s="262"/>
      <c r="O584" s="262"/>
    </row>
    <row r="585" s="251" customFormat="true" ht="15.75" hidden="false" customHeight="true" outlineLevel="0" collapsed="false">
      <c r="D585" s="260"/>
      <c r="E585" s="261"/>
      <c r="F585" s="261"/>
      <c r="G585" s="261"/>
      <c r="H585" s="261"/>
      <c r="I585" s="261"/>
      <c r="J585" s="261"/>
      <c r="K585" s="262"/>
      <c r="L585" s="262"/>
      <c r="M585" s="262"/>
      <c r="N585" s="262"/>
      <c r="O585" s="262"/>
    </row>
    <row r="586" s="251" customFormat="true" ht="15.75" hidden="false" customHeight="true" outlineLevel="0" collapsed="false">
      <c r="D586" s="260"/>
      <c r="E586" s="261"/>
      <c r="F586" s="261"/>
      <c r="G586" s="261"/>
      <c r="H586" s="261"/>
      <c r="I586" s="261"/>
      <c r="J586" s="261"/>
      <c r="K586" s="262"/>
      <c r="L586" s="262"/>
      <c r="M586" s="262"/>
      <c r="N586" s="262"/>
      <c r="O586" s="262"/>
    </row>
    <row r="587" s="251" customFormat="true" ht="15.75" hidden="false" customHeight="true" outlineLevel="0" collapsed="false">
      <c r="D587" s="260"/>
      <c r="E587" s="261"/>
      <c r="F587" s="261"/>
      <c r="G587" s="261"/>
      <c r="H587" s="261"/>
      <c r="I587" s="261"/>
      <c r="J587" s="261"/>
      <c r="K587" s="262"/>
      <c r="L587" s="262"/>
      <c r="M587" s="262"/>
      <c r="N587" s="262"/>
      <c r="O587" s="262"/>
    </row>
    <row r="588" s="251" customFormat="true" ht="15.75" hidden="false" customHeight="true" outlineLevel="0" collapsed="false">
      <c r="D588" s="260"/>
      <c r="E588" s="261"/>
      <c r="F588" s="261"/>
      <c r="G588" s="261"/>
      <c r="H588" s="261"/>
      <c r="I588" s="261"/>
      <c r="J588" s="261"/>
      <c r="K588" s="262"/>
      <c r="L588" s="262"/>
      <c r="M588" s="262"/>
      <c r="N588" s="262"/>
      <c r="O588" s="262"/>
    </row>
    <row r="589" s="251" customFormat="true" ht="15.75" hidden="false" customHeight="true" outlineLevel="0" collapsed="false">
      <c r="D589" s="260"/>
      <c r="E589" s="261"/>
      <c r="F589" s="261"/>
      <c r="G589" s="261"/>
      <c r="H589" s="261"/>
      <c r="I589" s="261"/>
      <c r="J589" s="261"/>
      <c r="K589" s="262"/>
      <c r="L589" s="262"/>
      <c r="M589" s="262"/>
      <c r="N589" s="262"/>
      <c r="O589" s="262"/>
    </row>
    <row r="590" s="251" customFormat="true" ht="15.75" hidden="false" customHeight="true" outlineLevel="0" collapsed="false">
      <c r="D590" s="260"/>
      <c r="E590" s="261"/>
      <c r="F590" s="261"/>
      <c r="G590" s="261"/>
      <c r="H590" s="261"/>
      <c r="I590" s="261"/>
      <c r="J590" s="261"/>
      <c r="K590" s="262"/>
      <c r="L590" s="262"/>
      <c r="M590" s="262"/>
      <c r="N590" s="262"/>
      <c r="O590" s="262"/>
    </row>
    <row r="591" s="251" customFormat="true" ht="15.75" hidden="false" customHeight="true" outlineLevel="0" collapsed="false">
      <c r="D591" s="260"/>
      <c r="E591" s="261"/>
      <c r="F591" s="261"/>
      <c r="G591" s="261"/>
      <c r="H591" s="261"/>
      <c r="I591" s="261"/>
      <c r="J591" s="261"/>
      <c r="K591" s="262"/>
      <c r="L591" s="262"/>
      <c r="M591" s="262"/>
      <c r="N591" s="262"/>
      <c r="O591" s="262"/>
    </row>
    <row r="592" s="251" customFormat="true" ht="15.75" hidden="false" customHeight="true" outlineLevel="0" collapsed="false">
      <c r="D592" s="260"/>
      <c r="E592" s="261"/>
      <c r="F592" s="261"/>
      <c r="G592" s="261"/>
      <c r="H592" s="261"/>
      <c r="I592" s="261"/>
      <c r="J592" s="261"/>
      <c r="K592" s="262"/>
      <c r="L592" s="262"/>
      <c r="M592" s="262"/>
      <c r="N592" s="262"/>
      <c r="O592" s="262"/>
    </row>
    <row r="593" s="251" customFormat="true" ht="15.75" hidden="false" customHeight="true" outlineLevel="0" collapsed="false">
      <c r="D593" s="260"/>
      <c r="E593" s="261"/>
      <c r="F593" s="261"/>
      <c r="G593" s="261"/>
      <c r="H593" s="261"/>
      <c r="I593" s="261"/>
      <c r="J593" s="261"/>
      <c r="K593" s="262"/>
      <c r="L593" s="262"/>
      <c r="M593" s="262"/>
      <c r="N593" s="262"/>
      <c r="O593" s="262"/>
    </row>
    <row r="594" s="251" customFormat="true" ht="15.75" hidden="false" customHeight="true" outlineLevel="0" collapsed="false">
      <c r="D594" s="260"/>
      <c r="E594" s="261"/>
      <c r="F594" s="261"/>
      <c r="G594" s="261"/>
      <c r="H594" s="261"/>
      <c r="I594" s="261"/>
      <c r="J594" s="261"/>
      <c r="K594" s="262"/>
      <c r="L594" s="262"/>
      <c r="M594" s="262"/>
      <c r="N594" s="262"/>
      <c r="O594" s="262"/>
    </row>
    <row r="595" s="251" customFormat="true" ht="15.75" hidden="false" customHeight="true" outlineLevel="0" collapsed="false">
      <c r="D595" s="260"/>
      <c r="E595" s="261"/>
      <c r="F595" s="261"/>
      <c r="G595" s="261"/>
      <c r="H595" s="261"/>
      <c r="I595" s="261"/>
      <c r="J595" s="261"/>
      <c r="K595" s="262"/>
      <c r="L595" s="262"/>
      <c r="M595" s="262"/>
      <c r="N595" s="262"/>
      <c r="O595" s="262"/>
    </row>
    <row r="596" s="251" customFormat="true" ht="15.75" hidden="false" customHeight="true" outlineLevel="0" collapsed="false">
      <c r="D596" s="260"/>
      <c r="E596" s="261"/>
      <c r="F596" s="261"/>
      <c r="G596" s="261"/>
      <c r="H596" s="261"/>
      <c r="I596" s="261"/>
      <c r="J596" s="261"/>
      <c r="K596" s="262"/>
      <c r="L596" s="262"/>
      <c r="M596" s="262"/>
      <c r="N596" s="262"/>
      <c r="O596" s="262"/>
    </row>
    <row r="597" s="251" customFormat="true" ht="15.75" hidden="false" customHeight="true" outlineLevel="0" collapsed="false">
      <c r="D597" s="260"/>
      <c r="E597" s="261"/>
      <c r="F597" s="261"/>
      <c r="G597" s="261"/>
      <c r="H597" s="261"/>
      <c r="I597" s="261"/>
      <c r="J597" s="261"/>
      <c r="K597" s="262"/>
      <c r="L597" s="262"/>
      <c r="M597" s="262"/>
      <c r="N597" s="262"/>
      <c r="O597" s="262"/>
    </row>
    <row r="598" s="251" customFormat="true" ht="15.75" hidden="false" customHeight="true" outlineLevel="0" collapsed="false">
      <c r="D598" s="260"/>
      <c r="E598" s="261"/>
      <c r="F598" s="261"/>
      <c r="G598" s="261"/>
      <c r="H598" s="261"/>
      <c r="I598" s="261"/>
      <c r="J598" s="261"/>
      <c r="K598" s="262"/>
      <c r="L598" s="262"/>
      <c r="M598" s="262"/>
      <c r="N598" s="262"/>
      <c r="O598" s="262"/>
    </row>
    <row r="599" s="251" customFormat="true" ht="15.75" hidden="false" customHeight="true" outlineLevel="0" collapsed="false">
      <c r="D599" s="260"/>
      <c r="E599" s="261"/>
      <c r="F599" s="261"/>
      <c r="G599" s="261"/>
      <c r="H599" s="261"/>
      <c r="I599" s="261"/>
      <c r="J599" s="261"/>
      <c r="K599" s="262"/>
      <c r="L599" s="262"/>
      <c r="M599" s="262"/>
      <c r="N599" s="262"/>
      <c r="O599" s="262"/>
    </row>
    <row r="600" s="251" customFormat="true" ht="15.75" hidden="false" customHeight="true" outlineLevel="0" collapsed="false">
      <c r="D600" s="260"/>
      <c r="E600" s="261"/>
      <c r="F600" s="261"/>
      <c r="G600" s="261"/>
      <c r="H600" s="261"/>
      <c r="I600" s="261"/>
      <c r="J600" s="261"/>
      <c r="K600" s="262"/>
      <c r="L600" s="262"/>
      <c r="M600" s="262"/>
      <c r="N600" s="262"/>
      <c r="O600" s="262"/>
    </row>
    <row r="601" s="251" customFormat="true" ht="15.75" hidden="false" customHeight="true" outlineLevel="0" collapsed="false">
      <c r="D601" s="260"/>
      <c r="E601" s="261"/>
      <c r="F601" s="261"/>
      <c r="G601" s="261"/>
      <c r="H601" s="261"/>
      <c r="I601" s="261"/>
      <c r="J601" s="261"/>
      <c r="K601" s="262"/>
      <c r="L601" s="262"/>
      <c r="M601" s="262"/>
      <c r="N601" s="262"/>
      <c r="O601" s="262"/>
    </row>
    <row r="602" s="251" customFormat="true" ht="15.75" hidden="false" customHeight="true" outlineLevel="0" collapsed="false">
      <c r="D602" s="260"/>
      <c r="E602" s="261"/>
      <c r="F602" s="261"/>
      <c r="G602" s="261"/>
      <c r="H602" s="261"/>
      <c r="I602" s="261"/>
      <c r="J602" s="261"/>
      <c r="K602" s="262"/>
      <c r="L602" s="262"/>
      <c r="M602" s="262"/>
      <c r="N602" s="262"/>
      <c r="O602" s="262"/>
    </row>
    <row r="603" s="251" customFormat="true" ht="15.75" hidden="false" customHeight="true" outlineLevel="0" collapsed="false">
      <c r="D603" s="260"/>
      <c r="E603" s="261"/>
      <c r="F603" s="261"/>
      <c r="G603" s="261"/>
      <c r="H603" s="261"/>
      <c r="I603" s="261"/>
      <c r="J603" s="261"/>
      <c r="K603" s="262"/>
      <c r="L603" s="262"/>
      <c r="M603" s="262"/>
      <c r="N603" s="262"/>
      <c r="O603" s="262"/>
    </row>
    <row r="604" s="251" customFormat="true" ht="15.75" hidden="false" customHeight="true" outlineLevel="0" collapsed="false">
      <c r="D604" s="260"/>
      <c r="E604" s="261"/>
      <c r="F604" s="261"/>
      <c r="G604" s="261"/>
      <c r="H604" s="261"/>
      <c r="I604" s="261"/>
      <c r="J604" s="261"/>
      <c r="K604" s="262"/>
      <c r="L604" s="262"/>
      <c r="M604" s="262"/>
      <c r="N604" s="262"/>
      <c r="O604" s="262"/>
    </row>
    <row r="605" s="251" customFormat="true" ht="15.75" hidden="false" customHeight="true" outlineLevel="0" collapsed="false">
      <c r="D605" s="260"/>
      <c r="E605" s="261"/>
      <c r="F605" s="261"/>
      <c r="G605" s="261"/>
      <c r="H605" s="261"/>
      <c r="I605" s="261"/>
      <c r="J605" s="261"/>
      <c r="K605" s="262"/>
      <c r="L605" s="262"/>
      <c r="M605" s="262"/>
      <c r="N605" s="262"/>
      <c r="O605" s="262"/>
    </row>
    <row r="606" s="251" customFormat="true" ht="15.75" hidden="false" customHeight="true" outlineLevel="0" collapsed="false">
      <c r="D606" s="260"/>
      <c r="E606" s="261"/>
      <c r="F606" s="261"/>
      <c r="G606" s="261"/>
      <c r="H606" s="261"/>
      <c r="I606" s="261"/>
      <c r="J606" s="261"/>
      <c r="K606" s="262"/>
      <c r="L606" s="262"/>
      <c r="M606" s="262"/>
      <c r="N606" s="262"/>
      <c r="O606" s="262"/>
    </row>
    <row r="607" s="251" customFormat="true" ht="15.75" hidden="false" customHeight="true" outlineLevel="0" collapsed="false">
      <c r="D607" s="260"/>
      <c r="E607" s="261"/>
      <c r="F607" s="261"/>
      <c r="G607" s="261"/>
      <c r="H607" s="261"/>
      <c r="I607" s="261"/>
      <c r="J607" s="261"/>
      <c r="K607" s="262"/>
      <c r="L607" s="262"/>
      <c r="M607" s="262"/>
      <c r="N607" s="262"/>
      <c r="O607" s="262"/>
    </row>
    <row r="608" s="251" customFormat="true" ht="15.75" hidden="false" customHeight="true" outlineLevel="0" collapsed="false">
      <c r="D608" s="260"/>
      <c r="E608" s="261"/>
      <c r="F608" s="261"/>
      <c r="G608" s="261"/>
      <c r="H608" s="261"/>
      <c r="I608" s="261"/>
      <c r="J608" s="261"/>
      <c r="K608" s="262"/>
      <c r="L608" s="262"/>
      <c r="M608" s="262"/>
      <c r="N608" s="262"/>
      <c r="O608" s="262"/>
    </row>
    <row r="609" s="251" customFormat="true" ht="15.75" hidden="false" customHeight="true" outlineLevel="0" collapsed="false">
      <c r="D609" s="260"/>
      <c r="E609" s="261"/>
      <c r="F609" s="261"/>
      <c r="G609" s="261"/>
      <c r="H609" s="261"/>
      <c r="I609" s="261"/>
      <c r="J609" s="261"/>
      <c r="K609" s="262"/>
      <c r="L609" s="262"/>
      <c r="M609" s="262"/>
      <c r="N609" s="262"/>
      <c r="O609" s="262"/>
    </row>
    <row r="610" s="251" customFormat="true" ht="15.75" hidden="false" customHeight="true" outlineLevel="0" collapsed="false">
      <c r="D610" s="260"/>
      <c r="E610" s="261"/>
      <c r="F610" s="261"/>
      <c r="G610" s="261"/>
      <c r="H610" s="261"/>
      <c r="I610" s="261"/>
      <c r="J610" s="261"/>
      <c r="K610" s="262"/>
      <c r="L610" s="262"/>
      <c r="M610" s="262"/>
      <c r="N610" s="262"/>
      <c r="O610" s="262"/>
    </row>
    <row r="611" s="251" customFormat="true" ht="15.75" hidden="false" customHeight="true" outlineLevel="0" collapsed="false">
      <c r="D611" s="260"/>
      <c r="E611" s="261"/>
      <c r="F611" s="261"/>
      <c r="G611" s="261"/>
      <c r="H611" s="261"/>
      <c r="I611" s="261"/>
      <c r="J611" s="261"/>
      <c r="K611" s="262"/>
      <c r="L611" s="262"/>
      <c r="M611" s="262"/>
      <c r="N611" s="262"/>
      <c r="O611" s="262"/>
    </row>
    <row r="612" s="251" customFormat="true" ht="15.75" hidden="false" customHeight="true" outlineLevel="0" collapsed="false">
      <c r="D612" s="260"/>
      <c r="E612" s="261"/>
      <c r="F612" s="261"/>
      <c r="G612" s="261"/>
      <c r="H612" s="261"/>
      <c r="I612" s="261"/>
      <c r="J612" s="261"/>
      <c r="K612" s="262"/>
      <c r="L612" s="262"/>
      <c r="M612" s="262"/>
      <c r="N612" s="262"/>
      <c r="O612" s="262"/>
    </row>
    <row r="613" s="251" customFormat="true" ht="15.75" hidden="false" customHeight="true" outlineLevel="0" collapsed="false">
      <c r="D613" s="260"/>
      <c r="E613" s="261"/>
      <c r="F613" s="261"/>
      <c r="G613" s="261"/>
      <c r="H613" s="261"/>
      <c r="I613" s="261"/>
      <c r="J613" s="261"/>
      <c r="K613" s="262"/>
      <c r="L613" s="262"/>
      <c r="M613" s="262"/>
      <c r="N613" s="262"/>
      <c r="O613" s="262"/>
    </row>
    <row r="614" s="251" customFormat="true" ht="15.75" hidden="false" customHeight="true" outlineLevel="0" collapsed="false">
      <c r="D614" s="260"/>
      <c r="E614" s="261"/>
      <c r="F614" s="261"/>
      <c r="G614" s="261"/>
      <c r="H614" s="261"/>
      <c r="I614" s="261"/>
      <c r="J614" s="261"/>
      <c r="K614" s="262"/>
      <c r="L614" s="262"/>
      <c r="M614" s="262"/>
      <c r="N614" s="262"/>
      <c r="O614" s="262"/>
    </row>
    <row r="615" s="251" customFormat="true" ht="15.75" hidden="false" customHeight="true" outlineLevel="0" collapsed="false">
      <c r="D615" s="260"/>
      <c r="E615" s="261"/>
      <c r="F615" s="261"/>
      <c r="G615" s="261"/>
      <c r="H615" s="261"/>
      <c r="I615" s="261"/>
      <c r="J615" s="261"/>
      <c r="K615" s="262"/>
      <c r="L615" s="262"/>
      <c r="M615" s="262"/>
      <c r="N615" s="262"/>
      <c r="O615" s="262"/>
    </row>
    <row r="616" s="251" customFormat="true" ht="15.75" hidden="false" customHeight="true" outlineLevel="0" collapsed="false">
      <c r="D616" s="260"/>
      <c r="E616" s="261"/>
      <c r="F616" s="261"/>
      <c r="G616" s="261"/>
      <c r="H616" s="261"/>
      <c r="I616" s="261"/>
      <c r="J616" s="261"/>
      <c r="K616" s="262"/>
      <c r="L616" s="262"/>
      <c r="M616" s="262"/>
      <c r="N616" s="262"/>
      <c r="O616" s="262"/>
    </row>
    <row r="617" s="251" customFormat="true" ht="15.75" hidden="false" customHeight="true" outlineLevel="0" collapsed="false">
      <c r="D617" s="260"/>
      <c r="E617" s="261"/>
      <c r="F617" s="261"/>
      <c r="G617" s="261"/>
      <c r="H617" s="261"/>
      <c r="I617" s="261"/>
      <c r="J617" s="261"/>
      <c r="K617" s="262"/>
      <c r="L617" s="262"/>
      <c r="M617" s="262"/>
      <c r="N617" s="262"/>
      <c r="O617" s="262"/>
    </row>
    <row r="618" s="251" customFormat="true" ht="15.75" hidden="false" customHeight="true" outlineLevel="0" collapsed="false">
      <c r="D618" s="260"/>
      <c r="E618" s="261"/>
      <c r="F618" s="261"/>
      <c r="G618" s="261"/>
      <c r="H618" s="261"/>
      <c r="I618" s="261"/>
      <c r="J618" s="261"/>
      <c r="K618" s="262"/>
      <c r="L618" s="262"/>
      <c r="M618" s="262"/>
      <c r="N618" s="262"/>
      <c r="O618" s="262"/>
    </row>
    <row r="619" s="251" customFormat="true" ht="15.75" hidden="false" customHeight="true" outlineLevel="0" collapsed="false">
      <c r="D619" s="260"/>
      <c r="E619" s="261"/>
      <c r="F619" s="261"/>
      <c r="G619" s="261"/>
      <c r="H619" s="261"/>
      <c r="I619" s="261"/>
      <c r="J619" s="261"/>
      <c r="K619" s="262"/>
      <c r="L619" s="262"/>
      <c r="M619" s="262"/>
      <c r="N619" s="262"/>
      <c r="O619" s="262"/>
    </row>
    <row r="620" s="251" customFormat="true" ht="15.75" hidden="false" customHeight="true" outlineLevel="0" collapsed="false">
      <c r="D620" s="260"/>
      <c r="E620" s="261"/>
      <c r="F620" s="261"/>
      <c r="G620" s="261"/>
      <c r="H620" s="261"/>
      <c r="I620" s="261"/>
      <c r="J620" s="261"/>
      <c r="K620" s="262"/>
      <c r="L620" s="262"/>
      <c r="M620" s="262"/>
      <c r="N620" s="262"/>
      <c r="O620" s="262"/>
    </row>
    <row r="621" s="251" customFormat="true" ht="15.75" hidden="false" customHeight="true" outlineLevel="0" collapsed="false">
      <c r="D621" s="260"/>
      <c r="E621" s="261"/>
      <c r="F621" s="261"/>
      <c r="G621" s="261"/>
      <c r="H621" s="261"/>
      <c r="I621" s="261"/>
      <c r="J621" s="261"/>
      <c r="K621" s="262"/>
      <c r="L621" s="262"/>
      <c r="M621" s="262"/>
      <c r="N621" s="262"/>
      <c r="O621" s="262"/>
    </row>
    <row r="622" s="251" customFormat="true" ht="15.75" hidden="false" customHeight="true" outlineLevel="0" collapsed="false">
      <c r="D622" s="260"/>
      <c r="E622" s="261"/>
      <c r="F622" s="261"/>
      <c r="G622" s="261"/>
      <c r="H622" s="261"/>
      <c r="I622" s="261"/>
      <c r="J622" s="261"/>
      <c r="K622" s="262"/>
      <c r="L622" s="262"/>
      <c r="M622" s="262"/>
      <c r="N622" s="262"/>
      <c r="O622" s="262"/>
    </row>
    <row r="623" s="251" customFormat="true" ht="15.75" hidden="false" customHeight="true" outlineLevel="0" collapsed="false">
      <c r="D623" s="260"/>
      <c r="E623" s="261"/>
      <c r="F623" s="261"/>
      <c r="G623" s="261"/>
      <c r="H623" s="261"/>
      <c r="I623" s="261"/>
      <c r="J623" s="261"/>
      <c r="K623" s="262"/>
      <c r="L623" s="262"/>
      <c r="M623" s="262"/>
      <c r="N623" s="262"/>
      <c r="O623" s="262"/>
    </row>
    <row r="624" s="251" customFormat="true" ht="15.75" hidden="false" customHeight="true" outlineLevel="0" collapsed="false">
      <c r="D624" s="260"/>
      <c r="E624" s="261"/>
      <c r="F624" s="261"/>
      <c r="G624" s="261"/>
      <c r="H624" s="261"/>
      <c r="I624" s="261"/>
      <c r="J624" s="261"/>
      <c r="K624" s="262"/>
      <c r="L624" s="262"/>
      <c r="M624" s="262"/>
      <c r="N624" s="262"/>
      <c r="O624" s="262"/>
    </row>
    <row r="625" s="251" customFormat="true" ht="15.75" hidden="false" customHeight="true" outlineLevel="0" collapsed="false">
      <c r="D625" s="260"/>
      <c r="E625" s="261"/>
      <c r="F625" s="261"/>
      <c r="G625" s="261"/>
      <c r="H625" s="261"/>
      <c r="I625" s="261"/>
      <c r="J625" s="261"/>
      <c r="K625" s="262"/>
      <c r="L625" s="262"/>
      <c r="M625" s="262"/>
      <c r="N625" s="262"/>
      <c r="O625" s="262"/>
    </row>
    <row r="626" s="251" customFormat="true" ht="15.75" hidden="false" customHeight="true" outlineLevel="0" collapsed="false">
      <c r="D626" s="260"/>
      <c r="E626" s="261"/>
      <c r="F626" s="261"/>
      <c r="G626" s="261"/>
      <c r="H626" s="261"/>
      <c r="I626" s="261"/>
      <c r="J626" s="261"/>
      <c r="K626" s="262"/>
      <c r="L626" s="262"/>
      <c r="M626" s="262"/>
      <c r="N626" s="262"/>
      <c r="O626" s="262"/>
    </row>
    <row r="627" s="251" customFormat="true" ht="15.75" hidden="false" customHeight="true" outlineLevel="0" collapsed="false">
      <c r="D627" s="260"/>
      <c r="E627" s="261"/>
      <c r="F627" s="261"/>
      <c r="G627" s="261"/>
      <c r="H627" s="261"/>
      <c r="I627" s="261"/>
      <c r="J627" s="261"/>
      <c r="K627" s="262"/>
      <c r="L627" s="262"/>
      <c r="M627" s="262"/>
      <c r="N627" s="262"/>
      <c r="O627" s="262"/>
    </row>
    <row r="628" s="251" customFormat="true" ht="15.75" hidden="false" customHeight="true" outlineLevel="0" collapsed="false">
      <c r="D628" s="260"/>
      <c r="E628" s="261"/>
      <c r="F628" s="261"/>
      <c r="G628" s="261"/>
      <c r="H628" s="261"/>
      <c r="I628" s="261"/>
      <c r="J628" s="261"/>
      <c r="K628" s="262"/>
      <c r="L628" s="262"/>
      <c r="M628" s="262"/>
      <c r="N628" s="262"/>
      <c r="O628" s="262"/>
    </row>
    <row r="629" s="251" customFormat="true" ht="15.75" hidden="false" customHeight="true" outlineLevel="0" collapsed="false">
      <c r="D629" s="260"/>
      <c r="E629" s="261"/>
      <c r="F629" s="261"/>
      <c r="G629" s="261"/>
      <c r="H629" s="261"/>
      <c r="I629" s="261"/>
      <c r="J629" s="261"/>
      <c r="K629" s="262"/>
      <c r="L629" s="262"/>
      <c r="M629" s="262"/>
      <c r="N629" s="262"/>
      <c r="O629" s="262"/>
    </row>
    <row r="630" s="251" customFormat="true" ht="15.75" hidden="false" customHeight="true" outlineLevel="0" collapsed="false">
      <c r="D630" s="260"/>
      <c r="E630" s="261"/>
      <c r="F630" s="261"/>
      <c r="G630" s="261"/>
      <c r="H630" s="261"/>
      <c r="I630" s="261"/>
      <c r="J630" s="261"/>
      <c r="K630" s="262"/>
      <c r="L630" s="262"/>
      <c r="M630" s="262"/>
      <c r="N630" s="262"/>
      <c r="O630" s="262"/>
    </row>
    <row r="631" s="251" customFormat="true" ht="15.75" hidden="false" customHeight="true" outlineLevel="0" collapsed="false">
      <c r="D631" s="260"/>
      <c r="E631" s="261"/>
      <c r="F631" s="261"/>
      <c r="G631" s="261"/>
      <c r="H631" s="261"/>
      <c r="I631" s="261"/>
      <c r="J631" s="261"/>
      <c r="K631" s="262"/>
      <c r="L631" s="262"/>
      <c r="M631" s="262"/>
      <c r="N631" s="262"/>
      <c r="O631" s="262"/>
    </row>
    <row r="632" s="251" customFormat="true" ht="15.75" hidden="false" customHeight="true" outlineLevel="0" collapsed="false">
      <c r="D632" s="260"/>
      <c r="E632" s="261"/>
      <c r="F632" s="261"/>
      <c r="G632" s="261"/>
      <c r="H632" s="261"/>
      <c r="I632" s="261"/>
      <c r="J632" s="261"/>
      <c r="K632" s="262"/>
      <c r="L632" s="262"/>
      <c r="M632" s="262"/>
      <c r="N632" s="262"/>
      <c r="O632" s="262"/>
    </row>
    <row r="633" s="251" customFormat="true" ht="15.75" hidden="false" customHeight="true" outlineLevel="0" collapsed="false">
      <c r="D633" s="260"/>
      <c r="E633" s="261"/>
      <c r="F633" s="261"/>
      <c r="G633" s="261"/>
      <c r="H633" s="261"/>
      <c r="I633" s="261"/>
      <c r="J633" s="261"/>
      <c r="K633" s="262"/>
      <c r="L633" s="262"/>
      <c r="M633" s="262"/>
      <c r="N633" s="262"/>
      <c r="O633" s="262"/>
    </row>
    <row r="634" s="251" customFormat="true" ht="15.75" hidden="false" customHeight="true" outlineLevel="0" collapsed="false">
      <c r="D634" s="260"/>
      <c r="E634" s="261"/>
      <c r="F634" s="261"/>
      <c r="G634" s="261"/>
      <c r="H634" s="261"/>
      <c r="I634" s="261"/>
      <c r="J634" s="261"/>
      <c r="K634" s="262"/>
      <c r="L634" s="262"/>
      <c r="M634" s="262"/>
      <c r="N634" s="262"/>
      <c r="O634" s="262"/>
    </row>
    <row r="635" s="251" customFormat="true" ht="15.75" hidden="false" customHeight="true" outlineLevel="0" collapsed="false">
      <c r="D635" s="260"/>
      <c r="E635" s="261"/>
      <c r="F635" s="261"/>
      <c r="G635" s="261"/>
      <c r="H635" s="261"/>
      <c r="I635" s="261"/>
      <c r="J635" s="261"/>
      <c r="K635" s="262"/>
      <c r="L635" s="262"/>
      <c r="M635" s="262"/>
      <c r="N635" s="262"/>
      <c r="O635" s="262"/>
    </row>
    <row r="636" s="251" customFormat="true" ht="15.75" hidden="false" customHeight="true" outlineLevel="0" collapsed="false">
      <c r="D636" s="260"/>
      <c r="E636" s="261"/>
      <c r="F636" s="261"/>
      <c r="G636" s="261"/>
      <c r="H636" s="261"/>
      <c r="I636" s="261"/>
      <c r="J636" s="261"/>
      <c r="K636" s="262"/>
      <c r="L636" s="262"/>
      <c r="M636" s="262"/>
      <c r="N636" s="262"/>
      <c r="O636" s="262"/>
    </row>
    <row r="637" s="251" customFormat="true" ht="15.75" hidden="false" customHeight="true" outlineLevel="0" collapsed="false">
      <c r="D637" s="260"/>
      <c r="E637" s="261"/>
      <c r="F637" s="261"/>
      <c r="G637" s="261"/>
      <c r="H637" s="261"/>
      <c r="I637" s="261"/>
      <c r="J637" s="261"/>
      <c r="K637" s="262"/>
      <c r="L637" s="262"/>
      <c r="M637" s="262"/>
      <c r="N637" s="262"/>
      <c r="O637" s="262"/>
    </row>
    <row r="638" s="251" customFormat="true" ht="15.75" hidden="false" customHeight="true" outlineLevel="0" collapsed="false">
      <c r="D638" s="260"/>
      <c r="E638" s="261"/>
      <c r="F638" s="261"/>
      <c r="G638" s="261"/>
      <c r="H638" s="261"/>
      <c r="I638" s="261"/>
      <c r="J638" s="261"/>
      <c r="K638" s="262"/>
      <c r="L638" s="262"/>
      <c r="M638" s="262"/>
      <c r="N638" s="262"/>
      <c r="O638" s="262"/>
    </row>
    <row r="639" s="251" customFormat="true" ht="15.75" hidden="false" customHeight="true" outlineLevel="0" collapsed="false">
      <c r="D639" s="260"/>
      <c r="E639" s="261"/>
      <c r="F639" s="261"/>
      <c r="G639" s="261"/>
      <c r="H639" s="261"/>
      <c r="I639" s="261"/>
      <c r="J639" s="261"/>
      <c r="K639" s="262"/>
      <c r="L639" s="262"/>
      <c r="M639" s="262"/>
      <c r="N639" s="262"/>
      <c r="O639" s="262"/>
    </row>
    <row r="640" s="251" customFormat="true" ht="15.75" hidden="false" customHeight="true" outlineLevel="0" collapsed="false">
      <c r="D640" s="260"/>
      <c r="E640" s="261"/>
      <c r="F640" s="261"/>
      <c r="G640" s="261"/>
      <c r="H640" s="261"/>
      <c r="I640" s="261"/>
      <c r="J640" s="261"/>
      <c r="K640" s="262"/>
      <c r="L640" s="262"/>
      <c r="M640" s="262"/>
      <c r="N640" s="262"/>
      <c r="O640" s="262"/>
    </row>
    <row r="641" s="251" customFormat="true" ht="15.75" hidden="false" customHeight="true" outlineLevel="0" collapsed="false">
      <c r="D641" s="260"/>
      <c r="E641" s="261"/>
      <c r="F641" s="261"/>
      <c r="G641" s="261"/>
      <c r="H641" s="261"/>
      <c r="I641" s="261"/>
      <c r="J641" s="261"/>
      <c r="K641" s="262"/>
      <c r="L641" s="262"/>
      <c r="M641" s="262"/>
      <c r="N641" s="262"/>
      <c r="O641" s="262"/>
    </row>
    <row r="642" s="251" customFormat="true" ht="15.75" hidden="false" customHeight="true" outlineLevel="0" collapsed="false">
      <c r="D642" s="260"/>
      <c r="E642" s="261"/>
      <c r="F642" s="261"/>
      <c r="G642" s="261"/>
      <c r="H642" s="261"/>
      <c r="I642" s="261"/>
      <c r="J642" s="261"/>
      <c r="K642" s="262"/>
      <c r="L642" s="262"/>
      <c r="M642" s="262"/>
      <c r="N642" s="262"/>
      <c r="O642" s="262"/>
    </row>
    <row r="643" s="251" customFormat="true" ht="15.75" hidden="false" customHeight="true" outlineLevel="0" collapsed="false">
      <c r="D643" s="260"/>
      <c r="E643" s="261"/>
      <c r="F643" s="261"/>
      <c r="G643" s="261"/>
      <c r="H643" s="261"/>
      <c r="I643" s="261"/>
      <c r="J643" s="261"/>
      <c r="K643" s="262"/>
      <c r="L643" s="262"/>
      <c r="M643" s="262"/>
      <c r="N643" s="262"/>
      <c r="O643" s="262"/>
    </row>
    <row r="644" s="251" customFormat="true" ht="15.75" hidden="false" customHeight="true" outlineLevel="0" collapsed="false">
      <c r="D644" s="260"/>
      <c r="E644" s="261"/>
      <c r="F644" s="261"/>
      <c r="G644" s="261"/>
      <c r="H644" s="261"/>
      <c r="I644" s="261"/>
      <c r="J644" s="261"/>
      <c r="K644" s="262"/>
      <c r="L644" s="262"/>
      <c r="M644" s="262"/>
      <c r="N644" s="262"/>
      <c r="O644" s="262"/>
    </row>
    <row r="645" s="251" customFormat="true" ht="15.75" hidden="false" customHeight="true" outlineLevel="0" collapsed="false">
      <c r="D645" s="260"/>
      <c r="E645" s="261"/>
      <c r="F645" s="261"/>
      <c r="G645" s="261"/>
      <c r="H645" s="261"/>
      <c r="I645" s="261"/>
      <c r="J645" s="261"/>
      <c r="K645" s="262"/>
      <c r="L645" s="262"/>
      <c r="M645" s="262"/>
      <c r="N645" s="262"/>
      <c r="O645" s="262"/>
    </row>
    <row r="646" s="251" customFormat="true" ht="15.75" hidden="false" customHeight="true" outlineLevel="0" collapsed="false">
      <c r="D646" s="260"/>
      <c r="E646" s="261"/>
      <c r="F646" s="261"/>
      <c r="G646" s="261"/>
      <c r="H646" s="261"/>
      <c r="I646" s="261"/>
      <c r="J646" s="261"/>
      <c r="K646" s="262"/>
      <c r="L646" s="262"/>
      <c r="M646" s="262"/>
      <c r="N646" s="262"/>
      <c r="O646" s="262"/>
    </row>
    <row r="647" s="251" customFormat="true" ht="15.75" hidden="false" customHeight="true" outlineLevel="0" collapsed="false">
      <c r="D647" s="260"/>
      <c r="E647" s="261"/>
      <c r="F647" s="261"/>
      <c r="G647" s="261"/>
      <c r="H647" s="261"/>
      <c r="I647" s="261"/>
      <c r="J647" s="261"/>
      <c r="K647" s="262"/>
      <c r="L647" s="262"/>
      <c r="M647" s="262"/>
      <c r="N647" s="262"/>
      <c r="O647" s="262"/>
    </row>
    <row r="648" s="251" customFormat="true" ht="15.75" hidden="false" customHeight="true" outlineLevel="0" collapsed="false">
      <c r="D648" s="260"/>
      <c r="E648" s="261"/>
      <c r="F648" s="261"/>
      <c r="G648" s="261"/>
      <c r="H648" s="261"/>
      <c r="I648" s="261"/>
      <c r="J648" s="261"/>
      <c r="K648" s="262"/>
      <c r="L648" s="262"/>
      <c r="M648" s="262"/>
      <c r="N648" s="262"/>
      <c r="O648" s="262"/>
    </row>
    <row r="649" s="251" customFormat="true" ht="15.75" hidden="false" customHeight="true" outlineLevel="0" collapsed="false">
      <c r="D649" s="260"/>
      <c r="E649" s="261"/>
      <c r="F649" s="261"/>
      <c r="G649" s="261"/>
      <c r="H649" s="261"/>
      <c r="I649" s="261"/>
      <c r="J649" s="261"/>
      <c r="K649" s="262"/>
      <c r="L649" s="262"/>
      <c r="M649" s="262"/>
      <c r="N649" s="262"/>
      <c r="O649" s="262"/>
    </row>
    <row r="650" s="251" customFormat="true" ht="15.75" hidden="false" customHeight="true" outlineLevel="0" collapsed="false">
      <c r="D650" s="260"/>
      <c r="E650" s="261"/>
      <c r="F650" s="261"/>
      <c r="G650" s="261"/>
      <c r="H650" s="261"/>
      <c r="I650" s="261"/>
      <c r="J650" s="261"/>
      <c r="K650" s="262"/>
      <c r="L650" s="262"/>
      <c r="M650" s="262"/>
      <c r="N650" s="262"/>
      <c r="O650" s="262"/>
    </row>
    <row r="651" s="251" customFormat="true" ht="15.75" hidden="false" customHeight="true" outlineLevel="0" collapsed="false">
      <c r="D651" s="260"/>
      <c r="E651" s="261"/>
      <c r="F651" s="261"/>
      <c r="G651" s="261"/>
      <c r="H651" s="261"/>
      <c r="I651" s="261"/>
      <c r="J651" s="261"/>
      <c r="K651" s="262"/>
      <c r="L651" s="262"/>
      <c r="M651" s="262"/>
      <c r="N651" s="262"/>
      <c r="O651" s="262"/>
    </row>
    <row r="652" s="251" customFormat="true" ht="15.75" hidden="false" customHeight="true" outlineLevel="0" collapsed="false">
      <c r="D652" s="260"/>
      <c r="E652" s="261"/>
      <c r="F652" s="261"/>
      <c r="G652" s="261"/>
      <c r="H652" s="261"/>
      <c r="I652" s="261"/>
      <c r="J652" s="261"/>
      <c r="K652" s="262"/>
      <c r="L652" s="262"/>
      <c r="M652" s="262"/>
      <c r="N652" s="262"/>
      <c r="O652" s="262"/>
    </row>
    <row r="653" s="251" customFormat="true" ht="15.75" hidden="false" customHeight="true" outlineLevel="0" collapsed="false">
      <c r="D653" s="260"/>
      <c r="E653" s="261"/>
      <c r="F653" s="261"/>
      <c r="G653" s="261"/>
      <c r="H653" s="261"/>
      <c r="I653" s="261"/>
      <c r="J653" s="261"/>
      <c r="K653" s="262"/>
      <c r="L653" s="262"/>
      <c r="M653" s="262"/>
      <c r="N653" s="262"/>
      <c r="O653" s="262"/>
    </row>
    <row r="654" s="251" customFormat="true" ht="15.75" hidden="false" customHeight="true" outlineLevel="0" collapsed="false">
      <c r="D654" s="260"/>
      <c r="E654" s="261"/>
      <c r="F654" s="261"/>
      <c r="G654" s="261"/>
      <c r="H654" s="261"/>
      <c r="I654" s="261"/>
      <c r="J654" s="261"/>
      <c r="K654" s="262"/>
      <c r="L654" s="262"/>
      <c r="M654" s="262"/>
      <c r="N654" s="262"/>
      <c r="O654" s="262"/>
    </row>
    <row r="655" s="251" customFormat="true" ht="15.75" hidden="false" customHeight="true" outlineLevel="0" collapsed="false">
      <c r="D655" s="260"/>
      <c r="E655" s="261"/>
      <c r="F655" s="261"/>
      <c r="G655" s="261"/>
      <c r="H655" s="261"/>
      <c r="I655" s="261"/>
      <c r="J655" s="261"/>
      <c r="K655" s="262"/>
      <c r="L655" s="262"/>
      <c r="M655" s="262"/>
      <c r="N655" s="262"/>
      <c r="O655" s="262"/>
    </row>
    <row r="656" s="251" customFormat="true" ht="15.75" hidden="false" customHeight="true" outlineLevel="0" collapsed="false">
      <c r="D656" s="260"/>
      <c r="E656" s="261"/>
      <c r="F656" s="261"/>
      <c r="G656" s="261"/>
      <c r="H656" s="261"/>
      <c r="I656" s="261"/>
      <c r="J656" s="261"/>
      <c r="K656" s="262"/>
      <c r="L656" s="262"/>
      <c r="M656" s="262"/>
      <c r="N656" s="262"/>
      <c r="O656" s="262"/>
    </row>
    <row r="657" s="251" customFormat="true" ht="15.75" hidden="false" customHeight="true" outlineLevel="0" collapsed="false">
      <c r="D657" s="260"/>
      <c r="E657" s="261"/>
      <c r="F657" s="261"/>
      <c r="G657" s="261"/>
      <c r="H657" s="261"/>
      <c r="I657" s="261"/>
      <c r="J657" s="261"/>
      <c r="K657" s="262"/>
      <c r="L657" s="262"/>
      <c r="M657" s="262"/>
      <c r="N657" s="262"/>
      <c r="O657" s="262"/>
    </row>
    <row r="658" s="251" customFormat="true" ht="15.75" hidden="false" customHeight="true" outlineLevel="0" collapsed="false">
      <c r="D658" s="260"/>
      <c r="E658" s="261"/>
      <c r="F658" s="261"/>
      <c r="G658" s="261"/>
      <c r="H658" s="261"/>
      <c r="I658" s="261"/>
      <c r="J658" s="261"/>
      <c r="K658" s="262"/>
      <c r="L658" s="262"/>
      <c r="M658" s="262"/>
      <c r="N658" s="262"/>
      <c r="O658" s="262"/>
    </row>
    <row r="659" s="251" customFormat="true" ht="15.75" hidden="false" customHeight="true" outlineLevel="0" collapsed="false">
      <c r="D659" s="260"/>
      <c r="E659" s="261"/>
      <c r="F659" s="261"/>
      <c r="G659" s="261"/>
      <c r="H659" s="261"/>
      <c r="I659" s="261"/>
      <c r="J659" s="261"/>
      <c r="K659" s="262"/>
      <c r="L659" s="262"/>
      <c r="M659" s="262"/>
      <c r="N659" s="262"/>
      <c r="O659" s="262"/>
    </row>
    <row r="660" s="251" customFormat="true" ht="15.75" hidden="false" customHeight="true" outlineLevel="0" collapsed="false">
      <c r="D660" s="260"/>
      <c r="E660" s="261"/>
      <c r="F660" s="261"/>
      <c r="G660" s="261"/>
      <c r="H660" s="261"/>
      <c r="I660" s="261"/>
      <c r="J660" s="261"/>
      <c r="K660" s="262"/>
      <c r="L660" s="262"/>
      <c r="M660" s="262"/>
      <c r="N660" s="262"/>
      <c r="O660" s="262"/>
    </row>
    <row r="661" s="251" customFormat="true" ht="15.75" hidden="false" customHeight="true" outlineLevel="0" collapsed="false">
      <c r="D661" s="260"/>
      <c r="E661" s="261"/>
      <c r="F661" s="261"/>
      <c r="G661" s="261"/>
      <c r="H661" s="261"/>
      <c r="I661" s="261"/>
      <c r="J661" s="261"/>
      <c r="K661" s="262"/>
      <c r="L661" s="262"/>
      <c r="M661" s="262"/>
      <c r="N661" s="262"/>
      <c r="O661" s="262"/>
    </row>
    <row r="662" s="251" customFormat="true" ht="15.75" hidden="false" customHeight="true" outlineLevel="0" collapsed="false">
      <c r="D662" s="260"/>
      <c r="E662" s="261"/>
      <c r="F662" s="261"/>
      <c r="G662" s="261"/>
      <c r="H662" s="261"/>
      <c r="I662" s="261"/>
      <c r="J662" s="261"/>
      <c r="K662" s="262"/>
      <c r="L662" s="262"/>
      <c r="M662" s="262"/>
      <c r="N662" s="262"/>
      <c r="O662" s="262"/>
    </row>
    <row r="663" s="251" customFormat="true" ht="15.75" hidden="false" customHeight="true" outlineLevel="0" collapsed="false">
      <c r="D663" s="260"/>
      <c r="E663" s="261"/>
      <c r="F663" s="261"/>
      <c r="G663" s="261"/>
      <c r="H663" s="261"/>
      <c r="I663" s="261"/>
      <c r="J663" s="261"/>
      <c r="K663" s="262"/>
      <c r="L663" s="262"/>
      <c r="M663" s="262"/>
      <c r="N663" s="262"/>
      <c r="O663" s="262"/>
    </row>
    <row r="664" s="251" customFormat="true" ht="15.75" hidden="false" customHeight="true" outlineLevel="0" collapsed="false">
      <c r="D664" s="260"/>
      <c r="E664" s="261"/>
      <c r="F664" s="261"/>
      <c r="G664" s="261"/>
      <c r="H664" s="261"/>
      <c r="I664" s="261"/>
      <c r="J664" s="261"/>
      <c r="K664" s="262"/>
      <c r="L664" s="262"/>
      <c r="M664" s="262"/>
      <c r="N664" s="262"/>
      <c r="O664" s="262"/>
    </row>
    <row r="665" s="251" customFormat="true" ht="15.75" hidden="false" customHeight="true" outlineLevel="0" collapsed="false">
      <c r="D665" s="260"/>
      <c r="E665" s="261"/>
      <c r="F665" s="261"/>
      <c r="G665" s="261"/>
      <c r="H665" s="261"/>
      <c r="I665" s="261"/>
      <c r="J665" s="261"/>
      <c r="K665" s="262"/>
      <c r="L665" s="262"/>
      <c r="M665" s="262"/>
      <c r="N665" s="262"/>
      <c r="O665" s="262"/>
    </row>
    <row r="666" s="251" customFormat="true" ht="15.75" hidden="false" customHeight="true" outlineLevel="0" collapsed="false">
      <c r="D666" s="260"/>
      <c r="E666" s="261"/>
      <c r="F666" s="261"/>
      <c r="G666" s="261"/>
      <c r="H666" s="261"/>
      <c r="I666" s="261"/>
      <c r="J666" s="261"/>
      <c r="K666" s="262"/>
      <c r="L666" s="262"/>
      <c r="M666" s="262"/>
      <c r="N666" s="262"/>
      <c r="O666" s="262"/>
    </row>
    <row r="667" s="251" customFormat="true" ht="15.75" hidden="false" customHeight="true" outlineLevel="0" collapsed="false">
      <c r="D667" s="260"/>
      <c r="E667" s="261"/>
      <c r="F667" s="261"/>
      <c r="G667" s="261"/>
      <c r="H667" s="261"/>
      <c r="I667" s="261"/>
      <c r="J667" s="261"/>
      <c r="K667" s="262"/>
      <c r="L667" s="262"/>
      <c r="M667" s="262"/>
      <c r="N667" s="262"/>
      <c r="O667" s="262"/>
    </row>
    <row r="668" s="251" customFormat="true" ht="15.75" hidden="false" customHeight="true" outlineLevel="0" collapsed="false">
      <c r="D668" s="260"/>
      <c r="E668" s="261"/>
      <c r="F668" s="261"/>
      <c r="G668" s="261"/>
      <c r="H668" s="261"/>
      <c r="I668" s="261"/>
      <c r="J668" s="261"/>
      <c r="K668" s="262"/>
      <c r="L668" s="262"/>
      <c r="M668" s="262"/>
      <c r="N668" s="262"/>
      <c r="O668" s="262"/>
    </row>
    <row r="669" s="251" customFormat="true" ht="15.75" hidden="false" customHeight="true" outlineLevel="0" collapsed="false">
      <c r="D669" s="260"/>
      <c r="E669" s="261"/>
      <c r="F669" s="261"/>
      <c r="G669" s="261"/>
      <c r="H669" s="261"/>
      <c r="I669" s="261"/>
      <c r="J669" s="261"/>
      <c r="K669" s="262"/>
      <c r="L669" s="262"/>
      <c r="M669" s="262"/>
      <c r="N669" s="262"/>
      <c r="O669" s="262"/>
    </row>
    <row r="670" s="251" customFormat="true" ht="15.75" hidden="false" customHeight="true" outlineLevel="0" collapsed="false">
      <c r="D670" s="260"/>
      <c r="E670" s="261"/>
      <c r="F670" s="261"/>
      <c r="G670" s="261"/>
      <c r="H670" s="261"/>
      <c r="I670" s="261"/>
      <c r="J670" s="261"/>
      <c r="K670" s="262"/>
      <c r="L670" s="262"/>
      <c r="M670" s="262"/>
      <c r="N670" s="262"/>
      <c r="O670" s="262"/>
    </row>
    <row r="671" s="251" customFormat="true" ht="15.75" hidden="false" customHeight="true" outlineLevel="0" collapsed="false">
      <c r="D671" s="260"/>
      <c r="E671" s="261"/>
      <c r="F671" s="261"/>
      <c r="G671" s="261"/>
      <c r="H671" s="261"/>
      <c r="I671" s="261"/>
      <c r="J671" s="261"/>
      <c r="K671" s="262"/>
      <c r="L671" s="262"/>
      <c r="M671" s="262"/>
      <c r="N671" s="262"/>
      <c r="O671" s="262"/>
    </row>
    <row r="672" s="251" customFormat="true" ht="15.75" hidden="false" customHeight="true" outlineLevel="0" collapsed="false">
      <c r="D672" s="260"/>
      <c r="E672" s="261"/>
      <c r="F672" s="261"/>
      <c r="G672" s="261"/>
      <c r="H672" s="261"/>
      <c r="I672" s="261"/>
      <c r="J672" s="261"/>
      <c r="K672" s="262"/>
      <c r="L672" s="262"/>
      <c r="M672" s="262"/>
      <c r="N672" s="262"/>
      <c r="O672" s="262"/>
    </row>
    <row r="673" s="251" customFormat="true" ht="15.75" hidden="false" customHeight="true" outlineLevel="0" collapsed="false">
      <c r="D673" s="260"/>
      <c r="E673" s="261"/>
      <c r="F673" s="261"/>
      <c r="G673" s="261"/>
      <c r="H673" s="261"/>
      <c r="I673" s="261"/>
      <c r="J673" s="261"/>
      <c r="K673" s="262"/>
      <c r="L673" s="262"/>
      <c r="M673" s="262"/>
      <c r="N673" s="262"/>
      <c r="O673" s="262"/>
    </row>
    <row r="674" s="251" customFormat="true" ht="15.75" hidden="false" customHeight="true" outlineLevel="0" collapsed="false">
      <c r="D674" s="260"/>
      <c r="E674" s="261"/>
      <c r="F674" s="261"/>
      <c r="G674" s="261"/>
      <c r="H674" s="261"/>
      <c r="I674" s="261"/>
      <c r="J674" s="261"/>
      <c r="K674" s="262"/>
      <c r="L674" s="262"/>
      <c r="M674" s="262"/>
      <c r="N674" s="262"/>
      <c r="O674" s="262"/>
    </row>
    <row r="675" s="251" customFormat="true" ht="15.75" hidden="false" customHeight="true" outlineLevel="0" collapsed="false">
      <c r="D675" s="260"/>
      <c r="E675" s="261"/>
      <c r="F675" s="261"/>
      <c r="G675" s="261"/>
      <c r="H675" s="261"/>
      <c r="I675" s="261"/>
      <c r="J675" s="261"/>
      <c r="K675" s="262"/>
      <c r="L675" s="262"/>
      <c r="M675" s="262"/>
      <c r="N675" s="262"/>
      <c r="O675" s="262"/>
    </row>
    <row r="676" s="251" customFormat="true" ht="15.75" hidden="false" customHeight="true" outlineLevel="0" collapsed="false">
      <c r="D676" s="260"/>
      <c r="E676" s="261"/>
      <c r="F676" s="261"/>
      <c r="G676" s="261"/>
      <c r="H676" s="261"/>
      <c r="I676" s="261"/>
      <c r="J676" s="261"/>
      <c r="K676" s="262"/>
      <c r="L676" s="262"/>
      <c r="M676" s="262"/>
      <c r="N676" s="262"/>
      <c r="O676" s="262"/>
    </row>
    <row r="677" s="251" customFormat="true" ht="15.75" hidden="false" customHeight="true" outlineLevel="0" collapsed="false">
      <c r="D677" s="260"/>
      <c r="E677" s="261"/>
      <c r="F677" s="261"/>
      <c r="G677" s="261"/>
      <c r="H677" s="261"/>
      <c r="I677" s="261"/>
      <c r="J677" s="261"/>
      <c r="K677" s="262"/>
      <c r="L677" s="262"/>
      <c r="M677" s="262"/>
      <c r="N677" s="262"/>
      <c r="O677" s="262"/>
    </row>
    <row r="678" s="251" customFormat="true" ht="15.75" hidden="false" customHeight="true" outlineLevel="0" collapsed="false">
      <c r="D678" s="260"/>
      <c r="E678" s="261"/>
      <c r="F678" s="261"/>
      <c r="G678" s="261"/>
      <c r="H678" s="261"/>
      <c r="I678" s="261"/>
      <c r="J678" s="261"/>
      <c r="K678" s="262"/>
      <c r="L678" s="262"/>
      <c r="M678" s="262"/>
      <c r="N678" s="262"/>
      <c r="O678" s="262"/>
    </row>
    <row r="679" s="251" customFormat="true" ht="15.75" hidden="false" customHeight="true" outlineLevel="0" collapsed="false">
      <c r="D679" s="260"/>
      <c r="E679" s="261"/>
      <c r="F679" s="261"/>
      <c r="G679" s="261"/>
      <c r="H679" s="261"/>
      <c r="I679" s="261"/>
      <c r="J679" s="261"/>
      <c r="K679" s="262"/>
      <c r="L679" s="262"/>
      <c r="M679" s="262"/>
      <c r="N679" s="262"/>
      <c r="O679" s="262"/>
    </row>
    <row r="680" s="251" customFormat="true" ht="15.75" hidden="false" customHeight="true" outlineLevel="0" collapsed="false">
      <c r="D680" s="260"/>
      <c r="E680" s="261"/>
      <c r="F680" s="261"/>
      <c r="G680" s="261"/>
      <c r="H680" s="261"/>
      <c r="I680" s="261"/>
      <c r="J680" s="261"/>
      <c r="K680" s="262"/>
      <c r="L680" s="262"/>
      <c r="M680" s="262"/>
      <c r="N680" s="262"/>
      <c r="O680" s="262"/>
    </row>
    <row r="681" s="251" customFormat="true" ht="15.75" hidden="false" customHeight="true" outlineLevel="0" collapsed="false">
      <c r="D681" s="260"/>
      <c r="E681" s="261"/>
      <c r="F681" s="261"/>
      <c r="G681" s="261"/>
      <c r="H681" s="261"/>
      <c r="I681" s="261"/>
      <c r="J681" s="261"/>
      <c r="K681" s="262"/>
      <c r="L681" s="262"/>
      <c r="M681" s="262"/>
      <c r="N681" s="262"/>
      <c r="O681" s="262"/>
    </row>
    <row r="682" s="251" customFormat="true" ht="15.75" hidden="false" customHeight="true" outlineLevel="0" collapsed="false">
      <c r="D682" s="260"/>
      <c r="E682" s="261"/>
      <c r="F682" s="261"/>
      <c r="G682" s="261"/>
      <c r="H682" s="261"/>
      <c r="I682" s="261"/>
      <c r="J682" s="261"/>
      <c r="K682" s="262"/>
      <c r="L682" s="262"/>
      <c r="M682" s="262"/>
      <c r="N682" s="262"/>
      <c r="O682" s="262"/>
    </row>
    <row r="683" s="251" customFormat="true" ht="15.75" hidden="false" customHeight="true" outlineLevel="0" collapsed="false">
      <c r="D683" s="260"/>
      <c r="E683" s="261"/>
      <c r="F683" s="261"/>
      <c r="G683" s="261"/>
      <c r="H683" s="261"/>
      <c r="I683" s="261"/>
      <c r="J683" s="261"/>
      <c r="K683" s="262"/>
      <c r="L683" s="262"/>
      <c r="M683" s="262"/>
      <c r="N683" s="262"/>
      <c r="O683" s="262"/>
    </row>
    <row r="684" s="251" customFormat="true" ht="15.75" hidden="false" customHeight="true" outlineLevel="0" collapsed="false">
      <c r="D684" s="260"/>
      <c r="E684" s="261"/>
      <c r="F684" s="261"/>
      <c r="G684" s="261"/>
      <c r="H684" s="261"/>
      <c r="I684" s="261"/>
      <c r="J684" s="261"/>
      <c r="K684" s="262"/>
      <c r="L684" s="262"/>
      <c r="M684" s="262"/>
      <c r="N684" s="262"/>
      <c r="O684" s="262"/>
    </row>
    <row r="685" s="251" customFormat="true" ht="15.75" hidden="false" customHeight="true" outlineLevel="0" collapsed="false">
      <c r="D685" s="260"/>
      <c r="E685" s="261"/>
      <c r="F685" s="261"/>
      <c r="G685" s="261"/>
      <c r="H685" s="261"/>
      <c r="I685" s="261"/>
      <c r="J685" s="261"/>
      <c r="K685" s="262"/>
      <c r="L685" s="262"/>
      <c r="M685" s="262"/>
      <c r="N685" s="262"/>
      <c r="O685" s="262"/>
    </row>
    <row r="686" s="251" customFormat="true" ht="15.75" hidden="false" customHeight="true" outlineLevel="0" collapsed="false">
      <c r="D686" s="260"/>
      <c r="E686" s="261"/>
      <c r="F686" s="261"/>
      <c r="G686" s="261"/>
      <c r="H686" s="261"/>
      <c r="I686" s="261"/>
      <c r="J686" s="261"/>
      <c r="K686" s="262"/>
      <c r="L686" s="262"/>
      <c r="M686" s="262"/>
      <c r="N686" s="262"/>
      <c r="O686" s="262"/>
    </row>
    <row r="687" s="251" customFormat="true" ht="15.75" hidden="false" customHeight="true" outlineLevel="0" collapsed="false">
      <c r="D687" s="260"/>
      <c r="E687" s="261"/>
      <c r="F687" s="261"/>
      <c r="G687" s="261"/>
      <c r="H687" s="261"/>
      <c r="I687" s="261"/>
      <c r="J687" s="261"/>
      <c r="K687" s="262"/>
      <c r="L687" s="262"/>
      <c r="M687" s="262"/>
      <c r="N687" s="262"/>
      <c r="O687" s="262"/>
    </row>
    <row r="688" s="251" customFormat="true" ht="15.75" hidden="false" customHeight="true" outlineLevel="0" collapsed="false">
      <c r="D688" s="260"/>
      <c r="E688" s="261"/>
      <c r="F688" s="261"/>
      <c r="G688" s="261"/>
      <c r="H688" s="261"/>
      <c r="I688" s="261"/>
      <c r="J688" s="261"/>
      <c r="K688" s="262"/>
      <c r="L688" s="262"/>
      <c r="M688" s="262"/>
      <c r="N688" s="262"/>
      <c r="O688" s="262"/>
    </row>
    <row r="689" s="251" customFormat="true" ht="15.75" hidden="false" customHeight="true" outlineLevel="0" collapsed="false">
      <c r="D689" s="260"/>
      <c r="E689" s="261"/>
      <c r="F689" s="261"/>
      <c r="G689" s="261"/>
      <c r="H689" s="261"/>
      <c r="I689" s="261"/>
      <c r="J689" s="261"/>
      <c r="K689" s="262"/>
      <c r="L689" s="262"/>
      <c r="M689" s="262"/>
      <c r="N689" s="262"/>
      <c r="O689" s="262"/>
    </row>
    <row r="690" s="251" customFormat="true" ht="15.75" hidden="false" customHeight="true" outlineLevel="0" collapsed="false">
      <c r="D690" s="260"/>
      <c r="E690" s="261"/>
      <c r="F690" s="261"/>
      <c r="G690" s="261"/>
      <c r="H690" s="261"/>
      <c r="I690" s="261"/>
      <c r="J690" s="261"/>
      <c r="K690" s="262"/>
      <c r="L690" s="262"/>
      <c r="M690" s="262"/>
      <c r="N690" s="262"/>
      <c r="O690" s="262"/>
    </row>
    <row r="691" s="251" customFormat="true" ht="15.75" hidden="false" customHeight="true" outlineLevel="0" collapsed="false">
      <c r="D691" s="260"/>
      <c r="E691" s="261"/>
      <c r="F691" s="261"/>
      <c r="G691" s="261"/>
      <c r="H691" s="261"/>
      <c r="I691" s="261"/>
      <c r="J691" s="261"/>
      <c r="K691" s="262"/>
      <c r="L691" s="262"/>
      <c r="M691" s="262"/>
      <c r="N691" s="262"/>
      <c r="O691" s="262"/>
    </row>
    <row r="692" s="251" customFormat="true" ht="15.75" hidden="false" customHeight="true" outlineLevel="0" collapsed="false">
      <c r="D692" s="260"/>
      <c r="E692" s="261"/>
      <c r="F692" s="261"/>
      <c r="G692" s="261"/>
      <c r="H692" s="261"/>
      <c r="I692" s="261"/>
      <c r="J692" s="261"/>
      <c r="K692" s="262"/>
      <c r="L692" s="262"/>
      <c r="M692" s="262"/>
      <c r="N692" s="262"/>
      <c r="O692" s="262"/>
    </row>
    <row r="693" s="251" customFormat="true" ht="15.75" hidden="false" customHeight="true" outlineLevel="0" collapsed="false">
      <c r="D693" s="260"/>
      <c r="E693" s="261"/>
      <c r="F693" s="261"/>
      <c r="G693" s="261"/>
      <c r="H693" s="261"/>
      <c r="I693" s="261"/>
      <c r="J693" s="261"/>
      <c r="K693" s="262"/>
      <c r="L693" s="262"/>
      <c r="M693" s="262"/>
      <c r="N693" s="262"/>
      <c r="O693" s="262"/>
    </row>
    <row r="694" s="251" customFormat="true" ht="15.75" hidden="false" customHeight="true" outlineLevel="0" collapsed="false">
      <c r="D694" s="260"/>
      <c r="E694" s="261"/>
      <c r="F694" s="261"/>
      <c r="G694" s="261"/>
      <c r="H694" s="261"/>
      <c r="I694" s="261"/>
      <c r="J694" s="261"/>
      <c r="K694" s="262"/>
      <c r="L694" s="262"/>
      <c r="M694" s="262"/>
      <c r="N694" s="262"/>
      <c r="O694" s="262"/>
    </row>
    <row r="695" s="251" customFormat="true" ht="15.75" hidden="false" customHeight="true" outlineLevel="0" collapsed="false">
      <c r="D695" s="260"/>
      <c r="E695" s="261"/>
      <c r="F695" s="261"/>
      <c r="G695" s="261"/>
      <c r="H695" s="261"/>
      <c r="I695" s="261"/>
      <c r="J695" s="261"/>
      <c r="K695" s="262"/>
      <c r="L695" s="262"/>
      <c r="M695" s="262"/>
      <c r="N695" s="262"/>
      <c r="O695" s="262"/>
    </row>
    <row r="696" s="251" customFormat="true" ht="15.75" hidden="false" customHeight="true" outlineLevel="0" collapsed="false">
      <c r="D696" s="260"/>
      <c r="E696" s="261"/>
      <c r="F696" s="261"/>
      <c r="G696" s="261"/>
      <c r="H696" s="261"/>
      <c r="I696" s="261"/>
      <c r="J696" s="261"/>
      <c r="K696" s="262"/>
      <c r="L696" s="262"/>
      <c r="M696" s="262"/>
      <c r="N696" s="262"/>
      <c r="O696" s="262"/>
    </row>
    <row r="697" s="251" customFormat="true" ht="15.75" hidden="false" customHeight="true" outlineLevel="0" collapsed="false">
      <c r="D697" s="260"/>
      <c r="E697" s="261"/>
      <c r="F697" s="261"/>
      <c r="G697" s="261"/>
      <c r="H697" s="261"/>
      <c r="I697" s="261"/>
      <c r="J697" s="261"/>
      <c r="K697" s="262"/>
      <c r="L697" s="262"/>
      <c r="M697" s="262"/>
      <c r="N697" s="262"/>
      <c r="O697" s="262"/>
    </row>
    <row r="698" s="251" customFormat="true" ht="15.75" hidden="false" customHeight="true" outlineLevel="0" collapsed="false">
      <c r="D698" s="260"/>
      <c r="E698" s="261"/>
      <c r="F698" s="261"/>
      <c r="G698" s="261"/>
      <c r="H698" s="261"/>
      <c r="I698" s="261"/>
      <c r="J698" s="261"/>
      <c r="K698" s="262"/>
      <c r="L698" s="262"/>
      <c r="M698" s="262"/>
      <c r="N698" s="262"/>
      <c r="O698" s="262"/>
    </row>
    <row r="699" s="251" customFormat="true" ht="15.75" hidden="false" customHeight="true" outlineLevel="0" collapsed="false">
      <c r="D699" s="260"/>
      <c r="E699" s="261"/>
      <c r="F699" s="261"/>
      <c r="G699" s="261"/>
      <c r="H699" s="261"/>
      <c r="I699" s="261"/>
      <c r="J699" s="261"/>
      <c r="K699" s="262"/>
      <c r="L699" s="262"/>
      <c r="M699" s="262"/>
      <c r="N699" s="262"/>
      <c r="O699" s="262"/>
    </row>
    <row r="700" s="251" customFormat="true" ht="15.75" hidden="false" customHeight="true" outlineLevel="0" collapsed="false">
      <c r="D700" s="260"/>
      <c r="E700" s="261"/>
      <c r="F700" s="261"/>
      <c r="G700" s="261"/>
      <c r="H700" s="261"/>
      <c r="I700" s="261"/>
      <c r="J700" s="261"/>
      <c r="K700" s="262"/>
      <c r="L700" s="262"/>
      <c r="M700" s="262"/>
      <c r="N700" s="262"/>
      <c r="O700" s="262"/>
    </row>
    <row r="701" s="251" customFormat="true" ht="15.75" hidden="false" customHeight="true" outlineLevel="0" collapsed="false">
      <c r="D701" s="260"/>
      <c r="E701" s="261"/>
      <c r="F701" s="261"/>
      <c r="G701" s="261"/>
      <c r="H701" s="261"/>
      <c r="I701" s="261"/>
      <c r="J701" s="261"/>
      <c r="K701" s="262"/>
      <c r="L701" s="262"/>
      <c r="M701" s="262"/>
      <c r="N701" s="262"/>
      <c r="O701" s="262"/>
    </row>
    <row r="702" s="251" customFormat="true" ht="15.75" hidden="false" customHeight="true" outlineLevel="0" collapsed="false">
      <c r="D702" s="260"/>
      <c r="E702" s="261"/>
      <c r="F702" s="261"/>
      <c r="G702" s="261"/>
      <c r="H702" s="261"/>
      <c r="I702" s="261"/>
      <c r="J702" s="261"/>
      <c r="K702" s="262"/>
      <c r="L702" s="262"/>
      <c r="M702" s="262"/>
      <c r="N702" s="262"/>
      <c r="O702" s="262"/>
    </row>
    <row r="703" s="251" customFormat="true" ht="15.75" hidden="false" customHeight="true" outlineLevel="0" collapsed="false">
      <c r="D703" s="260"/>
      <c r="E703" s="261"/>
      <c r="F703" s="261"/>
      <c r="G703" s="261"/>
      <c r="H703" s="261"/>
      <c r="I703" s="261"/>
      <c r="J703" s="261"/>
      <c r="K703" s="262"/>
      <c r="L703" s="262"/>
      <c r="M703" s="262"/>
      <c r="N703" s="262"/>
      <c r="O703" s="262"/>
    </row>
    <row r="704" s="251" customFormat="true" ht="15.75" hidden="false" customHeight="true" outlineLevel="0" collapsed="false">
      <c r="D704" s="260"/>
      <c r="E704" s="261"/>
      <c r="F704" s="261"/>
      <c r="G704" s="261"/>
      <c r="H704" s="261"/>
      <c r="I704" s="261"/>
      <c r="J704" s="261"/>
      <c r="K704" s="262"/>
      <c r="L704" s="262"/>
      <c r="M704" s="262"/>
      <c r="N704" s="262"/>
      <c r="O704" s="262"/>
    </row>
    <row r="705" s="251" customFormat="true" ht="15.75" hidden="false" customHeight="true" outlineLevel="0" collapsed="false">
      <c r="D705" s="260"/>
      <c r="E705" s="261"/>
      <c r="F705" s="261"/>
      <c r="G705" s="261"/>
      <c r="H705" s="261"/>
      <c r="I705" s="261"/>
      <c r="J705" s="261"/>
      <c r="K705" s="262"/>
      <c r="L705" s="262"/>
      <c r="M705" s="262"/>
      <c r="N705" s="262"/>
      <c r="O705" s="262"/>
    </row>
    <row r="706" s="251" customFormat="true" ht="15.75" hidden="false" customHeight="true" outlineLevel="0" collapsed="false">
      <c r="D706" s="260"/>
      <c r="E706" s="261"/>
      <c r="F706" s="261"/>
      <c r="G706" s="261"/>
      <c r="H706" s="261"/>
      <c r="I706" s="261"/>
      <c r="J706" s="261"/>
      <c r="K706" s="262"/>
      <c r="L706" s="262"/>
      <c r="M706" s="262"/>
      <c r="N706" s="262"/>
      <c r="O706" s="262"/>
    </row>
    <row r="707" s="251" customFormat="true" ht="15.75" hidden="false" customHeight="true" outlineLevel="0" collapsed="false">
      <c r="D707" s="260"/>
      <c r="E707" s="261"/>
      <c r="F707" s="261"/>
      <c r="G707" s="261"/>
      <c r="H707" s="261"/>
      <c r="I707" s="261"/>
      <c r="J707" s="261"/>
      <c r="K707" s="262"/>
      <c r="L707" s="262"/>
      <c r="M707" s="262"/>
      <c r="N707" s="262"/>
      <c r="O707" s="262"/>
    </row>
    <row r="708" s="251" customFormat="true" ht="15.75" hidden="false" customHeight="true" outlineLevel="0" collapsed="false">
      <c r="D708" s="260"/>
      <c r="E708" s="261"/>
      <c r="F708" s="261"/>
      <c r="G708" s="261"/>
      <c r="H708" s="261"/>
      <c r="I708" s="261"/>
      <c r="J708" s="261"/>
      <c r="K708" s="262"/>
      <c r="L708" s="262"/>
      <c r="M708" s="262"/>
      <c r="N708" s="262"/>
      <c r="O708" s="262"/>
    </row>
    <row r="709" s="251" customFormat="true" ht="15.75" hidden="false" customHeight="true" outlineLevel="0" collapsed="false">
      <c r="D709" s="260"/>
      <c r="E709" s="261"/>
      <c r="F709" s="261"/>
      <c r="G709" s="261"/>
      <c r="H709" s="261"/>
      <c r="I709" s="261"/>
      <c r="J709" s="261"/>
      <c r="K709" s="262"/>
      <c r="L709" s="262"/>
      <c r="M709" s="262"/>
      <c r="N709" s="262"/>
      <c r="O709" s="262"/>
    </row>
    <row r="710" s="251" customFormat="true" ht="15.75" hidden="false" customHeight="true" outlineLevel="0" collapsed="false">
      <c r="D710" s="260"/>
      <c r="E710" s="261"/>
      <c r="F710" s="261"/>
      <c r="G710" s="261"/>
      <c r="H710" s="261"/>
      <c r="I710" s="261"/>
      <c r="J710" s="261"/>
      <c r="K710" s="262"/>
      <c r="L710" s="262"/>
      <c r="M710" s="262"/>
      <c r="N710" s="262"/>
      <c r="O710" s="262"/>
    </row>
    <row r="711" s="251" customFormat="true" ht="15.75" hidden="false" customHeight="true" outlineLevel="0" collapsed="false">
      <c r="D711" s="260"/>
      <c r="E711" s="261"/>
      <c r="F711" s="261"/>
      <c r="G711" s="261"/>
      <c r="H711" s="261"/>
      <c r="I711" s="261"/>
      <c r="J711" s="261"/>
      <c r="K711" s="262"/>
      <c r="L711" s="262"/>
      <c r="M711" s="262"/>
      <c r="N711" s="262"/>
      <c r="O711" s="262"/>
    </row>
    <row r="712" s="251" customFormat="true" ht="15.75" hidden="false" customHeight="true" outlineLevel="0" collapsed="false">
      <c r="D712" s="260"/>
      <c r="E712" s="261"/>
      <c r="F712" s="261"/>
      <c r="G712" s="261"/>
      <c r="H712" s="261"/>
      <c r="I712" s="261"/>
      <c r="J712" s="261"/>
      <c r="K712" s="262"/>
      <c r="L712" s="262"/>
      <c r="M712" s="262"/>
      <c r="N712" s="262"/>
      <c r="O712" s="262"/>
    </row>
    <row r="713" s="251" customFormat="true" ht="15.75" hidden="false" customHeight="true" outlineLevel="0" collapsed="false">
      <c r="D713" s="260"/>
      <c r="E713" s="261"/>
      <c r="F713" s="261"/>
      <c r="G713" s="261"/>
      <c r="H713" s="261"/>
      <c r="I713" s="261"/>
      <c r="J713" s="261"/>
      <c r="K713" s="262"/>
      <c r="L713" s="262"/>
      <c r="M713" s="262"/>
      <c r="N713" s="262"/>
      <c r="O713" s="262"/>
    </row>
    <row r="714" s="251" customFormat="true" ht="15.75" hidden="false" customHeight="true" outlineLevel="0" collapsed="false">
      <c r="D714" s="260"/>
      <c r="E714" s="261"/>
      <c r="F714" s="261"/>
      <c r="G714" s="261"/>
      <c r="H714" s="261"/>
      <c r="I714" s="261"/>
      <c r="J714" s="261"/>
      <c r="K714" s="262"/>
      <c r="L714" s="262"/>
      <c r="M714" s="262"/>
      <c r="N714" s="262"/>
      <c r="O714" s="262"/>
    </row>
    <row r="715" s="251" customFormat="true" ht="15.75" hidden="false" customHeight="true" outlineLevel="0" collapsed="false">
      <c r="D715" s="260"/>
      <c r="E715" s="261"/>
      <c r="F715" s="261"/>
      <c r="G715" s="261"/>
      <c r="H715" s="261"/>
      <c r="I715" s="261"/>
      <c r="J715" s="261"/>
      <c r="K715" s="262"/>
      <c r="L715" s="262"/>
      <c r="M715" s="262"/>
      <c r="N715" s="262"/>
      <c r="O715" s="262"/>
    </row>
    <row r="716" s="251" customFormat="true" ht="15.75" hidden="false" customHeight="true" outlineLevel="0" collapsed="false">
      <c r="D716" s="260"/>
      <c r="E716" s="261"/>
      <c r="F716" s="261"/>
      <c r="G716" s="261"/>
      <c r="H716" s="261"/>
      <c r="I716" s="261"/>
      <c r="J716" s="261"/>
      <c r="K716" s="262"/>
      <c r="L716" s="262"/>
      <c r="M716" s="262"/>
      <c r="N716" s="262"/>
      <c r="O716" s="262"/>
    </row>
    <row r="717" s="251" customFormat="true" ht="15.75" hidden="false" customHeight="true" outlineLevel="0" collapsed="false">
      <c r="D717" s="260"/>
      <c r="E717" s="261"/>
      <c r="F717" s="261"/>
      <c r="G717" s="261"/>
      <c r="H717" s="261"/>
      <c r="I717" s="261"/>
      <c r="J717" s="261"/>
      <c r="K717" s="262"/>
      <c r="L717" s="262"/>
      <c r="M717" s="262"/>
      <c r="N717" s="262"/>
      <c r="O717" s="262"/>
    </row>
    <row r="718" s="251" customFormat="true" ht="15.75" hidden="false" customHeight="true" outlineLevel="0" collapsed="false">
      <c r="D718" s="260"/>
      <c r="E718" s="261"/>
      <c r="F718" s="261"/>
      <c r="G718" s="261"/>
      <c r="H718" s="261"/>
      <c r="I718" s="261"/>
      <c r="J718" s="261"/>
      <c r="K718" s="262"/>
      <c r="L718" s="262"/>
      <c r="M718" s="262"/>
      <c r="N718" s="262"/>
      <c r="O718" s="262"/>
    </row>
    <row r="719" s="251" customFormat="true" ht="15.75" hidden="false" customHeight="true" outlineLevel="0" collapsed="false">
      <c r="D719" s="260"/>
      <c r="E719" s="261"/>
      <c r="F719" s="261"/>
      <c r="G719" s="261"/>
      <c r="H719" s="261"/>
      <c r="I719" s="261"/>
      <c r="J719" s="261"/>
      <c r="K719" s="262"/>
      <c r="L719" s="262"/>
      <c r="M719" s="262"/>
      <c r="N719" s="262"/>
      <c r="O719" s="262"/>
    </row>
    <row r="720" s="251" customFormat="true" ht="15.75" hidden="false" customHeight="true" outlineLevel="0" collapsed="false">
      <c r="D720" s="260"/>
      <c r="E720" s="261"/>
      <c r="F720" s="261"/>
      <c r="G720" s="261"/>
      <c r="H720" s="261"/>
      <c r="I720" s="261"/>
      <c r="J720" s="261"/>
      <c r="K720" s="262"/>
      <c r="L720" s="262"/>
      <c r="M720" s="262"/>
      <c r="N720" s="262"/>
      <c r="O720" s="262"/>
    </row>
    <row r="721" s="251" customFormat="true" ht="15.75" hidden="false" customHeight="true" outlineLevel="0" collapsed="false">
      <c r="D721" s="260"/>
      <c r="E721" s="261"/>
      <c r="F721" s="261"/>
      <c r="G721" s="261"/>
      <c r="H721" s="261"/>
      <c r="I721" s="261"/>
      <c r="J721" s="261"/>
      <c r="K721" s="262"/>
      <c r="L721" s="262"/>
      <c r="M721" s="262"/>
      <c r="N721" s="262"/>
      <c r="O721" s="262"/>
    </row>
    <row r="722" s="251" customFormat="true" ht="15.75" hidden="false" customHeight="true" outlineLevel="0" collapsed="false">
      <c r="D722" s="260"/>
      <c r="E722" s="261"/>
      <c r="F722" s="261"/>
      <c r="G722" s="261"/>
      <c r="H722" s="261"/>
      <c r="I722" s="261"/>
      <c r="J722" s="261"/>
      <c r="K722" s="262"/>
      <c r="L722" s="262"/>
      <c r="M722" s="262"/>
      <c r="N722" s="262"/>
      <c r="O722" s="262"/>
    </row>
    <row r="723" s="251" customFormat="true" ht="15.75" hidden="false" customHeight="true" outlineLevel="0" collapsed="false">
      <c r="D723" s="260"/>
      <c r="E723" s="261"/>
      <c r="F723" s="261"/>
      <c r="G723" s="261"/>
      <c r="H723" s="261"/>
      <c r="I723" s="261"/>
      <c r="J723" s="261"/>
      <c r="K723" s="262"/>
      <c r="L723" s="262"/>
      <c r="M723" s="262"/>
      <c r="N723" s="262"/>
      <c r="O723" s="262"/>
    </row>
    <row r="724" s="251" customFormat="true" ht="15.75" hidden="false" customHeight="true" outlineLevel="0" collapsed="false">
      <c r="D724" s="260"/>
      <c r="E724" s="261"/>
      <c r="F724" s="261"/>
      <c r="G724" s="261"/>
      <c r="H724" s="261"/>
      <c r="I724" s="261"/>
      <c r="J724" s="261"/>
      <c r="K724" s="262"/>
      <c r="L724" s="262"/>
      <c r="M724" s="262"/>
      <c r="N724" s="262"/>
      <c r="O724" s="262"/>
    </row>
    <row r="725" s="251" customFormat="true" ht="15.75" hidden="false" customHeight="true" outlineLevel="0" collapsed="false">
      <c r="D725" s="260"/>
      <c r="E725" s="261"/>
      <c r="F725" s="261"/>
      <c r="G725" s="261"/>
      <c r="H725" s="261"/>
      <c r="I725" s="261"/>
      <c r="J725" s="261"/>
      <c r="K725" s="262"/>
      <c r="L725" s="262"/>
      <c r="M725" s="262"/>
      <c r="N725" s="262"/>
      <c r="O725" s="262"/>
    </row>
    <row r="726" s="251" customFormat="true" ht="15.75" hidden="false" customHeight="true" outlineLevel="0" collapsed="false">
      <c r="D726" s="260"/>
      <c r="E726" s="261"/>
      <c r="F726" s="261"/>
      <c r="G726" s="261"/>
      <c r="H726" s="261"/>
      <c r="I726" s="261"/>
      <c r="J726" s="261"/>
      <c r="K726" s="262"/>
      <c r="L726" s="262"/>
      <c r="M726" s="262"/>
      <c r="N726" s="262"/>
      <c r="O726" s="262"/>
    </row>
    <row r="727" s="251" customFormat="true" ht="15.75" hidden="false" customHeight="true" outlineLevel="0" collapsed="false">
      <c r="D727" s="260"/>
      <c r="E727" s="261"/>
      <c r="F727" s="261"/>
      <c r="G727" s="261"/>
      <c r="H727" s="261"/>
      <c r="I727" s="261"/>
      <c r="J727" s="261"/>
      <c r="K727" s="262"/>
      <c r="L727" s="262"/>
      <c r="M727" s="262"/>
      <c r="N727" s="262"/>
      <c r="O727" s="262"/>
    </row>
    <row r="728" s="251" customFormat="true" ht="15.75" hidden="false" customHeight="true" outlineLevel="0" collapsed="false">
      <c r="D728" s="260"/>
      <c r="E728" s="261"/>
      <c r="F728" s="261"/>
      <c r="G728" s="261"/>
      <c r="H728" s="261"/>
      <c r="I728" s="261"/>
      <c r="J728" s="261"/>
      <c r="K728" s="262"/>
      <c r="L728" s="262"/>
      <c r="M728" s="262"/>
      <c r="N728" s="262"/>
      <c r="O728" s="262"/>
    </row>
    <row r="729" s="251" customFormat="true" ht="15.75" hidden="false" customHeight="true" outlineLevel="0" collapsed="false">
      <c r="D729" s="260"/>
      <c r="E729" s="261"/>
      <c r="F729" s="261"/>
      <c r="G729" s="261"/>
      <c r="H729" s="261"/>
      <c r="I729" s="261"/>
      <c r="J729" s="261"/>
      <c r="K729" s="262"/>
      <c r="L729" s="262"/>
      <c r="M729" s="262"/>
      <c r="N729" s="262"/>
      <c r="O729" s="262"/>
    </row>
    <row r="730" s="251" customFormat="true" ht="15.75" hidden="false" customHeight="true" outlineLevel="0" collapsed="false">
      <c r="D730" s="260"/>
      <c r="E730" s="261"/>
      <c r="F730" s="261"/>
      <c r="G730" s="261"/>
      <c r="H730" s="261"/>
      <c r="I730" s="261"/>
      <c r="J730" s="261"/>
      <c r="K730" s="262"/>
      <c r="L730" s="262"/>
      <c r="M730" s="262"/>
      <c r="N730" s="262"/>
      <c r="O730" s="262"/>
    </row>
    <row r="731" s="251" customFormat="true" ht="15.75" hidden="false" customHeight="true" outlineLevel="0" collapsed="false">
      <c r="D731" s="260"/>
      <c r="E731" s="261"/>
      <c r="F731" s="261"/>
      <c r="G731" s="261"/>
      <c r="H731" s="261"/>
      <c r="I731" s="261"/>
      <c r="J731" s="261"/>
      <c r="K731" s="262"/>
      <c r="L731" s="262"/>
      <c r="M731" s="262"/>
      <c r="N731" s="262"/>
      <c r="O731" s="262"/>
    </row>
    <row r="732" s="251" customFormat="true" ht="15.75" hidden="false" customHeight="true" outlineLevel="0" collapsed="false">
      <c r="D732" s="260"/>
      <c r="E732" s="261"/>
      <c r="F732" s="261"/>
      <c r="G732" s="261"/>
      <c r="H732" s="261"/>
      <c r="I732" s="261"/>
      <c r="J732" s="261"/>
      <c r="K732" s="262"/>
      <c r="L732" s="262"/>
      <c r="M732" s="262"/>
      <c r="N732" s="262"/>
      <c r="O732" s="262"/>
    </row>
    <row r="733" s="251" customFormat="true" ht="15.75" hidden="false" customHeight="true" outlineLevel="0" collapsed="false">
      <c r="D733" s="260"/>
      <c r="E733" s="261"/>
      <c r="F733" s="261"/>
      <c r="G733" s="261"/>
      <c r="H733" s="261"/>
      <c r="I733" s="261"/>
      <c r="J733" s="261"/>
      <c r="K733" s="262"/>
      <c r="L733" s="262"/>
      <c r="M733" s="262"/>
      <c r="N733" s="262"/>
      <c r="O733" s="262"/>
    </row>
    <row r="734" s="251" customFormat="true" ht="15.75" hidden="false" customHeight="true" outlineLevel="0" collapsed="false">
      <c r="D734" s="260"/>
      <c r="E734" s="261"/>
      <c r="F734" s="261"/>
      <c r="G734" s="261"/>
      <c r="H734" s="261"/>
      <c r="I734" s="261"/>
      <c r="J734" s="261"/>
      <c r="K734" s="262"/>
      <c r="L734" s="262"/>
      <c r="M734" s="262"/>
      <c r="N734" s="262"/>
      <c r="O734" s="262"/>
    </row>
    <row r="735" s="251" customFormat="true" ht="15.75" hidden="false" customHeight="true" outlineLevel="0" collapsed="false">
      <c r="D735" s="260"/>
      <c r="E735" s="261"/>
      <c r="F735" s="261"/>
      <c r="G735" s="261"/>
      <c r="H735" s="261"/>
      <c r="I735" s="261"/>
      <c r="J735" s="261"/>
      <c r="K735" s="262"/>
      <c r="L735" s="262"/>
      <c r="M735" s="262"/>
      <c r="N735" s="262"/>
      <c r="O735" s="262"/>
    </row>
    <row r="736" s="251" customFormat="true" ht="15.75" hidden="false" customHeight="true" outlineLevel="0" collapsed="false">
      <c r="D736" s="260"/>
      <c r="E736" s="261"/>
      <c r="F736" s="261"/>
      <c r="G736" s="261"/>
      <c r="H736" s="261"/>
      <c r="I736" s="261"/>
      <c r="J736" s="261"/>
      <c r="K736" s="262"/>
      <c r="L736" s="262"/>
      <c r="M736" s="262"/>
      <c r="N736" s="262"/>
      <c r="O736" s="262"/>
    </row>
    <row r="737" s="251" customFormat="true" ht="15.75" hidden="false" customHeight="true" outlineLevel="0" collapsed="false">
      <c r="D737" s="260"/>
      <c r="E737" s="261"/>
      <c r="F737" s="261"/>
      <c r="G737" s="261"/>
      <c r="H737" s="261"/>
      <c r="I737" s="261"/>
      <c r="J737" s="261"/>
      <c r="K737" s="262"/>
      <c r="L737" s="262"/>
      <c r="M737" s="262"/>
      <c r="N737" s="262"/>
      <c r="O737" s="262"/>
    </row>
    <row r="738" s="251" customFormat="true" ht="15.75" hidden="false" customHeight="true" outlineLevel="0" collapsed="false">
      <c r="D738" s="260"/>
      <c r="E738" s="261"/>
      <c r="F738" s="261"/>
      <c r="G738" s="261"/>
      <c r="H738" s="261"/>
      <c r="I738" s="261"/>
      <c r="J738" s="261"/>
      <c r="K738" s="262"/>
      <c r="L738" s="262"/>
      <c r="M738" s="262"/>
      <c r="N738" s="262"/>
      <c r="O738" s="262"/>
    </row>
    <row r="739" s="251" customFormat="true" ht="15.75" hidden="false" customHeight="true" outlineLevel="0" collapsed="false">
      <c r="D739" s="260"/>
      <c r="E739" s="261"/>
      <c r="F739" s="261"/>
      <c r="G739" s="261"/>
      <c r="H739" s="261"/>
      <c r="I739" s="261"/>
      <c r="J739" s="261"/>
      <c r="K739" s="262"/>
      <c r="L739" s="262"/>
      <c r="M739" s="262"/>
      <c r="N739" s="262"/>
      <c r="O739" s="262"/>
    </row>
    <row r="740" s="251" customFormat="true" ht="15.75" hidden="false" customHeight="true" outlineLevel="0" collapsed="false">
      <c r="D740" s="260"/>
      <c r="E740" s="261"/>
      <c r="F740" s="261"/>
      <c r="G740" s="261"/>
      <c r="H740" s="261"/>
      <c r="I740" s="261"/>
      <c r="J740" s="261"/>
      <c r="K740" s="262"/>
      <c r="L740" s="262"/>
      <c r="M740" s="262"/>
      <c r="N740" s="262"/>
      <c r="O740" s="262"/>
    </row>
    <row r="741" s="251" customFormat="true" ht="15.75" hidden="false" customHeight="true" outlineLevel="0" collapsed="false">
      <c r="D741" s="260"/>
      <c r="E741" s="261"/>
      <c r="F741" s="261"/>
      <c r="G741" s="261"/>
      <c r="H741" s="261"/>
      <c r="I741" s="261"/>
      <c r="J741" s="261"/>
      <c r="K741" s="262"/>
      <c r="L741" s="262"/>
      <c r="M741" s="262"/>
      <c r="N741" s="262"/>
      <c r="O741" s="262"/>
    </row>
    <row r="742" s="251" customFormat="true" ht="15.75" hidden="false" customHeight="true" outlineLevel="0" collapsed="false">
      <c r="D742" s="260"/>
      <c r="E742" s="261"/>
      <c r="F742" s="261"/>
      <c r="G742" s="261"/>
      <c r="H742" s="261"/>
      <c r="I742" s="261"/>
      <c r="J742" s="261"/>
      <c r="K742" s="262"/>
      <c r="L742" s="262"/>
      <c r="M742" s="262"/>
      <c r="N742" s="262"/>
      <c r="O742" s="262"/>
    </row>
    <row r="743" s="251" customFormat="true" ht="15.75" hidden="false" customHeight="true" outlineLevel="0" collapsed="false">
      <c r="D743" s="260"/>
      <c r="E743" s="261"/>
      <c r="F743" s="261"/>
      <c r="G743" s="261"/>
      <c r="H743" s="261"/>
      <c r="I743" s="261"/>
      <c r="J743" s="261"/>
      <c r="K743" s="262"/>
      <c r="L743" s="262"/>
      <c r="M743" s="262"/>
      <c r="N743" s="262"/>
      <c r="O743" s="262"/>
    </row>
    <row r="744" s="251" customFormat="true" ht="15.75" hidden="false" customHeight="true" outlineLevel="0" collapsed="false">
      <c r="D744" s="260"/>
      <c r="E744" s="261"/>
      <c r="F744" s="261"/>
      <c r="G744" s="261"/>
      <c r="H744" s="261"/>
      <c r="I744" s="261"/>
      <c r="J744" s="261"/>
      <c r="K744" s="262"/>
      <c r="L744" s="262"/>
      <c r="M744" s="262"/>
      <c r="N744" s="262"/>
      <c r="O744" s="262"/>
    </row>
    <row r="745" s="251" customFormat="true" ht="15.75" hidden="false" customHeight="true" outlineLevel="0" collapsed="false">
      <c r="D745" s="260"/>
      <c r="E745" s="261"/>
      <c r="F745" s="261"/>
      <c r="G745" s="261"/>
      <c r="H745" s="261"/>
      <c r="I745" s="261"/>
      <c r="J745" s="261"/>
      <c r="K745" s="262"/>
      <c r="L745" s="262"/>
      <c r="M745" s="262"/>
      <c r="N745" s="262"/>
      <c r="O745" s="262"/>
    </row>
    <row r="746" s="251" customFormat="true" ht="15.75" hidden="false" customHeight="true" outlineLevel="0" collapsed="false">
      <c r="D746" s="260"/>
      <c r="E746" s="261"/>
      <c r="F746" s="261"/>
      <c r="G746" s="261"/>
      <c r="H746" s="261"/>
      <c r="I746" s="261"/>
      <c r="J746" s="261"/>
      <c r="K746" s="262"/>
      <c r="L746" s="262"/>
      <c r="M746" s="262"/>
      <c r="N746" s="262"/>
      <c r="O746" s="262"/>
    </row>
    <row r="747" s="251" customFormat="true" ht="15.75" hidden="false" customHeight="true" outlineLevel="0" collapsed="false">
      <c r="D747" s="260"/>
      <c r="E747" s="261"/>
      <c r="F747" s="261"/>
      <c r="G747" s="261"/>
      <c r="H747" s="261"/>
      <c r="I747" s="261"/>
      <c r="J747" s="261"/>
      <c r="K747" s="262"/>
      <c r="L747" s="262"/>
      <c r="M747" s="262"/>
      <c r="N747" s="262"/>
      <c r="O747" s="262"/>
    </row>
    <row r="748" s="251" customFormat="true" ht="15.75" hidden="false" customHeight="true" outlineLevel="0" collapsed="false">
      <c r="D748" s="260"/>
      <c r="E748" s="261"/>
      <c r="F748" s="261"/>
      <c r="G748" s="261"/>
      <c r="H748" s="261"/>
      <c r="I748" s="261"/>
      <c r="J748" s="261"/>
      <c r="K748" s="262"/>
      <c r="L748" s="262"/>
      <c r="M748" s="262"/>
      <c r="N748" s="262"/>
      <c r="O748" s="262"/>
    </row>
    <row r="749" s="251" customFormat="true" ht="15.75" hidden="false" customHeight="true" outlineLevel="0" collapsed="false">
      <c r="D749" s="260"/>
      <c r="E749" s="261"/>
      <c r="F749" s="261"/>
      <c r="G749" s="261"/>
      <c r="H749" s="261"/>
      <c r="I749" s="261"/>
      <c r="J749" s="261"/>
      <c r="K749" s="262"/>
      <c r="L749" s="262"/>
      <c r="M749" s="262"/>
      <c r="N749" s="262"/>
      <c r="O749" s="262"/>
    </row>
    <row r="750" s="251" customFormat="true" ht="15.75" hidden="false" customHeight="true" outlineLevel="0" collapsed="false">
      <c r="D750" s="260"/>
      <c r="E750" s="261"/>
      <c r="F750" s="261"/>
      <c r="G750" s="261"/>
      <c r="H750" s="261"/>
      <c r="I750" s="261"/>
      <c r="J750" s="261"/>
      <c r="K750" s="262"/>
      <c r="L750" s="262"/>
      <c r="M750" s="262"/>
      <c r="N750" s="262"/>
      <c r="O750" s="262"/>
    </row>
    <row r="751" s="251" customFormat="true" ht="15.75" hidden="false" customHeight="true" outlineLevel="0" collapsed="false">
      <c r="D751" s="260"/>
      <c r="E751" s="261"/>
      <c r="F751" s="261"/>
      <c r="G751" s="261"/>
      <c r="H751" s="261"/>
      <c r="I751" s="261"/>
      <c r="J751" s="261"/>
      <c r="K751" s="262"/>
      <c r="L751" s="262"/>
      <c r="M751" s="262"/>
      <c r="N751" s="262"/>
      <c r="O751" s="262"/>
    </row>
    <row r="752" s="251" customFormat="true" ht="15.75" hidden="false" customHeight="true" outlineLevel="0" collapsed="false">
      <c r="D752" s="260"/>
      <c r="E752" s="261"/>
      <c r="F752" s="261"/>
      <c r="G752" s="261"/>
      <c r="H752" s="261"/>
      <c r="I752" s="261"/>
      <c r="J752" s="261"/>
      <c r="K752" s="262"/>
      <c r="L752" s="262"/>
      <c r="M752" s="262"/>
      <c r="N752" s="262"/>
      <c r="O752" s="262"/>
    </row>
    <row r="753" s="251" customFormat="true" ht="15.75" hidden="false" customHeight="true" outlineLevel="0" collapsed="false">
      <c r="D753" s="260"/>
      <c r="E753" s="261"/>
      <c r="F753" s="261"/>
      <c r="G753" s="261"/>
      <c r="H753" s="261"/>
      <c r="I753" s="261"/>
      <c r="J753" s="261"/>
      <c r="K753" s="262"/>
      <c r="L753" s="262"/>
      <c r="M753" s="262"/>
      <c r="N753" s="262"/>
      <c r="O753" s="262"/>
    </row>
    <row r="754" s="251" customFormat="true" ht="15.75" hidden="false" customHeight="true" outlineLevel="0" collapsed="false">
      <c r="D754" s="260"/>
      <c r="E754" s="261"/>
      <c r="F754" s="261"/>
      <c r="G754" s="261"/>
      <c r="H754" s="261"/>
      <c r="I754" s="261"/>
      <c r="J754" s="261"/>
      <c r="K754" s="262"/>
      <c r="L754" s="262"/>
      <c r="M754" s="262"/>
      <c r="N754" s="262"/>
      <c r="O754" s="262"/>
    </row>
    <row r="755" s="251" customFormat="true" ht="15.75" hidden="false" customHeight="true" outlineLevel="0" collapsed="false">
      <c r="D755" s="260"/>
      <c r="E755" s="261"/>
      <c r="F755" s="261"/>
      <c r="G755" s="261"/>
      <c r="H755" s="261"/>
      <c r="I755" s="261"/>
      <c r="J755" s="261"/>
      <c r="K755" s="262"/>
      <c r="L755" s="262"/>
      <c r="M755" s="262"/>
      <c r="N755" s="262"/>
      <c r="O755" s="262"/>
    </row>
    <row r="756" s="251" customFormat="true" ht="15.75" hidden="false" customHeight="true" outlineLevel="0" collapsed="false">
      <c r="D756" s="260"/>
      <c r="E756" s="261"/>
      <c r="F756" s="261"/>
      <c r="G756" s="261"/>
      <c r="H756" s="261"/>
      <c r="I756" s="261"/>
      <c r="J756" s="261"/>
      <c r="K756" s="262"/>
      <c r="L756" s="262"/>
      <c r="M756" s="262"/>
      <c r="N756" s="262"/>
      <c r="O756" s="262"/>
    </row>
    <row r="757" s="251" customFormat="true" ht="15.75" hidden="false" customHeight="true" outlineLevel="0" collapsed="false">
      <c r="D757" s="260"/>
      <c r="E757" s="261"/>
      <c r="F757" s="261"/>
      <c r="G757" s="261"/>
      <c r="H757" s="261"/>
      <c r="I757" s="261"/>
      <c r="J757" s="261"/>
      <c r="K757" s="262"/>
      <c r="L757" s="262"/>
      <c r="M757" s="262"/>
      <c r="N757" s="262"/>
      <c r="O757" s="262"/>
    </row>
    <row r="758" s="251" customFormat="true" ht="15.75" hidden="false" customHeight="true" outlineLevel="0" collapsed="false">
      <c r="D758" s="260"/>
      <c r="E758" s="261"/>
      <c r="F758" s="261"/>
      <c r="G758" s="261"/>
      <c r="H758" s="261"/>
      <c r="I758" s="261"/>
      <c r="J758" s="261"/>
      <c r="K758" s="262"/>
      <c r="L758" s="262"/>
      <c r="M758" s="262"/>
      <c r="N758" s="262"/>
      <c r="O758" s="262"/>
    </row>
    <row r="759" s="251" customFormat="true" ht="15.75" hidden="false" customHeight="true" outlineLevel="0" collapsed="false">
      <c r="D759" s="260"/>
      <c r="E759" s="261"/>
      <c r="F759" s="261"/>
      <c r="G759" s="261"/>
      <c r="H759" s="261"/>
      <c r="I759" s="261"/>
      <c r="J759" s="261"/>
      <c r="K759" s="262"/>
      <c r="L759" s="262"/>
      <c r="M759" s="262"/>
      <c r="N759" s="262"/>
      <c r="O759" s="262"/>
    </row>
    <row r="760" s="251" customFormat="true" ht="15.75" hidden="false" customHeight="true" outlineLevel="0" collapsed="false">
      <c r="D760" s="260"/>
      <c r="E760" s="261"/>
      <c r="F760" s="261"/>
      <c r="G760" s="261"/>
      <c r="H760" s="261"/>
      <c r="I760" s="261"/>
      <c r="J760" s="261"/>
      <c r="K760" s="262"/>
      <c r="L760" s="262"/>
      <c r="M760" s="262"/>
      <c r="N760" s="262"/>
      <c r="O760" s="262"/>
    </row>
    <row r="761" s="251" customFormat="true" ht="15.75" hidden="false" customHeight="true" outlineLevel="0" collapsed="false">
      <c r="D761" s="260"/>
      <c r="E761" s="261"/>
      <c r="F761" s="261"/>
      <c r="G761" s="261"/>
      <c r="H761" s="261"/>
      <c r="I761" s="261"/>
      <c r="J761" s="261"/>
      <c r="K761" s="262"/>
      <c r="L761" s="262"/>
      <c r="M761" s="262"/>
      <c r="N761" s="262"/>
      <c r="O761" s="262"/>
    </row>
    <row r="762" s="251" customFormat="true" ht="15.75" hidden="false" customHeight="true" outlineLevel="0" collapsed="false">
      <c r="D762" s="260"/>
      <c r="E762" s="261"/>
      <c r="F762" s="261"/>
      <c r="G762" s="261"/>
      <c r="H762" s="261"/>
      <c r="I762" s="261"/>
      <c r="J762" s="261"/>
      <c r="K762" s="262"/>
      <c r="L762" s="262"/>
      <c r="M762" s="262"/>
      <c r="N762" s="262"/>
      <c r="O762" s="262"/>
    </row>
    <row r="763" s="251" customFormat="true" ht="15.75" hidden="false" customHeight="true" outlineLevel="0" collapsed="false">
      <c r="D763" s="260"/>
      <c r="E763" s="261"/>
      <c r="F763" s="261"/>
      <c r="G763" s="261"/>
      <c r="H763" s="261"/>
      <c r="I763" s="261"/>
      <c r="J763" s="261"/>
      <c r="K763" s="262"/>
      <c r="L763" s="262"/>
      <c r="M763" s="262"/>
      <c r="N763" s="262"/>
      <c r="O763" s="262"/>
    </row>
    <row r="764" s="251" customFormat="true" ht="15.75" hidden="false" customHeight="true" outlineLevel="0" collapsed="false">
      <c r="D764" s="260"/>
      <c r="E764" s="261"/>
      <c r="F764" s="261"/>
      <c r="G764" s="261"/>
      <c r="H764" s="261"/>
      <c r="I764" s="261"/>
      <c r="J764" s="261"/>
      <c r="K764" s="262"/>
      <c r="L764" s="262"/>
      <c r="M764" s="262"/>
      <c r="N764" s="262"/>
      <c r="O764" s="262"/>
    </row>
    <row r="765" s="251" customFormat="true" ht="15.75" hidden="false" customHeight="true" outlineLevel="0" collapsed="false">
      <c r="D765" s="260"/>
      <c r="E765" s="261"/>
      <c r="F765" s="261"/>
      <c r="G765" s="261"/>
      <c r="H765" s="261"/>
      <c r="I765" s="261"/>
      <c r="J765" s="261"/>
      <c r="K765" s="262"/>
      <c r="L765" s="262"/>
      <c r="M765" s="262"/>
      <c r="N765" s="262"/>
      <c r="O765" s="262"/>
    </row>
    <row r="766" s="251" customFormat="true" ht="15.75" hidden="false" customHeight="true" outlineLevel="0" collapsed="false">
      <c r="D766" s="260"/>
      <c r="E766" s="261"/>
      <c r="F766" s="261"/>
      <c r="G766" s="261"/>
      <c r="H766" s="261"/>
      <c r="I766" s="261"/>
      <c r="J766" s="261"/>
      <c r="K766" s="262"/>
      <c r="L766" s="262"/>
      <c r="M766" s="262"/>
      <c r="N766" s="262"/>
      <c r="O766" s="262"/>
    </row>
    <row r="767" s="251" customFormat="true" ht="15.75" hidden="false" customHeight="true" outlineLevel="0" collapsed="false">
      <c r="D767" s="260"/>
      <c r="E767" s="261"/>
      <c r="F767" s="261"/>
      <c r="G767" s="261"/>
      <c r="H767" s="261"/>
      <c r="I767" s="261"/>
      <c r="J767" s="261"/>
      <c r="K767" s="262"/>
      <c r="L767" s="262"/>
      <c r="M767" s="262"/>
      <c r="N767" s="262"/>
      <c r="O767" s="262"/>
    </row>
    <row r="768" s="251" customFormat="true" ht="15.75" hidden="false" customHeight="true" outlineLevel="0" collapsed="false">
      <c r="D768" s="260"/>
      <c r="E768" s="261"/>
      <c r="F768" s="261"/>
      <c r="G768" s="261"/>
      <c r="H768" s="261"/>
      <c r="I768" s="261"/>
      <c r="J768" s="261"/>
      <c r="K768" s="262"/>
      <c r="L768" s="262"/>
      <c r="M768" s="262"/>
      <c r="N768" s="262"/>
      <c r="O768" s="262"/>
    </row>
    <row r="769" s="251" customFormat="true" ht="15.75" hidden="false" customHeight="true" outlineLevel="0" collapsed="false">
      <c r="D769" s="260"/>
      <c r="E769" s="261"/>
      <c r="F769" s="261"/>
      <c r="G769" s="261"/>
      <c r="H769" s="261"/>
      <c r="I769" s="261"/>
      <c r="J769" s="261"/>
      <c r="K769" s="262"/>
      <c r="L769" s="262"/>
      <c r="M769" s="262"/>
      <c r="N769" s="262"/>
      <c r="O769" s="262"/>
    </row>
    <row r="770" s="251" customFormat="true" ht="15.75" hidden="false" customHeight="true" outlineLevel="0" collapsed="false">
      <c r="D770" s="260"/>
      <c r="E770" s="261"/>
      <c r="F770" s="261"/>
      <c r="G770" s="261"/>
      <c r="H770" s="261"/>
      <c r="I770" s="261"/>
      <c r="J770" s="261"/>
      <c r="K770" s="262"/>
      <c r="L770" s="262"/>
      <c r="M770" s="262"/>
      <c r="N770" s="262"/>
      <c r="O770" s="262"/>
    </row>
    <row r="771" s="251" customFormat="true" ht="15.75" hidden="false" customHeight="true" outlineLevel="0" collapsed="false">
      <c r="D771" s="260"/>
      <c r="E771" s="261"/>
      <c r="F771" s="261"/>
      <c r="G771" s="261"/>
      <c r="H771" s="261"/>
      <c r="I771" s="261"/>
      <c r="J771" s="261"/>
      <c r="K771" s="262"/>
      <c r="L771" s="262"/>
      <c r="M771" s="262"/>
      <c r="N771" s="262"/>
      <c r="O771" s="262"/>
    </row>
    <row r="772" s="251" customFormat="true" ht="15.75" hidden="false" customHeight="true" outlineLevel="0" collapsed="false">
      <c r="D772" s="260"/>
      <c r="E772" s="261"/>
      <c r="F772" s="261"/>
      <c r="G772" s="261"/>
      <c r="H772" s="261"/>
      <c r="I772" s="261"/>
      <c r="J772" s="261"/>
      <c r="K772" s="262"/>
      <c r="L772" s="262"/>
      <c r="M772" s="262"/>
      <c r="N772" s="262"/>
      <c r="O772" s="262"/>
    </row>
    <row r="773" s="251" customFormat="true" ht="15.75" hidden="false" customHeight="true" outlineLevel="0" collapsed="false">
      <c r="D773" s="260"/>
      <c r="E773" s="261"/>
      <c r="F773" s="261"/>
      <c r="G773" s="261"/>
      <c r="H773" s="261"/>
      <c r="I773" s="261"/>
      <c r="J773" s="261"/>
      <c r="K773" s="262"/>
      <c r="L773" s="262"/>
      <c r="M773" s="262"/>
      <c r="N773" s="262"/>
      <c r="O773" s="262"/>
    </row>
    <row r="774" s="251" customFormat="true" ht="15.75" hidden="false" customHeight="true" outlineLevel="0" collapsed="false">
      <c r="D774" s="260"/>
      <c r="E774" s="261"/>
      <c r="F774" s="261"/>
      <c r="G774" s="261"/>
      <c r="H774" s="261"/>
      <c r="I774" s="261"/>
      <c r="J774" s="261"/>
      <c r="K774" s="262"/>
      <c r="L774" s="262"/>
      <c r="M774" s="262"/>
      <c r="N774" s="262"/>
      <c r="O774" s="262"/>
    </row>
    <row r="775" s="251" customFormat="true" ht="15.75" hidden="false" customHeight="true" outlineLevel="0" collapsed="false">
      <c r="D775" s="260"/>
      <c r="E775" s="261"/>
      <c r="F775" s="261"/>
      <c r="G775" s="261"/>
      <c r="H775" s="261"/>
      <c r="I775" s="261"/>
      <c r="J775" s="261"/>
      <c r="K775" s="262"/>
      <c r="L775" s="262"/>
      <c r="M775" s="262"/>
      <c r="N775" s="262"/>
      <c r="O775" s="262"/>
    </row>
    <row r="776" s="251" customFormat="true" ht="15.75" hidden="false" customHeight="true" outlineLevel="0" collapsed="false">
      <c r="D776" s="260"/>
      <c r="E776" s="261"/>
      <c r="F776" s="261"/>
      <c r="G776" s="261"/>
      <c r="H776" s="261"/>
      <c r="I776" s="261"/>
      <c r="J776" s="261"/>
      <c r="K776" s="262"/>
      <c r="L776" s="262"/>
      <c r="M776" s="262"/>
      <c r="N776" s="262"/>
      <c r="O776" s="262"/>
    </row>
    <row r="777" s="251" customFormat="true" ht="15.75" hidden="false" customHeight="true" outlineLevel="0" collapsed="false">
      <c r="D777" s="260"/>
      <c r="E777" s="261"/>
      <c r="F777" s="261"/>
      <c r="G777" s="261"/>
      <c r="H777" s="261"/>
      <c r="I777" s="261"/>
      <c r="J777" s="261"/>
      <c r="K777" s="262"/>
      <c r="L777" s="262"/>
      <c r="M777" s="262"/>
      <c r="N777" s="262"/>
      <c r="O777" s="262"/>
    </row>
    <row r="778" s="251" customFormat="true" ht="15.75" hidden="false" customHeight="true" outlineLevel="0" collapsed="false">
      <c r="D778" s="260"/>
      <c r="E778" s="261"/>
      <c r="F778" s="261"/>
      <c r="G778" s="261"/>
      <c r="H778" s="261"/>
      <c r="I778" s="261"/>
      <c r="J778" s="261"/>
      <c r="K778" s="262"/>
      <c r="L778" s="262"/>
      <c r="M778" s="262"/>
      <c r="N778" s="262"/>
      <c r="O778" s="262"/>
    </row>
    <row r="779" s="251" customFormat="true" ht="15.75" hidden="false" customHeight="true" outlineLevel="0" collapsed="false">
      <c r="D779" s="260"/>
      <c r="E779" s="261"/>
      <c r="F779" s="261"/>
      <c r="G779" s="261"/>
      <c r="H779" s="261"/>
      <c r="I779" s="261"/>
      <c r="J779" s="261"/>
      <c r="K779" s="262"/>
      <c r="L779" s="262"/>
      <c r="M779" s="262"/>
      <c r="N779" s="262"/>
      <c r="O779" s="262"/>
    </row>
    <row r="780" s="251" customFormat="true" ht="15.75" hidden="false" customHeight="true" outlineLevel="0" collapsed="false">
      <c r="D780" s="260"/>
      <c r="E780" s="261"/>
      <c r="F780" s="261"/>
      <c r="G780" s="261"/>
      <c r="H780" s="261"/>
      <c r="I780" s="261"/>
      <c r="J780" s="261"/>
      <c r="K780" s="262"/>
      <c r="L780" s="262"/>
      <c r="M780" s="262"/>
      <c r="N780" s="262"/>
      <c r="O780" s="262"/>
    </row>
    <row r="781" s="251" customFormat="true" ht="15.75" hidden="false" customHeight="true" outlineLevel="0" collapsed="false">
      <c r="D781" s="260"/>
      <c r="E781" s="261"/>
      <c r="F781" s="261"/>
      <c r="G781" s="261"/>
      <c r="H781" s="261"/>
      <c r="I781" s="261"/>
      <c r="J781" s="261"/>
      <c r="K781" s="262"/>
      <c r="L781" s="262"/>
      <c r="M781" s="262"/>
      <c r="N781" s="262"/>
      <c r="O781" s="262"/>
    </row>
    <row r="782" s="251" customFormat="true" ht="15.75" hidden="false" customHeight="true" outlineLevel="0" collapsed="false">
      <c r="D782" s="260"/>
      <c r="E782" s="261"/>
      <c r="F782" s="261"/>
      <c r="G782" s="261"/>
      <c r="H782" s="261"/>
      <c r="I782" s="261"/>
      <c r="J782" s="261"/>
      <c r="K782" s="262"/>
      <c r="L782" s="262"/>
      <c r="M782" s="262"/>
      <c r="N782" s="262"/>
      <c r="O782" s="262"/>
    </row>
    <row r="783" s="251" customFormat="true" ht="15.75" hidden="false" customHeight="true" outlineLevel="0" collapsed="false">
      <c r="D783" s="260"/>
      <c r="E783" s="261"/>
      <c r="F783" s="261"/>
      <c r="G783" s="261"/>
      <c r="H783" s="261"/>
      <c r="I783" s="261"/>
      <c r="J783" s="261"/>
      <c r="K783" s="262"/>
      <c r="L783" s="262"/>
      <c r="M783" s="262"/>
      <c r="N783" s="262"/>
      <c r="O783" s="262"/>
    </row>
    <row r="784" s="251" customFormat="true" ht="15.75" hidden="false" customHeight="true" outlineLevel="0" collapsed="false">
      <c r="D784" s="260"/>
      <c r="E784" s="261"/>
      <c r="F784" s="261"/>
      <c r="G784" s="261"/>
      <c r="H784" s="261"/>
      <c r="I784" s="261"/>
      <c r="J784" s="261"/>
      <c r="K784" s="262"/>
      <c r="L784" s="262"/>
      <c r="M784" s="262"/>
      <c r="N784" s="262"/>
      <c r="O784" s="262"/>
    </row>
    <row r="785" s="251" customFormat="true" ht="15.75" hidden="false" customHeight="true" outlineLevel="0" collapsed="false">
      <c r="D785" s="260"/>
      <c r="E785" s="261"/>
      <c r="F785" s="261"/>
      <c r="G785" s="261"/>
      <c r="H785" s="261"/>
      <c r="I785" s="261"/>
      <c r="J785" s="261"/>
      <c r="K785" s="262"/>
      <c r="L785" s="262"/>
      <c r="M785" s="262"/>
      <c r="N785" s="262"/>
      <c r="O785" s="262"/>
    </row>
    <row r="786" s="251" customFormat="true" ht="15.75" hidden="false" customHeight="true" outlineLevel="0" collapsed="false">
      <c r="D786" s="260"/>
      <c r="E786" s="261"/>
      <c r="F786" s="261"/>
      <c r="G786" s="261"/>
      <c r="H786" s="261"/>
      <c r="I786" s="261"/>
      <c r="J786" s="261"/>
      <c r="K786" s="262"/>
      <c r="L786" s="262"/>
      <c r="M786" s="262"/>
      <c r="N786" s="262"/>
      <c r="O786" s="262"/>
    </row>
    <row r="787" s="251" customFormat="true" ht="15.75" hidden="false" customHeight="true" outlineLevel="0" collapsed="false">
      <c r="D787" s="260"/>
      <c r="E787" s="261"/>
      <c r="F787" s="261"/>
      <c r="G787" s="261"/>
      <c r="H787" s="261"/>
      <c r="I787" s="261"/>
      <c r="J787" s="261"/>
      <c r="K787" s="262"/>
      <c r="L787" s="262"/>
      <c r="M787" s="262"/>
      <c r="N787" s="262"/>
      <c r="O787" s="262"/>
    </row>
    <row r="788" s="251" customFormat="true" ht="15.75" hidden="false" customHeight="true" outlineLevel="0" collapsed="false">
      <c r="D788" s="260"/>
      <c r="E788" s="261"/>
      <c r="F788" s="261"/>
      <c r="G788" s="261"/>
      <c r="H788" s="261"/>
      <c r="I788" s="261"/>
      <c r="J788" s="261"/>
      <c r="K788" s="262"/>
      <c r="L788" s="262"/>
      <c r="M788" s="262"/>
      <c r="N788" s="262"/>
      <c r="O788" s="262"/>
    </row>
    <row r="789" s="251" customFormat="true" ht="15.75" hidden="false" customHeight="true" outlineLevel="0" collapsed="false">
      <c r="D789" s="260"/>
      <c r="E789" s="261"/>
      <c r="F789" s="261"/>
      <c r="G789" s="261"/>
      <c r="H789" s="261"/>
      <c r="I789" s="261"/>
      <c r="J789" s="261"/>
      <c r="K789" s="262"/>
      <c r="L789" s="262"/>
      <c r="M789" s="262"/>
      <c r="N789" s="262"/>
      <c r="O789" s="262"/>
    </row>
    <row r="790" s="251" customFormat="true" ht="15.75" hidden="false" customHeight="true" outlineLevel="0" collapsed="false">
      <c r="D790" s="260"/>
      <c r="E790" s="261"/>
      <c r="F790" s="261"/>
      <c r="G790" s="261"/>
      <c r="H790" s="261"/>
      <c r="I790" s="261"/>
      <c r="J790" s="261"/>
      <c r="K790" s="262"/>
      <c r="L790" s="262"/>
      <c r="M790" s="262"/>
      <c r="N790" s="262"/>
      <c r="O790" s="262"/>
    </row>
    <row r="791" s="251" customFormat="true" ht="15.75" hidden="false" customHeight="true" outlineLevel="0" collapsed="false">
      <c r="D791" s="260"/>
      <c r="E791" s="261"/>
      <c r="F791" s="261"/>
      <c r="G791" s="261"/>
      <c r="H791" s="261"/>
      <c r="I791" s="261"/>
      <c r="J791" s="261"/>
      <c r="K791" s="262"/>
      <c r="L791" s="262"/>
      <c r="M791" s="262"/>
      <c r="N791" s="262"/>
      <c r="O791" s="262"/>
    </row>
    <row r="792" s="251" customFormat="true" ht="15.75" hidden="false" customHeight="true" outlineLevel="0" collapsed="false">
      <c r="D792" s="260"/>
      <c r="E792" s="261"/>
      <c r="F792" s="261"/>
      <c r="G792" s="261"/>
      <c r="H792" s="261"/>
      <c r="I792" s="261"/>
      <c r="J792" s="261"/>
      <c r="K792" s="262"/>
      <c r="L792" s="262"/>
      <c r="M792" s="262"/>
      <c r="N792" s="262"/>
      <c r="O792" s="262"/>
    </row>
    <row r="793" s="251" customFormat="true" ht="15.75" hidden="false" customHeight="true" outlineLevel="0" collapsed="false">
      <c r="D793" s="260"/>
      <c r="E793" s="261"/>
      <c r="F793" s="261"/>
      <c r="G793" s="261"/>
      <c r="H793" s="261"/>
      <c r="I793" s="261"/>
      <c r="J793" s="261"/>
      <c r="K793" s="262"/>
      <c r="L793" s="262"/>
      <c r="M793" s="262"/>
      <c r="N793" s="262"/>
      <c r="O793" s="262"/>
    </row>
    <row r="794" s="251" customFormat="true" ht="15.75" hidden="false" customHeight="true" outlineLevel="0" collapsed="false">
      <c r="D794" s="260"/>
      <c r="E794" s="261"/>
      <c r="F794" s="261"/>
      <c r="G794" s="261"/>
      <c r="H794" s="261"/>
      <c r="I794" s="261"/>
      <c r="J794" s="261"/>
      <c r="K794" s="262"/>
      <c r="L794" s="262"/>
      <c r="M794" s="262"/>
      <c r="N794" s="262"/>
      <c r="O794" s="262"/>
    </row>
    <row r="795" s="251" customFormat="true" ht="15.75" hidden="false" customHeight="true" outlineLevel="0" collapsed="false">
      <c r="D795" s="260"/>
      <c r="E795" s="261"/>
      <c r="F795" s="261"/>
      <c r="G795" s="261"/>
      <c r="H795" s="261"/>
      <c r="I795" s="261"/>
      <c r="J795" s="261"/>
      <c r="K795" s="262"/>
      <c r="L795" s="262"/>
      <c r="M795" s="262"/>
      <c r="N795" s="262"/>
      <c r="O795" s="262"/>
    </row>
    <row r="796" s="251" customFormat="true" ht="15.75" hidden="false" customHeight="true" outlineLevel="0" collapsed="false">
      <c r="D796" s="260"/>
      <c r="E796" s="261"/>
      <c r="F796" s="261"/>
      <c r="G796" s="261"/>
      <c r="H796" s="261"/>
      <c r="I796" s="261"/>
      <c r="J796" s="261"/>
      <c r="K796" s="262"/>
      <c r="L796" s="262"/>
      <c r="M796" s="262"/>
      <c r="N796" s="262"/>
      <c r="O796" s="262"/>
    </row>
    <row r="797" s="251" customFormat="true" ht="15.75" hidden="false" customHeight="true" outlineLevel="0" collapsed="false">
      <c r="D797" s="260"/>
      <c r="E797" s="261"/>
      <c r="F797" s="261"/>
      <c r="G797" s="261"/>
      <c r="H797" s="261"/>
      <c r="I797" s="261"/>
      <c r="J797" s="261"/>
      <c r="K797" s="262"/>
      <c r="L797" s="262"/>
      <c r="M797" s="262"/>
      <c r="N797" s="262"/>
      <c r="O797" s="262"/>
    </row>
    <row r="798" s="251" customFormat="true" ht="15.75" hidden="false" customHeight="true" outlineLevel="0" collapsed="false">
      <c r="D798" s="260"/>
      <c r="E798" s="261"/>
      <c r="F798" s="261"/>
      <c r="G798" s="261"/>
      <c r="H798" s="261"/>
      <c r="I798" s="261"/>
      <c r="J798" s="261"/>
      <c r="K798" s="262"/>
      <c r="L798" s="262"/>
      <c r="M798" s="262"/>
      <c r="N798" s="262"/>
      <c r="O798" s="262"/>
    </row>
    <row r="799" s="251" customFormat="true" ht="15.75" hidden="false" customHeight="true" outlineLevel="0" collapsed="false">
      <c r="D799" s="260"/>
      <c r="E799" s="261"/>
      <c r="F799" s="261"/>
      <c r="G799" s="261"/>
      <c r="H799" s="261"/>
      <c r="I799" s="261"/>
      <c r="J799" s="261"/>
      <c r="K799" s="262"/>
      <c r="L799" s="262"/>
      <c r="M799" s="262"/>
      <c r="N799" s="262"/>
      <c r="O799" s="262"/>
    </row>
    <row r="800" s="251" customFormat="true" ht="15.75" hidden="false" customHeight="true" outlineLevel="0" collapsed="false">
      <c r="D800" s="260"/>
      <c r="E800" s="261"/>
      <c r="F800" s="261"/>
      <c r="G800" s="261"/>
      <c r="H800" s="261"/>
      <c r="I800" s="261"/>
      <c r="J800" s="261"/>
      <c r="K800" s="262"/>
      <c r="L800" s="262"/>
      <c r="M800" s="262"/>
      <c r="N800" s="262"/>
      <c r="O800" s="262"/>
    </row>
    <row r="801" s="251" customFormat="true" ht="15.75" hidden="false" customHeight="true" outlineLevel="0" collapsed="false">
      <c r="D801" s="260"/>
      <c r="E801" s="261"/>
      <c r="F801" s="261"/>
      <c r="G801" s="261"/>
      <c r="H801" s="261"/>
      <c r="I801" s="261"/>
      <c r="J801" s="261"/>
      <c r="K801" s="262"/>
      <c r="L801" s="262"/>
      <c r="M801" s="262"/>
      <c r="N801" s="262"/>
      <c r="O801" s="262"/>
    </row>
    <row r="802" s="251" customFormat="true" ht="15.75" hidden="false" customHeight="true" outlineLevel="0" collapsed="false">
      <c r="D802" s="260"/>
      <c r="E802" s="261"/>
      <c r="F802" s="261"/>
      <c r="G802" s="261"/>
      <c r="H802" s="261"/>
      <c r="I802" s="261"/>
      <c r="J802" s="261"/>
      <c r="K802" s="262"/>
      <c r="L802" s="262"/>
      <c r="M802" s="262"/>
      <c r="N802" s="262"/>
      <c r="O802" s="262"/>
    </row>
    <row r="803" s="251" customFormat="true" ht="15.75" hidden="false" customHeight="true" outlineLevel="0" collapsed="false">
      <c r="D803" s="260"/>
      <c r="E803" s="261"/>
      <c r="F803" s="261"/>
      <c r="G803" s="261"/>
      <c r="H803" s="261"/>
      <c r="I803" s="261"/>
      <c r="J803" s="261"/>
      <c r="K803" s="262"/>
      <c r="L803" s="262"/>
      <c r="M803" s="262"/>
      <c r="N803" s="262"/>
      <c r="O803" s="262"/>
    </row>
    <row r="804" s="251" customFormat="true" ht="15.75" hidden="false" customHeight="true" outlineLevel="0" collapsed="false">
      <c r="D804" s="260"/>
      <c r="E804" s="261"/>
      <c r="F804" s="261"/>
      <c r="G804" s="261"/>
      <c r="H804" s="261"/>
      <c r="I804" s="261"/>
      <c r="J804" s="261"/>
      <c r="K804" s="262"/>
      <c r="L804" s="262"/>
      <c r="M804" s="262"/>
      <c r="N804" s="262"/>
      <c r="O804" s="262"/>
    </row>
    <row r="805" s="251" customFormat="true" ht="15.75" hidden="false" customHeight="true" outlineLevel="0" collapsed="false">
      <c r="D805" s="260"/>
      <c r="E805" s="261"/>
      <c r="F805" s="261"/>
      <c r="G805" s="261"/>
      <c r="H805" s="261"/>
      <c r="I805" s="261"/>
      <c r="J805" s="261"/>
      <c r="K805" s="262"/>
      <c r="L805" s="262"/>
      <c r="M805" s="262"/>
      <c r="N805" s="262"/>
      <c r="O805" s="262"/>
    </row>
    <row r="806" s="251" customFormat="true" ht="15.75" hidden="false" customHeight="true" outlineLevel="0" collapsed="false">
      <c r="D806" s="260"/>
      <c r="E806" s="261"/>
      <c r="F806" s="261"/>
      <c r="G806" s="261"/>
      <c r="H806" s="261"/>
      <c r="I806" s="261"/>
      <c r="J806" s="261"/>
      <c r="K806" s="262"/>
      <c r="L806" s="262"/>
      <c r="M806" s="262"/>
      <c r="N806" s="262"/>
      <c r="O806" s="262"/>
    </row>
    <row r="807" s="251" customFormat="true" ht="15.75" hidden="false" customHeight="true" outlineLevel="0" collapsed="false">
      <c r="D807" s="260"/>
      <c r="E807" s="261"/>
      <c r="F807" s="261"/>
      <c r="G807" s="261"/>
      <c r="H807" s="261"/>
      <c r="I807" s="261"/>
      <c r="J807" s="261"/>
      <c r="K807" s="262"/>
      <c r="L807" s="262"/>
      <c r="M807" s="262"/>
      <c r="N807" s="262"/>
      <c r="O807" s="262"/>
    </row>
    <row r="808" s="251" customFormat="true" ht="15.75" hidden="false" customHeight="true" outlineLevel="0" collapsed="false">
      <c r="D808" s="260"/>
      <c r="E808" s="261"/>
      <c r="F808" s="261"/>
      <c r="G808" s="261"/>
      <c r="H808" s="261"/>
      <c r="I808" s="261"/>
      <c r="J808" s="261"/>
      <c r="K808" s="262"/>
      <c r="L808" s="262"/>
      <c r="M808" s="262"/>
      <c r="N808" s="262"/>
      <c r="O808" s="262"/>
    </row>
    <row r="809" s="251" customFormat="true" ht="15.75" hidden="false" customHeight="true" outlineLevel="0" collapsed="false">
      <c r="D809" s="260"/>
      <c r="E809" s="261"/>
      <c r="F809" s="261"/>
      <c r="G809" s="261"/>
      <c r="H809" s="261"/>
      <c r="I809" s="261"/>
      <c r="J809" s="261"/>
      <c r="K809" s="262"/>
      <c r="L809" s="262"/>
      <c r="M809" s="262"/>
      <c r="N809" s="262"/>
      <c r="O809" s="262"/>
    </row>
    <row r="810" s="251" customFormat="true" ht="15.75" hidden="false" customHeight="true" outlineLevel="0" collapsed="false">
      <c r="D810" s="260"/>
      <c r="E810" s="261"/>
      <c r="F810" s="261"/>
      <c r="G810" s="261"/>
      <c r="H810" s="261"/>
      <c r="I810" s="261"/>
      <c r="J810" s="261"/>
      <c r="K810" s="262"/>
      <c r="L810" s="262"/>
      <c r="M810" s="262"/>
      <c r="N810" s="262"/>
      <c r="O810" s="262"/>
    </row>
    <row r="811" s="251" customFormat="true" ht="15.75" hidden="false" customHeight="true" outlineLevel="0" collapsed="false">
      <c r="D811" s="260"/>
      <c r="E811" s="261"/>
      <c r="F811" s="261"/>
      <c r="G811" s="261"/>
      <c r="H811" s="261"/>
      <c r="I811" s="261"/>
      <c r="J811" s="261"/>
      <c r="K811" s="262"/>
      <c r="L811" s="262"/>
      <c r="M811" s="262"/>
      <c r="N811" s="262"/>
      <c r="O811" s="262"/>
    </row>
    <row r="812" s="251" customFormat="true" ht="15.75" hidden="false" customHeight="true" outlineLevel="0" collapsed="false">
      <c r="D812" s="260"/>
      <c r="E812" s="261"/>
      <c r="F812" s="261"/>
      <c r="G812" s="261"/>
      <c r="H812" s="261"/>
      <c r="I812" s="261"/>
      <c r="J812" s="261"/>
      <c r="K812" s="262"/>
      <c r="L812" s="262"/>
      <c r="M812" s="262"/>
      <c r="N812" s="262"/>
      <c r="O812" s="262"/>
    </row>
    <row r="813" s="251" customFormat="true" ht="15.75" hidden="false" customHeight="true" outlineLevel="0" collapsed="false">
      <c r="D813" s="260"/>
      <c r="E813" s="261"/>
      <c r="F813" s="261"/>
      <c r="G813" s="261"/>
      <c r="H813" s="261"/>
      <c r="I813" s="261"/>
      <c r="J813" s="261"/>
      <c r="K813" s="262"/>
      <c r="L813" s="262"/>
      <c r="M813" s="262"/>
      <c r="N813" s="262"/>
      <c r="O813" s="262"/>
    </row>
    <row r="814" s="251" customFormat="true" ht="15.75" hidden="false" customHeight="true" outlineLevel="0" collapsed="false">
      <c r="D814" s="260"/>
      <c r="E814" s="261"/>
      <c r="F814" s="261"/>
      <c r="G814" s="261"/>
      <c r="H814" s="261"/>
      <c r="I814" s="261"/>
      <c r="J814" s="261"/>
      <c r="K814" s="262"/>
      <c r="L814" s="262"/>
      <c r="M814" s="262"/>
      <c r="N814" s="262"/>
      <c r="O814" s="262"/>
    </row>
    <row r="815" s="251" customFormat="true" ht="15.75" hidden="false" customHeight="true" outlineLevel="0" collapsed="false">
      <c r="D815" s="260"/>
      <c r="E815" s="261"/>
      <c r="F815" s="261"/>
      <c r="G815" s="261"/>
      <c r="H815" s="261"/>
      <c r="I815" s="261"/>
      <c r="J815" s="261"/>
      <c r="K815" s="262"/>
      <c r="L815" s="262"/>
      <c r="M815" s="262"/>
      <c r="N815" s="262"/>
      <c r="O815" s="262"/>
    </row>
    <row r="816" s="251" customFormat="true" ht="15.75" hidden="false" customHeight="true" outlineLevel="0" collapsed="false">
      <c r="D816" s="260"/>
      <c r="E816" s="261"/>
      <c r="F816" s="261"/>
      <c r="G816" s="261"/>
      <c r="H816" s="261"/>
      <c r="I816" s="261"/>
      <c r="J816" s="261"/>
      <c r="K816" s="262"/>
      <c r="L816" s="262"/>
      <c r="M816" s="262"/>
      <c r="N816" s="262"/>
      <c r="O816" s="262"/>
    </row>
    <row r="817" s="251" customFormat="true" ht="15.75" hidden="false" customHeight="true" outlineLevel="0" collapsed="false">
      <c r="D817" s="260"/>
      <c r="E817" s="261"/>
      <c r="F817" s="261"/>
      <c r="G817" s="261"/>
      <c r="H817" s="261"/>
      <c r="I817" s="261"/>
      <c r="J817" s="261"/>
      <c r="K817" s="262"/>
      <c r="L817" s="262"/>
      <c r="M817" s="262"/>
      <c r="N817" s="262"/>
      <c r="O817" s="262"/>
    </row>
    <row r="818" s="251" customFormat="true" ht="15.75" hidden="false" customHeight="true" outlineLevel="0" collapsed="false">
      <c r="D818" s="260"/>
      <c r="E818" s="261"/>
      <c r="F818" s="261"/>
      <c r="G818" s="261"/>
      <c r="H818" s="261"/>
      <c r="I818" s="261"/>
      <c r="J818" s="261"/>
      <c r="K818" s="262"/>
      <c r="L818" s="262"/>
      <c r="M818" s="262"/>
      <c r="N818" s="262"/>
      <c r="O818" s="262"/>
    </row>
    <row r="819" s="251" customFormat="true" ht="15.75" hidden="false" customHeight="true" outlineLevel="0" collapsed="false">
      <c r="D819" s="260"/>
      <c r="E819" s="261"/>
      <c r="F819" s="261"/>
      <c r="G819" s="261"/>
      <c r="H819" s="261"/>
      <c r="I819" s="261"/>
      <c r="J819" s="261"/>
      <c r="K819" s="262"/>
      <c r="L819" s="262"/>
      <c r="M819" s="262"/>
      <c r="N819" s="262"/>
      <c r="O819" s="262"/>
    </row>
    <row r="820" s="251" customFormat="true" ht="15.75" hidden="false" customHeight="true" outlineLevel="0" collapsed="false">
      <c r="D820" s="260"/>
      <c r="E820" s="261"/>
      <c r="F820" s="261"/>
      <c r="G820" s="261"/>
      <c r="H820" s="261"/>
      <c r="I820" s="261"/>
      <c r="J820" s="261"/>
      <c r="K820" s="262"/>
      <c r="L820" s="262"/>
      <c r="M820" s="262"/>
      <c r="N820" s="262"/>
      <c r="O820" s="262"/>
    </row>
    <row r="821" s="251" customFormat="true" ht="15.75" hidden="false" customHeight="true" outlineLevel="0" collapsed="false">
      <c r="D821" s="260"/>
      <c r="E821" s="261"/>
      <c r="F821" s="261"/>
      <c r="G821" s="261"/>
      <c r="H821" s="261"/>
      <c r="I821" s="261"/>
      <c r="J821" s="261"/>
      <c r="K821" s="262"/>
      <c r="L821" s="262"/>
      <c r="M821" s="262"/>
      <c r="N821" s="262"/>
      <c r="O821" s="262"/>
    </row>
    <row r="822" s="251" customFormat="true" ht="15.75" hidden="false" customHeight="true" outlineLevel="0" collapsed="false">
      <c r="D822" s="260"/>
      <c r="E822" s="261"/>
      <c r="F822" s="261"/>
      <c r="G822" s="261"/>
      <c r="H822" s="261"/>
      <c r="I822" s="261"/>
      <c r="J822" s="261"/>
      <c r="K822" s="262"/>
      <c r="L822" s="262"/>
      <c r="M822" s="262"/>
      <c r="N822" s="262"/>
      <c r="O822" s="262"/>
    </row>
    <row r="823" s="251" customFormat="true" ht="15.75" hidden="false" customHeight="true" outlineLevel="0" collapsed="false">
      <c r="D823" s="260"/>
      <c r="E823" s="261"/>
      <c r="F823" s="261"/>
      <c r="G823" s="261"/>
      <c r="H823" s="261"/>
      <c r="I823" s="261"/>
      <c r="J823" s="261"/>
      <c r="K823" s="262"/>
      <c r="L823" s="262"/>
      <c r="M823" s="262"/>
      <c r="N823" s="262"/>
      <c r="O823" s="262"/>
    </row>
    <row r="824" s="251" customFormat="true" ht="15.75" hidden="false" customHeight="true" outlineLevel="0" collapsed="false">
      <c r="D824" s="260"/>
      <c r="E824" s="261"/>
      <c r="F824" s="261"/>
      <c r="G824" s="261"/>
      <c r="H824" s="261"/>
      <c r="I824" s="261"/>
      <c r="J824" s="261"/>
      <c r="K824" s="262"/>
      <c r="L824" s="262"/>
      <c r="M824" s="262"/>
      <c r="N824" s="262"/>
      <c r="O824" s="262"/>
    </row>
    <row r="825" s="251" customFormat="true" ht="15.75" hidden="false" customHeight="true" outlineLevel="0" collapsed="false">
      <c r="D825" s="260"/>
      <c r="E825" s="261"/>
      <c r="F825" s="261"/>
      <c r="G825" s="261"/>
      <c r="H825" s="261"/>
      <c r="I825" s="261"/>
      <c r="J825" s="261"/>
      <c r="K825" s="262"/>
      <c r="L825" s="262"/>
      <c r="M825" s="262"/>
      <c r="N825" s="262"/>
      <c r="O825" s="262"/>
    </row>
    <row r="826" s="251" customFormat="true" ht="15.75" hidden="false" customHeight="true" outlineLevel="0" collapsed="false">
      <c r="D826" s="260"/>
      <c r="E826" s="261"/>
      <c r="F826" s="261"/>
      <c r="G826" s="261"/>
      <c r="H826" s="261"/>
      <c r="I826" s="261"/>
      <c r="J826" s="261"/>
      <c r="K826" s="262"/>
      <c r="L826" s="262"/>
      <c r="M826" s="262"/>
      <c r="N826" s="262"/>
      <c r="O826" s="262"/>
    </row>
    <row r="827" s="251" customFormat="true" ht="15.75" hidden="false" customHeight="true" outlineLevel="0" collapsed="false">
      <c r="D827" s="260"/>
      <c r="E827" s="261"/>
      <c r="F827" s="261"/>
      <c r="G827" s="261"/>
      <c r="H827" s="261"/>
      <c r="I827" s="261"/>
      <c r="J827" s="261"/>
      <c r="K827" s="262"/>
      <c r="L827" s="262"/>
      <c r="M827" s="262"/>
      <c r="N827" s="262"/>
      <c r="O827" s="262"/>
    </row>
    <row r="828" s="251" customFormat="true" ht="15.75" hidden="false" customHeight="true" outlineLevel="0" collapsed="false">
      <c r="D828" s="260"/>
      <c r="E828" s="261"/>
      <c r="F828" s="261"/>
      <c r="G828" s="261"/>
      <c r="H828" s="261"/>
      <c r="I828" s="261"/>
      <c r="J828" s="261"/>
      <c r="K828" s="262"/>
      <c r="L828" s="262"/>
      <c r="M828" s="262"/>
      <c r="N828" s="262"/>
      <c r="O828" s="262"/>
    </row>
    <row r="829" s="251" customFormat="true" ht="15.75" hidden="false" customHeight="true" outlineLevel="0" collapsed="false">
      <c r="D829" s="260"/>
      <c r="E829" s="261"/>
      <c r="F829" s="261"/>
      <c r="G829" s="261"/>
      <c r="H829" s="261"/>
      <c r="I829" s="261"/>
      <c r="J829" s="261"/>
      <c r="K829" s="262"/>
      <c r="L829" s="262"/>
      <c r="M829" s="262"/>
      <c r="N829" s="262"/>
      <c r="O829" s="262"/>
    </row>
    <row r="830" s="251" customFormat="true" ht="15.75" hidden="false" customHeight="true" outlineLevel="0" collapsed="false">
      <c r="D830" s="260"/>
      <c r="E830" s="261"/>
      <c r="F830" s="261"/>
      <c r="G830" s="261"/>
      <c r="H830" s="261"/>
      <c r="I830" s="261"/>
      <c r="J830" s="261"/>
      <c r="K830" s="262"/>
      <c r="L830" s="262"/>
      <c r="M830" s="262"/>
      <c r="N830" s="262"/>
      <c r="O830" s="262"/>
    </row>
    <row r="831" s="251" customFormat="true" ht="15.75" hidden="false" customHeight="true" outlineLevel="0" collapsed="false">
      <c r="D831" s="260"/>
      <c r="E831" s="261"/>
      <c r="F831" s="261"/>
      <c r="G831" s="261"/>
      <c r="H831" s="261"/>
      <c r="I831" s="261"/>
      <c r="J831" s="261"/>
      <c r="K831" s="262"/>
      <c r="L831" s="262"/>
      <c r="M831" s="262"/>
      <c r="N831" s="262"/>
      <c r="O831" s="262"/>
    </row>
    <row r="832" s="251" customFormat="true" ht="15.75" hidden="false" customHeight="true" outlineLevel="0" collapsed="false">
      <c r="D832" s="260"/>
      <c r="E832" s="261"/>
      <c r="F832" s="261"/>
      <c r="G832" s="261"/>
      <c r="H832" s="261"/>
      <c r="I832" s="261"/>
      <c r="J832" s="261"/>
      <c r="K832" s="262"/>
      <c r="L832" s="262"/>
      <c r="M832" s="262"/>
      <c r="N832" s="262"/>
      <c r="O832" s="262"/>
    </row>
    <row r="833" s="251" customFormat="true" ht="15.75" hidden="false" customHeight="true" outlineLevel="0" collapsed="false">
      <c r="D833" s="260"/>
      <c r="E833" s="261"/>
      <c r="F833" s="261"/>
      <c r="G833" s="261"/>
      <c r="H833" s="261"/>
      <c r="I833" s="261"/>
      <c r="J833" s="261"/>
      <c r="K833" s="262"/>
      <c r="L833" s="262"/>
      <c r="M833" s="262"/>
      <c r="N833" s="262"/>
      <c r="O833" s="262"/>
    </row>
    <row r="834" s="251" customFormat="true" ht="15.75" hidden="false" customHeight="true" outlineLevel="0" collapsed="false">
      <c r="D834" s="260"/>
      <c r="E834" s="261"/>
      <c r="F834" s="261"/>
      <c r="G834" s="261"/>
      <c r="H834" s="261"/>
      <c r="I834" s="261"/>
      <c r="J834" s="261"/>
      <c r="K834" s="262"/>
      <c r="L834" s="262"/>
      <c r="M834" s="262"/>
      <c r="N834" s="262"/>
      <c r="O834" s="262"/>
    </row>
    <row r="835" s="251" customFormat="true" ht="15.75" hidden="false" customHeight="true" outlineLevel="0" collapsed="false">
      <c r="D835" s="260"/>
      <c r="E835" s="261"/>
      <c r="F835" s="261"/>
      <c r="G835" s="261"/>
      <c r="H835" s="261"/>
      <c r="I835" s="261"/>
      <c r="J835" s="261"/>
      <c r="K835" s="262"/>
      <c r="L835" s="262"/>
      <c r="M835" s="262"/>
      <c r="N835" s="262"/>
      <c r="O835" s="262"/>
    </row>
    <row r="836" s="251" customFormat="true" ht="15.75" hidden="false" customHeight="true" outlineLevel="0" collapsed="false">
      <c r="D836" s="260"/>
      <c r="E836" s="261"/>
      <c r="F836" s="261"/>
      <c r="G836" s="261"/>
      <c r="H836" s="261"/>
      <c r="I836" s="261"/>
      <c r="J836" s="261"/>
      <c r="K836" s="262"/>
      <c r="L836" s="262"/>
      <c r="M836" s="262"/>
      <c r="N836" s="262"/>
      <c r="O836" s="262"/>
    </row>
    <row r="837" s="251" customFormat="true" ht="15.75" hidden="false" customHeight="true" outlineLevel="0" collapsed="false">
      <c r="D837" s="260"/>
      <c r="E837" s="261"/>
      <c r="F837" s="261"/>
      <c r="G837" s="261"/>
      <c r="H837" s="261"/>
      <c r="I837" s="261"/>
      <c r="J837" s="261"/>
      <c r="K837" s="262"/>
      <c r="L837" s="262"/>
      <c r="M837" s="262"/>
      <c r="N837" s="262"/>
      <c r="O837" s="262"/>
    </row>
    <row r="838" s="251" customFormat="true" ht="15.75" hidden="false" customHeight="true" outlineLevel="0" collapsed="false">
      <c r="D838" s="260"/>
      <c r="E838" s="261"/>
      <c r="F838" s="261"/>
      <c r="G838" s="261"/>
      <c r="H838" s="261"/>
      <c r="I838" s="261"/>
      <c r="J838" s="261"/>
      <c r="K838" s="262"/>
      <c r="L838" s="262"/>
      <c r="M838" s="262"/>
      <c r="N838" s="262"/>
      <c r="O838" s="262"/>
    </row>
    <row r="839" s="251" customFormat="true" ht="15.75" hidden="false" customHeight="true" outlineLevel="0" collapsed="false">
      <c r="D839" s="260"/>
      <c r="E839" s="261"/>
      <c r="F839" s="261"/>
      <c r="G839" s="261"/>
      <c r="H839" s="261"/>
      <c r="I839" s="261"/>
      <c r="J839" s="261"/>
      <c r="K839" s="262"/>
      <c r="L839" s="262"/>
      <c r="M839" s="262"/>
      <c r="N839" s="262"/>
      <c r="O839" s="262"/>
    </row>
    <row r="840" s="251" customFormat="true" ht="15.75" hidden="false" customHeight="true" outlineLevel="0" collapsed="false">
      <c r="D840" s="260"/>
      <c r="E840" s="261"/>
      <c r="F840" s="261"/>
      <c r="G840" s="261"/>
      <c r="H840" s="261"/>
      <c r="I840" s="261"/>
      <c r="J840" s="261"/>
      <c r="K840" s="262"/>
      <c r="L840" s="262"/>
      <c r="M840" s="262"/>
      <c r="N840" s="262"/>
      <c r="O840" s="262"/>
    </row>
    <row r="841" s="251" customFormat="true" ht="15.75" hidden="false" customHeight="true" outlineLevel="0" collapsed="false">
      <c r="D841" s="260"/>
      <c r="E841" s="261"/>
      <c r="F841" s="261"/>
      <c r="G841" s="261"/>
      <c r="H841" s="261"/>
      <c r="I841" s="261"/>
      <c r="J841" s="261"/>
      <c r="K841" s="262"/>
      <c r="L841" s="262"/>
      <c r="M841" s="262"/>
      <c r="N841" s="262"/>
      <c r="O841" s="262"/>
    </row>
    <row r="842" s="251" customFormat="true" ht="15.75" hidden="false" customHeight="true" outlineLevel="0" collapsed="false">
      <c r="D842" s="260"/>
      <c r="E842" s="261"/>
      <c r="F842" s="261"/>
      <c r="G842" s="261"/>
      <c r="H842" s="261"/>
      <c r="I842" s="261"/>
      <c r="J842" s="261"/>
      <c r="K842" s="262"/>
      <c r="L842" s="262"/>
      <c r="M842" s="262"/>
      <c r="N842" s="262"/>
      <c r="O842" s="262"/>
    </row>
    <row r="843" s="251" customFormat="true" ht="15.75" hidden="false" customHeight="true" outlineLevel="0" collapsed="false">
      <c r="D843" s="260"/>
      <c r="E843" s="261"/>
      <c r="F843" s="261"/>
      <c r="G843" s="261"/>
      <c r="H843" s="261"/>
      <c r="I843" s="261"/>
      <c r="J843" s="261"/>
      <c r="K843" s="262"/>
      <c r="L843" s="262"/>
      <c r="M843" s="262"/>
      <c r="N843" s="262"/>
      <c r="O843" s="262"/>
    </row>
    <row r="844" s="251" customFormat="true" ht="15.75" hidden="false" customHeight="true" outlineLevel="0" collapsed="false">
      <c r="D844" s="260"/>
      <c r="E844" s="261"/>
      <c r="F844" s="261"/>
      <c r="G844" s="261"/>
      <c r="H844" s="261"/>
      <c r="I844" s="261"/>
      <c r="J844" s="261"/>
      <c r="K844" s="262"/>
      <c r="L844" s="262"/>
      <c r="M844" s="262"/>
      <c r="N844" s="262"/>
      <c r="O844" s="262"/>
    </row>
    <row r="845" s="251" customFormat="true" ht="15.75" hidden="false" customHeight="true" outlineLevel="0" collapsed="false">
      <c r="D845" s="260"/>
      <c r="E845" s="261"/>
      <c r="F845" s="261"/>
      <c r="G845" s="261"/>
      <c r="H845" s="261"/>
      <c r="I845" s="261"/>
      <c r="J845" s="261"/>
      <c r="K845" s="262"/>
      <c r="L845" s="262"/>
      <c r="M845" s="262"/>
      <c r="N845" s="262"/>
      <c r="O845" s="262"/>
    </row>
    <row r="846" s="251" customFormat="true" ht="15.75" hidden="false" customHeight="true" outlineLevel="0" collapsed="false">
      <c r="D846" s="260"/>
      <c r="E846" s="261"/>
      <c r="F846" s="261"/>
      <c r="G846" s="261"/>
      <c r="H846" s="261"/>
      <c r="I846" s="261"/>
      <c r="J846" s="261"/>
      <c r="K846" s="262"/>
      <c r="L846" s="262"/>
      <c r="M846" s="262"/>
      <c r="N846" s="262"/>
      <c r="O846" s="262"/>
    </row>
    <row r="847" s="251" customFormat="true" ht="15.75" hidden="false" customHeight="true" outlineLevel="0" collapsed="false">
      <c r="D847" s="260"/>
      <c r="E847" s="261"/>
      <c r="F847" s="261"/>
      <c r="G847" s="261"/>
      <c r="H847" s="261"/>
      <c r="I847" s="261"/>
      <c r="J847" s="261"/>
      <c r="K847" s="262"/>
      <c r="L847" s="262"/>
      <c r="M847" s="262"/>
      <c r="N847" s="262"/>
      <c r="O847" s="262"/>
    </row>
    <row r="848" s="251" customFormat="true" ht="15.75" hidden="false" customHeight="true" outlineLevel="0" collapsed="false">
      <c r="D848" s="260"/>
      <c r="E848" s="261"/>
      <c r="F848" s="261"/>
      <c r="G848" s="261"/>
      <c r="H848" s="261"/>
      <c r="I848" s="261"/>
      <c r="J848" s="261"/>
      <c r="K848" s="262"/>
      <c r="L848" s="262"/>
      <c r="M848" s="262"/>
      <c r="N848" s="262"/>
      <c r="O848" s="262"/>
    </row>
    <row r="849" s="251" customFormat="true" ht="15.75" hidden="false" customHeight="true" outlineLevel="0" collapsed="false">
      <c r="D849" s="260"/>
      <c r="E849" s="261"/>
      <c r="F849" s="261"/>
      <c r="G849" s="261"/>
      <c r="H849" s="261"/>
      <c r="I849" s="261"/>
      <c r="J849" s="261"/>
      <c r="K849" s="262"/>
      <c r="L849" s="262"/>
      <c r="M849" s="262"/>
      <c r="N849" s="262"/>
      <c r="O849" s="262"/>
    </row>
    <row r="850" s="251" customFormat="true" ht="15.75" hidden="false" customHeight="true" outlineLevel="0" collapsed="false">
      <c r="D850" s="260"/>
      <c r="E850" s="261"/>
      <c r="F850" s="261"/>
      <c r="G850" s="261"/>
      <c r="H850" s="261"/>
      <c r="I850" s="261"/>
      <c r="J850" s="261"/>
      <c r="K850" s="262"/>
      <c r="L850" s="262"/>
      <c r="M850" s="262"/>
      <c r="N850" s="262"/>
      <c r="O850" s="262"/>
    </row>
    <row r="851" s="251" customFormat="true" ht="15.75" hidden="false" customHeight="true" outlineLevel="0" collapsed="false">
      <c r="D851" s="260"/>
      <c r="E851" s="261"/>
      <c r="F851" s="261"/>
      <c r="G851" s="261"/>
      <c r="H851" s="261"/>
      <c r="I851" s="261"/>
      <c r="J851" s="261"/>
      <c r="K851" s="262"/>
      <c r="L851" s="262"/>
      <c r="M851" s="262"/>
      <c r="N851" s="262"/>
      <c r="O851" s="262"/>
    </row>
    <row r="852" s="251" customFormat="true" ht="15.75" hidden="false" customHeight="true" outlineLevel="0" collapsed="false">
      <c r="D852" s="260"/>
      <c r="E852" s="261"/>
      <c r="F852" s="261"/>
      <c r="G852" s="261"/>
      <c r="H852" s="261"/>
      <c r="I852" s="261"/>
      <c r="J852" s="261"/>
      <c r="K852" s="262"/>
      <c r="L852" s="262"/>
      <c r="M852" s="262"/>
      <c r="N852" s="262"/>
      <c r="O852" s="262"/>
    </row>
    <row r="853" s="251" customFormat="true" ht="15.75" hidden="false" customHeight="true" outlineLevel="0" collapsed="false">
      <c r="D853" s="260"/>
      <c r="E853" s="261"/>
      <c r="F853" s="261"/>
      <c r="G853" s="261"/>
      <c r="H853" s="261"/>
      <c r="I853" s="261"/>
      <c r="J853" s="261"/>
      <c r="K853" s="262"/>
      <c r="L853" s="262"/>
      <c r="M853" s="262"/>
      <c r="N853" s="262"/>
      <c r="O853" s="262"/>
    </row>
    <row r="854" s="251" customFormat="true" ht="15.75" hidden="false" customHeight="true" outlineLevel="0" collapsed="false">
      <c r="D854" s="260"/>
      <c r="E854" s="261"/>
      <c r="F854" s="261"/>
      <c r="G854" s="261"/>
      <c r="H854" s="261"/>
      <c r="I854" s="261"/>
      <c r="J854" s="261"/>
      <c r="K854" s="262"/>
      <c r="L854" s="262"/>
      <c r="M854" s="262"/>
      <c r="N854" s="262"/>
      <c r="O854" s="262"/>
    </row>
    <row r="855" s="251" customFormat="true" ht="15.75" hidden="false" customHeight="true" outlineLevel="0" collapsed="false">
      <c r="D855" s="260"/>
      <c r="E855" s="261"/>
      <c r="F855" s="261"/>
      <c r="G855" s="261"/>
      <c r="H855" s="261"/>
      <c r="I855" s="261"/>
      <c r="J855" s="261"/>
      <c r="K855" s="262"/>
      <c r="L855" s="262"/>
      <c r="M855" s="262"/>
      <c r="N855" s="262"/>
      <c r="O855" s="262"/>
    </row>
    <row r="856" s="251" customFormat="true" ht="15.75" hidden="false" customHeight="true" outlineLevel="0" collapsed="false">
      <c r="D856" s="260"/>
      <c r="E856" s="261"/>
      <c r="F856" s="261"/>
      <c r="G856" s="261"/>
      <c r="H856" s="261"/>
      <c r="I856" s="261"/>
      <c r="J856" s="261"/>
      <c r="K856" s="262"/>
      <c r="L856" s="262"/>
      <c r="M856" s="262"/>
      <c r="N856" s="262"/>
      <c r="O856" s="262"/>
    </row>
    <row r="857" s="251" customFormat="true" ht="15.75" hidden="false" customHeight="true" outlineLevel="0" collapsed="false">
      <c r="D857" s="260"/>
      <c r="E857" s="261"/>
      <c r="F857" s="261"/>
      <c r="G857" s="261"/>
      <c r="H857" s="261"/>
      <c r="I857" s="261"/>
      <c r="J857" s="261"/>
      <c r="K857" s="262"/>
      <c r="L857" s="262"/>
      <c r="M857" s="262"/>
      <c r="N857" s="262"/>
      <c r="O857" s="262"/>
    </row>
    <row r="858" s="251" customFormat="true" ht="15.75" hidden="false" customHeight="true" outlineLevel="0" collapsed="false">
      <c r="D858" s="260"/>
      <c r="E858" s="261"/>
      <c r="F858" s="261"/>
      <c r="G858" s="261"/>
      <c r="H858" s="261"/>
      <c r="I858" s="261"/>
      <c r="J858" s="261"/>
      <c r="K858" s="262"/>
      <c r="L858" s="262"/>
      <c r="M858" s="262"/>
      <c r="N858" s="262"/>
      <c r="O858" s="262"/>
    </row>
    <row r="859" s="251" customFormat="true" ht="15.75" hidden="false" customHeight="true" outlineLevel="0" collapsed="false">
      <c r="D859" s="260"/>
      <c r="E859" s="261"/>
      <c r="F859" s="261"/>
      <c r="G859" s="261"/>
      <c r="H859" s="261"/>
      <c r="I859" s="261"/>
      <c r="J859" s="261"/>
      <c r="K859" s="262"/>
      <c r="L859" s="262"/>
      <c r="M859" s="262"/>
      <c r="N859" s="262"/>
      <c r="O859" s="262"/>
    </row>
    <row r="860" s="251" customFormat="true" ht="15.75" hidden="false" customHeight="true" outlineLevel="0" collapsed="false">
      <c r="D860" s="260"/>
      <c r="E860" s="261"/>
      <c r="F860" s="261"/>
      <c r="G860" s="261"/>
      <c r="H860" s="261"/>
      <c r="I860" s="261"/>
      <c r="J860" s="261"/>
      <c r="K860" s="262"/>
      <c r="L860" s="262"/>
      <c r="M860" s="262"/>
      <c r="N860" s="262"/>
      <c r="O860" s="262"/>
    </row>
    <row r="861" s="251" customFormat="true" ht="15.75" hidden="false" customHeight="true" outlineLevel="0" collapsed="false">
      <c r="D861" s="260"/>
      <c r="E861" s="261"/>
      <c r="F861" s="261"/>
      <c r="G861" s="261"/>
      <c r="H861" s="261"/>
      <c r="I861" s="261"/>
      <c r="J861" s="261"/>
      <c r="K861" s="262"/>
      <c r="L861" s="262"/>
      <c r="M861" s="262"/>
      <c r="N861" s="262"/>
      <c r="O861" s="262"/>
    </row>
    <row r="862" s="251" customFormat="true" ht="15.75" hidden="false" customHeight="true" outlineLevel="0" collapsed="false">
      <c r="D862" s="260"/>
      <c r="E862" s="261"/>
      <c r="F862" s="261"/>
      <c r="G862" s="261"/>
      <c r="H862" s="261"/>
      <c r="I862" s="261"/>
      <c r="J862" s="261"/>
      <c r="K862" s="262"/>
      <c r="L862" s="262"/>
      <c r="M862" s="262"/>
      <c r="N862" s="262"/>
      <c r="O862" s="262"/>
    </row>
    <row r="863" s="251" customFormat="true" ht="15.75" hidden="false" customHeight="true" outlineLevel="0" collapsed="false">
      <c r="D863" s="260"/>
      <c r="E863" s="261"/>
      <c r="F863" s="261"/>
      <c r="G863" s="261"/>
      <c r="H863" s="261"/>
      <c r="I863" s="261"/>
      <c r="J863" s="261"/>
      <c r="K863" s="262"/>
      <c r="L863" s="262"/>
      <c r="M863" s="262"/>
      <c r="N863" s="262"/>
      <c r="O863" s="262"/>
    </row>
    <row r="864" s="251" customFormat="true" ht="15.75" hidden="false" customHeight="true" outlineLevel="0" collapsed="false">
      <c r="D864" s="260"/>
      <c r="E864" s="261"/>
      <c r="F864" s="261"/>
      <c r="G864" s="261"/>
      <c r="H864" s="261"/>
      <c r="I864" s="261"/>
      <c r="J864" s="261"/>
      <c r="K864" s="262"/>
      <c r="L864" s="262"/>
      <c r="M864" s="262"/>
      <c r="N864" s="262"/>
      <c r="O864" s="262"/>
    </row>
    <row r="865" s="251" customFormat="true" ht="15.75" hidden="false" customHeight="true" outlineLevel="0" collapsed="false">
      <c r="D865" s="260"/>
      <c r="E865" s="261"/>
      <c r="F865" s="261"/>
      <c r="G865" s="261"/>
      <c r="H865" s="261"/>
      <c r="I865" s="261"/>
      <c r="J865" s="261"/>
      <c r="K865" s="262"/>
      <c r="L865" s="262"/>
      <c r="M865" s="262"/>
      <c r="N865" s="262"/>
      <c r="O865" s="262"/>
    </row>
    <row r="866" s="251" customFormat="true" ht="15.75" hidden="false" customHeight="true" outlineLevel="0" collapsed="false">
      <c r="D866" s="260"/>
      <c r="E866" s="261"/>
      <c r="F866" s="261"/>
      <c r="G866" s="261"/>
      <c r="H866" s="261"/>
      <c r="I866" s="261"/>
      <c r="J866" s="261"/>
      <c r="K866" s="262"/>
      <c r="L866" s="262"/>
      <c r="M866" s="262"/>
      <c r="N866" s="262"/>
      <c r="O866" s="262"/>
    </row>
    <row r="867" s="251" customFormat="true" ht="15.75" hidden="false" customHeight="true" outlineLevel="0" collapsed="false">
      <c r="D867" s="260"/>
      <c r="E867" s="261"/>
      <c r="F867" s="261"/>
      <c r="G867" s="261"/>
      <c r="H867" s="261"/>
      <c r="I867" s="261"/>
      <c r="J867" s="261"/>
      <c r="K867" s="262"/>
      <c r="L867" s="262"/>
      <c r="M867" s="262"/>
      <c r="N867" s="262"/>
      <c r="O867" s="262"/>
    </row>
    <row r="868" s="251" customFormat="true" ht="15.75" hidden="false" customHeight="true" outlineLevel="0" collapsed="false">
      <c r="D868" s="260"/>
      <c r="E868" s="261"/>
      <c r="F868" s="261"/>
      <c r="G868" s="261"/>
      <c r="H868" s="261"/>
      <c r="I868" s="261"/>
      <c r="J868" s="261"/>
      <c r="K868" s="262"/>
      <c r="L868" s="262"/>
      <c r="M868" s="262"/>
      <c r="N868" s="262"/>
      <c r="O868" s="262"/>
    </row>
    <row r="869" s="251" customFormat="true" ht="15.75" hidden="false" customHeight="true" outlineLevel="0" collapsed="false">
      <c r="D869" s="260"/>
      <c r="E869" s="261"/>
      <c r="F869" s="261"/>
      <c r="G869" s="261"/>
      <c r="H869" s="261"/>
      <c r="I869" s="261"/>
      <c r="J869" s="261"/>
      <c r="K869" s="262"/>
      <c r="L869" s="262"/>
      <c r="M869" s="262"/>
      <c r="N869" s="262"/>
      <c r="O869" s="262"/>
    </row>
    <row r="870" s="251" customFormat="true" ht="15.75" hidden="false" customHeight="true" outlineLevel="0" collapsed="false">
      <c r="D870" s="260"/>
      <c r="E870" s="261"/>
      <c r="F870" s="261"/>
      <c r="G870" s="261"/>
      <c r="H870" s="261"/>
      <c r="I870" s="261"/>
      <c r="J870" s="261"/>
      <c r="K870" s="262"/>
      <c r="L870" s="262"/>
      <c r="M870" s="262"/>
      <c r="N870" s="262"/>
      <c r="O870" s="262"/>
    </row>
    <row r="871" s="251" customFormat="true" ht="15.75" hidden="false" customHeight="true" outlineLevel="0" collapsed="false">
      <c r="D871" s="260"/>
      <c r="E871" s="261"/>
      <c r="F871" s="261"/>
      <c r="G871" s="261"/>
      <c r="H871" s="261"/>
      <c r="I871" s="261"/>
      <c r="J871" s="261"/>
      <c r="K871" s="262"/>
      <c r="L871" s="262"/>
      <c r="M871" s="262"/>
      <c r="N871" s="262"/>
      <c r="O871" s="262"/>
    </row>
    <row r="872" s="251" customFormat="true" ht="15.75" hidden="false" customHeight="true" outlineLevel="0" collapsed="false">
      <c r="D872" s="260"/>
      <c r="E872" s="261"/>
      <c r="F872" s="261"/>
      <c r="G872" s="261"/>
      <c r="H872" s="261"/>
      <c r="I872" s="261"/>
      <c r="J872" s="261"/>
      <c r="K872" s="262"/>
      <c r="L872" s="262"/>
      <c r="M872" s="262"/>
      <c r="N872" s="262"/>
      <c r="O872" s="262"/>
    </row>
    <row r="873" s="251" customFormat="true" ht="15.75" hidden="false" customHeight="true" outlineLevel="0" collapsed="false">
      <c r="D873" s="260"/>
      <c r="E873" s="261"/>
      <c r="F873" s="261"/>
      <c r="G873" s="261"/>
      <c r="H873" s="261"/>
      <c r="I873" s="261"/>
      <c r="J873" s="261"/>
      <c r="K873" s="262"/>
      <c r="L873" s="262"/>
      <c r="M873" s="262"/>
      <c r="N873" s="262"/>
      <c r="O873" s="262"/>
    </row>
    <row r="874" s="251" customFormat="true" ht="15.75" hidden="false" customHeight="true" outlineLevel="0" collapsed="false">
      <c r="D874" s="260"/>
      <c r="E874" s="261"/>
      <c r="F874" s="261"/>
      <c r="G874" s="261"/>
      <c r="H874" s="261"/>
      <c r="I874" s="261"/>
      <c r="J874" s="261"/>
      <c r="K874" s="262"/>
      <c r="L874" s="262"/>
      <c r="M874" s="262"/>
      <c r="N874" s="262"/>
      <c r="O874" s="262"/>
    </row>
    <row r="875" s="251" customFormat="true" ht="15.75" hidden="false" customHeight="true" outlineLevel="0" collapsed="false">
      <c r="D875" s="260"/>
      <c r="E875" s="261"/>
      <c r="F875" s="261"/>
      <c r="G875" s="261"/>
      <c r="H875" s="261"/>
      <c r="I875" s="261"/>
      <c r="J875" s="261"/>
      <c r="K875" s="262"/>
      <c r="L875" s="262"/>
      <c r="M875" s="262"/>
      <c r="N875" s="262"/>
      <c r="O875" s="262"/>
    </row>
    <row r="876" s="251" customFormat="true" ht="15.75" hidden="false" customHeight="true" outlineLevel="0" collapsed="false">
      <c r="D876" s="260"/>
      <c r="E876" s="261"/>
      <c r="F876" s="261"/>
      <c r="G876" s="261"/>
      <c r="H876" s="261"/>
      <c r="I876" s="261"/>
      <c r="J876" s="261"/>
      <c r="K876" s="262"/>
      <c r="L876" s="262"/>
      <c r="M876" s="262"/>
      <c r="N876" s="262"/>
      <c r="O876" s="262"/>
    </row>
    <row r="877" s="251" customFormat="true" ht="15.75" hidden="false" customHeight="true" outlineLevel="0" collapsed="false">
      <c r="D877" s="260"/>
      <c r="E877" s="261"/>
      <c r="F877" s="261"/>
      <c r="G877" s="261"/>
      <c r="H877" s="261"/>
      <c r="I877" s="261"/>
      <c r="J877" s="261"/>
      <c r="K877" s="262"/>
      <c r="L877" s="262"/>
      <c r="M877" s="262"/>
      <c r="N877" s="262"/>
      <c r="O877" s="262"/>
    </row>
    <row r="878" s="251" customFormat="true" ht="15.75" hidden="false" customHeight="true" outlineLevel="0" collapsed="false">
      <c r="D878" s="260"/>
      <c r="E878" s="261"/>
      <c r="F878" s="261"/>
      <c r="G878" s="261"/>
      <c r="H878" s="261"/>
      <c r="I878" s="261"/>
      <c r="J878" s="261"/>
      <c r="K878" s="262"/>
      <c r="L878" s="262"/>
      <c r="M878" s="262"/>
      <c r="N878" s="262"/>
      <c r="O878" s="262"/>
    </row>
    <row r="879" s="251" customFormat="true" ht="15.75" hidden="false" customHeight="true" outlineLevel="0" collapsed="false">
      <c r="D879" s="260"/>
      <c r="E879" s="261"/>
      <c r="F879" s="261"/>
      <c r="G879" s="261"/>
      <c r="H879" s="261"/>
      <c r="I879" s="261"/>
      <c r="J879" s="261"/>
      <c r="K879" s="262"/>
      <c r="L879" s="262"/>
      <c r="M879" s="262"/>
      <c r="N879" s="262"/>
      <c r="O879" s="262"/>
    </row>
    <row r="880" s="251" customFormat="true" ht="15.75" hidden="false" customHeight="true" outlineLevel="0" collapsed="false">
      <c r="D880" s="260"/>
      <c r="E880" s="261"/>
      <c r="F880" s="261"/>
      <c r="G880" s="261"/>
      <c r="H880" s="261"/>
      <c r="I880" s="261"/>
      <c r="J880" s="261"/>
      <c r="K880" s="262"/>
      <c r="L880" s="262"/>
      <c r="M880" s="262"/>
      <c r="N880" s="262"/>
      <c r="O880" s="262"/>
    </row>
    <row r="881" s="251" customFormat="true" ht="15.75" hidden="false" customHeight="true" outlineLevel="0" collapsed="false">
      <c r="D881" s="260"/>
      <c r="E881" s="261"/>
      <c r="F881" s="261"/>
      <c r="G881" s="261"/>
      <c r="H881" s="261"/>
      <c r="I881" s="261"/>
      <c r="J881" s="261"/>
      <c r="K881" s="262"/>
      <c r="L881" s="262"/>
      <c r="M881" s="262"/>
      <c r="N881" s="262"/>
      <c r="O881" s="262"/>
    </row>
    <row r="882" s="251" customFormat="true" ht="15.75" hidden="false" customHeight="true" outlineLevel="0" collapsed="false">
      <c r="D882" s="260"/>
      <c r="E882" s="261"/>
      <c r="F882" s="261"/>
      <c r="G882" s="261"/>
      <c r="H882" s="261"/>
      <c r="I882" s="261"/>
      <c r="J882" s="261"/>
      <c r="K882" s="262"/>
      <c r="L882" s="262"/>
      <c r="M882" s="262"/>
      <c r="N882" s="262"/>
      <c r="O882" s="262"/>
    </row>
    <row r="883" s="251" customFormat="true" ht="15.75" hidden="false" customHeight="true" outlineLevel="0" collapsed="false">
      <c r="D883" s="260"/>
      <c r="E883" s="261"/>
      <c r="F883" s="261"/>
      <c r="G883" s="261"/>
      <c r="H883" s="261"/>
      <c r="I883" s="261"/>
      <c r="J883" s="261"/>
      <c r="K883" s="262"/>
      <c r="L883" s="262"/>
      <c r="M883" s="262"/>
      <c r="N883" s="262"/>
      <c r="O883" s="262"/>
    </row>
    <row r="884" s="251" customFormat="true" ht="15.75" hidden="false" customHeight="true" outlineLevel="0" collapsed="false">
      <c r="D884" s="260"/>
      <c r="E884" s="261"/>
      <c r="F884" s="261"/>
      <c r="G884" s="261"/>
      <c r="H884" s="261"/>
      <c r="I884" s="261"/>
      <c r="J884" s="261"/>
      <c r="K884" s="262"/>
      <c r="L884" s="262"/>
      <c r="M884" s="262"/>
      <c r="N884" s="262"/>
      <c r="O884" s="262"/>
    </row>
    <row r="885" s="251" customFormat="true" ht="15.75" hidden="false" customHeight="true" outlineLevel="0" collapsed="false">
      <c r="D885" s="260"/>
      <c r="E885" s="261"/>
      <c r="F885" s="261"/>
      <c r="G885" s="261"/>
      <c r="H885" s="261"/>
      <c r="I885" s="261"/>
      <c r="J885" s="261"/>
      <c r="K885" s="262"/>
      <c r="L885" s="262"/>
      <c r="M885" s="262"/>
      <c r="N885" s="262"/>
      <c r="O885" s="262"/>
    </row>
    <row r="886" s="251" customFormat="true" ht="15.75" hidden="false" customHeight="true" outlineLevel="0" collapsed="false">
      <c r="D886" s="260"/>
      <c r="E886" s="261"/>
      <c r="F886" s="261"/>
      <c r="G886" s="261"/>
      <c r="H886" s="261"/>
      <c r="I886" s="261"/>
      <c r="J886" s="261"/>
      <c r="K886" s="262"/>
      <c r="L886" s="262"/>
      <c r="M886" s="262"/>
      <c r="N886" s="262"/>
      <c r="O886" s="262"/>
    </row>
    <row r="887" s="251" customFormat="true" ht="15.75" hidden="false" customHeight="true" outlineLevel="0" collapsed="false">
      <c r="D887" s="260"/>
      <c r="E887" s="261"/>
      <c r="F887" s="261"/>
      <c r="G887" s="261"/>
      <c r="H887" s="261"/>
      <c r="I887" s="261"/>
      <c r="J887" s="261"/>
      <c r="K887" s="262"/>
      <c r="L887" s="262"/>
      <c r="M887" s="262"/>
      <c r="N887" s="262"/>
      <c r="O887" s="262"/>
    </row>
    <row r="888" s="251" customFormat="true" ht="15.75" hidden="false" customHeight="true" outlineLevel="0" collapsed="false">
      <c r="D888" s="260"/>
      <c r="E888" s="261"/>
      <c r="F888" s="261"/>
      <c r="G888" s="261"/>
      <c r="H888" s="261"/>
      <c r="I888" s="261"/>
      <c r="J888" s="261"/>
      <c r="K888" s="262"/>
      <c r="L888" s="262"/>
      <c r="M888" s="262"/>
      <c r="N888" s="262"/>
      <c r="O888" s="262"/>
    </row>
    <row r="889" s="251" customFormat="true" ht="15.75" hidden="false" customHeight="true" outlineLevel="0" collapsed="false">
      <c r="D889" s="260"/>
      <c r="E889" s="261"/>
      <c r="F889" s="261"/>
      <c r="G889" s="261"/>
      <c r="H889" s="261"/>
      <c r="I889" s="261"/>
      <c r="J889" s="261"/>
      <c r="K889" s="262"/>
      <c r="L889" s="262"/>
      <c r="M889" s="262"/>
      <c r="N889" s="262"/>
      <c r="O889" s="262"/>
    </row>
    <row r="890" s="251" customFormat="true" ht="15.75" hidden="false" customHeight="true" outlineLevel="0" collapsed="false">
      <c r="D890" s="260"/>
      <c r="E890" s="261"/>
      <c r="F890" s="261"/>
      <c r="G890" s="261"/>
      <c r="H890" s="261"/>
      <c r="I890" s="261"/>
      <c r="J890" s="261"/>
      <c r="K890" s="262"/>
      <c r="L890" s="262"/>
      <c r="M890" s="262"/>
      <c r="N890" s="262"/>
      <c r="O890" s="262"/>
    </row>
    <row r="891" s="251" customFormat="true" ht="15.75" hidden="false" customHeight="true" outlineLevel="0" collapsed="false">
      <c r="D891" s="260"/>
      <c r="E891" s="261"/>
      <c r="F891" s="261"/>
      <c r="G891" s="261"/>
      <c r="H891" s="261"/>
      <c r="I891" s="261"/>
      <c r="J891" s="261"/>
      <c r="K891" s="262"/>
      <c r="L891" s="262"/>
      <c r="M891" s="262"/>
      <c r="N891" s="262"/>
      <c r="O891" s="262"/>
    </row>
    <row r="892" s="251" customFormat="true" ht="15.75" hidden="false" customHeight="true" outlineLevel="0" collapsed="false">
      <c r="D892" s="260"/>
      <c r="E892" s="261"/>
      <c r="F892" s="261"/>
      <c r="G892" s="261"/>
      <c r="H892" s="261"/>
      <c r="I892" s="261"/>
      <c r="J892" s="261"/>
      <c r="K892" s="262"/>
      <c r="L892" s="262"/>
      <c r="M892" s="262"/>
      <c r="N892" s="262"/>
      <c r="O892" s="262"/>
    </row>
    <row r="893" s="251" customFormat="true" ht="15.75" hidden="false" customHeight="true" outlineLevel="0" collapsed="false">
      <c r="D893" s="260"/>
      <c r="E893" s="261"/>
      <c r="F893" s="261"/>
      <c r="G893" s="261"/>
      <c r="H893" s="261"/>
      <c r="I893" s="261"/>
      <c r="J893" s="261"/>
      <c r="K893" s="262"/>
      <c r="L893" s="262"/>
      <c r="M893" s="262"/>
      <c r="N893" s="262"/>
      <c r="O893" s="262"/>
    </row>
    <row r="894" s="251" customFormat="true" ht="15.75" hidden="false" customHeight="true" outlineLevel="0" collapsed="false">
      <c r="D894" s="260"/>
      <c r="E894" s="261"/>
      <c r="F894" s="261"/>
      <c r="G894" s="261"/>
      <c r="H894" s="261"/>
      <c r="I894" s="261"/>
      <c r="J894" s="261"/>
      <c r="K894" s="262"/>
      <c r="L894" s="262"/>
      <c r="M894" s="262"/>
      <c r="N894" s="262"/>
      <c r="O894" s="262"/>
    </row>
    <row r="895" s="251" customFormat="true" ht="15.75" hidden="false" customHeight="true" outlineLevel="0" collapsed="false">
      <c r="D895" s="260"/>
      <c r="E895" s="261"/>
      <c r="F895" s="261"/>
      <c r="G895" s="261"/>
      <c r="H895" s="261"/>
      <c r="I895" s="261"/>
      <c r="J895" s="261"/>
      <c r="K895" s="262"/>
      <c r="L895" s="262"/>
      <c r="M895" s="262"/>
      <c r="N895" s="262"/>
      <c r="O895" s="262"/>
    </row>
    <row r="896" s="251" customFormat="true" ht="15.75" hidden="false" customHeight="true" outlineLevel="0" collapsed="false">
      <c r="D896" s="260"/>
      <c r="E896" s="261"/>
      <c r="F896" s="261"/>
      <c r="G896" s="261"/>
      <c r="H896" s="261"/>
      <c r="I896" s="261"/>
      <c r="J896" s="261"/>
      <c r="K896" s="262"/>
      <c r="L896" s="262"/>
      <c r="M896" s="262"/>
      <c r="N896" s="262"/>
      <c r="O896" s="262"/>
    </row>
    <row r="897" s="251" customFormat="true" ht="15.75" hidden="false" customHeight="true" outlineLevel="0" collapsed="false">
      <c r="D897" s="260"/>
      <c r="E897" s="261"/>
      <c r="F897" s="261"/>
      <c r="G897" s="261"/>
      <c r="H897" s="261"/>
      <c r="I897" s="261"/>
      <c r="J897" s="261"/>
      <c r="K897" s="262"/>
      <c r="L897" s="262"/>
      <c r="M897" s="262"/>
      <c r="N897" s="262"/>
      <c r="O897" s="262"/>
    </row>
    <row r="898" s="251" customFormat="true" ht="15.75" hidden="false" customHeight="true" outlineLevel="0" collapsed="false">
      <c r="D898" s="260"/>
      <c r="E898" s="261"/>
      <c r="F898" s="261"/>
      <c r="G898" s="261"/>
      <c r="H898" s="261"/>
      <c r="I898" s="261"/>
      <c r="J898" s="261"/>
      <c r="K898" s="262"/>
      <c r="L898" s="262"/>
      <c r="M898" s="262"/>
      <c r="N898" s="262"/>
      <c r="O898" s="262"/>
    </row>
    <row r="899" s="251" customFormat="true" ht="15.75" hidden="false" customHeight="true" outlineLevel="0" collapsed="false">
      <c r="D899" s="260"/>
      <c r="E899" s="261"/>
      <c r="F899" s="261"/>
      <c r="G899" s="261"/>
      <c r="H899" s="261"/>
      <c r="I899" s="261"/>
      <c r="J899" s="261"/>
      <c r="K899" s="262"/>
      <c r="L899" s="262"/>
      <c r="M899" s="262"/>
      <c r="N899" s="262"/>
      <c r="O899" s="262"/>
    </row>
    <row r="900" s="251" customFormat="true" ht="15.75" hidden="false" customHeight="true" outlineLevel="0" collapsed="false">
      <c r="D900" s="260"/>
      <c r="E900" s="261"/>
      <c r="F900" s="261"/>
      <c r="G900" s="261"/>
      <c r="H900" s="261"/>
      <c r="I900" s="261"/>
      <c r="J900" s="261"/>
      <c r="K900" s="262"/>
      <c r="L900" s="262"/>
      <c r="M900" s="262"/>
      <c r="N900" s="262"/>
      <c r="O900" s="262"/>
    </row>
    <row r="901" s="251" customFormat="true" ht="15.75" hidden="false" customHeight="true" outlineLevel="0" collapsed="false">
      <c r="D901" s="260"/>
      <c r="E901" s="261"/>
      <c r="F901" s="261"/>
      <c r="G901" s="261"/>
      <c r="H901" s="261"/>
      <c r="I901" s="261"/>
      <c r="J901" s="261"/>
      <c r="K901" s="262"/>
      <c r="L901" s="262"/>
      <c r="M901" s="262"/>
      <c r="N901" s="262"/>
      <c r="O901" s="262"/>
    </row>
    <row r="902" s="251" customFormat="true" ht="15.75" hidden="false" customHeight="true" outlineLevel="0" collapsed="false">
      <c r="D902" s="260"/>
      <c r="E902" s="261"/>
      <c r="F902" s="261"/>
      <c r="G902" s="261"/>
      <c r="H902" s="261"/>
      <c r="I902" s="261"/>
      <c r="J902" s="261"/>
      <c r="K902" s="262"/>
      <c r="L902" s="262"/>
      <c r="M902" s="262"/>
      <c r="N902" s="262"/>
      <c r="O902" s="262"/>
    </row>
    <row r="903" s="251" customFormat="true" ht="15.75" hidden="false" customHeight="true" outlineLevel="0" collapsed="false">
      <c r="D903" s="260"/>
      <c r="E903" s="261"/>
      <c r="F903" s="261"/>
      <c r="G903" s="261"/>
      <c r="H903" s="261"/>
      <c r="I903" s="261"/>
      <c r="J903" s="261"/>
      <c r="K903" s="262"/>
      <c r="L903" s="262"/>
      <c r="M903" s="262"/>
      <c r="N903" s="262"/>
      <c r="O903" s="262"/>
    </row>
    <row r="904" s="251" customFormat="true" ht="15.75" hidden="false" customHeight="true" outlineLevel="0" collapsed="false">
      <c r="D904" s="260"/>
      <c r="E904" s="261"/>
      <c r="F904" s="261"/>
      <c r="G904" s="261"/>
      <c r="H904" s="261"/>
      <c r="I904" s="261"/>
      <c r="J904" s="261"/>
      <c r="K904" s="262"/>
      <c r="L904" s="262"/>
      <c r="M904" s="262"/>
      <c r="N904" s="262"/>
      <c r="O904" s="262"/>
    </row>
    <row r="905" s="251" customFormat="true" ht="15.75" hidden="false" customHeight="true" outlineLevel="0" collapsed="false">
      <c r="D905" s="260"/>
      <c r="E905" s="261"/>
      <c r="F905" s="261"/>
      <c r="G905" s="261"/>
      <c r="H905" s="261"/>
      <c r="I905" s="261"/>
      <c r="J905" s="261"/>
      <c r="K905" s="262"/>
      <c r="L905" s="262"/>
      <c r="M905" s="262"/>
      <c r="N905" s="262"/>
      <c r="O905" s="262"/>
    </row>
    <row r="906" s="251" customFormat="true" ht="15.75" hidden="false" customHeight="true" outlineLevel="0" collapsed="false">
      <c r="D906" s="260"/>
      <c r="E906" s="261"/>
      <c r="F906" s="261"/>
      <c r="G906" s="261"/>
      <c r="H906" s="261"/>
      <c r="I906" s="261"/>
      <c r="J906" s="261"/>
      <c r="K906" s="262"/>
      <c r="L906" s="262"/>
      <c r="M906" s="262"/>
      <c r="N906" s="262"/>
      <c r="O906" s="262"/>
    </row>
    <row r="907" s="251" customFormat="true" ht="15.75" hidden="false" customHeight="true" outlineLevel="0" collapsed="false">
      <c r="D907" s="260"/>
      <c r="E907" s="261"/>
      <c r="F907" s="261"/>
      <c r="G907" s="261"/>
      <c r="H907" s="261"/>
      <c r="I907" s="261"/>
      <c r="J907" s="261"/>
      <c r="K907" s="262"/>
      <c r="L907" s="262"/>
      <c r="M907" s="262"/>
      <c r="N907" s="262"/>
      <c r="O907" s="262"/>
    </row>
    <row r="908" s="251" customFormat="true" ht="15.75" hidden="false" customHeight="true" outlineLevel="0" collapsed="false">
      <c r="D908" s="260"/>
      <c r="E908" s="261"/>
      <c r="F908" s="261"/>
      <c r="G908" s="261"/>
      <c r="H908" s="261"/>
      <c r="I908" s="261"/>
      <c r="J908" s="261"/>
      <c r="K908" s="262"/>
      <c r="L908" s="262"/>
      <c r="M908" s="262"/>
      <c r="N908" s="262"/>
      <c r="O908" s="262"/>
    </row>
    <row r="909" s="251" customFormat="true" ht="15.75" hidden="false" customHeight="true" outlineLevel="0" collapsed="false">
      <c r="D909" s="260"/>
      <c r="E909" s="261"/>
      <c r="F909" s="261"/>
      <c r="G909" s="261"/>
      <c r="H909" s="261"/>
      <c r="I909" s="261"/>
      <c r="J909" s="261"/>
      <c r="K909" s="262"/>
      <c r="L909" s="262"/>
      <c r="M909" s="262"/>
      <c r="N909" s="262"/>
      <c r="O909" s="262"/>
    </row>
    <row r="910" s="251" customFormat="true" ht="15.75" hidden="false" customHeight="true" outlineLevel="0" collapsed="false">
      <c r="D910" s="260"/>
      <c r="E910" s="261"/>
      <c r="F910" s="261"/>
      <c r="G910" s="261"/>
      <c r="H910" s="261"/>
      <c r="I910" s="261"/>
      <c r="J910" s="261"/>
      <c r="K910" s="262"/>
      <c r="L910" s="262"/>
      <c r="M910" s="262"/>
      <c r="N910" s="262"/>
      <c r="O910" s="262"/>
    </row>
    <row r="911" s="251" customFormat="true" ht="15.75" hidden="false" customHeight="true" outlineLevel="0" collapsed="false">
      <c r="D911" s="260"/>
      <c r="E911" s="261"/>
      <c r="F911" s="261"/>
      <c r="G911" s="261"/>
      <c r="H911" s="261"/>
      <c r="I911" s="261"/>
      <c r="J911" s="261"/>
      <c r="K911" s="262"/>
      <c r="L911" s="262"/>
      <c r="M911" s="262"/>
      <c r="N911" s="262"/>
      <c r="O911" s="262"/>
    </row>
    <row r="912" s="251" customFormat="true" ht="15.75" hidden="false" customHeight="true" outlineLevel="0" collapsed="false">
      <c r="D912" s="260"/>
      <c r="E912" s="261"/>
      <c r="F912" s="261"/>
      <c r="G912" s="261"/>
      <c r="H912" s="261"/>
      <c r="I912" s="261"/>
      <c r="J912" s="261"/>
      <c r="K912" s="262"/>
      <c r="L912" s="262"/>
      <c r="M912" s="262"/>
      <c r="N912" s="262"/>
      <c r="O912" s="262"/>
    </row>
    <row r="913" s="251" customFormat="true" ht="15.75" hidden="false" customHeight="true" outlineLevel="0" collapsed="false">
      <c r="D913" s="260"/>
      <c r="E913" s="261"/>
      <c r="F913" s="261"/>
      <c r="G913" s="261"/>
      <c r="H913" s="261"/>
      <c r="I913" s="261"/>
      <c r="J913" s="261"/>
      <c r="K913" s="262"/>
      <c r="L913" s="262"/>
      <c r="M913" s="262"/>
      <c r="N913" s="262"/>
      <c r="O913" s="262"/>
    </row>
    <row r="914" s="251" customFormat="true" ht="15.75" hidden="false" customHeight="true" outlineLevel="0" collapsed="false">
      <c r="D914" s="260"/>
      <c r="E914" s="261"/>
      <c r="F914" s="261"/>
      <c r="G914" s="261"/>
      <c r="H914" s="261"/>
      <c r="I914" s="261"/>
      <c r="J914" s="261"/>
      <c r="K914" s="262"/>
      <c r="L914" s="262"/>
      <c r="M914" s="262"/>
      <c r="N914" s="262"/>
      <c r="O914" s="262"/>
    </row>
    <row r="915" s="251" customFormat="true" ht="15.75" hidden="false" customHeight="true" outlineLevel="0" collapsed="false">
      <c r="D915" s="260"/>
      <c r="E915" s="261"/>
      <c r="F915" s="261"/>
      <c r="G915" s="261"/>
      <c r="H915" s="261"/>
      <c r="I915" s="261"/>
      <c r="J915" s="261"/>
      <c r="K915" s="262"/>
      <c r="L915" s="262"/>
      <c r="M915" s="262"/>
      <c r="N915" s="262"/>
      <c r="O915" s="262"/>
    </row>
    <row r="916" s="251" customFormat="true" ht="15.75" hidden="false" customHeight="true" outlineLevel="0" collapsed="false">
      <c r="D916" s="260"/>
      <c r="E916" s="261"/>
      <c r="F916" s="261"/>
      <c r="G916" s="261"/>
      <c r="H916" s="261"/>
      <c r="I916" s="261"/>
      <c r="J916" s="261"/>
      <c r="K916" s="262"/>
      <c r="L916" s="262"/>
      <c r="M916" s="262"/>
      <c r="N916" s="262"/>
      <c r="O916" s="262"/>
    </row>
    <row r="917" s="251" customFormat="true" ht="15.75" hidden="false" customHeight="true" outlineLevel="0" collapsed="false">
      <c r="D917" s="260"/>
      <c r="E917" s="261"/>
      <c r="F917" s="261"/>
      <c r="G917" s="261"/>
      <c r="H917" s="261"/>
      <c r="I917" s="261"/>
      <c r="J917" s="261"/>
      <c r="K917" s="262"/>
      <c r="L917" s="262"/>
      <c r="M917" s="262"/>
      <c r="N917" s="262"/>
      <c r="O917" s="262"/>
    </row>
    <row r="918" s="251" customFormat="true" ht="15.75" hidden="false" customHeight="true" outlineLevel="0" collapsed="false">
      <c r="D918" s="260"/>
      <c r="E918" s="261"/>
      <c r="F918" s="261"/>
      <c r="G918" s="261"/>
      <c r="H918" s="261"/>
      <c r="I918" s="261"/>
      <c r="J918" s="261"/>
      <c r="K918" s="262"/>
      <c r="L918" s="262"/>
      <c r="M918" s="262"/>
      <c r="N918" s="262"/>
      <c r="O918" s="262"/>
    </row>
    <row r="919" s="251" customFormat="true" ht="15.75" hidden="false" customHeight="true" outlineLevel="0" collapsed="false">
      <c r="D919" s="260"/>
      <c r="E919" s="261"/>
      <c r="F919" s="261"/>
      <c r="G919" s="261"/>
      <c r="H919" s="261"/>
      <c r="I919" s="261"/>
      <c r="J919" s="261"/>
      <c r="K919" s="262"/>
      <c r="L919" s="262"/>
      <c r="M919" s="262"/>
      <c r="N919" s="262"/>
      <c r="O919" s="262"/>
    </row>
    <row r="920" s="251" customFormat="true" ht="15.75" hidden="false" customHeight="true" outlineLevel="0" collapsed="false">
      <c r="D920" s="260"/>
      <c r="E920" s="261"/>
      <c r="F920" s="261"/>
      <c r="G920" s="261"/>
      <c r="H920" s="261"/>
      <c r="I920" s="261"/>
      <c r="J920" s="261"/>
      <c r="K920" s="262"/>
      <c r="L920" s="262"/>
      <c r="M920" s="262"/>
      <c r="N920" s="262"/>
      <c r="O920" s="262"/>
    </row>
    <row r="921" s="251" customFormat="true" ht="15.75" hidden="false" customHeight="true" outlineLevel="0" collapsed="false">
      <c r="D921" s="260"/>
      <c r="E921" s="261"/>
      <c r="F921" s="261"/>
      <c r="G921" s="261"/>
      <c r="H921" s="261"/>
      <c r="I921" s="261"/>
      <c r="J921" s="261"/>
      <c r="K921" s="262"/>
      <c r="L921" s="262"/>
      <c r="M921" s="262"/>
      <c r="N921" s="262"/>
      <c r="O921" s="262"/>
    </row>
    <row r="922" s="251" customFormat="true" ht="15.75" hidden="false" customHeight="true" outlineLevel="0" collapsed="false">
      <c r="D922" s="260"/>
      <c r="E922" s="261"/>
      <c r="F922" s="261"/>
      <c r="G922" s="261"/>
      <c r="H922" s="261"/>
      <c r="I922" s="261"/>
      <c r="J922" s="261"/>
      <c r="K922" s="262"/>
      <c r="L922" s="262"/>
      <c r="M922" s="262"/>
      <c r="N922" s="262"/>
      <c r="O922" s="262"/>
    </row>
    <row r="923" s="251" customFormat="true" ht="15.75" hidden="false" customHeight="true" outlineLevel="0" collapsed="false">
      <c r="D923" s="260"/>
      <c r="E923" s="261"/>
      <c r="F923" s="261"/>
      <c r="G923" s="261"/>
      <c r="H923" s="261"/>
      <c r="I923" s="261"/>
      <c r="J923" s="261"/>
      <c r="K923" s="262"/>
      <c r="L923" s="262"/>
      <c r="M923" s="262"/>
      <c r="N923" s="262"/>
      <c r="O923" s="262"/>
    </row>
    <row r="924" s="251" customFormat="true" ht="15.75" hidden="false" customHeight="true" outlineLevel="0" collapsed="false">
      <c r="D924" s="260"/>
      <c r="E924" s="261"/>
      <c r="F924" s="261"/>
      <c r="G924" s="261"/>
      <c r="H924" s="261"/>
      <c r="I924" s="261"/>
      <c r="J924" s="261"/>
      <c r="K924" s="262"/>
      <c r="L924" s="262"/>
      <c r="M924" s="262"/>
      <c r="N924" s="262"/>
      <c r="O924" s="262"/>
    </row>
    <row r="925" s="251" customFormat="true" ht="15.75" hidden="false" customHeight="true" outlineLevel="0" collapsed="false">
      <c r="D925" s="260"/>
      <c r="E925" s="261"/>
      <c r="F925" s="261"/>
      <c r="G925" s="261"/>
      <c r="H925" s="261"/>
      <c r="I925" s="261"/>
      <c r="J925" s="261"/>
      <c r="K925" s="262"/>
      <c r="L925" s="262"/>
      <c r="M925" s="262"/>
      <c r="N925" s="262"/>
      <c r="O925" s="262"/>
    </row>
    <row r="926" s="251" customFormat="true" ht="15.75" hidden="false" customHeight="true" outlineLevel="0" collapsed="false">
      <c r="D926" s="260"/>
      <c r="E926" s="261"/>
      <c r="F926" s="261"/>
      <c r="G926" s="261"/>
      <c r="H926" s="261"/>
      <c r="I926" s="261"/>
      <c r="J926" s="261"/>
      <c r="K926" s="262"/>
      <c r="L926" s="262"/>
      <c r="M926" s="262"/>
      <c r="N926" s="262"/>
      <c r="O926" s="262"/>
    </row>
    <row r="927" s="251" customFormat="true" ht="15.75" hidden="false" customHeight="true" outlineLevel="0" collapsed="false">
      <c r="D927" s="260"/>
      <c r="E927" s="261"/>
      <c r="F927" s="261"/>
      <c r="G927" s="261"/>
      <c r="H927" s="261"/>
      <c r="I927" s="261"/>
      <c r="J927" s="261"/>
      <c r="K927" s="262"/>
      <c r="L927" s="262"/>
      <c r="M927" s="262"/>
      <c r="N927" s="262"/>
      <c r="O927" s="262"/>
    </row>
    <row r="928" s="251" customFormat="true" ht="15.75" hidden="false" customHeight="true" outlineLevel="0" collapsed="false">
      <c r="D928" s="260"/>
      <c r="E928" s="261"/>
      <c r="F928" s="261"/>
      <c r="G928" s="261"/>
      <c r="H928" s="261"/>
      <c r="I928" s="261"/>
      <c r="J928" s="261"/>
      <c r="K928" s="262"/>
      <c r="L928" s="262"/>
      <c r="M928" s="262"/>
      <c r="N928" s="262"/>
      <c r="O928" s="262"/>
    </row>
    <row r="929" s="251" customFormat="true" ht="15.75" hidden="false" customHeight="true" outlineLevel="0" collapsed="false">
      <c r="D929" s="260"/>
      <c r="E929" s="261"/>
      <c r="F929" s="261"/>
      <c r="G929" s="261"/>
      <c r="H929" s="261"/>
      <c r="I929" s="261"/>
      <c r="J929" s="261"/>
      <c r="K929" s="262"/>
      <c r="L929" s="262"/>
      <c r="M929" s="262"/>
      <c r="N929" s="262"/>
      <c r="O929" s="262"/>
    </row>
    <row r="930" s="251" customFormat="true" ht="15.75" hidden="false" customHeight="true" outlineLevel="0" collapsed="false">
      <c r="D930" s="260"/>
      <c r="E930" s="261"/>
      <c r="F930" s="261"/>
      <c r="G930" s="261"/>
      <c r="H930" s="261"/>
      <c r="I930" s="261"/>
      <c r="J930" s="261"/>
      <c r="K930" s="262"/>
      <c r="L930" s="262"/>
      <c r="M930" s="262"/>
      <c r="N930" s="262"/>
      <c r="O930" s="262"/>
    </row>
    <row r="931" s="251" customFormat="true" ht="15.75" hidden="false" customHeight="true" outlineLevel="0" collapsed="false">
      <c r="D931" s="260"/>
      <c r="E931" s="261"/>
      <c r="F931" s="261"/>
      <c r="G931" s="261"/>
      <c r="H931" s="261"/>
      <c r="I931" s="261"/>
      <c r="J931" s="261"/>
      <c r="K931" s="262"/>
      <c r="L931" s="262"/>
      <c r="M931" s="262"/>
      <c r="N931" s="262"/>
      <c r="O931" s="262"/>
    </row>
    <row r="932" s="251" customFormat="true" ht="15.75" hidden="false" customHeight="true" outlineLevel="0" collapsed="false">
      <c r="D932" s="260"/>
      <c r="E932" s="261"/>
      <c r="F932" s="261"/>
      <c r="G932" s="261"/>
      <c r="H932" s="261"/>
      <c r="I932" s="261"/>
      <c r="J932" s="261"/>
      <c r="K932" s="262"/>
      <c r="L932" s="262"/>
      <c r="M932" s="262"/>
      <c r="N932" s="262"/>
      <c r="O932" s="262"/>
    </row>
    <row r="933" s="251" customFormat="true" ht="15.75" hidden="false" customHeight="true" outlineLevel="0" collapsed="false">
      <c r="D933" s="260"/>
      <c r="E933" s="261"/>
      <c r="F933" s="261"/>
      <c r="G933" s="261"/>
      <c r="H933" s="261"/>
      <c r="I933" s="261"/>
      <c r="J933" s="261"/>
      <c r="K933" s="262"/>
      <c r="L933" s="262"/>
      <c r="M933" s="262"/>
      <c r="N933" s="262"/>
      <c r="O933" s="262"/>
    </row>
    <row r="934" s="251" customFormat="true" ht="15.75" hidden="false" customHeight="true" outlineLevel="0" collapsed="false">
      <c r="D934" s="260"/>
      <c r="E934" s="261"/>
      <c r="F934" s="261"/>
      <c r="G934" s="261"/>
      <c r="H934" s="261"/>
      <c r="I934" s="261"/>
      <c r="J934" s="261"/>
      <c r="K934" s="262"/>
      <c r="L934" s="262"/>
      <c r="M934" s="262"/>
      <c r="N934" s="262"/>
      <c r="O934" s="262"/>
    </row>
    <row r="935" s="251" customFormat="true" ht="15.75" hidden="false" customHeight="true" outlineLevel="0" collapsed="false">
      <c r="D935" s="260"/>
      <c r="E935" s="261"/>
      <c r="F935" s="261"/>
      <c r="G935" s="261"/>
      <c r="H935" s="261"/>
      <c r="I935" s="261"/>
      <c r="J935" s="261"/>
      <c r="K935" s="262"/>
      <c r="L935" s="262"/>
      <c r="M935" s="262"/>
      <c r="N935" s="262"/>
      <c r="O935" s="262"/>
    </row>
    <row r="936" s="251" customFormat="true" ht="15.75" hidden="false" customHeight="true" outlineLevel="0" collapsed="false">
      <c r="D936" s="260"/>
      <c r="E936" s="261"/>
      <c r="F936" s="261"/>
      <c r="G936" s="261"/>
      <c r="H936" s="261"/>
      <c r="I936" s="261"/>
      <c r="J936" s="261"/>
      <c r="K936" s="262"/>
      <c r="L936" s="262"/>
      <c r="M936" s="262"/>
      <c r="N936" s="262"/>
      <c r="O936" s="262"/>
    </row>
    <row r="937" s="251" customFormat="true" ht="15.75" hidden="false" customHeight="true" outlineLevel="0" collapsed="false">
      <c r="D937" s="260"/>
      <c r="E937" s="261"/>
      <c r="F937" s="261"/>
      <c r="G937" s="261"/>
      <c r="H937" s="261"/>
      <c r="I937" s="261"/>
      <c r="J937" s="261"/>
      <c r="K937" s="262"/>
      <c r="L937" s="262"/>
      <c r="M937" s="262"/>
      <c r="N937" s="262"/>
      <c r="O937" s="262"/>
    </row>
    <row r="938" s="251" customFormat="true" ht="15.75" hidden="false" customHeight="true" outlineLevel="0" collapsed="false">
      <c r="D938" s="260"/>
      <c r="E938" s="261"/>
      <c r="F938" s="261"/>
      <c r="G938" s="261"/>
      <c r="H938" s="261"/>
      <c r="I938" s="261"/>
      <c r="J938" s="261"/>
      <c r="K938" s="262"/>
      <c r="L938" s="262"/>
      <c r="M938" s="262"/>
      <c r="N938" s="262"/>
      <c r="O938" s="262"/>
    </row>
    <row r="939" s="251" customFormat="true" ht="15.75" hidden="false" customHeight="true" outlineLevel="0" collapsed="false">
      <c r="D939" s="260"/>
      <c r="E939" s="261"/>
      <c r="F939" s="261"/>
      <c r="G939" s="261"/>
      <c r="H939" s="261"/>
      <c r="I939" s="261"/>
      <c r="J939" s="261"/>
      <c r="K939" s="262"/>
      <c r="L939" s="262"/>
      <c r="M939" s="262"/>
      <c r="N939" s="262"/>
      <c r="O939" s="262"/>
    </row>
    <row r="940" s="251" customFormat="true" ht="15.75" hidden="false" customHeight="true" outlineLevel="0" collapsed="false">
      <c r="D940" s="260"/>
      <c r="E940" s="261"/>
      <c r="F940" s="261"/>
      <c r="G940" s="261"/>
      <c r="H940" s="261"/>
      <c r="I940" s="261"/>
      <c r="J940" s="261"/>
      <c r="K940" s="262"/>
      <c r="L940" s="262"/>
      <c r="M940" s="262"/>
      <c r="N940" s="262"/>
      <c r="O940" s="262"/>
    </row>
    <row r="941" s="251" customFormat="true" ht="15.75" hidden="false" customHeight="true" outlineLevel="0" collapsed="false">
      <c r="D941" s="260"/>
      <c r="E941" s="261"/>
      <c r="F941" s="261"/>
      <c r="G941" s="261"/>
      <c r="H941" s="261"/>
      <c r="I941" s="261"/>
      <c r="J941" s="261"/>
      <c r="K941" s="262"/>
      <c r="L941" s="262"/>
      <c r="M941" s="262"/>
      <c r="N941" s="262"/>
      <c r="O941" s="262"/>
    </row>
    <row r="942" s="251" customFormat="true" ht="15.75" hidden="false" customHeight="true" outlineLevel="0" collapsed="false">
      <c r="D942" s="260"/>
      <c r="E942" s="261"/>
      <c r="F942" s="261"/>
      <c r="G942" s="261"/>
      <c r="H942" s="261"/>
      <c r="I942" s="261"/>
      <c r="J942" s="261"/>
      <c r="K942" s="262"/>
      <c r="L942" s="262"/>
      <c r="M942" s="262"/>
      <c r="N942" s="262"/>
      <c r="O942" s="262"/>
    </row>
    <row r="943" s="251" customFormat="true" ht="15.75" hidden="false" customHeight="true" outlineLevel="0" collapsed="false">
      <c r="D943" s="260"/>
      <c r="E943" s="261"/>
      <c r="F943" s="261"/>
      <c r="G943" s="261"/>
      <c r="H943" s="261"/>
      <c r="I943" s="261"/>
      <c r="J943" s="261"/>
      <c r="K943" s="262"/>
      <c r="L943" s="262"/>
      <c r="M943" s="262"/>
      <c r="N943" s="262"/>
      <c r="O943" s="262"/>
    </row>
    <row r="944" s="251" customFormat="true" ht="15.75" hidden="false" customHeight="true" outlineLevel="0" collapsed="false">
      <c r="D944" s="260"/>
      <c r="E944" s="261"/>
      <c r="F944" s="261"/>
      <c r="G944" s="261"/>
      <c r="H944" s="261"/>
      <c r="I944" s="261"/>
      <c r="J944" s="261"/>
      <c r="K944" s="262"/>
      <c r="L944" s="262"/>
      <c r="M944" s="262"/>
      <c r="N944" s="262"/>
      <c r="O944" s="262"/>
    </row>
    <row r="945" s="251" customFormat="true" ht="15.75" hidden="false" customHeight="true" outlineLevel="0" collapsed="false">
      <c r="D945" s="260"/>
      <c r="E945" s="261"/>
      <c r="F945" s="261"/>
      <c r="G945" s="261"/>
      <c r="H945" s="261"/>
      <c r="I945" s="261"/>
      <c r="J945" s="261"/>
      <c r="K945" s="262"/>
      <c r="L945" s="262"/>
      <c r="M945" s="262"/>
      <c r="N945" s="262"/>
      <c r="O945" s="262"/>
    </row>
    <row r="946" s="251" customFormat="true" ht="15.75" hidden="false" customHeight="true" outlineLevel="0" collapsed="false">
      <c r="D946" s="260"/>
      <c r="E946" s="261"/>
      <c r="F946" s="261"/>
      <c r="G946" s="261"/>
      <c r="H946" s="261"/>
      <c r="I946" s="261"/>
      <c r="J946" s="261"/>
      <c r="K946" s="262"/>
      <c r="L946" s="262"/>
      <c r="M946" s="262"/>
      <c r="N946" s="262"/>
      <c r="O946" s="262"/>
    </row>
    <row r="947" s="251" customFormat="true" ht="15.75" hidden="false" customHeight="true" outlineLevel="0" collapsed="false">
      <c r="D947" s="260"/>
      <c r="E947" s="261"/>
      <c r="F947" s="261"/>
      <c r="G947" s="261"/>
      <c r="H947" s="261"/>
      <c r="I947" s="261"/>
      <c r="J947" s="261"/>
      <c r="K947" s="262"/>
      <c r="L947" s="262"/>
      <c r="M947" s="262"/>
      <c r="N947" s="262"/>
      <c r="O947" s="262"/>
    </row>
    <row r="948" s="251" customFormat="true" ht="15.75" hidden="false" customHeight="true" outlineLevel="0" collapsed="false">
      <c r="D948" s="260"/>
      <c r="E948" s="261"/>
      <c r="F948" s="261"/>
      <c r="G948" s="261"/>
      <c r="H948" s="261"/>
      <c r="I948" s="261"/>
      <c r="J948" s="261"/>
      <c r="K948" s="262"/>
      <c r="L948" s="262"/>
      <c r="M948" s="262"/>
      <c r="N948" s="262"/>
      <c r="O948" s="262"/>
    </row>
    <row r="949" s="251" customFormat="true" ht="15.75" hidden="false" customHeight="true" outlineLevel="0" collapsed="false">
      <c r="D949" s="260"/>
      <c r="E949" s="261"/>
      <c r="F949" s="261"/>
      <c r="G949" s="261"/>
      <c r="H949" s="261"/>
      <c r="I949" s="261"/>
      <c r="J949" s="261"/>
      <c r="K949" s="262"/>
      <c r="L949" s="262"/>
      <c r="M949" s="262"/>
      <c r="N949" s="262"/>
      <c r="O949" s="262"/>
    </row>
    <row r="950" s="251" customFormat="true" ht="15.75" hidden="false" customHeight="true" outlineLevel="0" collapsed="false">
      <c r="D950" s="260"/>
      <c r="E950" s="261"/>
      <c r="F950" s="261"/>
      <c r="G950" s="261"/>
      <c r="H950" s="261"/>
      <c r="I950" s="261"/>
      <c r="J950" s="261"/>
      <c r="K950" s="262"/>
      <c r="L950" s="262"/>
      <c r="M950" s="262"/>
      <c r="N950" s="262"/>
      <c r="O950" s="262"/>
    </row>
    <row r="951" s="251" customFormat="true" ht="15.75" hidden="false" customHeight="true" outlineLevel="0" collapsed="false">
      <c r="D951" s="260"/>
      <c r="E951" s="261"/>
      <c r="F951" s="261"/>
      <c r="G951" s="261"/>
      <c r="H951" s="261"/>
      <c r="I951" s="261"/>
      <c r="J951" s="261"/>
      <c r="K951" s="262"/>
      <c r="L951" s="262"/>
      <c r="M951" s="262"/>
      <c r="N951" s="262"/>
      <c r="O951" s="262"/>
    </row>
    <row r="952" s="251" customFormat="true" ht="15.75" hidden="false" customHeight="true" outlineLevel="0" collapsed="false">
      <c r="D952" s="260"/>
      <c r="E952" s="261"/>
      <c r="F952" s="261"/>
      <c r="G952" s="261"/>
      <c r="H952" s="261"/>
      <c r="I952" s="261"/>
      <c r="J952" s="261"/>
      <c r="K952" s="262"/>
      <c r="L952" s="262"/>
      <c r="M952" s="262"/>
      <c r="N952" s="262"/>
      <c r="O952" s="262"/>
    </row>
    <row r="953" s="251" customFormat="true" ht="15.75" hidden="false" customHeight="true" outlineLevel="0" collapsed="false">
      <c r="D953" s="260"/>
      <c r="E953" s="261"/>
      <c r="F953" s="261"/>
      <c r="G953" s="261"/>
      <c r="H953" s="261"/>
      <c r="I953" s="261"/>
      <c r="J953" s="261"/>
      <c r="K953" s="262"/>
      <c r="L953" s="262"/>
      <c r="M953" s="262"/>
      <c r="N953" s="262"/>
      <c r="O953" s="262"/>
    </row>
    <row r="954" s="251" customFormat="true" ht="15.75" hidden="false" customHeight="true" outlineLevel="0" collapsed="false">
      <c r="D954" s="260"/>
      <c r="E954" s="261"/>
      <c r="F954" s="261"/>
      <c r="G954" s="261"/>
      <c r="H954" s="261"/>
      <c r="I954" s="261"/>
      <c r="J954" s="261"/>
      <c r="K954" s="262"/>
      <c r="L954" s="262"/>
      <c r="M954" s="262"/>
      <c r="N954" s="262"/>
      <c r="O954" s="262"/>
    </row>
    <row r="955" s="251" customFormat="true" ht="15.75" hidden="false" customHeight="true" outlineLevel="0" collapsed="false">
      <c r="D955" s="260"/>
      <c r="E955" s="261"/>
      <c r="F955" s="261"/>
      <c r="G955" s="261"/>
      <c r="H955" s="261"/>
      <c r="I955" s="261"/>
      <c r="J955" s="261"/>
      <c r="K955" s="262"/>
      <c r="L955" s="262"/>
      <c r="M955" s="262"/>
      <c r="N955" s="262"/>
      <c r="O955" s="262"/>
    </row>
    <row r="956" s="251" customFormat="true" ht="15.75" hidden="false" customHeight="true" outlineLevel="0" collapsed="false">
      <c r="D956" s="260"/>
      <c r="E956" s="261"/>
      <c r="F956" s="261"/>
      <c r="G956" s="261"/>
      <c r="H956" s="261"/>
      <c r="I956" s="261"/>
      <c r="J956" s="261"/>
      <c r="K956" s="262"/>
      <c r="L956" s="262"/>
      <c r="M956" s="262"/>
      <c r="N956" s="262"/>
      <c r="O956" s="262"/>
    </row>
    <row r="957" s="251" customFormat="true" ht="15.75" hidden="false" customHeight="true" outlineLevel="0" collapsed="false">
      <c r="D957" s="260"/>
      <c r="E957" s="261"/>
      <c r="F957" s="261"/>
      <c r="G957" s="261"/>
      <c r="H957" s="261"/>
      <c r="I957" s="261"/>
      <c r="J957" s="261"/>
      <c r="K957" s="262"/>
      <c r="L957" s="262"/>
      <c r="M957" s="262"/>
      <c r="N957" s="262"/>
      <c r="O957" s="262"/>
    </row>
    <row r="958" s="251" customFormat="true" ht="15.75" hidden="false" customHeight="true" outlineLevel="0" collapsed="false">
      <c r="D958" s="260"/>
      <c r="E958" s="261"/>
      <c r="F958" s="261"/>
      <c r="G958" s="261"/>
      <c r="H958" s="261"/>
      <c r="I958" s="261"/>
      <c r="J958" s="261"/>
      <c r="K958" s="262"/>
      <c r="L958" s="262"/>
      <c r="M958" s="262"/>
      <c r="N958" s="262"/>
      <c r="O958" s="262"/>
    </row>
    <row r="959" s="251" customFormat="true" ht="15.75" hidden="false" customHeight="true" outlineLevel="0" collapsed="false">
      <c r="D959" s="260"/>
      <c r="E959" s="261"/>
      <c r="F959" s="261"/>
      <c r="G959" s="261"/>
      <c r="H959" s="261"/>
      <c r="I959" s="261"/>
      <c r="J959" s="261"/>
      <c r="K959" s="262"/>
      <c r="L959" s="262"/>
      <c r="M959" s="262"/>
      <c r="N959" s="262"/>
      <c r="O959" s="262"/>
    </row>
    <row r="960" s="251" customFormat="true" ht="15.75" hidden="false" customHeight="true" outlineLevel="0" collapsed="false">
      <c r="D960" s="260"/>
      <c r="E960" s="261"/>
      <c r="F960" s="261"/>
      <c r="G960" s="261"/>
      <c r="H960" s="261"/>
      <c r="I960" s="261"/>
      <c r="J960" s="261"/>
      <c r="K960" s="262"/>
      <c r="L960" s="262"/>
      <c r="M960" s="262"/>
      <c r="N960" s="262"/>
      <c r="O960" s="262"/>
    </row>
    <row r="961" s="251" customFormat="true" ht="15.75" hidden="false" customHeight="true" outlineLevel="0" collapsed="false">
      <c r="D961" s="260"/>
      <c r="E961" s="261"/>
      <c r="F961" s="261"/>
      <c r="G961" s="261"/>
      <c r="H961" s="261"/>
      <c r="I961" s="261"/>
      <c r="J961" s="261"/>
      <c r="K961" s="262"/>
      <c r="L961" s="262"/>
      <c r="M961" s="262"/>
      <c r="N961" s="262"/>
      <c r="O961" s="262"/>
    </row>
    <row r="962" s="251" customFormat="true" ht="15.75" hidden="false" customHeight="true" outlineLevel="0" collapsed="false">
      <c r="D962" s="260"/>
      <c r="E962" s="261"/>
      <c r="F962" s="261"/>
      <c r="G962" s="261"/>
      <c r="H962" s="261"/>
      <c r="I962" s="261"/>
      <c r="J962" s="261"/>
      <c r="K962" s="262"/>
      <c r="L962" s="262"/>
      <c r="M962" s="262"/>
      <c r="N962" s="262"/>
      <c r="O962" s="262"/>
    </row>
    <row r="963" s="251" customFormat="true" ht="15.75" hidden="false" customHeight="true" outlineLevel="0" collapsed="false">
      <c r="D963" s="260"/>
      <c r="E963" s="261"/>
      <c r="F963" s="261"/>
      <c r="G963" s="261"/>
      <c r="H963" s="261"/>
      <c r="I963" s="261"/>
      <c r="J963" s="261"/>
      <c r="K963" s="262"/>
      <c r="L963" s="262"/>
      <c r="M963" s="262"/>
      <c r="N963" s="262"/>
      <c r="O963" s="262"/>
    </row>
    <row r="964" s="251" customFormat="true" ht="15.75" hidden="false" customHeight="true" outlineLevel="0" collapsed="false">
      <c r="D964" s="260"/>
      <c r="E964" s="261"/>
      <c r="F964" s="261"/>
      <c r="G964" s="261"/>
      <c r="H964" s="261"/>
      <c r="I964" s="261"/>
      <c r="J964" s="261"/>
      <c r="K964" s="262"/>
      <c r="L964" s="262"/>
      <c r="M964" s="262"/>
      <c r="N964" s="262"/>
      <c r="O964" s="262"/>
    </row>
    <row r="965" s="251" customFormat="true" ht="15.75" hidden="false" customHeight="true" outlineLevel="0" collapsed="false">
      <c r="D965" s="260"/>
      <c r="E965" s="261"/>
      <c r="F965" s="261"/>
      <c r="G965" s="261"/>
      <c r="H965" s="261"/>
      <c r="I965" s="261"/>
      <c r="J965" s="261"/>
      <c r="K965" s="262"/>
      <c r="L965" s="262"/>
      <c r="M965" s="262"/>
      <c r="N965" s="262"/>
      <c r="O965" s="262"/>
    </row>
    <row r="966" s="251" customFormat="true" ht="15.75" hidden="false" customHeight="true" outlineLevel="0" collapsed="false">
      <c r="D966" s="260"/>
      <c r="E966" s="261"/>
      <c r="F966" s="261"/>
      <c r="G966" s="261"/>
      <c r="H966" s="261"/>
      <c r="I966" s="261"/>
      <c r="J966" s="261"/>
      <c r="K966" s="262"/>
      <c r="L966" s="262"/>
      <c r="M966" s="262"/>
      <c r="N966" s="262"/>
      <c r="O966" s="262"/>
    </row>
    <row r="967" s="251" customFormat="true" ht="15.75" hidden="false" customHeight="true" outlineLevel="0" collapsed="false">
      <c r="D967" s="260"/>
      <c r="E967" s="261"/>
      <c r="F967" s="261"/>
      <c r="G967" s="261"/>
      <c r="H967" s="261"/>
      <c r="I967" s="261"/>
      <c r="J967" s="261"/>
      <c r="K967" s="262"/>
      <c r="L967" s="262"/>
      <c r="M967" s="262"/>
      <c r="N967" s="262"/>
      <c r="O967" s="262"/>
    </row>
    <row r="968" s="251" customFormat="true" ht="15.75" hidden="false" customHeight="true" outlineLevel="0" collapsed="false">
      <c r="D968" s="260"/>
      <c r="E968" s="261"/>
      <c r="F968" s="261"/>
      <c r="G968" s="261"/>
      <c r="H968" s="261"/>
      <c r="I968" s="261"/>
      <c r="J968" s="261"/>
      <c r="K968" s="262"/>
      <c r="L968" s="262"/>
      <c r="M968" s="262"/>
      <c r="N968" s="262"/>
      <c r="O968" s="262"/>
    </row>
    <row r="969" s="251" customFormat="true" ht="15.75" hidden="false" customHeight="true" outlineLevel="0" collapsed="false">
      <c r="D969" s="260"/>
      <c r="E969" s="261"/>
      <c r="F969" s="261"/>
      <c r="G969" s="261"/>
      <c r="H969" s="261"/>
      <c r="I969" s="261"/>
      <c r="J969" s="261"/>
      <c r="K969" s="262"/>
      <c r="L969" s="262"/>
      <c r="M969" s="262"/>
      <c r="N969" s="262"/>
      <c r="O969" s="262"/>
    </row>
    <row r="970" s="251" customFormat="true" ht="15.75" hidden="false" customHeight="true" outlineLevel="0" collapsed="false">
      <c r="D970" s="260"/>
      <c r="E970" s="261"/>
      <c r="F970" s="261"/>
      <c r="G970" s="261"/>
      <c r="H970" s="261"/>
      <c r="I970" s="261"/>
      <c r="J970" s="261"/>
      <c r="K970" s="262"/>
      <c r="L970" s="262"/>
      <c r="M970" s="262"/>
      <c r="N970" s="262"/>
      <c r="O970" s="262"/>
    </row>
    <row r="971" s="251" customFormat="true" ht="15.75" hidden="false" customHeight="true" outlineLevel="0" collapsed="false">
      <c r="D971" s="260"/>
      <c r="E971" s="261"/>
      <c r="F971" s="261"/>
      <c r="G971" s="261"/>
      <c r="H971" s="261"/>
      <c r="I971" s="261"/>
      <c r="J971" s="261"/>
      <c r="K971" s="262"/>
      <c r="L971" s="262"/>
      <c r="M971" s="262"/>
      <c r="N971" s="262"/>
      <c r="O971" s="262"/>
    </row>
    <row r="972" s="251" customFormat="true" ht="15.75" hidden="false" customHeight="true" outlineLevel="0" collapsed="false">
      <c r="D972" s="260"/>
      <c r="E972" s="261"/>
      <c r="F972" s="261"/>
      <c r="G972" s="261"/>
      <c r="H972" s="261"/>
      <c r="I972" s="261"/>
      <c r="J972" s="261"/>
      <c r="K972" s="262"/>
      <c r="L972" s="262"/>
      <c r="M972" s="262"/>
      <c r="N972" s="262"/>
      <c r="O972" s="262"/>
    </row>
    <row r="973" s="251" customFormat="true" ht="15.75" hidden="false" customHeight="true" outlineLevel="0" collapsed="false">
      <c r="D973" s="260"/>
      <c r="E973" s="261"/>
      <c r="F973" s="261"/>
      <c r="G973" s="261"/>
      <c r="H973" s="261"/>
      <c r="I973" s="261"/>
      <c r="J973" s="261"/>
      <c r="K973" s="262"/>
      <c r="L973" s="262"/>
      <c r="M973" s="262"/>
      <c r="N973" s="262"/>
      <c r="O973" s="262"/>
    </row>
    <row r="974" s="251" customFormat="true" ht="15.75" hidden="false" customHeight="true" outlineLevel="0" collapsed="false">
      <c r="D974" s="260"/>
      <c r="E974" s="261"/>
      <c r="F974" s="261"/>
      <c r="G974" s="261"/>
      <c r="H974" s="261"/>
      <c r="I974" s="261"/>
      <c r="J974" s="261"/>
      <c r="K974" s="262"/>
      <c r="L974" s="262"/>
      <c r="M974" s="262"/>
      <c r="N974" s="262"/>
      <c r="O974" s="262"/>
    </row>
    <row r="975" s="251" customFormat="true" ht="15.75" hidden="false" customHeight="true" outlineLevel="0" collapsed="false">
      <c r="D975" s="260"/>
      <c r="E975" s="261"/>
      <c r="F975" s="261"/>
      <c r="G975" s="261"/>
      <c r="H975" s="261"/>
      <c r="I975" s="261"/>
      <c r="J975" s="261"/>
      <c r="K975" s="262"/>
      <c r="L975" s="262"/>
      <c r="M975" s="262"/>
      <c r="N975" s="262"/>
      <c r="O975" s="262"/>
    </row>
    <row r="976" s="251" customFormat="true" ht="15.75" hidden="false" customHeight="true" outlineLevel="0" collapsed="false">
      <c r="D976" s="260"/>
      <c r="E976" s="261"/>
      <c r="F976" s="261"/>
      <c r="G976" s="261"/>
      <c r="H976" s="261"/>
      <c r="I976" s="261"/>
      <c r="J976" s="261"/>
      <c r="K976" s="262"/>
      <c r="L976" s="262"/>
      <c r="M976" s="262"/>
      <c r="N976" s="262"/>
      <c r="O976" s="262"/>
    </row>
    <row r="977" s="251" customFormat="true" ht="15.75" hidden="false" customHeight="true" outlineLevel="0" collapsed="false">
      <c r="D977" s="260"/>
      <c r="E977" s="261"/>
      <c r="F977" s="261"/>
      <c r="G977" s="261"/>
      <c r="H977" s="261"/>
      <c r="I977" s="261"/>
      <c r="J977" s="261"/>
      <c r="K977" s="262"/>
      <c r="L977" s="262"/>
      <c r="M977" s="262"/>
      <c r="N977" s="262"/>
      <c r="O977" s="262"/>
    </row>
    <row r="978" s="251" customFormat="true" ht="15.75" hidden="false" customHeight="true" outlineLevel="0" collapsed="false">
      <c r="D978" s="260"/>
      <c r="E978" s="261"/>
      <c r="F978" s="261"/>
      <c r="G978" s="261"/>
      <c r="H978" s="261"/>
      <c r="I978" s="261"/>
      <c r="J978" s="261"/>
      <c r="K978" s="262"/>
      <c r="L978" s="262"/>
      <c r="M978" s="262"/>
      <c r="N978" s="262"/>
      <c r="O978" s="262"/>
    </row>
    <row r="979" s="251" customFormat="true" ht="15.75" hidden="false" customHeight="true" outlineLevel="0" collapsed="false">
      <c r="D979" s="260"/>
      <c r="E979" s="261"/>
      <c r="F979" s="261"/>
      <c r="G979" s="261"/>
      <c r="H979" s="261"/>
      <c r="I979" s="261"/>
      <c r="J979" s="261"/>
      <c r="K979" s="262"/>
      <c r="L979" s="262"/>
      <c r="M979" s="262"/>
      <c r="N979" s="262"/>
      <c r="O979" s="262"/>
    </row>
    <row r="980" s="251" customFormat="true" ht="15.75" hidden="false" customHeight="true" outlineLevel="0" collapsed="false">
      <c r="D980" s="260"/>
      <c r="E980" s="261"/>
      <c r="F980" s="261"/>
      <c r="G980" s="261"/>
      <c r="H980" s="261"/>
      <c r="I980" s="261"/>
      <c r="J980" s="261"/>
      <c r="K980" s="262"/>
      <c r="L980" s="262"/>
      <c r="M980" s="262"/>
      <c r="N980" s="262"/>
      <c r="O980" s="262"/>
    </row>
    <row r="981" s="251" customFormat="true" ht="15.75" hidden="false" customHeight="true" outlineLevel="0" collapsed="false">
      <c r="D981" s="260"/>
      <c r="E981" s="261"/>
      <c r="F981" s="261"/>
      <c r="G981" s="261"/>
      <c r="H981" s="261"/>
      <c r="I981" s="261"/>
      <c r="J981" s="261"/>
      <c r="K981" s="262"/>
      <c r="L981" s="262"/>
      <c r="M981" s="262"/>
      <c r="N981" s="262"/>
      <c r="O981" s="262"/>
    </row>
    <row r="982" s="251" customFormat="true" ht="15.75" hidden="false" customHeight="true" outlineLevel="0" collapsed="false">
      <c r="D982" s="260"/>
      <c r="E982" s="261"/>
      <c r="F982" s="261"/>
      <c r="G982" s="261"/>
      <c r="H982" s="261"/>
      <c r="I982" s="261"/>
      <c r="J982" s="261"/>
      <c r="K982" s="262"/>
      <c r="L982" s="262"/>
      <c r="M982" s="262"/>
      <c r="N982" s="262"/>
      <c r="O982" s="262"/>
    </row>
    <row r="983" s="251" customFormat="true" ht="15.75" hidden="false" customHeight="true" outlineLevel="0" collapsed="false">
      <c r="D983" s="260"/>
      <c r="E983" s="261"/>
      <c r="F983" s="261"/>
      <c r="G983" s="261"/>
      <c r="H983" s="261"/>
      <c r="I983" s="261"/>
      <c r="J983" s="261"/>
      <c r="K983" s="262"/>
      <c r="L983" s="262"/>
      <c r="M983" s="262"/>
      <c r="N983" s="262"/>
      <c r="O983" s="262"/>
    </row>
    <row r="984" s="251" customFormat="true" ht="15.75" hidden="false" customHeight="true" outlineLevel="0" collapsed="false">
      <c r="D984" s="260"/>
      <c r="E984" s="261"/>
      <c r="F984" s="261"/>
      <c r="G984" s="261"/>
      <c r="H984" s="261"/>
      <c r="I984" s="261"/>
      <c r="J984" s="261"/>
      <c r="K984" s="262"/>
      <c r="L984" s="262"/>
      <c r="M984" s="262"/>
      <c r="N984" s="262"/>
      <c r="O984" s="262"/>
    </row>
    <row r="985" s="251" customFormat="true" ht="15.75" hidden="false" customHeight="true" outlineLevel="0" collapsed="false">
      <c r="D985" s="260"/>
      <c r="E985" s="261"/>
      <c r="F985" s="261"/>
      <c r="G985" s="261"/>
      <c r="H985" s="261"/>
      <c r="I985" s="261"/>
      <c r="J985" s="261"/>
      <c r="K985" s="262"/>
      <c r="L985" s="262"/>
      <c r="M985" s="262"/>
      <c r="N985" s="262"/>
      <c r="O985" s="262"/>
    </row>
    <row r="986" s="251" customFormat="true" ht="15.75" hidden="false" customHeight="true" outlineLevel="0" collapsed="false">
      <c r="D986" s="260"/>
      <c r="E986" s="261"/>
      <c r="F986" s="261"/>
      <c r="G986" s="261"/>
      <c r="H986" s="261"/>
      <c r="I986" s="261"/>
      <c r="J986" s="261"/>
      <c r="K986" s="262"/>
      <c r="L986" s="262"/>
      <c r="M986" s="262"/>
      <c r="N986" s="262"/>
      <c r="O986" s="262"/>
    </row>
    <row r="987" s="251" customFormat="true" ht="15.75" hidden="false" customHeight="true" outlineLevel="0" collapsed="false">
      <c r="D987" s="260"/>
      <c r="E987" s="261"/>
      <c r="F987" s="261"/>
      <c r="G987" s="261"/>
      <c r="H987" s="261"/>
      <c r="I987" s="261"/>
      <c r="J987" s="261"/>
      <c r="K987" s="262"/>
      <c r="L987" s="262"/>
      <c r="M987" s="262"/>
      <c r="N987" s="262"/>
      <c r="O987" s="262"/>
    </row>
    <row r="988" s="251" customFormat="true" ht="15.75" hidden="false" customHeight="true" outlineLevel="0" collapsed="false">
      <c r="D988" s="260"/>
      <c r="E988" s="261"/>
      <c r="F988" s="261"/>
      <c r="G988" s="261"/>
      <c r="H988" s="261"/>
      <c r="I988" s="261"/>
      <c r="J988" s="261"/>
      <c r="K988" s="262"/>
      <c r="L988" s="262"/>
      <c r="M988" s="262"/>
      <c r="N988" s="262"/>
      <c r="O988" s="262"/>
    </row>
    <row r="989" s="251" customFormat="true" ht="15.75" hidden="false" customHeight="true" outlineLevel="0" collapsed="false">
      <c r="D989" s="260"/>
      <c r="E989" s="261"/>
      <c r="F989" s="261"/>
      <c r="G989" s="261"/>
      <c r="H989" s="261"/>
      <c r="I989" s="261"/>
      <c r="J989" s="261"/>
      <c r="K989" s="262"/>
      <c r="L989" s="262"/>
      <c r="M989" s="262"/>
      <c r="N989" s="262"/>
      <c r="O989" s="262"/>
    </row>
    <row r="990" s="251" customFormat="true" ht="15.75" hidden="false" customHeight="true" outlineLevel="0" collapsed="false">
      <c r="D990" s="260"/>
      <c r="E990" s="261"/>
      <c r="F990" s="261"/>
      <c r="G990" s="261"/>
      <c r="H990" s="261"/>
      <c r="I990" s="261"/>
      <c r="J990" s="261"/>
      <c r="K990" s="262"/>
      <c r="L990" s="262"/>
      <c r="M990" s="262"/>
      <c r="N990" s="262"/>
      <c r="O990" s="262"/>
    </row>
    <row r="991" s="251" customFormat="true" ht="15.75" hidden="false" customHeight="true" outlineLevel="0" collapsed="false">
      <c r="D991" s="260"/>
      <c r="E991" s="261"/>
      <c r="F991" s="261"/>
      <c r="G991" s="261"/>
      <c r="H991" s="261"/>
      <c r="I991" s="261"/>
      <c r="J991" s="261"/>
      <c r="K991" s="262"/>
      <c r="L991" s="262"/>
      <c r="M991" s="262"/>
      <c r="N991" s="262"/>
      <c r="O991" s="262"/>
    </row>
    <row r="992" s="251" customFormat="true" ht="15.75" hidden="false" customHeight="true" outlineLevel="0" collapsed="false">
      <c r="D992" s="260"/>
      <c r="E992" s="261"/>
      <c r="F992" s="261"/>
      <c r="G992" s="261"/>
      <c r="H992" s="261"/>
      <c r="I992" s="261"/>
      <c r="J992" s="261"/>
      <c r="K992" s="262"/>
      <c r="L992" s="262"/>
      <c r="M992" s="262"/>
      <c r="N992" s="262"/>
      <c r="O992" s="262"/>
    </row>
    <row r="993" s="251" customFormat="true" ht="15.75" hidden="false" customHeight="true" outlineLevel="0" collapsed="false">
      <c r="D993" s="260"/>
      <c r="E993" s="261"/>
      <c r="F993" s="261"/>
      <c r="G993" s="261"/>
      <c r="H993" s="261"/>
      <c r="I993" s="261"/>
      <c r="J993" s="261"/>
      <c r="K993" s="262"/>
      <c r="L993" s="262"/>
      <c r="M993" s="262"/>
      <c r="N993" s="262"/>
      <c r="O993" s="262"/>
    </row>
    <row r="994" s="251" customFormat="true" ht="15.75" hidden="false" customHeight="true" outlineLevel="0" collapsed="false">
      <c r="D994" s="260"/>
      <c r="E994" s="261"/>
      <c r="F994" s="261"/>
      <c r="G994" s="261"/>
      <c r="H994" s="261"/>
      <c r="I994" s="261"/>
      <c r="J994" s="261"/>
      <c r="K994" s="262"/>
      <c r="L994" s="262"/>
      <c r="M994" s="262"/>
      <c r="N994" s="262"/>
      <c r="O994" s="262"/>
    </row>
    <row r="995" s="251" customFormat="true" ht="15.75" hidden="false" customHeight="true" outlineLevel="0" collapsed="false">
      <c r="D995" s="260"/>
      <c r="E995" s="261"/>
      <c r="F995" s="261"/>
      <c r="G995" s="261"/>
      <c r="H995" s="261"/>
      <c r="I995" s="261"/>
      <c r="J995" s="261"/>
      <c r="K995" s="262"/>
      <c r="L995" s="262"/>
      <c r="M995" s="262"/>
      <c r="N995" s="262"/>
      <c r="O995" s="262"/>
    </row>
    <row r="996" s="251" customFormat="true" ht="15.75" hidden="false" customHeight="true" outlineLevel="0" collapsed="false">
      <c r="D996" s="260"/>
      <c r="E996" s="261"/>
      <c r="F996" s="261"/>
      <c r="G996" s="261"/>
      <c r="H996" s="261"/>
      <c r="I996" s="261"/>
      <c r="J996" s="261"/>
      <c r="K996" s="262"/>
      <c r="L996" s="262"/>
      <c r="M996" s="262"/>
      <c r="N996" s="262"/>
      <c r="O996" s="262"/>
    </row>
    <row r="997" s="251" customFormat="true" ht="15.75" hidden="false" customHeight="true" outlineLevel="0" collapsed="false">
      <c r="D997" s="260"/>
      <c r="E997" s="261"/>
      <c r="F997" s="261"/>
      <c r="G997" s="261"/>
      <c r="H997" s="261"/>
      <c r="I997" s="261"/>
      <c r="J997" s="261"/>
      <c r="K997" s="262"/>
      <c r="L997" s="262"/>
      <c r="M997" s="262"/>
      <c r="N997" s="262"/>
      <c r="O997" s="262"/>
    </row>
    <row r="998" s="251" customFormat="true" ht="15.75" hidden="false" customHeight="true" outlineLevel="0" collapsed="false">
      <c r="D998" s="260"/>
      <c r="E998" s="261"/>
      <c r="F998" s="261"/>
      <c r="G998" s="261"/>
      <c r="H998" s="261"/>
      <c r="I998" s="261"/>
      <c r="J998" s="261"/>
      <c r="K998" s="262"/>
      <c r="L998" s="262"/>
      <c r="M998" s="262"/>
      <c r="N998" s="262"/>
      <c r="O998" s="262"/>
    </row>
    <row r="999" s="251" customFormat="true" ht="15.75" hidden="false" customHeight="true" outlineLevel="0" collapsed="false">
      <c r="D999" s="260"/>
      <c r="E999" s="261"/>
      <c r="F999" s="261"/>
      <c r="G999" s="261"/>
      <c r="H999" s="261"/>
      <c r="I999" s="261"/>
      <c r="J999" s="261"/>
      <c r="K999" s="262"/>
      <c r="L999" s="262"/>
      <c r="M999" s="262"/>
      <c r="N999" s="262"/>
      <c r="O999" s="262"/>
    </row>
    <row r="1000" s="251" customFormat="true" ht="15.75" hidden="false" customHeight="true" outlineLevel="0" collapsed="false">
      <c r="D1000" s="260"/>
      <c r="E1000" s="261"/>
      <c r="F1000" s="261"/>
      <c r="G1000" s="261"/>
      <c r="H1000" s="261"/>
      <c r="I1000" s="261"/>
      <c r="J1000" s="261"/>
      <c r="K1000" s="262"/>
      <c r="L1000" s="262"/>
      <c r="M1000" s="262"/>
      <c r="N1000" s="262"/>
      <c r="O1000" s="262"/>
    </row>
    <row r="1001" s="251" customFormat="true" ht="15.75" hidden="false" customHeight="true" outlineLevel="0" collapsed="false">
      <c r="D1001" s="260"/>
      <c r="E1001" s="261"/>
      <c r="F1001" s="261"/>
      <c r="G1001" s="261"/>
      <c r="H1001" s="261"/>
      <c r="I1001" s="261"/>
      <c r="J1001" s="261"/>
      <c r="K1001" s="262"/>
      <c r="L1001" s="262"/>
      <c r="M1001" s="262"/>
      <c r="N1001" s="262"/>
      <c r="O1001" s="262"/>
    </row>
    <row r="1002" s="251" customFormat="true" ht="15.75" hidden="false" customHeight="true" outlineLevel="0" collapsed="false">
      <c r="D1002" s="260"/>
      <c r="E1002" s="261"/>
      <c r="F1002" s="261"/>
      <c r="G1002" s="261"/>
      <c r="H1002" s="261"/>
      <c r="I1002" s="261"/>
      <c r="J1002" s="261"/>
      <c r="K1002" s="262"/>
      <c r="L1002" s="262"/>
      <c r="M1002" s="262"/>
      <c r="N1002" s="262"/>
      <c r="O1002" s="262"/>
    </row>
    <row r="1003" s="251" customFormat="true" ht="15.75" hidden="false" customHeight="true" outlineLevel="0" collapsed="false">
      <c r="D1003" s="260"/>
      <c r="E1003" s="261"/>
      <c r="F1003" s="261"/>
      <c r="G1003" s="261"/>
      <c r="H1003" s="261"/>
      <c r="I1003" s="261"/>
      <c r="J1003" s="261"/>
      <c r="K1003" s="262"/>
      <c r="L1003" s="262"/>
      <c r="M1003" s="262"/>
      <c r="N1003" s="262"/>
      <c r="O1003" s="262"/>
    </row>
    <row r="1004" s="251" customFormat="true" ht="15.75" hidden="false" customHeight="true" outlineLevel="0" collapsed="false">
      <c r="D1004" s="260"/>
      <c r="E1004" s="261"/>
      <c r="F1004" s="261"/>
      <c r="G1004" s="261"/>
      <c r="H1004" s="261"/>
      <c r="I1004" s="261"/>
      <c r="J1004" s="261"/>
      <c r="K1004" s="262"/>
      <c r="L1004" s="262"/>
      <c r="M1004" s="262"/>
      <c r="N1004" s="262"/>
      <c r="O1004" s="262"/>
    </row>
    <row r="1005" s="251" customFormat="true" ht="15.75" hidden="false" customHeight="true" outlineLevel="0" collapsed="false">
      <c r="D1005" s="260"/>
      <c r="E1005" s="261"/>
      <c r="F1005" s="261"/>
      <c r="G1005" s="261"/>
      <c r="H1005" s="261"/>
      <c r="I1005" s="261"/>
      <c r="J1005" s="261"/>
      <c r="K1005" s="262"/>
      <c r="L1005" s="262"/>
      <c r="M1005" s="262"/>
      <c r="N1005" s="262"/>
      <c r="O1005" s="262"/>
    </row>
    <row r="1006" s="251" customFormat="true" ht="15.75" hidden="false" customHeight="true" outlineLevel="0" collapsed="false">
      <c r="D1006" s="260"/>
      <c r="E1006" s="261"/>
      <c r="F1006" s="261"/>
      <c r="G1006" s="261"/>
      <c r="H1006" s="261"/>
      <c r="I1006" s="261"/>
      <c r="J1006" s="261"/>
      <c r="K1006" s="262"/>
      <c r="L1006" s="262"/>
      <c r="M1006" s="262"/>
      <c r="N1006" s="262"/>
      <c r="O1006" s="262"/>
    </row>
    <row r="1007" s="251" customFormat="true" ht="15.75" hidden="false" customHeight="true" outlineLevel="0" collapsed="false">
      <c r="D1007" s="260"/>
      <c r="E1007" s="261"/>
      <c r="F1007" s="261"/>
      <c r="G1007" s="261"/>
      <c r="H1007" s="261"/>
      <c r="I1007" s="261"/>
      <c r="J1007" s="261"/>
      <c r="K1007" s="262"/>
      <c r="L1007" s="262"/>
      <c r="M1007" s="262"/>
      <c r="N1007" s="262"/>
      <c r="O1007" s="262"/>
    </row>
    <row r="1008" s="251" customFormat="true" ht="15.75" hidden="false" customHeight="true" outlineLevel="0" collapsed="false">
      <c r="D1008" s="260"/>
      <c r="E1008" s="261"/>
      <c r="F1008" s="261"/>
      <c r="G1008" s="261"/>
      <c r="H1008" s="261"/>
      <c r="I1008" s="261"/>
      <c r="J1008" s="261"/>
      <c r="K1008" s="262"/>
      <c r="L1008" s="262"/>
      <c r="M1008" s="262"/>
      <c r="N1008" s="262"/>
      <c r="O1008" s="262"/>
    </row>
    <row r="1009" s="251" customFormat="true" ht="15.75" hidden="false" customHeight="true" outlineLevel="0" collapsed="false">
      <c r="D1009" s="260"/>
      <c r="E1009" s="261"/>
      <c r="F1009" s="261"/>
      <c r="G1009" s="261"/>
      <c r="H1009" s="261"/>
      <c r="I1009" s="261"/>
      <c r="J1009" s="261"/>
      <c r="K1009" s="262"/>
      <c r="L1009" s="262"/>
      <c r="M1009" s="262"/>
      <c r="N1009" s="262"/>
      <c r="O1009" s="262"/>
    </row>
    <row r="1010" s="251" customFormat="true" ht="15.75" hidden="false" customHeight="true" outlineLevel="0" collapsed="false">
      <c r="D1010" s="260"/>
      <c r="E1010" s="261"/>
      <c r="F1010" s="261"/>
      <c r="G1010" s="261"/>
      <c r="H1010" s="261"/>
      <c r="I1010" s="261"/>
      <c r="J1010" s="261"/>
      <c r="K1010" s="262"/>
      <c r="L1010" s="262"/>
      <c r="M1010" s="262"/>
      <c r="N1010" s="262"/>
      <c r="O1010" s="262"/>
    </row>
    <row r="1011" s="251" customFormat="true" ht="15.75" hidden="false" customHeight="true" outlineLevel="0" collapsed="false">
      <c r="D1011" s="260"/>
      <c r="E1011" s="261"/>
      <c r="F1011" s="261"/>
      <c r="G1011" s="261"/>
      <c r="H1011" s="261"/>
      <c r="I1011" s="261"/>
      <c r="J1011" s="261"/>
      <c r="K1011" s="262"/>
      <c r="L1011" s="262"/>
      <c r="M1011" s="262"/>
      <c r="N1011" s="262"/>
      <c r="O1011" s="262"/>
    </row>
    <row r="1012" s="251" customFormat="true" ht="15.75" hidden="false" customHeight="true" outlineLevel="0" collapsed="false">
      <c r="D1012" s="260"/>
      <c r="E1012" s="261"/>
      <c r="F1012" s="261"/>
      <c r="G1012" s="261"/>
      <c r="H1012" s="261"/>
      <c r="I1012" s="261"/>
      <c r="J1012" s="261"/>
      <c r="K1012" s="262"/>
      <c r="L1012" s="262"/>
      <c r="M1012" s="262"/>
      <c r="N1012" s="262"/>
      <c r="O1012" s="262"/>
    </row>
    <row r="1013" s="251" customFormat="true" ht="15.75" hidden="false" customHeight="true" outlineLevel="0" collapsed="false">
      <c r="D1013" s="260"/>
      <c r="E1013" s="261"/>
      <c r="F1013" s="261"/>
      <c r="G1013" s="261"/>
      <c r="H1013" s="261"/>
      <c r="I1013" s="261"/>
      <c r="J1013" s="261"/>
      <c r="K1013" s="262"/>
      <c r="L1013" s="262"/>
      <c r="M1013" s="262"/>
      <c r="N1013" s="262"/>
      <c r="O1013" s="262"/>
    </row>
    <row r="1014" s="251" customFormat="true" ht="15.75" hidden="false" customHeight="true" outlineLevel="0" collapsed="false">
      <c r="D1014" s="260"/>
      <c r="E1014" s="261"/>
      <c r="F1014" s="261"/>
      <c r="G1014" s="261"/>
      <c r="H1014" s="261"/>
      <c r="I1014" s="261"/>
      <c r="J1014" s="261"/>
      <c r="K1014" s="262"/>
      <c r="L1014" s="262"/>
      <c r="M1014" s="262"/>
      <c r="N1014" s="262"/>
      <c r="O1014" s="262"/>
    </row>
    <row r="1015" s="251" customFormat="true" ht="15.75" hidden="false" customHeight="true" outlineLevel="0" collapsed="false">
      <c r="D1015" s="260"/>
      <c r="E1015" s="261"/>
      <c r="F1015" s="261"/>
      <c r="G1015" s="261"/>
      <c r="H1015" s="261"/>
      <c r="I1015" s="261"/>
      <c r="J1015" s="261"/>
      <c r="K1015" s="262"/>
      <c r="L1015" s="262"/>
      <c r="M1015" s="262"/>
      <c r="N1015" s="262"/>
      <c r="O1015" s="262"/>
    </row>
    <row r="1016" s="251" customFormat="true" ht="15.75" hidden="false" customHeight="true" outlineLevel="0" collapsed="false">
      <c r="D1016" s="260"/>
      <c r="E1016" s="261"/>
      <c r="F1016" s="261"/>
      <c r="G1016" s="261"/>
      <c r="H1016" s="261"/>
      <c r="I1016" s="261"/>
      <c r="J1016" s="261"/>
      <c r="K1016" s="262"/>
      <c r="L1016" s="262"/>
      <c r="M1016" s="262"/>
      <c r="N1016" s="262"/>
      <c r="O1016" s="262"/>
    </row>
    <row r="1017" s="251" customFormat="true" ht="15.75" hidden="false" customHeight="true" outlineLevel="0" collapsed="false">
      <c r="D1017" s="260"/>
      <c r="E1017" s="261"/>
      <c r="F1017" s="261"/>
      <c r="G1017" s="261"/>
      <c r="H1017" s="261"/>
      <c r="I1017" s="261"/>
      <c r="J1017" s="261"/>
      <c r="K1017" s="262"/>
      <c r="L1017" s="262"/>
      <c r="M1017" s="262"/>
      <c r="N1017" s="262"/>
      <c r="O1017" s="262"/>
    </row>
    <row r="1018" s="251" customFormat="true" ht="15.75" hidden="false" customHeight="true" outlineLevel="0" collapsed="false">
      <c r="D1018" s="260"/>
      <c r="E1018" s="261"/>
      <c r="F1018" s="261"/>
      <c r="G1018" s="261"/>
      <c r="H1018" s="261"/>
      <c r="I1018" s="261"/>
      <c r="J1018" s="261"/>
      <c r="K1018" s="262"/>
      <c r="L1018" s="262"/>
      <c r="M1018" s="262"/>
      <c r="N1018" s="262"/>
      <c r="O1018" s="262"/>
    </row>
    <row r="1019" s="251" customFormat="true" ht="15.75" hidden="false" customHeight="true" outlineLevel="0" collapsed="false">
      <c r="D1019" s="260"/>
      <c r="E1019" s="261"/>
      <c r="F1019" s="261"/>
      <c r="G1019" s="261"/>
      <c r="H1019" s="261"/>
      <c r="I1019" s="261"/>
      <c r="J1019" s="261"/>
      <c r="K1019" s="262"/>
      <c r="L1019" s="262"/>
      <c r="M1019" s="262"/>
      <c r="N1019" s="262"/>
      <c r="O1019" s="262"/>
    </row>
    <row r="1020" s="251" customFormat="true" ht="15.75" hidden="false" customHeight="true" outlineLevel="0" collapsed="false">
      <c r="D1020" s="260"/>
      <c r="E1020" s="261"/>
      <c r="F1020" s="261"/>
      <c r="G1020" s="261"/>
      <c r="H1020" s="261"/>
      <c r="I1020" s="261"/>
      <c r="J1020" s="261"/>
      <c r="K1020" s="262"/>
      <c r="L1020" s="262"/>
      <c r="M1020" s="262"/>
      <c r="N1020" s="262"/>
      <c r="O1020" s="262"/>
    </row>
    <row r="1021" s="251" customFormat="true" ht="15.75" hidden="false" customHeight="true" outlineLevel="0" collapsed="false">
      <c r="D1021" s="260"/>
      <c r="E1021" s="261"/>
      <c r="F1021" s="261"/>
      <c r="G1021" s="261"/>
      <c r="H1021" s="261"/>
      <c r="I1021" s="261"/>
      <c r="J1021" s="261"/>
      <c r="K1021" s="262"/>
      <c r="L1021" s="262"/>
      <c r="M1021" s="262"/>
      <c r="N1021" s="262"/>
      <c r="O1021" s="262"/>
    </row>
    <row r="1022" s="251" customFormat="true" ht="15.75" hidden="false" customHeight="true" outlineLevel="0" collapsed="false">
      <c r="D1022" s="260"/>
      <c r="E1022" s="261"/>
      <c r="F1022" s="261"/>
      <c r="G1022" s="261"/>
      <c r="H1022" s="261"/>
      <c r="I1022" s="261"/>
      <c r="J1022" s="261"/>
      <c r="K1022" s="262"/>
      <c r="L1022" s="262"/>
      <c r="M1022" s="262"/>
      <c r="N1022" s="262"/>
      <c r="O1022" s="262"/>
    </row>
    <row r="1023" s="251" customFormat="true" ht="15.75" hidden="false" customHeight="true" outlineLevel="0" collapsed="false">
      <c r="D1023" s="260"/>
      <c r="E1023" s="261"/>
      <c r="F1023" s="261"/>
      <c r="G1023" s="261"/>
      <c r="H1023" s="261"/>
      <c r="I1023" s="261"/>
      <c r="J1023" s="261"/>
      <c r="K1023" s="262"/>
      <c r="L1023" s="262"/>
      <c r="M1023" s="262"/>
      <c r="N1023" s="262"/>
      <c r="O1023" s="262"/>
    </row>
    <row r="1024" s="251" customFormat="true" ht="15.75" hidden="false" customHeight="true" outlineLevel="0" collapsed="false">
      <c r="D1024" s="260"/>
      <c r="E1024" s="261"/>
      <c r="F1024" s="261"/>
      <c r="G1024" s="261"/>
      <c r="H1024" s="261"/>
      <c r="I1024" s="261"/>
      <c r="J1024" s="261"/>
      <c r="K1024" s="262"/>
      <c r="L1024" s="262"/>
      <c r="M1024" s="262"/>
      <c r="N1024" s="262"/>
      <c r="O1024" s="262"/>
    </row>
    <row r="1025" s="251" customFormat="true" ht="15.75" hidden="false" customHeight="true" outlineLevel="0" collapsed="false">
      <c r="D1025" s="260"/>
      <c r="E1025" s="261"/>
      <c r="F1025" s="261"/>
      <c r="G1025" s="261"/>
      <c r="H1025" s="261"/>
      <c r="I1025" s="261"/>
      <c r="J1025" s="261"/>
      <c r="K1025" s="262"/>
      <c r="L1025" s="262"/>
      <c r="M1025" s="262"/>
      <c r="N1025" s="262"/>
      <c r="O1025" s="262"/>
    </row>
    <row r="1026" s="251" customFormat="true" ht="15.75" hidden="false" customHeight="true" outlineLevel="0" collapsed="false">
      <c r="D1026" s="260"/>
      <c r="E1026" s="261"/>
      <c r="F1026" s="261"/>
      <c r="G1026" s="261"/>
      <c r="H1026" s="261"/>
      <c r="I1026" s="261"/>
      <c r="J1026" s="261"/>
      <c r="K1026" s="262"/>
      <c r="L1026" s="262"/>
      <c r="M1026" s="262"/>
      <c r="N1026" s="262"/>
      <c r="O1026" s="262"/>
    </row>
    <row r="1027" s="251" customFormat="true" ht="15.75" hidden="false" customHeight="true" outlineLevel="0" collapsed="false">
      <c r="D1027" s="260"/>
      <c r="E1027" s="261"/>
      <c r="F1027" s="261"/>
      <c r="G1027" s="261"/>
      <c r="H1027" s="261"/>
      <c r="I1027" s="261"/>
      <c r="J1027" s="261"/>
      <c r="K1027" s="262"/>
      <c r="L1027" s="262"/>
      <c r="M1027" s="262"/>
      <c r="N1027" s="262"/>
      <c r="O1027" s="262"/>
    </row>
    <row r="1028" s="251" customFormat="true" ht="15.75" hidden="false" customHeight="true" outlineLevel="0" collapsed="false">
      <c r="D1028" s="260"/>
      <c r="E1028" s="261"/>
      <c r="F1028" s="261"/>
      <c r="G1028" s="261"/>
      <c r="H1028" s="261"/>
      <c r="I1028" s="261"/>
      <c r="J1028" s="261"/>
      <c r="K1028" s="262"/>
      <c r="L1028" s="262"/>
      <c r="M1028" s="262"/>
      <c r="N1028" s="262"/>
      <c r="O1028" s="262"/>
    </row>
    <row r="1029" s="251" customFormat="true" ht="15.75" hidden="false" customHeight="true" outlineLevel="0" collapsed="false">
      <c r="D1029" s="260"/>
      <c r="E1029" s="261"/>
      <c r="F1029" s="261"/>
      <c r="G1029" s="261"/>
      <c r="H1029" s="261"/>
      <c r="I1029" s="261"/>
      <c r="J1029" s="261"/>
      <c r="K1029" s="262"/>
      <c r="L1029" s="262"/>
      <c r="M1029" s="262"/>
      <c r="N1029" s="262"/>
      <c r="O1029" s="262"/>
    </row>
    <row r="1030" s="251" customFormat="true" ht="15.75" hidden="false" customHeight="true" outlineLevel="0" collapsed="false">
      <c r="D1030" s="260"/>
      <c r="E1030" s="261"/>
      <c r="F1030" s="261"/>
      <c r="G1030" s="261"/>
      <c r="H1030" s="261"/>
      <c r="I1030" s="261"/>
      <c r="J1030" s="261"/>
      <c r="K1030" s="262"/>
      <c r="L1030" s="262"/>
      <c r="M1030" s="262"/>
      <c r="N1030" s="262"/>
      <c r="O1030" s="262"/>
    </row>
    <row r="1031" s="251" customFormat="true" ht="15.75" hidden="false" customHeight="true" outlineLevel="0" collapsed="false">
      <c r="D1031" s="260"/>
      <c r="E1031" s="261"/>
      <c r="F1031" s="261"/>
      <c r="G1031" s="261"/>
      <c r="H1031" s="261"/>
      <c r="I1031" s="261"/>
      <c r="J1031" s="261"/>
      <c r="K1031" s="262"/>
      <c r="L1031" s="262"/>
      <c r="M1031" s="262"/>
      <c r="N1031" s="262"/>
      <c r="O1031" s="262"/>
    </row>
    <row r="1032" s="251" customFormat="true" ht="15.75" hidden="false" customHeight="true" outlineLevel="0" collapsed="false">
      <c r="D1032" s="260"/>
      <c r="E1032" s="261"/>
      <c r="F1032" s="261"/>
      <c r="G1032" s="261"/>
      <c r="H1032" s="261"/>
      <c r="I1032" s="261"/>
      <c r="J1032" s="261"/>
      <c r="K1032" s="262"/>
      <c r="L1032" s="262"/>
      <c r="M1032" s="262"/>
      <c r="N1032" s="262"/>
      <c r="O1032" s="262"/>
    </row>
    <row r="1033" s="251" customFormat="true" ht="15.75" hidden="false" customHeight="true" outlineLevel="0" collapsed="false">
      <c r="D1033" s="260"/>
      <c r="E1033" s="261"/>
      <c r="F1033" s="261"/>
      <c r="G1033" s="261"/>
      <c r="H1033" s="261"/>
      <c r="I1033" s="261"/>
      <c r="J1033" s="261"/>
      <c r="K1033" s="262"/>
      <c r="L1033" s="262"/>
      <c r="M1033" s="262"/>
      <c r="N1033" s="262"/>
      <c r="O1033" s="262"/>
    </row>
  </sheetData>
  <mergeCells count="133">
    <mergeCell ref="A1:B1"/>
    <mergeCell ref="C1:C2"/>
    <mergeCell ref="D1:D2"/>
    <mergeCell ref="E1:G1"/>
    <mergeCell ref="H1:J1"/>
    <mergeCell ref="K1:K2"/>
    <mergeCell ref="L1:L2"/>
    <mergeCell ref="M1:M2"/>
    <mergeCell ref="N1:N2"/>
    <mergeCell ref="O1:O2"/>
    <mergeCell ref="P1:P2"/>
    <mergeCell ref="Q1:Q2"/>
    <mergeCell ref="R1:R2"/>
    <mergeCell ref="S1:S2"/>
    <mergeCell ref="T1:T2"/>
    <mergeCell ref="U1:U2"/>
    <mergeCell ref="V1:V2"/>
    <mergeCell ref="W1:W2"/>
    <mergeCell ref="X1:X2"/>
    <mergeCell ref="Y1:Y2"/>
    <mergeCell ref="Z1:Z2"/>
    <mergeCell ref="AA1:AA2"/>
    <mergeCell ref="A31:B31"/>
    <mergeCell ref="C31:C32"/>
    <mergeCell ref="D31:D32"/>
    <mergeCell ref="E31:G31"/>
    <mergeCell ref="H31:J31"/>
    <mergeCell ref="K31:K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A31:AA32"/>
    <mergeCell ref="A36:B36"/>
    <mergeCell ref="C36:C37"/>
    <mergeCell ref="D36:D37"/>
    <mergeCell ref="E36:G36"/>
    <mergeCell ref="H36:J36"/>
    <mergeCell ref="K36:K37"/>
    <mergeCell ref="L36:L37"/>
    <mergeCell ref="M36:M37"/>
    <mergeCell ref="N36:N37"/>
    <mergeCell ref="O36:O37"/>
    <mergeCell ref="P36:P37"/>
    <mergeCell ref="Q36:Q37"/>
    <mergeCell ref="R36:R37"/>
    <mergeCell ref="S36:S37"/>
    <mergeCell ref="T36:T37"/>
    <mergeCell ref="U36:U37"/>
    <mergeCell ref="V36:V37"/>
    <mergeCell ref="W36:W37"/>
    <mergeCell ref="X36:X37"/>
    <mergeCell ref="Y36:Y37"/>
    <mergeCell ref="Z36:Z37"/>
    <mergeCell ref="AA36:AA37"/>
    <mergeCell ref="AB36:AB37"/>
    <mergeCell ref="A74:B74"/>
    <mergeCell ref="C74:C75"/>
    <mergeCell ref="D74:D75"/>
    <mergeCell ref="E74:G74"/>
    <mergeCell ref="H74:J74"/>
    <mergeCell ref="K74:K75"/>
    <mergeCell ref="L74:L75"/>
    <mergeCell ref="M74:M75"/>
    <mergeCell ref="N74:N75"/>
    <mergeCell ref="O74:O75"/>
    <mergeCell ref="P74:P75"/>
    <mergeCell ref="Q74:Q75"/>
    <mergeCell ref="R74:R75"/>
    <mergeCell ref="S74:S75"/>
    <mergeCell ref="T74:T75"/>
    <mergeCell ref="U74:U75"/>
    <mergeCell ref="V74:V75"/>
    <mergeCell ref="W74:W75"/>
    <mergeCell ref="X74:X75"/>
    <mergeCell ref="Y74:Y75"/>
    <mergeCell ref="Z74:Z75"/>
    <mergeCell ref="AA74:AA75"/>
    <mergeCell ref="A84:B84"/>
    <mergeCell ref="C84:C85"/>
    <mergeCell ref="D84:D85"/>
    <mergeCell ref="E84:E85"/>
    <mergeCell ref="F84:F85"/>
    <mergeCell ref="G84:G85"/>
    <mergeCell ref="H84:H85"/>
    <mergeCell ref="I84:I85"/>
    <mergeCell ref="J84:J85"/>
    <mergeCell ref="K84:K85"/>
    <mergeCell ref="L84:L85"/>
    <mergeCell ref="M84:M85"/>
    <mergeCell ref="N84:N85"/>
    <mergeCell ref="O84:O85"/>
    <mergeCell ref="P84:P85"/>
    <mergeCell ref="Q84:Q85"/>
    <mergeCell ref="R84:R85"/>
    <mergeCell ref="S84:S85"/>
    <mergeCell ref="T84:T85"/>
    <mergeCell ref="U84:U85"/>
    <mergeCell ref="A86:B86"/>
    <mergeCell ref="A87:B87"/>
    <mergeCell ref="A88:B88"/>
    <mergeCell ref="A91:B91"/>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A93:B93"/>
  </mergeCells>
  <printOptions headings="false" gridLines="false" gridLinesSet="true" horizontalCentered="true" verticalCentered="false"/>
  <pageMargins left="0.7" right="0.7" top="0.75" bottom="1.44375" header="0.511811023622047" footer="0.511811023622047"/>
  <pageSetup paperSize="8" scale="100" fitToWidth="1" fitToHeight="0" pageOrder="overThenDown"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A951"/>
  <sheetViews>
    <sheetView showFormulas="false" showGridLines="false" showRowColHeaders="true" showZeros="true" rightToLeft="false" tabSelected="false" showOutlineSymbols="true" defaultGridColor="true" view="pageBreakPreview" topLeftCell="H1" colorId="64" zoomScale="85" zoomScaleNormal="100" zoomScalePageLayoutView="85" workbookViewId="0">
      <selection pane="topLeft" activeCell="E70" activeCellId="0" sqref="E70"/>
    </sheetView>
  </sheetViews>
  <sheetFormatPr defaultColWidth="14.4453125" defaultRowHeight="14.25" customHeight="false" zeroHeight="false" outlineLevelRow="0" outlineLevelCol="0"/>
  <cols>
    <col collapsed="false" customWidth="true" hidden="false" outlineLevel="0" max="2" min="1" style="201" width="12.67"/>
    <col collapsed="false" customWidth="true" hidden="false" outlineLevel="0" max="3" min="3" style="201" width="32.67"/>
    <col collapsed="false" customWidth="true" hidden="false" outlineLevel="0" max="4" min="4" style="202" width="12.67"/>
    <col collapsed="false" customWidth="true" hidden="false" outlineLevel="0" max="10" min="5" style="263" width="12.67"/>
    <col collapsed="false" customWidth="true" hidden="false" outlineLevel="0" max="15" min="11" style="204" width="15.66"/>
    <col collapsed="false" customWidth="true" hidden="false" outlineLevel="0" max="24" min="16" style="201" width="15.66"/>
    <col collapsed="false" customWidth="false" hidden="false" outlineLevel="0" max="16384" min="25" style="201" width="14.44"/>
  </cols>
  <sheetData>
    <row r="1" s="251" customFormat="true" ht="30" hidden="false" customHeight="true" outlineLevel="0" collapsed="false">
      <c r="A1" s="205" t="s">
        <v>276</v>
      </c>
      <c r="B1" s="205"/>
      <c r="C1" s="205" t="s">
        <v>277</v>
      </c>
      <c r="D1" s="206" t="s">
        <v>278</v>
      </c>
      <c r="E1" s="252" t="s">
        <v>281</v>
      </c>
      <c r="F1" s="252" t="s">
        <v>282</v>
      </c>
      <c r="G1" s="252" t="s">
        <v>283</v>
      </c>
      <c r="H1" s="252" t="s">
        <v>284</v>
      </c>
      <c r="I1" s="252" t="s">
        <v>285</v>
      </c>
      <c r="J1" s="252" t="s">
        <v>286</v>
      </c>
      <c r="K1" s="252" t="s">
        <v>287</v>
      </c>
      <c r="L1" s="252" t="s">
        <v>288</v>
      </c>
      <c r="M1" s="252" t="s">
        <v>289</v>
      </c>
      <c r="N1" s="252" t="s">
        <v>290</v>
      </c>
      <c r="O1" s="252" t="s">
        <v>291</v>
      </c>
      <c r="P1" s="252" t="s">
        <v>292</v>
      </c>
      <c r="Q1" s="252" t="s">
        <v>293</v>
      </c>
      <c r="R1" s="252" t="s">
        <v>294</v>
      </c>
      <c r="S1" s="252" t="s">
        <v>295</v>
      </c>
      <c r="T1" s="252" t="s">
        <v>296</v>
      </c>
      <c r="U1" s="252" t="s">
        <v>362</v>
      </c>
    </row>
    <row r="2" s="251" customFormat="true" ht="15" hidden="false" customHeight="true" outlineLevel="0" collapsed="false">
      <c r="A2" s="205" t="s">
        <v>298</v>
      </c>
      <c r="B2" s="205" t="s">
        <v>299</v>
      </c>
      <c r="C2" s="205"/>
      <c r="D2" s="206"/>
      <c r="E2" s="252"/>
      <c r="F2" s="252"/>
      <c r="G2" s="252"/>
      <c r="H2" s="252"/>
      <c r="I2" s="252"/>
      <c r="J2" s="252"/>
      <c r="K2" s="252"/>
      <c r="L2" s="252"/>
      <c r="M2" s="252"/>
      <c r="N2" s="252"/>
      <c r="O2" s="252"/>
      <c r="P2" s="252"/>
      <c r="Q2" s="252"/>
      <c r="R2" s="252"/>
      <c r="S2" s="252"/>
      <c r="T2" s="252"/>
      <c r="U2" s="252"/>
    </row>
    <row r="3" customFormat="false" ht="15" hidden="false" customHeight="true" outlineLevel="0" collapsed="false">
      <c r="A3" s="216" t="s">
        <v>363</v>
      </c>
      <c r="B3" s="216"/>
      <c r="C3" s="209" t="s">
        <v>364</v>
      </c>
      <c r="D3" s="210" t="n">
        <v>0.1</v>
      </c>
      <c r="E3" s="253" t="n">
        <v>454.6</v>
      </c>
      <c r="F3" s="253" t="n">
        <v>0.9</v>
      </c>
      <c r="G3" s="253" t="n">
        <v>1.1</v>
      </c>
      <c r="H3" s="253" t="n">
        <f aca="false">F3*E3</f>
        <v>409.14</v>
      </c>
      <c r="I3" s="253" t="n">
        <v>16.8</v>
      </c>
      <c r="J3" s="254" t="n">
        <v>0.1</v>
      </c>
      <c r="K3" s="255" t="n">
        <f aca="false">J3*F3*E3</f>
        <v>40.914</v>
      </c>
      <c r="L3" s="255" t="n">
        <f aca="false">K3*I3*1.6</f>
        <v>1099.76832</v>
      </c>
      <c r="M3" s="254" t="n">
        <f aca="false">D3+0.2</f>
        <v>0.3</v>
      </c>
      <c r="N3" s="255" t="n">
        <f aca="false">ROUND(M3*E3*F3-E3*((D3/2)*(D3/2)*3.14),2)</f>
        <v>119.17</v>
      </c>
      <c r="O3" s="255" t="n">
        <f aca="false">N3*I3*2</f>
        <v>4004.112</v>
      </c>
      <c r="P3" s="255" t="n">
        <f aca="false">G3*E3*F3</f>
        <v>450.054</v>
      </c>
      <c r="Q3" s="255" t="n">
        <f aca="false">ROUND(3.14*(D3/2)*(D3/2)*E3+N3,2)</f>
        <v>122.74</v>
      </c>
      <c r="R3" s="255" t="n">
        <f aca="false">P3-Q3</f>
        <v>327.314</v>
      </c>
      <c r="S3" s="256" t="n">
        <f aca="false">7.8/1000</f>
        <v>0.0078</v>
      </c>
      <c r="T3" s="255" t="n">
        <v>932</v>
      </c>
      <c r="U3" s="255" t="n">
        <f aca="false">ROUND(S3*E3*T3,2)</f>
        <v>3304.76</v>
      </c>
    </row>
    <row r="4" customFormat="false" ht="15" hidden="false" customHeight="true" outlineLevel="0" collapsed="false">
      <c r="A4" s="216" t="s">
        <v>363</v>
      </c>
      <c r="B4" s="216"/>
      <c r="C4" s="209" t="s">
        <v>365</v>
      </c>
      <c r="D4" s="210" t="n">
        <v>0.075</v>
      </c>
      <c r="E4" s="253" t="n">
        <v>53.5</v>
      </c>
      <c r="F4" s="253" t="n">
        <v>0.9</v>
      </c>
      <c r="G4" s="253" t="n">
        <v>1.1</v>
      </c>
      <c r="H4" s="253" t="n">
        <f aca="false">F4*E4</f>
        <v>48.15</v>
      </c>
      <c r="I4" s="253" t="n">
        <v>16.8</v>
      </c>
      <c r="J4" s="254" t="n">
        <v>0.1</v>
      </c>
      <c r="K4" s="255" t="n">
        <f aca="false">J4*F4*E4</f>
        <v>4.815</v>
      </c>
      <c r="L4" s="255" t="n">
        <f aca="false">K4*I4*1.6</f>
        <v>129.4272</v>
      </c>
      <c r="M4" s="254" t="n">
        <f aca="false">D4+0.2</f>
        <v>0.275</v>
      </c>
      <c r="N4" s="255" t="n">
        <f aca="false">ROUND(M4*E4*F4-E4*((D4/2)*(D4/2)*3.14),2)</f>
        <v>13.01</v>
      </c>
      <c r="O4" s="255" t="n">
        <f aca="false">N4*I4*2</f>
        <v>437.136</v>
      </c>
      <c r="P4" s="255" t="n">
        <f aca="false">G4*E4*F4</f>
        <v>52.965</v>
      </c>
      <c r="Q4" s="255" t="n">
        <f aca="false">ROUND(3.14*(D4/2)*(D4/2)*E4+N4,2)</f>
        <v>13.25</v>
      </c>
      <c r="R4" s="255" t="n">
        <f aca="false">P4-Q4</f>
        <v>39.715</v>
      </c>
      <c r="S4" s="256" t="n">
        <f aca="false">3.5/1000</f>
        <v>0.0035</v>
      </c>
      <c r="T4" s="255" t="n">
        <v>932</v>
      </c>
      <c r="U4" s="255" t="n">
        <f aca="false">ROUND(S4*E4*T4,2)</f>
        <v>174.52</v>
      </c>
    </row>
    <row r="5" customFormat="false" ht="15" hidden="false" customHeight="true" outlineLevel="0" collapsed="false">
      <c r="A5" s="216" t="s">
        <v>363</v>
      </c>
      <c r="B5" s="216"/>
      <c r="C5" s="209" t="s">
        <v>366</v>
      </c>
      <c r="D5" s="210" t="n">
        <v>0.05</v>
      </c>
      <c r="E5" s="253" t="n">
        <v>1211.9</v>
      </c>
      <c r="F5" s="253" t="n">
        <v>0.9</v>
      </c>
      <c r="G5" s="253" t="n">
        <v>1.1</v>
      </c>
      <c r="H5" s="253" t="n">
        <f aca="false">F5*E5</f>
        <v>1090.71</v>
      </c>
      <c r="I5" s="253" t="n">
        <v>16.8</v>
      </c>
      <c r="J5" s="254" t="n">
        <v>0.1</v>
      </c>
      <c r="K5" s="255" t="n">
        <f aca="false">J5*F5*E5</f>
        <v>109.071</v>
      </c>
      <c r="L5" s="255" t="n">
        <f aca="false">K5*I5*1.6</f>
        <v>2931.82848</v>
      </c>
      <c r="M5" s="254" t="n">
        <f aca="false">D5+0.2</f>
        <v>0.25</v>
      </c>
      <c r="N5" s="255" t="n">
        <f aca="false">ROUND(M5*E5*F5-E5*((D5/2)*(D5/2)*3.14),2)</f>
        <v>270.3</v>
      </c>
      <c r="O5" s="255" t="n">
        <f aca="false">N5*I5*2</f>
        <v>9082.08</v>
      </c>
      <c r="P5" s="255" t="n">
        <f aca="false">G5*E5*F5</f>
        <v>1199.781</v>
      </c>
      <c r="Q5" s="255" t="n">
        <f aca="false">ROUND(3.14*(D5/2)*(D5/2)*E5+N5,2)</f>
        <v>272.68</v>
      </c>
      <c r="R5" s="255" t="n">
        <f aca="false">P5-Q5</f>
        <v>927.101</v>
      </c>
      <c r="S5" s="256" t="n">
        <v>0.0013</v>
      </c>
      <c r="T5" s="255" t="n">
        <v>932</v>
      </c>
      <c r="U5" s="255" t="n">
        <f aca="false">ROUND(S5*E5*T5,2)</f>
        <v>1468.34</v>
      </c>
    </row>
    <row r="6" customFormat="false" ht="15" hidden="false" customHeight="true" outlineLevel="0" collapsed="false">
      <c r="A6" s="218"/>
      <c r="B6" s="218"/>
      <c r="C6" s="218"/>
      <c r="D6" s="219"/>
      <c r="E6" s="257" t="n">
        <f aca="false">SUM(E3:E5)</f>
        <v>1720</v>
      </c>
      <c r="F6" s="258"/>
      <c r="G6" s="258"/>
      <c r="H6" s="257" t="n">
        <f aca="false">SUM(H3:H5)</f>
        <v>1548</v>
      </c>
      <c r="I6" s="258"/>
      <c r="J6" s="257"/>
      <c r="K6" s="257" t="n">
        <f aca="false">SUM(K3:K5)</f>
        <v>154.8</v>
      </c>
      <c r="L6" s="257" t="n">
        <f aca="false">SUM(L3:L5)</f>
        <v>4161.024</v>
      </c>
      <c r="M6" s="257"/>
      <c r="N6" s="257" t="n">
        <f aca="false">SUM(N3:N5)</f>
        <v>402.48</v>
      </c>
      <c r="O6" s="257" t="n">
        <f aca="false">SUM(O3:O5)</f>
        <v>13523.328</v>
      </c>
      <c r="P6" s="257" t="n">
        <f aca="false">SUM(P3:P5)</f>
        <v>1702.8</v>
      </c>
      <c r="Q6" s="257" t="n">
        <f aca="false">SUM(Q3:Q5)</f>
        <v>408.67</v>
      </c>
      <c r="R6" s="257" t="n">
        <f aca="false">SUM(R3:R5)</f>
        <v>1294.13</v>
      </c>
      <c r="S6" s="257"/>
      <c r="T6" s="257"/>
      <c r="U6" s="257" t="n">
        <f aca="false">SUM(U3:U5)</f>
        <v>4947.62</v>
      </c>
    </row>
    <row r="7" customFormat="false" ht="15" hidden="false" customHeight="true" outlineLevel="0" collapsed="false">
      <c r="A7" s="218"/>
      <c r="B7" s="218"/>
      <c r="C7" s="218"/>
      <c r="D7" s="219"/>
      <c r="E7" s="258"/>
      <c r="F7" s="258"/>
      <c r="G7" s="258"/>
      <c r="H7" s="258"/>
      <c r="I7" s="258"/>
      <c r="J7" s="257"/>
      <c r="K7" s="257"/>
      <c r="L7" s="257"/>
      <c r="M7" s="257"/>
      <c r="N7" s="257"/>
      <c r="O7" s="257"/>
      <c r="P7" s="257"/>
      <c r="Q7" s="257"/>
      <c r="R7" s="257"/>
      <c r="S7" s="257"/>
      <c r="T7" s="257"/>
      <c r="U7" s="257"/>
    </row>
    <row r="8" customFormat="false" ht="30" hidden="false" customHeight="true" outlineLevel="0" collapsed="false">
      <c r="A8" s="205" t="s">
        <v>335</v>
      </c>
      <c r="B8" s="205"/>
      <c r="C8" s="205" t="s">
        <v>277</v>
      </c>
      <c r="D8" s="206" t="s">
        <v>278</v>
      </c>
      <c r="E8" s="252" t="s">
        <v>281</v>
      </c>
      <c r="F8" s="252" t="s">
        <v>282</v>
      </c>
      <c r="G8" s="252" t="s">
        <v>283</v>
      </c>
      <c r="H8" s="252" t="s">
        <v>284</v>
      </c>
      <c r="I8" s="252" t="s">
        <v>285</v>
      </c>
      <c r="J8" s="252" t="s">
        <v>286</v>
      </c>
      <c r="K8" s="252" t="s">
        <v>287</v>
      </c>
      <c r="L8" s="252" t="s">
        <v>288</v>
      </c>
      <c r="M8" s="252" t="s">
        <v>336</v>
      </c>
      <c r="N8" s="252" t="s">
        <v>290</v>
      </c>
      <c r="O8" s="252" t="s">
        <v>291</v>
      </c>
      <c r="P8" s="252" t="s">
        <v>292</v>
      </c>
      <c r="Q8" s="252" t="s">
        <v>293</v>
      </c>
      <c r="R8" s="252" t="s">
        <v>294</v>
      </c>
      <c r="S8" s="252" t="s">
        <v>295</v>
      </c>
      <c r="T8" s="252" t="s">
        <v>296</v>
      </c>
      <c r="U8" s="252" t="s">
        <v>362</v>
      </c>
    </row>
    <row r="9" customFormat="false" ht="15" hidden="false" customHeight="true" outlineLevel="0" collapsed="false">
      <c r="A9" s="205" t="s">
        <v>298</v>
      </c>
      <c r="B9" s="205" t="s">
        <v>299</v>
      </c>
      <c r="C9" s="205"/>
      <c r="D9" s="206"/>
      <c r="E9" s="252"/>
      <c r="F9" s="252"/>
      <c r="G9" s="252"/>
      <c r="H9" s="252"/>
      <c r="I9" s="252"/>
      <c r="J9" s="252"/>
      <c r="K9" s="252"/>
      <c r="L9" s="252"/>
      <c r="M9" s="252"/>
      <c r="N9" s="252"/>
      <c r="O9" s="252"/>
      <c r="P9" s="252"/>
      <c r="Q9" s="252"/>
      <c r="R9" s="252"/>
      <c r="S9" s="252"/>
      <c r="T9" s="252"/>
      <c r="U9" s="252"/>
    </row>
    <row r="10" customFormat="false" ht="15" hidden="false" customHeight="true" outlineLevel="0" collapsed="false">
      <c r="A10" s="216" t="s">
        <v>367</v>
      </c>
      <c r="B10" s="216"/>
      <c r="C10" s="209" t="s">
        <v>368</v>
      </c>
      <c r="D10" s="210" t="n">
        <v>0.1</v>
      </c>
      <c r="E10" s="253" t="n">
        <v>324</v>
      </c>
      <c r="F10" s="253" t="n">
        <v>0.9</v>
      </c>
      <c r="G10" s="253" t="n">
        <v>1.1</v>
      </c>
      <c r="H10" s="253" t="n">
        <f aca="false">F10*E10</f>
        <v>291.6</v>
      </c>
      <c r="I10" s="253" t="n">
        <v>16.8</v>
      </c>
      <c r="J10" s="254" t="n">
        <v>0.1</v>
      </c>
      <c r="K10" s="255" t="n">
        <f aca="false">J10*F10*E10</f>
        <v>29.16</v>
      </c>
      <c r="L10" s="255" t="n">
        <f aca="false">K10*I10*1.6</f>
        <v>783.8208</v>
      </c>
      <c r="M10" s="254" t="n">
        <f aca="false">D10+0.2</f>
        <v>0.3</v>
      </c>
      <c r="N10" s="255" t="n">
        <f aca="false">ROUND(M10*E10*F10-E10*((D10/2)*(D10/2)*3.14),2)</f>
        <v>84.94</v>
      </c>
      <c r="O10" s="255" t="n">
        <f aca="false">N10*I10*2</f>
        <v>2853.984</v>
      </c>
      <c r="P10" s="255" t="n">
        <f aca="false">G10*E10*F10</f>
        <v>320.76</v>
      </c>
      <c r="Q10" s="255" t="n">
        <f aca="false">ROUND(3.14*(D10/2)*(D10/2)*E10+N10,2)</f>
        <v>87.48</v>
      </c>
      <c r="R10" s="255" t="n">
        <f aca="false">P10-Q10</f>
        <v>233.28</v>
      </c>
      <c r="S10" s="256" t="n">
        <f aca="false">7.8/1000</f>
        <v>0.0078</v>
      </c>
      <c r="T10" s="255" t="n">
        <v>932</v>
      </c>
      <c r="U10" s="255" t="n">
        <f aca="false">ROUND(S10*E10*T10,2)</f>
        <v>2355.35</v>
      </c>
    </row>
    <row r="11" customFormat="false" ht="15" hidden="false" customHeight="true" outlineLevel="0" collapsed="false">
      <c r="A11" s="218"/>
      <c r="B11" s="218"/>
      <c r="C11" s="218"/>
      <c r="D11" s="219"/>
      <c r="E11" s="259"/>
      <c r="F11" s="259"/>
      <c r="G11" s="259"/>
      <c r="H11" s="259"/>
      <c r="I11" s="259"/>
      <c r="J11" s="259"/>
      <c r="K11" s="258"/>
      <c r="L11" s="258"/>
      <c r="M11" s="258"/>
      <c r="N11" s="257"/>
      <c r="O11" s="258"/>
      <c r="P11" s="257"/>
      <c r="Q11" s="257"/>
      <c r="R11" s="257"/>
      <c r="S11" s="257"/>
      <c r="T11" s="257"/>
      <c r="U11" s="257"/>
      <c r="V11" s="257"/>
      <c r="W11" s="257"/>
      <c r="X11" s="257"/>
      <c r="Z11" s="257"/>
      <c r="AA11" s="257"/>
    </row>
    <row r="12" customFormat="false" ht="15" hidden="false" customHeight="true" outlineLevel="0" collapsed="false">
      <c r="A12" s="218"/>
      <c r="B12" s="218"/>
      <c r="C12" s="218"/>
      <c r="D12" s="219"/>
      <c r="E12" s="259"/>
      <c r="F12" s="259"/>
      <c r="G12" s="259"/>
      <c r="H12" s="259"/>
      <c r="I12" s="259"/>
      <c r="J12" s="259"/>
      <c r="K12" s="258"/>
      <c r="L12" s="258"/>
      <c r="M12" s="258"/>
      <c r="N12" s="258"/>
      <c r="O12" s="201" t="s">
        <v>306</v>
      </c>
      <c r="P12" s="257"/>
      <c r="Q12" s="257"/>
      <c r="R12" s="257"/>
      <c r="S12" s="257"/>
      <c r="T12" s="257"/>
      <c r="U12" s="257"/>
      <c r="V12" s="257"/>
      <c r="W12" s="257"/>
      <c r="X12" s="257"/>
    </row>
    <row r="13" s="251" customFormat="true" ht="15.75" hidden="false" customHeight="true" outlineLevel="0" collapsed="false">
      <c r="D13" s="260"/>
      <c r="E13" s="264"/>
      <c r="F13" s="264"/>
      <c r="G13" s="264"/>
      <c r="H13" s="264"/>
      <c r="I13" s="264"/>
      <c r="J13" s="264"/>
      <c r="K13" s="262"/>
      <c r="L13" s="262"/>
      <c r="M13" s="262"/>
      <c r="N13" s="262"/>
      <c r="O13" s="262"/>
    </row>
    <row r="14" s="251" customFormat="true" ht="15.75" hidden="false" customHeight="true" outlineLevel="0" collapsed="false">
      <c r="D14" s="260"/>
      <c r="E14" s="264"/>
      <c r="F14" s="264"/>
      <c r="G14" s="264"/>
      <c r="H14" s="264"/>
      <c r="I14" s="264"/>
      <c r="J14" s="264"/>
      <c r="K14" s="262"/>
      <c r="L14" s="262"/>
      <c r="M14" s="262"/>
      <c r="N14" s="262"/>
      <c r="O14" s="262"/>
    </row>
    <row r="15" s="251" customFormat="true" ht="15.75" hidden="false" customHeight="true" outlineLevel="0" collapsed="false">
      <c r="D15" s="260"/>
      <c r="E15" s="264"/>
      <c r="F15" s="264"/>
      <c r="G15" s="264"/>
      <c r="H15" s="264"/>
      <c r="I15" s="264"/>
      <c r="J15" s="264"/>
      <c r="K15" s="262"/>
      <c r="L15" s="262"/>
      <c r="M15" s="262"/>
      <c r="N15" s="262"/>
      <c r="O15" s="262"/>
    </row>
    <row r="16" s="251" customFormat="true" ht="15.75" hidden="false" customHeight="true" outlineLevel="0" collapsed="false">
      <c r="D16" s="260"/>
      <c r="E16" s="264"/>
      <c r="F16" s="264"/>
      <c r="G16" s="264"/>
      <c r="H16" s="264"/>
      <c r="I16" s="264"/>
      <c r="J16" s="264"/>
      <c r="K16" s="262"/>
      <c r="L16" s="262"/>
      <c r="M16" s="262"/>
      <c r="N16" s="262"/>
      <c r="O16" s="262"/>
    </row>
    <row r="17" s="251" customFormat="true" ht="15.75" hidden="false" customHeight="true" outlineLevel="0" collapsed="false">
      <c r="D17" s="260"/>
      <c r="E17" s="264"/>
      <c r="F17" s="264"/>
      <c r="G17" s="264"/>
      <c r="H17" s="264"/>
      <c r="I17" s="264"/>
      <c r="J17" s="264"/>
      <c r="K17" s="262"/>
      <c r="L17" s="262"/>
      <c r="M17" s="262"/>
      <c r="N17" s="262"/>
      <c r="O17" s="262"/>
    </row>
    <row r="18" s="251" customFormat="true" ht="15.75" hidden="false" customHeight="true" outlineLevel="0" collapsed="false">
      <c r="D18" s="260"/>
      <c r="E18" s="264"/>
      <c r="F18" s="264"/>
      <c r="G18" s="264"/>
      <c r="H18" s="264"/>
      <c r="I18" s="264"/>
      <c r="J18" s="264"/>
      <c r="K18" s="262"/>
      <c r="L18" s="262"/>
      <c r="M18" s="262"/>
      <c r="N18" s="262"/>
      <c r="O18" s="262"/>
    </row>
    <row r="19" s="251" customFormat="true" ht="15.75" hidden="false" customHeight="true" outlineLevel="0" collapsed="false">
      <c r="D19" s="260"/>
      <c r="E19" s="264"/>
      <c r="F19" s="264"/>
      <c r="G19" s="264"/>
      <c r="H19" s="264"/>
      <c r="I19" s="264"/>
      <c r="J19" s="264"/>
      <c r="K19" s="262"/>
      <c r="L19" s="262"/>
      <c r="M19" s="262"/>
      <c r="N19" s="262"/>
      <c r="O19" s="262"/>
    </row>
    <row r="20" s="251" customFormat="true" ht="15.75" hidden="false" customHeight="true" outlineLevel="0" collapsed="false">
      <c r="D20" s="260"/>
      <c r="E20" s="264"/>
      <c r="F20" s="264"/>
      <c r="G20" s="264"/>
      <c r="H20" s="264"/>
      <c r="I20" s="264"/>
      <c r="J20" s="264"/>
      <c r="K20" s="262"/>
      <c r="L20" s="262"/>
      <c r="M20" s="262"/>
      <c r="N20" s="262"/>
      <c r="O20" s="262"/>
    </row>
    <row r="21" s="251" customFormat="true" ht="15.75" hidden="false" customHeight="true" outlineLevel="0" collapsed="false">
      <c r="D21" s="260"/>
      <c r="E21" s="264"/>
      <c r="F21" s="264"/>
      <c r="G21" s="264"/>
      <c r="H21" s="264"/>
      <c r="I21" s="264"/>
      <c r="J21" s="264"/>
      <c r="K21" s="262"/>
      <c r="L21" s="262"/>
      <c r="M21" s="262"/>
      <c r="N21" s="262"/>
      <c r="O21" s="262"/>
    </row>
    <row r="22" s="251" customFormat="true" ht="15.75" hidden="false" customHeight="true" outlineLevel="0" collapsed="false">
      <c r="D22" s="260"/>
      <c r="E22" s="264"/>
      <c r="F22" s="264"/>
      <c r="G22" s="264"/>
      <c r="H22" s="264"/>
      <c r="I22" s="264"/>
      <c r="J22" s="264"/>
      <c r="K22" s="262"/>
      <c r="L22" s="262"/>
      <c r="M22" s="262"/>
      <c r="N22" s="262"/>
      <c r="O22" s="262"/>
    </row>
    <row r="23" s="251" customFormat="true" ht="15.75" hidden="false" customHeight="true" outlineLevel="0" collapsed="false">
      <c r="D23" s="260"/>
      <c r="E23" s="264"/>
      <c r="F23" s="264"/>
      <c r="G23" s="264"/>
      <c r="H23" s="264"/>
      <c r="I23" s="264"/>
      <c r="J23" s="264"/>
      <c r="K23" s="262"/>
      <c r="L23" s="262"/>
      <c r="M23" s="262"/>
      <c r="N23" s="262"/>
      <c r="O23" s="262"/>
    </row>
    <row r="24" s="251" customFormat="true" ht="15.75" hidden="false" customHeight="true" outlineLevel="0" collapsed="false">
      <c r="D24" s="260"/>
      <c r="E24" s="264"/>
      <c r="F24" s="264"/>
      <c r="G24" s="264"/>
      <c r="H24" s="264"/>
      <c r="I24" s="264"/>
      <c r="J24" s="264"/>
      <c r="K24" s="262"/>
      <c r="L24" s="262"/>
      <c r="M24" s="262"/>
      <c r="N24" s="262"/>
      <c r="O24" s="262"/>
    </row>
    <row r="25" s="251" customFormat="true" ht="15.75" hidden="false" customHeight="true" outlineLevel="0" collapsed="false">
      <c r="D25" s="260"/>
      <c r="E25" s="264"/>
      <c r="F25" s="264"/>
      <c r="G25" s="264"/>
      <c r="H25" s="264"/>
      <c r="I25" s="264"/>
      <c r="J25" s="264"/>
      <c r="K25" s="262"/>
      <c r="L25" s="262"/>
      <c r="M25" s="262"/>
      <c r="N25" s="262"/>
      <c r="O25" s="262"/>
    </row>
    <row r="26" s="251" customFormat="true" ht="15.75" hidden="false" customHeight="true" outlineLevel="0" collapsed="false">
      <c r="D26" s="260"/>
      <c r="E26" s="264"/>
      <c r="F26" s="264"/>
      <c r="G26" s="264"/>
      <c r="H26" s="264"/>
      <c r="I26" s="264"/>
      <c r="J26" s="264"/>
      <c r="K26" s="262"/>
      <c r="L26" s="262"/>
      <c r="M26" s="262"/>
      <c r="N26" s="262"/>
      <c r="O26" s="262"/>
    </row>
    <row r="27" s="251" customFormat="true" ht="15.75" hidden="false" customHeight="true" outlineLevel="0" collapsed="false">
      <c r="D27" s="260"/>
      <c r="E27" s="264"/>
      <c r="F27" s="264"/>
      <c r="G27" s="264"/>
      <c r="H27" s="264"/>
      <c r="I27" s="264"/>
      <c r="J27" s="264"/>
      <c r="K27" s="262"/>
      <c r="L27" s="262"/>
      <c r="M27" s="262"/>
      <c r="N27" s="262"/>
      <c r="O27" s="262"/>
    </row>
    <row r="28" s="251" customFormat="true" ht="15.75" hidden="false" customHeight="true" outlineLevel="0" collapsed="false">
      <c r="D28" s="260"/>
      <c r="E28" s="264"/>
      <c r="F28" s="264"/>
      <c r="G28" s="264"/>
      <c r="H28" s="264"/>
      <c r="I28" s="264"/>
      <c r="J28" s="264"/>
      <c r="K28" s="262"/>
      <c r="L28" s="262"/>
      <c r="M28" s="262"/>
      <c r="N28" s="262"/>
      <c r="O28" s="262"/>
    </row>
    <row r="29" s="251" customFormat="true" ht="15.75" hidden="false" customHeight="true" outlineLevel="0" collapsed="false">
      <c r="D29" s="260"/>
      <c r="E29" s="264"/>
      <c r="F29" s="264"/>
      <c r="G29" s="264"/>
      <c r="H29" s="264"/>
      <c r="I29" s="264"/>
      <c r="J29" s="264"/>
      <c r="K29" s="262"/>
      <c r="L29" s="262"/>
      <c r="M29" s="262"/>
      <c r="N29" s="262"/>
      <c r="O29" s="262"/>
    </row>
    <row r="30" s="251" customFormat="true" ht="15.75" hidden="false" customHeight="true" outlineLevel="0" collapsed="false">
      <c r="D30" s="260"/>
      <c r="E30" s="264"/>
      <c r="F30" s="264"/>
      <c r="G30" s="264"/>
      <c r="H30" s="264"/>
      <c r="I30" s="264"/>
      <c r="J30" s="264"/>
      <c r="K30" s="262"/>
      <c r="L30" s="262"/>
      <c r="M30" s="262"/>
      <c r="N30" s="262"/>
      <c r="O30" s="262"/>
    </row>
    <row r="31" s="251" customFormat="true" ht="15.75" hidden="false" customHeight="true" outlineLevel="0" collapsed="false">
      <c r="D31" s="260"/>
      <c r="E31" s="264"/>
      <c r="F31" s="264"/>
      <c r="G31" s="264"/>
      <c r="H31" s="264"/>
      <c r="I31" s="264"/>
      <c r="J31" s="264"/>
      <c r="K31" s="262"/>
      <c r="L31" s="262"/>
      <c r="M31" s="262"/>
      <c r="N31" s="262"/>
      <c r="O31" s="262"/>
    </row>
    <row r="32" s="251" customFormat="true" ht="15.75" hidden="false" customHeight="true" outlineLevel="0" collapsed="false">
      <c r="D32" s="260"/>
      <c r="E32" s="264"/>
      <c r="F32" s="264"/>
      <c r="G32" s="264"/>
      <c r="H32" s="264"/>
      <c r="I32" s="264"/>
      <c r="J32" s="264"/>
      <c r="K32" s="262"/>
      <c r="L32" s="262"/>
      <c r="M32" s="262"/>
      <c r="N32" s="262"/>
      <c r="O32" s="262"/>
    </row>
    <row r="33" s="251" customFormat="true" ht="15.75" hidden="false" customHeight="true" outlineLevel="0" collapsed="false">
      <c r="D33" s="260"/>
      <c r="E33" s="264"/>
      <c r="F33" s="264"/>
      <c r="G33" s="264"/>
      <c r="H33" s="264"/>
      <c r="I33" s="264"/>
      <c r="J33" s="264"/>
      <c r="K33" s="262"/>
      <c r="L33" s="262"/>
      <c r="M33" s="262"/>
      <c r="N33" s="262"/>
      <c r="O33" s="262"/>
    </row>
    <row r="34" s="251" customFormat="true" ht="15.75" hidden="false" customHeight="true" outlineLevel="0" collapsed="false">
      <c r="D34" s="260"/>
      <c r="E34" s="264"/>
      <c r="F34" s="264"/>
      <c r="G34" s="264"/>
      <c r="H34" s="264"/>
      <c r="I34" s="264"/>
      <c r="J34" s="264"/>
      <c r="K34" s="262"/>
      <c r="L34" s="262"/>
      <c r="M34" s="262"/>
      <c r="N34" s="262"/>
      <c r="O34" s="262"/>
    </row>
    <row r="35" s="251" customFormat="true" ht="15.75" hidden="false" customHeight="true" outlineLevel="0" collapsed="false">
      <c r="D35" s="260"/>
      <c r="E35" s="264"/>
      <c r="F35" s="264"/>
      <c r="G35" s="264"/>
      <c r="H35" s="264"/>
      <c r="I35" s="264"/>
      <c r="J35" s="264"/>
      <c r="K35" s="262"/>
      <c r="L35" s="262"/>
      <c r="M35" s="262"/>
      <c r="N35" s="262"/>
      <c r="O35" s="262"/>
    </row>
    <row r="36" s="251" customFormat="true" ht="15.75" hidden="false" customHeight="true" outlineLevel="0" collapsed="false">
      <c r="D36" s="260"/>
      <c r="E36" s="264"/>
      <c r="F36" s="264"/>
      <c r="G36" s="264"/>
      <c r="H36" s="264"/>
      <c r="I36" s="264"/>
      <c r="J36" s="264"/>
      <c r="K36" s="262"/>
      <c r="L36" s="262"/>
      <c r="M36" s="262"/>
      <c r="N36" s="262"/>
      <c r="O36" s="262"/>
    </row>
    <row r="37" s="251" customFormat="true" ht="15.75" hidden="false" customHeight="true" outlineLevel="0" collapsed="false">
      <c r="D37" s="260"/>
      <c r="E37" s="264"/>
      <c r="F37" s="264"/>
      <c r="G37" s="264"/>
      <c r="H37" s="264"/>
      <c r="I37" s="264"/>
      <c r="J37" s="264"/>
      <c r="K37" s="262"/>
      <c r="L37" s="262"/>
      <c r="M37" s="262"/>
      <c r="N37" s="262"/>
      <c r="O37" s="262"/>
    </row>
    <row r="38" s="251" customFormat="true" ht="15.75" hidden="false" customHeight="true" outlineLevel="0" collapsed="false">
      <c r="D38" s="260"/>
      <c r="E38" s="264"/>
      <c r="F38" s="264"/>
      <c r="G38" s="264"/>
      <c r="H38" s="264"/>
      <c r="I38" s="264"/>
      <c r="J38" s="264"/>
      <c r="K38" s="262"/>
      <c r="L38" s="262"/>
      <c r="M38" s="262"/>
      <c r="N38" s="262"/>
      <c r="O38" s="262"/>
    </row>
    <row r="39" s="251" customFormat="true" ht="15.75" hidden="false" customHeight="true" outlineLevel="0" collapsed="false">
      <c r="D39" s="260"/>
      <c r="E39" s="264"/>
      <c r="F39" s="264"/>
      <c r="G39" s="264"/>
      <c r="H39" s="264"/>
      <c r="I39" s="264"/>
      <c r="J39" s="264"/>
      <c r="K39" s="262"/>
      <c r="L39" s="262"/>
      <c r="M39" s="262"/>
      <c r="N39" s="262"/>
      <c r="O39" s="262"/>
    </row>
    <row r="40" s="251" customFormat="true" ht="15.75" hidden="false" customHeight="true" outlineLevel="0" collapsed="false">
      <c r="D40" s="260"/>
      <c r="E40" s="264"/>
      <c r="F40" s="264"/>
      <c r="G40" s="264"/>
      <c r="H40" s="264"/>
      <c r="I40" s="264"/>
      <c r="J40" s="264"/>
      <c r="K40" s="262"/>
      <c r="L40" s="262"/>
      <c r="M40" s="262"/>
      <c r="N40" s="262"/>
      <c r="O40" s="262"/>
    </row>
    <row r="41" s="251" customFormat="true" ht="15.75" hidden="false" customHeight="true" outlineLevel="0" collapsed="false">
      <c r="D41" s="260"/>
      <c r="E41" s="264"/>
      <c r="F41" s="264"/>
      <c r="G41" s="264"/>
      <c r="H41" s="264"/>
      <c r="I41" s="264"/>
      <c r="J41" s="264"/>
      <c r="K41" s="262"/>
      <c r="L41" s="262"/>
      <c r="M41" s="262"/>
      <c r="N41" s="262"/>
      <c r="O41" s="262"/>
    </row>
    <row r="42" s="251" customFormat="true" ht="15.75" hidden="false" customHeight="true" outlineLevel="0" collapsed="false">
      <c r="D42" s="260"/>
      <c r="E42" s="264"/>
      <c r="F42" s="264"/>
      <c r="G42" s="264"/>
      <c r="H42" s="264"/>
      <c r="I42" s="264"/>
      <c r="J42" s="264"/>
      <c r="K42" s="262"/>
      <c r="L42" s="262"/>
      <c r="M42" s="262"/>
      <c r="N42" s="262"/>
      <c r="O42" s="262"/>
    </row>
    <row r="43" s="251" customFormat="true" ht="15.75" hidden="false" customHeight="true" outlineLevel="0" collapsed="false">
      <c r="D43" s="260"/>
      <c r="E43" s="264"/>
      <c r="F43" s="264"/>
      <c r="G43" s="264"/>
      <c r="H43" s="264"/>
      <c r="I43" s="264"/>
      <c r="J43" s="264"/>
      <c r="K43" s="262"/>
      <c r="L43" s="262"/>
      <c r="M43" s="262"/>
      <c r="N43" s="262"/>
      <c r="O43" s="262"/>
    </row>
    <row r="44" s="251" customFormat="true" ht="15.75" hidden="false" customHeight="true" outlineLevel="0" collapsed="false">
      <c r="D44" s="260"/>
      <c r="E44" s="264"/>
      <c r="F44" s="264"/>
      <c r="G44" s="264"/>
      <c r="H44" s="264"/>
      <c r="I44" s="264"/>
      <c r="J44" s="264"/>
      <c r="K44" s="262"/>
      <c r="L44" s="262"/>
      <c r="M44" s="262"/>
      <c r="N44" s="262"/>
      <c r="O44" s="262"/>
    </row>
    <row r="45" s="251" customFormat="true" ht="15.75" hidden="false" customHeight="true" outlineLevel="0" collapsed="false">
      <c r="D45" s="260"/>
      <c r="E45" s="264"/>
      <c r="F45" s="264"/>
      <c r="G45" s="264"/>
      <c r="H45" s="264"/>
      <c r="I45" s="264"/>
      <c r="J45" s="264"/>
      <c r="K45" s="262"/>
      <c r="L45" s="262"/>
      <c r="M45" s="262"/>
      <c r="N45" s="262"/>
      <c r="O45" s="262"/>
    </row>
    <row r="46" s="251" customFormat="true" ht="15.75" hidden="false" customHeight="true" outlineLevel="0" collapsed="false">
      <c r="D46" s="260"/>
      <c r="E46" s="264"/>
      <c r="F46" s="264"/>
      <c r="G46" s="264"/>
      <c r="H46" s="264"/>
      <c r="I46" s="264"/>
      <c r="J46" s="264"/>
      <c r="K46" s="262"/>
      <c r="L46" s="262"/>
      <c r="M46" s="262"/>
      <c r="N46" s="262"/>
      <c r="O46" s="262"/>
    </row>
    <row r="47" s="251" customFormat="true" ht="15.75" hidden="false" customHeight="true" outlineLevel="0" collapsed="false">
      <c r="D47" s="260"/>
      <c r="E47" s="264"/>
      <c r="F47" s="264"/>
      <c r="G47" s="264"/>
      <c r="H47" s="264"/>
      <c r="I47" s="264"/>
      <c r="J47" s="264"/>
      <c r="K47" s="262"/>
      <c r="L47" s="262"/>
      <c r="M47" s="262"/>
      <c r="N47" s="262"/>
      <c r="O47" s="262"/>
    </row>
    <row r="48" s="251" customFormat="true" ht="15.75" hidden="false" customHeight="true" outlineLevel="0" collapsed="false">
      <c r="D48" s="260"/>
      <c r="E48" s="264"/>
      <c r="F48" s="264"/>
      <c r="G48" s="264"/>
      <c r="H48" s="264"/>
      <c r="I48" s="264"/>
      <c r="J48" s="264"/>
      <c r="K48" s="262"/>
      <c r="L48" s="262"/>
      <c r="M48" s="262"/>
      <c r="N48" s="262"/>
      <c r="O48" s="262"/>
    </row>
    <row r="49" s="251" customFormat="true" ht="15.75" hidden="false" customHeight="true" outlineLevel="0" collapsed="false">
      <c r="D49" s="260"/>
      <c r="E49" s="264"/>
      <c r="F49" s="264"/>
      <c r="G49" s="264"/>
      <c r="H49" s="264"/>
      <c r="I49" s="264"/>
      <c r="J49" s="264"/>
      <c r="K49" s="262"/>
      <c r="L49" s="262"/>
      <c r="M49" s="262"/>
      <c r="N49" s="262"/>
      <c r="O49" s="262"/>
    </row>
    <row r="50" s="251" customFormat="true" ht="15.75" hidden="false" customHeight="true" outlineLevel="0" collapsed="false">
      <c r="D50" s="260"/>
      <c r="E50" s="264"/>
      <c r="F50" s="264"/>
      <c r="G50" s="264"/>
      <c r="H50" s="264"/>
      <c r="I50" s="264"/>
      <c r="J50" s="264"/>
      <c r="K50" s="262"/>
      <c r="L50" s="262"/>
      <c r="M50" s="262"/>
      <c r="N50" s="262"/>
      <c r="O50" s="262"/>
    </row>
    <row r="51" s="251" customFormat="true" ht="15.75" hidden="false" customHeight="true" outlineLevel="0" collapsed="false">
      <c r="D51" s="260"/>
      <c r="E51" s="264"/>
      <c r="F51" s="264"/>
      <c r="G51" s="264"/>
      <c r="H51" s="264"/>
      <c r="I51" s="264"/>
      <c r="J51" s="264"/>
      <c r="K51" s="262"/>
      <c r="L51" s="262"/>
      <c r="M51" s="262"/>
      <c r="N51" s="262"/>
      <c r="O51" s="262"/>
    </row>
    <row r="52" s="251" customFormat="true" ht="15.75" hidden="false" customHeight="true" outlineLevel="0" collapsed="false">
      <c r="D52" s="260"/>
      <c r="E52" s="264"/>
      <c r="F52" s="264"/>
      <c r="G52" s="264"/>
      <c r="H52" s="264"/>
      <c r="I52" s="264"/>
      <c r="J52" s="264"/>
      <c r="K52" s="262"/>
      <c r="L52" s="262"/>
      <c r="M52" s="262"/>
      <c r="N52" s="262"/>
      <c r="O52" s="262"/>
    </row>
    <row r="53" s="251" customFormat="true" ht="15.75" hidden="false" customHeight="true" outlineLevel="0" collapsed="false">
      <c r="D53" s="260"/>
      <c r="E53" s="264"/>
      <c r="F53" s="264"/>
      <c r="G53" s="264"/>
      <c r="H53" s="264"/>
      <c r="I53" s="264"/>
      <c r="J53" s="264"/>
      <c r="K53" s="262"/>
      <c r="L53" s="262"/>
      <c r="M53" s="262"/>
      <c r="N53" s="262"/>
      <c r="O53" s="262"/>
    </row>
    <row r="54" s="251" customFormat="true" ht="15.75" hidden="false" customHeight="true" outlineLevel="0" collapsed="false">
      <c r="D54" s="260"/>
      <c r="E54" s="264"/>
      <c r="F54" s="264"/>
      <c r="G54" s="264"/>
      <c r="H54" s="264"/>
      <c r="I54" s="264"/>
      <c r="J54" s="264"/>
      <c r="K54" s="262"/>
      <c r="L54" s="262"/>
      <c r="M54" s="262"/>
      <c r="N54" s="262"/>
      <c r="O54" s="262"/>
    </row>
    <row r="55" s="251" customFormat="true" ht="15.75" hidden="false" customHeight="true" outlineLevel="0" collapsed="false">
      <c r="D55" s="260"/>
      <c r="E55" s="264"/>
      <c r="F55" s="264"/>
      <c r="G55" s="264"/>
      <c r="H55" s="264"/>
      <c r="I55" s="264"/>
      <c r="J55" s="264"/>
      <c r="K55" s="262"/>
      <c r="L55" s="262"/>
      <c r="M55" s="262"/>
      <c r="N55" s="262"/>
      <c r="O55" s="262"/>
    </row>
    <row r="56" s="251" customFormat="true" ht="15.75" hidden="false" customHeight="true" outlineLevel="0" collapsed="false">
      <c r="D56" s="260"/>
      <c r="E56" s="264"/>
      <c r="F56" s="264"/>
      <c r="G56" s="264"/>
      <c r="H56" s="264"/>
      <c r="I56" s="264"/>
      <c r="J56" s="264"/>
      <c r="K56" s="262"/>
      <c r="L56" s="262"/>
      <c r="M56" s="262"/>
      <c r="N56" s="262"/>
      <c r="O56" s="262"/>
    </row>
    <row r="57" s="251" customFormat="true" ht="15.75" hidden="false" customHeight="true" outlineLevel="0" collapsed="false">
      <c r="D57" s="260"/>
      <c r="E57" s="264"/>
      <c r="F57" s="264"/>
      <c r="G57" s="264"/>
      <c r="H57" s="264"/>
      <c r="I57" s="264"/>
      <c r="J57" s="264"/>
      <c r="K57" s="262"/>
      <c r="L57" s="262"/>
      <c r="M57" s="262"/>
      <c r="N57" s="262"/>
      <c r="O57" s="262"/>
    </row>
    <row r="58" s="251" customFormat="true" ht="15.75" hidden="false" customHeight="true" outlineLevel="0" collapsed="false">
      <c r="D58" s="260"/>
      <c r="E58" s="264"/>
      <c r="F58" s="264"/>
      <c r="G58" s="264"/>
      <c r="H58" s="264"/>
      <c r="I58" s="264"/>
      <c r="J58" s="264"/>
      <c r="K58" s="262"/>
      <c r="L58" s="262"/>
      <c r="M58" s="262"/>
      <c r="N58" s="262"/>
      <c r="O58" s="262"/>
    </row>
    <row r="59" s="251" customFormat="true" ht="15.75" hidden="false" customHeight="true" outlineLevel="0" collapsed="false">
      <c r="D59" s="260"/>
      <c r="E59" s="264"/>
      <c r="F59" s="264"/>
      <c r="G59" s="264"/>
      <c r="H59" s="264"/>
      <c r="I59" s="264"/>
      <c r="J59" s="264"/>
      <c r="K59" s="262"/>
      <c r="L59" s="262"/>
      <c r="M59" s="262"/>
      <c r="N59" s="262"/>
      <c r="O59" s="262"/>
    </row>
    <row r="60" s="251" customFormat="true" ht="15.75" hidden="false" customHeight="true" outlineLevel="0" collapsed="false">
      <c r="D60" s="260"/>
      <c r="E60" s="264"/>
      <c r="F60" s="264"/>
      <c r="G60" s="264"/>
      <c r="H60" s="264"/>
      <c r="I60" s="264"/>
      <c r="J60" s="264"/>
      <c r="K60" s="262"/>
      <c r="L60" s="262"/>
      <c r="M60" s="262"/>
      <c r="N60" s="262"/>
      <c r="O60" s="262"/>
    </row>
    <row r="61" s="251" customFormat="true" ht="15.75" hidden="false" customHeight="true" outlineLevel="0" collapsed="false">
      <c r="D61" s="260"/>
      <c r="E61" s="264"/>
      <c r="F61" s="264"/>
      <c r="G61" s="264"/>
      <c r="H61" s="264"/>
      <c r="I61" s="264"/>
      <c r="J61" s="264"/>
      <c r="K61" s="262"/>
      <c r="L61" s="262"/>
      <c r="M61" s="262"/>
      <c r="N61" s="262"/>
      <c r="O61" s="262"/>
    </row>
    <row r="62" s="251" customFormat="true" ht="15.75" hidden="false" customHeight="true" outlineLevel="0" collapsed="false">
      <c r="D62" s="260"/>
      <c r="E62" s="264"/>
      <c r="F62" s="264"/>
      <c r="G62" s="264"/>
      <c r="H62" s="264"/>
      <c r="I62" s="264"/>
      <c r="J62" s="264"/>
      <c r="K62" s="262"/>
      <c r="L62" s="262"/>
      <c r="M62" s="262"/>
      <c r="N62" s="262"/>
      <c r="O62" s="262"/>
    </row>
    <row r="63" s="251" customFormat="true" ht="15.75" hidden="false" customHeight="true" outlineLevel="0" collapsed="false">
      <c r="D63" s="260"/>
      <c r="E63" s="264"/>
      <c r="F63" s="264"/>
      <c r="G63" s="264"/>
      <c r="H63" s="264"/>
      <c r="I63" s="264"/>
      <c r="J63" s="264"/>
      <c r="K63" s="262"/>
      <c r="L63" s="262"/>
      <c r="M63" s="262"/>
      <c r="N63" s="262"/>
      <c r="O63" s="262"/>
    </row>
    <row r="64" s="251" customFormat="true" ht="15.75" hidden="false" customHeight="true" outlineLevel="0" collapsed="false">
      <c r="D64" s="260"/>
      <c r="E64" s="264"/>
      <c r="F64" s="264"/>
      <c r="G64" s="264"/>
      <c r="H64" s="264"/>
      <c r="I64" s="264"/>
      <c r="J64" s="264"/>
      <c r="K64" s="262"/>
      <c r="L64" s="262"/>
      <c r="M64" s="262"/>
      <c r="N64" s="262"/>
      <c r="O64" s="262"/>
    </row>
    <row r="65" s="251" customFormat="true" ht="15.75" hidden="false" customHeight="true" outlineLevel="0" collapsed="false">
      <c r="D65" s="260"/>
      <c r="E65" s="264"/>
      <c r="F65" s="264"/>
      <c r="G65" s="264"/>
      <c r="H65" s="264"/>
      <c r="I65" s="264"/>
      <c r="J65" s="264"/>
      <c r="K65" s="262"/>
      <c r="L65" s="262"/>
      <c r="M65" s="262"/>
      <c r="N65" s="262"/>
      <c r="O65" s="262"/>
    </row>
    <row r="66" s="251" customFormat="true" ht="15.75" hidden="false" customHeight="true" outlineLevel="0" collapsed="false">
      <c r="D66" s="260"/>
      <c r="E66" s="264"/>
      <c r="F66" s="264"/>
      <c r="G66" s="264"/>
      <c r="H66" s="264"/>
      <c r="I66" s="264"/>
      <c r="J66" s="264"/>
      <c r="K66" s="262"/>
      <c r="L66" s="262"/>
      <c r="M66" s="262"/>
      <c r="N66" s="262"/>
      <c r="O66" s="262"/>
    </row>
    <row r="67" s="251" customFormat="true" ht="15.75" hidden="false" customHeight="true" outlineLevel="0" collapsed="false">
      <c r="D67" s="260"/>
      <c r="E67" s="264"/>
      <c r="F67" s="264"/>
      <c r="G67" s="264"/>
      <c r="H67" s="264"/>
      <c r="I67" s="264"/>
      <c r="J67" s="264"/>
      <c r="K67" s="262"/>
      <c r="L67" s="262"/>
      <c r="M67" s="262"/>
      <c r="N67" s="262"/>
      <c r="O67" s="262"/>
    </row>
    <row r="68" s="251" customFormat="true" ht="15.75" hidden="false" customHeight="true" outlineLevel="0" collapsed="false">
      <c r="D68" s="260"/>
      <c r="E68" s="264"/>
      <c r="F68" s="264"/>
      <c r="G68" s="264"/>
      <c r="H68" s="264"/>
      <c r="I68" s="264"/>
      <c r="J68" s="264"/>
      <c r="K68" s="262"/>
      <c r="L68" s="262"/>
      <c r="M68" s="262"/>
      <c r="N68" s="262"/>
      <c r="O68" s="262"/>
    </row>
    <row r="69" s="251" customFormat="true" ht="15.75" hidden="false" customHeight="true" outlineLevel="0" collapsed="false">
      <c r="D69" s="260"/>
      <c r="E69" s="264"/>
      <c r="F69" s="264"/>
      <c r="G69" s="264"/>
      <c r="H69" s="264"/>
      <c r="I69" s="264"/>
      <c r="J69" s="264"/>
      <c r="K69" s="262"/>
      <c r="L69" s="262"/>
      <c r="M69" s="262"/>
      <c r="N69" s="262"/>
      <c r="O69" s="262"/>
    </row>
    <row r="70" s="251" customFormat="true" ht="15.75" hidden="false" customHeight="true" outlineLevel="0" collapsed="false">
      <c r="D70" s="260"/>
      <c r="E70" s="264"/>
      <c r="F70" s="264"/>
      <c r="G70" s="264"/>
      <c r="H70" s="264"/>
      <c r="I70" s="264"/>
      <c r="J70" s="264"/>
      <c r="K70" s="262"/>
      <c r="L70" s="262"/>
      <c r="M70" s="262"/>
      <c r="N70" s="262"/>
      <c r="O70" s="262"/>
    </row>
    <row r="71" s="251" customFormat="true" ht="15.75" hidden="false" customHeight="true" outlineLevel="0" collapsed="false">
      <c r="D71" s="260"/>
      <c r="E71" s="264"/>
      <c r="F71" s="264"/>
      <c r="G71" s="264"/>
      <c r="H71" s="264"/>
      <c r="I71" s="264"/>
      <c r="J71" s="264"/>
      <c r="K71" s="262"/>
      <c r="L71" s="262"/>
      <c r="M71" s="262"/>
      <c r="N71" s="262"/>
      <c r="O71" s="262"/>
    </row>
    <row r="72" s="251" customFormat="true" ht="15.75" hidden="false" customHeight="true" outlineLevel="0" collapsed="false">
      <c r="D72" s="260"/>
      <c r="E72" s="264"/>
      <c r="F72" s="264"/>
      <c r="G72" s="264"/>
      <c r="H72" s="264"/>
      <c r="I72" s="264"/>
      <c r="J72" s="264"/>
      <c r="K72" s="262"/>
      <c r="L72" s="262"/>
      <c r="M72" s="262"/>
      <c r="N72" s="262"/>
      <c r="O72" s="262"/>
    </row>
    <row r="73" s="251" customFormat="true" ht="15.75" hidden="false" customHeight="true" outlineLevel="0" collapsed="false">
      <c r="D73" s="260"/>
      <c r="E73" s="264"/>
      <c r="F73" s="264"/>
      <c r="G73" s="264"/>
      <c r="H73" s="264"/>
      <c r="I73" s="264"/>
      <c r="J73" s="264"/>
      <c r="K73" s="262"/>
      <c r="L73" s="262"/>
      <c r="M73" s="262"/>
      <c r="N73" s="262"/>
      <c r="O73" s="262"/>
    </row>
    <row r="74" s="251" customFormat="true" ht="15.75" hidden="false" customHeight="true" outlineLevel="0" collapsed="false">
      <c r="D74" s="260"/>
      <c r="E74" s="264"/>
      <c r="F74" s="264"/>
      <c r="G74" s="264"/>
      <c r="H74" s="264"/>
      <c r="I74" s="264"/>
      <c r="J74" s="264"/>
      <c r="K74" s="262"/>
      <c r="L74" s="262"/>
      <c r="M74" s="262"/>
      <c r="N74" s="262"/>
      <c r="O74" s="262"/>
    </row>
    <row r="75" s="251" customFormat="true" ht="15.75" hidden="false" customHeight="true" outlineLevel="0" collapsed="false">
      <c r="D75" s="260"/>
      <c r="E75" s="264"/>
      <c r="F75" s="264"/>
      <c r="G75" s="264"/>
      <c r="H75" s="264"/>
      <c r="I75" s="264"/>
      <c r="J75" s="264"/>
      <c r="K75" s="262"/>
      <c r="L75" s="262"/>
      <c r="M75" s="262"/>
      <c r="N75" s="262"/>
      <c r="O75" s="262"/>
    </row>
    <row r="76" s="251" customFormat="true" ht="15.75" hidden="false" customHeight="true" outlineLevel="0" collapsed="false">
      <c r="D76" s="260"/>
      <c r="E76" s="264"/>
      <c r="F76" s="264"/>
      <c r="G76" s="264"/>
      <c r="H76" s="264"/>
      <c r="I76" s="264"/>
      <c r="J76" s="264"/>
      <c r="K76" s="262"/>
      <c r="L76" s="262"/>
      <c r="M76" s="262"/>
      <c r="N76" s="262"/>
      <c r="O76" s="262"/>
    </row>
    <row r="77" s="251" customFormat="true" ht="15.75" hidden="false" customHeight="true" outlineLevel="0" collapsed="false">
      <c r="D77" s="260"/>
      <c r="E77" s="264"/>
      <c r="F77" s="264"/>
      <c r="G77" s="264"/>
      <c r="H77" s="264"/>
      <c r="I77" s="264"/>
      <c r="J77" s="264"/>
      <c r="K77" s="262"/>
      <c r="L77" s="262"/>
      <c r="M77" s="262"/>
      <c r="N77" s="262"/>
      <c r="O77" s="262"/>
    </row>
    <row r="78" s="251" customFormat="true" ht="15.75" hidden="false" customHeight="true" outlineLevel="0" collapsed="false">
      <c r="D78" s="260"/>
      <c r="E78" s="264"/>
      <c r="F78" s="264"/>
      <c r="G78" s="264"/>
      <c r="H78" s="264"/>
      <c r="I78" s="264"/>
      <c r="J78" s="264"/>
      <c r="K78" s="262"/>
      <c r="L78" s="262"/>
      <c r="M78" s="262"/>
      <c r="N78" s="262"/>
      <c r="O78" s="262"/>
    </row>
    <row r="79" s="251" customFormat="true" ht="15.75" hidden="false" customHeight="true" outlineLevel="0" collapsed="false">
      <c r="D79" s="260"/>
      <c r="E79" s="264"/>
      <c r="F79" s="264"/>
      <c r="G79" s="264"/>
      <c r="H79" s="264"/>
      <c r="I79" s="264"/>
      <c r="J79" s="264"/>
      <c r="K79" s="262"/>
      <c r="L79" s="262"/>
      <c r="M79" s="262"/>
      <c r="N79" s="262"/>
      <c r="O79" s="262"/>
    </row>
    <row r="80" s="251" customFormat="true" ht="15.75" hidden="false" customHeight="true" outlineLevel="0" collapsed="false">
      <c r="D80" s="260"/>
      <c r="E80" s="264"/>
      <c r="F80" s="264"/>
      <c r="G80" s="264"/>
      <c r="H80" s="264"/>
      <c r="I80" s="264"/>
      <c r="J80" s="264"/>
      <c r="K80" s="262"/>
      <c r="L80" s="262"/>
      <c r="M80" s="262"/>
      <c r="N80" s="262"/>
      <c r="O80" s="262"/>
    </row>
    <row r="81" s="251" customFormat="true" ht="15.75" hidden="false" customHeight="true" outlineLevel="0" collapsed="false">
      <c r="D81" s="260"/>
      <c r="E81" s="264"/>
      <c r="F81" s="264"/>
      <c r="G81" s="264"/>
      <c r="H81" s="264"/>
      <c r="I81" s="264"/>
      <c r="J81" s="264"/>
      <c r="K81" s="262"/>
      <c r="L81" s="262"/>
      <c r="M81" s="262"/>
      <c r="N81" s="262"/>
      <c r="O81" s="262"/>
    </row>
    <row r="82" s="251" customFormat="true" ht="15.75" hidden="false" customHeight="true" outlineLevel="0" collapsed="false">
      <c r="D82" s="260"/>
      <c r="E82" s="264"/>
      <c r="F82" s="264"/>
      <c r="G82" s="264"/>
      <c r="H82" s="264"/>
      <c r="I82" s="264"/>
      <c r="J82" s="264"/>
      <c r="K82" s="262"/>
      <c r="L82" s="262"/>
      <c r="M82" s="262"/>
      <c r="N82" s="262"/>
      <c r="O82" s="262"/>
    </row>
    <row r="83" s="251" customFormat="true" ht="15.75" hidden="false" customHeight="true" outlineLevel="0" collapsed="false">
      <c r="D83" s="260"/>
      <c r="E83" s="264"/>
      <c r="F83" s="264"/>
      <c r="G83" s="264"/>
      <c r="H83" s="264"/>
      <c r="I83" s="264"/>
      <c r="J83" s="264"/>
      <c r="K83" s="262"/>
      <c r="L83" s="262"/>
      <c r="M83" s="262"/>
      <c r="N83" s="262"/>
      <c r="O83" s="262"/>
    </row>
    <row r="84" s="251" customFormat="true" ht="15.75" hidden="false" customHeight="true" outlineLevel="0" collapsed="false">
      <c r="D84" s="260"/>
      <c r="E84" s="264"/>
      <c r="F84" s="264"/>
      <c r="G84" s="264"/>
      <c r="H84" s="264"/>
      <c r="I84" s="264"/>
      <c r="J84" s="264"/>
      <c r="K84" s="262"/>
      <c r="L84" s="262"/>
      <c r="M84" s="262"/>
      <c r="N84" s="262"/>
      <c r="O84" s="262"/>
    </row>
    <row r="85" s="251" customFormat="true" ht="15.75" hidden="false" customHeight="true" outlineLevel="0" collapsed="false">
      <c r="D85" s="260"/>
      <c r="E85" s="264"/>
      <c r="F85" s="264"/>
      <c r="G85" s="264"/>
      <c r="H85" s="264"/>
      <c r="I85" s="264"/>
      <c r="J85" s="264"/>
      <c r="K85" s="262"/>
      <c r="L85" s="262"/>
      <c r="M85" s="262"/>
      <c r="N85" s="262"/>
      <c r="O85" s="262"/>
    </row>
    <row r="86" s="251" customFormat="true" ht="15.75" hidden="false" customHeight="true" outlineLevel="0" collapsed="false">
      <c r="D86" s="260"/>
      <c r="E86" s="264"/>
      <c r="F86" s="264"/>
      <c r="G86" s="264"/>
      <c r="H86" s="264"/>
      <c r="I86" s="264"/>
      <c r="J86" s="264"/>
      <c r="K86" s="262"/>
      <c r="L86" s="262"/>
      <c r="M86" s="262"/>
      <c r="N86" s="262"/>
      <c r="O86" s="262"/>
    </row>
    <row r="87" s="251" customFormat="true" ht="15.75" hidden="false" customHeight="true" outlineLevel="0" collapsed="false">
      <c r="D87" s="260"/>
      <c r="E87" s="264"/>
      <c r="F87" s="264"/>
      <c r="G87" s="264"/>
      <c r="H87" s="264"/>
      <c r="I87" s="264"/>
      <c r="J87" s="264"/>
      <c r="K87" s="262"/>
      <c r="L87" s="262"/>
      <c r="M87" s="262"/>
      <c r="N87" s="262"/>
      <c r="O87" s="262"/>
    </row>
    <row r="88" s="251" customFormat="true" ht="15.75" hidden="false" customHeight="true" outlineLevel="0" collapsed="false">
      <c r="D88" s="260"/>
      <c r="E88" s="264"/>
      <c r="F88" s="264"/>
      <c r="G88" s="264"/>
      <c r="H88" s="264"/>
      <c r="I88" s="264"/>
      <c r="J88" s="264"/>
      <c r="K88" s="262"/>
      <c r="L88" s="262"/>
      <c r="M88" s="262"/>
      <c r="N88" s="262"/>
      <c r="O88" s="262"/>
    </row>
    <row r="89" s="251" customFormat="true" ht="15.75" hidden="false" customHeight="true" outlineLevel="0" collapsed="false">
      <c r="D89" s="260"/>
      <c r="E89" s="264"/>
      <c r="F89" s="264"/>
      <c r="G89" s="264"/>
      <c r="H89" s="264"/>
      <c r="I89" s="264"/>
      <c r="J89" s="264"/>
      <c r="K89" s="262"/>
      <c r="L89" s="262"/>
      <c r="M89" s="262"/>
      <c r="N89" s="262"/>
      <c r="O89" s="262"/>
    </row>
    <row r="90" s="251" customFormat="true" ht="15.75" hidden="false" customHeight="true" outlineLevel="0" collapsed="false">
      <c r="D90" s="260"/>
      <c r="E90" s="264"/>
      <c r="F90" s="264"/>
      <c r="G90" s="264"/>
      <c r="H90" s="264"/>
      <c r="I90" s="264"/>
      <c r="J90" s="264"/>
      <c r="K90" s="262"/>
      <c r="L90" s="262"/>
      <c r="M90" s="262"/>
      <c r="N90" s="262"/>
      <c r="O90" s="262"/>
    </row>
    <row r="91" s="251" customFormat="true" ht="15.75" hidden="false" customHeight="true" outlineLevel="0" collapsed="false">
      <c r="D91" s="260"/>
      <c r="E91" s="264"/>
      <c r="F91" s="264"/>
      <c r="G91" s="264"/>
      <c r="H91" s="264"/>
      <c r="I91" s="264"/>
      <c r="J91" s="264"/>
      <c r="K91" s="262"/>
      <c r="L91" s="262"/>
      <c r="M91" s="262"/>
      <c r="N91" s="262"/>
      <c r="O91" s="262"/>
    </row>
    <row r="92" s="251" customFormat="true" ht="15.75" hidden="false" customHeight="true" outlineLevel="0" collapsed="false">
      <c r="D92" s="260"/>
      <c r="E92" s="264"/>
      <c r="F92" s="264"/>
      <c r="G92" s="264"/>
      <c r="H92" s="264"/>
      <c r="I92" s="264"/>
      <c r="J92" s="264"/>
      <c r="K92" s="262"/>
      <c r="L92" s="262"/>
      <c r="M92" s="262"/>
      <c r="N92" s="262"/>
      <c r="O92" s="262"/>
    </row>
    <row r="93" s="251" customFormat="true" ht="15.75" hidden="false" customHeight="true" outlineLevel="0" collapsed="false">
      <c r="D93" s="260"/>
      <c r="E93" s="264"/>
      <c r="F93" s="264"/>
      <c r="G93" s="264"/>
      <c r="H93" s="264"/>
      <c r="I93" s="264"/>
      <c r="J93" s="264"/>
      <c r="K93" s="262"/>
      <c r="L93" s="262"/>
      <c r="M93" s="262"/>
      <c r="N93" s="262"/>
      <c r="O93" s="262"/>
    </row>
    <row r="94" s="251" customFormat="true" ht="15.75" hidden="false" customHeight="true" outlineLevel="0" collapsed="false">
      <c r="D94" s="260"/>
      <c r="E94" s="264"/>
      <c r="F94" s="264"/>
      <c r="G94" s="264"/>
      <c r="H94" s="264"/>
      <c r="I94" s="264"/>
      <c r="J94" s="264"/>
      <c r="K94" s="262"/>
      <c r="L94" s="262"/>
      <c r="M94" s="262"/>
      <c r="N94" s="262"/>
      <c r="O94" s="262"/>
    </row>
    <row r="95" s="251" customFormat="true" ht="15.75" hidden="false" customHeight="true" outlineLevel="0" collapsed="false">
      <c r="D95" s="260"/>
      <c r="E95" s="264"/>
      <c r="F95" s="264"/>
      <c r="G95" s="264"/>
      <c r="H95" s="264"/>
      <c r="I95" s="264"/>
      <c r="J95" s="264"/>
      <c r="K95" s="262"/>
      <c r="L95" s="262"/>
      <c r="M95" s="262"/>
      <c r="N95" s="262"/>
      <c r="O95" s="262"/>
    </row>
    <row r="96" s="251" customFormat="true" ht="15.75" hidden="false" customHeight="true" outlineLevel="0" collapsed="false">
      <c r="D96" s="260"/>
      <c r="E96" s="264"/>
      <c r="F96" s="264"/>
      <c r="G96" s="264"/>
      <c r="H96" s="264"/>
      <c r="I96" s="264"/>
      <c r="J96" s="264"/>
      <c r="K96" s="262"/>
      <c r="L96" s="262"/>
      <c r="M96" s="262"/>
      <c r="N96" s="262"/>
      <c r="O96" s="262"/>
    </row>
    <row r="97" s="251" customFormat="true" ht="15.75" hidden="false" customHeight="true" outlineLevel="0" collapsed="false">
      <c r="D97" s="260"/>
      <c r="E97" s="264"/>
      <c r="F97" s="264"/>
      <c r="G97" s="264"/>
      <c r="H97" s="264"/>
      <c r="I97" s="264"/>
      <c r="J97" s="264"/>
      <c r="K97" s="262"/>
      <c r="L97" s="262"/>
      <c r="M97" s="262"/>
      <c r="N97" s="262"/>
      <c r="O97" s="262"/>
    </row>
    <row r="98" s="251" customFormat="true" ht="15.75" hidden="false" customHeight="true" outlineLevel="0" collapsed="false">
      <c r="D98" s="260"/>
      <c r="E98" s="264"/>
      <c r="F98" s="264"/>
      <c r="G98" s="264"/>
      <c r="H98" s="264"/>
      <c r="I98" s="264"/>
      <c r="J98" s="264"/>
      <c r="K98" s="262"/>
      <c r="L98" s="262"/>
      <c r="M98" s="262"/>
      <c r="N98" s="262"/>
      <c r="O98" s="262"/>
    </row>
    <row r="99" s="251" customFormat="true" ht="15.75" hidden="false" customHeight="true" outlineLevel="0" collapsed="false">
      <c r="D99" s="260"/>
      <c r="E99" s="264"/>
      <c r="F99" s="264"/>
      <c r="G99" s="264"/>
      <c r="H99" s="264"/>
      <c r="I99" s="264"/>
      <c r="J99" s="264"/>
      <c r="K99" s="262"/>
      <c r="L99" s="262"/>
      <c r="M99" s="262"/>
      <c r="N99" s="262"/>
      <c r="O99" s="262"/>
    </row>
    <row r="100" s="251" customFormat="true" ht="15.75" hidden="false" customHeight="true" outlineLevel="0" collapsed="false">
      <c r="D100" s="260"/>
      <c r="E100" s="264"/>
      <c r="F100" s="264"/>
      <c r="G100" s="264"/>
      <c r="H100" s="264"/>
      <c r="I100" s="264"/>
      <c r="J100" s="264"/>
      <c r="K100" s="262"/>
      <c r="L100" s="262"/>
      <c r="M100" s="262"/>
      <c r="N100" s="262"/>
      <c r="O100" s="262"/>
    </row>
    <row r="101" s="251" customFormat="true" ht="15.75" hidden="false" customHeight="true" outlineLevel="0" collapsed="false">
      <c r="D101" s="260"/>
      <c r="E101" s="264"/>
      <c r="F101" s="264"/>
      <c r="G101" s="264"/>
      <c r="H101" s="264"/>
      <c r="I101" s="264"/>
      <c r="J101" s="264"/>
      <c r="K101" s="262"/>
      <c r="L101" s="262"/>
      <c r="M101" s="262"/>
      <c r="N101" s="262"/>
      <c r="O101" s="262"/>
    </row>
    <row r="102" s="251" customFormat="true" ht="15.75" hidden="false" customHeight="true" outlineLevel="0" collapsed="false">
      <c r="D102" s="260"/>
      <c r="E102" s="264"/>
      <c r="F102" s="264"/>
      <c r="G102" s="264"/>
      <c r="H102" s="264"/>
      <c r="I102" s="264"/>
      <c r="J102" s="264"/>
      <c r="K102" s="262"/>
      <c r="L102" s="262"/>
      <c r="M102" s="262"/>
      <c r="N102" s="262"/>
      <c r="O102" s="262"/>
    </row>
    <row r="103" s="251" customFormat="true" ht="15.75" hidden="false" customHeight="true" outlineLevel="0" collapsed="false">
      <c r="D103" s="260"/>
      <c r="E103" s="264"/>
      <c r="F103" s="264"/>
      <c r="G103" s="264"/>
      <c r="H103" s="264"/>
      <c r="I103" s="264"/>
      <c r="J103" s="264"/>
      <c r="K103" s="262"/>
      <c r="L103" s="262"/>
      <c r="M103" s="262"/>
      <c r="N103" s="262"/>
      <c r="O103" s="262"/>
    </row>
    <row r="104" s="251" customFormat="true" ht="15.75" hidden="false" customHeight="true" outlineLevel="0" collapsed="false">
      <c r="D104" s="260"/>
      <c r="E104" s="264"/>
      <c r="F104" s="264"/>
      <c r="G104" s="264"/>
      <c r="H104" s="264"/>
      <c r="I104" s="264"/>
      <c r="J104" s="264"/>
      <c r="K104" s="262"/>
      <c r="L104" s="262"/>
      <c r="M104" s="262"/>
      <c r="N104" s="262"/>
      <c r="O104" s="262"/>
    </row>
    <row r="105" s="251" customFormat="true" ht="15.75" hidden="false" customHeight="true" outlineLevel="0" collapsed="false">
      <c r="D105" s="260"/>
      <c r="E105" s="264"/>
      <c r="F105" s="264"/>
      <c r="G105" s="264"/>
      <c r="H105" s="264"/>
      <c r="I105" s="264"/>
      <c r="J105" s="264"/>
      <c r="K105" s="262"/>
      <c r="L105" s="262"/>
      <c r="M105" s="262"/>
      <c r="N105" s="262"/>
      <c r="O105" s="262"/>
    </row>
    <row r="106" s="251" customFormat="true" ht="15.75" hidden="false" customHeight="true" outlineLevel="0" collapsed="false">
      <c r="D106" s="260"/>
      <c r="E106" s="264"/>
      <c r="F106" s="264"/>
      <c r="G106" s="264"/>
      <c r="H106" s="264"/>
      <c r="I106" s="264"/>
      <c r="J106" s="264"/>
      <c r="K106" s="262"/>
      <c r="L106" s="262"/>
      <c r="M106" s="262"/>
      <c r="N106" s="262"/>
      <c r="O106" s="262"/>
    </row>
    <row r="107" s="251" customFormat="true" ht="15.75" hidden="false" customHeight="true" outlineLevel="0" collapsed="false">
      <c r="D107" s="260"/>
      <c r="E107" s="264"/>
      <c r="F107" s="264"/>
      <c r="G107" s="264"/>
      <c r="H107" s="264"/>
      <c r="I107" s="264"/>
      <c r="J107" s="264"/>
      <c r="K107" s="262"/>
      <c r="L107" s="262"/>
      <c r="M107" s="262"/>
      <c r="N107" s="262"/>
      <c r="O107" s="262"/>
    </row>
    <row r="108" s="251" customFormat="true" ht="15.75" hidden="false" customHeight="true" outlineLevel="0" collapsed="false">
      <c r="D108" s="260"/>
      <c r="E108" s="264"/>
      <c r="F108" s="264"/>
      <c r="G108" s="264"/>
      <c r="H108" s="264"/>
      <c r="I108" s="264"/>
      <c r="J108" s="264"/>
      <c r="K108" s="262"/>
      <c r="L108" s="262"/>
      <c r="M108" s="262"/>
      <c r="N108" s="262"/>
      <c r="O108" s="262"/>
    </row>
    <row r="109" s="251" customFormat="true" ht="15.75" hidden="false" customHeight="true" outlineLevel="0" collapsed="false">
      <c r="D109" s="260"/>
      <c r="E109" s="264"/>
      <c r="F109" s="264"/>
      <c r="G109" s="264"/>
      <c r="H109" s="264"/>
      <c r="I109" s="264"/>
      <c r="J109" s="264"/>
      <c r="K109" s="262"/>
      <c r="L109" s="262"/>
      <c r="M109" s="262"/>
      <c r="N109" s="262"/>
      <c r="O109" s="262"/>
    </row>
    <row r="110" s="251" customFormat="true" ht="15.75" hidden="false" customHeight="true" outlineLevel="0" collapsed="false">
      <c r="D110" s="260"/>
      <c r="E110" s="264"/>
      <c r="F110" s="264"/>
      <c r="G110" s="264"/>
      <c r="H110" s="264"/>
      <c r="I110" s="264"/>
      <c r="J110" s="264"/>
      <c r="K110" s="262"/>
      <c r="L110" s="262"/>
      <c r="M110" s="262"/>
      <c r="N110" s="262"/>
      <c r="O110" s="262"/>
    </row>
    <row r="111" s="251" customFormat="true" ht="15.75" hidden="false" customHeight="true" outlineLevel="0" collapsed="false">
      <c r="D111" s="260"/>
      <c r="E111" s="264"/>
      <c r="F111" s="264"/>
      <c r="G111" s="264"/>
      <c r="H111" s="264"/>
      <c r="I111" s="264"/>
      <c r="J111" s="264"/>
      <c r="K111" s="262"/>
      <c r="L111" s="262"/>
      <c r="M111" s="262"/>
      <c r="N111" s="262"/>
      <c r="O111" s="262"/>
    </row>
    <row r="112" s="251" customFormat="true" ht="15.75" hidden="false" customHeight="true" outlineLevel="0" collapsed="false">
      <c r="D112" s="260"/>
      <c r="E112" s="264"/>
      <c r="F112" s="264"/>
      <c r="G112" s="264"/>
      <c r="H112" s="264"/>
      <c r="I112" s="264"/>
      <c r="J112" s="264"/>
      <c r="K112" s="262"/>
      <c r="L112" s="262"/>
      <c r="M112" s="262"/>
      <c r="N112" s="262"/>
      <c r="O112" s="262"/>
    </row>
    <row r="113" s="251" customFormat="true" ht="15.75" hidden="false" customHeight="true" outlineLevel="0" collapsed="false">
      <c r="D113" s="260"/>
      <c r="E113" s="264"/>
      <c r="F113" s="264"/>
      <c r="G113" s="264"/>
      <c r="H113" s="264"/>
      <c r="I113" s="264"/>
      <c r="J113" s="264"/>
      <c r="K113" s="262"/>
      <c r="L113" s="262"/>
      <c r="M113" s="262"/>
      <c r="N113" s="262"/>
      <c r="O113" s="262"/>
    </row>
    <row r="114" s="251" customFormat="true" ht="15.75" hidden="false" customHeight="true" outlineLevel="0" collapsed="false">
      <c r="D114" s="260"/>
      <c r="E114" s="264"/>
      <c r="F114" s="264"/>
      <c r="G114" s="264"/>
      <c r="H114" s="264"/>
      <c r="I114" s="264"/>
      <c r="J114" s="264"/>
      <c r="K114" s="262"/>
      <c r="L114" s="262"/>
      <c r="M114" s="262"/>
      <c r="N114" s="262"/>
      <c r="O114" s="262"/>
    </row>
    <row r="115" s="251" customFormat="true" ht="15.75" hidden="false" customHeight="true" outlineLevel="0" collapsed="false">
      <c r="D115" s="260"/>
      <c r="E115" s="264"/>
      <c r="F115" s="264"/>
      <c r="G115" s="264"/>
      <c r="H115" s="264"/>
      <c r="I115" s="264"/>
      <c r="J115" s="264"/>
      <c r="K115" s="262"/>
      <c r="L115" s="262"/>
      <c r="M115" s="262"/>
      <c r="N115" s="262"/>
      <c r="O115" s="262"/>
    </row>
    <row r="116" s="251" customFormat="true" ht="15.75" hidden="false" customHeight="true" outlineLevel="0" collapsed="false">
      <c r="D116" s="260"/>
      <c r="E116" s="264"/>
      <c r="F116" s="264"/>
      <c r="G116" s="264"/>
      <c r="H116" s="264"/>
      <c r="I116" s="264"/>
      <c r="J116" s="264"/>
      <c r="K116" s="262"/>
      <c r="L116" s="262"/>
      <c r="M116" s="262"/>
      <c r="N116" s="262"/>
      <c r="O116" s="262"/>
    </row>
    <row r="117" s="251" customFormat="true" ht="15.75" hidden="false" customHeight="true" outlineLevel="0" collapsed="false">
      <c r="D117" s="260"/>
      <c r="E117" s="264"/>
      <c r="F117" s="264"/>
      <c r="G117" s="264"/>
      <c r="H117" s="264"/>
      <c r="I117" s="264"/>
      <c r="J117" s="264"/>
      <c r="K117" s="262"/>
      <c r="L117" s="262"/>
      <c r="M117" s="262"/>
      <c r="N117" s="262"/>
      <c r="O117" s="262"/>
    </row>
    <row r="118" s="251" customFormat="true" ht="15.75" hidden="false" customHeight="true" outlineLevel="0" collapsed="false">
      <c r="D118" s="260"/>
      <c r="E118" s="264"/>
      <c r="F118" s="264"/>
      <c r="G118" s="264"/>
      <c r="H118" s="264"/>
      <c r="I118" s="264"/>
      <c r="J118" s="264"/>
      <c r="K118" s="262"/>
      <c r="L118" s="262"/>
      <c r="M118" s="262"/>
      <c r="N118" s="262"/>
      <c r="O118" s="262"/>
    </row>
    <row r="119" s="251" customFormat="true" ht="15.75" hidden="false" customHeight="true" outlineLevel="0" collapsed="false">
      <c r="D119" s="260"/>
      <c r="E119" s="264"/>
      <c r="F119" s="264"/>
      <c r="G119" s="264"/>
      <c r="H119" s="264"/>
      <c r="I119" s="264"/>
      <c r="J119" s="264"/>
      <c r="K119" s="262"/>
      <c r="L119" s="262"/>
      <c r="M119" s="262"/>
      <c r="N119" s="262"/>
      <c r="O119" s="262"/>
    </row>
    <row r="120" s="251" customFormat="true" ht="15.75" hidden="false" customHeight="true" outlineLevel="0" collapsed="false">
      <c r="D120" s="260"/>
      <c r="E120" s="264"/>
      <c r="F120" s="264"/>
      <c r="G120" s="264"/>
      <c r="H120" s="264"/>
      <c r="I120" s="264"/>
      <c r="J120" s="264"/>
      <c r="K120" s="262"/>
      <c r="L120" s="262"/>
      <c r="M120" s="262"/>
      <c r="N120" s="262"/>
      <c r="O120" s="262"/>
    </row>
    <row r="121" s="251" customFormat="true" ht="15.75" hidden="false" customHeight="true" outlineLevel="0" collapsed="false">
      <c r="D121" s="260"/>
      <c r="E121" s="264"/>
      <c r="F121" s="264"/>
      <c r="G121" s="264"/>
      <c r="H121" s="264"/>
      <c r="I121" s="264"/>
      <c r="J121" s="264"/>
      <c r="K121" s="262"/>
      <c r="L121" s="262"/>
      <c r="M121" s="262"/>
      <c r="N121" s="262"/>
      <c r="O121" s="262"/>
    </row>
    <row r="122" s="251" customFormat="true" ht="15.75" hidden="false" customHeight="true" outlineLevel="0" collapsed="false">
      <c r="D122" s="260"/>
      <c r="E122" s="264"/>
      <c r="F122" s="264"/>
      <c r="G122" s="264"/>
      <c r="H122" s="264"/>
      <c r="I122" s="264"/>
      <c r="J122" s="264"/>
      <c r="K122" s="262"/>
      <c r="L122" s="262"/>
      <c r="M122" s="262"/>
      <c r="N122" s="262"/>
      <c r="O122" s="262"/>
    </row>
    <row r="123" s="251" customFormat="true" ht="15.75" hidden="false" customHeight="true" outlineLevel="0" collapsed="false">
      <c r="D123" s="260"/>
      <c r="E123" s="264"/>
      <c r="F123" s="264"/>
      <c r="G123" s="264"/>
      <c r="H123" s="264"/>
      <c r="I123" s="264"/>
      <c r="J123" s="264"/>
      <c r="K123" s="262"/>
      <c r="L123" s="262"/>
      <c r="M123" s="262"/>
      <c r="N123" s="262"/>
      <c r="O123" s="262"/>
    </row>
    <row r="124" s="251" customFormat="true" ht="15.75" hidden="false" customHeight="true" outlineLevel="0" collapsed="false">
      <c r="D124" s="260"/>
      <c r="E124" s="264"/>
      <c r="F124" s="264"/>
      <c r="G124" s="264"/>
      <c r="H124" s="264"/>
      <c r="I124" s="264"/>
      <c r="J124" s="264"/>
      <c r="K124" s="262"/>
      <c r="L124" s="262"/>
      <c r="M124" s="262"/>
      <c r="N124" s="262"/>
      <c r="O124" s="262"/>
    </row>
    <row r="125" s="251" customFormat="true" ht="15.75" hidden="false" customHeight="true" outlineLevel="0" collapsed="false">
      <c r="D125" s="260"/>
      <c r="E125" s="264"/>
      <c r="F125" s="264"/>
      <c r="G125" s="264"/>
      <c r="H125" s="264"/>
      <c r="I125" s="264"/>
      <c r="J125" s="264"/>
      <c r="K125" s="262"/>
      <c r="L125" s="262"/>
      <c r="M125" s="262"/>
      <c r="N125" s="262"/>
      <c r="O125" s="262"/>
    </row>
    <row r="126" s="251" customFormat="true" ht="15.75" hidden="false" customHeight="true" outlineLevel="0" collapsed="false">
      <c r="D126" s="260"/>
      <c r="E126" s="264"/>
      <c r="F126" s="264"/>
      <c r="G126" s="264"/>
      <c r="H126" s="264"/>
      <c r="I126" s="264"/>
      <c r="J126" s="264"/>
      <c r="K126" s="262"/>
      <c r="L126" s="262"/>
      <c r="M126" s="262"/>
      <c r="N126" s="262"/>
      <c r="O126" s="262"/>
    </row>
    <row r="127" s="251" customFormat="true" ht="15.75" hidden="false" customHeight="true" outlineLevel="0" collapsed="false">
      <c r="D127" s="260"/>
      <c r="E127" s="264"/>
      <c r="F127" s="264"/>
      <c r="G127" s="264"/>
      <c r="H127" s="264"/>
      <c r="I127" s="264"/>
      <c r="J127" s="264"/>
      <c r="K127" s="262"/>
      <c r="L127" s="262"/>
      <c r="M127" s="262"/>
      <c r="N127" s="262"/>
      <c r="O127" s="262"/>
    </row>
    <row r="128" s="251" customFormat="true" ht="15.75" hidden="false" customHeight="true" outlineLevel="0" collapsed="false">
      <c r="D128" s="260"/>
      <c r="E128" s="264"/>
      <c r="F128" s="264"/>
      <c r="G128" s="264"/>
      <c r="H128" s="264"/>
      <c r="I128" s="264"/>
      <c r="J128" s="264"/>
      <c r="K128" s="262"/>
      <c r="L128" s="262"/>
      <c r="M128" s="262"/>
      <c r="N128" s="262"/>
      <c r="O128" s="262"/>
    </row>
    <row r="129" s="251" customFormat="true" ht="15.75" hidden="false" customHeight="true" outlineLevel="0" collapsed="false">
      <c r="D129" s="260"/>
      <c r="E129" s="264"/>
      <c r="F129" s="264"/>
      <c r="G129" s="264"/>
      <c r="H129" s="264"/>
      <c r="I129" s="264"/>
      <c r="J129" s="264"/>
      <c r="K129" s="262"/>
      <c r="L129" s="262"/>
      <c r="M129" s="262"/>
      <c r="N129" s="262"/>
      <c r="O129" s="262"/>
    </row>
    <row r="130" s="251" customFormat="true" ht="15.75" hidden="false" customHeight="true" outlineLevel="0" collapsed="false">
      <c r="D130" s="260"/>
      <c r="E130" s="264"/>
      <c r="F130" s="264"/>
      <c r="G130" s="264"/>
      <c r="H130" s="264"/>
      <c r="I130" s="264"/>
      <c r="J130" s="264"/>
      <c r="K130" s="262"/>
      <c r="L130" s="262"/>
      <c r="M130" s="262"/>
      <c r="N130" s="262"/>
      <c r="O130" s="262"/>
    </row>
    <row r="131" s="251" customFormat="true" ht="15.75" hidden="false" customHeight="true" outlineLevel="0" collapsed="false">
      <c r="D131" s="260"/>
      <c r="E131" s="264"/>
      <c r="F131" s="264"/>
      <c r="G131" s="264"/>
      <c r="H131" s="264"/>
      <c r="I131" s="264"/>
      <c r="J131" s="264"/>
      <c r="K131" s="262"/>
      <c r="L131" s="262"/>
      <c r="M131" s="262"/>
      <c r="N131" s="262"/>
      <c r="O131" s="262"/>
    </row>
    <row r="132" s="251" customFormat="true" ht="15.75" hidden="false" customHeight="true" outlineLevel="0" collapsed="false">
      <c r="D132" s="260"/>
      <c r="E132" s="264"/>
      <c r="F132" s="264"/>
      <c r="G132" s="264"/>
      <c r="H132" s="264"/>
      <c r="I132" s="264"/>
      <c r="J132" s="264"/>
      <c r="K132" s="262"/>
      <c r="L132" s="262"/>
      <c r="M132" s="262"/>
      <c r="N132" s="262"/>
      <c r="O132" s="262"/>
    </row>
    <row r="133" s="251" customFormat="true" ht="15.75" hidden="false" customHeight="true" outlineLevel="0" collapsed="false">
      <c r="D133" s="260"/>
      <c r="E133" s="264"/>
      <c r="F133" s="264"/>
      <c r="G133" s="264"/>
      <c r="H133" s="264"/>
      <c r="I133" s="264"/>
      <c r="J133" s="264"/>
      <c r="K133" s="262"/>
      <c r="L133" s="262"/>
      <c r="M133" s="262"/>
      <c r="N133" s="262"/>
      <c r="O133" s="262"/>
    </row>
    <row r="134" s="251" customFormat="true" ht="15.75" hidden="false" customHeight="true" outlineLevel="0" collapsed="false">
      <c r="D134" s="260"/>
      <c r="E134" s="264"/>
      <c r="F134" s="264"/>
      <c r="G134" s="264"/>
      <c r="H134" s="264"/>
      <c r="I134" s="264"/>
      <c r="J134" s="264"/>
      <c r="K134" s="262"/>
      <c r="L134" s="262"/>
      <c r="M134" s="262"/>
      <c r="N134" s="262"/>
      <c r="O134" s="262"/>
    </row>
    <row r="135" s="251" customFormat="true" ht="15.75" hidden="false" customHeight="true" outlineLevel="0" collapsed="false">
      <c r="D135" s="260"/>
      <c r="E135" s="264"/>
      <c r="F135" s="264"/>
      <c r="G135" s="264"/>
      <c r="H135" s="264"/>
      <c r="I135" s="264"/>
      <c r="J135" s="264"/>
      <c r="K135" s="262"/>
      <c r="L135" s="262"/>
      <c r="M135" s="262"/>
      <c r="N135" s="262"/>
      <c r="O135" s="262"/>
    </row>
    <row r="136" s="251" customFormat="true" ht="15.75" hidden="false" customHeight="true" outlineLevel="0" collapsed="false">
      <c r="D136" s="260"/>
      <c r="E136" s="264"/>
      <c r="F136" s="264"/>
      <c r="G136" s="264"/>
      <c r="H136" s="264"/>
      <c r="I136" s="264"/>
      <c r="J136" s="264"/>
      <c r="K136" s="262"/>
      <c r="L136" s="262"/>
      <c r="M136" s="262"/>
      <c r="N136" s="262"/>
      <c r="O136" s="262"/>
    </row>
    <row r="137" s="251" customFormat="true" ht="15.75" hidden="false" customHeight="true" outlineLevel="0" collapsed="false">
      <c r="D137" s="260"/>
      <c r="E137" s="264"/>
      <c r="F137" s="264"/>
      <c r="G137" s="264"/>
      <c r="H137" s="264"/>
      <c r="I137" s="264"/>
      <c r="J137" s="264"/>
      <c r="K137" s="262"/>
      <c r="L137" s="262"/>
      <c r="M137" s="262"/>
      <c r="N137" s="262"/>
      <c r="O137" s="262"/>
    </row>
    <row r="138" s="251" customFormat="true" ht="15.75" hidden="false" customHeight="true" outlineLevel="0" collapsed="false">
      <c r="D138" s="260"/>
      <c r="E138" s="264"/>
      <c r="F138" s="264"/>
      <c r="G138" s="264"/>
      <c r="H138" s="264"/>
      <c r="I138" s="264"/>
      <c r="J138" s="264"/>
      <c r="K138" s="262"/>
      <c r="L138" s="262"/>
      <c r="M138" s="262"/>
      <c r="N138" s="262"/>
      <c r="O138" s="262"/>
    </row>
    <row r="139" s="251" customFormat="true" ht="15.75" hidden="false" customHeight="true" outlineLevel="0" collapsed="false">
      <c r="D139" s="260"/>
      <c r="E139" s="264"/>
      <c r="F139" s="264"/>
      <c r="G139" s="264"/>
      <c r="H139" s="264"/>
      <c r="I139" s="264"/>
      <c r="J139" s="264"/>
      <c r="K139" s="262"/>
      <c r="L139" s="262"/>
      <c r="M139" s="262"/>
      <c r="N139" s="262"/>
      <c r="O139" s="262"/>
    </row>
    <row r="140" s="251" customFormat="true" ht="15.75" hidden="false" customHeight="true" outlineLevel="0" collapsed="false">
      <c r="D140" s="260"/>
      <c r="E140" s="264"/>
      <c r="F140" s="264"/>
      <c r="G140" s="264"/>
      <c r="H140" s="264"/>
      <c r="I140" s="264"/>
      <c r="J140" s="264"/>
      <c r="K140" s="262"/>
      <c r="L140" s="262"/>
      <c r="M140" s="262"/>
      <c r="N140" s="262"/>
      <c r="O140" s="262"/>
    </row>
    <row r="141" s="251" customFormat="true" ht="15.75" hidden="false" customHeight="true" outlineLevel="0" collapsed="false">
      <c r="D141" s="260"/>
      <c r="E141" s="264"/>
      <c r="F141" s="264"/>
      <c r="G141" s="264"/>
      <c r="H141" s="264"/>
      <c r="I141" s="264"/>
      <c r="J141" s="264"/>
      <c r="K141" s="262"/>
      <c r="L141" s="262"/>
      <c r="M141" s="262"/>
      <c r="N141" s="262"/>
      <c r="O141" s="262"/>
    </row>
    <row r="142" s="251" customFormat="true" ht="15.75" hidden="false" customHeight="true" outlineLevel="0" collapsed="false">
      <c r="D142" s="260"/>
      <c r="E142" s="264"/>
      <c r="F142" s="264"/>
      <c r="G142" s="264"/>
      <c r="H142" s="264"/>
      <c r="I142" s="264"/>
      <c r="J142" s="264"/>
      <c r="K142" s="262"/>
      <c r="L142" s="262"/>
      <c r="M142" s="262"/>
      <c r="N142" s="262"/>
      <c r="O142" s="262"/>
    </row>
    <row r="143" s="251" customFormat="true" ht="15.75" hidden="false" customHeight="true" outlineLevel="0" collapsed="false">
      <c r="D143" s="260"/>
      <c r="E143" s="264"/>
      <c r="F143" s="264"/>
      <c r="G143" s="264"/>
      <c r="H143" s="264"/>
      <c r="I143" s="264"/>
      <c r="J143" s="264"/>
      <c r="K143" s="262"/>
      <c r="L143" s="262"/>
      <c r="M143" s="262"/>
      <c r="N143" s="262"/>
      <c r="O143" s="262"/>
    </row>
    <row r="144" s="251" customFormat="true" ht="15.75" hidden="false" customHeight="true" outlineLevel="0" collapsed="false">
      <c r="D144" s="260"/>
      <c r="E144" s="264"/>
      <c r="F144" s="264"/>
      <c r="G144" s="264"/>
      <c r="H144" s="264"/>
      <c r="I144" s="264"/>
      <c r="J144" s="264"/>
      <c r="K144" s="262"/>
      <c r="L144" s="262"/>
      <c r="M144" s="262"/>
      <c r="N144" s="262"/>
      <c r="O144" s="262"/>
    </row>
    <row r="145" s="251" customFormat="true" ht="15.75" hidden="false" customHeight="true" outlineLevel="0" collapsed="false">
      <c r="D145" s="260"/>
      <c r="E145" s="264"/>
      <c r="F145" s="264"/>
      <c r="G145" s="264"/>
      <c r="H145" s="264"/>
      <c r="I145" s="264"/>
      <c r="J145" s="264"/>
      <c r="K145" s="262"/>
      <c r="L145" s="262"/>
      <c r="M145" s="262"/>
      <c r="N145" s="262"/>
      <c r="O145" s="262"/>
    </row>
    <row r="146" s="251" customFormat="true" ht="15.75" hidden="false" customHeight="true" outlineLevel="0" collapsed="false">
      <c r="D146" s="260"/>
      <c r="E146" s="264"/>
      <c r="F146" s="264"/>
      <c r="G146" s="264"/>
      <c r="H146" s="264"/>
      <c r="I146" s="264"/>
      <c r="J146" s="264"/>
      <c r="K146" s="262"/>
      <c r="L146" s="262"/>
      <c r="M146" s="262"/>
      <c r="N146" s="262"/>
      <c r="O146" s="262"/>
    </row>
    <row r="147" s="251" customFormat="true" ht="15.75" hidden="false" customHeight="true" outlineLevel="0" collapsed="false">
      <c r="D147" s="260"/>
      <c r="E147" s="264"/>
      <c r="F147" s="264"/>
      <c r="G147" s="264"/>
      <c r="H147" s="264"/>
      <c r="I147" s="264"/>
      <c r="J147" s="264"/>
      <c r="K147" s="262"/>
      <c r="L147" s="262"/>
      <c r="M147" s="262"/>
      <c r="N147" s="262"/>
      <c r="O147" s="262"/>
    </row>
    <row r="148" s="251" customFormat="true" ht="15.75" hidden="false" customHeight="true" outlineLevel="0" collapsed="false">
      <c r="D148" s="260"/>
      <c r="E148" s="264"/>
      <c r="F148" s="264"/>
      <c r="G148" s="264"/>
      <c r="H148" s="264"/>
      <c r="I148" s="264"/>
      <c r="J148" s="264"/>
      <c r="K148" s="262"/>
      <c r="L148" s="262"/>
      <c r="M148" s="262"/>
      <c r="N148" s="262"/>
      <c r="O148" s="262"/>
    </row>
    <row r="149" s="251" customFormat="true" ht="15.75" hidden="false" customHeight="true" outlineLevel="0" collapsed="false">
      <c r="D149" s="260"/>
      <c r="E149" s="264"/>
      <c r="F149" s="264"/>
      <c r="G149" s="264"/>
      <c r="H149" s="264"/>
      <c r="I149" s="264"/>
      <c r="J149" s="264"/>
      <c r="K149" s="262"/>
      <c r="L149" s="262"/>
      <c r="M149" s="262"/>
      <c r="N149" s="262"/>
      <c r="O149" s="262"/>
    </row>
    <row r="150" s="251" customFormat="true" ht="15.75" hidden="false" customHeight="true" outlineLevel="0" collapsed="false">
      <c r="D150" s="260"/>
      <c r="E150" s="264"/>
      <c r="F150" s="264"/>
      <c r="G150" s="264"/>
      <c r="H150" s="264"/>
      <c r="I150" s="264"/>
      <c r="J150" s="264"/>
      <c r="K150" s="262"/>
      <c r="L150" s="262"/>
      <c r="M150" s="262"/>
      <c r="N150" s="262"/>
      <c r="O150" s="262"/>
    </row>
    <row r="151" s="251" customFormat="true" ht="15.75" hidden="false" customHeight="true" outlineLevel="0" collapsed="false">
      <c r="D151" s="260"/>
      <c r="E151" s="264"/>
      <c r="F151" s="264"/>
      <c r="G151" s="264"/>
      <c r="H151" s="264"/>
      <c r="I151" s="264"/>
      <c r="J151" s="264"/>
      <c r="K151" s="262"/>
      <c r="L151" s="262"/>
      <c r="M151" s="262"/>
      <c r="N151" s="262"/>
      <c r="O151" s="262"/>
    </row>
    <row r="152" s="251" customFormat="true" ht="15.75" hidden="false" customHeight="true" outlineLevel="0" collapsed="false">
      <c r="D152" s="260"/>
      <c r="E152" s="264"/>
      <c r="F152" s="264"/>
      <c r="G152" s="264"/>
      <c r="H152" s="264"/>
      <c r="I152" s="264"/>
      <c r="J152" s="264"/>
      <c r="K152" s="262"/>
      <c r="L152" s="262"/>
      <c r="M152" s="262"/>
      <c r="N152" s="262"/>
      <c r="O152" s="262"/>
    </row>
    <row r="153" s="251" customFormat="true" ht="15.75" hidden="false" customHeight="true" outlineLevel="0" collapsed="false">
      <c r="D153" s="260"/>
      <c r="E153" s="264"/>
      <c r="F153" s="264"/>
      <c r="G153" s="264"/>
      <c r="H153" s="264"/>
      <c r="I153" s="264"/>
      <c r="J153" s="264"/>
      <c r="K153" s="262"/>
      <c r="L153" s="262"/>
      <c r="M153" s="262"/>
      <c r="N153" s="262"/>
      <c r="O153" s="262"/>
    </row>
    <row r="154" s="251" customFormat="true" ht="15.75" hidden="false" customHeight="true" outlineLevel="0" collapsed="false">
      <c r="D154" s="260"/>
      <c r="E154" s="264"/>
      <c r="F154" s="264"/>
      <c r="G154" s="264"/>
      <c r="H154" s="264"/>
      <c r="I154" s="264"/>
      <c r="J154" s="264"/>
      <c r="K154" s="262"/>
      <c r="L154" s="262"/>
      <c r="M154" s="262"/>
      <c r="N154" s="262"/>
      <c r="O154" s="262"/>
    </row>
    <row r="155" s="251" customFormat="true" ht="15.75" hidden="false" customHeight="true" outlineLevel="0" collapsed="false">
      <c r="D155" s="260"/>
      <c r="E155" s="264"/>
      <c r="F155" s="264"/>
      <c r="G155" s="264"/>
      <c r="H155" s="264"/>
      <c r="I155" s="264"/>
      <c r="J155" s="264"/>
      <c r="K155" s="262"/>
      <c r="L155" s="262"/>
      <c r="M155" s="262"/>
      <c r="N155" s="262"/>
      <c r="O155" s="262"/>
    </row>
    <row r="156" s="251" customFormat="true" ht="15.75" hidden="false" customHeight="true" outlineLevel="0" collapsed="false">
      <c r="D156" s="260"/>
      <c r="E156" s="264"/>
      <c r="F156" s="264"/>
      <c r="G156" s="264"/>
      <c r="H156" s="264"/>
      <c r="I156" s="264"/>
      <c r="J156" s="264"/>
      <c r="K156" s="262"/>
      <c r="L156" s="262"/>
      <c r="M156" s="262"/>
      <c r="N156" s="262"/>
      <c r="O156" s="262"/>
    </row>
    <row r="157" s="251" customFormat="true" ht="15.75" hidden="false" customHeight="true" outlineLevel="0" collapsed="false">
      <c r="D157" s="260"/>
      <c r="E157" s="264"/>
      <c r="F157" s="264"/>
      <c r="G157" s="264"/>
      <c r="H157" s="264"/>
      <c r="I157" s="264"/>
      <c r="J157" s="264"/>
      <c r="K157" s="262"/>
      <c r="L157" s="262"/>
      <c r="M157" s="262"/>
      <c r="N157" s="262"/>
      <c r="O157" s="262"/>
    </row>
    <row r="158" s="251" customFormat="true" ht="15.75" hidden="false" customHeight="true" outlineLevel="0" collapsed="false">
      <c r="D158" s="260"/>
      <c r="E158" s="264"/>
      <c r="F158" s="264"/>
      <c r="G158" s="264"/>
      <c r="H158" s="264"/>
      <c r="I158" s="264"/>
      <c r="J158" s="264"/>
      <c r="K158" s="262"/>
      <c r="L158" s="262"/>
      <c r="M158" s="262"/>
      <c r="N158" s="262"/>
      <c r="O158" s="262"/>
    </row>
    <row r="159" s="251" customFormat="true" ht="15.75" hidden="false" customHeight="true" outlineLevel="0" collapsed="false">
      <c r="D159" s="260"/>
      <c r="E159" s="264"/>
      <c r="F159" s="264"/>
      <c r="G159" s="264"/>
      <c r="H159" s="264"/>
      <c r="I159" s="264"/>
      <c r="J159" s="264"/>
      <c r="K159" s="262"/>
      <c r="L159" s="262"/>
      <c r="M159" s="262"/>
      <c r="N159" s="262"/>
      <c r="O159" s="262"/>
    </row>
    <row r="160" s="251" customFormat="true" ht="15.75" hidden="false" customHeight="true" outlineLevel="0" collapsed="false">
      <c r="D160" s="260"/>
      <c r="E160" s="264"/>
      <c r="F160" s="264"/>
      <c r="G160" s="264"/>
      <c r="H160" s="264"/>
      <c r="I160" s="264"/>
      <c r="J160" s="264"/>
      <c r="K160" s="262"/>
      <c r="L160" s="262"/>
      <c r="M160" s="262"/>
      <c r="N160" s="262"/>
      <c r="O160" s="262"/>
    </row>
    <row r="161" s="251" customFormat="true" ht="15.75" hidden="false" customHeight="true" outlineLevel="0" collapsed="false">
      <c r="D161" s="260"/>
      <c r="E161" s="264"/>
      <c r="F161" s="264"/>
      <c r="G161" s="264"/>
      <c r="H161" s="264"/>
      <c r="I161" s="264"/>
      <c r="J161" s="264"/>
      <c r="K161" s="262"/>
      <c r="L161" s="262"/>
      <c r="M161" s="262"/>
      <c r="N161" s="262"/>
      <c r="O161" s="262"/>
    </row>
    <row r="162" s="251" customFormat="true" ht="15.75" hidden="false" customHeight="true" outlineLevel="0" collapsed="false">
      <c r="D162" s="260"/>
      <c r="E162" s="264"/>
      <c r="F162" s="264"/>
      <c r="G162" s="264"/>
      <c r="H162" s="264"/>
      <c r="I162" s="264"/>
      <c r="J162" s="264"/>
      <c r="K162" s="262"/>
      <c r="L162" s="262"/>
      <c r="M162" s="262"/>
      <c r="N162" s="262"/>
      <c r="O162" s="262"/>
    </row>
    <row r="163" s="251" customFormat="true" ht="15.75" hidden="false" customHeight="true" outlineLevel="0" collapsed="false">
      <c r="D163" s="260"/>
      <c r="E163" s="264"/>
      <c r="F163" s="264"/>
      <c r="G163" s="264"/>
      <c r="H163" s="264"/>
      <c r="I163" s="264"/>
      <c r="J163" s="264"/>
      <c r="K163" s="262"/>
      <c r="L163" s="262"/>
      <c r="M163" s="262"/>
      <c r="N163" s="262"/>
      <c r="O163" s="262"/>
    </row>
    <row r="164" s="251" customFormat="true" ht="15.75" hidden="false" customHeight="true" outlineLevel="0" collapsed="false">
      <c r="D164" s="260"/>
      <c r="E164" s="264"/>
      <c r="F164" s="264"/>
      <c r="G164" s="264"/>
      <c r="H164" s="264"/>
      <c r="I164" s="264"/>
      <c r="J164" s="264"/>
      <c r="K164" s="262"/>
      <c r="L164" s="262"/>
      <c r="M164" s="262"/>
      <c r="N164" s="262"/>
      <c r="O164" s="262"/>
    </row>
    <row r="165" s="251" customFormat="true" ht="15.75" hidden="false" customHeight="true" outlineLevel="0" collapsed="false">
      <c r="D165" s="260"/>
      <c r="E165" s="264"/>
      <c r="F165" s="264"/>
      <c r="G165" s="264"/>
      <c r="H165" s="264"/>
      <c r="I165" s="264"/>
      <c r="J165" s="264"/>
      <c r="K165" s="262"/>
      <c r="L165" s="262"/>
      <c r="M165" s="262"/>
      <c r="N165" s="262"/>
      <c r="O165" s="262"/>
    </row>
    <row r="166" s="251" customFormat="true" ht="15.75" hidden="false" customHeight="true" outlineLevel="0" collapsed="false">
      <c r="D166" s="260"/>
      <c r="E166" s="264"/>
      <c r="F166" s="264"/>
      <c r="G166" s="264"/>
      <c r="H166" s="264"/>
      <c r="I166" s="264"/>
      <c r="J166" s="264"/>
      <c r="K166" s="262"/>
      <c r="L166" s="262"/>
      <c r="M166" s="262"/>
      <c r="N166" s="262"/>
      <c r="O166" s="262"/>
    </row>
    <row r="167" s="251" customFormat="true" ht="15.75" hidden="false" customHeight="true" outlineLevel="0" collapsed="false">
      <c r="D167" s="260"/>
      <c r="E167" s="264"/>
      <c r="F167" s="264"/>
      <c r="G167" s="264"/>
      <c r="H167" s="264"/>
      <c r="I167" s="264"/>
      <c r="J167" s="264"/>
      <c r="K167" s="262"/>
      <c r="L167" s="262"/>
      <c r="M167" s="262"/>
      <c r="N167" s="262"/>
      <c r="O167" s="262"/>
    </row>
    <row r="168" s="251" customFormat="true" ht="15.75" hidden="false" customHeight="true" outlineLevel="0" collapsed="false">
      <c r="D168" s="260"/>
      <c r="E168" s="264"/>
      <c r="F168" s="264"/>
      <c r="G168" s="264"/>
      <c r="H168" s="264"/>
      <c r="I168" s="264"/>
      <c r="J168" s="264"/>
      <c r="K168" s="262"/>
      <c r="L168" s="262"/>
      <c r="M168" s="262"/>
      <c r="N168" s="262"/>
      <c r="O168" s="262"/>
    </row>
    <row r="169" s="251" customFormat="true" ht="15.75" hidden="false" customHeight="true" outlineLevel="0" collapsed="false">
      <c r="D169" s="260"/>
      <c r="E169" s="264"/>
      <c r="F169" s="264"/>
      <c r="G169" s="264"/>
      <c r="H169" s="264"/>
      <c r="I169" s="264"/>
      <c r="J169" s="264"/>
      <c r="K169" s="262"/>
      <c r="L169" s="262"/>
      <c r="M169" s="262"/>
      <c r="N169" s="262"/>
      <c r="O169" s="262"/>
    </row>
    <row r="170" s="251" customFormat="true" ht="15.75" hidden="false" customHeight="true" outlineLevel="0" collapsed="false">
      <c r="D170" s="260"/>
      <c r="E170" s="264"/>
      <c r="F170" s="264"/>
      <c r="G170" s="264"/>
      <c r="H170" s="264"/>
      <c r="I170" s="264"/>
      <c r="J170" s="264"/>
      <c r="K170" s="262"/>
      <c r="L170" s="262"/>
      <c r="M170" s="262"/>
      <c r="N170" s="262"/>
      <c r="O170" s="262"/>
    </row>
    <row r="171" s="251" customFormat="true" ht="15.75" hidden="false" customHeight="true" outlineLevel="0" collapsed="false">
      <c r="D171" s="260"/>
      <c r="E171" s="264"/>
      <c r="F171" s="264"/>
      <c r="G171" s="264"/>
      <c r="H171" s="264"/>
      <c r="I171" s="264"/>
      <c r="J171" s="264"/>
      <c r="K171" s="262"/>
      <c r="L171" s="262"/>
      <c r="M171" s="262"/>
      <c r="N171" s="262"/>
      <c r="O171" s="262"/>
    </row>
    <row r="172" s="251" customFormat="true" ht="15.75" hidden="false" customHeight="true" outlineLevel="0" collapsed="false">
      <c r="D172" s="260"/>
      <c r="E172" s="264"/>
      <c r="F172" s="264"/>
      <c r="G172" s="264"/>
      <c r="H172" s="264"/>
      <c r="I172" s="264"/>
      <c r="J172" s="264"/>
      <c r="K172" s="262"/>
      <c r="L172" s="262"/>
      <c r="M172" s="262"/>
      <c r="N172" s="262"/>
      <c r="O172" s="262"/>
    </row>
    <row r="173" s="251" customFormat="true" ht="15.75" hidden="false" customHeight="true" outlineLevel="0" collapsed="false">
      <c r="D173" s="260"/>
      <c r="E173" s="264"/>
      <c r="F173" s="264"/>
      <c r="G173" s="264"/>
      <c r="H173" s="264"/>
      <c r="I173" s="264"/>
      <c r="J173" s="264"/>
      <c r="K173" s="262"/>
      <c r="L173" s="262"/>
      <c r="M173" s="262"/>
      <c r="N173" s="262"/>
      <c r="O173" s="262"/>
    </row>
    <row r="174" s="251" customFormat="true" ht="15.75" hidden="false" customHeight="true" outlineLevel="0" collapsed="false">
      <c r="D174" s="260"/>
      <c r="E174" s="264"/>
      <c r="F174" s="264"/>
      <c r="G174" s="264"/>
      <c r="H174" s="264"/>
      <c r="I174" s="264"/>
      <c r="J174" s="264"/>
      <c r="K174" s="262"/>
      <c r="L174" s="262"/>
      <c r="M174" s="262"/>
      <c r="N174" s="262"/>
      <c r="O174" s="262"/>
    </row>
    <row r="175" s="251" customFormat="true" ht="15.75" hidden="false" customHeight="true" outlineLevel="0" collapsed="false">
      <c r="D175" s="260"/>
      <c r="E175" s="264"/>
      <c r="F175" s="264"/>
      <c r="G175" s="264"/>
      <c r="H175" s="264"/>
      <c r="I175" s="264"/>
      <c r="J175" s="264"/>
      <c r="K175" s="262"/>
      <c r="L175" s="262"/>
      <c r="M175" s="262"/>
      <c r="N175" s="262"/>
      <c r="O175" s="262"/>
    </row>
    <row r="176" s="251" customFormat="true" ht="15.75" hidden="false" customHeight="true" outlineLevel="0" collapsed="false">
      <c r="D176" s="260"/>
      <c r="E176" s="264"/>
      <c r="F176" s="264"/>
      <c r="G176" s="264"/>
      <c r="H176" s="264"/>
      <c r="I176" s="264"/>
      <c r="J176" s="264"/>
      <c r="K176" s="262"/>
      <c r="L176" s="262"/>
      <c r="M176" s="262"/>
      <c r="N176" s="262"/>
      <c r="O176" s="262"/>
    </row>
    <row r="177" s="251" customFormat="true" ht="15.75" hidden="false" customHeight="true" outlineLevel="0" collapsed="false">
      <c r="D177" s="260"/>
      <c r="E177" s="264"/>
      <c r="F177" s="264"/>
      <c r="G177" s="264"/>
      <c r="H177" s="264"/>
      <c r="I177" s="264"/>
      <c r="J177" s="264"/>
      <c r="K177" s="262"/>
      <c r="L177" s="262"/>
      <c r="M177" s="262"/>
      <c r="N177" s="262"/>
      <c r="O177" s="262"/>
    </row>
    <row r="178" s="251" customFormat="true" ht="15.75" hidden="false" customHeight="true" outlineLevel="0" collapsed="false">
      <c r="D178" s="260"/>
      <c r="E178" s="264"/>
      <c r="F178" s="264"/>
      <c r="G178" s="264"/>
      <c r="H178" s="264"/>
      <c r="I178" s="264"/>
      <c r="J178" s="264"/>
      <c r="K178" s="262"/>
      <c r="L178" s="262"/>
      <c r="M178" s="262"/>
      <c r="N178" s="262"/>
      <c r="O178" s="262"/>
    </row>
    <row r="179" s="251" customFormat="true" ht="15.75" hidden="false" customHeight="true" outlineLevel="0" collapsed="false">
      <c r="D179" s="260"/>
      <c r="E179" s="264"/>
      <c r="F179" s="264"/>
      <c r="G179" s="264"/>
      <c r="H179" s="264"/>
      <c r="I179" s="264"/>
      <c r="J179" s="264"/>
      <c r="K179" s="262"/>
      <c r="L179" s="262"/>
      <c r="M179" s="262"/>
      <c r="N179" s="262"/>
      <c r="O179" s="262"/>
    </row>
    <row r="180" s="251" customFormat="true" ht="15.75" hidden="false" customHeight="true" outlineLevel="0" collapsed="false">
      <c r="D180" s="260"/>
      <c r="E180" s="264"/>
      <c r="F180" s="264"/>
      <c r="G180" s="264"/>
      <c r="H180" s="264"/>
      <c r="I180" s="264"/>
      <c r="J180" s="264"/>
      <c r="K180" s="262"/>
      <c r="L180" s="262"/>
      <c r="M180" s="262"/>
      <c r="N180" s="262"/>
      <c r="O180" s="262"/>
    </row>
    <row r="181" s="251" customFormat="true" ht="15.75" hidden="false" customHeight="true" outlineLevel="0" collapsed="false">
      <c r="D181" s="260"/>
      <c r="E181" s="264"/>
      <c r="F181" s="264"/>
      <c r="G181" s="264"/>
      <c r="H181" s="264"/>
      <c r="I181" s="264"/>
      <c r="J181" s="264"/>
      <c r="K181" s="262"/>
      <c r="L181" s="262"/>
      <c r="M181" s="262"/>
      <c r="N181" s="262"/>
      <c r="O181" s="262"/>
    </row>
    <row r="182" s="251" customFormat="true" ht="15.75" hidden="false" customHeight="true" outlineLevel="0" collapsed="false">
      <c r="D182" s="260"/>
      <c r="E182" s="264"/>
      <c r="F182" s="264"/>
      <c r="G182" s="264"/>
      <c r="H182" s="264"/>
      <c r="I182" s="264"/>
      <c r="J182" s="264"/>
      <c r="K182" s="262"/>
      <c r="L182" s="262"/>
      <c r="M182" s="262"/>
      <c r="N182" s="262"/>
      <c r="O182" s="262"/>
    </row>
    <row r="183" s="251" customFormat="true" ht="15.75" hidden="false" customHeight="true" outlineLevel="0" collapsed="false">
      <c r="D183" s="260"/>
      <c r="E183" s="264"/>
      <c r="F183" s="264"/>
      <c r="G183" s="264"/>
      <c r="H183" s="264"/>
      <c r="I183" s="264"/>
      <c r="J183" s="264"/>
      <c r="K183" s="262"/>
      <c r="L183" s="262"/>
      <c r="M183" s="262"/>
      <c r="N183" s="262"/>
      <c r="O183" s="262"/>
    </row>
    <row r="184" s="251" customFormat="true" ht="15.75" hidden="false" customHeight="true" outlineLevel="0" collapsed="false">
      <c r="D184" s="260"/>
      <c r="E184" s="264"/>
      <c r="F184" s="264"/>
      <c r="G184" s="264"/>
      <c r="H184" s="264"/>
      <c r="I184" s="264"/>
      <c r="J184" s="264"/>
      <c r="K184" s="262"/>
      <c r="L184" s="262"/>
      <c r="M184" s="262"/>
      <c r="N184" s="262"/>
      <c r="O184" s="262"/>
    </row>
    <row r="185" s="251" customFormat="true" ht="15.75" hidden="false" customHeight="true" outlineLevel="0" collapsed="false">
      <c r="D185" s="260"/>
      <c r="E185" s="264"/>
      <c r="F185" s="264"/>
      <c r="G185" s="264"/>
      <c r="H185" s="264"/>
      <c r="I185" s="264"/>
      <c r="J185" s="264"/>
      <c r="K185" s="262"/>
      <c r="L185" s="262"/>
      <c r="M185" s="262"/>
      <c r="N185" s="262"/>
      <c r="O185" s="262"/>
    </row>
    <row r="186" s="251" customFormat="true" ht="15.75" hidden="false" customHeight="true" outlineLevel="0" collapsed="false">
      <c r="D186" s="260"/>
      <c r="E186" s="264"/>
      <c r="F186" s="264"/>
      <c r="G186" s="264"/>
      <c r="H186" s="264"/>
      <c r="I186" s="264"/>
      <c r="J186" s="264"/>
      <c r="K186" s="262"/>
      <c r="L186" s="262"/>
      <c r="M186" s="262"/>
      <c r="N186" s="262"/>
      <c r="O186" s="262"/>
    </row>
    <row r="187" s="251" customFormat="true" ht="15.75" hidden="false" customHeight="true" outlineLevel="0" collapsed="false">
      <c r="D187" s="260"/>
      <c r="E187" s="264"/>
      <c r="F187" s="264"/>
      <c r="G187" s="264"/>
      <c r="H187" s="264"/>
      <c r="I187" s="264"/>
      <c r="J187" s="264"/>
      <c r="K187" s="262"/>
      <c r="L187" s="262"/>
      <c r="M187" s="262"/>
      <c r="N187" s="262"/>
      <c r="O187" s="262"/>
    </row>
    <row r="188" s="251" customFormat="true" ht="15.75" hidden="false" customHeight="true" outlineLevel="0" collapsed="false">
      <c r="D188" s="260"/>
      <c r="E188" s="264"/>
      <c r="F188" s="264"/>
      <c r="G188" s="264"/>
      <c r="H188" s="264"/>
      <c r="I188" s="264"/>
      <c r="J188" s="264"/>
      <c r="K188" s="262"/>
      <c r="L188" s="262"/>
      <c r="M188" s="262"/>
      <c r="N188" s="262"/>
      <c r="O188" s="262"/>
    </row>
    <row r="189" s="251" customFormat="true" ht="15.75" hidden="false" customHeight="true" outlineLevel="0" collapsed="false">
      <c r="D189" s="260"/>
      <c r="E189" s="264"/>
      <c r="F189" s="264"/>
      <c r="G189" s="264"/>
      <c r="H189" s="264"/>
      <c r="I189" s="264"/>
      <c r="J189" s="264"/>
      <c r="K189" s="262"/>
      <c r="L189" s="262"/>
      <c r="M189" s="262"/>
      <c r="N189" s="262"/>
      <c r="O189" s="262"/>
    </row>
    <row r="190" s="251" customFormat="true" ht="15.75" hidden="false" customHeight="true" outlineLevel="0" collapsed="false">
      <c r="D190" s="260"/>
      <c r="E190" s="264"/>
      <c r="F190" s="264"/>
      <c r="G190" s="264"/>
      <c r="H190" s="264"/>
      <c r="I190" s="264"/>
      <c r="J190" s="264"/>
      <c r="K190" s="262"/>
      <c r="L190" s="262"/>
      <c r="M190" s="262"/>
      <c r="N190" s="262"/>
      <c r="O190" s="262"/>
    </row>
    <row r="191" s="251" customFormat="true" ht="15.75" hidden="false" customHeight="true" outlineLevel="0" collapsed="false">
      <c r="D191" s="260"/>
      <c r="E191" s="264"/>
      <c r="F191" s="264"/>
      <c r="G191" s="264"/>
      <c r="H191" s="264"/>
      <c r="I191" s="264"/>
      <c r="J191" s="264"/>
      <c r="K191" s="262"/>
      <c r="L191" s="262"/>
      <c r="M191" s="262"/>
      <c r="N191" s="262"/>
      <c r="O191" s="262"/>
    </row>
    <row r="192" s="251" customFormat="true" ht="15.75" hidden="false" customHeight="true" outlineLevel="0" collapsed="false">
      <c r="D192" s="260"/>
      <c r="E192" s="264"/>
      <c r="F192" s="264"/>
      <c r="G192" s="264"/>
      <c r="H192" s="264"/>
      <c r="I192" s="264"/>
      <c r="J192" s="264"/>
      <c r="K192" s="262"/>
      <c r="L192" s="262"/>
      <c r="M192" s="262"/>
      <c r="N192" s="262"/>
      <c r="O192" s="262"/>
    </row>
    <row r="193" s="251" customFormat="true" ht="15.75" hidden="false" customHeight="true" outlineLevel="0" collapsed="false">
      <c r="D193" s="260"/>
      <c r="E193" s="264"/>
      <c r="F193" s="264"/>
      <c r="G193" s="264"/>
      <c r="H193" s="264"/>
      <c r="I193" s="264"/>
      <c r="J193" s="264"/>
      <c r="K193" s="262"/>
      <c r="L193" s="262"/>
      <c r="M193" s="262"/>
      <c r="N193" s="262"/>
      <c r="O193" s="262"/>
    </row>
    <row r="194" s="251" customFormat="true" ht="15.75" hidden="false" customHeight="true" outlineLevel="0" collapsed="false">
      <c r="D194" s="260"/>
      <c r="E194" s="264"/>
      <c r="F194" s="264"/>
      <c r="G194" s="264"/>
      <c r="H194" s="264"/>
      <c r="I194" s="264"/>
      <c r="J194" s="264"/>
      <c r="K194" s="262"/>
      <c r="L194" s="262"/>
      <c r="M194" s="262"/>
      <c r="N194" s="262"/>
      <c r="O194" s="262"/>
    </row>
    <row r="195" s="251" customFormat="true" ht="15.75" hidden="false" customHeight="true" outlineLevel="0" collapsed="false">
      <c r="D195" s="260"/>
      <c r="E195" s="264"/>
      <c r="F195" s="264"/>
      <c r="G195" s="264"/>
      <c r="H195" s="264"/>
      <c r="I195" s="264"/>
      <c r="J195" s="264"/>
      <c r="K195" s="262"/>
      <c r="L195" s="262"/>
      <c r="M195" s="262"/>
      <c r="N195" s="262"/>
      <c r="O195" s="262"/>
    </row>
    <row r="196" s="251" customFormat="true" ht="15.75" hidden="false" customHeight="true" outlineLevel="0" collapsed="false">
      <c r="D196" s="260"/>
      <c r="E196" s="264"/>
      <c r="F196" s="264"/>
      <c r="G196" s="264"/>
      <c r="H196" s="264"/>
      <c r="I196" s="264"/>
      <c r="J196" s="264"/>
      <c r="K196" s="262"/>
      <c r="L196" s="262"/>
      <c r="M196" s="262"/>
      <c r="N196" s="262"/>
      <c r="O196" s="262"/>
    </row>
    <row r="197" s="251" customFormat="true" ht="15.75" hidden="false" customHeight="true" outlineLevel="0" collapsed="false">
      <c r="D197" s="260"/>
      <c r="E197" s="264"/>
      <c r="F197" s="264"/>
      <c r="G197" s="264"/>
      <c r="H197" s="264"/>
      <c r="I197" s="264"/>
      <c r="J197" s="264"/>
      <c r="K197" s="262"/>
      <c r="L197" s="262"/>
      <c r="M197" s="262"/>
      <c r="N197" s="262"/>
      <c r="O197" s="262"/>
    </row>
    <row r="198" s="251" customFormat="true" ht="15.75" hidden="false" customHeight="true" outlineLevel="0" collapsed="false">
      <c r="D198" s="260"/>
      <c r="E198" s="264"/>
      <c r="F198" s="264"/>
      <c r="G198" s="264"/>
      <c r="H198" s="264"/>
      <c r="I198" s="264"/>
      <c r="J198" s="264"/>
      <c r="K198" s="262"/>
      <c r="L198" s="262"/>
      <c r="M198" s="262"/>
      <c r="N198" s="262"/>
      <c r="O198" s="262"/>
    </row>
    <row r="199" s="251" customFormat="true" ht="15.75" hidden="false" customHeight="true" outlineLevel="0" collapsed="false">
      <c r="D199" s="260"/>
      <c r="E199" s="264"/>
      <c r="F199" s="264"/>
      <c r="G199" s="264"/>
      <c r="H199" s="264"/>
      <c r="I199" s="264"/>
      <c r="J199" s="264"/>
      <c r="K199" s="262"/>
      <c r="L199" s="262"/>
      <c r="M199" s="262"/>
      <c r="N199" s="262"/>
      <c r="O199" s="262"/>
    </row>
    <row r="200" s="251" customFormat="true" ht="15.75" hidden="false" customHeight="true" outlineLevel="0" collapsed="false">
      <c r="D200" s="260"/>
      <c r="E200" s="264"/>
      <c r="F200" s="264"/>
      <c r="G200" s="264"/>
      <c r="H200" s="264"/>
      <c r="I200" s="264"/>
      <c r="J200" s="264"/>
      <c r="K200" s="262"/>
      <c r="L200" s="262"/>
      <c r="M200" s="262"/>
      <c r="N200" s="262"/>
      <c r="O200" s="262"/>
    </row>
    <row r="201" s="251" customFormat="true" ht="15.75" hidden="false" customHeight="true" outlineLevel="0" collapsed="false">
      <c r="D201" s="260"/>
      <c r="E201" s="264"/>
      <c r="F201" s="264"/>
      <c r="G201" s="264"/>
      <c r="H201" s="264"/>
      <c r="I201" s="264"/>
      <c r="J201" s="264"/>
      <c r="K201" s="262"/>
      <c r="L201" s="262"/>
      <c r="M201" s="262"/>
      <c r="N201" s="262"/>
      <c r="O201" s="262"/>
    </row>
    <row r="202" s="251" customFormat="true" ht="15.75" hidden="false" customHeight="true" outlineLevel="0" collapsed="false">
      <c r="D202" s="260"/>
      <c r="E202" s="264"/>
      <c r="F202" s="264"/>
      <c r="G202" s="264"/>
      <c r="H202" s="264"/>
      <c r="I202" s="264"/>
      <c r="J202" s="264"/>
      <c r="K202" s="262"/>
      <c r="L202" s="262"/>
      <c r="M202" s="262"/>
      <c r="N202" s="262"/>
      <c r="O202" s="262"/>
    </row>
    <row r="203" s="251" customFormat="true" ht="15.75" hidden="false" customHeight="true" outlineLevel="0" collapsed="false">
      <c r="D203" s="260"/>
      <c r="E203" s="264"/>
      <c r="F203" s="264"/>
      <c r="G203" s="264"/>
      <c r="H203" s="264"/>
      <c r="I203" s="264"/>
      <c r="J203" s="264"/>
      <c r="K203" s="262"/>
      <c r="L203" s="262"/>
      <c r="M203" s="262"/>
      <c r="N203" s="262"/>
      <c r="O203" s="262"/>
    </row>
    <row r="204" s="251" customFormat="true" ht="15.75" hidden="false" customHeight="true" outlineLevel="0" collapsed="false">
      <c r="D204" s="260"/>
      <c r="E204" s="264"/>
      <c r="F204" s="264"/>
      <c r="G204" s="264"/>
      <c r="H204" s="264"/>
      <c r="I204" s="264"/>
      <c r="J204" s="264"/>
      <c r="K204" s="262"/>
      <c r="L204" s="262"/>
      <c r="M204" s="262"/>
      <c r="N204" s="262"/>
      <c r="O204" s="262"/>
    </row>
    <row r="205" s="251" customFormat="true" ht="15.75" hidden="false" customHeight="true" outlineLevel="0" collapsed="false">
      <c r="D205" s="260"/>
      <c r="E205" s="264"/>
      <c r="F205" s="264"/>
      <c r="G205" s="264"/>
      <c r="H205" s="264"/>
      <c r="I205" s="264"/>
      <c r="J205" s="264"/>
      <c r="K205" s="262"/>
      <c r="L205" s="262"/>
      <c r="M205" s="262"/>
      <c r="N205" s="262"/>
      <c r="O205" s="262"/>
    </row>
    <row r="206" s="251" customFormat="true" ht="15.75" hidden="false" customHeight="true" outlineLevel="0" collapsed="false">
      <c r="D206" s="260"/>
      <c r="E206" s="264"/>
      <c r="F206" s="264"/>
      <c r="G206" s="264"/>
      <c r="H206" s="264"/>
      <c r="I206" s="264"/>
      <c r="J206" s="264"/>
      <c r="K206" s="262"/>
      <c r="L206" s="262"/>
      <c r="M206" s="262"/>
      <c r="N206" s="262"/>
      <c r="O206" s="262"/>
    </row>
    <row r="207" s="251" customFormat="true" ht="15.75" hidden="false" customHeight="true" outlineLevel="0" collapsed="false">
      <c r="D207" s="260"/>
      <c r="E207" s="264"/>
      <c r="F207" s="264"/>
      <c r="G207" s="264"/>
      <c r="H207" s="264"/>
      <c r="I207" s="264"/>
      <c r="J207" s="264"/>
      <c r="K207" s="262"/>
      <c r="L207" s="262"/>
      <c r="M207" s="262"/>
      <c r="N207" s="262"/>
      <c r="O207" s="262"/>
    </row>
    <row r="208" s="251" customFormat="true" ht="15.75" hidden="false" customHeight="true" outlineLevel="0" collapsed="false">
      <c r="D208" s="260"/>
      <c r="E208" s="264"/>
      <c r="F208" s="264"/>
      <c r="G208" s="264"/>
      <c r="H208" s="264"/>
      <c r="I208" s="264"/>
      <c r="J208" s="264"/>
      <c r="K208" s="262"/>
      <c r="L208" s="262"/>
      <c r="M208" s="262"/>
      <c r="N208" s="262"/>
      <c r="O208" s="262"/>
    </row>
    <row r="209" s="251" customFormat="true" ht="15.75" hidden="false" customHeight="true" outlineLevel="0" collapsed="false">
      <c r="D209" s="260"/>
      <c r="E209" s="264"/>
      <c r="F209" s="264"/>
      <c r="G209" s="264"/>
      <c r="H209" s="264"/>
      <c r="I209" s="264"/>
      <c r="J209" s="264"/>
      <c r="K209" s="262"/>
      <c r="L209" s="262"/>
      <c r="M209" s="262"/>
      <c r="N209" s="262"/>
      <c r="O209" s="262"/>
    </row>
    <row r="210" s="251" customFormat="true" ht="15.75" hidden="false" customHeight="true" outlineLevel="0" collapsed="false">
      <c r="D210" s="260"/>
      <c r="E210" s="264"/>
      <c r="F210" s="264"/>
      <c r="G210" s="264"/>
      <c r="H210" s="264"/>
      <c r="I210" s="264"/>
      <c r="J210" s="264"/>
      <c r="K210" s="262"/>
      <c r="L210" s="262"/>
      <c r="M210" s="262"/>
      <c r="N210" s="262"/>
      <c r="O210" s="262"/>
    </row>
    <row r="211" s="251" customFormat="true" ht="15.75" hidden="false" customHeight="true" outlineLevel="0" collapsed="false">
      <c r="D211" s="260"/>
      <c r="E211" s="264"/>
      <c r="F211" s="264"/>
      <c r="G211" s="264"/>
      <c r="H211" s="264"/>
      <c r="I211" s="264"/>
      <c r="J211" s="264"/>
      <c r="K211" s="262"/>
      <c r="L211" s="262"/>
      <c r="M211" s="262"/>
      <c r="N211" s="262"/>
      <c r="O211" s="262"/>
    </row>
    <row r="212" s="251" customFormat="true" ht="15.75" hidden="false" customHeight="true" outlineLevel="0" collapsed="false">
      <c r="D212" s="260"/>
      <c r="E212" s="264"/>
      <c r="F212" s="264"/>
      <c r="G212" s="264"/>
      <c r="H212" s="264"/>
      <c r="I212" s="264"/>
      <c r="J212" s="264"/>
      <c r="K212" s="262"/>
      <c r="L212" s="262"/>
      <c r="M212" s="262"/>
      <c r="N212" s="262"/>
      <c r="O212" s="262"/>
    </row>
    <row r="213" s="251" customFormat="true" ht="15.75" hidden="false" customHeight="true" outlineLevel="0" collapsed="false">
      <c r="D213" s="260"/>
      <c r="E213" s="264"/>
      <c r="F213" s="264"/>
      <c r="G213" s="264"/>
      <c r="H213" s="264"/>
      <c r="I213" s="264"/>
      <c r="J213" s="264"/>
      <c r="K213" s="262"/>
      <c r="L213" s="262"/>
      <c r="M213" s="262"/>
      <c r="N213" s="262"/>
      <c r="O213" s="262"/>
    </row>
    <row r="214" s="251" customFormat="true" ht="15.75" hidden="false" customHeight="true" outlineLevel="0" collapsed="false">
      <c r="D214" s="260"/>
      <c r="E214" s="264"/>
      <c r="F214" s="264"/>
      <c r="G214" s="264"/>
      <c r="H214" s="264"/>
      <c r="I214" s="264"/>
      <c r="J214" s="264"/>
      <c r="K214" s="262"/>
      <c r="L214" s="262"/>
      <c r="M214" s="262"/>
      <c r="N214" s="262"/>
      <c r="O214" s="262"/>
    </row>
    <row r="215" s="251" customFormat="true" ht="15.75" hidden="false" customHeight="true" outlineLevel="0" collapsed="false">
      <c r="D215" s="260"/>
      <c r="E215" s="264"/>
      <c r="F215" s="264"/>
      <c r="G215" s="264"/>
      <c r="H215" s="264"/>
      <c r="I215" s="264"/>
      <c r="J215" s="264"/>
      <c r="K215" s="262"/>
      <c r="L215" s="262"/>
      <c r="M215" s="262"/>
      <c r="N215" s="262"/>
      <c r="O215" s="262"/>
    </row>
    <row r="216" s="251" customFormat="true" ht="15.75" hidden="false" customHeight="true" outlineLevel="0" collapsed="false">
      <c r="D216" s="260"/>
      <c r="E216" s="264"/>
      <c r="F216" s="264"/>
      <c r="G216" s="264"/>
      <c r="H216" s="264"/>
      <c r="I216" s="264"/>
      <c r="J216" s="264"/>
      <c r="K216" s="262"/>
      <c r="L216" s="262"/>
      <c r="M216" s="262"/>
      <c r="N216" s="262"/>
      <c r="O216" s="262"/>
    </row>
    <row r="217" s="251" customFormat="true" ht="15.75" hidden="false" customHeight="true" outlineLevel="0" collapsed="false">
      <c r="D217" s="260"/>
      <c r="E217" s="264"/>
      <c r="F217" s="264"/>
      <c r="G217" s="264"/>
      <c r="H217" s="264"/>
      <c r="I217" s="264"/>
      <c r="J217" s="264"/>
      <c r="K217" s="262"/>
      <c r="L217" s="262"/>
      <c r="M217" s="262"/>
      <c r="N217" s="262"/>
      <c r="O217" s="262"/>
    </row>
    <row r="218" s="251" customFormat="true" ht="15.75" hidden="false" customHeight="true" outlineLevel="0" collapsed="false">
      <c r="D218" s="260"/>
      <c r="E218" s="264"/>
      <c r="F218" s="264"/>
      <c r="G218" s="264"/>
      <c r="H218" s="264"/>
      <c r="I218" s="264"/>
      <c r="J218" s="264"/>
      <c r="K218" s="262"/>
      <c r="L218" s="262"/>
      <c r="M218" s="262"/>
      <c r="N218" s="262"/>
      <c r="O218" s="262"/>
    </row>
    <row r="219" s="251" customFormat="true" ht="15.75" hidden="false" customHeight="true" outlineLevel="0" collapsed="false">
      <c r="D219" s="260"/>
      <c r="E219" s="264"/>
      <c r="F219" s="264"/>
      <c r="G219" s="264"/>
      <c r="H219" s="264"/>
      <c r="I219" s="264"/>
      <c r="J219" s="264"/>
      <c r="K219" s="262"/>
      <c r="L219" s="262"/>
      <c r="M219" s="262"/>
      <c r="N219" s="262"/>
      <c r="O219" s="262"/>
    </row>
    <row r="220" s="251" customFormat="true" ht="15.75" hidden="false" customHeight="true" outlineLevel="0" collapsed="false">
      <c r="D220" s="260"/>
      <c r="E220" s="264"/>
      <c r="F220" s="264"/>
      <c r="G220" s="264"/>
      <c r="H220" s="264"/>
      <c r="I220" s="264"/>
      <c r="J220" s="264"/>
      <c r="K220" s="262"/>
      <c r="L220" s="262"/>
      <c r="M220" s="262"/>
      <c r="N220" s="262"/>
      <c r="O220" s="262"/>
    </row>
    <row r="221" s="251" customFormat="true" ht="15.75" hidden="false" customHeight="true" outlineLevel="0" collapsed="false">
      <c r="D221" s="260"/>
      <c r="E221" s="264"/>
      <c r="F221" s="264"/>
      <c r="G221" s="264"/>
      <c r="H221" s="264"/>
      <c r="I221" s="264"/>
      <c r="J221" s="264"/>
      <c r="K221" s="262"/>
      <c r="L221" s="262"/>
      <c r="M221" s="262"/>
      <c r="N221" s="262"/>
      <c r="O221" s="262"/>
    </row>
    <row r="222" s="251" customFormat="true" ht="15.75" hidden="false" customHeight="true" outlineLevel="0" collapsed="false">
      <c r="D222" s="260"/>
      <c r="E222" s="264"/>
      <c r="F222" s="264"/>
      <c r="G222" s="264"/>
      <c r="H222" s="264"/>
      <c r="I222" s="264"/>
      <c r="J222" s="264"/>
      <c r="K222" s="262"/>
      <c r="L222" s="262"/>
      <c r="M222" s="262"/>
      <c r="N222" s="262"/>
      <c r="O222" s="262"/>
    </row>
    <row r="223" s="251" customFormat="true" ht="15.75" hidden="false" customHeight="true" outlineLevel="0" collapsed="false">
      <c r="D223" s="260"/>
      <c r="E223" s="264"/>
      <c r="F223" s="264"/>
      <c r="G223" s="264"/>
      <c r="H223" s="264"/>
      <c r="I223" s="264"/>
      <c r="J223" s="264"/>
      <c r="K223" s="262"/>
      <c r="L223" s="262"/>
      <c r="M223" s="262"/>
      <c r="N223" s="262"/>
      <c r="O223" s="262"/>
    </row>
    <row r="224" s="251" customFormat="true" ht="15.75" hidden="false" customHeight="true" outlineLevel="0" collapsed="false">
      <c r="D224" s="260"/>
      <c r="E224" s="264"/>
      <c r="F224" s="264"/>
      <c r="G224" s="264"/>
      <c r="H224" s="264"/>
      <c r="I224" s="264"/>
      <c r="J224" s="264"/>
      <c r="K224" s="262"/>
      <c r="L224" s="262"/>
      <c r="M224" s="262"/>
      <c r="N224" s="262"/>
      <c r="O224" s="262"/>
    </row>
    <row r="225" s="251" customFormat="true" ht="15.75" hidden="false" customHeight="true" outlineLevel="0" collapsed="false">
      <c r="D225" s="260"/>
      <c r="E225" s="264"/>
      <c r="F225" s="264"/>
      <c r="G225" s="264"/>
      <c r="H225" s="264"/>
      <c r="I225" s="264"/>
      <c r="J225" s="264"/>
      <c r="K225" s="262"/>
      <c r="L225" s="262"/>
      <c r="M225" s="262"/>
      <c r="N225" s="262"/>
      <c r="O225" s="262"/>
    </row>
    <row r="226" s="251" customFormat="true" ht="15.75" hidden="false" customHeight="true" outlineLevel="0" collapsed="false">
      <c r="D226" s="260"/>
      <c r="E226" s="264"/>
      <c r="F226" s="264"/>
      <c r="G226" s="264"/>
      <c r="H226" s="264"/>
      <c r="I226" s="264"/>
      <c r="J226" s="264"/>
      <c r="K226" s="262"/>
      <c r="L226" s="262"/>
      <c r="M226" s="262"/>
      <c r="N226" s="262"/>
      <c r="O226" s="262"/>
    </row>
    <row r="227" s="251" customFormat="true" ht="15.75" hidden="false" customHeight="true" outlineLevel="0" collapsed="false">
      <c r="D227" s="260"/>
      <c r="E227" s="264"/>
      <c r="F227" s="264"/>
      <c r="G227" s="264"/>
      <c r="H227" s="264"/>
      <c r="I227" s="264"/>
      <c r="J227" s="264"/>
      <c r="K227" s="262"/>
      <c r="L227" s="262"/>
      <c r="M227" s="262"/>
      <c r="N227" s="262"/>
      <c r="O227" s="262"/>
    </row>
    <row r="228" s="251" customFormat="true" ht="15.75" hidden="false" customHeight="true" outlineLevel="0" collapsed="false">
      <c r="D228" s="260"/>
      <c r="E228" s="264"/>
      <c r="F228" s="264"/>
      <c r="G228" s="264"/>
      <c r="H228" s="264"/>
      <c r="I228" s="264"/>
      <c r="J228" s="264"/>
      <c r="K228" s="262"/>
      <c r="L228" s="262"/>
      <c r="M228" s="262"/>
      <c r="N228" s="262"/>
      <c r="O228" s="262"/>
    </row>
    <row r="229" s="251" customFormat="true" ht="15.75" hidden="false" customHeight="true" outlineLevel="0" collapsed="false">
      <c r="D229" s="260"/>
      <c r="E229" s="264"/>
      <c r="F229" s="264"/>
      <c r="G229" s="264"/>
      <c r="H229" s="264"/>
      <c r="I229" s="264"/>
      <c r="J229" s="264"/>
      <c r="K229" s="262"/>
      <c r="L229" s="262"/>
      <c r="M229" s="262"/>
      <c r="N229" s="262"/>
      <c r="O229" s="262"/>
    </row>
    <row r="230" s="251" customFormat="true" ht="15.75" hidden="false" customHeight="true" outlineLevel="0" collapsed="false">
      <c r="D230" s="260"/>
      <c r="E230" s="264"/>
      <c r="F230" s="264"/>
      <c r="G230" s="264"/>
      <c r="H230" s="264"/>
      <c r="I230" s="264"/>
      <c r="J230" s="264"/>
      <c r="K230" s="262"/>
      <c r="L230" s="262"/>
      <c r="M230" s="262"/>
      <c r="N230" s="262"/>
      <c r="O230" s="262"/>
    </row>
    <row r="231" s="251" customFormat="true" ht="15.75" hidden="false" customHeight="true" outlineLevel="0" collapsed="false">
      <c r="D231" s="260"/>
      <c r="E231" s="264"/>
      <c r="F231" s="264"/>
      <c r="G231" s="264"/>
      <c r="H231" s="264"/>
      <c r="I231" s="264"/>
      <c r="J231" s="264"/>
      <c r="K231" s="262"/>
      <c r="L231" s="262"/>
      <c r="M231" s="262"/>
      <c r="N231" s="262"/>
      <c r="O231" s="262"/>
    </row>
    <row r="232" s="251" customFormat="true" ht="15.75" hidden="false" customHeight="true" outlineLevel="0" collapsed="false">
      <c r="D232" s="260"/>
      <c r="E232" s="264"/>
      <c r="F232" s="264"/>
      <c r="G232" s="264"/>
      <c r="H232" s="264"/>
      <c r="I232" s="264"/>
      <c r="J232" s="264"/>
      <c r="K232" s="262"/>
      <c r="L232" s="262"/>
      <c r="M232" s="262"/>
      <c r="N232" s="262"/>
      <c r="O232" s="262"/>
    </row>
    <row r="233" s="251" customFormat="true" ht="15.75" hidden="false" customHeight="true" outlineLevel="0" collapsed="false">
      <c r="D233" s="260"/>
      <c r="E233" s="264"/>
      <c r="F233" s="264"/>
      <c r="G233" s="264"/>
      <c r="H233" s="264"/>
      <c r="I233" s="264"/>
      <c r="J233" s="264"/>
      <c r="K233" s="262"/>
      <c r="L233" s="262"/>
      <c r="M233" s="262"/>
      <c r="N233" s="262"/>
      <c r="O233" s="262"/>
    </row>
    <row r="234" s="251" customFormat="true" ht="15.75" hidden="false" customHeight="true" outlineLevel="0" collapsed="false">
      <c r="D234" s="260"/>
      <c r="E234" s="264"/>
      <c r="F234" s="264"/>
      <c r="G234" s="264"/>
      <c r="H234" s="264"/>
      <c r="I234" s="264"/>
      <c r="J234" s="264"/>
      <c r="K234" s="262"/>
      <c r="L234" s="262"/>
      <c r="M234" s="262"/>
      <c r="N234" s="262"/>
      <c r="O234" s="262"/>
    </row>
    <row r="235" s="251" customFormat="true" ht="15.75" hidden="false" customHeight="true" outlineLevel="0" collapsed="false">
      <c r="D235" s="260"/>
      <c r="E235" s="264"/>
      <c r="F235" s="264"/>
      <c r="G235" s="264"/>
      <c r="H235" s="264"/>
      <c r="I235" s="264"/>
      <c r="J235" s="264"/>
      <c r="K235" s="262"/>
      <c r="L235" s="262"/>
      <c r="M235" s="262"/>
      <c r="N235" s="262"/>
      <c r="O235" s="262"/>
    </row>
    <row r="236" s="251" customFormat="true" ht="15.75" hidden="false" customHeight="true" outlineLevel="0" collapsed="false">
      <c r="D236" s="260"/>
      <c r="E236" s="264"/>
      <c r="F236" s="264"/>
      <c r="G236" s="264"/>
      <c r="H236" s="264"/>
      <c r="I236" s="264"/>
      <c r="J236" s="264"/>
      <c r="K236" s="262"/>
      <c r="L236" s="262"/>
      <c r="M236" s="262"/>
      <c r="N236" s="262"/>
      <c r="O236" s="262"/>
    </row>
    <row r="237" s="251" customFormat="true" ht="15.75" hidden="false" customHeight="true" outlineLevel="0" collapsed="false">
      <c r="D237" s="260"/>
      <c r="E237" s="264"/>
      <c r="F237" s="264"/>
      <c r="G237" s="264"/>
      <c r="H237" s="264"/>
      <c r="I237" s="264"/>
      <c r="J237" s="264"/>
      <c r="K237" s="262"/>
      <c r="L237" s="262"/>
      <c r="M237" s="262"/>
      <c r="N237" s="262"/>
      <c r="O237" s="262"/>
    </row>
    <row r="238" s="251" customFormat="true" ht="15.75" hidden="false" customHeight="true" outlineLevel="0" collapsed="false">
      <c r="D238" s="260"/>
      <c r="E238" s="264"/>
      <c r="F238" s="264"/>
      <c r="G238" s="264"/>
      <c r="H238" s="264"/>
      <c r="I238" s="264"/>
      <c r="J238" s="264"/>
      <c r="K238" s="262"/>
      <c r="L238" s="262"/>
      <c r="M238" s="262"/>
      <c r="N238" s="262"/>
      <c r="O238" s="262"/>
    </row>
    <row r="239" s="251" customFormat="true" ht="15.75" hidden="false" customHeight="true" outlineLevel="0" collapsed="false">
      <c r="D239" s="260"/>
      <c r="E239" s="264"/>
      <c r="F239" s="264"/>
      <c r="G239" s="264"/>
      <c r="H239" s="264"/>
      <c r="I239" s="264"/>
      <c r="J239" s="264"/>
      <c r="K239" s="262"/>
      <c r="L239" s="262"/>
      <c r="M239" s="262"/>
      <c r="N239" s="262"/>
      <c r="O239" s="262"/>
    </row>
    <row r="240" s="251" customFormat="true" ht="15.75" hidden="false" customHeight="true" outlineLevel="0" collapsed="false">
      <c r="D240" s="260"/>
      <c r="E240" s="264"/>
      <c r="F240" s="264"/>
      <c r="G240" s="264"/>
      <c r="H240" s="264"/>
      <c r="I240" s="264"/>
      <c r="J240" s="264"/>
      <c r="K240" s="262"/>
      <c r="L240" s="262"/>
      <c r="M240" s="262"/>
      <c r="N240" s="262"/>
      <c r="O240" s="262"/>
    </row>
    <row r="241" s="251" customFormat="true" ht="15.75" hidden="false" customHeight="true" outlineLevel="0" collapsed="false">
      <c r="D241" s="260"/>
      <c r="E241" s="264"/>
      <c r="F241" s="264"/>
      <c r="G241" s="264"/>
      <c r="H241" s="264"/>
      <c r="I241" s="264"/>
      <c r="J241" s="264"/>
      <c r="K241" s="262"/>
      <c r="L241" s="262"/>
      <c r="M241" s="262"/>
      <c r="N241" s="262"/>
      <c r="O241" s="262"/>
    </row>
    <row r="242" s="251" customFormat="true" ht="15.75" hidden="false" customHeight="true" outlineLevel="0" collapsed="false">
      <c r="D242" s="260"/>
      <c r="E242" s="264"/>
      <c r="F242" s="264"/>
      <c r="G242" s="264"/>
      <c r="H242" s="264"/>
      <c r="I242" s="264"/>
      <c r="J242" s="264"/>
      <c r="K242" s="262"/>
      <c r="L242" s="262"/>
      <c r="M242" s="262"/>
      <c r="N242" s="262"/>
      <c r="O242" s="262"/>
    </row>
    <row r="243" s="251" customFormat="true" ht="15.75" hidden="false" customHeight="true" outlineLevel="0" collapsed="false">
      <c r="D243" s="260"/>
      <c r="E243" s="264"/>
      <c r="F243" s="264"/>
      <c r="G243" s="264"/>
      <c r="H243" s="264"/>
      <c r="I243" s="264"/>
      <c r="J243" s="264"/>
      <c r="K243" s="262"/>
      <c r="L243" s="262"/>
      <c r="M243" s="262"/>
      <c r="N243" s="262"/>
      <c r="O243" s="262"/>
    </row>
    <row r="244" s="251" customFormat="true" ht="15.75" hidden="false" customHeight="true" outlineLevel="0" collapsed="false">
      <c r="D244" s="260"/>
      <c r="E244" s="264"/>
      <c r="F244" s="264"/>
      <c r="G244" s="264"/>
      <c r="H244" s="264"/>
      <c r="I244" s="264"/>
      <c r="J244" s="264"/>
      <c r="K244" s="262"/>
      <c r="L244" s="262"/>
      <c r="M244" s="262"/>
      <c r="N244" s="262"/>
      <c r="O244" s="262"/>
    </row>
    <row r="245" s="251" customFormat="true" ht="15.75" hidden="false" customHeight="true" outlineLevel="0" collapsed="false">
      <c r="D245" s="260"/>
      <c r="E245" s="264"/>
      <c r="F245" s="264"/>
      <c r="G245" s="264"/>
      <c r="H245" s="264"/>
      <c r="I245" s="264"/>
      <c r="J245" s="264"/>
      <c r="K245" s="262"/>
      <c r="L245" s="262"/>
      <c r="M245" s="262"/>
      <c r="N245" s="262"/>
      <c r="O245" s="262"/>
    </row>
    <row r="246" s="251" customFormat="true" ht="15.75" hidden="false" customHeight="true" outlineLevel="0" collapsed="false">
      <c r="D246" s="260"/>
      <c r="E246" s="264"/>
      <c r="F246" s="264"/>
      <c r="G246" s="264"/>
      <c r="H246" s="264"/>
      <c r="I246" s="264"/>
      <c r="J246" s="264"/>
      <c r="K246" s="262"/>
      <c r="L246" s="262"/>
      <c r="M246" s="262"/>
      <c r="N246" s="262"/>
      <c r="O246" s="262"/>
    </row>
    <row r="247" s="251" customFormat="true" ht="15.75" hidden="false" customHeight="true" outlineLevel="0" collapsed="false">
      <c r="D247" s="260"/>
      <c r="E247" s="264"/>
      <c r="F247" s="264"/>
      <c r="G247" s="264"/>
      <c r="H247" s="264"/>
      <c r="I247" s="264"/>
      <c r="J247" s="264"/>
      <c r="K247" s="262"/>
      <c r="L247" s="262"/>
      <c r="M247" s="262"/>
      <c r="N247" s="262"/>
      <c r="O247" s="262"/>
    </row>
    <row r="248" s="251" customFormat="true" ht="15.75" hidden="false" customHeight="true" outlineLevel="0" collapsed="false">
      <c r="D248" s="260"/>
      <c r="E248" s="264"/>
      <c r="F248" s="264"/>
      <c r="G248" s="264"/>
      <c r="H248" s="264"/>
      <c r="I248" s="264"/>
      <c r="J248" s="264"/>
      <c r="K248" s="262"/>
      <c r="L248" s="262"/>
      <c r="M248" s="262"/>
      <c r="N248" s="262"/>
      <c r="O248" s="262"/>
    </row>
    <row r="249" s="251" customFormat="true" ht="15.75" hidden="false" customHeight="true" outlineLevel="0" collapsed="false">
      <c r="D249" s="260"/>
      <c r="E249" s="264"/>
      <c r="F249" s="264"/>
      <c r="G249" s="264"/>
      <c r="H249" s="264"/>
      <c r="I249" s="264"/>
      <c r="J249" s="264"/>
      <c r="K249" s="262"/>
      <c r="L249" s="262"/>
      <c r="M249" s="262"/>
      <c r="N249" s="262"/>
      <c r="O249" s="262"/>
    </row>
    <row r="250" s="251" customFormat="true" ht="15.75" hidden="false" customHeight="true" outlineLevel="0" collapsed="false">
      <c r="D250" s="260"/>
      <c r="E250" s="264"/>
      <c r="F250" s="264"/>
      <c r="G250" s="264"/>
      <c r="H250" s="264"/>
      <c r="I250" s="264"/>
      <c r="J250" s="264"/>
      <c r="K250" s="262"/>
      <c r="L250" s="262"/>
      <c r="M250" s="262"/>
      <c r="N250" s="262"/>
      <c r="O250" s="262"/>
    </row>
    <row r="251" s="251" customFormat="true" ht="15.75" hidden="false" customHeight="true" outlineLevel="0" collapsed="false">
      <c r="D251" s="260"/>
      <c r="E251" s="264"/>
      <c r="F251" s="264"/>
      <c r="G251" s="264"/>
      <c r="H251" s="264"/>
      <c r="I251" s="264"/>
      <c r="J251" s="264"/>
      <c r="K251" s="262"/>
      <c r="L251" s="262"/>
      <c r="M251" s="262"/>
      <c r="N251" s="262"/>
      <c r="O251" s="262"/>
    </row>
    <row r="252" s="251" customFormat="true" ht="15.75" hidden="false" customHeight="true" outlineLevel="0" collapsed="false">
      <c r="D252" s="260"/>
      <c r="E252" s="264"/>
      <c r="F252" s="264"/>
      <c r="G252" s="264"/>
      <c r="H252" s="264"/>
      <c r="I252" s="264"/>
      <c r="J252" s="264"/>
      <c r="K252" s="262"/>
      <c r="L252" s="262"/>
      <c r="M252" s="262"/>
      <c r="N252" s="262"/>
      <c r="O252" s="262"/>
    </row>
    <row r="253" s="251" customFormat="true" ht="15.75" hidden="false" customHeight="true" outlineLevel="0" collapsed="false">
      <c r="D253" s="260"/>
      <c r="E253" s="264"/>
      <c r="F253" s="264"/>
      <c r="G253" s="264"/>
      <c r="H253" s="264"/>
      <c r="I253" s="264"/>
      <c r="J253" s="264"/>
      <c r="K253" s="262"/>
      <c r="L253" s="262"/>
      <c r="M253" s="262"/>
      <c r="N253" s="262"/>
      <c r="O253" s="262"/>
    </row>
    <row r="254" s="251" customFormat="true" ht="15.75" hidden="false" customHeight="true" outlineLevel="0" collapsed="false">
      <c r="D254" s="260"/>
      <c r="E254" s="264"/>
      <c r="F254" s="264"/>
      <c r="G254" s="264"/>
      <c r="H254" s="264"/>
      <c r="I254" s="264"/>
      <c r="J254" s="264"/>
      <c r="K254" s="262"/>
      <c r="L254" s="262"/>
      <c r="M254" s="262"/>
      <c r="N254" s="262"/>
      <c r="O254" s="262"/>
    </row>
    <row r="255" s="251" customFormat="true" ht="15.75" hidden="false" customHeight="true" outlineLevel="0" collapsed="false">
      <c r="D255" s="260"/>
      <c r="E255" s="264"/>
      <c r="F255" s="264"/>
      <c r="G255" s="264"/>
      <c r="H255" s="264"/>
      <c r="I255" s="264"/>
      <c r="J255" s="264"/>
      <c r="K255" s="262"/>
      <c r="L255" s="262"/>
      <c r="M255" s="262"/>
      <c r="N255" s="262"/>
      <c r="O255" s="262"/>
    </row>
    <row r="256" s="251" customFormat="true" ht="15.75" hidden="false" customHeight="true" outlineLevel="0" collapsed="false">
      <c r="D256" s="260"/>
      <c r="E256" s="264"/>
      <c r="F256" s="264"/>
      <c r="G256" s="264"/>
      <c r="H256" s="264"/>
      <c r="I256" s="264"/>
      <c r="J256" s="264"/>
      <c r="K256" s="262"/>
      <c r="L256" s="262"/>
      <c r="M256" s="262"/>
      <c r="N256" s="262"/>
      <c r="O256" s="262"/>
    </row>
    <row r="257" s="251" customFormat="true" ht="15.75" hidden="false" customHeight="true" outlineLevel="0" collapsed="false">
      <c r="D257" s="260"/>
      <c r="E257" s="264"/>
      <c r="F257" s="264"/>
      <c r="G257" s="264"/>
      <c r="H257" s="264"/>
      <c r="I257" s="264"/>
      <c r="J257" s="264"/>
      <c r="K257" s="262"/>
      <c r="L257" s="262"/>
      <c r="M257" s="262"/>
      <c r="N257" s="262"/>
      <c r="O257" s="262"/>
    </row>
    <row r="258" s="251" customFormat="true" ht="15.75" hidden="false" customHeight="true" outlineLevel="0" collapsed="false">
      <c r="D258" s="260"/>
      <c r="E258" s="264"/>
      <c r="F258" s="264"/>
      <c r="G258" s="264"/>
      <c r="H258" s="264"/>
      <c r="I258" s="264"/>
      <c r="J258" s="264"/>
      <c r="K258" s="262"/>
      <c r="L258" s="262"/>
      <c r="M258" s="262"/>
      <c r="N258" s="262"/>
      <c r="O258" s="262"/>
    </row>
    <row r="259" s="251" customFormat="true" ht="15.75" hidden="false" customHeight="true" outlineLevel="0" collapsed="false">
      <c r="D259" s="260"/>
      <c r="E259" s="264"/>
      <c r="F259" s="264"/>
      <c r="G259" s="264"/>
      <c r="H259" s="264"/>
      <c r="I259" s="264"/>
      <c r="J259" s="264"/>
      <c r="K259" s="262"/>
      <c r="L259" s="262"/>
      <c r="M259" s="262"/>
      <c r="N259" s="262"/>
      <c r="O259" s="262"/>
    </row>
    <row r="260" s="251" customFormat="true" ht="15.75" hidden="false" customHeight="true" outlineLevel="0" collapsed="false">
      <c r="D260" s="260"/>
      <c r="E260" s="264"/>
      <c r="F260" s="264"/>
      <c r="G260" s="264"/>
      <c r="H260" s="264"/>
      <c r="I260" s="264"/>
      <c r="J260" s="264"/>
      <c r="K260" s="262"/>
      <c r="L260" s="262"/>
      <c r="M260" s="262"/>
      <c r="N260" s="262"/>
      <c r="O260" s="262"/>
    </row>
    <row r="261" s="251" customFormat="true" ht="15.75" hidden="false" customHeight="true" outlineLevel="0" collapsed="false">
      <c r="D261" s="260"/>
      <c r="E261" s="264"/>
      <c r="F261" s="264"/>
      <c r="G261" s="264"/>
      <c r="H261" s="264"/>
      <c r="I261" s="264"/>
      <c r="J261" s="264"/>
      <c r="K261" s="262"/>
      <c r="L261" s="262"/>
      <c r="M261" s="262"/>
      <c r="N261" s="262"/>
      <c r="O261" s="262"/>
    </row>
    <row r="262" s="251" customFormat="true" ht="15.75" hidden="false" customHeight="true" outlineLevel="0" collapsed="false">
      <c r="D262" s="260"/>
      <c r="E262" s="264"/>
      <c r="F262" s="264"/>
      <c r="G262" s="264"/>
      <c r="H262" s="264"/>
      <c r="I262" s="264"/>
      <c r="J262" s="264"/>
      <c r="K262" s="262"/>
      <c r="L262" s="262"/>
      <c r="M262" s="262"/>
      <c r="N262" s="262"/>
      <c r="O262" s="262"/>
    </row>
    <row r="263" s="251" customFormat="true" ht="15.75" hidden="false" customHeight="true" outlineLevel="0" collapsed="false">
      <c r="D263" s="260"/>
      <c r="E263" s="264"/>
      <c r="F263" s="264"/>
      <c r="G263" s="264"/>
      <c r="H263" s="264"/>
      <c r="I263" s="264"/>
      <c r="J263" s="264"/>
      <c r="K263" s="262"/>
      <c r="L263" s="262"/>
      <c r="M263" s="262"/>
      <c r="N263" s="262"/>
      <c r="O263" s="262"/>
    </row>
    <row r="264" s="251" customFormat="true" ht="15.75" hidden="false" customHeight="true" outlineLevel="0" collapsed="false">
      <c r="D264" s="260"/>
      <c r="E264" s="264"/>
      <c r="F264" s="264"/>
      <c r="G264" s="264"/>
      <c r="H264" s="264"/>
      <c r="I264" s="264"/>
      <c r="J264" s="264"/>
      <c r="K264" s="262"/>
      <c r="L264" s="262"/>
      <c r="M264" s="262"/>
      <c r="N264" s="262"/>
      <c r="O264" s="262"/>
    </row>
    <row r="265" s="251" customFormat="true" ht="15.75" hidden="false" customHeight="true" outlineLevel="0" collapsed="false">
      <c r="D265" s="260"/>
      <c r="E265" s="264"/>
      <c r="F265" s="264"/>
      <c r="G265" s="264"/>
      <c r="H265" s="264"/>
      <c r="I265" s="264"/>
      <c r="J265" s="264"/>
      <c r="K265" s="262"/>
      <c r="L265" s="262"/>
      <c r="M265" s="262"/>
      <c r="N265" s="262"/>
      <c r="O265" s="262"/>
    </row>
    <row r="266" s="251" customFormat="true" ht="15.75" hidden="false" customHeight="true" outlineLevel="0" collapsed="false">
      <c r="D266" s="260"/>
      <c r="E266" s="264"/>
      <c r="F266" s="264"/>
      <c r="G266" s="264"/>
      <c r="H266" s="264"/>
      <c r="I266" s="264"/>
      <c r="J266" s="264"/>
      <c r="K266" s="262"/>
      <c r="L266" s="262"/>
      <c r="M266" s="262"/>
      <c r="N266" s="262"/>
      <c r="O266" s="262"/>
    </row>
    <row r="267" s="251" customFormat="true" ht="15.75" hidden="false" customHeight="true" outlineLevel="0" collapsed="false">
      <c r="D267" s="260"/>
      <c r="E267" s="264"/>
      <c r="F267" s="264"/>
      <c r="G267" s="264"/>
      <c r="H267" s="264"/>
      <c r="I267" s="264"/>
      <c r="J267" s="264"/>
      <c r="K267" s="262"/>
      <c r="L267" s="262"/>
      <c r="M267" s="262"/>
      <c r="N267" s="262"/>
      <c r="O267" s="262"/>
    </row>
    <row r="268" s="251" customFormat="true" ht="15.75" hidden="false" customHeight="true" outlineLevel="0" collapsed="false">
      <c r="D268" s="260"/>
      <c r="E268" s="264"/>
      <c r="F268" s="264"/>
      <c r="G268" s="264"/>
      <c r="H268" s="264"/>
      <c r="I268" s="264"/>
      <c r="J268" s="264"/>
      <c r="K268" s="262"/>
      <c r="L268" s="262"/>
      <c r="M268" s="262"/>
      <c r="N268" s="262"/>
      <c r="O268" s="262"/>
    </row>
    <row r="269" s="251" customFormat="true" ht="15.75" hidden="false" customHeight="true" outlineLevel="0" collapsed="false">
      <c r="D269" s="260"/>
      <c r="E269" s="264"/>
      <c r="F269" s="264"/>
      <c r="G269" s="264"/>
      <c r="H269" s="264"/>
      <c r="I269" s="264"/>
      <c r="J269" s="264"/>
      <c r="K269" s="262"/>
      <c r="L269" s="262"/>
      <c r="M269" s="262"/>
      <c r="N269" s="262"/>
      <c r="O269" s="262"/>
    </row>
    <row r="270" s="251" customFormat="true" ht="15.75" hidden="false" customHeight="true" outlineLevel="0" collapsed="false">
      <c r="D270" s="260"/>
      <c r="E270" s="264"/>
      <c r="F270" s="264"/>
      <c r="G270" s="264"/>
      <c r="H270" s="264"/>
      <c r="I270" s="264"/>
      <c r="J270" s="264"/>
      <c r="K270" s="262"/>
      <c r="L270" s="262"/>
      <c r="M270" s="262"/>
      <c r="N270" s="262"/>
      <c r="O270" s="262"/>
    </row>
    <row r="271" s="251" customFormat="true" ht="15.75" hidden="false" customHeight="true" outlineLevel="0" collapsed="false">
      <c r="D271" s="260"/>
      <c r="E271" s="264"/>
      <c r="F271" s="264"/>
      <c r="G271" s="264"/>
      <c r="H271" s="264"/>
      <c r="I271" s="264"/>
      <c r="J271" s="264"/>
      <c r="K271" s="262"/>
      <c r="L271" s="262"/>
      <c r="M271" s="262"/>
      <c r="N271" s="262"/>
      <c r="O271" s="262"/>
    </row>
    <row r="272" s="251" customFormat="true" ht="15.75" hidden="false" customHeight="true" outlineLevel="0" collapsed="false">
      <c r="D272" s="260"/>
      <c r="E272" s="264"/>
      <c r="F272" s="264"/>
      <c r="G272" s="264"/>
      <c r="H272" s="264"/>
      <c r="I272" s="264"/>
      <c r="J272" s="264"/>
      <c r="K272" s="262"/>
      <c r="L272" s="262"/>
      <c r="M272" s="262"/>
      <c r="N272" s="262"/>
      <c r="O272" s="262"/>
    </row>
    <row r="273" s="251" customFormat="true" ht="15.75" hidden="false" customHeight="true" outlineLevel="0" collapsed="false">
      <c r="D273" s="260"/>
      <c r="E273" s="264"/>
      <c r="F273" s="264"/>
      <c r="G273" s="264"/>
      <c r="H273" s="264"/>
      <c r="I273" s="264"/>
      <c r="J273" s="264"/>
      <c r="K273" s="262"/>
      <c r="L273" s="262"/>
      <c r="M273" s="262"/>
      <c r="N273" s="262"/>
      <c r="O273" s="262"/>
    </row>
    <row r="274" s="251" customFormat="true" ht="15.75" hidden="false" customHeight="true" outlineLevel="0" collapsed="false">
      <c r="D274" s="260"/>
      <c r="E274" s="264"/>
      <c r="F274" s="264"/>
      <c r="G274" s="264"/>
      <c r="H274" s="264"/>
      <c r="I274" s="264"/>
      <c r="J274" s="264"/>
      <c r="K274" s="262"/>
      <c r="L274" s="262"/>
      <c r="M274" s="262"/>
      <c r="N274" s="262"/>
      <c r="O274" s="262"/>
    </row>
    <row r="275" s="251" customFormat="true" ht="15.75" hidden="false" customHeight="true" outlineLevel="0" collapsed="false">
      <c r="D275" s="260"/>
      <c r="E275" s="264"/>
      <c r="F275" s="264"/>
      <c r="G275" s="264"/>
      <c r="H275" s="264"/>
      <c r="I275" s="264"/>
      <c r="J275" s="264"/>
      <c r="K275" s="262"/>
      <c r="L275" s="262"/>
      <c r="M275" s="262"/>
      <c r="N275" s="262"/>
      <c r="O275" s="262"/>
    </row>
    <row r="276" s="251" customFormat="true" ht="15.75" hidden="false" customHeight="true" outlineLevel="0" collapsed="false">
      <c r="D276" s="260"/>
      <c r="E276" s="264"/>
      <c r="F276" s="264"/>
      <c r="G276" s="264"/>
      <c r="H276" s="264"/>
      <c r="I276" s="264"/>
      <c r="J276" s="264"/>
      <c r="K276" s="262"/>
      <c r="L276" s="262"/>
      <c r="M276" s="262"/>
      <c r="N276" s="262"/>
      <c r="O276" s="262"/>
    </row>
    <row r="277" s="251" customFormat="true" ht="15.75" hidden="false" customHeight="true" outlineLevel="0" collapsed="false">
      <c r="D277" s="260"/>
      <c r="E277" s="264"/>
      <c r="F277" s="264"/>
      <c r="G277" s="264"/>
      <c r="H277" s="264"/>
      <c r="I277" s="264"/>
      <c r="J277" s="264"/>
      <c r="K277" s="262"/>
      <c r="L277" s="262"/>
      <c r="M277" s="262"/>
      <c r="N277" s="262"/>
      <c r="O277" s="262"/>
    </row>
    <row r="278" s="251" customFormat="true" ht="15.75" hidden="false" customHeight="true" outlineLevel="0" collapsed="false">
      <c r="D278" s="260"/>
      <c r="E278" s="264"/>
      <c r="F278" s="264"/>
      <c r="G278" s="264"/>
      <c r="H278" s="264"/>
      <c r="I278" s="264"/>
      <c r="J278" s="264"/>
      <c r="K278" s="262"/>
      <c r="L278" s="262"/>
      <c r="M278" s="262"/>
      <c r="N278" s="262"/>
      <c r="O278" s="262"/>
    </row>
    <row r="279" s="251" customFormat="true" ht="15.75" hidden="false" customHeight="true" outlineLevel="0" collapsed="false">
      <c r="D279" s="260"/>
      <c r="E279" s="264"/>
      <c r="F279" s="264"/>
      <c r="G279" s="264"/>
      <c r="H279" s="264"/>
      <c r="I279" s="264"/>
      <c r="J279" s="264"/>
      <c r="K279" s="262"/>
      <c r="L279" s="262"/>
      <c r="M279" s="262"/>
      <c r="N279" s="262"/>
      <c r="O279" s="262"/>
    </row>
    <row r="280" s="251" customFormat="true" ht="15.75" hidden="false" customHeight="true" outlineLevel="0" collapsed="false">
      <c r="D280" s="260"/>
      <c r="E280" s="264"/>
      <c r="F280" s="264"/>
      <c r="G280" s="264"/>
      <c r="H280" s="264"/>
      <c r="I280" s="264"/>
      <c r="J280" s="264"/>
      <c r="K280" s="262"/>
      <c r="L280" s="262"/>
      <c r="M280" s="262"/>
      <c r="N280" s="262"/>
      <c r="O280" s="262"/>
    </row>
    <row r="281" s="251" customFormat="true" ht="15.75" hidden="false" customHeight="true" outlineLevel="0" collapsed="false">
      <c r="D281" s="260"/>
      <c r="E281" s="264"/>
      <c r="F281" s="264"/>
      <c r="G281" s="264"/>
      <c r="H281" s="264"/>
      <c r="I281" s="264"/>
      <c r="J281" s="264"/>
      <c r="K281" s="262"/>
      <c r="L281" s="262"/>
      <c r="M281" s="262"/>
      <c r="N281" s="262"/>
      <c r="O281" s="262"/>
    </row>
    <row r="282" s="251" customFormat="true" ht="15.75" hidden="false" customHeight="true" outlineLevel="0" collapsed="false">
      <c r="D282" s="260"/>
      <c r="E282" s="264"/>
      <c r="F282" s="264"/>
      <c r="G282" s="264"/>
      <c r="H282" s="264"/>
      <c r="I282" s="264"/>
      <c r="J282" s="264"/>
      <c r="K282" s="262"/>
      <c r="L282" s="262"/>
      <c r="M282" s="262"/>
      <c r="N282" s="262"/>
      <c r="O282" s="262"/>
    </row>
    <row r="283" s="251" customFormat="true" ht="15.75" hidden="false" customHeight="true" outlineLevel="0" collapsed="false">
      <c r="D283" s="260"/>
      <c r="E283" s="264"/>
      <c r="F283" s="264"/>
      <c r="G283" s="264"/>
      <c r="H283" s="264"/>
      <c r="I283" s="264"/>
      <c r="J283" s="264"/>
      <c r="K283" s="262"/>
      <c r="L283" s="262"/>
      <c r="M283" s="262"/>
      <c r="N283" s="262"/>
      <c r="O283" s="262"/>
    </row>
    <row r="284" s="251" customFormat="true" ht="15.75" hidden="false" customHeight="true" outlineLevel="0" collapsed="false">
      <c r="D284" s="260"/>
      <c r="E284" s="264"/>
      <c r="F284" s="264"/>
      <c r="G284" s="264"/>
      <c r="H284" s="264"/>
      <c r="I284" s="264"/>
      <c r="J284" s="264"/>
      <c r="K284" s="262"/>
      <c r="L284" s="262"/>
      <c r="M284" s="262"/>
      <c r="N284" s="262"/>
      <c r="O284" s="262"/>
    </row>
    <row r="285" s="251" customFormat="true" ht="15.75" hidden="false" customHeight="true" outlineLevel="0" collapsed="false">
      <c r="D285" s="260"/>
      <c r="E285" s="264"/>
      <c r="F285" s="264"/>
      <c r="G285" s="264"/>
      <c r="H285" s="264"/>
      <c r="I285" s="264"/>
      <c r="J285" s="264"/>
      <c r="K285" s="262"/>
      <c r="L285" s="262"/>
      <c r="M285" s="262"/>
      <c r="N285" s="262"/>
      <c r="O285" s="262"/>
    </row>
    <row r="286" s="251" customFormat="true" ht="15.75" hidden="false" customHeight="true" outlineLevel="0" collapsed="false">
      <c r="D286" s="260"/>
      <c r="E286" s="264"/>
      <c r="F286" s="264"/>
      <c r="G286" s="264"/>
      <c r="H286" s="264"/>
      <c r="I286" s="264"/>
      <c r="J286" s="264"/>
      <c r="K286" s="262"/>
      <c r="L286" s="262"/>
      <c r="M286" s="262"/>
      <c r="N286" s="262"/>
      <c r="O286" s="262"/>
    </row>
    <row r="287" s="251" customFormat="true" ht="15.75" hidden="false" customHeight="true" outlineLevel="0" collapsed="false">
      <c r="D287" s="260"/>
      <c r="E287" s="264"/>
      <c r="F287" s="264"/>
      <c r="G287" s="264"/>
      <c r="H287" s="264"/>
      <c r="I287" s="264"/>
      <c r="J287" s="264"/>
      <c r="K287" s="262"/>
      <c r="L287" s="262"/>
      <c r="M287" s="262"/>
      <c r="N287" s="262"/>
      <c r="O287" s="262"/>
    </row>
    <row r="288" s="251" customFormat="true" ht="15.75" hidden="false" customHeight="true" outlineLevel="0" collapsed="false">
      <c r="D288" s="260"/>
      <c r="E288" s="264"/>
      <c r="F288" s="264"/>
      <c r="G288" s="264"/>
      <c r="H288" s="264"/>
      <c r="I288" s="264"/>
      <c r="J288" s="264"/>
      <c r="K288" s="262"/>
      <c r="L288" s="262"/>
      <c r="M288" s="262"/>
      <c r="N288" s="262"/>
      <c r="O288" s="262"/>
    </row>
    <row r="289" s="251" customFormat="true" ht="15.75" hidden="false" customHeight="true" outlineLevel="0" collapsed="false">
      <c r="D289" s="260"/>
      <c r="E289" s="264"/>
      <c r="F289" s="264"/>
      <c r="G289" s="264"/>
      <c r="H289" s="264"/>
      <c r="I289" s="264"/>
      <c r="J289" s="264"/>
      <c r="K289" s="262"/>
      <c r="L289" s="262"/>
      <c r="M289" s="262"/>
      <c r="N289" s="262"/>
      <c r="O289" s="262"/>
    </row>
    <row r="290" s="251" customFormat="true" ht="15.75" hidden="false" customHeight="true" outlineLevel="0" collapsed="false">
      <c r="D290" s="260"/>
      <c r="E290" s="264"/>
      <c r="F290" s="264"/>
      <c r="G290" s="264"/>
      <c r="H290" s="264"/>
      <c r="I290" s="264"/>
      <c r="J290" s="264"/>
      <c r="K290" s="262"/>
      <c r="L290" s="262"/>
      <c r="M290" s="262"/>
      <c r="N290" s="262"/>
      <c r="O290" s="262"/>
    </row>
    <row r="291" s="251" customFormat="true" ht="15.75" hidden="false" customHeight="true" outlineLevel="0" collapsed="false">
      <c r="D291" s="260"/>
      <c r="E291" s="264"/>
      <c r="F291" s="264"/>
      <c r="G291" s="264"/>
      <c r="H291" s="264"/>
      <c r="I291" s="264"/>
      <c r="J291" s="264"/>
      <c r="K291" s="262"/>
      <c r="L291" s="262"/>
      <c r="M291" s="262"/>
      <c r="N291" s="262"/>
      <c r="O291" s="262"/>
    </row>
    <row r="292" s="251" customFormat="true" ht="15.75" hidden="false" customHeight="true" outlineLevel="0" collapsed="false">
      <c r="D292" s="260"/>
      <c r="E292" s="264"/>
      <c r="F292" s="264"/>
      <c r="G292" s="264"/>
      <c r="H292" s="264"/>
      <c r="I292" s="264"/>
      <c r="J292" s="264"/>
      <c r="K292" s="262"/>
      <c r="L292" s="262"/>
      <c r="M292" s="262"/>
      <c r="N292" s="262"/>
      <c r="O292" s="262"/>
    </row>
    <row r="293" s="251" customFormat="true" ht="15.75" hidden="false" customHeight="true" outlineLevel="0" collapsed="false">
      <c r="D293" s="260"/>
      <c r="E293" s="264"/>
      <c r="F293" s="264"/>
      <c r="G293" s="264"/>
      <c r="H293" s="264"/>
      <c r="I293" s="264"/>
      <c r="J293" s="264"/>
      <c r="K293" s="262"/>
      <c r="L293" s="262"/>
      <c r="M293" s="262"/>
      <c r="N293" s="262"/>
      <c r="O293" s="262"/>
    </row>
    <row r="294" s="251" customFormat="true" ht="15.75" hidden="false" customHeight="true" outlineLevel="0" collapsed="false">
      <c r="D294" s="260"/>
      <c r="E294" s="264"/>
      <c r="F294" s="264"/>
      <c r="G294" s="264"/>
      <c r="H294" s="264"/>
      <c r="I294" s="264"/>
      <c r="J294" s="264"/>
      <c r="K294" s="262"/>
      <c r="L294" s="262"/>
      <c r="M294" s="262"/>
      <c r="N294" s="262"/>
      <c r="O294" s="262"/>
    </row>
    <row r="295" s="251" customFormat="true" ht="15.75" hidden="false" customHeight="true" outlineLevel="0" collapsed="false">
      <c r="D295" s="260"/>
      <c r="E295" s="264"/>
      <c r="F295" s="264"/>
      <c r="G295" s="264"/>
      <c r="H295" s="264"/>
      <c r="I295" s="264"/>
      <c r="J295" s="264"/>
      <c r="K295" s="262"/>
      <c r="L295" s="262"/>
      <c r="M295" s="262"/>
      <c r="N295" s="262"/>
      <c r="O295" s="262"/>
    </row>
    <row r="296" s="251" customFormat="true" ht="15.75" hidden="false" customHeight="true" outlineLevel="0" collapsed="false">
      <c r="D296" s="260"/>
      <c r="E296" s="264"/>
      <c r="F296" s="264"/>
      <c r="G296" s="264"/>
      <c r="H296" s="264"/>
      <c r="I296" s="264"/>
      <c r="J296" s="264"/>
      <c r="K296" s="262"/>
      <c r="L296" s="262"/>
      <c r="M296" s="262"/>
      <c r="N296" s="262"/>
      <c r="O296" s="262"/>
    </row>
    <row r="297" s="251" customFormat="true" ht="15.75" hidden="false" customHeight="true" outlineLevel="0" collapsed="false">
      <c r="D297" s="260"/>
      <c r="E297" s="264"/>
      <c r="F297" s="264"/>
      <c r="G297" s="264"/>
      <c r="H297" s="264"/>
      <c r="I297" s="264"/>
      <c r="J297" s="264"/>
      <c r="K297" s="262"/>
      <c r="L297" s="262"/>
      <c r="M297" s="262"/>
      <c r="N297" s="262"/>
      <c r="O297" s="262"/>
    </row>
    <row r="298" s="251" customFormat="true" ht="15.75" hidden="false" customHeight="true" outlineLevel="0" collapsed="false">
      <c r="D298" s="260"/>
      <c r="E298" s="264"/>
      <c r="F298" s="264"/>
      <c r="G298" s="264"/>
      <c r="H298" s="264"/>
      <c r="I298" s="264"/>
      <c r="J298" s="264"/>
      <c r="K298" s="262"/>
      <c r="L298" s="262"/>
      <c r="M298" s="262"/>
      <c r="N298" s="262"/>
      <c r="O298" s="262"/>
    </row>
    <row r="299" s="251" customFormat="true" ht="15.75" hidden="false" customHeight="true" outlineLevel="0" collapsed="false">
      <c r="D299" s="260"/>
      <c r="E299" s="264"/>
      <c r="F299" s="264"/>
      <c r="G299" s="264"/>
      <c r="H299" s="264"/>
      <c r="I299" s="264"/>
      <c r="J299" s="264"/>
      <c r="K299" s="262"/>
      <c r="L299" s="262"/>
      <c r="M299" s="262"/>
      <c r="N299" s="262"/>
      <c r="O299" s="262"/>
    </row>
    <row r="300" s="251" customFormat="true" ht="15.75" hidden="false" customHeight="true" outlineLevel="0" collapsed="false">
      <c r="D300" s="260"/>
      <c r="E300" s="264"/>
      <c r="F300" s="264"/>
      <c r="G300" s="264"/>
      <c r="H300" s="264"/>
      <c r="I300" s="264"/>
      <c r="J300" s="264"/>
      <c r="K300" s="262"/>
      <c r="L300" s="262"/>
      <c r="M300" s="262"/>
      <c r="N300" s="262"/>
      <c r="O300" s="262"/>
    </row>
    <row r="301" s="251" customFormat="true" ht="15.75" hidden="false" customHeight="true" outlineLevel="0" collapsed="false">
      <c r="D301" s="260"/>
      <c r="E301" s="264"/>
      <c r="F301" s="264"/>
      <c r="G301" s="264"/>
      <c r="H301" s="264"/>
      <c r="I301" s="264"/>
      <c r="J301" s="264"/>
      <c r="K301" s="262"/>
      <c r="L301" s="262"/>
      <c r="M301" s="262"/>
      <c r="N301" s="262"/>
      <c r="O301" s="262"/>
    </row>
    <row r="302" s="251" customFormat="true" ht="15.75" hidden="false" customHeight="true" outlineLevel="0" collapsed="false">
      <c r="D302" s="260"/>
      <c r="E302" s="264"/>
      <c r="F302" s="264"/>
      <c r="G302" s="264"/>
      <c r="H302" s="264"/>
      <c r="I302" s="264"/>
      <c r="J302" s="264"/>
      <c r="K302" s="262"/>
      <c r="L302" s="262"/>
      <c r="M302" s="262"/>
      <c r="N302" s="262"/>
      <c r="O302" s="262"/>
    </row>
    <row r="303" s="251" customFormat="true" ht="15.75" hidden="false" customHeight="true" outlineLevel="0" collapsed="false">
      <c r="D303" s="260"/>
      <c r="E303" s="264"/>
      <c r="F303" s="264"/>
      <c r="G303" s="264"/>
      <c r="H303" s="264"/>
      <c r="I303" s="264"/>
      <c r="J303" s="264"/>
      <c r="K303" s="262"/>
      <c r="L303" s="262"/>
      <c r="M303" s="262"/>
      <c r="N303" s="262"/>
      <c r="O303" s="262"/>
    </row>
    <row r="304" s="251" customFormat="true" ht="15.75" hidden="false" customHeight="true" outlineLevel="0" collapsed="false">
      <c r="D304" s="260"/>
      <c r="E304" s="264"/>
      <c r="F304" s="264"/>
      <c r="G304" s="264"/>
      <c r="H304" s="264"/>
      <c r="I304" s="264"/>
      <c r="J304" s="264"/>
      <c r="K304" s="262"/>
      <c r="L304" s="262"/>
      <c r="M304" s="262"/>
      <c r="N304" s="262"/>
      <c r="O304" s="262"/>
    </row>
    <row r="305" s="251" customFormat="true" ht="15.75" hidden="false" customHeight="true" outlineLevel="0" collapsed="false">
      <c r="D305" s="260"/>
      <c r="E305" s="264"/>
      <c r="F305" s="264"/>
      <c r="G305" s="264"/>
      <c r="H305" s="264"/>
      <c r="I305" s="264"/>
      <c r="J305" s="264"/>
      <c r="K305" s="262"/>
      <c r="L305" s="262"/>
      <c r="M305" s="262"/>
      <c r="N305" s="262"/>
      <c r="O305" s="262"/>
    </row>
    <row r="306" s="251" customFormat="true" ht="15.75" hidden="false" customHeight="true" outlineLevel="0" collapsed="false">
      <c r="D306" s="260"/>
      <c r="E306" s="264"/>
      <c r="F306" s="264"/>
      <c r="G306" s="264"/>
      <c r="H306" s="264"/>
      <c r="I306" s="264"/>
      <c r="J306" s="264"/>
      <c r="K306" s="262"/>
      <c r="L306" s="262"/>
      <c r="M306" s="262"/>
      <c r="N306" s="262"/>
      <c r="O306" s="262"/>
    </row>
    <row r="307" s="251" customFormat="true" ht="15.75" hidden="false" customHeight="true" outlineLevel="0" collapsed="false">
      <c r="D307" s="260"/>
      <c r="E307" s="264"/>
      <c r="F307" s="264"/>
      <c r="G307" s="264"/>
      <c r="H307" s="264"/>
      <c r="I307" s="264"/>
      <c r="J307" s="264"/>
      <c r="K307" s="262"/>
      <c r="L307" s="262"/>
      <c r="M307" s="262"/>
      <c r="N307" s="262"/>
      <c r="O307" s="262"/>
    </row>
    <row r="308" s="251" customFormat="true" ht="15.75" hidden="false" customHeight="true" outlineLevel="0" collapsed="false">
      <c r="D308" s="260"/>
      <c r="E308" s="264"/>
      <c r="F308" s="264"/>
      <c r="G308" s="264"/>
      <c r="H308" s="264"/>
      <c r="I308" s="264"/>
      <c r="J308" s="264"/>
      <c r="K308" s="262"/>
      <c r="L308" s="262"/>
      <c r="M308" s="262"/>
      <c r="N308" s="262"/>
      <c r="O308" s="262"/>
    </row>
    <row r="309" s="251" customFormat="true" ht="15.75" hidden="false" customHeight="true" outlineLevel="0" collapsed="false">
      <c r="D309" s="260"/>
      <c r="E309" s="264"/>
      <c r="F309" s="264"/>
      <c r="G309" s="264"/>
      <c r="H309" s="264"/>
      <c r="I309" s="264"/>
      <c r="J309" s="264"/>
      <c r="K309" s="262"/>
      <c r="L309" s="262"/>
      <c r="M309" s="262"/>
      <c r="N309" s="262"/>
      <c r="O309" s="262"/>
    </row>
    <row r="310" s="251" customFormat="true" ht="15.75" hidden="false" customHeight="true" outlineLevel="0" collapsed="false">
      <c r="D310" s="260"/>
      <c r="E310" s="264"/>
      <c r="F310" s="264"/>
      <c r="G310" s="264"/>
      <c r="H310" s="264"/>
      <c r="I310" s="264"/>
      <c r="J310" s="264"/>
      <c r="K310" s="262"/>
      <c r="L310" s="262"/>
      <c r="M310" s="262"/>
      <c r="N310" s="262"/>
      <c r="O310" s="262"/>
    </row>
    <row r="311" s="251" customFormat="true" ht="15.75" hidden="false" customHeight="true" outlineLevel="0" collapsed="false">
      <c r="D311" s="260"/>
      <c r="E311" s="264"/>
      <c r="F311" s="264"/>
      <c r="G311" s="264"/>
      <c r="H311" s="264"/>
      <c r="I311" s="264"/>
      <c r="J311" s="264"/>
      <c r="K311" s="262"/>
      <c r="L311" s="262"/>
      <c r="M311" s="262"/>
      <c r="N311" s="262"/>
      <c r="O311" s="262"/>
    </row>
    <row r="312" s="251" customFormat="true" ht="15.75" hidden="false" customHeight="true" outlineLevel="0" collapsed="false">
      <c r="D312" s="260"/>
      <c r="E312" s="264"/>
      <c r="F312" s="264"/>
      <c r="G312" s="264"/>
      <c r="H312" s="264"/>
      <c r="I312" s="264"/>
      <c r="J312" s="264"/>
      <c r="K312" s="262"/>
      <c r="L312" s="262"/>
      <c r="M312" s="262"/>
      <c r="N312" s="262"/>
      <c r="O312" s="262"/>
    </row>
    <row r="313" s="251" customFormat="true" ht="15.75" hidden="false" customHeight="true" outlineLevel="0" collapsed="false">
      <c r="D313" s="260"/>
      <c r="E313" s="264"/>
      <c r="F313" s="264"/>
      <c r="G313" s="264"/>
      <c r="H313" s="264"/>
      <c r="I313" s="264"/>
      <c r="J313" s="264"/>
      <c r="K313" s="262"/>
      <c r="L313" s="262"/>
      <c r="M313" s="262"/>
      <c r="N313" s="262"/>
      <c r="O313" s="262"/>
    </row>
    <row r="314" s="251" customFormat="true" ht="15.75" hidden="false" customHeight="true" outlineLevel="0" collapsed="false">
      <c r="D314" s="260"/>
      <c r="E314" s="264"/>
      <c r="F314" s="264"/>
      <c r="G314" s="264"/>
      <c r="H314" s="264"/>
      <c r="I314" s="264"/>
      <c r="J314" s="264"/>
      <c r="K314" s="262"/>
      <c r="L314" s="262"/>
      <c r="M314" s="262"/>
      <c r="N314" s="262"/>
      <c r="O314" s="262"/>
    </row>
    <row r="315" s="251" customFormat="true" ht="15.75" hidden="false" customHeight="true" outlineLevel="0" collapsed="false">
      <c r="D315" s="260"/>
      <c r="E315" s="264"/>
      <c r="F315" s="264"/>
      <c r="G315" s="264"/>
      <c r="H315" s="264"/>
      <c r="I315" s="264"/>
      <c r="J315" s="264"/>
      <c r="K315" s="262"/>
      <c r="L315" s="262"/>
      <c r="M315" s="262"/>
      <c r="N315" s="262"/>
      <c r="O315" s="262"/>
    </row>
    <row r="316" s="251" customFormat="true" ht="15.75" hidden="false" customHeight="true" outlineLevel="0" collapsed="false">
      <c r="D316" s="260"/>
      <c r="E316" s="264"/>
      <c r="F316" s="264"/>
      <c r="G316" s="264"/>
      <c r="H316" s="264"/>
      <c r="I316" s="264"/>
      <c r="J316" s="264"/>
      <c r="K316" s="262"/>
      <c r="L316" s="262"/>
      <c r="M316" s="262"/>
      <c r="N316" s="262"/>
      <c r="O316" s="262"/>
    </row>
    <row r="317" s="251" customFormat="true" ht="15.75" hidden="false" customHeight="true" outlineLevel="0" collapsed="false">
      <c r="D317" s="260"/>
      <c r="E317" s="264"/>
      <c r="F317" s="264"/>
      <c r="G317" s="264"/>
      <c r="H317" s="264"/>
      <c r="I317" s="264"/>
      <c r="J317" s="264"/>
      <c r="K317" s="262"/>
      <c r="L317" s="262"/>
      <c r="M317" s="262"/>
      <c r="N317" s="262"/>
      <c r="O317" s="262"/>
    </row>
    <row r="318" s="251" customFormat="true" ht="15.75" hidden="false" customHeight="true" outlineLevel="0" collapsed="false">
      <c r="D318" s="260"/>
      <c r="E318" s="264"/>
      <c r="F318" s="264"/>
      <c r="G318" s="264"/>
      <c r="H318" s="264"/>
      <c r="I318" s="264"/>
      <c r="J318" s="264"/>
      <c r="K318" s="262"/>
      <c r="L318" s="262"/>
      <c r="M318" s="262"/>
      <c r="N318" s="262"/>
      <c r="O318" s="262"/>
    </row>
    <row r="319" s="251" customFormat="true" ht="15.75" hidden="false" customHeight="true" outlineLevel="0" collapsed="false">
      <c r="D319" s="260"/>
      <c r="E319" s="264"/>
      <c r="F319" s="264"/>
      <c r="G319" s="264"/>
      <c r="H319" s="264"/>
      <c r="I319" s="264"/>
      <c r="J319" s="264"/>
      <c r="K319" s="262"/>
      <c r="L319" s="262"/>
      <c r="M319" s="262"/>
      <c r="N319" s="262"/>
      <c r="O319" s="262"/>
    </row>
    <row r="320" s="251" customFormat="true" ht="15.75" hidden="false" customHeight="true" outlineLevel="0" collapsed="false">
      <c r="D320" s="260"/>
      <c r="E320" s="264"/>
      <c r="F320" s="264"/>
      <c r="G320" s="264"/>
      <c r="H320" s="264"/>
      <c r="I320" s="264"/>
      <c r="J320" s="264"/>
      <c r="K320" s="262"/>
      <c r="L320" s="262"/>
      <c r="M320" s="262"/>
      <c r="N320" s="262"/>
      <c r="O320" s="262"/>
    </row>
    <row r="321" s="251" customFormat="true" ht="15.75" hidden="false" customHeight="true" outlineLevel="0" collapsed="false">
      <c r="D321" s="260"/>
      <c r="E321" s="264"/>
      <c r="F321" s="264"/>
      <c r="G321" s="264"/>
      <c r="H321" s="264"/>
      <c r="I321" s="264"/>
      <c r="J321" s="264"/>
      <c r="K321" s="262"/>
      <c r="L321" s="262"/>
      <c r="M321" s="262"/>
      <c r="N321" s="262"/>
      <c r="O321" s="262"/>
    </row>
    <row r="322" s="251" customFormat="true" ht="15.75" hidden="false" customHeight="true" outlineLevel="0" collapsed="false">
      <c r="D322" s="260"/>
      <c r="E322" s="264"/>
      <c r="F322" s="264"/>
      <c r="G322" s="264"/>
      <c r="H322" s="264"/>
      <c r="I322" s="264"/>
      <c r="J322" s="264"/>
      <c r="K322" s="262"/>
      <c r="L322" s="262"/>
      <c r="M322" s="262"/>
      <c r="N322" s="262"/>
      <c r="O322" s="262"/>
    </row>
    <row r="323" s="251" customFormat="true" ht="15.75" hidden="false" customHeight="true" outlineLevel="0" collapsed="false">
      <c r="D323" s="260"/>
      <c r="E323" s="264"/>
      <c r="F323" s="264"/>
      <c r="G323" s="264"/>
      <c r="H323" s="264"/>
      <c r="I323" s="264"/>
      <c r="J323" s="264"/>
      <c r="K323" s="262"/>
      <c r="L323" s="262"/>
      <c r="M323" s="262"/>
      <c r="N323" s="262"/>
      <c r="O323" s="262"/>
    </row>
    <row r="324" s="251" customFormat="true" ht="15.75" hidden="false" customHeight="true" outlineLevel="0" collapsed="false">
      <c r="D324" s="260"/>
      <c r="E324" s="264"/>
      <c r="F324" s="264"/>
      <c r="G324" s="264"/>
      <c r="H324" s="264"/>
      <c r="I324" s="264"/>
      <c r="J324" s="264"/>
      <c r="K324" s="262"/>
      <c r="L324" s="262"/>
      <c r="M324" s="262"/>
      <c r="N324" s="262"/>
      <c r="O324" s="262"/>
    </row>
    <row r="325" s="251" customFormat="true" ht="15.75" hidden="false" customHeight="true" outlineLevel="0" collapsed="false">
      <c r="D325" s="260"/>
      <c r="E325" s="264"/>
      <c r="F325" s="264"/>
      <c r="G325" s="264"/>
      <c r="H325" s="264"/>
      <c r="I325" s="264"/>
      <c r="J325" s="264"/>
      <c r="K325" s="262"/>
      <c r="L325" s="262"/>
      <c r="M325" s="262"/>
      <c r="N325" s="262"/>
      <c r="O325" s="262"/>
    </row>
    <row r="326" s="251" customFormat="true" ht="15.75" hidden="false" customHeight="true" outlineLevel="0" collapsed="false">
      <c r="D326" s="260"/>
      <c r="E326" s="264"/>
      <c r="F326" s="264"/>
      <c r="G326" s="264"/>
      <c r="H326" s="264"/>
      <c r="I326" s="264"/>
      <c r="J326" s="264"/>
      <c r="K326" s="262"/>
      <c r="L326" s="262"/>
      <c r="M326" s="262"/>
      <c r="N326" s="262"/>
      <c r="O326" s="262"/>
    </row>
    <row r="327" s="251" customFormat="true" ht="15.75" hidden="false" customHeight="true" outlineLevel="0" collapsed="false">
      <c r="D327" s="260"/>
      <c r="E327" s="264"/>
      <c r="F327" s="264"/>
      <c r="G327" s="264"/>
      <c r="H327" s="264"/>
      <c r="I327" s="264"/>
      <c r="J327" s="264"/>
      <c r="K327" s="262"/>
      <c r="L327" s="262"/>
      <c r="M327" s="262"/>
      <c r="N327" s="262"/>
      <c r="O327" s="262"/>
    </row>
    <row r="328" s="251" customFormat="true" ht="15.75" hidden="false" customHeight="true" outlineLevel="0" collapsed="false">
      <c r="D328" s="260"/>
      <c r="E328" s="264"/>
      <c r="F328" s="264"/>
      <c r="G328" s="264"/>
      <c r="H328" s="264"/>
      <c r="I328" s="264"/>
      <c r="J328" s="264"/>
      <c r="K328" s="262"/>
      <c r="L328" s="262"/>
      <c r="M328" s="262"/>
      <c r="N328" s="262"/>
      <c r="O328" s="262"/>
    </row>
    <row r="329" s="251" customFormat="true" ht="15.75" hidden="false" customHeight="true" outlineLevel="0" collapsed="false">
      <c r="D329" s="260"/>
      <c r="E329" s="264"/>
      <c r="F329" s="264"/>
      <c r="G329" s="264"/>
      <c r="H329" s="264"/>
      <c r="I329" s="264"/>
      <c r="J329" s="264"/>
      <c r="K329" s="262"/>
      <c r="L329" s="262"/>
      <c r="M329" s="262"/>
      <c r="N329" s="262"/>
      <c r="O329" s="262"/>
    </row>
    <row r="330" s="251" customFormat="true" ht="15.75" hidden="false" customHeight="true" outlineLevel="0" collapsed="false">
      <c r="D330" s="260"/>
      <c r="E330" s="264"/>
      <c r="F330" s="264"/>
      <c r="G330" s="264"/>
      <c r="H330" s="264"/>
      <c r="I330" s="264"/>
      <c r="J330" s="264"/>
      <c r="K330" s="262"/>
      <c r="L330" s="262"/>
      <c r="M330" s="262"/>
      <c r="N330" s="262"/>
      <c r="O330" s="262"/>
    </row>
    <row r="331" s="251" customFormat="true" ht="15.75" hidden="false" customHeight="true" outlineLevel="0" collapsed="false">
      <c r="D331" s="260"/>
      <c r="E331" s="264"/>
      <c r="F331" s="264"/>
      <c r="G331" s="264"/>
      <c r="H331" s="264"/>
      <c r="I331" s="264"/>
      <c r="J331" s="264"/>
      <c r="K331" s="262"/>
      <c r="L331" s="262"/>
      <c r="M331" s="262"/>
      <c r="N331" s="262"/>
      <c r="O331" s="262"/>
    </row>
    <row r="332" s="251" customFormat="true" ht="15.75" hidden="false" customHeight="true" outlineLevel="0" collapsed="false">
      <c r="D332" s="260"/>
      <c r="E332" s="264"/>
      <c r="F332" s="264"/>
      <c r="G332" s="264"/>
      <c r="H332" s="264"/>
      <c r="I332" s="264"/>
      <c r="J332" s="264"/>
      <c r="K332" s="262"/>
      <c r="L332" s="262"/>
      <c r="M332" s="262"/>
      <c r="N332" s="262"/>
      <c r="O332" s="262"/>
    </row>
    <row r="333" s="251" customFormat="true" ht="15.75" hidden="false" customHeight="true" outlineLevel="0" collapsed="false">
      <c r="D333" s="260"/>
      <c r="E333" s="264"/>
      <c r="F333" s="264"/>
      <c r="G333" s="264"/>
      <c r="H333" s="264"/>
      <c r="I333" s="264"/>
      <c r="J333" s="264"/>
      <c r="K333" s="262"/>
      <c r="L333" s="262"/>
      <c r="M333" s="262"/>
      <c r="N333" s="262"/>
      <c r="O333" s="262"/>
    </row>
    <row r="334" s="251" customFormat="true" ht="15.75" hidden="false" customHeight="true" outlineLevel="0" collapsed="false">
      <c r="D334" s="260"/>
      <c r="E334" s="264"/>
      <c r="F334" s="264"/>
      <c r="G334" s="264"/>
      <c r="H334" s="264"/>
      <c r="I334" s="264"/>
      <c r="J334" s="264"/>
      <c r="K334" s="262"/>
      <c r="L334" s="262"/>
      <c r="M334" s="262"/>
      <c r="N334" s="262"/>
      <c r="O334" s="262"/>
    </row>
    <row r="335" s="251" customFormat="true" ht="15.75" hidden="false" customHeight="true" outlineLevel="0" collapsed="false">
      <c r="D335" s="260"/>
      <c r="E335" s="264"/>
      <c r="F335" s="264"/>
      <c r="G335" s="264"/>
      <c r="H335" s="264"/>
      <c r="I335" s="264"/>
      <c r="J335" s="264"/>
      <c r="K335" s="262"/>
      <c r="L335" s="262"/>
      <c r="M335" s="262"/>
      <c r="N335" s="262"/>
      <c r="O335" s="262"/>
    </row>
    <row r="336" s="251" customFormat="true" ht="15.75" hidden="false" customHeight="true" outlineLevel="0" collapsed="false">
      <c r="D336" s="260"/>
      <c r="E336" s="264"/>
      <c r="F336" s="264"/>
      <c r="G336" s="264"/>
      <c r="H336" s="264"/>
      <c r="I336" s="264"/>
      <c r="J336" s="264"/>
      <c r="K336" s="262"/>
      <c r="L336" s="262"/>
      <c r="M336" s="262"/>
      <c r="N336" s="262"/>
      <c r="O336" s="262"/>
    </row>
    <row r="337" s="251" customFormat="true" ht="15.75" hidden="false" customHeight="true" outlineLevel="0" collapsed="false">
      <c r="D337" s="260"/>
      <c r="E337" s="264"/>
      <c r="F337" s="264"/>
      <c r="G337" s="264"/>
      <c r="H337" s="264"/>
      <c r="I337" s="264"/>
      <c r="J337" s="264"/>
      <c r="K337" s="262"/>
      <c r="L337" s="262"/>
      <c r="M337" s="262"/>
      <c r="N337" s="262"/>
      <c r="O337" s="262"/>
    </row>
    <row r="338" s="251" customFormat="true" ht="15.75" hidden="false" customHeight="true" outlineLevel="0" collapsed="false">
      <c r="D338" s="260"/>
      <c r="E338" s="264"/>
      <c r="F338" s="264"/>
      <c r="G338" s="264"/>
      <c r="H338" s="264"/>
      <c r="I338" s="264"/>
      <c r="J338" s="264"/>
      <c r="K338" s="262"/>
      <c r="L338" s="262"/>
      <c r="M338" s="262"/>
      <c r="N338" s="262"/>
      <c r="O338" s="262"/>
    </row>
    <row r="339" s="251" customFormat="true" ht="15.75" hidden="false" customHeight="true" outlineLevel="0" collapsed="false">
      <c r="D339" s="260"/>
      <c r="E339" s="264"/>
      <c r="F339" s="264"/>
      <c r="G339" s="264"/>
      <c r="H339" s="264"/>
      <c r="I339" s="264"/>
      <c r="J339" s="264"/>
      <c r="K339" s="262"/>
      <c r="L339" s="262"/>
      <c r="M339" s="262"/>
      <c r="N339" s="262"/>
      <c r="O339" s="262"/>
    </row>
    <row r="340" s="251" customFormat="true" ht="15.75" hidden="false" customHeight="true" outlineLevel="0" collapsed="false">
      <c r="D340" s="260"/>
      <c r="E340" s="264"/>
      <c r="F340" s="264"/>
      <c r="G340" s="264"/>
      <c r="H340" s="264"/>
      <c r="I340" s="264"/>
      <c r="J340" s="264"/>
      <c r="K340" s="262"/>
      <c r="L340" s="262"/>
      <c r="M340" s="262"/>
      <c r="N340" s="262"/>
      <c r="O340" s="262"/>
    </row>
    <row r="341" s="251" customFormat="true" ht="15.75" hidden="false" customHeight="true" outlineLevel="0" collapsed="false">
      <c r="D341" s="260"/>
      <c r="E341" s="264"/>
      <c r="F341" s="264"/>
      <c r="G341" s="264"/>
      <c r="H341" s="264"/>
      <c r="I341" s="264"/>
      <c r="J341" s="264"/>
      <c r="K341" s="262"/>
      <c r="L341" s="262"/>
      <c r="M341" s="262"/>
      <c r="N341" s="262"/>
      <c r="O341" s="262"/>
    </row>
    <row r="342" s="251" customFormat="true" ht="15.75" hidden="false" customHeight="true" outlineLevel="0" collapsed="false">
      <c r="D342" s="260"/>
      <c r="E342" s="264"/>
      <c r="F342" s="264"/>
      <c r="G342" s="264"/>
      <c r="H342" s="264"/>
      <c r="I342" s="264"/>
      <c r="J342" s="264"/>
      <c r="K342" s="262"/>
      <c r="L342" s="262"/>
      <c r="M342" s="262"/>
      <c r="N342" s="262"/>
      <c r="O342" s="262"/>
    </row>
    <row r="343" s="251" customFormat="true" ht="15.75" hidden="false" customHeight="true" outlineLevel="0" collapsed="false">
      <c r="D343" s="260"/>
      <c r="E343" s="264"/>
      <c r="F343" s="264"/>
      <c r="G343" s="264"/>
      <c r="H343" s="264"/>
      <c r="I343" s="264"/>
      <c r="J343" s="264"/>
      <c r="K343" s="262"/>
      <c r="L343" s="262"/>
      <c r="M343" s="262"/>
      <c r="N343" s="262"/>
      <c r="O343" s="262"/>
    </row>
    <row r="344" s="251" customFormat="true" ht="15.75" hidden="false" customHeight="true" outlineLevel="0" collapsed="false">
      <c r="D344" s="260"/>
      <c r="E344" s="264"/>
      <c r="F344" s="264"/>
      <c r="G344" s="264"/>
      <c r="H344" s="264"/>
      <c r="I344" s="264"/>
      <c r="J344" s="264"/>
      <c r="K344" s="262"/>
      <c r="L344" s="262"/>
      <c r="M344" s="262"/>
      <c r="N344" s="262"/>
      <c r="O344" s="262"/>
    </row>
    <row r="345" s="251" customFormat="true" ht="15.75" hidden="false" customHeight="true" outlineLevel="0" collapsed="false">
      <c r="D345" s="260"/>
      <c r="E345" s="264"/>
      <c r="F345" s="264"/>
      <c r="G345" s="264"/>
      <c r="H345" s="264"/>
      <c r="I345" s="264"/>
      <c r="J345" s="264"/>
      <c r="K345" s="262"/>
      <c r="L345" s="262"/>
      <c r="M345" s="262"/>
      <c r="N345" s="262"/>
      <c r="O345" s="262"/>
    </row>
    <row r="346" s="251" customFormat="true" ht="15.75" hidden="false" customHeight="true" outlineLevel="0" collapsed="false">
      <c r="D346" s="260"/>
      <c r="E346" s="264"/>
      <c r="F346" s="264"/>
      <c r="G346" s="264"/>
      <c r="H346" s="264"/>
      <c r="I346" s="264"/>
      <c r="J346" s="264"/>
      <c r="K346" s="262"/>
      <c r="L346" s="262"/>
      <c r="M346" s="262"/>
      <c r="N346" s="262"/>
      <c r="O346" s="262"/>
    </row>
    <row r="347" s="251" customFormat="true" ht="15.75" hidden="false" customHeight="true" outlineLevel="0" collapsed="false">
      <c r="D347" s="260"/>
      <c r="E347" s="264"/>
      <c r="F347" s="264"/>
      <c r="G347" s="264"/>
      <c r="H347" s="264"/>
      <c r="I347" s="264"/>
      <c r="J347" s="264"/>
      <c r="K347" s="262"/>
      <c r="L347" s="262"/>
      <c r="M347" s="262"/>
      <c r="N347" s="262"/>
      <c r="O347" s="262"/>
    </row>
    <row r="348" s="251" customFormat="true" ht="15.75" hidden="false" customHeight="true" outlineLevel="0" collapsed="false">
      <c r="D348" s="260"/>
      <c r="E348" s="264"/>
      <c r="F348" s="264"/>
      <c r="G348" s="264"/>
      <c r="H348" s="264"/>
      <c r="I348" s="264"/>
      <c r="J348" s="264"/>
      <c r="K348" s="262"/>
      <c r="L348" s="262"/>
      <c r="M348" s="262"/>
      <c r="N348" s="262"/>
      <c r="O348" s="262"/>
    </row>
    <row r="349" s="251" customFormat="true" ht="15.75" hidden="false" customHeight="true" outlineLevel="0" collapsed="false">
      <c r="D349" s="260"/>
      <c r="E349" s="264"/>
      <c r="F349" s="264"/>
      <c r="G349" s="264"/>
      <c r="H349" s="264"/>
      <c r="I349" s="264"/>
      <c r="J349" s="264"/>
      <c r="K349" s="262"/>
      <c r="L349" s="262"/>
      <c r="M349" s="262"/>
      <c r="N349" s="262"/>
      <c r="O349" s="262"/>
    </row>
    <row r="350" s="251" customFormat="true" ht="15.75" hidden="false" customHeight="true" outlineLevel="0" collapsed="false">
      <c r="D350" s="260"/>
      <c r="E350" s="264"/>
      <c r="F350" s="264"/>
      <c r="G350" s="264"/>
      <c r="H350" s="264"/>
      <c r="I350" s="264"/>
      <c r="J350" s="264"/>
      <c r="K350" s="262"/>
      <c r="L350" s="262"/>
      <c r="M350" s="262"/>
      <c r="N350" s="262"/>
      <c r="O350" s="262"/>
    </row>
    <row r="351" s="251" customFormat="true" ht="15.75" hidden="false" customHeight="true" outlineLevel="0" collapsed="false">
      <c r="D351" s="260"/>
      <c r="E351" s="264"/>
      <c r="F351" s="264"/>
      <c r="G351" s="264"/>
      <c r="H351" s="264"/>
      <c r="I351" s="264"/>
      <c r="J351" s="264"/>
      <c r="K351" s="262"/>
      <c r="L351" s="262"/>
      <c r="M351" s="262"/>
      <c r="N351" s="262"/>
      <c r="O351" s="262"/>
    </row>
    <row r="352" s="251" customFormat="true" ht="15.75" hidden="false" customHeight="true" outlineLevel="0" collapsed="false">
      <c r="D352" s="260"/>
      <c r="E352" s="264"/>
      <c r="F352" s="264"/>
      <c r="G352" s="264"/>
      <c r="H352" s="264"/>
      <c r="I352" s="264"/>
      <c r="J352" s="264"/>
      <c r="K352" s="262"/>
      <c r="L352" s="262"/>
      <c r="M352" s="262"/>
      <c r="N352" s="262"/>
      <c r="O352" s="262"/>
    </row>
    <row r="353" s="251" customFormat="true" ht="15.75" hidden="false" customHeight="true" outlineLevel="0" collapsed="false">
      <c r="D353" s="260"/>
      <c r="E353" s="264"/>
      <c r="F353" s="264"/>
      <c r="G353" s="264"/>
      <c r="H353" s="264"/>
      <c r="I353" s="264"/>
      <c r="J353" s="264"/>
      <c r="K353" s="262"/>
      <c r="L353" s="262"/>
      <c r="M353" s="262"/>
      <c r="N353" s="262"/>
      <c r="O353" s="262"/>
    </row>
    <row r="354" s="251" customFormat="true" ht="15.75" hidden="false" customHeight="true" outlineLevel="0" collapsed="false">
      <c r="D354" s="260"/>
      <c r="E354" s="264"/>
      <c r="F354" s="264"/>
      <c r="G354" s="264"/>
      <c r="H354" s="264"/>
      <c r="I354" s="264"/>
      <c r="J354" s="264"/>
      <c r="K354" s="262"/>
      <c r="L354" s="262"/>
      <c r="M354" s="262"/>
      <c r="N354" s="262"/>
      <c r="O354" s="262"/>
    </row>
    <row r="355" s="251" customFormat="true" ht="15.75" hidden="false" customHeight="true" outlineLevel="0" collapsed="false">
      <c r="D355" s="260"/>
      <c r="E355" s="264"/>
      <c r="F355" s="264"/>
      <c r="G355" s="264"/>
      <c r="H355" s="264"/>
      <c r="I355" s="264"/>
      <c r="J355" s="264"/>
      <c r="K355" s="262"/>
      <c r="L355" s="262"/>
      <c r="M355" s="262"/>
      <c r="N355" s="262"/>
      <c r="O355" s="262"/>
    </row>
    <row r="356" s="251" customFormat="true" ht="15.75" hidden="false" customHeight="true" outlineLevel="0" collapsed="false">
      <c r="D356" s="260"/>
      <c r="E356" s="264"/>
      <c r="F356" s="264"/>
      <c r="G356" s="264"/>
      <c r="H356" s="264"/>
      <c r="I356" s="264"/>
      <c r="J356" s="264"/>
      <c r="K356" s="262"/>
      <c r="L356" s="262"/>
      <c r="M356" s="262"/>
      <c r="N356" s="262"/>
      <c r="O356" s="262"/>
    </row>
    <row r="357" s="251" customFormat="true" ht="15.75" hidden="false" customHeight="true" outlineLevel="0" collapsed="false">
      <c r="D357" s="260"/>
      <c r="E357" s="264"/>
      <c r="F357" s="264"/>
      <c r="G357" s="264"/>
      <c r="H357" s="264"/>
      <c r="I357" s="264"/>
      <c r="J357" s="264"/>
      <c r="K357" s="262"/>
      <c r="L357" s="262"/>
      <c r="M357" s="262"/>
      <c r="N357" s="262"/>
      <c r="O357" s="262"/>
    </row>
    <row r="358" s="251" customFormat="true" ht="15.75" hidden="false" customHeight="true" outlineLevel="0" collapsed="false">
      <c r="D358" s="260"/>
      <c r="E358" s="264"/>
      <c r="F358" s="264"/>
      <c r="G358" s="264"/>
      <c r="H358" s="264"/>
      <c r="I358" s="264"/>
      <c r="J358" s="264"/>
      <c r="K358" s="262"/>
      <c r="L358" s="262"/>
      <c r="M358" s="262"/>
      <c r="N358" s="262"/>
      <c r="O358" s="262"/>
    </row>
    <row r="359" s="251" customFormat="true" ht="15.75" hidden="false" customHeight="true" outlineLevel="0" collapsed="false">
      <c r="D359" s="260"/>
      <c r="E359" s="264"/>
      <c r="F359" s="264"/>
      <c r="G359" s="264"/>
      <c r="H359" s="264"/>
      <c r="I359" s="264"/>
      <c r="J359" s="264"/>
      <c r="K359" s="262"/>
      <c r="L359" s="262"/>
      <c r="M359" s="262"/>
      <c r="N359" s="262"/>
      <c r="O359" s="262"/>
    </row>
    <row r="360" s="251" customFormat="true" ht="15.75" hidden="false" customHeight="true" outlineLevel="0" collapsed="false">
      <c r="D360" s="260"/>
      <c r="E360" s="264"/>
      <c r="F360" s="264"/>
      <c r="G360" s="264"/>
      <c r="H360" s="264"/>
      <c r="I360" s="264"/>
      <c r="J360" s="264"/>
      <c r="K360" s="262"/>
      <c r="L360" s="262"/>
      <c r="M360" s="262"/>
      <c r="N360" s="262"/>
      <c r="O360" s="262"/>
    </row>
    <row r="361" s="251" customFormat="true" ht="15.75" hidden="false" customHeight="true" outlineLevel="0" collapsed="false">
      <c r="D361" s="260"/>
      <c r="E361" s="264"/>
      <c r="F361" s="264"/>
      <c r="G361" s="264"/>
      <c r="H361" s="264"/>
      <c r="I361" s="264"/>
      <c r="J361" s="264"/>
      <c r="K361" s="262"/>
      <c r="L361" s="262"/>
      <c r="M361" s="262"/>
      <c r="N361" s="262"/>
      <c r="O361" s="262"/>
    </row>
    <row r="362" s="251" customFormat="true" ht="15.75" hidden="false" customHeight="true" outlineLevel="0" collapsed="false">
      <c r="D362" s="260"/>
      <c r="E362" s="264"/>
      <c r="F362" s="264"/>
      <c r="G362" s="264"/>
      <c r="H362" s="264"/>
      <c r="I362" s="264"/>
      <c r="J362" s="264"/>
      <c r="K362" s="262"/>
      <c r="L362" s="262"/>
      <c r="M362" s="262"/>
      <c r="N362" s="262"/>
      <c r="O362" s="262"/>
    </row>
    <row r="363" s="251" customFormat="true" ht="15.75" hidden="false" customHeight="true" outlineLevel="0" collapsed="false">
      <c r="D363" s="260"/>
      <c r="E363" s="264"/>
      <c r="F363" s="264"/>
      <c r="G363" s="264"/>
      <c r="H363" s="264"/>
      <c r="I363" s="264"/>
      <c r="J363" s="264"/>
      <c r="K363" s="262"/>
      <c r="L363" s="262"/>
      <c r="M363" s="262"/>
      <c r="N363" s="262"/>
      <c r="O363" s="262"/>
    </row>
    <row r="364" s="251" customFormat="true" ht="15.75" hidden="false" customHeight="true" outlineLevel="0" collapsed="false">
      <c r="D364" s="260"/>
      <c r="E364" s="264"/>
      <c r="F364" s="264"/>
      <c r="G364" s="264"/>
      <c r="H364" s="264"/>
      <c r="I364" s="264"/>
      <c r="J364" s="264"/>
      <c r="K364" s="262"/>
      <c r="L364" s="262"/>
      <c r="M364" s="262"/>
      <c r="N364" s="262"/>
      <c r="O364" s="262"/>
    </row>
    <row r="365" s="251" customFormat="true" ht="15.75" hidden="false" customHeight="true" outlineLevel="0" collapsed="false">
      <c r="D365" s="260"/>
      <c r="E365" s="264"/>
      <c r="F365" s="264"/>
      <c r="G365" s="264"/>
      <c r="H365" s="264"/>
      <c r="I365" s="264"/>
      <c r="J365" s="264"/>
      <c r="K365" s="262"/>
      <c r="L365" s="262"/>
      <c r="M365" s="262"/>
      <c r="N365" s="262"/>
      <c r="O365" s="262"/>
    </row>
    <row r="366" s="251" customFormat="true" ht="15.75" hidden="false" customHeight="true" outlineLevel="0" collapsed="false">
      <c r="D366" s="260"/>
      <c r="E366" s="264"/>
      <c r="F366" s="264"/>
      <c r="G366" s="264"/>
      <c r="H366" s="264"/>
      <c r="I366" s="264"/>
      <c r="J366" s="264"/>
      <c r="K366" s="262"/>
      <c r="L366" s="262"/>
      <c r="M366" s="262"/>
      <c r="N366" s="262"/>
      <c r="O366" s="262"/>
    </row>
    <row r="367" s="251" customFormat="true" ht="15.75" hidden="false" customHeight="true" outlineLevel="0" collapsed="false">
      <c r="D367" s="260"/>
      <c r="E367" s="264"/>
      <c r="F367" s="264"/>
      <c r="G367" s="264"/>
      <c r="H367" s="264"/>
      <c r="I367" s="264"/>
      <c r="J367" s="264"/>
      <c r="K367" s="262"/>
      <c r="L367" s="262"/>
      <c r="M367" s="262"/>
      <c r="N367" s="262"/>
      <c r="O367" s="262"/>
    </row>
    <row r="368" s="251" customFormat="true" ht="15.75" hidden="false" customHeight="true" outlineLevel="0" collapsed="false">
      <c r="D368" s="260"/>
      <c r="E368" s="264"/>
      <c r="F368" s="264"/>
      <c r="G368" s="264"/>
      <c r="H368" s="264"/>
      <c r="I368" s="264"/>
      <c r="J368" s="264"/>
      <c r="K368" s="262"/>
      <c r="L368" s="262"/>
      <c r="M368" s="262"/>
      <c r="N368" s="262"/>
      <c r="O368" s="262"/>
    </row>
    <row r="369" s="251" customFormat="true" ht="15.75" hidden="false" customHeight="true" outlineLevel="0" collapsed="false">
      <c r="D369" s="260"/>
      <c r="E369" s="264"/>
      <c r="F369" s="264"/>
      <c r="G369" s="264"/>
      <c r="H369" s="264"/>
      <c r="I369" s="264"/>
      <c r="J369" s="264"/>
      <c r="K369" s="262"/>
      <c r="L369" s="262"/>
      <c r="M369" s="262"/>
      <c r="N369" s="262"/>
      <c r="O369" s="262"/>
    </row>
    <row r="370" s="251" customFormat="true" ht="15.75" hidden="false" customHeight="true" outlineLevel="0" collapsed="false">
      <c r="D370" s="260"/>
      <c r="E370" s="264"/>
      <c r="F370" s="264"/>
      <c r="G370" s="264"/>
      <c r="H370" s="264"/>
      <c r="I370" s="264"/>
      <c r="J370" s="264"/>
      <c r="K370" s="262"/>
      <c r="L370" s="262"/>
      <c r="M370" s="262"/>
      <c r="N370" s="262"/>
      <c r="O370" s="262"/>
    </row>
    <row r="371" s="251" customFormat="true" ht="15.75" hidden="false" customHeight="true" outlineLevel="0" collapsed="false">
      <c r="D371" s="260"/>
      <c r="E371" s="264"/>
      <c r="F371" s="264"/>
      <c r="G371" s="264"/>
      <c r="H371" s="264"/>
      <c r="I371" s="264"/>
      <c r="J371" s="264"/>
      <c r="K371" s="262"/>
      <c r="L371" s="262"/>
      <c r="M371" s="262"/>
      <c r="N371" s="262"/>
      <c r="O371" s="262"/>
    </row>
    <row r="372" s="251" customFormat="true" ht="15.75" hidden="false" customHeight="true" outlineLevel="0" collapsed="false">
      <c r="D372" s="260"/>
      <c r="E372" s="264"/>
      <c r="F372" s="264"/>
      <c r="G372" s="264"/>
      <c r="H372" s="264"/>
      <c r="I372" s="264"/>
      <c r="J372" s="264"/>
      <c r="K372" s="262"/>
      <c r="L372" s="262"/>
      <c r="M372" s="262"/>
      <c r="N372" s="262"/>
      <c r="O372" s="262"/>
    </row>
    <row r="373" s="251" customFormat="true" ht="15.75" hidden="false" customHeight="true" outlineLevel="0" collapsed="false">
      <c r="D373" s="260"/>
      <c r="E373" s="264"/>
      <c r="F373" s="264"/>
      <c r="G373" s="264"/>
      <c r="H373" s="264"/>
      <c r="I373" s="264"/>
      <c r="J373" s="264"/>
      <c r="K373" s="262"/>
      <c r="L373" s="262"/>
      <c r="M373" s="262"/>
      <c r="N373" s="262"/>
      <c r="O373" s="262"/>
    </row>
    <row r="374" s="251" customFormat="true" ht="15.75" hidden="false" customHeight="true" outlineLevel="0" collapsed="false">
      <c r="D374" s="260"/>
      <c r="E374" s="264"/>
      <c r="F374" s="264"/>
      <c r="G374" s="264"/>
      <c r="H374" s="264"/>
      <c r="I374" s="264"/>
      <c r="J374" s="264"/>
      <c r="K374" s="262"/>
      <c r="L374" s="262"/>
      <c r="M374" s="262"/>
      <c r="N374" s="262"/>
      <c r="O374" s="262"/>
    </row>
    <row r="375" s="251" customFormat="true" ht="15.75" hidden="false" customHeight="true" outlineLevel="0" collapsed="false">
      <c r="D375" s="260"/>
      <c r="E375" s="264"/>
      <c r="F375" s="264"/>
      <c r="G375" s="264"/>
      <c r="H375" s="264"/>
      <c r="I375" s="264"/>
      <c r="J375" s="264"/>
      <c r="K375" s="262"/>
      <c r="L375" s="262"/>
      <c r="M375" s="262"/>
      <c r="N375" s="262"/>
      <c r="O375" s="262"/>
    </row>
    <row r="376" s="251" customFormat="true" ht="15.75" hidden="false" customHeight="true" outlineLevel="0" collapsed="false">
      <c r="D376" s="260"/>
      <c r="E376" s="264"/>
      <c r="F376" s="264"/>
      <c r="G376" s="264"/>
      <c r="H376" s="264"/>
      <c r="I376" s="264"/>
      <c r="J376" s="264"/>
      <c r="K376" s="262"/>
      <c r="L376" s="262"/>
      <c r="M376" s="262"/>
      <c r="N376" s="262"/>
      <c r="O376" s="262"/>
    </row>
    <row r="377" s="251" customFormat="true" ht="15.75" hidden="false" customHeight="true" outlineLevel="0" collapsed="false">
      <c r="D377" s="260"/>
      <c r="E377" s="264"/>
      <c r="F377" s="264"/>
      <c r="G377" s="264"/>
      <c r="H377" s="264"/>
      <c r="I377" s="264"/>
      <c r="J377" s="264"/>
      <c r="K377" s="262"/>
      <c r="L377" s="262"/>
      <c r="M377" s="262"/>
      <c r="N377" s="262"/>
      <c r="O377" s="262"/>
    </row>
    <row r="378" s="251" customFormat="true" ht="15.75" hidden="false" customHeight="true" outlineLevel="0" collapsed="false">
      <c r="D378" s="260"/>
      <c r="E378" s="264"/>
      <c r="F378" s="264"/>
      <c r="G378" s="264"/>
      <c r="H378" s="264"/>
      <c r="I378" s="264"/>
      <c r="J378" s="264"/>
      <c r="K378" s="262"/>
      <c r="L378" s="262"/>
      <c r="M378" s="262"/>
      <c r="N378" s="262"/>
      <c r="O378" s="262"/>
    </row>
    <row r="379" s="251" customFormat="true" ht="15.75" hidden="false" customHeight="true" outlineLevel="0" collapsed="false">
      <c r="D379" s="260"/>
      <c r="E379" s="264"/>
      <c r="F379" s="264"/>
      <c r="G379" s="264"/>
      <c r="H379" s="264"/>
      <c r="I379" s="264"/>
      <c r="J379" s="264"/>
      <c r="K379" s="262"/>
      <c r="L379" s="262"/>
      <c r="M379" s="262"/>
      <c r="N379" s="262"/>
      <c r="O379" s="262"/>
    </row>
    <row r="380" s="251" customFormat="true" ht="15.75" hidden="false" customHeight="true" outlineLevel="0" collapsed="false">
      <c r="D380" s="260"/>
      <c r="E380" s="264"/>
      <c r="F380" s="264"/>
      <c r="G380" s="264"/>
      <c r="H380" s="264"/>
      <c r="I380" s="264"/>
      <c r="J380" s="264"/>
      <c r="K380" s="262"/>
      <c r="L380" s="262"/>
      <c r="M380" s="262"/>
      <c r="N380" s="262"/>
      <c r="O380" s="262"/>
    </row>
    <row r="381" s="251" customFormat="true" ht="15.75" hidden="false" customHeight="true" outlineLevel="0" collapsed="false">
      <c r="D381" s="260"/>
      <c r="E381" s="264"/>
      <c r="F381" s="264"/>
      <c r="G381" s="264"/>
      <c r="H381" s="264"/>
      <c r="I381" s="264"/>
      <c r="J381" s="264"/>
      <c r="K381" s="262"/>
      <c r="L381" s="262"/>
      <c r="M381" s="262"/>
      <c r="N381" s="262"/>
      <c r="O381" s="262"/>
    </row>
    <row r="382" s="251" customFormat="true" ht="15.75" hidden="false" customHeight="true" outlineLevel="0" collapsed="false">
      <c r="D382" s="260"/>
      <c r="E382" s="264"/>
      <c r="F382" s="264"/>
      <c r="G382" s="264"/>
      <c r="H382" s="264"/>
      <c r="I382" s="264"/>
      <c r="J382" s="264"/>
      <c r="K382" s="262"/>
      <c r="L382" s="262"/>
      <c r="M382" s="262"/>
      <c r="N382" s="262"/>
      <c r="O382" s="262"/>
    </row>
    <row r="383" s="251" customFormat="true" ht="15.75" hidden="false" customHeight="true" outlineLevel="0" collapsed="false">
      <c r="D383" s="260"/>
      <c r="E383" s="264"/>
      <c r="F383" s="264"/>
      <c r="G383" s="264"/>
      <c r="H383" s="264"/>
      <c r="I383" s="264"/>
      <c r="J383" s="264"/>
      <c r="K383" s="262"/>
      <c r="L383" s="262"/>
      <c r="M383" s="262"/>
      <c r="N383" s="262"/>
      <c r="O383" s="262"/>
    </row>
    <row r="384" s="251" customFormat="true" ht="15.75" hidden="false" customHeight="true" outlineLevel="0" collapsed="false">
      <c r="D384" s="260"/>
      <c r="E384" s="264"/>
      <c r="F384" s="264"/>
      <c r="G384" s="264"/>
      <c r="H384" s="264"/>
      <c r="I384" s="264"/>
      <c r="J384" s="264"/>
      <c r="K384" s="262"/>
      <c r="L384" s="262"/>
      <c r="M384" s="262"/>
      <c r="N384" s="262"/>
      <c r="O384" s="262"/>
    </row>
    <row r="385" s="251" customFormat="true" ht="15.75" hidden="false" customHeight="true" outlineLevel="0" collapsed="false">
      <c r="D385" s="260"/>
      <c r="E385" s="264"/>
      <c r="F385" s="264"/>
      <c r="G385" s="264"/>
      <c r="H385" s="264"/>
      <c r="I385" s="264"/>
      <c r="J385" s="264"/>
      <c r="K385" s="262"/>
      <c r="L385" s="262"/>
      <c r="M385" s="262"/>
      <c r="N385" s="262"/>
      <c r="O385" s="262"/>
    </row>
    <row r="386" s="251" customFormat="true" ht="15.75" hidden="false" customHeight="true" outlineLevel="0" collapsed="false">
      <c r="D386" s="260"/>
      <c r="E386" s="264"/>
      <c r="F386" s="264"/>
      <c r="G386" s="264"/>
      <c r="H386" s="264"/>
      <c r="I386" s="264"/>
      <c r="J386" s="264"/>
      <c r="K386" s="262"/>
      <c r="L386" s="262"/>
      <c r="M386" s="262"/>
      <c r="N386" s="262"/>
      <c r="O386" s="262"/>
    </row>
    <row r="387" s="251" customFormat="true" ht="15.75" hidden="false" customHeight="true" outlineLevel="0" collapsed="false">
      <c r="D387" s="260"/>
      <c r="E387" s="264"/>
      <c r="F387" s="264"/>
      <c r="G387" s="264"/>
      <c r="H387" s="264"/>
      <c r="I387" s="264"/>
      <c r="J387" s="264"/>
      <c r="K387" s="262"/>
      <c r="L387" s="262"/>
      <c r="M387" s="262"/>
      <c r="N387" s="262"/>
      <c r="O387" s="262"/>
    </row>
    <row r="388" s="251" customFormat="true" ht="15.75" hidden="false" customHeight="true" outlineLevel="0" collapsed="false">
      <c r="D388" s="260"/>
      <c r="E388" s="264"/>
      <c r="F388" s="264"/>
      <c r="G388" s="264"/>
      <c r="H388" s="264"/>
      <c r="I388" s="264"/>
      <c r="J388" s="264"/>
      <c r="K388" s="262"/>
      <c r="L388" s="262"/>
      <c r="M388" s="262"/>
      <c r="N388" s="262"/>
      <c r="O388" s="262"/>
    </row>
    <row r="389" s="251" customFormat="true" ht="15.75" hidden="false" customHeight="true" outlineLevel="0" collapsed="false">
      <c r="D389" s="260"/>
      <c r="E389" s="264"/>
      <c r="F389" s="264"/>
      <c r="G389" s="264"/>
      <c r="H389" s="264"/>
      <c r="I389" s="264"/>
      <c r="J389" s="264"/>
      <c r="K389" s="262"/>
      <c r="L389" s="262"/>
      <c r="M389" s="262"/>
      <c r="N389" s="262"/>
      <c r="O389" s="262"/>
    </row>
    <row r="390" s="251" customFormat="true" ht="15.75" hidden="false" customHeight="true" outlineLevel="0" collapsed="false">
      <c r="D390" s="260"/>
      <c r="E390" s="264"/>
      <c r="F390" s="264"/>
      <c r="G390" s="264"/>
      <c r="H390" s="264"/>
      <c r="I390" s="264"/>
      <c r="J390" s="264"/>
      <c r="K390" s="262"/>
      <c r="L390" s="262"/>
      <c r="M390" s="262"/>
      <c r="N390" s="262"/>
      <c r="O390" s="262"/>
    </row>
    <row r="391" s="251" customFormat="true" ht="15.75" hidden="false" customHeight="true" outlineLevel="0" collapsed="false">
      <c r="D391" s="260"/>
      <c r="E391" s="264"/>
      <c r="F391" s="264"/>
      <c r="G391" s="264"/>
      <c r="H391" s="264"/>
      <c r="I391" s="264"/>
      <c r="J391" s="264"/>
      <c r="K391" s="262"/>
      <c r="L391" s="262"/>
      <c r="M391" s="262"/>
      <c r="N391" s="262"/>
      <c r="O391" s="262"/>
    </row>
    <row r="392" s="251" customFormat="true" ht="15.75" hidden="false" customHeight="true" outlineLevel="0" collapsed="false">
      <c r="D392" s="260"/>
      <c r="E392" s="264"/>
      <c r="F392" s="264"/>
      <c r="G392" s="264"/>
      <c r="H392" s="264"/>
      <c r="I392" s="264"/>
      <c r="J392" s="264"/>
      <c r="K392" s="262"/>
      <c r="L392" s="262"/>
      <c r="M392" s="262"/>
      <c r="N392" s="262"/>
      <c r="O392" s="262"/>
    </row>
    <row r="393" s="251" customFormat="true" ht="15.75" hidden="false" customHeight="true" outlineLevel="0" collapsed="false">
      <c r="D393" s="260"/>
      <c r="E393" s="264"/>
      <c r="F393" s="264"/>
      <c r="G393" s="264"/>
      <c r="H393" s="264"/>
      <c r="I393" s="264"/>
      <c r="J393" s="264"/>
      <c r="K393" s="262"/>
      <c r="L393" s="262"/>
      <c r="M393" s="262"/>
      <c r="N393" s="262"/>
      <c r="O393" s="262"/>
    </row>
    <row r="394" s="251" customFormat="true" ht="15.75" hidden="false" customHeight="true" outlineLevel="0" collapsed="false">
      <c r="D394" s="260"/>
      <c r="E394" s="264"/>
      <c r="F394" s="264"/>
      <c r="G394" s="264"/>
      <c r="H394" s="264"/>
      <c r="I394" s="264"/>
      <c r="J394" s="264"/>
      <c r="K394" s="262"/>
      <c r="L394" s="262"/>
      <c r="M394" s="262"/>
      <c r="N394" s="262"/>
      <c r="O394" s="262"/>
    </row>
    <row r="395" s="251" customFormat="true" ht="15.75" hidden="false" customHeight="true" outlineLevel="0" collapsed="false">
      <c r="D395" s="260"/>
      <c r="E395" s="264"/>
      <c r="F395" s="264"/>
      <c r="G395" s="264"/>
      <c r="H395" s="264"/>
      <c r="I395" s="264"/>
      <c r="J395" s="264"/>
      <c r="K395" s="262"/>
      <c r="L395" s="262"/>
      <c r="M395" s="262"/>
      <c r="N395" s="262"/>
      <c r="O395" s="262"/>
    </row>
    <row r="396" s="251" customFormat="true" ht="15.75" hidden="false" customHeight="true" outlineLevel="0" collapsed="false">
      <c r="D396" s="260"/>
      <c r="E396" s="264"/>
      <c r="F396" s="264"/>
      <c r="G396" s="264"/>
      <c r="H396" s="264"/>
      <c r="I396" s="264"/>
      <c r="J396" s="264"/>
      <c r="K396" s="262"/>
      <c r="L396" s="262"/>
      <c r="M396" s="262"/>
      <c r="N396" s="262"/>
      <c r="O396" s="262"/>
    </row>
    <row r="397" s="251" customFormat="true" ht="15.75" hidden="false" customHeight="true" outlineLevel="0" collapsed="false">
      <c r="D397" s="260"/>
      <c r="E397" s="264"/>
      <c r="F397" s="264"/>
      <c r="G397" s="264"/>
      <c r="H397" s="264"/>
      <c r="I397" s="264"/>
      <c r="J397" s="264"/>
      <c r="K397" s="262"/>
      <c r="L397" s="262"/>
      <c r="M397" s="262"/>
      <c r="N397" s="262"/>
      <c r="O397" s="262"/>
    </row>
    <row r="398" s="251" customFormat="true" ht="15.75" hidden="false" customHeight="true" outlineLevel="0" collapsed="false">
      <c r="D398" s="260"/>
      <c r="E398" s="264"/>
      <c r="F398" s="264"/>
      <c r="G398" s="264"/>
      <c r="H398" s="264"/>
      <c r="I398" s="264"/>
      <c r="J398" s="264"/>
      <c r="K398" s="262"/>
      <c r="L398" s="262"/>
      <c r="M398" s="262"/>
      <c r="N398" s="262"/>
      <c r="O398" s="262"/>
    </row>
    <row r="399" s="251" customFormat="true" ht="15.75" hidden="false" customHeight="true" outlineLevel="0" collapsed="false">
      <c r="D399" s="260"/>
      <c r="E399" s="264"/>
      <c r="F399" s="264"/>
      <c r="G399" s="264"/>
      <c r="H399" s="264"/>
      <c r="I399" s="264"/>
      <c r="J399" s="264"/>
      <c r="K399" s="262"/>
      <c r="L399" s="262"/>
      <c r="M399" s="262"/>
      <c r="N399" s="262"/>
      <c r="O399" s="262"/>
    </row>
    <row r="400" s="251" customFormat="true" ht="15.75" hidden="false" customHeight="true" outlineLevel="0" collapsed="false">
      <c r="D400" s="260"/>
      <c r="E400" s="264"/>
      <c r="F400" s="264"/>
      <c r="G400" s="264"/>
      <c r="H400" s="264"/>
      <c r="I400" s="264"/>
      <c r="J400" s="264"/>
      <c r="K400" s="262"/>
      <c r="L400" s="262"/>
      <c r="M400" s="262"/>
      <c r="N400" s="262"/>
      <c r="O400" s="262"/>
    </row>
    <row r="401" s="251" customFormat="true" ht="15.75" hidden="false" customHeight="true" outlineLevel="0" collapsed="false">
      <c r="D401" s="260"/>
      <c r="E401" s="264"/>
      <c r="F401" s="264"/>
      <c r="G401" s="264"/>
      <c r="H401" s="264"/>
      <c r="I401" s="264"/>
      <c r="J401" s="264"/>
      <c r="K401" s="262"/>
      <c r="L401" s="262"/>
      <c r="M401" s="262"/>
      <c r="N401" s="262"/>
      <c r="O401" s="262"/>
    </row>
    <row r="402" s="251" customFormat="true" ht="15.75" hidden="false" customHeight="true" outlineLevel="0" collapsed="false">
      <c r="D402" s="260"/>
      <c r="E402" s="264"/>
      <c r="F402" s="264"/>
      <c r="G402" s="264"/>
      <c r="H402" s="264"/>
      <c r="I402" s="264"/>
      <c r="J402" s="264"/>
      <c r="K402" s="262"/>
      <c r="L402" s="262"/>
      <c r="M402" s="262"/>
      <c r="N402" s="262"/>
      <c r="O402" s="262"/>
    </row>
    <row r="403" s="251" customFormat="true" ht="15.75" hidden="false" customHeight="true" outlineLevel="0" collapsed="false">
      <c r="D403" s="260"/>
      <c r="E403" s="264"/>
      <c r="F403" s="264"/>
      <c r="G403" s="264"/>
      <c r="H403" s="264"/>
      <c r="I403" s="264"/>
      <c r="J403" s="264"/>
      <c r="K403" s="262"/>
      <c r="L403" s="262"/>
      <c r="M403" s="262"/>
      <c r="N403" s="262"/>
      <c r="O403" s="262"/>
    </row>
    <row r="404" s="251" customFormat="true" ht="15.75" hidden="false" customHeight="true" outlineLevel="0" collapsed="false">
      <c r="D404" s="260"/>
      <c r="E404" s="264"/>
      <c r="F404" s="264"/>
      <c r="G404" s="264"/>
      <c r="H404" s="264"/>
      <c r="I404" s="264"/>
      <c r="J404" s="264"/>
      <c r="K404" s="262"/>
      <c r="L404" s="262"/>
      <c r="M404" s="262"/>
      <c r="N404" s="262"/>
      <c r="O404" s="262"/>
    </row>
    <row r="405" s="251" customFormat="true" ht="15.75" hidden="false" customHeight="true" outlineLevel="0" collapsed="false">
      <c r="D405" s="260"/>
      <c r="E405" s="264"/>
      <c r="F405" s="264"/>
      <c r="G405" s="264"/>
      <c r="H405" s="264"/>
      <c r="I405" s="264"/>
      <c r="J405" s="264"/>
      <c r="K405" s="262"/>
      <c r="L405" s="262"/>
      <c r="M405" s="262"/>
      <c r="N405" s="262"/>
      <c r="O405" s="262"/>
    </row>
    <row r="406" s="251" customFormat="true" ht="15.75" hidden="false" customHeight="true" outlineLevel="0" collapsed="false">
      <c r="D406" s="260"/>
      <c r="E406" s="264"/>
      <c r="F406" s="264"/>
      <c r="G406" s="264"/>
      <c r="H406" s="264"/>
      <c r="I406" s="264"/>
      <c r="J406" s="264"/>
      <c r="K406" s="262"/>
      <c r="L406" s="262"/>
      <c r="M406" s="262"/>
      <c r="N406" s="262"/>
      <c r="O406" s="262"/>
    </row>
    <row r="407" s="251" customFormat="true" ht="15.75" hidden="false" customHeight="true" outlineLevel="0" collapsed="false">
      <c r="D407" s="260"/>
      <c r="E407" s="264"/>
      <c r="F407" s="264"/>
      <c r="G407" s="264"/>
      <c r="H407" s="264"/>
      <c r="I407" s="264"/>
      <c r="J407" s="264"/>
      <c r="K407" s="262"/>
      <c r="L407" s="262"/>
      <c r="M407" s="262"/>
      <c r="N407" s="262"/>
      <c r="O407" s="262"/>
    </row>
    <row r="408" s="251" customFormat="true" ht="15.75" hidden="false" customHeight="true" outlineLevel="0" collapsed="false">
      <c r="D408" s="260"/>
      <c r="E408" s="264"/>
      <c r="F408" s="264"/>
      <c r="G408" s="264"/>
      <c r="H408" s="264"/>
      <c r="I408" s="264"/>
      <c r="J408" s="264"/>
      <c r="K408" s="262"/>
      <c r="L408" s="262"/>
      <c r="M408" s="262"/>
      <c r="N408" s="262"/>
      <c r="O408" s="262"/>
    </row>
    <row r="409" s="251" customFormat="true" ht="15.75" hidden="false" customHeight="true" outlineLevel="0" collapsed="false">
      <c r="D409" s="260"/>
      <c r="E409" s="264"/>
      <c r="F409" s="264"/>
      <c r="G409" s="264"/>
      <c r="H409" s="264"/>
      <c r="I409" s="264"/>
      <c r="J409" s="264"/>
      <c r="K409" s="262"/>
      <c r="L409" s="262"/>
      <c r="M409" s="262"/>
      <c r="N409" s="262"/>
      <c r="O409" s="262"/>
    </row>
    <row r="410" s="251" customFormat="true" ht="15.75" hidden="false" customHeight="true" outlineLevel="0" collapsed="false">
      <c r="D410" s="260"/>
      <c r="E410" s="264"/>
      <c r="F410" s="264"/>
      <c r="G410" s="264"/>
      <c r="H410" s="264"/>
      <c r="I410" s="264"/>
      <c r="J410" s="264"/>
      <c r="K410" s="262"/>
      <c r="L410" s="262"/>
      <c r="M410" s="262"/>
      <c r="N410" s="262"/>
      <c r="O410" s="262"/>
    </row>
    <row r="411" s="251" customFormat="true" ht="15.75" hidden="false" customHeight="true" outlineLevel="0" collapsed="false">
      <c r="D411" s="260"/>
      <c r="E411" s="264"/>
      <c r="F411" s="264"/>
      <c r="G411" s="264"/>
      <c r="H411" s="264"/>
      <c r="I411" s="264"/>
      <c r="J411" s="264"/>
      <c r="K411" s="262"/>
      <c r="L411" s="262"/>
      <c r="M411" s="262"/>
      <c r="N411" s="262"/>
      <c r="O411" s="262"/>
    </row>
    <row r="412" s="251" customFormat="true" ht="15.75" hidden="false" customHeight="true" outlineLevel="0" collapsed="false">
      <c r="D412" s="260"/>
      <c r="E412" s="264"/>
      <c r="F412" s="264"/>
      <c r="G412" s="264"/>
      <c r="H412" s="264"/>
      <c r="I412" s="264"/>
      <c r="J412" s="264"/>
      <c r="K412" s="262"/>
      <c r="L412" s="262"/>
      <c r="M412" s="262"/>
      <c r="N412" s="262"/>
      <c r="O412" s="262"/>
    </row>
    <row r="413" s="251" customFormat="true" ht="15.75" hidden="false" customHeight="true" outlineLevel="0" collapsed="false">
      <c r="D413" s="260"/>
      <c r="E413" s="264"/>
      <c r="F413" s="264"/>
      <c r="G413" s="264"/>
      <c r="H413" s="264"/>
      <c r="I413" s="264"/>
      <c r="J413" s="264"/>
      <c r="K413" s="262"/>
      <c r="L413" s="262"/>
      <c r="M413" s="262"/>
      <c r="N413" s="262"/>
      <c r="O413" s="262"/>
    </row>
    <row r="414" s="251" customFormat="true" ht="15.75" hidden="false" customHeight="true" outlineLevel="0" collapsed="false">
      <c r="D414" s="260"/>
      <c r="E414" s="264"/>
      <c r="F414" s="264"/>
      <c r="G414" s="264"/>
      <c r="H414" s="264"/>
      <c r="I414" s="264"/>
      <c r="J414" s="264"/>
      <c r="K414" s="262"/>
      <c r="L414" s="262"/>
      <c r="M414" s="262"/>
      <c r="N414" s="262"/>
      <c r="O414" s="262"/>
    </row>
    <row r="415" s="251" customFormat="true" ht="15.75" hidden="false" customHeight="true" outlineLevel="0" collapsed="false">
      <c r="D415" s="260"/>
      <c r="E415" s="264"/>
      <c r="F415" s="264"/>
      <c r="G415" s="264"/>
      <c r="H415" s="264"/>
      <c r="I415" s="264"/>
      <c r="J415" s="264"/>
      <c r="K415" s="262"/>
      <c r="L415" s="262"/>
      <c r="M415" s="262"/>
      <c r="N415" s="262"/>
      <c r="O415" s="262"/>
    </row>
    <row r="416" s="251" customFormat="true" ht="15.75" hidden="false" customHeight="true" outlineLevel="0" collapsed="false">
      <c r="D416" s="260"/>
      <c r="E416" s="264"/>
      <c r="F416" s="264"/>
      <c r="G416" s="264"/>
      <c r="H416" s="264"/>
      <c r="I416" s="264"/>
      <c r="J416" s="264"/>
      <c r="K416" s="262"/>
      <c r="L416" s="262"/>
      <c r="M416" s="262"/>
      <c r="N416" s="262"/>
      <c r="O416" s="262"/>
    </row>
    <row r="417" s="251" customFormat="true" ht="15.75" hidden="false" customHeight="true" outlineLevel="0" collapsed="false">
      <c r="D417" s="260"/>
      <c r="E417" s="264"/>
      <c r="F417" s="264"/>
      <c r="G417" s="264"/>
      <c r="H417" s="264"/>
      <c r="I417" s="264"/>
      <c r="J417" s="264"/>
      <c r="K417" s="262"/>
      <c r="L417" s="262"/>
      <c r="M417" s="262"/>
      <c r="N417" s="262"/>
      <c r="O417" s="262"/>
    </row>
    <row r="418" s="251" customFormat="true" ht="15.75" hidden="false" customHeight="true" outlineLevel="0" collapsed="false">
      <c r="D418" s="260"/>
      <c r="E418" s="264"/>
      <c r="F418" s="264"/>
      <c r="G418" s="264"/>
      <c r="H418" s="264"/>
      <c r="I418" s="264"/>
      <c r="J418" s="264"/>
      <c r="K418" s="262"/>
      <c r="L418" s="262"/>
      <c r="M418" s="262"/>
      <c r="N418" s="262"/>
      <c r="O418" s="262"/>
    </row>
    <row r="419" s="251" customFormat="true" ht="15.75" hidden="false" customHeight="true" outlineLevel="0" collapsed="false">
      <c r="D419" s="260"/>
      <c r="E419" s="264"/>
      <c r="F419" s="264"/>
      <c r="G419" s="264"/>
      <c r="H419" s="264"/>
      <c r="I419" s="264"/>
      <c r="J419" s="264"/>
      <c r="K419" s="262"/>
      <c r="L419" s="262"/>
      <c r="M419" s="262"/>
      <c r="N419" s="262"/>
      <c r="O419" s="262"/>
    </row>
    <row r="420" s="251" customFormat="true" ht="15.75" hidden="false" customHeight="true" outlineLevel="0" collapsed="false">
      <c r="D420" s="260"/>
      <c r="E420" s="264"/>
      <c r="F420" s="264"/>
      <c r="G420" s="264"/>
      <c r="H420" s="264"/>
      <c r="I420" s="264"/>
      <c r="J420" s="264"/>
      <c r="K420" s="262"/>
      <c r="L420" s="262"/>
      <c r="M420" s="262"/>
      <c r="N420" s="262"/>
      <c r="O420" s="262"/>
    </row>
    <row r="421" s="251" customFormat="true" ht="15.75" hidden="false" customHeight="true" outlineLevel="0" collapsed="false">
      <c r="D421" s="260"/>
      <c r="E421" s="264"/>
      <c r="F421" s="264"/>
      <c r="G421" s="264"/>
      <c r="H421" s="264"/>
      <c r="I421" s="264"/>
      <c r="J421" s="264"/>
      <c r="K421" s="262"/>
      <c r="L421" s="262"/>
      <c r="M421" s="262"/>
      <c r="N421" s="262"/>
      <c r="O421" s="262"/>
    </row>
    <row r="422" s="251" customFormat="true" ht="15.75" hidden="false" customHeight="true" outlineLevel="0" collapsed="false">
      <c r="D422" s="260"/>
      <c r="E422" s="264"/>
      <c r="F422" s="264"/>
      <c r="G422" s="264"/>
      <c r="H422" s="264"/>
      <c r="I422" s="264"/>
      <c r="J422" s="264"/>
      <c r="K422" s="262"/>
      <c r="L422" s="262"/>
      <c r="M422" s="262"/>
      <c r="N422" s="262"/>
      <c r="O422" s="262"/>
    </row>
    <row r="423" s="251" customFormat="true" ht="15.75" hidden="false" customHeight="true" outlineLevel="0" collapsed="false">
      <c r="D423" s="260"/>
      <c r="E423" s="264"/>
      <c r="F423" s="264"/>
      <c r="G423" s="264"/>
      <c r="H423" s="264"/>
      <c r="I423" s="264"/>
      <c r="J423" s="264"/>
      <c r="K423" s="262"/>
      <c r="L423" s="262"/>
      <c r="M423" s="262"/>
      <c r="N423" s="262"/>
      <c r="O423" s="262"/>
    </row>
    <row r="424" s="251" customFormat="true" ht="15.75" hidden="false" customHeight="true" outlineLevel="0" collapsed="false">
      <c r="D424" s="260"/>
      <c r="E424" s="264"/>
      <c r="F424" s="264"/>
      <c r="G424" s="264"/>
      <c r="H424" s="264"/>
      <c r="I424" s="264"/>
      <c r="J424" s="264"/>
      <c r="K424" s="262"/>
      <c r="L424" s="262"/>
      <c r="M424" s="262"/>
      <c r="N424" s="262"/>
      <c r="O424" s="262"/>
    </row>
    <row r="425" s="251" customFormat="true" ht="15.75" hidden="false" customHeight="true" outlineLevel="0" collapsed="false">
      <c r="D425" s="260"/>
      <c r="E425" s="264"/>
      <c r="F425" s="264"/>
      <c r="G425" s="264"/>
      <c r="H425" s="264"/>
      <c r="I425" s="264"/>
      <c r="J425" s="264"/>
      <c r="K425" s="262"/>
      <c r="L425" s="262"/>
      <c r="M425" s="262"/>
      <c r="N425" s="262"/>
      <c r="O425" s="262"/>
    </row>
    <row r="426" s="251" customFormat="true" ht="15.75" hidden="false" customHeight="true" outlineLevel="0" collapsed="false">
      <c r="D426" s="260"/>
      <c r="E426" s="264"/>
      <c r="F426" s="264"/>
      <c r="G426" s="264"/>
      <c r="H426" s="264"/>
      <c r="I426" s="264"/>
      <c r="J426" s="264"/>
      <c r="K426" s="262"/>
      <c r="L426" s="262"/>
      <c r="M426" s="262"/>
      <c r="N426" s="262"/>
      <c r="O426" s="262"/>
    </row>
    <row r="427" s="251" customFormat="true" ht="15.75" hidden="false" customHeight="true" outlineLevel="0" collapsed="false">
      <c r="D427" s="260"/>
      <c r="E427" s="264"/>
      <c r="F427" s="264"/>
      <c r="G427" s="264"/>
      <c r="H427" s="264"/>
      <c r="I427" s="264"/>
      <c r="J427" s="264"/>
      <c r="K427" s="262"/>
      <c r="L427" s="262"/>
      <c r="M427" s="262"/>
      <c r="N427" s="262"/>
      <c r="O427" s="262"/>
    </row>
    <row r="428" s="251" customFormat="true" ht="15.75" hidden="false" customHeight="true" outlineLevel="0" collapsed="false">
      <c r="D428" s="260"/>
      <c r="E428" s="264"/>
      <c r="F428" s="264"/>
      <c r="G428" s="264"/>
      <c r="H428" s="264"/>
      <c r="I428" s="264"/>
      <c r="J428" s="264"/>
      <c r="K428" s="262"/>
      <c r="L428" s="262"/>
      <c r="M428" s="262"/>
      <c r="N428" s="262"/>
      <c r="O428" s="262"/>
    </row>
    <row r="429" s="251" customFormat="true" ht="15.75" hidden="false" customHeight="true" outlineLevel="0" collapsed="false">
      <c r="D429" s="260"/>
      <c r="E429" s="264"/>
      <c r="F429" s="264"/>
      <c r="G429" s="264"/>
      <c r="H429" s="264"/>
      <c r="I429" s="264"/>
      <c r="J429" s="264"/>
      <c r="K429" s="262"/>
      <c r="L429" s="262"/>
      <c r="M429" s="262"/>
      <c r="N429" s="262"/>
      <c r="O429" s="262"/>
    </row>
    <row r="430" s="251" customFormat="true" ht="15.75" hidden="false" customHeight="true" outlineLevel="0" collapsed="false">
      <c r="D430" s="260"/>
      <c r="E430" s="264"/>
      <c r="F430" s="264"/>
      <c r="G430" s="264"/>
      <c r="H430" s="264"/>
      <c r="I430" s="264"/>
      <c r="J430" s="264"/>
      <c r="K430" s="262"/>
      <c r="L430" s="262"/>
      <c r="M430" s="262"/>
      <c r="N430" s="262"/>
      <c r="O430" s="262"/>
    </row>
    <row r="431" s="251" customFormat="true" ht="15.75" hidden="false" customHeight="true" outlineLevel="0" collapsed="false">
      <c r="D431" s="260"/>
      <c r="E431" s="264"/>
      <c r="F431" s="264"/>
      <c r="G431" s="264"/>
      <c r="H431" s="264"/>
      <c r="I431" s="264"/>
      <c r="J431" s="264"/>
      <c r="K431" s="262"/>
      <c r="L431" s="262"/>
      <c r="M431" s="262"/>
      <c r="N431" s="262"/>
      <c r="O431" s="262"/>
    </row>
    <row r="432" s="251" customFormat="true" ht="15.75" hidden="false" customHeight="true" outlineLevel="0" collapsed="false">
      <c r="D432" s="260"/>
      <c r="E432" s="264"/>
      <c r="F432" s="264"/>
      <c r="G432" s="264"/>
      <c r="H432" s="264"/>
      <c r="I432" s="264"/>
      <c r="J432" s="264"/>
      <c r="K432" s="262"/>
      <c r="L432" s="262"/>
      <c r="M432" s="262"/>
      <c r="N432" s="262"/>
      <c r="O432" s="262"/>
    </row>
    <row r="433" s="251" customFormat="true" ht="15.75" hidden="false" customHeight="true" outlineLevel="0" collapsed="false">
      <c r="D433" s="260"/>
      <c r="E433" s="264"/>
      <c r="F433" s="264"/>
      <c r="G433" s="264"/>
      <c r="H433" s="264"/>
      <c r="I433" s="264"/>
      <c r="J433" s="264"/>
      <c r="K433" s="262"/>
      <c r="L433" s="262"/>
      <c r="M433" s="262"/>
      <c r="N433" s="262"/>
      <c r="O433" s="262"/>
    </row>
    <row r="434" s="251" customFormat="true" ht="15.75" hidden="false" customHeight="true" outlineLevel="0" collapsed="false">
      <c r="D434" s="260"/>
      <c r="E434" s="264"/>
      <c r="F434" s="264"/>
      <c r="G434" s="264"/>
      <c r="H434" s="264"/>
      <c r="I434" s="264"/>
      <c r="J434" s="264"/>
      <c r="K434" s="262"/>
      <c r="L434" s="262"/>
      <c r="M434" s="262"/>
      <c r="N434" s="262"/>
      <c r="O434" s="262"/>
    </row>
    <row r="435" s="251" customFormat="true" ht="15.75" hidden="false" customHeight="true" outlineLevel="0" collapsed="false">
      <c r="D435" s="260"/>
      <c r="E435" s="264"/>
      <c r="F435" s="264"/>
      <c r="G435" s="264"/>
      <c r="H435" s="264"/>
      <c r="I435" s="264"/>
      <c r="J435" s="264"/>
      <c r="K435" s="262"/>
      <c r="L435" s="262"/>
      <c r="M435" s="262"/>
      <c r="N435" s="262"/>
      <c r="O435" s="262"/>
    </row>
    <row r="436" s="251" customFormat="true" ht="15.75" hidden="false" customHeight="true" outlineLevel="0" collapsed="false">
      <c r="D436" s="260"/>
      <c r="E436" s="264"/>
      <c r="F436" s="264"/>
      <c r="G436" s="264"/>
      <c r="H436" s="264"/>
      <c r="I436" s="264"/>
      <c r="J436" s="264"/>
      <c r="K436" s="262"/>
      <c r="L436" s="262"/>
      <c r="M436" s="262"/>
      <c r="N436" s="262"/>
      <c r="O436" s="262"/>
    </row>
    <row r="437" s="251" customFormat="true" ht="15.75" hidden="false" customHeight="true" outlineLevel="0" collapsed="false">
      <c r="D437" s="260"/>
      <c r="E437" s="264"/>
      <c r="F437" s="264"/>
      <c r="G437" s="264"/>
      <c r="H437" s="264"/>
      <c r="I437" s="264"/>
      <c r="J437" s="264"/>
      <c r="K437" s="262"/>
      <c r="L437" s="262"/>
      <c r="M437" s="262"/>
      <c r="N437" s="262"/>
      <c r="O437" s="262"/>
    </row>
    <row r="438" s="251" customFormat="true" ht="15.75" hidden="false" customHeight="true" outlineLevel="0" collapsed="false">
      <c r="D438" s="260"/>
      <c r="E438" s="264"/>
      <c r="F438" s="264"/>
      <c r="G438" s="264"/>
      <c r="H438" s="264"/>
      <c r="I438" s="264"/>
      <c r="J438" s="264"/>
      <c r="K438" s="262"/>
      <c r="L438" s="262"/>
      <c r="M438" s="262"/>
      <c r="N438" s="262"/>
      <c r="O438" s="262"/>
    </row>
    <row r="439" s="251" customFormat="true" ht="15.75" hidden="false" customHeight="true" outlineLevel="0" collapsed="false">
      <c r="D439" s="260"/>
      <c r="E439" s="264"/>
      <c r="F439" s="264"/>
      <c r="G439" s="264"/>
      <c r="H439" s="264"/>
      <c r="I439" s="264"/>
      <c r="J439" s="264"/>
      <c r="K439" s="262"/>
      <c r="L439" s="262"/>
      <c r="M439" s="262"/>
      <c r="N439" s="262"/>
      <c r="O439" s="262"/>
    </row>
    <row r="440" s="251" customFormat="true" ht="15.75" hidden="false" customHeight="true" outlineLevel="0" collapsed="false">
      <c r="D440" s="260"/>
      <c r="E440" s="264"/>
      <c r="F440" s="264"/>
      <c r="G440" s="264"/>
      <c r="H440" s="264"/>
      <c r="I440" s="264"/>
      <c r="J440" s="264"/>
      <c r="K440" s="262"/>
      <c r="L440" s="262"/>
      <c r="M440" s="262"/>
      <c r="N440" s="262"/>
      <c r="O440" s="262"/>
    </row>
    <row r="441" s="251" customFormat="true" ht="15.75" hidden="false" customHeight="true" outlineLevel="0" collapsed="false">
      <c r="D441" s="260"/>
      <c r="E441" s="264"/>
      <c r="F441" s="264"/>
      <c r="G441" s="264"/>
      <c r="H441" s="264"/>
      <c r="I441" s="264"/>
      <c r="J441" s="264"/>
      <c r="K441" s="262"/>
      <c r="L441" s="262"/>
      <c r="M441" s="262"/>
      <c r="N441" s="262"/>
      <c r="O441" s="262"/>
    </row>
    <row r="442" s="251" customFormat="true" ht="15.75" hidden="false" customHeight="true" outlineLevel="0" collapsed="false">
      <c r="D442" s="260"/>
      <c r="E442" s="264"/>
      <c r="F442" s="264"/>
      <c r="G442" s="264"/>
      <c r="H442" s="264"/>
      <c r="I442" s="264"/>
      <c r="J442" s="264"/>
      <c r="K442" s="262"/>
      <c r="L442" s="262"/>
      <c r="M442" s="262"/>
      <c r="N442" s="262"/>
      <c r="O442" s="262"/>
    </row>
    <row r="443" s="251" customFormat="true" ht="15.75" hidden="false" customHeight="true" outlineLevel="0" collapsed="false">
      <c r="D443" s="260"/>
      <c r="E443" s="264"/>
      <c r="F443" s="264"/>
      <c r="G443" s="264"/>
      <c r="H443" s="264"/>
      <c r="I443" s="264"/>
      <c r="J443" s="264"/>
      <c r="K443" s="262"/>
      <c r="L443" s="262"/>
      <c r="M443" s="262"/>
      <c r="N443" s="262"/>
      <c r="O443" s="262"/>
    </row>
    <row r="444" s="251" customFormat="true" ht="15.75" hidden="false" customHeight="true" outlineLevel="0" collapsed="false">
      <c r="D444" s="260"/>
      <c r="E444" s="264"/>
      <c r="F444" s="264"/>
      <c r="G444" s="264"/>
      <c r="H444" s="264"/>
      <c r="I444" s="264"/>
      <c r="J444" s="264"/>
      <c r="K444" s="262"/>
      <c r="L444" s="262"/>
      <c r="M444" s="262"/>
      <c r="N444" s="262"/>
      <c r="O444" s="262"/>
    </row>
    <row r="445" s="251" customFormat="true" ht="15.75" hidden="false" customHeight="true" outlineLevel="0" collapsed="false">
      <c r="D445" s="260"/>
      <c r="E445" s="264"/>
      <c r="F445" s="264"/>
      <c r="G445" s="264"/>
      <c r="H445" s="264"/>
      <c r="I445" s="264"/>
      <c r="J445" s="264"/>
      <c r="K445" s="262"/>
      <c r="L445" s="262"/>
      <c r="M445" s="262"/>
      <c r="N445" s="262"/>
      <c r="O445" s="262"/>
    </row>
    <row r="446" s="251" customFormat="true" ht="15.75" hidden="false" customHeight="true" outlineLevel="0" collapsed="false">
      <c r="D446" s="260"/>
      <c r="E446" s="264"/>
      <c r="F446" s="264"/>
      <c r="G446" s="264"/>
      <c r="H446" s="264"/>
      <c r="I446" s="264"/>
      <c r="J446" s="264"/>
      <c r="K446" s="262"/>
      <c r="L446" s="262"/>
      <c r="M446" s="262"/>
      <c r="N446" s="262"/>
      <c r="O446" s="262"/>
    </row>
    <row r="447" s="251" customFormat="true" ht="15.75" hidden="false" customHeight="true" outlineLevel="0" collapsed="false">
      <c r="D447" s="260"/>
      <c r="E447" s="264"/>
      <c r="F447" s="264"/>
      <c r="G447" s="264"/>
      <c r="H447" s="264"/>
      <c r="I447" s="264"/>
      <c r="J447" s="264"/>
      <c r="K447" s="262"/>
      <c r="L447" s="262"/>
      <c r="M447" s="262"/>
      <c r="N447" s="262"/>
      <c r="O447" s="262"/>
    </row>
    <row r="448" s="251" customFormat="true" ht="15.75" hidden="false" customHeight="true" outlineLevel="0" collapsed="false">
      <c r="D448" s="260"/>
      <c r="E448" s="264"/>
      <c r="F448" s="264"/>
      <c r="G448" s="264"/>
      <c r="H448" s="264"/>
      <c r="I448" s="264"/>
      <c r="J448" s="264"/>
      <c r="K448" s="262"/>
      <c r="L448" s="262"/>
      <c r="M448" s="262"/>
      <c r="N448" s="262"/>
      <c r="O448" s="262"/>
    </row>
    <row r="449" s="251" customFormat="true" ht="15.75" hidden="false" customHeight="true" outlineLevel="0" collapsed="false">
      <c r="D449" s="260"/>
      <c r="E449" s="264"/>
      <c r="F449" s="264"/>
      <c r="G449" s="264"/>
      <c r="H449" s="264"/>
      <c r="I449" s="264"/>
      <c r="J449" s="264"/>
      <c r="K449" s="262"/>
      <c r="L449" s="262"/>
      <c r="M449" s="262"/>
      <c r="N449" s="262"/>
      <c r="O449" s="262"/>
    </row>
    <row r="450" s="251" customFormat="true" ht="15.75" hidden="false" customHeight="true" outlineLevel="0" collapsed="false">
      <c r="D450" s="260"/>
      <c r="E450" s="264"/>
      <c r="F450" s="264"/>
      <c r="G450" s="264"/>
      <c r="H450" s="264"/>
      <c r="I450" s="264"/>
      <c r="J450" s="264"/>
      <c r="K450" s="262"/>
      <c r="L450" s="262"/>
      <c r="M450" s="262"/>
      <c r="N450" s="262"/>
      <c r="O450" s="262"/>
    </row>
    <row r="451" s="251" customFormat="true" ht="15.75" hidden="false" customHeight="true" outlineLevel="0" collapsed="false">
      <c r="D451" s="260"/>
      <c r="E451" s="264"/>
      <c r="F451" s="264"/>
      <c r="G451" s="264"/>
      <c r="H451" s="264"/>
      <c r="I451" s="264"/>
      <c r="J451" s="264"/>
      <c r="K451" s="262"/>
      <c r="L451" s="262"/>
      <c r="M451" s="262"/>
      <c r="N451" s="262"/>
      <c r="O451" s="262"/>
    </row>
    <row r="452" s="251" customFormat="true" ht="15.75" hidden="false" customHeight="true" outlineLevel="0" collapsed="false">
      <c r="D452" s="260"/>
      <c r="E452" s="264"/>
      <c r="F452" s="264"/>
      <c r="G452" s="264"/>
      <c r="H452" s="264"/>
      <c r="I452" s="264"/>
      <c r="J452" s="264"/>
      <c r="K452" s="262"/>
      <c r="L452" s="262"/>
      <c r="M452" s="262"/>
      <c r="N452" s="262"/>
      <c r="O452" s="262"/>
    </row>
    <row r="453" s="251" customFormat="true" ht="15.75" hidden="false" customHeight="true" outlineLevel="0" collapsed="false">
      <c r="D453" s="260"/>
      <c r="E453" s="264"/>
      <c r="F453" s="264"/>
      <c r="G453" s="264"/>
      <c r="H453" s="264"/>
      <c r="I453" s="264"/>
      <c r="J453" s="264"/>
      <c r="K453" s="262"/>
      <c r="L453" s="262"/>
      <c r="M453" s="262"/>
      <c r="N453" s="262"/>
      <c r="O453" s="262"/>
    </row>
    <row r="454" s="251" customFormat="true" ht="15.75" hidden="false" customHeight="true" outlineLevel="0" collapsed="false">
      <c r="D454" s="260"/>
      <c r="E454" s="264"/>
      <c r="F454" s="264"/>
      <c r="G454" s="264"/>
      <c r="H454" s="264"/>
      <c r="I454" s="264"/>
      <c r="J454" s="264"/>
      <c r="K454" s="262"/>
      <c r="L454" s="262"/>
      <c r="M454" s="262"/>
      <c r="N454" s="262"/>
      <c r="O454" s="262"/>
    </row>
    <row r="455" s="251" customFormat="true" ht="15.75" hidden="false" customHeight="true" outlineLevel="0" collapsed="false">
      <c r="D455" s="260"/>
      <c r="E455" s="264"/>
      <c r="F455" s="264"/>
      <c r="G455" s="264"/>
      <c r="H455" s="264"/>
      <c r="I455" s="264"/>
      <c r="J455" s="264"/>
      <c r="K455" s="262"/>
      <c r="L455" s="262"/>
      <c r="M455" s="262"/>
      <c r="N455" s="262"/>
      <c r="O455" s="262"/>
    </row>
    <row r="456" s="251" customFormat="true" ht="15.75" hidden="false" customHeight="true" outlineLevel="0" collapsed="false">
      <c r="D456" s="260"/>
      <c r="E456" s="264"/>
      <c r="F456" s="264"/>
      <c r="G456" s="264"/>
      <c r="H456" s="264"/>
      <c r="I456" s="264"/>
      <c r="J456" s="264"/>
      <c r="K456" s="262"/>
      <c r="L456" s="262"/>
      <c r="M456" s="262"/>
      <c r="N456" s="262"/>
      <c r="O456" s="262"/>
    </row>
    <row r="457" s="251" customFormat="true" ht="15.75" hidden="false" customHeight="true" outlineLevel="0" collapsed="false">
      <c r="D457" s="260"/>
      <c r="E457" s="264"/>
      <c r="F457" s="264"/>
      <c r="G457" s="264"/>
      <c r="H457" s="264"/>
      <c r="I457" s="264"/>
      <c r="J457" s="264"/>
      <c r="K457" s="262"/>
      <c r="L457" s="262"/>
      <c r="M457" s="262"/>
      <c r="N457" s="262"/>
      <c r="O457" s="262"/>
    </row>
    <row r="458" s="251" customFormat="true" ht="15.75" hidden="false" customHeight="true" outlineLevel="0" collapsed="false">
      <c r="D458" s="260"/>
      <c r="E458" s="264"/>
      <c r="F458" s="264"/>
      <c r="G458" s="264"/>
      <c r="H458" s="264"/>
      <c r="I458" s="264"/>
      <c r="J458" s="264"/>
      <c r="K458" s="262"/>
      <c r="L458" s="262"/>
      <c r="M458" s="262"/>
      <c r="N458" s="262"/>
      <c r="O458" s="262"/>
    </row>
    <row r="459" s="251" customFormat="true" ht="15.75" hidden="false" customHeight="true" outlineLevel="0" collapsed="false">
      <c r="D459" s="260"/>
      <c r="E459" s="264"/>
      <c r="F459" s="264"/>
      <c r="G459" s="264"/>
      <c r="H459" s="264"/>
      <c r="I459" s="264"/>
      <c r="J459" s="264"/>
      <c r="K459" s="262"/>
      <c r="L459" s="262"/>
      <c r="M459" s="262"/>
      <c r="N459" s="262"/>
      <c r="O459" s="262"/>
    </row>
    <row r="460" s="251" customFormat="true" ht="15.75" hidden="false" customHeight="true" outlineLevel="0" collapsed="false">
      <c r="D460" s="260"/>
      <c r="E460" s="264"/>
      <c r="F460" s="264"/>
      <c r="G460" s="264"/>
      <c r="H460" s="264"/>
      <c r="I460" s="264"/>
      <c r="J460" s="264"/>
      <c r="K460" s="262"/>
      <c r="L460" s="262"/>
      <c r="M460" s="262"/>
      <c r="N460" s="262"/>
      <c r="O460" s="262"/>
    </row>
    <row r="461" s="251" customFormat="true" ht="15.75" hidden="false" customHeight="true" outlineLevel="0" collapsed="false">
      <c r="D461" s="260"/>
      <c r="E461" s="264"/>
      <c r="F461" s="264"/>
      <c r="G461" s="264"/>
      <c r="H461" s="264"/>
      <c r="I461" s="264"/>
      <c r="J461" s="264"/>
      <c r="K461" s="262"/>
      <c r="L461" s="262"/>
      <c r="M461" s="262"/>
      <c r="N461" s="262"/>
      <c r="O461" s="262"/>
    </row>
    <row r="462" s="251" customFormat="true" ht="15.75" hidden="false" customHeight="true" outlineLevel="0" collapsed="false">
      <c r="D462" s="260"/>
      <c r="E462" s="264"/>
      <c r="F462" s="264"/>
      <c r="G462" s="264"/>
      <c r="H462" s="264"/>
      <c r="I462" s="264"/>
      <c r="J462" s="264"/>
      <c r="K462" s="262"/>
      <c r="L462" s="262"/>
      <c r="M462" s="262"/>
      <c r="N462" s="262"/>
      <c r="O462" s="262"/>
    </row>
    <row r="463" s="251" customFormat="true" ht="15.75" hidden="false" customHeight="true" outlineLevel="0" collapsed="false">
      <c r="D463" s="260"/>
      <c r="E463" s="264"/>
      <c r="F463" s="264"/>
      <c r="G463" s="264"/>
      <c r="H463" s="264"/>
      <c r="I463" s="264"/>
      <c r="J463" s="264"/>
      <c r="K463" s="262"/>
      <c r="L463" s="262"/>
      <c r="M463" s="262"/>
      <c r="N463" s="262"/>
      <c r="O463" s="262"/>
    </row>
    <row r="464" s="251" customFormat="true" ht="15.75" hidden="false" customHeight="true" outlineLevel="0" collapsed="false">
      <c r="D464" s="260"/>
      <c r="E464" s="264"/>
      <c r="F464" s="264"/>
      <c r="G464" s="264"/>
      <c r="H464" s="264"/>
      <c r="I464" s="264"/>
      <c r="J464" s="264"/>
      <c r="K464" s="262"/>
      <c r="L464" s="262"/>
      <c r="M464" s="262"/>
      <c r="N464" s="262"/>
      <c r="O464" s="262"/>
    </row>
    <row r="465" s="251" customFormat="true" ht="15.75" hidden="false" customHeight="true" outlineLevel="0" collapsed="false">
      <c r="D465" s="260"/>
      <c r="E465" s="264"/>
      <c r="F465" s="264"/>
      <c r="G465" s="264"/>
      <c r="H465" s="264"/>
      <c r="I465" s="264"/>
      <c r="J465" s="264"/>
      <c r="K465" s="262"/>
      <c r="L465" s="262"/>
      <c r="M465" s="262"/>
      <c r="N465" s="262"/>
      <c r="O465" s="262"/>
    </row>
    <row r="466" s="251" customFormat="true" ht="15.75" hidden="false" customHeight="true" outlineLevel="0" collapsed="false">
      <c r="D466" s="260"/>
      <c r="E466" s="264"/>
      <c r="F466" s="264"/>
      <c r="G466" s="264"/>
      <c r="H466" s="264"/>
      <c r="I466" s="264"/>
      <c r="J466" s="264"/>
      <c r="K466" s="262"/>
      <c r="L466" s="262"/>
      <c r="M466" s="262"/>
      <c r="N466" s="262"/>
      <c r="O466" s="262"/>
    </row>
    <row r="467" s="251" customFormat="true" ht="15.75" hidden="false" customHeight="true" outlineLevel="0" collapsed="false">
      <c r="D467" s="260"/>
      <c r="E467" s="264"/>
      <c r="F467" s="264"/>
      <c r="G467" s="264"/>
      <c r="H467" s="264"/>
      <c r="I467" s="264"/>
      <c r="J467" s="264"/>
      <c r="K467" s="262"/>
      <c r="L467" s="262"/>
      <c r="M467" s="262"/>
      <c r="N467" s="262"/>
      <c r="O467" s="262"/>
    </row>
    <row r="468" s="251" customFormat="true" ht="15.75" hidden="false" customHeight="true" outlineLevel="0" collapsed="false">
      <c r="D468" s="260"/>
      <c r="E468" s="264"/>
      <c r="F468" s="264"/>
      <c r="G468" s="264"/>
      <c r="H468" s="264"/>
      <c r="I468" s="264"/>
      <c r="J468" s="264"/>
      <c r="K468" s="262"/>
      <c r="L468" s="262"/>
      <c r="M468" s="262"/>
      <c r="N468" s="262"/>
      <c r="O468" s="262"/>
    </row>
    <row r="469" s="251" customFormat="true" ht="15.75" hidden="false" customHeight="true" outlineLevel="0" collapsed="false">
      <c r="D469" s="260"/>
      <c r="E469" s="264"/>
      <c r="F469" s="264"/>
      <c r="G469" s="264"/>
      <c r="H469" s="264"/>
      <c r="I469" s="264"/>
      <c r="J469" s="264"/>
      <c r="K469" s="262"/>
      <c r="L469" s="262"/>
      <c r="M469" s="262"/>
      <c r="N469" s="262"/>
      <c r="O469" s="262"/>
    </row>
    <row r="470" s="251" customFormat="true" ht="15.75" hidden="false" customHeight="true" outlineLevel="0" collapsed="false">
      <c r="D470" s="260"/>
      <c r="E470" s="264"/>
      <c r="F470" s="264"/>
      <c r="G470" s="264"/>
      <c r="H470" s="264"/>
      <c r="I470" s="264"/>
      <c r="J470" s="264"/>
      <c r="K470" s="262"/>
      <c r="L470" s="262"/>
      <c r="M470" s="262"/>
      <c r="N470" s="262"/>
      <c r="O470" s="262"/>
    </row>
    <row r="471" s="251" customFormat="true" ht="15.75" hidden="false" customHeight="true" outlineLevel="0" collapsed="false">
      <c r="D471" s="260"/>
      <c r="E471" s="264"/>
      <c r="F471" s="264"/>
      <c r="G471" s="264"/>
      <c r="H471" s="264"/>
      <c r="I471" s="264"/>
      <c r="J471" s="264"/>
      <c r="K471" s="262"/>
      <c r="L471" s="262"/>
      <c r="M471" s="262"/>
      <c r="N471" s="262"/>
      <c r="O471" s="262"/>
    </row>
    <row r="472" s="251" customFormat="true" ht="15.75" hidden="false" customHeight="true" outlineLevel="0" collapsed="false">
      <c r="D472" s="260"/>
      <c r="E472" s="264"/>
      <c r="F472" s="264"/>
      <c r="G472" s="264"/>
      <c r="H472" s="264"/>
      <c r="I472" s="264"/>
      <c r="J472" s="264"/>
      <c r="K472" s="262"/>
      <c r="L472" s="262"/>
      <c r="M472" s="262"/>
      <c r="N472" s="262"/>
      <c r="O472" s="262"/>
    </row>
    <row r="473" s="251" customFormat="true" ht="15.75" hidden="false" customHeight="true" outlineLevel="0" collapsed="false">
      <c r="D473" s="260"/>
      <c r="E473" s="264"/>
      <c r="F473" s="264"/>
      <c r="G473" s="264"/>
      <c r="H473" s="264"/>
      <c r="I473" s="264"/>
      <c r="J473" s="264"/>
      <c r="K473" s="262"/>
      <c r="L473" s="262"/>
      <c r="M473" s="262"/>
      <c r="N473" s="262"/>
      <c r="O473" s="262"/>
    </row>
    <row r="474" s="251" customFormat="true" ht="15.75" hidden="false" customHeight="true" outlineLevel="0" collapsed="false">
      <c r="D474" s="260"/>
      <c r="E474" s="264"/>
      <c r="F474" s="264"/>
      <c r="G474" s="264"/>
      <c r="H474" s="264"/>
      <c r="I474" s="264"/>
      <c r="J474" s="264"/>
      <c r="K474" s="262"/>
      <c r="L474" s="262"/>
      <c r="M474" s="262"/>
      <c r="N474" s="262"/>
      <c r="O474" s="262"/>
    </row>
    <row r="475" s="251" customFormat="true" ht="15.75" hidden="false" customHeight="true" outlineLevel="0" collapsed="false">
      <c r="D475" s="260"/>
      <c r="E475" s="264"/>
      <c r="F475" s="264"/>
      <c r="G475" s="264"/>
      <c r="H475" s="264"/>
      <c r="I475" s="264"/>
      <c r="J475" s="264"/>
      <c r="K475" s="262"/>
      <c r="L475" s="262"/>
      <c r="M475" s="262"/>
      <c r="N475" s="262"/>
      <c r="O475" s="262"/>
    </row>
    <row r="476" s="251" customFormat="true" ht="15.75" hidden="false" customHeight="true" outlineLevel="0" collapsed="false">
      <c r="D476" s="260"/>
      <c r="E476" s="264"/>
      <c r="F476" s="264"/>
      <c r="G476" s="264"/>
      <c r="H476" s="264"/>
      <c r="I476" s="264"/>
      <c r="J476" s="264"/>
      <c r="K476" s="262"/>
      <c r="L476" s="262"/>
      <c r="M476" s="262"/>
      <c r="N476" s="262"/>
      <c r="O476" s="262"/>
    </row>
    <row r="477" s="251" customFormat="true" ht="15.75" hidden="false" customHeight="true" outlineLevel="0" collapsed="false">
      <c r="D477" s="260"/>
      <c r="E477" s="264"/>
      <c r="F477" s="264"/>
      <c r="G477" s="264"/>
      <c r="H477" s="264"/>
      <c r="I477" s="264"/>
      <c r="J477" s="264"/>
      <c r="K477" s="262"/>
      <c r="L477" s="262"/>
      <c r="M477" s="262"/>
      <c r="N477" s="262"/>
      <c r="O477" s="262"/>
    </row>
    <row r="478" s="251" customFormat="true" ht="15.75" hidden="false" customHeight="true" outlineLevel="0" collapsed="false">
      <c r="D478" s="260"/>
      <c r="E478" s="264"/>
      <c r="F478" s="264"/>
      <c r="G478" s="264"/>
      <c r="H478" s="264"/>
      <c r="I478" s="264"/>
      <c r="J478" s="264"/>
      <c r="K478" s="262"/>
      <c r="L478" s="262"/>
      <c r="M478" s="262"/>
      <c r="N478" s="262"/>
      <c r="O478" s="262"/>
    </row>
    <row r="479" s="251" customFormat="true" ht="15.75" hidden="false" customHeight="true" outlineLevel="0" collapsed="false">
      <c r="D479" s="260"/>
      <c r="E479" s="264"/>
      <c r="F479" s="264"/>
      <c r="G479" s="264"/>
      <c r="H479" s="264"/>
      <c r="I479" s="264"/>
      <c r="J479" s="264"/>
      <c r="K479" s="262"/>
      <c r="L479" s="262"/>
      <c r="M479" s="262"/>
      <c r="N479" s="262"/>
      <c r="O479" s="262"/>
    </row>
    <row r="480" s="251" customFormat="true" ht="15.75" hidden="false" customHeight="true" outlineLevel="0" collapsed="false">
      <c r="D480" s="260"/>
      <c r="E480" s="264"/>
      <c r="F480" s="264"/>
      <c r="G480" s="264"/>
      <c r="H480" s="264"/>
      <c r="I480" s="264"/>
      <c r="J480" s="264"/>
      <c r="K480" s="262"/>
      <c r="L480" s="262"/>
      <c r="M480" s="262"/>
      <c r="N480" s="262"/>
      <c r="O480" s="262"/>
    </row>
    <row r="481" s="251" customFormat="true" ht="15.75" hidden="false" customHeight="true" outlineLevel="0" collapsed="false">
      <c r="D481" s="260"/>
      <c r="E481" s="264"/>
      <c r="F481" s="264"/>
      <c r="G481" s="264"/>
      <c r="H481" s="264"/>
      <c r="I481" s="264"/>
      <c r="J481" s="264"/>
      <c r="K481" s="262"/>
      <c r="L481" s="262"/>
      <c r="M481" s="262"/>
      <c r="N481" s="262"/>
      <c r="O481" s="262"/>
    </row>
    <row r="482" s="251" customFormat="true" ht="15.75" hidden="false" customHeight="true" outlineLevel="0" collapsed="false">
      <c r="D482" s="260"/>
      <c r="E482" s="264"/>
      <c r="F482" s="264"/>
      <c r="G482" s="264"/>
      <c r="H482" s="264"/>
      <c r="I482" s="264"/>
      <c r="J482" s="264"/>
      <c r="K482" s="262"/>
      <c r="L482" s="262"/>
      <c r="M482" s="262"/>
      <c r="N482" s="262"/>
      <c r="O482" s="262"/>
    </row>
    <row r="483" s="251" customFormat="true" ht="15.75" hidden="false" customHeight="true" outlineLevel="0" collapsed="false">
      <c r="D483" s="260"/>
      <c r="E483" s="264"/>
      <c r="F483" s="264"/>
      <c r="G483" s="264"/>
      <c r="H483" s="264"/>
      <c r="I483" s="264"/>
      <c r="J483" s="264"/>
      <c r="K483" s="262"/>
      <c r="L483" s="262"/>
      <c r="M483" s="262"/>
      <c r="N483" s="262"/>
      <c r="O483" s="262"/>
    </row>
    <row r="484" s="251" customFormat="true" ht="15.75" hidden="false" customHeight="true" outlineLevel="0" collapsed="false">
      <c r="D484" s="260"/>
      <c r="E484" s="264"/>
      <c r="F484" s="264"/>
      <c r="G484" s="264"/>
      <c r="H484" s="264"/>
      <c r="I484" s="264"/>
      <c r="J484" s="264"/>
      <c r="K484" s="262"/>
      <c r="L484" s="262"/>
      <c r="M484" s="262"/>
      <c r="N484" s="262"/>
      <c r="O484" s="262"/>
    </row>
    <row r="485" s="251" customFormat="true" ht="15.75" hidden="false" customHeight="true" outlineLevel="0" collapsed="false">
      <c r="D485" s="260"/>
      <c r="E485" s="264"/>
      <c r="F485" s="264"/>
      <c r="G485" s="264"/>
      <c r="H485" s="264"/>
      <c r="I485" s="264"/>
      <c r="J485" s="264"/>
      <c r="K485" s="262"/>
      <c r="L485" s="262"/>
      <c r="M485" s="262"/>
      <c r="N485" s="262"/>
      <c r="O485" s="262"/>
    </row>
    <row r="486" s="251" customFormat="true" ht="15.75" hidden="false" customHeight="true" outlineLevel="0" collapsed="false">
      <c r="D486" s="260"/>
      <c r="E486" s="264"/>
      <c r="F486" s="264"/>
      <c r="G486" s="264"/>
      <c r="H486" s="264"/>
      <c r="I486" s="264"/>
      <c r="J486" s="264"/>
      <c r="K486" s="262"/>
      <c r="L486" s="262"/>
      <c r="M486" s="262"/>
      <c r="N486" s="262"/>
      <c r="O486" s="262"/>
    </row>
    <row r="487" s="251" customFormat="true" ht="15.75" hidden="false" customHeight="true" outlineLevel="0" collapsed="false">
      <c r="D487" s="260"/>
      <c r="E487" s="264"/>
      <c r="F487" s="264"/>
      <c r="G487" s="264"/>
      <c r="H487" s="264"/>
      <c r="I487" s="264"/>
      <c r="J487" s="264"/>
      <c r="K487" s="262"/>
      <c r="L487" s="262"/>
      <c r="M487" s="262"/>
      <c r="N487" s="262"/>
      <c r="O487" s="262"/>
    </row>
    <row r="488" s="251" customFormat="true" ht="15.75" hidden="false" customHeight="true" outlineLevel="0" collapsed="false">
      <c r="D488" s="260"/>
      <c r="E488" s="264"/>
      <c r="F488" s="264"/>
      <c r="G488" s="264"/>
      <c r="H488" s="264"/>
      <c r="I488" s="264"/>
      <c r="J488" s="264"/>
      <c r="K488" s="262"/>
      <c r="L488" s="262"/>
      <c r="M488" s="262"/>
      <c r="N488" s="262"/>
      <c r="O488" s="262"/>
    </row>
    <row r="489" s="251" customFormat="true" ht="15.75" hidden="false" customHeight="true" outlineLevel="0" collapsed="false">
      <c r="D489" s="260"/>
      <c r="E489" s="264"/>
      <c r="F489" s="264"/>
      <c r="G489" s="264"/>
      <c r="H489" s="264"/>
      <c r="I489" s="264"/>
      <c r="J489" s="264"/>
      <c r="K489" s="262"/>
      <c r="L489" s="262"/>
      <c r="M489" s="262"/>
      <c r="N489" s="262"/>
      <c r="O489" s="262"/>
    </row>
    <row r="490" s="251" customFormat="true" ht="15.75" hidden="false" customHeight="true" outlineLevel="0" collapsed="false">
      <c r="D490" s="260"/>
      <c r="E490" s="264"/>
      <c r="F490" s="264"/>
      <c r="G490" s="264"/>
      <c r="H490" s="264"/>
      <c r="I490" s="264"/>
      <c r="J490" s="264"/>
      <c r="K490" s="262"/>
      <c r="L490" s="262"/>
      <c r="M490" s="262"/>
      <c r="N490" s="262"/>
      <c r="O490" s="262"/>
    </row>
    <row r="491" s="251" customFormat="true" ht="15.75" hidden="false" customHeight="true" outlineLevel="0" collapsed="false">
      <c r="D491" s="260"/>
      <c r="E491" s="264"/>
      <c r="F491" s="264"/>
      <c r="G491" s="264"/>
      <c r="H491" s="264"/>
      <c r="I491" s="264"/>
      <c r="J491" s="264"/>
      <c r="K491" s="262"/>
      <c r="L491" s="262"/>
      <c r="M491" s="262"/>
      <c r="N491" s="262"/>
      <c r="O491" s="262"/>
    </row>
    <row r="492" s="251" customFormat="true" ht="15.75" hidden="false" customHeight="true" outlineLevel="0" collapsed="false">
      <c r="D492" s="260"/>
      <c r="E492" s="264"/>
      <c r="F492" s="264"/>
      <c r="G492" s="264"/>
      <c r="H492" s="264"/>
      <c r="I492" s="264"/>
      <c r="J492" s="264"/>
      <c r="K492" s="262"/>
      <c r="L492" s="262"/>
      <c r="M492" s="262"/>
      <c r="N492" s="262"/>
      <c r="O492" s="262"/>
    </row>
    <row r="493" s="251" customFormat="true" ht="15.75" hidden="false" customHeight="true" outlineLevel="0" collapsed="false">
      <c r="D493" s="260"/>
      <c r="E493" s="264"/>
      <c r="F493" s="264"/>
      <c r="G493" s="264"/>
      <c r="H493" s="264"/>
      <c r="I493" s="264"/>
      <c r="J493" s="264"/>
      <c r="K493" s="262"/>
      <c r="L493" s="262"/>
      <c r="M493" s="262"/>
      <c r="N493" s="262"/>
      <c r="O493" s="262"/>
    </row>
    <row r="494" s="251" customFormat="true" ht="15.75" hidden="false" customHeight="true" outlineLevel="0" collapsed="false">
      <c r="D494" s="260"/>
      <c r="E494" s="264"/>
      <c r="F494" s="264"/>
      <c r="G494" s="264"/>
      <c r="H494" s="264"/>
      <c r="I494" s="264"/>
      <c r="J494" s="264"/>
      <c r="K494" s="262"/>
      <c r="L494" s="262"/>
      <c r="M494" s="262"/>
      <c r="N494" s="262"/>
      <c r="O494" s="262"/>
    </row>
    <row r="495" s="251" customFormat="true" ht="15.75" hidden="false" customHeight="true" outlineLevel="0" collapsed="false">
      <c r="D495" s="260"/>
      <c r="E495" s="264"/>
      <c r="F495" s="264"/>
      <c r="G495" s="264"/>
      <c r="H495" s="264"/>
      <c r="I495" s="264"/>
      <c r="J495" s="264"/>
      <c r="K495" s="262"/>
      <c r="L495" s="262"/>
      <c r="M495" s="262"/>
      <c r="N495" s="262"/>
      <c r="O495" s="262"/>
    </row>
    <row r="496" s="251" customFormat="true" ht="15.75" hidden="false" customHeight="true" outlineLevel="0" collapsed="false">
      <c r="D496" s="260"/>
      <c r="E496" s="264"/>
      <c r="F496" s="264"/>
      <c r="G496" s="264"/>
      <c r="H496" s="264"/>
      <c r="I496" s="264"/>
      <c r="J496" s="264"/>
      <c r="K496" s="262"/>
      <c r="L496" s="262"/>
      <c r="M496" s="262"/>
      <c r="N496" s="262"/>
      <c r="O496" s="262"/>
    </row>
    <row r="497" s="251" customFormat="true" ht="15.75" hidden="false" customHeight="true" outlineLevel="0" collapsed="false">
      <c r="D497" s="260"/>
      <c r="E497" s="264"/>
      <c r="F497" s="264"/>
      <c r="G497" s="264"/>
      <c r="H497" s="264"/>
      <c r="I497" s="264"/>
      <c r="J497" s="264"/>
      <c r="K497" s="262"/>
      <c r="L497" s="262"/>
      <c r="M497" s="262"/>
      <c r="N497" s="262"/>
      <c r="O497" s="262"/>
    </row>
    <row r="498" s="251" customFormat="true" ht="15.75" hidden="false" customHeight="true" outlineLevel="0" collapsed="false">
      <c r="D498" s="260"/>
      <c r="E498" s="264"/>
      <c r="F498" s="264"/>
      <c r="G498" s="264"/>
      <c r="H498" s="264"/>
      <c r="I498" s="264"/>
      <c r="J498" s="264"/>
      <c r="K498" s="262"/>
      <c r="L498" s="262"/>
      <c r="M498" s="262"/>
      <c r="N498" s="262"/>
      <c r="O498" s="262"/>
    </row>
    <row r="499" s="251" customFormat="true" ht="15.75" hidden="false" customHeight="true" outlineLevel="0" collapsed="false">
      <c r="D499" s="260"/>
      <c r="E499" s="264"/>
      <c r="F499" s="264"/>
      <c r="G499" s="264"/>
      <c r="H499" s="264"/>
      <c r="I499" s="264"/>
      <c r="J499" s="264"/>
      <c r="K499" s="262"/>
      <c r="L499" s="262"/>
      <c r="M499" s="262"/>
      <c r="N499" s="262"/>
      <c r="O499" s="262"/>
    </row>
    <row r="500" s="251" customFormat="true" ht="15.75" hidden="false" customHeight="true" outlineLevel="0" collapsed="false">
      <c r="D500" s="260"/>
      <c r="E500" s="264"/>
      <c r="F500" s="264"/>
      <c r="G500" s="264"/>
      <c r="H500" s="264"/>
      <c r="I500" s="264"/>
      <c r="J500" s="264"/>
      <c r="K500" s="262"/>
      <c r="L500" s="262"/>
      <c r="M500" s="262"/>
      <c r="N500" s="262"/>
      <c r="O500" s="262"/>
    </row>
    <row r="501" s="251" customFormat="true" ht="15.75" hidden="false" customHeight="true" outlineLevel="0" collapsed="false">
      <c r="D501" s="260"/>
      <c r="E501" s="264"/>
      <c r="F501" s="264"/>
      <c r="G501" s="264"/>
      <c r="H501" s="264"/>
      <c r="I501" s="264"/>
      <c r="J501" s="264"/>
      <c r="K501" s="262"/>
      <c r="L501" s="262"/>
      <c r="M501" s="262"/>
      <c r="N501" s="262"/>
      <c r="O501" s="262"/>
    </row>
    <row r="502" s="251" customFormat="true" ht="15.75" hidden="false" customHeight="true" outlineLevel="0" collapsed="false">
      <c r="D502" s="260"/>
      <c r="E502" s="264"/>
      <c r="F502" s="264"/>
      <c r="G502" s="264"/>
      <c r="H502" s="264"/>
      <c r="I502" s="264"/>
      <c r="J502" s="264"/>
      <c r="K502" s="262"/>
      <c r="L502" s="262"/>
      <c r="M502" s="262"/>
      <c r="N502" s="262"/>
      <c r="O502" s="262"/>
    </row>
    <row r="503" s="251" customFormat="true" ht="15.75" hidden="false" customHeight="true" outlineLevel="0" collapsed="false">
      <c r="D503" s="260"/>
      <c r="E503" s="264"/>
      <c r="F503" s="264"/>
      <c r="G503" s="264"/>
      <c r="H503" s="264"/>
      <c r="I503" s="264"/>
      <c r="J503" s="264"/>
      <c r="K503" s="262"/>
      <c r="L503" s="262"/>
      <c r="M503" s="262"/>
      <c r="N503" s="262"/>
      <c r="O503" s="262"/>
    </row>
    <row r="504" s="251" customFormat="true" ht="15.75" hidden="false" customHeight="true" outlineLevel="0" collapsed="false">
      <c r="D504" s="260"/>
      <c r="E504" s="264"/>
      <c r="F504" s="264"/>
      <c r="G504" s="264"/>
      <c r="H504" s="264"/>
      <c r="I504" s="264"/>
      <c r="J504" s="264"/>
      <c r="K504" s="262"/>
      <c r="L504" s="262"/>
      <c r="M504" s="262"/>
      <c r="N504" s="262"/>
      <c r="O504" s="262"/>
    </row>
    <row r="505" s="251" customFormat="true" ht="15.75" hidden="false" customHeight="true" outlineLevel="0" collapsed="false">
      <c r="D505" s="260"/>
      <c r="E505" s="264"/>
      <c r="F505" s="264"/>
      <c r="G505" s="264"/>
      <c r="H505" s="264"/>
      <c r="I505" s="264"/>
      <c r="J505" s="264"/>
      <c r="K505" s="262"/>
      <c r="L505" s="262"/>
      <c r="M505" s="262"/>
      <c r="N505" s="262"/>
      <c r="O505" s="262"/>
    </row>
    <row r="506" s="251" customFormat="true" ht="15.75" hidden="false" customHeight="true" outlineLevel="0" collapsed="false">
      <c r="D506" s="260"/>
      <c r="E506" s="264"/>
      <c r="F506" s="264"/>
      <c r="G506" s="264"/>
      <c r="H506" s="264"/>
      <c r="I506" s="264"/>
      <c r="J506" s="264"/>
      <c r="K506" s="262"/>
      <c r="L506" s="262"/>
      <c r="M506" s="262"/>
      <c r="N506" s="262"/>
      <c r="O506" s="262"/>
    </row>
    <row r="507" s="251" customFormat="true" ht="15.75" hidden="false" customHeight="true" outlineLevel="0" collapsed="false">
      <c r="D507" s="260"/>
      <c r="E507" s="264"/>
      <c r="F507" s="264"/>
      <c r="G507" s="264"/>
      <c r="H507" s="264"/>
      <c r="I507" s="264"/>
      <c r="J507" s="264"/>
      <c r="K507" s="262"/>
      <c r="L507" s="262"/>
      <c r="M507" s="262"/>
      <c r="N507" s="262"/>
      <c r="O507" s="262"/>
    </row>
    <row r="508" s="251" customFormat="true" ht="15.75" hidden="false" customHeight="true" outlineLevel="0" collapsed="false">
      <c r="D508" s="260"/>
      <c r="E508" s="264"/>
      <c r="F508" s="264"/>
      <c r="G508" s="264"/>
      <c r="H508" s="264"/>
      <c r="I508" s="264"/>
      <c r="J508" s="264"/>
      <c r="K508" s="262"/>
      <c r="L508" s="262"/>
      <c r="M508" s="262"/>
      <c r="N508" s="262"/>
      <c r="O508" s="262"/>
    </row>
    <row r="509" s="251" customFormat="true" ht="15.75" hidden="false" customHeight="true" outlineLevel="0" collapsed="false">
      <c r="D509" s="260"/>
      <c r="E509" s="264"/>
      <c r="F509" s="264"/>
      <c r="G509" s="264"/>
      <c r="H509" s="264"/>
      <c r="I509" s="264"/>
      <c r="J509" s="264"/>
      <c r="K509" s="262"/>
      <c r="L509" s="262"/>
      <c r="M509" s="262"/>
      <c r="N509" s="262"/>
      <c r="O509" s="262"/>
    </row>
    <row r="510" s="251" customFormat="true" ht="15.75" hidden="false" customHeight="true" outlineLevel="0" collapsed="false">
      <c r="D510" s="260"/>
      <c r="E510" s="264"/>
      <c r="F510" s="264"/>
      <c r="G510" s="264"/>
      <c r="H510" s="264"/>
      <c r="I510" s="264"/>
      <c r="J510" s="264"/>
      <c r="K510" s="262"/>
      <c r="L510" s="262"/>
      <c r="M510" s="262"/>
      <c r="N510" s="262"/>
      <c r="O510" s="262"/>
    </row>
    <row r="511" s="251" customFormat="true" ht="15.75" hidden="false" customHeight="true" outlineLevel="0" collapsed="false">
      <c r="D511" s="260"/>
      <c r="E511" s="264"/>
      <c r="F511" s="264"/>
      <c r="G511" s="264"/>
      <c r="H511" s="264"/>
      <c r="I511" s="264"/>
      <c r="J511" s="264"/>
      <c r="K511" s="262"/>
      <c r="L511" s="262"/>
      <c r="M511" s="262"/>
      <c r="N511" s="262"/>
      <c r="O511" s="262"/>
    </row>
    <row r="512" s="251" customFormat="true" ht="15.75" hidden="false" customHeight="true" outlineLevel="0" collapsed="false">
      <c r="D512" s="260"/>
      <c r="E512" s="264"/>
      <c r="F512" s="264"/>
      <c r="G512" s="264"/>
      <c r="H512" s="264"/>
      <c r="I512" s="264"/>
      <c r="J512" s="264"/>
      <c r="K512" s="262"/>
      <c r="L512" s="262"/>
      <c r="M512" s="262"/>
      <c r="N512" s="262"/>
      <c r="O512" s="262"/>
    </row>
    <row r="513" s="251" customFormat="true" ht="15.75" hidden="false" customHeight="true" outlineLevel="0" collapsed="false">
      <c r="D513" s="260"/>
      <c r="E513" s="264"/>
      <c r="F513" s="264"/>
      <c r="G513" s="264"/>
      <c r="H513" s="264"/>
      <c r="I513" s="264"/>
      <c r="J513" s="264"/>
      <c r="K513" s="262"/>
      <c r="L513" s="262"/>
      <c r="M513" s="262"/>
      <c r="N513" s="262"/>
      <c r="O513" s="262"/>
    </row>
    <row r="514" s="251" customFormat="true" ht="15.75" hidden="false" customHeight="true" outlineLevel="0" collapsed="false">
      <c r="D514" s="260"/>
      <c r="E514" s="264"/>
      <c r="F514" s="264"/>
      <c r="G514" s="264"/>
      <c r="H514" s="264"/>
      <c r="I514" s="264"/>
      <c r="J514" s="264"/>
      <c r="K514" s="262"/>
      <c r="L514" s="262"/>
      <c r="M514" s="262"/>
      <c r="N514" s="262"/>
      <c r="O514" s="262"/>
    </row>
    <row r="515" s="251" customFormat="true" ht="15.75" hidden="false" customHeight="true" outlineLevel="0" collapsed="false">
      <c r="D515" s="260"/>
      <c r="E515" s="264"/>
      <c r="F515" s="264"/>
      <c r="G515" s="264"/>
      <c r="H515" s="264"/>
      <c r="I515" s="264"/>
      <c r="J515" s="264"/>
      <c r="K515" s="262"/>
      <c r="L515" s="262"/>
      <c r="M515" s="262"/>
      <c r="N515" s="262"/>
      <c r="O515" s="262"/>
    </row>
    <row r="516" s="251" customFormat="true" ht="15.75" hidden="false" customHeight="true" outlineLevel="0" collapsed="false">
      <c r="D516" s="260"/>
      <c r="E516" s="264"/>
      <c r="F516" s="264"/>
      <c r="G516" s="264"/>
      <c r="H516" s="264"/>
      <c r="I516" s="264"/>
      <c r="J516" s="264"/>
      <c r="K516" s="262"/>
      <c r="L516" s="262"/>
      <c r="M516" s="262"/>
      <c r="N516" s="262"/>
      <c r="O516" s="262"/>
    </row>
    <row r="517" s="251" customFormat="true" ht="15.75" hidden="false" customHeight="true" outlineLevel="0" collapsed="false">
      <c r="D517" s="260"/>
      <c r="E517" s="264"/>
      <c r="F517" s="264"/>
      <c r="G517" s="264"/>
      <c r="H517" s="264"/>
      <c r="I517" s="264"/>
      <c r="J517" s="264"/>
      <c r="K517" s="262"/>
      <c r="L517" s="262"/>
      <c r="M517" s="262"/>
      <c r="N517" s="262"/>
      <c r="O517" s="262"/>
    </row>
    <row r="518" s="251" customFormat="true" ht="15.75" hidden="false" customHeight="true" outlineLevel="0" collapsed="false">
      <c r="D518" s="260"/>
      <c r="E518" s="264"/>
      <c r="F518" s="264"/>
      <c r="G518" s="264"/>
      <c r="H518" s="264"/>
      <c r="I518" s="264"/>
      <c r="J518" s="264"/>
      <c r="K518" s="262"/>
      <c r="L518" s="262"/>
      <c r="M518" s="262"/>
      <c r="N518" s="262"/>
      <c r="O518" s="262"/>
    </row>
    <row r="519" s="251" customFormat="true" ht="15.75" hidden="false" customHeight="true" outlineLevel="0" collapsed="false">
      <c r="D519" s="260"/>
      <c r="E519" s="264"/>
      <c r="F519" s="264"/>
      <c r="G519" s="264"/>
      <c r="H519" s="264"/>
      <c r="I519" s="264"/>
      <c r="J519" s="264"/>
      <c r="K519" s="262"/>
      <c r="L519" s="262"/>
      <c r="M519" s="262"/>
      <c r="N519" s="262"/>
      <c r="O519" s="262"/>
    </row>
    <row r="520" s="251" customFormat="true" ht="15.75" hidden="false" customHeight="true" outlineLevel="0" collapsed="false">
      <c r="D520" s="260"/>
      <c r="E520" s="264"/>
      <c r="F520" s="264"/>
      <c r="G520" s="264"/>
      <c r="H520" s="264"/>
      <c r="I520" s="264"/>
      <c r="J520" s="264"/>
      <c r="K520" s="262"/>
      <c r="L520" s="262"/>
      <c r="M520" s="262"/>
      <c r="N520" s="262"/>
      <c r="O520" s="262"/>
    </row>
    <row r="521" s="251" customFormat="true" ht="15.75" hidden="false" customHeight="true" outlineLevel="0" collapsed="false">
      <c r="D521" s="260"/>
      <c r="E521" s="264"/>
      <c r="F521" s="264"/>
      <c r="G521" s="264"/>
      <c r="H521" s="264"/>
      <c r="I521" s="264"/>
      <c r="J521" s="264"/>
      <c r="K521" s="262"/>
      <c r="L521" s="262"/>
      <c r="M521" s="262"/>
      <c r="N521" s="262"/>
      <c r="O521" s="262"/>
    </row>
    <row r="522" s="251" customFormat="true" ht="15.75" hidden="false" customHeight="true" outlineLevel="0" collapsed="false">
      <c r="D522" s="260"/>
      <c r="E522" s="264"/>
      <c r="F522" s="264"/>
      <c r="G522" s="264"/>
      <c r="H522" s="264"/>
      <c r="I522" s="264"/>
      <c r="J522" s="264"/>
      <c r="K522" s="262"/>
      <c r="L522" s="262"/>
      <c r="M522" s="262"/>
      <c r="N522" s="262"/>
      <c r="O522" s="262"/>
    </row>
    <row r="523" s="251" customFormat="true" ht="15.75" hidden="false" customHeight="true" outlineLevel="0" collapsed="false">
      <c r="D523" s="260"/>
      <c r="E523" s="264"/>
      <c r="F523" s="264"/>
      <c r="G523" s="264"/>
      <c r="H523" s="264"/>
      <c r="I523" s="264"/>
      <c r="J523" s="264"/>
      <c r="K523" s="262"/>
      <c r="L523" s="262"/>
      <c r="M523" s="262"/>
      <c r="N523" s="262"/>
      <c r="O523" s="262"/>
    </row>
    <row r="524" s="251" customFormat="true" ht="15.75" hidden="false" customHeight="true" outlineLevel="0" collapsed="false">
      <c r="D524" s="260"/>
      <c r="E524" s="264"/>
      <c r="F524" s="264"/>
      <c r="G524" s="264"/>
      <c r="H524" s="264"/>
      <c r="I524" s="264"/>
      <c r="J524" s="264"/>
      <c r="K524" s="262"/>
      <c r="L524" s="262"/>
      <c r="M524" s="262"/>
      <c r="N524" s="262"/>
      <c r="O524" s="262"/>
    </row>
    <row r="525" s="251" customFormat="true" ht="15.75" hidden="false" customHeight="true" outlineLevel="0" collapsed="false">
      <c r="D525" s="260"/>
      <c r="E525" s="264"/>
      <c r="F525" s="264"/>
      <c r="G525" s="264"/>
      <c r="H525" s="264"/>
      <c r="I525" s="264"/>
      <c r="J525" s="264"/>
      <c r="K525" s="262"/>
      <c r="L525" s="262"/>
      <c r="M525" s="262"/>
      <c r="N525" s="262"/>
      <c r="O525" s="262"/>
    </row>
    <row r="526" s="251" customFormat="true" ht="15.75" hidden="false" customHeight="true" outlineLevel="0" collapsed="false">
      <c r="D526" s="260"/>
      <c r="E526" s="264"/>
      <c r="F526" s="264"/>
      <c r="G526" s="264"/>
      <c r="H526" s="264"/>
      <c r="I526" s="264"/>
      <c r="J526" s="264"/>
      <c r="K526" s="262"/>
      <c r="L526" s="262"/>
      <c r="M526" s="262"/>
      <c r="N526" s="262"/>
      <c r="O526" s="262"/>
    </row>
    <row r="527" s="251" customFormat="true" ht="15.75" hidden="false" customHeight="true" outlineLevel="0" collapsed="false">
      <c r="D527" s="260"/>
      <c r="E527" s="264"/>
      <c r="F527" s="264"/>
      <c r="G527" s="264"/>
      <c r="H527" s="264"/>
      <c r="I527" s="264"/>
      <c r="J527" s="264"/>
      <c r="K527" s="262"/>
      <c r="L527" s="262"/>
      <c r="M527" s="262"/>
      <c r="N527" s="262"/>
      <c r="O527" s="262"/>
    </row>
    <row r="528" s="251" customFormat="true" ht="15.75" hidden="false" customHeight="true" outlineLevel="0" collapsed="false">
      <c r="D528" s="260"/>
      <c r="E528" s="264"/>
      <c r="F528" s="264"/>
      <c r="G528" s="264"/>
      <c r="H528" s="264"/>
      <c r="I528" s="264"/>
      <c r="J528" s="264"/>
      <c r="K528" s="262"/>
      <c r="L528" s="262"/>
      <c r="M528" s="262"/>
      <c r="N528" s="262"/>
      <c r="O528" s="262"/>
    </row>
    <row r="529" s="251" customFormat="true" ht="15.75" hidden="false" customHeight="true" outlineLevel="0" collapsed="false">
      <c r="D529" s="260"/>
      <c r="E529" s="264"/>
      <c r="F529" s="264"/>
      <c r="G529" s="264"/>
      <c r="H529" s="264"/>
      <c r="I529" s="264"/>
      <c r="J529" s="264"/>
      <c r="K529" s="262"/>
      <c r="L529" s="262"/>
      <c r="M529" s="262"/>
      <c r="N529" s="262"/>
      <c r="O529" s="262"/>
    </row>
    <row r="530" s="251" customFormat="true" ht="15.75" hidden="false" customHeight="true" outlineLevel="0" collapsed="false">
      <c r="D530" s="260"/>
      <c r="E530" s="264"/>
      <c r="F530" s="264"/>
      <c r="G530" s="264"/>
      <c r="H530" s="264"/>
      <c r="I530" s="264"/>
      <c r="J530" s="264"/>
      <c r="K530" s="262"/>
      <c r="L530" s="262"/>
      <c r="M530" s="262"/>
      <c r="N530" s="262"/>
      <c r="O530" s="262"/>
    </row>
    <row r="531" s="251" customFormat="true" ht="15.75" hidden="false" customHeight="true" outlineLevel="0" collapsed="false">
      <c r="D531" s="260"/>
      <c r="E531" s="264"/>
      <c r="F531" s="264"/>
      <c r="G531" s="264"/>
      <c r="H531" s="264"/>
      <c r="I531" s="264"/>
      <c r="J531" s="264"/>
      <c r="K531" s="262"/>
      <c r="L531" s="262"/>
      <c r="M531" s="262"/>
      <c r="N531" s="262"/>
      <c r="O531" s="262"/>
    </row>
    <row r="532" s="251" customFormat="true" ht="15.75" hidden="false" customHeight="true" outlineLevel="0" collapsed="false">
      <c r="D532" s="260"/>
      <c r="E532" s="264"/>
      <c r="F532" s="264"/>
      <c r="G532" s="264"/>
      <c r="H532" s="264"/>
      <c r="I532" s="264"/>
      <c r="J532" s="264"/>
      <c r="K532" s="262"/>
      <c r="L532" s="262"/>
      <c r="M532" s="262"/>
      <c r="N532" s="262"/>
      <c r="O532" s="262"/>
    </row>
    <row r="533" s="251" customFormat="true" ht="15.75" hidden="false" customHeight="true" outlineLevel="0" collapsed="false">
      <c r="D533" s="260"/>
      <c r="E533" s="264"/>
      <c r="F533" s="264"/>
      <c r="G533" s="264"/>
      <c r="H533" s="264"/>
      <c r="I533" s="264"/>
      <c r="J533" s="264"/>
      <c r="K533" s="262"/>
      <c r="L533" s="262"/>
      <c r="M533" s="262"/>
      <c r="N533" s="262"/>
      <c r="O533" s="262"/>
    </row>
    <row r="534" s="251" customFormat="true" ht="15.75" hidden="false" customHeight="true" outlineLevel="0" collapsed="false">
      <c r="D534" s="260"/>
      <c r="E534" s="264"/>
      <c r="F534" s="264"/>
      <c r="G534" s="264"/>
      <c r="H534" s="264"/>
      <c r="I534" s="264"/>
      <c r="J534" s="264"/>
      <c r="K534" s="262"/>
      <c r="L534" s="262"/>
      <c r="M534" s="262"/>
      <c r="N534" s="262"/>
      <c r="O534" s="262"/>
    </row>
    <row r="535" s="251" customFormat="true" ht="15.75" hidden="false" customHeight="true" outlineLevel="0" collapsed="false">
      <c r="D535" s="260"/>
      <c r="E535" s="264"/>
      <c r="F535" s="264"/>
      <c r="G535" s="264"/>
      <c r="H535" s="264"/>
      <c r="I535" s="264"/>
      <c r="J535" s="264"/>
      <c r="K535" s="262"/>
      <c r="L535" s="262"/>
      <c r="M535" s="262"/>
      <c r="N535" s="262"/>
      <c r="O535" s="262"/>
    </row>
    <row r="536" s="251" customFormat="true" ht="15.75" hidden="false" customHeight="true" outlineLevel="0" collapsed="false">
      <c r="D536" s="260"/>
      <c r="E536" s="264"/>
      <c r="F536" s="264"/>
      <c r="G536" s="264"/>
      <c r="H536" s="264"/>
      <c r="I536" s="264"/>
      <c r="J536" s="264"/>
      <c r="K536" s="262"/>
      <c r="L536" s="262"/>
      <c r="M536" s="262"/>
      <c r="N536" s="262"/>
      <c r="O536" s="262"/>
    </row>
    <row r="537" s="251" customFormat="true" ht="15.75" hidden="false" customHeight="true" outlineLevel="0" collapsed="false">
      <c r="D537" s="260"/>
      <c r="E537" s="264"/>
      <c r="F537" s="264"/>
      <c r="G537" s="264"/>
      <c r="H537" s="264"/>
      <c r="I537" s="264"/>
      <c r="J537" s="264"/>
      <c r="K537" s="262"/>
      <c r="L537" s="262"/>
      <c r="M537" s="262"/>
      <c r="N537" s="262"/>
      <c r="O537" s="262"/>
    </row>
    <row r="538" s="251" customFormat="true" ht="15.75" hidden="false" customHeight="true" outlineLevel="0" collapsed="false">
      <c r="D538" s="260"/>
      <c r="E538" s="264"/>
      <c r="F538" s="264"/>
      <c r="G538" s="264"/>
      <c r="H538" s="264"/>
      <c r="I538" s="264"/>
      <c r="J538" s="264"/>
      <c r="K538" s="262"/>
      <c r="L538" s="262"/>
      <c r="M538" s="262"/>
      <c r="N538" s="262"/>
      <c r="O538" s="262"/>
    </row>
    <row r="539" s="251" customFormat="true" ht="15.75" hidden="false" customHeight="true" outlineLevel="0" collapsed="false">
      <c r="D539" s="260"/>
      <c r="E539" s="264"/>
      <c r="F539" s="264"/>
      <c r="G539" s="264"/>
      <c r="H539" s="264"/>
      <c r="I539" s="264"/>
      <c r="J539" s="264"/>
      <c r="K539" s="262"/>
      <c r="L539" s="262"/>
      <c r="M539" s="262"/>
      <c r="N539" s="262"/>
      <c r="O539" s="262"/>
    </row>
    <row r="540" s="251" customFormat="true" ht="15.75" hidden="false" customHeight="true" outlineLevel="0" collapsed="false">
      <c r="D540" s="260"/>
      <c r="E540" s="264"/>
      <c r="F540" s="264"/>
      <c r="G540" s="264"/>
      <c r="H540" s="264"/>
      <c r="I540" s="264"/>
      <c r="J540" s="264"/>
      <c r="K540" s="262"/>
      <c r="L540" s="262"/>
      <c r="M540" s="262"/>
      <c r="N540" s="262"/>
      <c r="O540" s="262"/>
    </row>
    <row r="541" s="251" customFormat="true" ht="15.75" hidden="false" customHeight="true" outlineLevel="0" collapsed="false">
      <c r="D541" s="260"/>
      <c r="E541" s="264"/>
      <c r="F541" s="264"/>
      <c r="G541" s="264"/>
      <c r="H541" s="264"/>
      <c r="I541" s="264"/>
      <c r="J541" s="264"/>
      <c r="K541" s="262"/>
      <c r="L541" s="262"/>
      <c r="M541" s="262"/>
      <c r="N541" s="262"/>
      <c r="O541" s="262"/>
    </row>
    <row r="542" s="251" customFormat="true" ht="15.75" hidden="false" customHeight="true" outlineLevel="0" collapsed="false">
      <c r="D542" s="260"/>
      <c r="E542" s="264"/>
      <c r="F542" s="264"/>
      <c r="G542" s="264"/>
      <c r="H542" s="264"/>
      <c r="I542" s="264"/>
      <c r="J542" s="264"/>
      <c r="K542" s="262"/>
      <c r="L542" s="262"/>
      <c r="M542" s="262"/>
      <c r="N542" s="262"/>
      <c r="O542" s="262"/>
    </row>
    <row r="543" s="251" customFormat="true" ht="15.75" hidden="false" customHeight="true" outlineLevel="0" collapsed="false">
      <c r="D543" s="260"/>
      <c r="E543" s="264"/>
      <c r="F543" s="264"/>
      <c r="G543" s="264"/>
      <c r="H543" s="264"/>
      <c r="I543" s="264"/>
      <c r="J543" s="264"/>
      <c r="K543" s="262"/>
      <c r="L543" s="262"/>
      <c r="M543" s="262"/>
      <c r="N543" s="262"/>
      <c r="O543" s="262"/>
    </row>
    <row r="544" s="251" customFormat="true" ht="15.75" hidden="false" customHeight="true" outlineLevel="0" collapsed="false">
      <c r="D544" s="260"/>
      <c r="E544" s="264"/>
      <c r="F544" s="264"/>
      <c r="G544" s="264"/>
      <c r="H544" s="264"/>
      <c r="I544" s="264"/>
      <c r="J544" s="264"/>
      <c r="K544" s="262"/>
      <c r="L544" s="262"/>
      <c r="M544" s="262"/>
      <c r="N544" s="262"/>
      <c r="O544" s="262"/>
    </row>
    <row r="545" s="251" customFormat="true" ht="15.75" hidden="false" customHeight="true" outlineLevel="0" collapsed="false">
      <c r="D545" s="260"/>
      <c r="E545" s="264"/>
      <c r="F545" s="264"/>
      <c r="G545" s="264"/>
      <c r="H545" s="264"/>
      <c r="I545" s="264"/>
      <c r="J545" s="264"/>
      <c r="K545" s="262"/>
      <c r="L545" s="262"/>
      <c r="M545" s="262"/>
      <c r="N545" s="262"/>
      <c r="O545" s="262"/>
    </row>
    <row r="546" s="251" customFormat="true" ht="15.75" hidden="false" customHeight="true" outlineLevel="0" collapsed="false">
      <c r="D546" s="260"/>
      <c r="E546" s="264"/>
      <c r="F546" s="264"/>
      <c r="G546" s="264"/>
      <c r="H546" s="264"/>
      <c r="I546" s="264"/>
      <c r="J546" s="264"/>
      <c r="K546" s="262"/>
      <c r="L546" s="262"/>
      <c r="M546" s="262"/>
      <c r="N546" s="262"/>
      <c r="O546" s="262"/>
    </row>
    <row r="547" s="251" customFormat="true" ht="15.75" hidden="false" customHeight="true" outlineLevel="0" collapsed="false">
      <c r="D547" s="260"/>
      <c r="E547" s="264"/>
      <c r="F547" s="264"/>
      <c r="G547" s="264"/>
      <c r="H547" s="264"/>
      <c r="I547" s="264"/>
      <c r="J547" s="264"/>
      <c r="K547" s="262"/>
      <c r="L547" s="262"/>
      <c r="M547" s="262"/>
      <c r="N547" s="262"/>
      <c r="O547" s="262"/>
    </row>
    <row r="548" s="251" customFormat="true" ht="15.75" hidden="false" customHeight="true" outlineLevel="0" collapsed="false">
      <c r="D548" s="260"/>
      <c r="E548" s="264"/>
      <c r="F548" s="264"/>
      <c r="G548" s="264"/>
      <c r="H548" s="264"/>
      <c r="I548" s="264"/>
      <c r="J548" s="264"/>
      <c r="K548" s="262"/>
      <c r="L548" s="262"/>
      <c r="M548" s="262"/>
      <c r="N548" s="262"/>
      <c r="O548" s="262"/>
    </row>
    <row r="549" s="251" customFormat="true" ht="15.75" hidden="false" customHeight="true" outlineLevel="0" collapsed="false">
      <c r="D549" s="260"/>
      <c r="E549" s="264"/>
      <c r="F549" s="264"/>
      <c r="G549" s="264"/>
      <c r="H549" s="264"/>
      <c r="I549" s="264"/>
      <c r="J549" s="264"/>
      <c r="K549" s="262"/>
      <c r="L549" s="262"/>
      <c r="M549" s="262"/>
      <c r="N549" s="262"/>
      <c r="O549" s="262"/>
    </row>
    <row r="550" s="251" customFormat="true" ht="15.75" hidden="false" customHeight="true" outlineLevel="0" collapsed="false">
      <c r="D550" s="260"/>
      <c r="E550" s="264"/>
      <c r="F550" s="264"/>
      <c r="G550" s="264"/>
      <c r="H550" s="264"/>
      <c r="I550" s="264"/>
      <c r="J550" s="264"/>
      <c r="K550" s="262"/>
      <c r="L550" s="262"/>
      <c r="M550" s="262"/>
      <c r="N550" s="262"/>
      <c r="O550" s="262"/>
    </row>
    <row r="551" s="251" customFormat="true" ht="15.75" hidden="false" customHeight="true" outlineLevel="0" collapsed="false">
      <c r="D551" s="260"/>
      <c r="E551" s="264"/>
      <c r="F551" s="264"/>
      <c r="G551" s="264"/>
      <c r="H551" s="264"/>
      <c r="I551" s="264"/>
      <c r="J551" s="264"/>
      <c r="K551" s="262"/>
      <c r="L551" s="262"/>
      <c r="M551" s="262"/>
      <c r="N551" s="262"/>
      <c r="O551" s="262"/>
    </row>
    <row r="552" s="251" customFormat="true" ht="15.75" hidden="false" customHeight="true" outlineLevel="0" collapsed="false">
      <c r="D552" s="260"/>
      <c r="E552" s="264"/>
      <c r="F552" s="264"/>
      <c r="G552" s="264"/>
      <c r="H552" s="264"/>
      <c r="I552" s="264"/>
      <c r="J552" s="264"/>
      <c r="K552" s="262"/>
      <c r="L552" s="262"/>
      <c r="M552" s="262"/>
      <c r="N552" s="262"/>
      <c r="O552" s="262"/>
    </row>
    <row r="553" s="251" customFormat="true" ht="15.75" hidden="false" customHeight="true" outlineLevel="0" collapsed="false">
      <c r="D553" s="260"/>
      <c r="E553" s="264"/>
      <c r="F553" s="264"/>
      <c r="G553" s="264"/>
      <c r="H553" s="264"/>
      <c r="I553" s="264"/>
      <c r="J553" s="264"/>
      <c r="K553" s="262"/>
      <c r="L553" s="262"/>
      <c r="M553" s="262"/>
      <c r="N553" s="262"/>
      <c r="O553" s="262"/>
    </row>
    <row r="554" s="251" customFormat="true" ht="15.75" hidden="false" customHeight="true" outlineLevel="0" collapsed="false">
      <c r="D554" s="260"/>
      <c r="E554" s="264"/>
      <c r="F554" s="264"/>
      <c r="G554" s="264"/>
      <c r="H554" s="264"/>
      <c r="I554" s="264"/>
      <c r="J554" s="264"/>
      <c r="K554" s="262"/>
      <c r="L554" s="262"/>
      <c r="M554" s="262"/>
      <c r="N554" s="262"/>
      <c r="O554" s="262"/>
    </row>
    <row r="555" s="251" customFormat="true" ht="15.75" hidden="false" customHeight="true" outlineLevel="0" collapsed="false">
      <c r="D555" s="260"/>
      <c r="E555" s="264"/>
      <c r="F555" s="264"/>
      <c r="G555" s="264"/>
      <c r="H555" s="264"/>
      <c r="I555" s="264"/>
      <c r="J555" s="264"/>
      <c r="K555" s="262"/>
      <c r="L555" s="262"/>
      <c r="M555" s="262"/>
      <c r="N555" s="262"/>
      <c r="O555" s="262"/>
    </row>
    <row r="556" s="251" customFormat="true" ht="15.75" hidden="false" customHeight="true" outlineLevel="0" collapsed="false">
      <c r="D556" s="260"/>
      <c r="E556" s="264"/>
      <c r="F556" s="264"/>
      <c r="G556" s="264"/>
      <c r="H556" s="264"/>
      <c r="I556" s="264"/>
      <c r="J556" s="264"/>
      <c r="K556" s="262"/>
      <c r="L556" s="262"/>
      <c r="M556" s="262"/>
      <c r="N556" s="262"/>
      <c r="O556" s="262"/>
    </row>
    <row r="557" s="251" customFormat="true" ht="15.75" hidden="false" customHeight="true" outlineLevel="0" collapsed="false">
      <c r="D557" s="260"/>
      <c r="E557" s="264"/>
      <c r="F557" s="264"/>
      <c r="G557" s="264"/>
      <c r="H557" s="264"/>
      <c r="I557" s="264"/>
      <c r="J557" s="264"/>
      <c r="K557" s="262"/>
      <c r="L557" s="262"/>
      <c r="M557" s="262"/>
      <c r="N557" s="262"/>
      <c r="O557" s="262"/>
    </row>
    <row r="558" s="251" customFormat="true" ht="15.75" hidden="false" customHeight="true" outlineLevel="0" collapsed="false">
      <c r="D558" s="260"/>
      <c r="E558" s="264"/>
      <c r="F558" s="264"/>
      <c r="G558" s="264"/>
      <c r="H558" s="264"/>
      <c r="I558" s="264"/>
      <c r="J558" s="264"/>
      <c r="K558" s="262"/>
      <c r="L558" s="262"/>
      <c r="M558" s="262"/>
      <c r="N558" s="262"/>
      <c r="O558" s="262"/>
    </row>
    <row r="559" s="251" customFormat="true" ht="15.75" hidden="false" customHeight="true" outlineLevel="0" collapsed="false">
      <c r="D559" s="260"/>
      <c r="E559" s="264"/>
      <c r="F559" s="264"/>
      <c r="G559" s="264"/>
      <c r="H559" s="264"/>
      <c r="I559" s="264"/>
      <c r="J559" s="264"/>
      <c r="K559" s="262"/>
      <c r="L559" s="262"/>
      <c r="M559" s="262"/>
      <c r="N559" s="262"/>
      <c r="O559" s="262"/>
    </row>
    <row r="560" s="251" customFormat="true" ht="15.75" hidden="false" customHeight="true" outlineLevel="0" collapsed="false">
      <c r="D560" s="260"/>
      <c r="E560" s="264"/>
      <c r="F560" s="264"/>
      <c r="G560" s="264"/>
      <c r="H560" s="264"/>
      <c r="I560" s="264"/>
      <c r="J560" s="264"/>
      <c r="K560" s="262"/>
      <c r="L560" s="262"/>
      <c r="M560" s="262"/>
      <c r="N560" s="262"/>
      <c r="O560" s="262"/>
    </row>
    <row r="561" s="251" customFormat="true" ht="15.75" hidden="false" customHeight="true" outlineLevel="0" collapsed="false">
      <c r="D561" s="260"/>
      <c r="E561" s="264"/>
      <c r="F561" s="264"/>
      <c r="G561" s="264"/>
      <c r="H561" s="264"/>
      <c r="I561" s="264"/>
      <c r="J561" s="264"/>
      <c r="K561" s="262"/>
      <c r="L561" s="262"/>
      <c r="M561" s="262"/>
      <c r="N561" s="262"/>
      <c r="O561" s="262"/>
    </row>
    <row r="562" s="251" customFormat="true" ht="15.75" hidden="false" customHeight="true" outlineLevel="0" collapsed="false">
      <c r="D562" s="260"/>
      <c r="E562" s="264"/>
      <c r="F562" s="264"/>
      <c r="G562" s="264"/>
      <c r="H562" s="264"/>
      <c r="I562" s="264"/>
      <c r="J562" s="264"/>
      <c r="K562" s="262"/>
      <c r="L562" s="262"/>
      <c r="M562" s="262"/>
      <c r="N562" s="262"/>
      <c r="O562" s="262"/>
    </row>
    <row r="563" s="251" customFormat="true" ht="15.75" hidden="false" customHeight="true" outlineLevel="0" collapsed="false">
      <c r="D563" s="260"/>
      <c r="E563" s="264"/>
      <c r="F563" s="264"/>
      <c r="G563" s="264"/>
      <c r="H563" s="264"/>
      <c r="I563" s="264"/>
      <c r="J563" s="264"/>
      <c r="K563" s="262"/>
      <c r="L563" s="262"/>
      <c r="M563" s="262"/>
      <c r="N563" s="262"/>
      <c r="O563" s="262"/>
    </row>
    <row r="564" s="251" customFormat="true" ht="15.75" hidden="false" customHeight="true" outlineLevel="0" collapsed="false">
      <c r="D564" s="260"/>
      <c r="E564" s="264"/>
      <c r="F564" s="264"/>
      <c r="G564" s="264"/>
      <c r="H564" s="264"/>
      <c r="I564" s="264"/>
      <c r="J564" s="264"/>
      <c r="K564" s="262"/>
      <c r="L564" s="262"/>
      <c r="M564" s="262"/>
      <c r="N564" s="262"/>
      <c r="O564" s="262"/>
    </row>
    <row r="565" s="251" customFormat="true" ht="15.75" hidden="false" customHeight="true" outlineLevel="0" collapsed="false">
      <c r="D565" s="260"/>
      <c r="E565" s="264"/>
      <c r="F565" s="264"/>
      <c r="G565" s="264"/>
      <c r="H565" s="264"/>
      <c r="I565" s="264"/>
      <c r="J565" s="264"/>
      <c r="K565" s="262"/>
      <c r="L565" s="262"/>
      <c r="M565" s="262"/>
      <c r="N565" s="262"/>
      <c r="O565" s="262"/>
    </row>
    <row r="566" s="251" customFormat="true" ht="15.75" hidden="false" customHeight="true" outlineLevel="0" collapsed="false">
      <c r="D566" s="260"/>
      <c r="E566" s="264"/>
      <c r="F566" s="264"/>
      <c r="G566" s="264"/>
      <c r="H566" s="264"/>
      <c r="I566" s="264"/>
      <c r="J566" s="264"/>
      <c r="K566" s="262"/>
      <c r="L566" s="262"/>
      <c r="M566" s="262"/>
      <c r="N566" s="262"/>
      <c r="O566" s="262"/>
    </row>
    <row r="567" s="251" customFormat="true" ht="15.75" hidden="false" customHeight="true" outlineLevel="0" collapsed="false">
      <c r="D567" s="260"/>
      <c r="E567" s="264"/>
      <c r="F567" s="264"/>
      <c r="G567" s="264"/>
      <c r="H567" s="264"/>
      <c r="I567" s="264"/>
      <c r="J567" s="264"/>
      <c r="K567" s="262"/>
      <c r="L567" s="262"/>
      <c r="M567" s="262"/>
      <c r="N567" s="262"/>
      <c r="O567" s="262"/>
    </row>
    <row r="568" s="251" customFormat="true" ht="15.75" hidden="false" customHeight="true" outlineLevel="0" collapsed="false">
      <c r="D568" s="260"/>
      <c r="E568" s="264"/>
      <c r="F568" s="264"/>
      <c r="G568" s="264"/>
      <c r="H568" s="264"/>
      <c r="I568" s="264"/>
      <c r="J568" s="264"/>
      <c r="K568" s="262"/>
      <c r="L568" s="262"/>
      <c r="M568" s="262"/>
      <c r="N568" s="262"/>
      <c r="O568" s="262"/>
    </row>
    <row r="569" s="251" customFormat="true" ht="15.75" hidden="false" customHeight="true" outlineLevel="0" collapsed="false">
      <c r="D569" s="260"/>
      <c r="E569" s="264"/>
      <c r="F569" s="264"/>
      <c r="G569" s="264"/>
      <c r="H569" s="264"/>
      <c r="I569" s="264"/>
      <c r="J569" s="264"/>
      <c r="K569" s="262"/>
      <c r="L569" s="262"/>
      <c r="M569" s="262"/>
      <c r="N569" s="262"/>
      <c r="O569" s="262"/>
    </row>
    <row r="570" s="251" customFormat="true" ht="15.75" hidden="false" customHeight="true" outlineLevel="0" collapsed="false">
      <c r="D570" s="260"/>
      <c r="E570" s="264"/>
      <c r="F570" s="264"/>
      <c r="G570" s="264"/>
      <c r="H570" s="264"/>
      <c r="I570" s="264"/>
      <c r="J570" s="264"/>
      <c r="K570" s="262"/>
      <c r="L570" s="262"/>
      <c r="M570" s="262"/>
      <c r="N570" s="262"/>
      <c r="O570" s="262"/>
    </row>
    <row r="571" s="251" customFormat="true" ht="15.75" hidden="false" customHeight="true" outlineLevel="0" collapsed="false">
      <c r="D571" s="260"/>
      <c r="E571" s="264"/>
      <c r="F571" s="264"/>
      <c r="G571" s="264"/>
      <c r="H571" s="264"/>
      <c r="I571" s="264"/>
      <c r="J571" s="264"/>
      <c r="K571" s="262"/>
      <c r="L571" s="262"/>
      <c r="M571" s="262"/>
      <c r="N571" s="262"/>
      <c r="O571" s="262"/>
    </row>
    <row r="572" s="251" customFormat="true" ht="15.75" hidden="false" customHeight="true" outlineLevel="0" collapsed="false">
      <c r="D572" s="260"/>
      <c r="E572" s="264"/>
      <c r="F572" s="264"/>
      <c r="G572" s="264"/>
      <c r="H572" s="264"/>
      <c r="I572" s="264"/>
      <c r="J572" s="264"/>
      <c r="K572" s="262"/>
      <c r="L572" s="262"/>
      <c r="M572" s="262"/>
      <c r="N572" s="262"/>
      <c r="O572" s="262"/>
    </row>
    <row r="573" s="251" customFormat="true" ht="15.75" hidden="false" customHeight="true" outlineLevel="0" collapsed="false">
      <c r="D573" s="260"/>
      <c r="E573" s="264"/>
      <c r="F573" s="264"/>
      <c r="G573" s="264"/>
      <c r="H573" s="264"/>
      <c r="I573" s="264"/>
      <c r="J573" s="264"/>
      <c r="K573" s="262"/>
      <c r="L573" s="262"/>
      <c r="M573" s="262"/>
      <c r="N573" s="262"/>
      <c r="O573" s="262"/>
    </row>
    <row r="574" s="251" customFormat="true" ht="15.75" hidden="false" customHeight="true" outlineLevel="0" collapsed="false">
      <c r="D574" s="260"/>
      <c r="E574" s="264"/>
      <c r="F574" s="264"/>
      <c r="G574" s="264"/>
      <c r="H574" s="264"/>
      <c r="I574" s="264"/>
      <c r="J574" s="264"/>
      <c r="K574" s="262"/>
      <c r="L574" s="262"/>
      <c r="M574" s="262"/>
      <c r="N574" s="262"/>
      <c r="O574" s="262"/>
    </row>
    <row r="575" s="251" customFormat="true" ht="15.75" hidden="false" customHeight="true" outlineLevel="0" collapsed="false">
      <c r="D575" s="260"/>
      <c r="E575" s="264"/>
      <c r="F575" s="264"/>
      <c r="G575" s="264"/>
      <c r="H575" s="264"/>
      <c r="I575" s="264"/>
      <c r="J575" s="264"/>
      <c r="K575" s="262"/>
      <c r="L575" s="262"/>
      <c r="M575" s="262"/>
      <c r="N575" s="262"/>
      <c r="O575" s="262"/>
    </row>
    <row r="576" s="251" customFormat="true" ht="15.75" hidden="false" customHeight="true" outlineLevel="0" collapsed="false">
      <c r="D576" s="260"/>
      <c r="E576" s="264"/>
      <c r="F576" s="264"/>
      <c r="G576" s="264"/>
      <c r="H576" s="264"/>
      <c r="I576" s="264"/>
      <c r="J576" s="264"/>
      <c r="K576" s="262"/>
      <c r="L576" s="262"/>
      <c r="M576" s="262"/>
      <c r="N576" s="262"/>
      <c r="O576" s="262"/>
    </row>
    <row r="577" s="251" customFormat="true" ht="15.75" hidden="false" customHeight="true" outlineLevel="0" collapsed="false">
      <c r="D577" s="260"/>
      <c r="E577" s="264"/>
      <c r="F577" s="264"/>
      <c r="G577" s="264"/>
      <c r="H577" s="264"/>
      <c r="I577" s="264"/>
      <c r="J577" s="264"/>
      <c r="K577" s="262"/>
      <c r="L577" s="262"/>
      <c r="M577" s="262"/>
      <c r="N577" s="262"/>
      <c r="O577" s="262"/>
    </row>
    <row r="578" s="251" customFormat="true" ht="15.75" hidden="false" customHeight="true" outlineLevel="0" collapsed="false">
      <c r="D578" s="260"/>
      <c r="E578" s="264"/>
      <c r="F578" s="264"/>
      <c r="G578" s="264"/>
      <c r="H578" s="264"/>
      <c r="I578" s="264"/>
      <c r="J578" s="264"/>
      <c r="K578" s="262"/>
      <c r="L578" s="262"/>
      <c r="M578" s="262"/>
      <c r="N578" s="262"/>
      <c r="O578" s="262"/>
    </row>
    <row r="579" s="251" customFormat="true" ht="15.75" hidden="false" customHeight="true" outlineLevel="0" collapsed="false">
      <c r="D579" s="260"/>
      <c r="E579" s="264"/>
      <c r="F579" s="264"/>
      <c r="G579" s="264"/>
      <c r="H579" s="264"/>
      <c r="I579" s="264"/>
      <c r="J579" s="264"/>
      <c r="K579" s="262"/>
      <c r="L579" s="262"/>
      <c r="M579" s="262"/>
      <c r="N579" s="262"/>
      <c r="O579" s="262"/>
    </row>
    <row r="580" s="251" customFormat="true" ht="15.75" hidden="false" customHeight="true" outlineLevel="0" collapsed="false">
      <c r="D580" s="260"/>
      <c r="E580" s="264"/>
      <c r="F580" s="264"/>
      <c r="G580" s="264"/>
      <c r="H580" s="264"/>
      <c r="I580" s="264"/>
      <c r="J580" s="264"/>
      <c r="K580" s="262"/>
      <c r="L580" s="262"/>
      <c r="M580" s="262"/>
      <c r="N580" s="262"/>
      <c r="O580" s="262"/>
    </row>
    <row r="581" s="251" customFormat="true" ht="15.75" hidden="false" customHeight="true" outlineLevel="0" collapsed="false">
      <c r="D581" s="260"/>
      <c r="E581" s="264"/>
      <c r="F581" s="264"/>
      <c r="G581" s="264"/>
      <c r="H581" s="264"/>
      <c r="I581" s="264"/>
      <c r="J581" s="264"/>
      <c r="K581" s="262"/>
      <c r="L581" s="262"/>
      <c r="M581" s="262"/>
      <c r="N581" s="262"/>
      <c r="O581" s="262"/>
    </row>
    <row r="582" s="251" customFormat="true" ht="15.75" hidden="false" customHeight="true" outlineLevel="0" collapsed="false">
      <c r="D582" s="260"/>
      <c r="E582" s="264"/>
      <c r="F582" s="264"/>
      <c r="G582" s="264"/>
      <c r="H582" s="264"/>
      <c r="I582" s="264"/>
      <c r="J582" s="264"/>
      <c r="K582" s="262"/>
      <c r="L582" s="262"/>
      <c r="M582" s="262"/>
      <c r="N582" s="262"/>
      <c r="O582" s="262"/>
    </row>
    <row r="583" s="251" customFormat="true" ht="15.75" hidden="false" customHeight="true" outlineLevel="0" collapsed="false">
      <c r="D583" s="260"/>
      <c r="E583" s="264"/>
      <c r="F583" s="264"/>
      <c r="G583" s="264"/>
      <c r="H583" s="264"/>
      <c r="I583" s="264"/>
      <c r="J583" s="264"/>
      <c r="K583" s="262"/>
      <c r="L583" s="262"/>
      <c r="M583" s="262"/>
      <c r="N583" s="262"/>
      <c r="O583" s="262"/>
    </row>
    <row r="584" s="251" customFormat="true" ht="15.75" hidden="false" customHeight="true" outlineLevel="0" collapsed="false">
      <c r="D584" s="260"/>
      <c r="E584" s="264"/>
      <c r="F584" s="264"/>
      <c r="G584" s="264"/>
      <c r="H584" s="264"/>
      <c r="I584" s="264"/>
      <c r="J584" s="264"/>
      <c r="K584" s="262"/>
      <c r="L584" s="262"/>
      <c r="M584" s="262"/>
      <c r="N584" s="262"/>
      <c r="O584" s="262"/>
    </row>
    <row r="585" s="251" customFormat="true" ht="15.75" hidden="false" customHeight="true" outlineLevel="0" collapsed="false">
      <c r="D585" s="260"/>
      <c r="E585" s="264"/>
      <c r="F585" s="264"/>
      <c r="G585" s="264"/>
      <c r="H585" s="264"/>
      <c r="I585" s="264"/>
      <c r="J585" s="264"/>
      <c r="K585" s="262"/>
      <c r="L585" s="262"/>
      <c r="M585" s="262"/>
      <c r="N585" s="262"/>
      <c r="O585" s="262"/>
    </row>
    <row r="586" s="251" customFormat="true" ht="15.75" hidden="false" customHeight="true" outlineLevel="0" collapsed="false">
      <c r="D586" s="260"/>
      <c r="E586" s="264"/>
      <c r="F586" s="264"/>
      <c r="G586" s="264"/>
      <c r="H586" s="264"/>
      <c r="I586" s="264"/>
      <c r="J586" s="264"/>
      <c r="K586" s="262"/>
      <c r="L586" s="262"/>
      <c r="M586" s="262"/>
      <c r="N586" s="262"/>
      <c r="O586" s="262"/>
    </row>
    <row r="587" s="251" customFormat="true" ht="15.75" hidden="false" customHeight="true" outlineLevel="0" collapsed="false">
      <c r="D587" s="260"/>
      <c r="E587" s="264"/>
      <c r="F587" s="264"/>
      <c r="G587" s="264"/>
      <c r="H587" s="264"/>
      <c r="I587" s="264"/>
      <c r="J587" s="264"/>
      <c r="K587" s="262"/>
      <c r="L587" s="262"/>
      <c r="M587" s="262"/>
      <c r="N587" s="262"/>
      <c r="O587" s="262"/>
    </row>
    <row r="588" s="251" customFormat="true" ht="15.75" hidden="false" customHeight="true" outlineLevel="0" collapsed="false">
      <c r="D588" s="260"/>
      <c r="E588" s="264"/>
      <c r="F588" s="264"/>
      <c r="G588" s="264"/>
      <c r="H588" s="264"/>
      <c r="I588" s="264"/>
      <c r="J588" s="264"/>
      <c r="K588" s="262"/>
      <c r="L588" s="262"/>
      <c r="M588" s="262"/>
      <c r="N588" s="262"/>
      <c r="O588" s="262"/>
    </row>
    <row r="589" s="251" customFormat="true" ht="15.75" hidden="false" customHeight="true" outlineLevel="0" collapsed="false">
      <c r="D589" s="260"/>
      <c r="E589" s="264"/>
      <c r="F589" s="264"/>
      <c r="G589" s="264"/>
      <c r="H589" s="264"/>
      <c r="I589" s="264"/>
      <c r="J589" s="264"/>
      <c r="K589" s="262"/>
      <c r="L589" s="262"/>
      <c r="M589" s="262"/>
      <c r="N589" s="262"/>
      <c r="O589" s="262"/>
    </row>
    <row r="590" s="251" customFormat="true" ht="15.75" hidden="false" customHeight="true" outlineLevel="0" collapsed="false">
      <c r="D590" s="260"/>
      <c r="E590" s="264"/>
      <c r="F590" s="264"/>
      <c r="G590" s="264"/>
      <c r="H590" s="264"/>
      <c r="I590" s="264"/>
      <c r="J590" s="264"/>
      <c r="K590" s="262"/>
      <c r="L590" s="262"/>
      <c r="M590" s="262"/>
      <c r="N590" s="262"/>
      <c r="O590" s="262"/>
    </row>
    <row r="591" s="251" customFormat="true" ht="15.75" hidden="false" customHeight="true" outlineLevel="0" collapsed="false">
      <c r="D591" s="260"/>
      <c r="E591" s="264"/>
      <c r="F591" s="264"/>
      <c r="G591" s="264"/>
      <c r="H591" s="264"/>
      <c r="I591" s="264"/>
      <c r="J591" s="264"/>
      <c r="K591" s="262"/>
      <c r="L591" s="262"/>
      <c r="M591" s="262"/>
      <c r="N591" s="262"/>
      <c r="O591" s="262"/>
    </row>
    <row r="592" s="251" customFormat="true" ht="15.75" hidden="false" customHeight="true" outlineLevel="0" collapsed="false">
      <c r="D592" s="260"/>
      <c r="E592" s="264"/>
      <c r="F592" s="264"/>
      <c r="G592" s="264"/>
      <c r="H592" s="264"/>
      <c r="I592" s="264"/>
      <c r="J592" s="264"/>
      <c r="K592" s="262"/>
      <c r="L592" s="262"/>
      <c r="M592" s="262"/>
      <c r="N592" s="262"/>
      <c r="O592" s="262"/>
    </row>
    <row r="593" s="251" customFormat="true" ht="15.75" hidden="false" customHeight="true" outlineLevel="0" collapsed="false">
      <c r="D593" s="260"/>
      <c r="E593" s="264"/>
      <c r="F593" s="264"/>
      <c r="G593" s="264"/>
      <c r="H593" s="264"/>
      <c r="I593" s="264"/>
      <c r="J593" s="264"/>
      <c r="K593" s="262"/>
      <c r="L593" s="262"/>
      <c r="M593" s="262"/>
      <c r="N593" s="262"/>
      <c r="O593" s="262"/>
    </row>
    <row r="594" s="251" customFormat="true" ht="15.75" hidden="false" customHeight="true" outlineLevel="0" collapsed="false">
      <c r="D594" s="260"/>
      <c r="E594" s="264"/>
      <c r="F594" s="264"/>
      <c r="G594" s="264"/>
      <c r="H594" s="264"/>
      <c r="I594" s="264"/>
      <c r="J594" s="264"/>
      <c r="K594" s="262"/>
      <c r="L594" s="262"/>
      <c r="M594" s="262"/>
      <c r="N594" s="262"/>
      <c r="O594" s="262"/>
    </row>
    <row r="595" s="251" customFormat="true" ht="15.75" hidden="false" customHeight="true" outlineLevel="0" collapsed="false">
      <c r="D595" s="260"/>
      <c r="E595" s="264"/>
      <c r="F595" s="264"/>
      <c r="G595" s="264"/>
      <c r="H595" s="264"/>
      <c r="I595" s="264"/>
      <c r="J595" s="264"/>
      <c r="K595" s="262"/>
      <c r="L595" s="262"/>
      <c r="M595" s="262"/>
      <c r="N595" s="262"/>
      <c r="O595" s="262"/>
    </row>
    <row r="596" s="251" customFormat="true" ht="15.75" hidden="false" customHeight="true" outlineLevel="0" collapsed="false">
      <c r="D596" s="260"/>
      <c r="E596" s="264"/>
      <c r="F596" s="264"/>
      <c r="G596" s="264"/>
      <c r="H596" s="264"/>
      <c r="I596" s="264"/>
      <c r="J596" s="264"/>
      <c r="K596" s="262"/>
      <c r="L596" s="262"/>
      <c r="M596" s="262"/>
      <c r="N596" s="262"/>
      <c r="O596" s="262"/>
    </row>
    <row r="597" s="251" customFormat="true" ht="15.75" hidden="false" customHeight="true" outlineLevel="0" collapsed="false">
      <c r="D597" s="260"/>
      <c r="E597" s="264"/>
      <c r="F597" s="264"/>
      <c r="G597" s="264"/>
      <c r="H597" s="264"/>
      <c r="I597" s="264"/>
      <c r="J597" s="264"/>
      <c r="K597" s="262"/>
      <c r="L597" s="262"/>
      <c r="M597" s="262"/>
      <c r="N597" s="262"/>
      <c r="O597" s="262"/>
    </row>
    <row r="598" s="251" customFormat="true" ht="15.75" hidden="false" customHeight="true" outlineLevel="0" collapsed="false">
      <c r="D598" s="260"/>
      <c r="E598" s="264"/>
      <c r="F598" s="264"/>
      <c r="G598" s="264"/>
      <c r="H598" s="264"/>
      <c r="I598" s="264"/>
      <c r="J598" s="264"/>
      <c r="K598" s="262"/>
      <c r="L598" s="262"/>
      <c r="M598" s="262"/>
      <c r="N598" s="262"/>
      <c r="O598" s="262"/>
    </row>
    <row r="599" s="251" customFormat="true" ht="15.75" hidden="false" customHeight="true" outlineLevel="0" collapsed="false">
      <c r="D599" s="260"/>
      <c r="E599" s="264"/>
      <c r="F599" s="264"/>
      <c r="G599" s="264"/>
      <c r="H599" s="264"/>
      <c r="I599" s="264"/>
      <c r="J599" s="264"/>
      <c r="K599" s="262"/>
      <c r="L599" s="262"/>
      <c r="M599" s="262"/>
      <c r="N599" s="262"/>
      <c r="O599" s="262"/>
    </row>
    <row r="600" s="251" customFormat="true" ht="15.75" hidden="false" customHeight="true" outlineLevel="0" collapsed="false">
      <c r="D600" s="260"/>
      <c r="E600" s="264"/>
      <c r="F600" s="264"/>
      <c r="G600" s="264"/>
      <c r="H600" s="264"/>
      <c r="I600" s="264"/>
      <c r="J600" s="264"/>
      <c r="K600" s="262"/>
      <c r="L600" s="262"/>
      <c r="M600" s="262"/>
      <c r="N600" s="262"/>
      <c r="O600" s="262"/>
    </row>
    <row r="601" s="251" customFormat="true" ht="15.75" hidden="false" customHeight="true" outlineLevel="0" collapsed="false">
      <c r="D601" s="260"/>
      <c r="E601" s="264"/>
      <c r="F601" s="264"/>
      <c r="G601" s="264"/>
      <c r="H601" s="264"/>
      <c r="I601" s="264"/>
      <c r="J601" s="264"/>
      <c r="K601" s="262"/>
      <c r="L601" s="262"/>
      <c r="M601" s="262"/>
      <c r="N601" s="262"/>
      <c r="O601" s="262"/>
    </row>
    <row r="602" s="251" customFormat="true" ht="15.75" hidden="false" customHeight="true" outlineLevel="0" collapsed="false">
      <c r="D602" s="260"/>
      <c r="E602" s="264"/>
      <c r="F602" s="264"/>
      <c r="G602" s="264"/>
      <c r="H602" s="264"/>
      <c r="I602" s="264"/>
      <c r="J602" s="264"/>
      <c r="K602" s="262"/>
      <c r="L602" s="262"/>
      <c r="M602" s="262"/>
      <c r="N602" s="262"/>
      <c r="O602" s="262"/>
    </row>
    <row r="603" s="251" customFormat="true" ht="15.75" hidden="false" customHeight="true" outlineLevel="0" collapsed="false">
      <c r="D603" s="260"/>
      <c r="E603" s="264"/>
      <c r="F603" s="264"/>
      <c r="G603" s="264"/>
      <c r="H603" s="264"/>
      <c r="I603" s="264"/>
      <c r="J603" s="264"/>
      <c r="K603" s="262"/>
      <c r="L603" s="262"/>
      <c r="M603" s="262"/>
      <c r="N603" s="262"/>
      <c r="O603" s="262"/>
    </row>
    <row r="604" s="251" customFormat="true" ht="15.75" hidden="false" customHeight="true" outlineLevel="0" collapsed="false">
      <c r="D604" s="260"/>
      <c r="E604" s="264"/>
      <c r="F604" s="264"/>
      <c r="G604" s="264"/>
      <c r="H604" s="264"/>
      <c r="I604" s="264"/>
      <c r="J604" s="264"/>
      <c r="K604" s="262"/>
      <c r="L604" s="262"/>
      <c r="M604" s="262"/>
      <c r="N604" s="262"/>
      <c r="O604" s="262"/>
    </row>
    <row r="605" s="251" customFormat="true" ht="15.75" hidden="false" customHeight="true" outlineLevel="0" collapsed="false">
      <c r="D605" s="260"/>
      <c r="E605" s="264"/>
      <c r="F605" s="264"/>
      <c r="G605" s="264"/>
      <c r="H605" s="264"/>
      <c r="I605" s="264"/>
      <c r="J605" s="264"/>
      <c r="K605" s="262"/>
      <c r="L605" s="262"/>
      <c r="M605" s="262"/>
      <c r="N605" s="262"/>
      <c r="O605" s="262"/>
    </row>
    <row r="606" s="251" customFormat="true" ht="15.75" hidden="false" customHeight="true" outlineLevel="0" collapsed="false">
      <c r="D606" s="260"/>
      <c r="E606" s="264"/>
      <c r="F606" s="264"/>
      <c r="G606" s="264"/>
      <c r="H606" s="264"/>
      <c r="I606" s="264"/>
      <c r="J606" s="264"/>
      <c r="K606" s="262"/>
      <c r="L606" s="262"/>
      <c r="M606" s="262"/>
      <c r="N606" s="262"/>
      <c r="O606" s="262"/>
    </row>
    <row r="607" s="251" customFormat="true" ht="15.75" hidden="false" customHeight="true" outlineLevel="0" collapsed="false">
      <c r="D607" s="260"/>
      <c r="E607" s="264"/>
      <c r="F607" s="264"/>
      <c r="G607" s="264"/>
      <c r="H607" s="264"/>
      <c r="I607" s="264"/>
      <c r="J607" s="264"/>
      <c r="K607" s="262"/>
      <c r="L607" s="262"/>
      <c r="M607" s="262"/>
      <c r="N607" s="262"/>
      <c r="O607" s="262"/>
    </row>
    <row r="608" s="251" customFormat="true" ht="15.75" hidden="false" customHeight="true" outlineLevel="0" collapsed="false">
      <c r="D608" s="260"/>
      <c r="E608" s="264"/>
      <c r="F608" s="264"/>
      <c r="G608" s="264"/>
      <c r="H608" s="264"/>
      <c r="I608" s="264"/>
      <c r="J608" s="264"/>
      <c r="K608" s="262"/>
      <c r="L608" s="262"/>
      <c r="M608" s="262"/>
      <c r="N608" s="262"/>
      <c r="O608" s="262"/>
    </row>
    <row r="609" s="251" customFormat="true" ht="15.75" hidden="false" customHeight="true" outlineLevel="0" collapsed="false">
      <c r="D609" s="260"/>
      <c r="E609" s="264"/>
      <c r="F609" s="264"/>
      <c r="G609" s="264"/>
      <c r="H609" s="264"/>
      <c r="I609" s="264"/>
      <c r="J609" s="264"/>
      <c r="K609" s="262"/>
      <c r="L609" s="262"/>
      <c r="M609" s="262"/>
      <c r="N609" s="262"/>
      <c r="O609" s="262"/>
    </row>
    <row r="610" s="251" customFormat="true" ht="15.75" hidden="false" customHeight="true" outlineLevel="0" collapsed="false">
      <c r="D610" s="260"/>
      <c r="E610" s="264"/>
      <c r="F610" s="264"/>
      <c r="G610" s="264"/>
      <c r="H610" s="264"/>
      <c r="I610" s="264"/>
      <c r="J610" s="264"/>
      <c r="K610" s="262"/>
      <c r="L610" s="262"/>
      <c r="M610" s="262"/>
      <c r="N610" s="262"/>
      <c r="O610" s="262"/>
    </row>
    <row r="611" s="251" customFormat="true" ht="15.75" hidden="false" customHeight="true" outlineLevel="0" collapsed="false">
      <c r="D611" s="260"/>
      <c r="E611" s="264"/>
      <c r="F611" s="264"/>
      <c r="G611" s="264"/>
      <c r="H611" s="264"/>
      <c r="I611" s="264"/>
      <c r="J611" s="264"/>
      <c r="K611" s="262"/>
      <c r="L611" s="262"/>
      <c r="M611" s="262"/>
      <c r="N611" s="262"/>
      <c r="O611" s="262"/>
    </row>
    <row r="612" s="251" customFormat="true" ht="15.75" hidden="false" customHeight="true" outlineLevel="0" collapsed="false">
      <c r="D612" s="260"/>
      <c r="E612" s="264"/>
      <c r="F612" s="264"/>
      <c r="G612" s="264"/>
      <c r="H612" s="264"/>
      <c r="I612" s="264"/>
      <c r="J612" s="264"/>
      <c r="K612" s="262"/>
      <c r="L612" s="262"/>
      <c r="M612" s="262"/>
      <c r="N612" s="262"/>
      <c r="O612" s="262"/>
    </row>
    <row r="613" s="251" customFormat="true" ht="15.75" hidden="false" customHeight="true" outlineLevel="0" collapsed="false">
      <c r="D613" s="260"/>
      <c r="E613" s="264"/>
      <c r="F613" s="264"/>
      <c r="G613" s="264"/>
      <c r="H613" s="264"/>
      <c r="I613" s="264"/>
      <c r="J613" s="264"/>
      <c r="K613" s="262"/>
      <c r="L613" s="262"/>
      <c r="M613" s="262"/>
      <c r="N613" s="262"/>
      <c r="O613" s="262"/>
    </row>
    <row r="614" s="251" customFormat="true" ht="15.75" hidden="false" customHeight="true" outlineLevel="0" collapsed="false">
      <c r="D614" s="260"/>
      <c r="E614" s="264"/>
      <c r="F614" s="264"/>
      <c r="G614" s="264"/>
      <c r="H614" s="264"/>
      <c r="I614" s="264"/>
      <c r="J614" s="264"/>
      <c r="K614" s="262"/>
      <c r="L614" s="262"/>
      <c r="M614" s="262"/>
      <c r="N614" s="262"/>
      <c r="O614" s="262"/>
    </row>
    <row r="615" s="251" customFormat="true" ht="15.75" hidden="false" customHeight="true" outlineLevel="0" collapsed="false">
      <c r="D615" s="260"/>
      <c r="E615" s="264"/>
      <c r="F615" s="264"/>
      <c r="G615" s="264"/>
      <c r="H615" s="264"/>
      <c r="I615" s="264"/>
      <c r="J615" s="264"/>
      <c r="K615" s="262"/>
      <c r="L615" s="262"/>
      <c r="M615" s="262"/>
      <c r="N615" s="262"/>
      <c r="O615" s="262"/>
    </row>
    <row r="616" s="251" customFormat="true" ht="15.75" hidden="false" customHeight="true" outlineLevel="0" collapsed="false">
      <c r="D616" s="260"/>
      <c r="E616" s="264"/>
      <c r="F616" s="264"/>
      <c r="G616" s="264"/>
      <c r="H616" s="264"/>
      <c r="I616" s="264"/>
      <c r="J616" s="264"/>
      <c r="K616" s="262"/>
      <c r="L616" s="262"/>
      <c r="M616" s="262"/>
      <c r="N616" s="262"/>
      <c r="O616" s="262"/>
    </row>
    <row r="617" s="251" customFormat="true" ht="15.75" hidden="false" customHeight="true" outlineLevel="0" collapsed="false">
      <c r="D617" s="260"/>
      <c r="E617" s="264"/>
      <c r="F617" s="264"/>
      <c r="G617" s="264"/>
      <c r="H617" s="264"/>
      <c r="I617" s="264"/>
      <c r="J617" s="264"/>
      <c r="K617" s="262"/>
      <c r="L617" s="262"/>
      <c r="M617" s="262"/>
      <c r="N617" s="262"/>
      <c r="O617" s="262"/>
    </row>
    <row r="618" s="251" customFormat="true" ht="15.75" hidden="false" customHeight="true" outlineLevel="0" collapsed="false">
      <c r="D618" s="260"/>
      <c r="E618" s="264"/>
      <c r="F618" s="264"/>
      <c r="G618" s="264"/>
      <c r="H618" s="264"/>
      <c r="I618" s="264"/>
      <c r="J618" s="264"/>
      <c r="K618" s="262"/>
      <c r="L618" s="262"/>
      <c r="M618" s="262"/>
      <c r="N618" s="262"/>
      <c r="O618" s="262"/>
    </row>
    <row r="619" s="251" customFormat="true" ht="15.75" hidden="false" customHeight="true" outlineLevel="0" collapsed="false">
      <c r="D619" s="260"/>
      <c r="E619" s="264"/>
      <c r="F619" s="264"/>
      <c r="G619" s="264"/>
      <c r="H619" s="264"/>
      <c r="I619" s="264"/>
      <c r="J619" s="264"/>
      <c r="K619" s="262"/>
      <c r="L619" s="262"/>
      <c r="M619" s="262"/>
      <c r="N619" s="262"/>
      <c r="O619" s="262"/>
    </row>
    <row r="620" s="251" customFormat="true" ht="15.75" hidden="false" customHeight="true" outlineLevel="0" collapsed="false">
      <c r="D620" s="260"/>
      <c r="E620" s="264"/>
      <c r="F620" s="264"/>
      <c r="G620" s="264"/>
      <c r="H620" s="264"/>
      <c r="I620" s="264"/>
      <c r="J620" s="264"/>
      <c r="K620" s="262"/>
      <c r="L620" s="262"/>
      <c r="M620" s="262"/>
      <c r="N620" s="262"/>
      <c r="O620" s="262"/>
    </row>
    <row r="621" s="251" customFormat="true" ht="15.75" hidden="false" customHeight="true" outlineLevel="0" collapsed="false">
      <c r="D621" s="260"/>
      <c r="E621" s="264"/>
      <c r="F621" s="264"/>
      <c r="G621" s="264"/>
      <c r="H621" s="264"/>
      <c r="I621" s="264"/>
      <c r="J621" s="264"/>
      <c r="K621" s="262"/>
      <c r="L621" s="262"/>
      <c r="M621" s="262"/>
      <c r="N621" s="262"/>
      <c r="O621" s="262"/>
    </row>
    <row r="622" s="251" customFormat="true" ht="15.75" hidden="false" customHeight="true" outlineLevel="0" collapsed="false">
      <c r="D622" s="260"/>
      <c r="E622" s="264"/>
      <c r="F622" s="264"/>
      <c r="G622" s="264"/>
      <c r="H622" s="264"/>
      <c r="I622" s="264"/>
      <c r="J622" s="264"/>
      <c r="K622" s="262"/>
      <c r="L622" s="262"/>
      <c r="M622" s="262"/>
      <c r="N622" s="262"/>
      <c r="O622" s="262"/>
    </row>
    <row r="623" s="251" customFormat="true" ht="15.75" hidden="false" customHeight="true" outlineLevel="0" collapsed="false">
      <c r="D623" s="260"/>
      <c r="E623" s="264"/>
      <c r="F623" s="264"/>
      <c r="G623" s="264"/>
      <c r="H623" s="264"/>
      <c r="I623" s="264"/>
      <c r="J623" s="264"/>
      <c r="K623" s="262"/>
      <c r="L623" s="262"/>
      <c r="M623" s="262"/>
      <c r="N623" s="262"/>
      <c r="O623" s="262"/>
    </row>
    <row r="624" s="251" customFormat="true" ht="15.75" hidden="false" customHeight="true" outlineLevel="0" collapsed="false">
      <c r="D624" s="260"/>
      <c r="E624" s="264"/>
      <c r="F624" s="264"/>
      <c r="G624" s="264"/>
      <c r="H624" s="264"/>
      <c r="I624" s="264"/>
      <c r="J624" s="264"/>
      <c r="K624" s="262"/>
      <c r="L624" s="262"/>
      <c r="M624" s="262"/>
      <c r="N624" s="262"/>
      <c r="O624" s="262"/>
    </row>
    <row r="625" s="251" customFormat="true" ht="15.75" hidden="false" customHeight="true" outlineLevel="0" collapsed="false">
      <c r="D625" s="260"/>
      <c r="E625" s="264"/>
      <c r="F625" s="264"/>
      <c r="G625" s="264"/>
      <c r="H625" s="264"/>
      <c r="I625" s="264"/>
      <c r="J625" s="264"/>
      <c r="K625" s="262"/>
      <c r="L625" s="262"/>
      <c r="M625" s="262"/>
      <c r="N625" s="262"/>
      <c r="O625" s="262"/>
    </row>
    <row r="626" s="251" customFormat="true" ht="15.75" hidden="false" customHeight="true" outlineLevel="0" collapsed="false">
      <c r="D626" s="260"/>
      <c r="E626" s="264"/>
      <c r="F626" s="264"/>
      <c r="G626" s="264"/>
      <c r="H626" s="264"/>
      <c r="I626" s="264"/>
      <c r="J626" s="264"/>
      <c r="K626" s="262"/>
      <c r="L626" s="262"/>
      <c r="M626" s="262"/>
      <c r="N626" s="262"/>
      <c r="O626" s="262"/>
    </row>
    <row r="627" s="251" customFormat="true" ht="15.75" hidden="false" customHeight="true" outlineLevel="0" collapsed="false">
      <c r="D627" s="260"/>
      <c r="E627" s="264"/>
      <c r="F627" s="264"/>
      <c r="G627" s="264"/>
      <c r="H627" s="264"/>
      <c r="I627" s="264"/>
      <c r="J627" s="264"/>
      <c r="K627" s="262"/>
      <c r="L627" s="262"/>
      <c r="M627" s="262"/>
      <c r="N627" s="262"/>
      <c r="O627" s="262"/>
    </row>
    <row r="628" s="251" customFormat="true" ht="15.75" hidden="false" customHeight="true" outlineLevel="0" collapsed="false">
      <c r="D628" s="260"/>
      <c r="E628" s="264"/>
      <c r="F628" s="264"/>
      <c r="G628" s="264"/>
      <c r="H628" s="264"/>
      <c r="I628" s="264"/>
      <c r="J628" s="264"/>
      <c r="K628" s="262"/>
      <c r="L628" s="262"/>
      <c r="M628" s="262"/>
      <c r="N628" s="262"/>
      <c r="O628" s="262"/>
    </row>
    <row r="629" s="251" customFormat="true" ht="15.75" hidden="false" customHeight="true" outlineLevel="0" collapsed="false">
      <c r="D629" s="260"/>
      <c r="E629" s="264"/>
      <c r="F629" s="264"/>
      <c r="G629" s="264"/>
      <c r="H629" s="264"/>
      <c r="I629" s="264"/>
      <c r="J629" s="264"/>
      <c r="K629" s="262"/>
      <c r="L629" s="262"/>
      <c r="M629" s="262"/>
      <c r="N629" s="262"/>
      <c r="O629" s="262"/>
    </row>
    <row r="630" s="251" customFormat="true" ht="15.75" hidden="false" customHeight="true" outlineLevel="0" collapsed="false">
      <c r="D630" s="260"/>
      <c r="E630" s="264"/>
      <c r="F630" s="264"/>
      <c r="G630" s="264"/>
      <c r="H630" s="264"/>
      <c r="I630" s="264"/>
      <c r="J630" s="264"/>
      <c r="K630" s="262"/>
      <c r="L630" s="262"/>
      <c r="M630" s="262"/>
      <c r="N630" s="262"/>
      <c r="O630" s="262"/>
    </row>
    <row r="631" s="251" customFormat="true" ht="15.75" hidden="false" customHeight="true" outlineLevel="0" collapsed="false">
      <c r="D631" s="260"/>
      <c r="E631" s="264"/>
      <c r="F631" s="264"/>
      <c r="G631" s="264"/>
      <c r="H631" s="264"/>
      <c r="I631" s="264"/>
      <c r="J631" s="264"/>
      <c r="K631" s="262"/>
      <c r="L631" s="262"/>
      <c r="M631" s="262"/>
      <c r="N631" s="262"/>
      <c r="O631" s="262"/>
    </row>
    <row r="632" s="251" customFormat="true" ht="15.75" hidden="false" customHeight="true" outlineLevel="0" collapsed="false">
      <c r="D632" s="260"/>
      <c r="E632" s="264"/>
      <c r="F632" s="264"/>
      <c r="G632" s="264"/>
      <c r="H632" s="264"/>
      <c r="I632" s="264"/>
      <c r="J632" s="264"/>
      <c r="K632" s="262"/>
      <c r="L632" s="262"/>
      <c r="M632" s="262"/>
      <c r="N632" s="262"/>
      <c r="O632" s="262"/>
    </row>
    <row r="633" s="251" customFormat="true" ht="15.75" hidden="false" customHeight="true" outlineLevel="0" collapsed="false">
      <c r="D633" s="260"/>
      <c r="E633" s="264"/>
      <c r="F633" s="264"/>
      <c r="G633" s="264"/>
      <c r="H633" s="264"/>
      <c r="I633" s="264"/>
      <c r="J633" s="264"/>
      <c r="K633" s="262"/>
      <c r="L633" s="262"/>
      <c r="M633" s="262"/>
      <c r="N633" s="262"/>
      <c r="O633" s="262"/>
    </row>
    <row r="634" s="251" customFormat="true" ht="15.75" hidden="false" customHeight="true" outlineLevel="0" collapsed="false">
      <c r="D634" s="260"/>
      <c r="E634" s="264"/>
      <c r="F634" s="264"/>
      <c r="G634" s="264"/>
      <c r="H634" s="264"/>
      <c r="I634" s="264"/>
      <c r="J634" s="264"/>
      <c r="K634" s="262"/>
      <c r="L634" s="262"/>
      <c r="M634" s="262"/>
      <c r="N634" s="262"/>
      <c r="O634" s="262"/>
    </row>
    <row r="635" s="251" customFormat="true" ht="15.75" hidden="false" customHeight="true" outlineLevel="0" collapsed="false">
      <c r="D635" s="260"/>
      <c r="E635" s="264"/>
      <c r="F635" s="264"/>
      <c r="G635" s="264"/>
      <c r="H635" s="264"/>
      <c r="I635" s="264"/>
      <c r="J635" s="264"/>
      <c r="K635" s="262"/>
      <c r="L635" s="262"/>
      <c r="M635" s="262"/>
      <c r="N635" s="262"/>
      <c r="O635" s="262"/>
    </row>
    <row r="636" s="251" customFormat="true" ht="15.75" hidden="false" customHeight="true" outlineLevel="0" collapsed="false">
      <c r="D636" s="260"/>
      <c r="E636" s="264"/>
      <c r="F636" s="264"/>
      <c r="G636" s="264"/>
      <c r="H636" s="264"/>
      <c r="I636" s="264"/>
      <c r="J636" s="264"/>
      <c r="K636" s="262"/>
      <c r="L636" s="262"/>
      <c r="M636" s="262"/>
      <c r="N636" s="262"/>
      <c r="O636" s="262"/>
    </row>
    <row r="637" s="251" customFormat="true" ht="15.75" hidden="false" customHeight="true" outlineLevel="0" collapsed="false">
      <c r="D637" s="260"/>
      <c r="E637" s="264"/>
      <c r="F637" s="264"/>
      <c r="G637" s="264"/>
      <c r="H637" s="264"/>
      <c r="I637" s="264"/>
      <c r="J637" s="264"/>
      <c r="K637" s="262"/>
      <c r="L637" s="262"/>
      <c r="M637" s="262"/>
      <c r="N637" s="262"/>
      <c r="O637" s="262"/>
    </row>
    <row r="638" s="251" customFormat="true" ht="15.75" hidden="false" customHeight="true" outlineLevel="0" collapsed="false">
      <c r="D638" s="260"/>
      <c r="E638" s="264"/>
      <c r="F638" s="264"/>
      <c r="G638" s="264"/>
      <c r="H638" s="264"/>
      <c r="I638" s="264"/>
      <c r="J638" s="264"/>
      <c r="K638" s="262"/>
      <c r="L638" s="262"/>
      <c r="M638" s="262"/>
      <c r="N638" s="262"/>
      <c r="O638" s="262"/>
    </row>
    <row r="639" s="251" customFormat="true" ht="15.75" hidden="false" customHeight="true" outlineLevel="0" collapsed="false">
      <c r="D639" s="260"/>
      <c r="E639" s="264"/>
      <c r="F639" s="264"/>
      <c r="G639" s="264"/>
      <c r="H639" s="264"/>
      <c r="I639" s="264"/>
      <c r="J639" s="264"/>
      <c r="K639" s="262"/>
      <c r="L639" s="262"/>
      <c r="M639" s="262"/>
      <c r="N639" s="262"/>
      <c r="O639" s="262"/>
    </row>
    <row r="640" s="251" customFormat="true" ht="15.75" hidden="false" customHeight="true" outlineLevel="0" collapsed="false">
      <c r="D640" s="260"/>
      <c r="E640" s="264"/>
      <c r="F640" s="264"/>
      <c r="G640" s="264"/>
      <c r="H640" s="264"/>
      <c r="I640" s="264"/>
      <c r="J640" s="264"/>
      <c r="K640" s="262"/>
      <c r="L640" s="262"/>
      <c r="M640" s="262"/>
      <c r="N640" s="262"/>
      <c r="O640" s="262"/>
    </row>
    <row r="641" s="251" customFormat="true" ht="15.75" hidden="false" customHeight="true" outlineLevel="0" collapsed="false">
      <c r="D641" s="260"/>
      <c r="E641" s="264"/>
      <c r="F641" s="264"/>
      <c r="G641" s="264"/>
      <c r="H641" s="264"/>
      <c r="I641" s="264"/>
      <c r="J641" s="264"/>
      <c r="K641" s="262"/>
      <c r="L641" s="262"/>
      <c r="M641" s="262"/>
      <c r="N641" s="262"/>
      <c r="O641" s="262"/>
    </row>
    <row r="642" s="251" customFormat="true" ht="15.75" hidden="false" customHeight="true" outlineLevel="0" collapsed="false">
      <c r="D642" s="260"/>
      <c r="E642" s="264"/>
      <c r="F642" s="264"/>
      <c r="G642" s="264"/>
      <c r="H642" s="264"/>
      <c r="I642" s="264"/>
      <c r="J642" s="264"/>
      <c r="K642" s="262"/>
      <c r="L642" s="262"/>
      <c r="M642" s="262"/>
      <c r="N642" s="262"/>
      <c r="O642" s="262"/>
    </row>
    <row r="643" s="251" customFormat="true" ht="15.75" hidden="false" customHeight="true" outlineLevel="0" collapsed="false">
      <c r="D643" s="260"/>
      <c r="E643" s="264"/>
      <c r="F643" s="264"/>
      <c r="G643" s="264"/>
      <c r="H643" s="264"/>
      <c r="I643" s="264"/>
      <c r="J643" s="264"/>
      <c r="K643" s="262"/>
      <c r="L643" s="262"/>
      <c r="M643" s="262"/>
      <c r="N643" s="262"/>
      <c r="O643" s="262"/>
    </row>
    <row r="644" s="251" customFormat="true" ht="15.75" hidden="false" customHeight="true" outlineLevel="0" collapsed="false">
      <c r="D644" s="260"/>
      <c r="E644" s="264"/>
      <c r="F644" s="264"/>
      <c r="G644" s="264"/>
      <c r="H644" s="264"/>
      <c r="I644" s="264"/>
      <c r="J644" s="264"/>
      <c r="K644" s="262"/>
      <c r="L644" s="262"/>
      <c r="M644" s="262"/>
      <c r="N644" s="262"/>
      <c r="O644" s="262"/>
    </row>
    <row r="645" s="251" customFormat="true" ht="15.75" hidden="false" customHeight="true" outlineLevel="0" collapsed="false">
      <c r="D645" s="260"/>
      <c r="E645" s="264"/>
      <c r="F645" s="264"/>
      <c r="G645" s="264"/>
      <c r="H645" s="264"/>
      <c r="I645" s="264"/>
      <c r="J645" s="264"/>
      <c r="K645" s="262"/>
      <c r="L645" s="262"/>
      <c r="M645" s="262"/>
      <c r="N645" s="262"/>
      <c r="O645" s="262"/>
    </row>
    <row r="646" s="251" customFormat="true" ht="15.75" hidden="false" customHeight="true" outlineLevel="0" collapsed="false">
      <c r="D646" s="260"/>
      <c r="E646" s="264"/>
      <c r="F646" s="264"/>
      <c r="G646" s="264"/>
      <c r="H646" s="264"/>
      <c r="I646" s="264"/>
      <c r="J646" s="264"/>
      <c r="K646" s="262"/>
      <c r="L646" s="262"/>
      <c r="M646" s="262"/>
      <c r="N646" s="262"/>
      <c r="O646" s="262"/>
    </row>
    <row r="647" s="251" customFormat="true" ht="15.75" hidden="false" customHeight="true" outlineLevel="0" collapsed="false">
      <c r="D647" s="260"/>
      <c r="E647" s="264"/>
      <c r="F647" s="264"/>
      <c r="G647" s="264"/>
      <c r="H647" s="264"/>
      <c r="I647" s="264"/>
      <c r="J647" s="264"/>
      <c r="K647" s="262"/>
      <c r="L647" s="262"/>
      <c r="M647" s="262"/>
      <c r="N647" s="262"/>
      <c r="O647" s="262"/>
    </row>
    <row r="648" s="251" customFormat="true" ht="15.75" hidden="false" customHeight="true" outlineLevel="0" collapsed="false">
      <c r="D648" s="260"/>
      <c r="E648" s="264"/>
      <c r="F648" s="264"/>
      <c r="G648" s="264"/>
      <c r="H648" s="264"/>
      <c r="I648" s="264"/>
      <c r="J648" s="264"/>
      <c r="K648" s="262"/>
      <c r="L648" s="262"/>
      <c r="M648" s="262"/>
      <c r="N648" s="262"/>
      <c r="O648" s="262"/>
    </row>
    <row r="649" s="251" customFormat="true" ht="15.75" hidden="false" customHeight="true" outlineLevel="0" collapsed="false">
      <c r="D649" s="260"/>
      <c r="E649" s="264"/>
      <c r="F649" s="264"/>
      <c r="G649" s="264"/>
      <c r="H649" s="264"/>
      <c r="I649" s="264"/>
      <c r="J649" s="264"/>
      <c r="K649" s="262"/>
      <c r="L649" s="262"/>
      <c r="M649" s="262"/>
      <c r="N649" s="262"/>
      <c r="O649" s="262"/>
    </row>
    <row r="650" s="251" customFormat="true" ht="15.75" hidden="false" customHeight="true" outlineLevel="0" collapsed="false">
      <c r="D650" s="260"/>
      <c r="E650" s="264"/>
      <c r="F650" s="264"/>
      <c r="G650" s="264"/>
      <c r="H650" s="264"/>
      <c r="I650" s="264"/>
      <c r="J650" s="264"/>
      <c r="K650" s="262"/>
      <c r="L650" s="262"/>
      <c r="M650" s="262"/>
      <c r="N650" s="262"/>
      <c r="O650" s="262"/>
    </row>
    <row r="651" s="251" customFormat="true" ht="15.75" hidden="false" customHeight="true" outlineLevel="0" collapsed="false">
      <c r="D651" s="260"/>
      <c r="E651" s="264"/>
      <c r="F651" s="264"/>
      <c r="G651" s="264"/>
      <c r="H651" s="264"/>
      <c r="I651" s="264"/>
      <c r="J651" s="264"/>
      <c r="K651" s="262"/>
      <c r="L651" s="262"/>
      <c r="M651" s="262"/>
      <c r="N651" s="262"/>
      <c r="O651" s="262"/>
    </row>
    <row r="652" s="251" customFormat="true" ht="15.75" hidden="false" customHeight="true" outlineLevel="0" collapsed="false">
      <c r="D652" s="260"/>
      <c r="E652" s="264"/>
      <c r="F652" s="264"/>
      <c r="G652" s="264"/>
      <c r="H652" s="264"/>
      <c r="I652" s="264"/>
      <c r="J652" s="264"/>
      <c r="K652" s="262"/>
      <c r="L652" s="262"/>
      <c r="M652" s="262"/>
      <c r="N652" s="262"/>
      <c r="O652" s="262"/>
    </row>
    <row r="653" s="251" customFormat="true" ht="15.75" hidden="false" customHeight="true" outlineLevel="0" collapsed="false">
      <c r="D653" s="260"/>
      <c r="E653" s="264"/>
      <c r="F653" s="264"/>
      <c r="G653" s="264"/>
      <c r="H653" s="264"/>
      <c r="I653" s="264"/>
      <c r="J653" s="264"/>
      <c r="K653" s="262"/>
      <c r="L653" s="262"/>
      <c r="M653" s="262"/>
      <c r="N653" s="262"/>
      <c r="O653" s="262"/>
    </row>
    <row r="654" s="251" customFormat="true" ht="15.75" hidden="false" customHeight="true" outlineLevel="0" collapsed="false">
      <c r="D654" s="260"/>
      <c r="E654" s="264"/>
      <c r="F654" s="264"/>
      <c r="G654" s="264"/>
      <c r="H654" s="264"/>
      <c r="I654" s="264"/>
      <c r="J654" s="264"/>
      <c r="K654" s="262"/>
      <c r="L654" s="262"/>
      <c r="M654" s="262"/>
      <c r="N654" s="262"/>
      <c r="O654" s="262"/>
    </row>
    <row r="655" s="251" customFormat="true" ht="15.75" hidden="false" customHeight="true" outlineLevel="0" collapsed="false">
      <c r="D655" s="260"/>
      <c r="E655" s="264"/>
      <c r="F655" s="264"/>
      <c r="G655" s="264"/>
      <c r="H655" s="264"/>
      <c r="I655" s="264"/>
      <c r="J655" s="264"/>
      <c r="K655" s="262"/>
      <c r="L655" s="262"/>
      <c r="M655" s="262"/>
      <c r="N655" s="262"/>
      <c r="O655" s="262"/>
    </row>
    <row r="656" s="251" customFormat="true" ht="15.75" hidden="false" customHeight="true" outlineLevel="0" collapsed="false">
      <c r="D656" s="260"/>
      <c r="E656" s="264"/>
      <c r="F656" s="264"/>
      <c r="G656" s="264"/>
      <c r="H656" s="264"/>
      <c r="I656" s="264"/>
      <c r="J656" s="264"/>
      <c r="K656" s="262"/>
      <c r="L656" s="262"/>
      <c r="M656" s="262"/>
      <c r="N656" s="262"/>
      <c r="O656" s="262"/>
    </row>
    <row r="657" s="251" customFormat="true" ht="15.75" hidden="false" customHeight="true" outlineLevel="0" collapsed="false">
      <c r="D657" s="260"/>
      <c r="E657" s="264"/>
      <c r="F657" s="264"/>
      <c r="G657" s="264"/>
      <c r="H657" s="264"/>
      <c r="I657" s="264"/>
      <c r="J657" s="264"/>
      <c r="K657" s="262"/>
      <c r="L657" s="262"/>
      <c r="M657" s="262"/>
      <c r="N657" s="262"/>
      <c r="O657" s="262"/>
    </row>
    <row r="658" s="251" customFormat="true" ht="15.75" hidden="false" customHeight="true" outlineLevel="0" collapsed="false">
      <c r="D658" s="260"/>
      <c r="E658" s="264"/>
      <c r="F658" s="264"/>
      <c r="G658" s="264"/>
      <c r="H658" s="264"/>
      <c r="I658" s="264"/>
      <c r="J658" s="264"/>
      <c r="K658" s="262"/>
      <c r="L658" s="262"/>
      <c r="M658" s="262"/>
      <c r="N658" s="262"/>
      <c r="O658" s="262"/>
    </row>
    <row r="659" s="251" customFormat="true" ht="15.75" hidden="false" customHeight="true" outlineLevel="0" collapsed="false">
      <c r="D659" s="260"/>
      <c r="E659" s="264"/>
      <c r="F659" s="264"/>
      <c r="G659" s="264"/>
      <c r="H659" s="264"/>
      <c r="I659" s="264"/>
      <c r="J659" s="264"/>
      <c r="K659" s="262"/>
      <c r="L659" s="262"/>
      <c r="M659" s="262"/>
      <c r="N659" s="262"/>
      <c r="O659" s="262"/>
    </row>
    <row r="660" s="251" customFormat="true" ht="15.75" hidden="false" customHeight="true" outlineLevel="0" collapsed="false">
      <c r="D660" s="260"/>
      <c r="E660" s="264"/>
      <c r="F660" s="264"/>
      <c r="G660" s="264"/>
      <c r="H660" s="264"/>
      <c r="I660" s="264"/>
      <c r="J660" s="264"/>
      <c r="K660" s="262"/>
      <c r="L660" s="262"/>
      <c r="M660" s="262"/>
      <c r="N660" s="262"/>
      <c r="O660" s="262"/>
    </row>
    <row r="661" s="251" customFormat="true" ht="15.75" hidden="false" customHeight="true" outlineLevel="0" collapsed="false">
      <c r="D661" s="260"/>
      <c r="E661" s="264"/>
      <c r="F661" s="264"/>
      <c r="G661" s="264"/>
      <c r="H661" s="264"/>
      <c r="I661" s="264"/>
      <c r="J661" s="264"/>
      <c r="K661" s="262"/>
      <c r="L661" s="262"/>
      <c r="M661" s="262"/>
      <c r="N661" s="262"/>
      <c r="O661" s="262"/>
    </row>
    <row r="662" s="251" customFormat="true" ht="15.75" hidden="false" customHeight="true" outlineLevel="0" collapsed="false">
      <c r="D662" s="260"/>
      <c r="E662" s="264"/>
      <c r="F662" s="264"/>
      <c r="G662" s="264"/>
      <c r="H662" s="264"/>
      <c r="I662" s="264"/>
      <c r="J662" s="264"/>
      <c r="K662" s="262"/>
      <c r="L662" s="262"/>
      <c r="M662" s="262"/>
      <c r="N662" s="262"/>
      <c r="O662" s="262"/>
    </row>
    <row r="663" s="251" customFormat="true" ht="15.75" hidden="false" customHeight="true" outlineLevel="0" collapsed="false">
      <c r="D663" s="260"/>
      <c r="E663" s="264"/>
      <c r="F663" s="264"/>
      <c r="G663" s="264"/>
      <c r="H663" s="264"/>
      <c r="I663" s="264"/>
      <c r="J663" s="264"/>
      <c r="K663" s="262"/>
      <c r="L663" s="262"/>
      <c r="M663" s="262"/>
      <c r="N663" s="262"/>
      <c r="O663" s="262"/>
    </row>
    <row r="664" s="251" customFormat="true" ht="15.75" hidden="false" customHeight="true" outlineLevel="0" collapsed="false">
      <c r="D664" s="260"/>
      <c r="E664" s="264"/>
      <c r="F664" s="264"/>
      <c r="G664" s="264"/>
      <c r="H664" s="264"/>
      <c r="I664" s="264"/>
      <c r="J664" s="264"/>
      <c r="K664" s="262"/>
      <c r="L664" s="262"/>
      <c r="M664" s="262"/>
      <c r="N664" s="262"/>
      <c r="O664" s="262"/>
    </row>
    <row r="665" s="251" customFormat="true" ht="15.75" hidden="false" customHeight="true" outlineLevel="0" collapsed="false">
      <c r="D665" s="260"/>
      <c r="E665" s="264"/>
      <c r="F665" s="264"/>
      <c r="G665" s="264"/>
      <c r="H665" s="264"/>
      <c r="I665" s="264"/>
      <c r="J665" s="264"/>
      <c r="K665" s="262"/>
      <c r="L665" s="262"/>
      <c r="M665" s="262"/>
      <c r="N665" s="262"/>
      <c r="O665" s="262"/>
    </row>
    <row r="666" s="251" customFormat="true" ht="15.75" hidden="false" customHeight="true" outlineLevel="0" collapsed="false">
      <c r="D666" s="260"/>
      <c r="E666" s="264"/>
      <c r="F666" s="264"/>
      <c r="G666" s="264"/>
      <c r="H666" s="264"/>
      <c r="I666" s="264"/>
      <c r="J666" s="264"/>
      <c r="K666" s="262"/>
      <c r="L666" s="262"/>
      <c r="M666" s="262"/>
      <c r="N666" s="262"/>
      <c r="O666" s="262"/>
    </row>
    <row r="667" s="251" customFormat="true" ht="15.75" hidden="false" customHeight="true" outlineLevel="0" collapsed="false">
      <c r="D667" s="260"/>
      <c r="E667" s="264"/>
      <c r="F667" s="264"/>
      <c r="G667" s="264"/>
      <c r="H667" s="264"/>
      <c r="I667" s="264"/>
      <c r="J667" s="264"/>
      <c r="K667" s="262"/>
      <c r="L667" s="262"/>
      <c r="M667" s="262"/>
      <c r="N667" s="262"/>
      <c r="O667" s="262"/>
    </row>
    <row r="668" s="251" customFormat="true" ht="15.75" hidden="false" customHeight="true" outlineLevel="0" collapsed="false">
      <c r="D668" s="260"/>
      <c r="E668" s="264"/>
      <c r="F668" s="264"/>
      <c r="G668" s="264"/>
      <c r="H668" s="264"/>
      <c r="I668" s="264"/>
      <c r="J668" s="264"/>
      <c r="K668" s="262"/>
      <c r="L668" s="262"/>
      <c r="M668" s="262"/>
      <c r="N668" s="262"/>
      <c r="O668" s="262"/>
    </row>
    <row r="669" s="251" customFormat="true" ht="15.75" hidden="false" customHeight="true" outlineLevel="0" collapsed="false">
      <c r="D669" s="260"/>
      <c r="E669" s="264"/>
      <c r="F669" s="264"/>
      <c r="G669" s="264"/>
      <c r="H669" s="264"/>
      <c r="I669" s="264"/>
      <c r="J669" s="264"/>
      <c r="K669" s="262"/>
      <c r="L669" s="262"/>
      <c r="M669" s="262"/>
      <c r="N669" s="262"/>
      <c r="O669" s="262"/>
    </row>
    <row r="670" s="251" customFormat="true" ht="15.75" hidden="false" customHeight="true" outlineLevel="0" collapsed="false">
      <c r="D670" s="260"/>
      <c r="E670" s="264"/>
      <c r="F670" s="264"/>
      <c r="G670" s="264"/>
      <c r="H670" s="264"/>
      <c r="I670" s="264"/>
      <c r="J670" s="264"/>
      <c r="K670" s="262"/>
      <c r="L670" s="262"/>
      <c r="M670" s="262"/>
      <c r="N670" s="262"/>
      <c r="O670" s="262"/>
    </row>
    <row r="671" s="251" customFormat="true" ht="15.75" hidden="false" customHeight="true" outlineLevel="0" collapsed="false">
      <c r="D671" s="260"/>
      <c r="E671" s="264"/>
      <c r="F671" s="264"/>
      <c r="G671" s="264"/>
      <c r="H671" s="264"/>
      <c r="I671" s="264"/>
      <c r="J671" s="264"/>
      <c r="K671" s="262"/>
      <c r="L671" s="262"/>
      <c r="M671" s="262"/>
      <c r="N671" s="262"/>
      <c r="O671" s="262"/>
    </row>
    <row r="672" s="251" customFormat="true" ht="15.75" hidden="false" customHeight="true" outlineLevel="0" collapsed="false">
      <c r="D672" s="260"/>
      <c r="E672" s="264"/>
      <c r="F672" s="264"/>
      <c r="G672" s="264"/>
      <c r="H672" s="264"/>
      <c r="I672" s="264"/>
      <c r="J672" s="264"/>
      <c r="K672" s="262"/>
      <c r="L672" s="262"/>
      <c r="M672" s="262"/>
      <c r="N672" s="262"/>
      <c r="O672" s="262"/>
    </row>
    <row r="673" s="251" customFormat="true" ht="15.75" hidden="false" customHeight="true" outlineLevel="0" collapsed="false">
      <c r="D673" s="260"/>
      <c r="E673" s="264"/>
      <c r="F673" s="264"/>
      <c r="G673" s="264"/>
      <c r="H673" s="264"/>
      <c r="I673" s="264"/>
      <c r="J673" s="264"/>
      <c r="K673" s="262"/>
      <c r="L673" s="262"/>
      <c r="M673" s="262"/>
      <c r="N673" s="262"/>
      <c r="O673" s="262"/>
    </row>
    <row r="674" s="251" customFormat="true" ht="15.75" hidden="false" customHeight="true" outlineLevel="0" collapsed="false">
      <c r="D674" s="260"/>
      <c r="E674" s="264"/>
      <c r="F674" s="264"/>
      <c r="G674" s="264"/>
      <c r="H674" s="264"/>
      <c r="I674" s="264"/>
      <c r="J674" s="264"/>
      <c r="K674" s="262"/>
      <c r="L674" s="262"/>
      <c r="M674" s="262"/>
      <c r="N674" s="262"/>
      <c r="O674" s="262"/>
    </row>
    <row r="675" s="251" customFormat="true" ht="15.75" hidden="false" customHeight="true" outlineLevel="0" collapsed="false">
      <c r="D675" s="260"/>
      <c r="E675" s="264"/>
      <c r="F675" s="264"/>
      <c r="G675" s="264"/>
      <c r="H675" s="264"/>
      <c r="I675" s="264"/>
      <c r="J675" s="264"/>
      <c r="K675" s="262"/>
      <c r="L675" s="262"/>
      <c r="M675" s="262"/>
      <c r="N675" s="262"/>
      <c r="O675" s="262"/>
    </row>
    <row r="676" s="251" customFormat="true" ht="15.75" hidden="false" customHeight="true" outlineLevel="0" collapsed="false">
      <c r="D676" s="260"/>
      <c r="E676" s="264"/>
      <c r="F676" s="264"/>
      <c r="G676" s="264"/>
      <c r="H676" s="264"/>
      <c r="I676" s="264"/>
      <c r="J676" s="264"/>
      <c r="K676" s="262"/>
      <c r="L676" s="262"/>
      <c r="M676" s="262"/>
      <c r="N676" s="262"/>
      <c r="O676" s="262"/>
    </row>
    <row r="677" s="251" customFormat="true" ht="15.75" hidden="false" customHeight="true" outlineLevel="0" collapsed="false">
      <c r="D677" s="260"/>
      <c r="E677" s="264"/>
      <c r="F677" s="264"/>
      <c r="G677" s="264"/>
      <c r="H677" s="264"/>
      <c r="I677" s="264"/>
      <c r="J677" s="264"/>
      <c r="K677" s="262"/>
      <c r="L677" s="262"/>
      <c r="M677" s="262"/>
      <c r="N677" s="262"/>
      <c r="O677" s="262"/>
    </row>
    <row r="678" s="251" customFormat="true" ht="15.75" hidden="false" customHeight="true" outlineLevel="0" collapsed="false">
      <c r="D678" s="260"/>
      <c r="E678" s="264"/>
      <c r="F678" s="264"/>
      <c r="G678" s="264"/>
      <c r="H678" s="264"/>
      <c r="I678" s="264"/>
      <c r="J678" s="264"/>
      <c r="K678" s="262"/>
      <c r="L678" s="262"/>
      <c r="M678" s="262"/>
      <c r="N678" s="262"/>
      <c r="O678" s="262"/>
    </row>
    <row r="679" s="251" customFormat="true" ht="15.75" hidden="false" customHeight="true" outlineLevel="0" collapsed="false">
      <c r="D679" s="260"/>
      <c r="E679" s="264"/>
      <c r="F679" s="264"/>
      <c r="G679" s="264"/>
      <c r="H679" s="264"/>
      <c r="I679" s="264"/>
      <c r="J679" s="264"/>
      <c r="K679" s="262"/>
      <c r="L679" s="262"/>
      <c r="M679" s="262"/>
      <c r="N679" s="262"/>
      <c r="O679" s="262"/>
    </row>
    <row r="680" s="251" customFormat="true" ht="15.75" hidden="false" customHeight="true" outlineLevel="0" collapsed="false">
      <c r="D680" s="260"/>
      <c r="E680" s="264"/>
      <c r="F680" s="264"/>
      <c r="G680" s="264"/>
      <c r="H680" s="264"/>
      <c r="I680" s="264"/>
      <c r="J680" s="264"/>
      <c r="K680" s="262"/>
      <c r="L680" s="262"/>
      <c r="M680" s="262"/>
      <c r="N680" s="262"/>
      <c r="O680" s="262"/>
    </row>
    <row r="681" s="251" customFormat="true" ht="15.75" hidden="false" customHeight="true" outlineLevel="0" collapsed="false">
      <c r="D681" s="260"/>
      <c r="E681" s="264"/>
      <c r="F681" s="264"/>
      <c r="G681" s="264"/>
      <c r="H681" s="264"/>
      <c r="I681" s="264"/>
      <c r="J681" s="264"/>
      <c r="K681" s="262"/>
      <c r="L681" s="262"/>
      <c r="M681" s="262"/>
      <c r="N681" s="262"/>
      <c r="O681" s="262"/>
    </row>
    <row r="682" s="251" customFormat="true" ht="15.75" hidden="false" customHeight="true" outlineLevel="0" collapsed="false">
      <c r="D682" s="260"/>
      <c r="E682" s="264"/>
      <c r="F682" s="264"/>
      <c r="G682" s="264"/>
      <c r="H682" s="264"/>
      <c r="I682" s="264"/>
      <c r="J682" s="264"/>
      <c r="K682" s="262"/>
      <c r="L682" s="262"/>
      <c r="M682" s="262"/>
      <c r="N682" s="262"/>
      <c r="O682" s="262"/>
    </row>
    <row r="683" s="251" customFormat="true" ht="15.75" hidden="false" customHeight="true" outlineLevel="0" collapsed="false">
      <c r="D683" s="260"/>
      <c r="E683" s="264"/>
      <c r="F683" s="264"/>
      <c r="G683" s="264"/>
      <c r="H683" s="264"/>
      <c r="I683" s="264"/>
      <c r="J683" s="264"/>
      <c r="K683" s="262"/>
      <c r="L683" s="262"/>
      <c r="M683" s="262"/>
      <c r="N683" s="262"/>
      <c r="O683" s="262"/>
    </row>
    <row r="684" s="251" customFormat="true" ht="15.75" hidden="false" customHeight="true" outlineLevel="0" collapsed="false">
      <c r="D684" s="260"/>
      <c r="E684" s="264"/>
      <c r="F684" s="264"/>
      <c r="G684" s="264"/>
      <c r="H684" s="264"/>
      <c r="I684" s="264"/>
      <c r="J684" s="264"/>
      <c r="K684" s="262"/>
      <c r="L684" s="262"/>
      <c r="M684" s="262"/>
      <c r="N684" s="262"/>
      <c r="O684" s="262"/>
    </row>
    <row r="685" s="251" customFormat="true" ht="15.75" hidden="false" customHeight="true" outlineLevel="0" collapsed="false">
      <c r="D685" s="260"/>
      <c r="E685" s="264"/>
      <c r="F685" s="264"/>
      <c r="G685" s="264"/>
      <c r="H685" s="264"/>
      <c r="I685" s="264"/>
      <c r="J685" s="264"/>
      <c r="K685" s="262"/>
      <c r="L685" s="262"/>
      <c r="M685" s="262"/>
      <c r="N685" s="262"/>
      <c r="O685" s="262"/>
    </row>
    <row r="686" s="251" customFormat="true" ht="15.75" hidden="false" customHeight="true" outlineLevel="0" collapsed="false">
      <c r="D686" s="260"/>
      <c r="E686" s="264"/>
      <c r="F686" s="264"/>
      <c r="G686" s="264"/>
      <c r="H686" s="264"/>
      <c r="I686" s="264"/>
      <c r="J686" s="264"/>
      <c r="K686" s="262"/>
      <c r="L686" s="262"/>
      <c r="M686" s="262"/>
      <c r="N686" s="262"/>
      <c r="O686" s="262"/>
    </row>
    <row r="687" s="251" customFormat="true" ht="15.75" hidden="false" customHeight="true" outlineLevel="0" collapsed="false">
      <c r="D687" s="260"/>
      <c r="E687" s="264"/>
      <c r="F687" s="264"/>
      <c r="G687" s="264"/>
      <c r="H687" s="264"/>
      <c r="I687" s="264"/>
      <c r="J687" s="264"/>
      <c r="K687" s="262"/>
      <c r="L687" s="262"/>
      <c r="M687" s="262"/>
      <c r="N687" s="262"/>
      <c r="O687" s="262"/>
    </row>
    <row r="688" s="251" customFormat="true" ht="15.75" hidden="false" customHeight="true" outlineLevel="0" collapsed="false">
      <c r="D688" s="260"/>
      <c r="E688" s="264"/>
      <c r="F688" s="264"/>
      <c r="G688" s="264"/>
      <c r="H688" s="264"/>
      <c r="I688" s="264"/>
      <c r="J688" s="264"/>
      <c r="K688" s="262"/>
      <c r="L688" s="262"/>
      <c r="M688" s="262"/>
      <c r="N688" s="262"/>
      <c r="O688" s="262"/>
    </row>
    <row r="689" s="251" customFormat="true" ht="15.75" hidden="false" customHeight="true" outlineLevel="0" collapsed="false">
      <c r="D689" s="260"/>
      <c r="E689" s="264"/>
      <c r="F689" s="264"/>
      <c r="G689" s="264"/>
      <c r="H689" s="264"/>
      <c r="I689" s="264"/>
      <c r="J689" s="264"/>
      <c r="K689" s="262"/>
      <c r="L689" s="262"/>
      <c r="M689" s="262"/>
      <c r="N689" s="262"/>
      <c r="O689" s="262"/>
    </row>
    <row r="690" s="251" customFormat="true" ht="15.75" hidden="false" customHeight="true" outlineLevel="0" collapsed="false">
      <c r="D690" s="260"/>
      <c r="E690" s="264"/>
      <c r="F690" s="264"/>
      <c r="G690" s="264"/>
      <c r="H690" s="264"/>
      <c r="I690" s="264"/>
      <c r="J690" s="264"/>
      <c r="K690" s="262"/>
      <c r="L690" s="262"/>
      <c r="M690" s="262"/>
      <c r="N690" s="262"/>
      <c r="O690" s="262"/>
    </row>
    <row r="691" s="251" customFormat="true" ht="15.75" hidden="false" customHeight="true" outlineLevel="0" collapsed="false">
      <c r="D691" s="260"/>
      <c r="E691" s="264"/>
      <c r="F691" s="264"/>
      <c r="G691" s="264"/>
      <c r="H691" s="264"/>
      <c r="I691" s="264"/>
      <c r="J691" s="264"/>
      <c r="K691" s="262"/>
      <c r="L691" s="262"/>
      <c r="M691" s="262"/>
      <c r="N691" s="262"/>
      <c r="O691" s="262"/>
    </row>
    <row r="692" s="251" customFormat="true" ht="15.75" hidden="false" customHeight="true" outlineLevel="0" collapsed="false">
      <c r="D692" s="260"/>
      <c r="E692" s="264"/>
      <c r="F692" s="264"/>
      <c r="G692" s="264"/>
      <c r="H692" s="264"/>
      <c r="I692" s="264"/>
      <c r="J692" s="264"/>
      <c r="K692" s="262"/>
      <c r="L692" s="262"/>
      <c r="M692" s="262"/>
      <c r="N692" s="262"/>
      <c r="O692" s="262"/>
    </row>
    <row r="693" s="251" customFormat="true" ht="15.75" hidden="false" customHeight="true" outlineLevel="0" collapsed="false">
      <c r="D693" s="260"/>
      <c r="E693" s="264"/>
      <c r="F693" s="264"/>
      <c r="G693" s="264"/>
      <c r="H693" s="264"/>
      <c r="I693" s="264"/>
      <c r="J693" s="264"/>
      <c r="K693" s="262"/>
      <c r="L693" s="262"/>
      <c r="M693" s="262"/>
      <c r="N693" s="262"/>
      <c r="O693" s="262"/>
    </row>
    <row r="694" s="251" customFormat="true" ht="15.75" hidden="false" customHeight="true" outlineLevel="0" collapsed="false">
      <c r="D694" s="260"/>
      <c r="E694" s="264"/>
      <c r="F694" s="264"/>
      <c r="G694" s="264"/>
      <c r="H694" s="264"/>
      <c r="I694" s="264"/>
      <c r="J694" s="264"/>
      <c r="K694" s="262"/>
      <c r="L694" s="262"/>
      <c r="M694" s="262"/>
      <c r="N694" s="262"/>
      <c r="O694" s="262"/>
    </row>
    <row r="695" s="251" customFormat="true" ht="15.75" hidden="false" customHeight="true" outlineLevel="0" collapsed="false">
      <c r="D695" s="260"/>
      <c r="E695" s="264"/>
      <c r="F695" s="264"/>
      <c r="G695" s="264"/>
      <c r="H695" s="264"/>
      <c r="I695" s="264"/>
      <c r="J695" s="264"/>
      <c r="K695" s="262"/>
      <c r="L695" s="262"/>
      <c r="M695" s="262"/>
      <c r="N695" s="262"/>
      <c r="O695" s="262"/>
    </row>
    <row r="696" s="251" customFormat="true" ht="15.75" hidden="false" customHeight="true" outlineLevel="0" collapsed="false">
      <c r="D696" s="260"/>
      <c r="E696" s="264"/>
      <c r="F696" s="264"/>
      <c r="G696" s="264"/>
      <c r="H696" s="264"/>
      <c r="I696" s="264"/>
      <c r="J696" s="264"/>
      <c r="K696" s="262"/>
      <c r="L696" s="262"/>
      <c r="M696" s="262"/>
      <c r="N696" s="262"/>
      <c r="O696" s="262"/>
    </row>
    <row r="697" s="251" customFormat="true" ht="15.75" hidden="false" customHeight="true" outlineLevel="0" collapsed="false">
      <c r="D697" s="260"/>
      <c r="E697" s="264"/>
      <c r="F697" s="264"/>
      <c r="G697" s="264"/>
      <c r="H697" s="264"/>
      <c r="I697" s="264"/>
      <c r="J697" s="264"/>
      <c r="K697" s="262"/>
      <c r="L697" s="262"/>
      <c r="M697" s="262"/>
      <c r="N697" s="262"/>
      <c r="O697" s="262"/>
    </row>
    <row r="698" s="251" customFormat="true" ht="15.75" hidden="false" customHeight="true" outlineLevel="0" collapsed="false">
      <c r="D698" s="260"/>
      <c r="E698" s="264"/>
      <c r="F698" s="264"/>
      <c r="G698" s="264"/>
      <c r="H698" s="264"/>
      <c r="I698" s="264"/>
      <c r="J698" s="264"/>
      <c r="K698" s="262"/>
      <c r="L698" s="262"/>
      <c r="M698" s="262"/>
      <c r="N698" s="262"/>
      <c r="O698" s="262"/>
    </row>
    <row r="699" s="251" customFormat="true" ht="15.75" hidden="false" customHeight="true" outlineLevel="0" collapsed="false">
      <c r="D699" s="260"/>
      <c r="E699" s="264"/>
      <c r="F699" s="264"/>
      <c r="G699" s="264"/>
      <c r="H699" s="264"/>
      <c r="I699" s="264"/>
      <c r="J699" s="264"/>
      <c r="K699" s="262"/>
      <c r="L699" s="262"/>
      <c r="M699" s="262"/>
      <c r="N699" s="262"/>
      <c r="O699" s="262"/>
    </row>
    <row r="700" s="251" customFormat="true" ht="15.75" hidden="false" customHeight="true" outlineLevel="0" collapsed="false">
      <c r="D700" s="260"/>
      <c r="E700" s="264"/>
      <c r="F700" s="264"/>
      <c r="G700" s="264"/>
      <c r="H700" s="264"/>
      <c r="I700" s="264"/>
      <c r="J700" s="264"/>
      <c r="K700" s="262"/>
      <c r="L700" s="262"/>
      <c r="M700" s="262"/>
      <c r="N700" s="262"/>
      <c r="O700" s="262"/>
    </row>
    <row r="701" s="251" customFormat="true" ht="15.75" hidden="false" customHeight="true" outlineLevel="0" collapsed="false">
      <c r="D701" s="260"/>
      <c r="E701" s="264"/>
      <c r="F701" s="264"/>
      <c r="G701" s="264"/>
      <c r="H701" s="264"/>
      <c r="I701" s="264"/>
      <c r="J701" s="264"/>
      <c r="K701" s="262"/>
      <c r="L701" s="262"/>
      <c r="M701" s="262"/>
      <c r="N701" s="262"/>
      <c r="O701" s="262"/>
    </row>
    <row r="702" s="251" customFormat="true" ht="15.75" hidden="false" customHeight="true" outlineLevel="0" collapsed="false">
      <c r="D702" s="260"/>
      <c r="E702" s="264"/>
      <c r="F702" s="264"/>
      <c r="G702" s="264"/>
      <c r="H702" s="264"/>
      <c r="I702" s="264"/>
      <c r="J702" s="264"/>
      <c r="K702" s="262"/>
      <c r="L702" s="262"/>
      <c r="M702" s="262"/>
      <c r="N702" s="262"/>
      <c r="O702" s="262"/>
    </row>
    <row r="703" s="251" customFormat="true" ht="15.75" hidden="false" customHeight="true" outlineLevel="0" collapsed="false">
      <c r="D703" s="260"/>
      <c r="E703" s="264"/>
      <c r="F703" s="264"/>
      <c r="G703" s="264"/>
      <c r="H703" s="264"/>
      <c r="I703" s="264"/>
      <c r="J703" s="264"/>
      <c r="K703" s="262"/>
      <c r="L703" s="262"/>
      <c r="M703" s="262"/>
      <c r="N703" s="262"/>
      <c r="O703" s="262"/>
    </row>
    <row r="704" s="251" customFormat="true" ht="15.75" hidden="false" customHeight="true" outlineLevel="0" collapsed="false">
      <c r="D704" s="260"/>
      <c r="E704" s="264"/>
      <c r="F704" s="264"/>
      <c r="G704" s="264"/>
      <c r="H704" s="264"/>
      <c r="I704" s="264"/>
      <c r="J704" s="264"/>
      <c r="K704" s="262"/>
      <c r="L704" s="262"/>
      <c r="M704" s="262"/>
      <c r="N704" s="262"/>
      <c r="O704" s="262"/>
    </row>
    <row r="705" s="251" customFormat="true" ht="15.75" hidden="false" customHeight="true" outlineLevel="0" collapsed="false">
      <c r="D705" s="260"/>
      <c r="E705" s="264"/>
      <c r="F705" s="264"/>
      <c r="G705" s="264"/>
      <c r="H705" s="264"/>
      <c r="I705" s="264"/>
      <c r="J705" s="264"/>
      <c r="K705" s="262"/>
      <c r="L705" s="262"/>
      <c r="M705" s="262"/>
      <c r="N705" s="262"/>
      <c r="O705" s="262"/>
    </row>
    <row r="706" s="251" customFormat="true" ht="15.75" hidden="false" customHeight="true" outlineLevel="0" collapsed="false">
      <c r="D706" s="260"/>
      <c r="E706" s="264"/>
      <c r="F706" s="264"/>
      <c r="G706" s="264"/>
      <c r="H706" s="264"/>
      <c r="I706" s="264"/>
      <c r="J706" s="264"/>
      <c r="K706" s="262"/>
      <c r="L706" s="262"/>
      <c r="M706" s="262"/>
      <c r="N706" s="262"/>
      <c r="O706" s="262"/>
    </row>
    <row r="707" s="251" customFormat="true" ht="15.75" hidden="false" customHeight="true" outlineLevel="0" collapsed="false">
      <c r="D707" s="260"/>
      <c r="E707" s="264"/>
      <c r="F707" s="264"/>
      <c r="G707" s="264"/>
      <c r="H707" s="264"/>
      <c r="I707" s="264"/>
      <c r="J707" s="264"/>
      <c r="K707" s="262"/>
      <c r="L707" s="262"/>
      <c r="M707" s="262"/>
      <c r="N707" s="262"/>
      <c r="O707" s="262"/>
    </row>
    <row r="708" s="251" customFormat="true" ht="15.75" hidden="false" customHeight="true" outlineLevel="0" collapsed="false">
      <c r="D708" s="260"/>
      <c r="E708" s="264"/>
      <c r="F708" s="264"/>
      <c r="G708" s="264"/>
      <c r="H708" s="264"/>
      <c r="I708" s="264"/>
      <c r="J708" s="264"/>
      <c r="K708" s="262"/>
      <c r="L708" s="262"/>
      <c r="M708" s="262"/>
      <c r="N708" s="262"/>
      <c r="O708" s="262"/>
    </row>
    <row r="709" s="251" customFormat="true" ht="15.75" hidden="false" customHeight="true" outlineLevel="0" collapsed="false">
      <c r="D709" s="260"/>
      <c r="E709" s="264"/>
      <c r="F709" s="264"/>
      <c r="G709" s="264"/>
      <c r="H709" s="264"/>
      <c r="I709" s="264"/>
      <c r="J709" s="264"/>
      <c r="K709" s="262"/>
      <c r="L709" s="262"/>
      <c r="M709" s="262"/>
      <c r="N709" s="262"/>
      <c r="O709" s="262"/>
    </row>
    <row r="710" s="251" customFormat="true" ht="15.75" hidden="false" customHeight="true" outlineLevel="0" collapsed="false">
      <c r="D710" s="260"/>
      <c r="E710" s="264"/>
      <c r="F710" s="264"/>
      <c r="G710" s="264"/>
      <c r="H710" s="264"/>
      <c r="I710" s="264"/>
      <c r="J710" s="264"/>
      <c r="K710" s="262"/>
      <c r="L710" s="262"/>
      <c r="M710" s="262"/>
      <c r="N710" s="262"/>
      <c r="O710" s="262"/>
    </row>
    <row r="711" s="251" customFormat="true" ht="15.75" hidden="false" customHeight="true" outlineLevel="0" collapsed="false">
      <c r="D711" s="260"/>
      <c r="E711" s="264"/>
      <c r="F711" s="264"/>
      <c r="G711" s="264"/>
      <c r="H711" s="264"/>
      <c r="I711" s="264"/>
      <c r="J711" s="264"/>
      <c r="K711" s="262"/>
      <c r="L711" s="262"/>
      <c r="M711" s="262"/>
      <c r="N711" s="262"/>
      <c r="O711" s="262"/>
    </row>
    <row r="712" s="251" customFormat="true" ht="15.75" hidden="false" customHeight="true" outlineLevel="0" collapsed="false">
      <c r="D712" s="260"/>
      <c r="E712" s="264"/>
      <c r="F712" s="264"/>
      <c r="G712" s="264"/>
      <c r="H712" s="264"/>
      <c r="I712" s="264"/>
      <c r="J712" s="264"/>
      <c r="K712" s="262"/>
      <c r="L712" s="262"/>
      <c r="M712" s="262"/>
      <c r="N712" s="262"/>
      <c r="O712" s="262"/>
    </row>
    <row r="713" s="251" customFormat="true" ht="15.75" hidden="false" customHeight="true" outlineLevel="0" collapsed="false">
      <c r="D713" s="260"/>
      <c r="E713" s="264"/>
      <c r="F713" s="264"/>
      <c r="G713" s="264"/>
      <c r="H713" s="264"/>
      <c r="I713" s="264"/>
      <c r="J713" s="264"/>
      <c r="K713" s="262"/>
      <c r="L713" s="262"/>
      <c r="M713" s="262"/>
      <c r="N713" s="262"/>
      <c r="O713" s="262"/>
    </row>
    <row r="714" s="251" customFormat="true" ht="15.75" hidden="false" customHeight="true" outlineLevel="0" collapsed="false">
      <c r="D714" s="260"/>
      <c r="E714" s="264"/>
      <c r="F714" s="264"/>
      <c r="G714" s="264"/>
      <c r="H714" s="264"/>
      <c r="I714" s="264"/>
      <c r="J714" s="264"/>
      <c r="K714" s="262"/>
      <c r="L714" s="262"/>
      <c r="M714" s="262"/>
      <c r="N714" s="262"/>
      <c r="O714" s="262"/>
    </row>
    <row r="715" s="251" customFormat="true" ht="15.75" hidden="false" customHeight="true" outlineLevel="0" collapsed="false">
      <c r="D715" s="260"/>
      <c r="E715" s="264"/>
      <c r="F715" s="264"/>
      <c r="G715" s="264"/>
      <c r="H715" s="264"/>
      <c r="I715" s="264"/>
      <c r="J715" s="264"/>
      <c r="K715" s="262"/>
      <c r="L715" s="262"/>
      <c r="M715" s="262"/>
      <c r="N715" s="262"/>
      <c r="O715" s="262"/>
    </row>
    <row r="716" s="251" customFormat="true" ht="15.75" hidden="false" customHeight="true" outlineLevel="0" collapsed="false">
      <c r="D716" s="260"/>
      <c r="E716" s="264"/>
      <c r="F716" s="264"/>
      <c r="G716" s="264"/>
      <c r="H716" s="264"/>
      <c r="I716" s="264"/>
      <c r="J716" s="264"/>
      <c r="K716" s="262"/>
      <c r="L716" s="262"/>
      <c r="M716" s="262"/>
      <c r="N716" s="262"/>
      <c r="O716" s="262"/>
    </row>
    <row r="717" s="251" customFormat="true" ht="15.75" hidden="false" customHeight="true" outlineLevel="0" collapsed="false">
      <c r="D717" s="260"/>
      <c r="E717" s="264"/>
      <c r="F717" s="264"/>
      <c r="G717" s="264"/>
      <c r="H717" s="264"/>
      <c r="I717" s="264"/>
      <c r="J717" s="264"/>
      <c r="K717" s="262"/>
      <c r="L717" s="262"/>
      <c r="M717" s="262"/>
      <c r="N717" s="262"/>
      <c r="O717" s="262"/>
    </row>
    <row r="718" s="251" customFormat="true" ht="15.75" hidden="false" customHeight="true" outlineLevel="0" collapsed="false">
      <c r="D718" s="260"/>
      <c r="E718" s="264"/>
      <c r="F718" s="264"/>
      <c r="G718" s="264"/>
      <c r="H718" s="264"/>
      <c r="I718" s="264"/>
      <c r="J718" s="264"/>
      <c r="K718" s="262"/>
      <c r="L718" s="262"/>
      <c r="M718" s="262"/>
      <c r="N718" s="262"/>
      <c r="O718" s="262"/>
    </row>
    <row r="719" s="251" customFormat="true" ht="15.75" hidden="false" customHeight="true" outlineLevel="0" collapsed="false">
      <c r="D719" s="260"/>
      <c r="E719" s="264"/>
      <c r="F719" s="264"/>
      <c r="G719" s="264"/>
      <c r="H719" s="264"/>
      <c r="I719" s="264"/>
      <c r="J719" s="264"/>
      <c r="K719" s="262"/>
      <c r="L719" s="262"/>
      <c r="M719" s="262"/>
      <c r="N719" s="262"/>
      <c r="O719" s="262"/>
    </row>
    <row r="720" s="251" customFormat="true" ht="15.75" hidden="false" customHeight="true" outlineLevel="0" collapsed="false">
      <c r="D720" s="260"/>
      <c r="E720" s="264"/>
      <c r="F720" s="264"/>
      <c r="G720" s="264"/>
      <c r="H720" s="264"/>
      <c r="I720" s="264"/>
      <c r="J720" s="264"/>
      <c r="K720" s="262"/>
      <c r="L720" s="262"/>
      <c r="M720" s="262"/>
      <c r="N720" s="262"/>
      <c r="O720" s="262"/>
    </row>
    <row r="721" s="251" customFormat="true" ht="15.75" hidden="false" customHeight="true" outlineLevel="0" collapsed="false">
      <c r="D721" s="260"/>
      <c r="E721" s="264"/>
      <c r="F721" s="264"/>
      <c r="G721" s="264"/>
      <c r="H721" s="264"/>
      <c r="I721" s="264"/>
      <c r="J721" s="264"/>
      <c r="K721" s="262"/>
      <c r="L721" s="262"/>
      <c r="M721" s="262"/>
      <c r="N721" s="262"/>
      <c r="O721" s="262"/>
    </row>
    <row r="722" s="251" customFormat="true" ht="15.75" hidden="false" customHeight="true" outlineLevel="0" collapsed="false">
      <c r="D722" s="260"/>
      <c r="E722" s="264"/>
      <c r="F722" s="264"/>
      <c r="G722" s="264"/>
      <c r="H722" s="264"/>
      <c r="I722" s="264"/>
      <c r="J722" s="264"/>
      <c r="K722" s="262"/>
      <c r="L722" s="262"/>
      <c r="M722" s="262"/>
      <c r="N722" s="262"/>
      <c r="O722" s="262"/>
    </row>
    <row r="723" s="251" customFormat="true" ht="15.75" hidden="false" customHeight="true" outlineLevel="0" collapsed="false">
      <c r="D723" s="260"/>
      <c r="E723" s="264"/>
      <c r="F723" s="264"/>
      <c r="G723" s="264"/>
      <c r="H723" s="264"/>
      <c r="I723" s="264"/>
      <c r="J723" s="264"/>
      <c r="K723" s="262"/>
      <c r="L723" s="262"/>
      <c r="M723" s="262"/>
      <c r="N723" s="262"/>
      <c r="O723" s="262"/>
    </row>
    <row r="724" s="251" customFormat="true" ht="15.75" hidden="false" customHeight="true" outlineLevel="0" collapsed="false">
      <c r="D724" s="260"/>
      <c r="E724" s="264"/>
      <c r="F724" s="264"/>
      <c r="G724" s="264"/>
      <c r="H724" s="264"/>
      <c r="I724" s="264"/>
      <c r="J724" s="264"/>
      <c r="K724" s="262"/>
      <c r="L724" s="262"/>
      <c r="M724" s="262"/>
      <c r="N724" s="262"/>
      <c r="O724" s="262"/>
    </row>
    <row r="725" s="251" customFormat="true" ht="15.75" hidden="false" customHeight="true" outlineLevel="0" collapsed="false">
      <c r="D725" s="260"/>
      <c r="E725" s="264"/>
      <c r="F725" s="264"/>
      <c r="G725" s="264"/>
      <c r="H725" s="264"/>
      <c r="I725" s="264"/>
      <c r="J725" s="264"/>
      <c r="K725" s="262"/>
      <c r="L725" s="262"/>
      <c r="M725" s="262"/>
      <c r="N725" s="262"/>
      <c r="O725" s="262"/>
    </row>
    <row r="726" s="251" customFormat="true" ht="15.75" hidden="false" customHeight="true" outlineLevel="0" collapsed="false">
      <c r="D726" s="260"/>
      <c r="E726" s="264"/>
      <c r="F726" s="264"/>
      <c r="G726" s="264"/>
      <c r="H726" s="264"/>
      <c r="I726" s="264"/>
      <c r="J726" s="264"/>
      <c r="K726" s="262"/>
      <c r="L726" s="262"/>
      <c r="M726" s="262"/>
      <c r="N726" s="262"/>
      <c r="O726" s="262"/>
    </row>
    <row r="727" s="251" customFormat="true" ht="15.75" hidden="false" customHeight="true" outlineLevel="0" collapsed="false">
      <c r="D727" s="260"/>
      <c r="E727" s="264"/>
      <c r="F727" s="264"/>
      <c r="G727" s="264"/>
      <c r="H727" s="264"/>
      <c r="I727" s="264"/>
      <c r="J727" s="264"/>
      <c r="K727" s="262"/>
      <c r="L727" s="262"/>
      <c r="M727" s="262"/>
      <c r="N727" s="262"/>
      <c r="O727" s="262"/>
    </row>
    <row r="728" s="251" customFormat="true" ht="15.75" hidden="false" customHeight="true" outlineLevel="0" collapsed="false">
      <c r="D728" s="260"/>
      <c r="E728" s="264"/>
      <c r="F728" s="264"/>
      <c r="G728" s="264"/>
      <c r="H728" s="264"/>
      <c r="I728" s="264"/>
      <c r="J728" s="264"/>
      <c r="K728" s="262"/>
      <c r="L728" s="262"/>
      <c r="M728" s="262"/>
      <c r="N728" s="262"/>
      <c r="O728" s="262"/>
    </row>
    <row r="729" s="251" customFormat="true" ht="15.75" hidden="false" customHeight="true" outlineLevel="0" collapsed="false">
      <c r="D729" s="260"/>
      <c r="E729" s="264"/>
      <c r="F729" s="264"/>
      <c r="G729" s="264"/>
      <c r="H729" s="264"/>
      <c r="I729" s="264"/>
      <c r="J729" s="264"/>
      <c r="K729" s="262"/>
      <c r="L729" s="262"/>
      <c r="M729" s="262"/>
      <c r="N729" s="262"/>
      <c r="O729" s="262"/>
    </row>
    <row r="730" s="251" customFormat="true" ht="15.75" hidden="false" customHeight="true" outlineLevel="0" collapsed="false">
      <c r="D730" s="260"/>
      <c r="E730" s="264"/>
      <c r="F730" s="264"/>
      <c r="G730" s="264"/>
      <c r="H730" s="264"/>
      <c r="I730" s="264"/>
      <c r="J730" s="264"/>
      <c r="K730" s="262"/>
      <c r="L730" s="262"/>
      <c r="M730" s="262"/>
      <c r="N730" s="262"/>
      <c r="O730" s="262"/>
    </row>
    <row r="731" s="251" customFormat="true" ht="15.75" hidden="false" customHeight="true" outlineLevel="0" collapsed="false">
      <c r="D731" s="260"/>
      <c r="E731" s="264"/>
      <c r="F731" s="264"/>
      <c r="G731" s="264"/>
      <c r="H731" s="264"/>
      <c r="I731" s="264"/>
      <c r="J731" s="264"/>
      <c r="K731" s="262"/>
      <c r="L731" s="262"/>
      <c r="M731" s="262"/>
      <c r="N731" s="262"/>
      <c r="O731" s="262"/>
    </row>
    <row r="732" s="251" customFormat="true" ht="15.75" hidden="false" customHeight="true" outlineLevel="0" collapsed="false">
      <c r="D732" s="260"/>
      <c r="E732" s="264"/>
      <c r="F732" s="264"/>
      <c r="G732" s="264"/>
      <c r="H732" s="264"/>
      <c r="I732" s="264"/>
      <c r="J732" s="264"/>
      <c r="K732" s="262"/>
      <c r="L732" s="262"/>
      <c r="M732" s="262"/>
      <c r="N732" s="262"/>
      <c r="O732" s="262"/>
    </row>
    <row r="733" s="251" customFormat="true" ht="15.75" hidden="false" customHeight="true" outlineLevel="0" collapsed="false">
      <c r="D733" s="260"/>
      <c r="E733" s="264"/>
      <c r="F733" s="264"/>
      <c r="G733" s="264"/>
      <c r="H733" s="264"/>
      <c r="I733" s="264"/>
      <c r="J733" s="264"/>
      <c r="K733" s="262"/>
      <c r="L733" s="262"/>
      <c r="M733" s="262"/>
      <c r="N733" s="262"/>
      <c r="O733" s="262"/>
    </row>
    <row r="734" s="251" customFormat="true" ht="15.75" hidden="false" customHeight="true" outlineLevel="0" collapsed="false">
      <c r="D734" s="260"/>
      <c r="E734" s="264"/>
      <c r="F734" s="264"/>
      <c r="G734" s="264"/>
      <c r="H734" s="264"/>
      <c r="I734" s="264"/>
      <c r="J734" s="264"/>
      <c r="K734" s="262"/>
      <c r="L734" s="262"/>
      <c r="M734" s="262"/>
      <c r="N734" s="262"/>
      <c r="O734" s="262"/>
    </row>
    <row r="735" s="251" customFormat="true" ht="15.75" hidden="false" customHeight="true" outlineLevel="0" collapsed="false">
      <c r="D735" s="260"/>
      <c r="E735" s="264"/>
      <c r="F735" s="264"/>
      <c r="G735" s="264"/>
      <c r="H735" s="264"/>
      <c r="I735" s="264"/>
      <c r="J735" s="264"/>
      <c r="K735" s="262"/>
      <c r="L735" s="262"/>
      <c r="M735" s="262"/>
      <c r="N735" s="262"/>
      <c r="O735" s="262"/>
    </row>
    <row r="736" s="251" customFormat="true" ht="15.75" hidden="false" customHeight="true" outlineLevel="0" collapsed="false">
      <c r="D736" s="260"/>
      <c r="E736" s="264"/>
      <c r="F736" s="264"/>
      <c r="G736" s="264"/>
      <c r="H736" s="264"/>
      <c r="I736" s="264"/>
      <c r="J736" s="264"/>
      <c r="K736" s="262"/>
      <c r="L736" s="262"/>
      <c r="M736" s="262"/>
      <c r="N736" s="262"/>
      <c r="O736" s="262"/>
    </row>
    <row r="737" s="251" customFormat="true" ht="15.75" hidden="false" customHeight="true" outlineLevel="0" collapsed="false">
      <c r="D737" s="260"/>
      <c r="E737" s="264"/>
      <c r="F737" s="264"/>
      <c r="G737" s="264"/>
      <c r="H737" s="264"/>
      <c r="I737" s="264"/>
      <c r="J737" s="264"/>
      <c r="K737" s="262"/>
      <c r="L737" s="262"/>
      <c r="M737" s="262"/>
      <c r="N737" s="262"/>
      <c r="O737" s="262"/>
    </row>
    <row r="738" s="251" customFormat="true" ht="15.75" hidden="false" customHeight="true" outlineLevel="0" collapsed="false">
      <c r="D738" s="260"/>
      <c r="E738" s="264"/>
      <c r="F738" s="264"/>
      <c r="G738" s="264"/>
      <c r="H738" s="264"/>
      <c r="I738" s="264"/>
      <c r="J738" s="264"/>
      <c r="K738" s="262"/>
      <c r="L738" s="262"/>
      <c r="M738" s="262"/>
      <c r="N738" s="262"/>
      <c r="O738" s="262"/>
    </row>
    <row r="739" s="251" customFormat="true" ht="15.75" hidden="false" customHeight="true" outlineLevel="0" collapsed="false">
      <c r="D739" s="260"/>
      <c r="E739" s="264"/>
      <c r="F739" s="264"/>
      <c r="G739" s="264"/>
      <c r="H739" s="264"/>
      <c r="I739" s="264"/>
      <c r="J739" s="264"/>
      <c r="K739" s="262"/>
      <c r="L739" s="262"/>
      <c r="M739" s="262"/>
      <c r="N739" s="262"/>
      <c r="O739" s="262"/>
    </row>
    <row r="740" s="251" customFormat="true" ht="15.75" hidden="false" customHeight="true" outlineLevel="0" collapsed="false">
      <c r="D740" s="260"/>
      <c r="E740" s="264"/>
      <c r="F740" s="264"/>
      <c r="G740" s="264"/>
      <c r="H740" s="264"/>
      <c r="I740" s="264"/>
      <c r="J740" s="264"/>
      <c r="K740" s="262"/>
      <c r="L740" s="262"/>
      <c r="M740" s="262"/>
      <c r="N740" s="262"/>
      <c r="O740" s="262"/>
    </row>
    <row r="741" s="251" customFormat="true" ht="15.75" hidden="false" customHeight="true" outlineLevel="0" collapsed="false">
      <c r="D741" s="260"/>
      <c r="E741" s="264"/>
      <c r="F741" s="264"/>
      <c r="G741" s="264"/>
      <c r="H741" s="264"/>
      <c r="I741" s="264"/>
      <c r="J741" s="264"/>
      <c r="K741" s="262"/>
      <c r="L741" s="262"/>
      <c r="M741" s="262"/>
      <c r="N741" s="262"/>
      <c r="O741" s="262"/>
    </row>
    <row r="742" s="251" customFormat="true" ht="15.75" hidden="false" customHeight="true" outlineLevel="0" collapsed="false">
      <c r="D742" s="260"/>
      <c r="E742" s="264"/>
      <c r="F742" s="264"/>
      <c r="G742" s="264"/>
      <c r="H742" s="264"/>
      <c r="I742" s="264"/>
      <c r="J742" s="264"/>
      <c r="K742" s="262"/>
      <c r="L742" s="262"/>
      <c r="M742" s="262"/>
      <c r="N742" s="262"/>
      <c r="O742" s="262"/>
    </row>
    <row r="743" s="251" customFormat="true" ht="15.75" hidden="false" customHeight="true" outlineLevel="0" collapsed="false">
      <c r="D743" s="260"/>
      <c r="E743" s="264"/>
      <c r="F743" s="264"/>
      <c r="G743" s="264"/>
      <c r="H743" s="264"/>
      <c r="I743" s="264"/>
      <c r="J743" s="264"/>
      <c r="K743" s="262"/>
      <c r="L743" s="262"/>
      <c r="M743" s="262"/>
      <c r="N743" s="262"/>
      <c r="O743" s="262"/>
    </row>
    <row r="744" s="251" customFormat="true" ht="15.75" hidden="false" customHeight="true" outlineLevel="0" collapsed="false">
      <c r="D744" s="260"/>
      <c r="E744" s="264"/>
      <c r="F744" s="264"/>
      <c r="G744" s="264"/>
      <c r="H744" s="264"/>
      <c r="I744" s="264"/>
      <c r="J744" s="264"/>
      <c r="K744" s="262"/>
      <c r="L744" s="262"/>
      <c r="M744" s="262"/>
      <c r="N744" s="262"/>
      <c r="O744" s="262"/>
    </row>
    <row r="745" s="251" customFormat="true" ht="15.75" hidden="false" customHeight="true" outlineLevel="0" collapsed="false">
      <c r="D745" s="260"/>
      <c r="E745" s="264"/>
      <c r="F745" s="264"/>
      <c r="G745" s="264"/>
      <c r="H745" s="264"/>
      <c r="I745" s="264"/>
      <c r="J745" s="264"/>
      <c r="K745" s="262"/>
      <c r="L745" s="262"/>
      <c r="M745" s="262"/>
      <c r="N745" s="262"/>
      <c r="O745" s="262"/>
    </row>
    <row r="746" s="251" customFormat="true" ht="15.75" hidden="false" customHeight="true" outlineLevel="0" collapsed="false">
      <c r="D746" s="260"/>
      <c r="E746" s="264"/>
      <c r="F746" s="264"/>
      <c r="G746" s="264"/>
      <c r="H746" s="264"/>
      <c r="I746" s="264"/>
      <c r="J746" s="264"/>
      <c r="K746" s="262"/>
      <c r="L746" s="262"/>
      <c r="M746" s="262"/>
      <c r="N746" s="262"/>
      <c r="O746" s="262"/>
    </row>
    <row r="747" s="251" customFormat="true" ht="15.75" hidden="false" customHeight="true" outlineLevel="0" collapsed="false">
      <c r="D747" s="260"/>
      <c r="E747" s="264"/>
      <c r="F747" s="264"/>
      <c r="G747" s="264"/>
      <c r="H747" s="264"/>
      <c r="I747" s="264"/>
      <c r="J747" s="264"/>
      <c r="K747" s="262"/>
      <c r="L747" s="262"/>
      <c r="M747" s="262"/>
      <c r="N747" s="262"/>
      <c r="O747" s="262"/>
    </row>
    <row r="748" s="251" customFormat="true" ht="15.75" hidden="false" customHeight="true" outlineLevel="0" collapsed="false">
      <c r="D748" s="260"/>
      <c r="E748" s="264"/>
      <c r="F748" s="264"/>
      <c r="G748" s="264"/>
      <c r="H748" s="264"/>
      <c r="I748" s="264"/>
      <c r="J748" s="264"/>
      <c r="K748" s="262"/>
      <c r="L748" s="262"/>
      <c r="M748" s="262"/>
      <c r="N748" s="262"/>
      <c r="O748" s="262"/>
    </row>
    <row r="749" s="251" customFormat="true" ht="15.75" hidden="false" customHeight="true" outlineLevel="0" collapsed="false">
      <c r="D749" s="260"/>
      <c r="E749" s="264"/>
      <c r="F749" s="264"/>
      <c r="G749" s="264"/>
      <c r="H749" s="264"/>
      <c r="I749" s="264"/>
      <c r="J749" s="264"/>
      <c r="K749" s="262"/>
      <c r="L749" s="262"/>
      <c r="M749" s="262"/>
      <c r="N749" s="262"/>
      <c r="O749" s="262"/>
    </row>
    <row r="750" s="251" customFormat="true" ht="15.75" hidden="false" customHeight="true" outlineLevel="0" collapsed="false">
      <c r="D750" s="260"/>
      <c r="E750" s="264"/>
      <c r="F750" s="264"/>
      <c r="G750" s="264"/>
      <c r="H750" s="264"/>
      <c r="I750" s="264"/>
      <c r="J750" s="264"/>
      <c r="K750" s="262"/>
      <c r="L750" s="262"/>
      <c r="M750" s="262"/>
      <c r="N750" s="262"/>
      <c r="O750" s="262"/>
    </row>
    <row r="751" s="251" customFormat="true" ht="15.75" hidden="false" customHeight="true" outlineLevel="0" collapsed="false">
      <c r="D751" s="260"/>
      <c r="E751" s="264"/>
      <c r="F751" s="264"/>
      <c r="G751" s="264"/>
      <c r="H751" s="264"/>
      <c r="I751" s="264"/>
      <c r="J751" s="264"/>
      <c r="K751" s="262"/>
      <c r="L751" s="262"/>
      <c r="M751" s="262"/>
      <c r="N751" s="262"/>
      <c r="O751" s="262"/>
    </row>
    <row r="752" s="251" customFormat="true" ht="15.75" hidden="false" customHeight="true" outlineLevel="0" collapsed="false">
      <c r="D752" s="260"/>
      <c r="E752" s="264"/>
      <c r="F752" s="264"/>
      <c r="G752" s="264"/>
      <c r="H752" s="264"/>
      <c r="I752" s="264"/>
      <c r="J752" s="264"/>
      <c r="K752" s="262"/>
      <c r="L752" s="262"/>
      <c r="M752" s="262"/>
      <c r="N752" s="262"/>
      <c r="O752" s="262"/>
    </row>
    <row r="753" s="251" customFormat="true" ht="15.75" hidden="false" customHeight="true" outlineLevel="0" collapsed="false">
      <c r="D753" s="260"/>
      <c r="E753" s="264"/>
      <c r="F753" s="264"/>
      <c r="G753" s="264"/>
      <c r="H753" s="264"/>
      <c r="I753" s="264"/>
      <c r="J753" s="264"/>
      <c r="K753" s="262"/>
      <c r="L753" s="262"/>
      <c r="M753" s="262"/>
      <c r="N753" s="262"/>
      <c r="O753" s="262"/>
    </row>
    <row r="754" s="251" customFormat="true" ht="15.75" hidden="false" customHeight="true" outlineLevel="0" collapsed="false">
      <c r="D754" s="260"/>
      <c r="E754" s="264"/>
      <c r="F754" s="264"/>
      <c r="G754" s="264"/>
      <c r="H754" s="264"/>
      <c r="I754" s="264"/>
      <c r="J754" s="264"/>
      <c r="K754" s="262"/>
      <c r="L754" s="262"/>
      <c r="M754" s="262"/>
      <c r="N754" s="262"/>
      <c r="O754" s="262"/>
    </row>
    <row r="755" s="251" customFormat="true" ht="15.75" hidden="false" customHeight="true" outlineLevel="0" collapsed="false">
      <c r="D755" s="260"/>
      <c r="E755" s="264"/>
      <c r="F755" s="264"/>
      <c r="G755" s="264"/>
      <c r="H755" s="264"/>
      <c r="I755" s="264"/>
      <c r="J755" s="264"/>
      <c r="K755" s="262"/>
      <c r="L755" s="262"/>
      <c r="M755" s="262"/>
      <c r="N755" s="262"/>
      <c r="O755" s="262"/>
    </row>
    <row r="756" s="251" customFormat="true" ht="15.75" hidden="false" customHeight="true" outlineLevel="0" collapsed="false">
      <c r="D756" s="260"/>
      <c r="E756" s="264"/>
      <c r="F756" s="264"/>
      <c r="G756" s="264"/>
      <c r="H756" s="264"/>
      <c r="I756" s="264"/>
      <c r="J756" s="264"/>
      <c r="K756" s="262"/>
      <c r="L756" s="262"/>
      <c r="M756" s="262"/>
      <c r="N756" s="262"/>
      <c r="O756" s="262"/>
    </row>
    <row r="757" s="251" customFormat="true" ht="15.75" hidden="false" customHeight="true" outlineLevel="0" collapsed="false">
      <c r="D757" s="260"/>
      <c r="E757" s="264"/>
      <c r="F757" s="264"/>
      <c r="G757" s="264"/>
      <c r="H757" s="264"/>
      <c r="I757" s="264"/>
      <c r="J757" s="264"/>
      <c r="K757" s="262"/>
      <c r="L757" s="262"/>
      <c r="M757" s="262"/>
      <c r="N757" s="262"/>
      <c r="O757" s="262"/>
    </row>
    <row r="758" s="251" customFormat="true" ht="15.75" hidden="false" customHeight="true" outlineLevel="0" collapsed="false">
      <c r="D758" s="260"/>
      <c r="E758" s="264"/>
      <c r="F758" s="264"/>
      <c r="G758" s="264"/>
      <c r="H758" s="264"/>
      <c r="I758" s="264"/>
      <c r="J758" s="264"/>
      <c r="K758" s="262"/>
      <c r="L758" s="262"/>
      <c r="M758" s="262"/>
      <c r="N758" s="262"/>
      <c r="O758" s="262"/>
    </row>
    <row r="759" s="251" customFormat="true" ht="15.75" hidden="false" customHeight="true" outlineLevel="0" collapsed="false">
      <c r="D759" s="260"/>
      <c r="E759" s="264"/>
      <c r="F759" s="264"/>
      <c r="G759" s="264"/>
      <c r="H759" s="264"/>
      <c r="I759" s="264"/>
      <c r="J759" s="264"/>
      <c r="K759" s="262"/>
      <c r="L759" s="262"/>
      <c r="M759" s="262"/>
      <c r="N759" s="262"/>
      <c r="O759" s="262"/>
    </row>
    <row r="760" s="251" customFormat="true" ht="15.75" hidden="false" customHeight="true" outlineLevel="0" collapsed="false">
      <c r="D760" s="260"/>
      <c r="E760" s="264"/>
      <c r="F760" s="264"/>
      <c r="G760" s="264"/>
      <c r="H760" s="264"/>
      <c r="I760" s="264"/>
      <c r="J760" s="264"/>
      <c r="K760" s="262"/>
      <c r="L760" s="262"/>
      <c r="M760" s="262"/>
      <c r="N760" s="262"/>
      <c r="O760" s="262"/>
    </row>
    <row r="761" s="251" customFormat="true" ht="15.75" hidden="false" customHeight="true" outlineLevel="0" collapsed="false">
      <c r="D761" s="260"/>
      <c r="E761" s="264"/>
      <c r="F761" s="264"/>
      <c r="G761" s="264"/>
      <c r="H761" s="264"/>
      <c r="I761" s="264"/>
      <c r="J761" s="264"/>
      <c r="K761" s="262"/>
      <c r="L761" s="262"/>
      <c r="M761" s="262"/>
      <c r="N761" s="262"/>
      <c r="O761" s="262"/>
    </row>
    <row r="762" s="251" customFormat="true" ht="15.75" hidden="false" customHeight="true" outlineLevel="0" collapsed="false">
      <c r="D762" s="260"/>
      <c r="E762" s="264"/>
      <c r="F762" s="264"/>
      <c r="G762" s="264"/>
      <c r="H762" s="264"/>
      <c r="I762" s="264"/>
      <c r="J762" s="264"/>
      <c r="K762" s="262"/>
      <c r="L762" s="262"/>
      <c r="M762" s="262"/>
      <c r="N762" s="262"/>
      <c r="O762" s="262"/>
    </row>
    <row r="763" s="251" customFormat="true" ht="15.75" hidden="false" customHeight="true" outlineLevel="0" collapsed="false">
      <c r="D763" s="260"/>
      <c r="E763" s="264"/>
      <c r="F763" s="264"/>
      <c r="G763" s="264"/>
      <c r="H763" s="264"/>
      <c r="I763" s="264"/>
      <c r="J763" s="264"/>
      <c r="K763" s="262"/>
      <c r="L763" s="262"/>
      <c r="M763" s="262"/>
      <c r="N763" s="262"/>
      <c r="O763" s="262"/>
    </row>
    <row r="764" s="251" customFormat="true" ht="15.75" hidden="false" customHeight="true" outlineLevel="0" collapsed="false">
      <c r="D764" s="260"/>
      <c r="E764" s="264"/>
      <c r="F764" s="264"/>
      <c r="G764" s="264"/>
      <c r="H764" s="264"/>
      <c r="I764" s="264"/>
      <c r="J764" s="264"/>
      <c r="K764" s="262"/>
      <c r="L764" s="262"/>
      <c r="M764" s="262"/>
      <c r="N764" s="262"/>
      <c r="O764" s="262"/>
    </row>
    <row r="765" s="251" customFormat="true" ht="15.75" hidden="false" customHeight="true" outlineLevel="0" collapsed="false">
      <c r="D765" s="260"/>
      <c r="E765" s="264"/>
      <c r="F765" s="264"/>
      <c r="G765" s="264"/>
      <c r="H765" s="264"/>
      <c r="I765" s="264"/>
      <c r="J765" s="264"/>
      <c r="K765" s="262"/>
      <c r="L765" s="262"/>
      <c r="M765" s="262"/>
      <c r="N765" s="262"/>
      <c r="O765" s="262"/>
    </row>
    <row r="766" s="251" customFormat="true" ht="15.75" hidden="false" customHeight="true" outlineLevel="0" collapsed="false">
      <c r="D766" s="260"/>
      <c r="E766" s="264"/>
      <c r="F766" s="264"/>
      <c r="G766" s="264"/>
      <c r="H766" s="264"/>
      <c r="I766" s="264"/>
      <c r="J766" s="264"/>
      <c r="K766" s="262"/>
      <c r="L766" s="262"/>
      <c r="M766" s="262"/>
      <c r="N766" s="262"/>
      <c r="O766" s="262"/>
    </row>
    <row r="767" s="251" customFormat="true" ht="15.75" hidden="false" customHeight="true" outlineLevel="0" collapsed="false">
      <c r="D767" s="260"/>
      <c r="E767" s="264"/>
      <c r="F767" s="264"/>
      <c r="G767" s="264"/>
      <c r="H767" s="264"/>
      <c r="I767" s="264"/>
      <c r="J767" s="264"/>
      <c r="K767" s="262"/>
      <c r="L767" s="262"/>
      <c r="M767" s="262"/>
      <c r="N767" s="262"/>
      <c r="O767" s="262"/>
    </row>
    <row r="768" s="251" customFormat="true" ht="15.75" hidden="false" customHeight="true" outlineLevel="0" collapsed="false">
      <c r="D768" s="260"/>
      <c r="E768" s="264"/>
      <c r="F768" s="264"/>
      <c r="G768" s="264"/>
      <c r="H768" s="264"/>
      <c r="I768" s="264"/>
      <c r="J768" s="264"/>
      <c r="K768" s="262"/>
      <c r="L768" s="262"/>
      <c r="M768" s="262"/>
      <c r="N768" s="262"/>
      <c r="O768" s="262"/>
    </row>
    <row r="769" s="251" customFormat="true" ht="15.75" hidden="false" customHeight="true" outlineLevel="0" collapsed="false">
      <c r="D769" s="260"/>
      <c r="E769" s="264"/>
      <c r="F769" s="264"/>
      <c r="G769" s="264"/>
      <c r="H769" s="264"/>
      <c r="I769" s="264"/>
      <c r="J769" s="264"/>
      <c r="K769" s="262"/>
      <c r="L769" s="262"/>
      <c r="M769" s="262"/>
      <c r="N769" s="262"/>
      <c r="O769" s="262"/>
    </row>
    <row r="770" s="251" customFormat="true" ht="15.75" hidden="false" customHeight="true" outlineLevel="0" collapsed="false">
      <c r="D770" s="260"/>
      <c r="E770" s="264"/>
      <c r="F770" s="264"/>
      <c r="G770" s="264"/>
      <c r="H770" s="264"/>
      <c r="I770" s="264"/>
      <c r="J770" s="264"/>
      <c r="K770" s="262"/>
      <c r="L770" s="262"/>
      <c r="M770" s="262"/>
      <c r="N770" s="262"/>
      <c r="O770" s="262"/>
    </row>
    <row r="771" s="251" customFormat="true" ht="15.75" hidden="false" customHeight="true" outlineLevel="0" collapsed="false">
      <c r="D771" s="260"/>
      <c r="E771" s="264"/>
      <c r="F771" s="264"/>
      <c r="G771" s="264"/>
      <c r="H771" s="264"/>
      <c r="I771" s="264"/>
      <c r="J771" s="264"/>
      <c r="K771" s="262"/>
      <c r="L771" s="262"/>
      <c r="M771" s="262"/>
      <c r="N771" s="262"/>
      <c r="O771" s="262"/>
    </row>
    <row r="772" s="251" customFormat="true" ht="15.75" hidden="false" customHeight="true" outlineLevel="0" collapsed="false">
      <c r="D772" s="260"/>
      <c r="E772" s="264"/>
      <c r="F772" s="264"/>
      <c r="G772" s="264"/>
      <c r="H772" s="264"/>
      <c r="I772" s="264"/>
      <c r="J772" s="264"/>
      <c r="K772" s="262"/>
      <c r="L772" s="262"/>
      <c r="M772" s="262"/>
      <c r="N772" s="262"/>
      <c r="O772" s="262"/>
    </row>
    <row r="773" s="251" customFormat="true" ht="15.75" hidden="false" customHeight="true" outlineLevel="0" collapsed="false">
      <c r="D773" s="260"/>
      <c r="E773" s="264"/>
      <c r="F773" s="264"/>
      <c r="G773" s="264"/>
      <c r="H773" s="264"/>
      <c r="I773" s="264"/>
      <c r="J773" s="264"/>
      <c r="K773" s="262"/>
      <c r="L773" s="262"/>
      <c r="M773" s="262"/>
      <c r="N773" s="262"/>
      <c r="O773" s="262"/>
    </row>
    <row r="774" s="251" customFormat="true" ht="15.75" hidden="false" customHeight="true" outlineLevel="0" collapsed="false">
      <c r="D774" s="260"/>
      <c r="E774" s="264"/>
      <c r="F774" s="264"/>
      <c r="G774" s="264"/>
      <c r="H774" s="264"/>
      <c r="I774" s="264"/>
      <c r="J774" s="264"/>
      <c r="K774" s="262"/>
      <c r="L774" s="262"/>
      <c r="M774" s="262"/>
      <c r="N774" s="262"/>
      <c r="O774" s="262"/>
    </row>
    <row r="775" s="251" customFormat="true" ht="15.75" hidden="false" customHeight="true" outlineLevel="0" collapsed="false">
      <c r="D775" s="260"/>
      <c r="E775" s="264"/>
      <c r="F775" s="264"/>
      <c r="G775" s="264"/>
      <c r="H775" s="264"/>
      <c r="I775" s="264"/>
      <c r="J775" s="264"/>
      <c r="K775" s="262"/>
      <c r="L775" s="262"/>
      <c r="M775" s="262"/>
      <c r="N775" s="262"/>
      <c r="O775" s="262"/>
    </row>
    <row r="776" s="251" customFormat="true" ht="15.75" hidden="false" customHeight="true" outlineLevel="0" collapsed="false">
      <c r="D776" s="260"/>
      <c r="E776" s="264"/>
      <c r="F776" s="264"/>
      <c r="G776" s="264"/>
      <c r="H776" s="264"/>
      <c r="I776" s="264"/>
      <c r="J776" s="264"/>
      <c r="K776" s="262"/>
      <c r="L776" s="262"/>
      <c r="M776" s="262"/>
      <c r="N776" s="262"/>
      <c r="O776" s="262"/>
    </row>
    <row r="777" s="251" customFormat="true" ht="15.75" hidden="false" customHeight="true" outlineLevel="0" collapsed="false">
      <c r="D777" s="260"/>
      <c r="E777" s="264"/>
      <c r="F777" s="264"/>
      <c r="G777" s="264"/>
      <c r="H777" s="264"/>
      <c r="I777" s="264"/>
      <c r="J777" s="264"/>
      <c r="K777" s="262"/>
      <c r="L777" s="262"/>
      <c r="M777" s="262"/>
      <c r="N777" s="262"/>
      <c r="O777" s="262"/>
    </row>
    <row r="778" s="251" customFormat="true" ht="15.75" hidden="false" customHeight="true" outlineLevel="0" collapsed="false">
      <c r="D778" s="260"/>
      <c r="E778" s="264"/>
      <c r="F778" s="264"/>
      <c r="G778" s="264"/>
      <c r="H778" s="264"/>
      <c r="I778" s="264"/>
      <c r="J778" s="264"/>
      <c r="K778" s="262"/>
      <c r="L778" s="262"/>
      <c r="M778" s="262"/>
      <c r="N778" s="262"/>
      <c r="O778" s="262"/>
    </row>
    <row r="779" s="251" customFormat="true" ht="15.75" hidden="false" customHeight="true" outlineLevel="0" collapsed="false">
      <c r="D779" s="260"/>
      <c r="E779" s="264"/>
      <c r="F779" s="264"/>
      <c r="G779" s="264"/>
      <c r="H779" s="264"/>
      <c r="I779" s="264"/>
      <c r="J779" s="264"/>
      <c r="K779" s="262"/>
      <c r="L779" s="262"/>
      <c r="M779" s="262"/>
      <c r="N779" s="262"/>
      <c r="O779" s="262"/>
    </row>
    <row r="780" s="251" customFormat="true" ht="15.75" hidden="false" customHeight="true" outlineLevel="0" collapsed="false">
      <c r="D780" s="260"/>
      <c r="E780" s="264"/>
      <c r="F780" s="264"/>
      <c r="G780" s="264"/>
      <c r="H780" s="264"/>
      <c r="I780" s="264"/>
      <c r="J780" s="264"/>
      <c r="K780" s="262"/>
      <c r="L780" s="262"/>
      <c r="M780" s="262"/>
      <c r="N780" s="262"/>
      <c r="O780" s="262"/>
    </row>
    <row r="781" s="251" customFormat="true" ht="15.75" hidden="false" customHeight="true" outlineLevel="0" collapsed="false">
      <c r="D781" s="260"/>
      <c r="E781" s="264"/>
      <c r="F781" s="264"/>
      <c r="G781" s="264"/>
      <c r="H781" s="264"/>
      <c r="I781" s="264"/>
      <c r="J781" s="264"/>
      <c r="K781" s="262"/>
      <c r="L781" s="262"/>
      <c r="M781" s="262"/>
      <c r="N781" s="262"/>
      <c r="O781" s="262"/>
    </row>
    <row r="782" s="251" customFormat="true" ht="15.75" hidden="false" customHeight="true" outlineLevel="0" collapsed="false">
      <c r="D782" s="260"/>
      <c r="E782" s="264"/>
      <c r="F782" s="264"/>
      <c r="G782" s="264"/>
      <c r="H782" s="264"/>
      <c r="I782" s="264"/>
      <c r="J782" s="264"/>
      <c r="K782" s="262"/>
      <c r="L782" s="262"/>
      <c r="M782" s="262"/>
      <c r="N782" s="262"/>
      <c r="O782" s="262"/>
    </row>
    <row r="783" s="251" customFormat="true" ht="15.75" hidden="false" customHeight="true" outlineLevel="0" collapsed="false">
      <c r="D783" s="260"/>
      <c r="E783" s="264"/>
      <c r="F783" s="264"/>
      <c r="G783" s="264"/>
      <c r="H783" s="264"/>
      <c r="I783" s="264"/>
      <c r="J783" s="264"/>
      <c r="K783" s="262"/>
      <c r="L783" s="262"/>
      <c r="M783" s="262"/>
      <c r="N783" s="262"/>
      <c r="O783" s="262"/>
    </row>
    <row r="784" s="251" customFormat="true" ht="15.75" hidden="false" customHeight="true" outlineLevel="0" collapsed="false">
      <c r="D784" s="260"/>
      <c r="E784" s="264"/>
      <c r="F784" s="264"/>
      <c r="G784" s="264"/>
      <c r="H784" s="264"/>
      <c r="I784" s="264"/>
      <c r="J784" s="264"/>
      <c r="K784" s="262"/>
      <c r="L784" s="262"/>
      <c r="M784" s="262"/>
      <c r="N784" s="262"/>
      <c r="O784" s="262"/>
    </row>
    <row r="785" s="251" customFormat="true" ht="15.75" hidden="false" customHeight="true" outlineLevel="0" collapsed="false">
      <c r="D785" s="260"/>
      <c r="E785" s="264"/>
      <c r="F785" s="264"/>
      <c r="G785" s="264"/>
      <c r="H785" s="264"/>
      <c r="I785" s="264"/>
      <c r="J785" s="264"/>
      <c r="K785" s="262"/>
      <c r="L785" s="262"/>
      <c r="M785" s="262"/>
      <c r="N785" s="262"/>
      <c r="O785" s="262"/>
    </row>
    <row r="786" s="251" customFormat="true" ht="15.75" hidden="false" customHeight="true" outlineLevel="0" collapsed="false">
      <c r="D786" s="260"/>
      <c r="E786" s="264"/>
      <c r="F786" s="264"/>
      <c r="G786" s="264"/>
      <c r="H786" s="264"/>
      <c r="I786" s="264"/>
      <c r="J786" s="264"/>
      <c r="K786" s="262"/>
      <c r="L786" s="262"/>
      <c r="M786" s="262"/>
      <c r="N786" s="262"/>
      <c r="O786" s="262"/>
    </row>
    <row r="787" s="251" customFormat="true" ht="15.75" hidden="false" customHeight="true" outlineLevel="0" collapsed="false">
      <c r="D787" s="260"/>
      <c r="E787" s="264"/>
      <c r="F787" s="264"/>
      <c r="G787" s="264"/>
      <c r="H787" s="264"/>
      <c r="I787" s="264"/>
      <c r="J787" s="264"/>
      <c r="K787" s="262"/>
      <c r="L787" s="262"/>
      <c r="M787" s="262"/>
      <c r="N787" s="262"/>
      <c r="O787" s="262"/>
    </row>
    <row r="788" s="251" customFormat="true" ht="15.75" hidden="false" customHeight="true" outlineLevel="0" collapsed="false">
      <c r="D788" s="260"/>
      <c r="E788" s="264"/>
      <c r="F788" s="264"/>
      <c r="G788" s="264"/>
      <c r="H788" s="264"/>
      <c r="I788" s="264"/>
      <c r="J788" s="264"/>
      <c r="K788" s="262"/>
      <c r="L788" s="262"/>
      <c r="M788" s="262"/>
      <c r="N788" s="262"/>
      <c r="O788" s="262"/>
    </row>
    <row r="789" s="251" customFormat="true" ht="15.75" hidden="false" customHeight="true" outlineLevel="0" collapsed="false">
      <c r="D789" s="260"/>
      <c r="E789" s="264"/>
      <c r="F789" s="264"/>
      <c r="G789" s="264"/>
      <c r="H789" s="264"/>
      <c r="I789" s="264"/>
      <c r="J789" s="264"/>
      <c r="K789" s="262"/>
      <c r="L789" s="262"/>
      <c r="M789" s="262"/>
      <c r="N789" s="262"/>
      <c r="O789" s="262"/>
    </row>
    <row r="790" s="251" customFormat="true" ht="15.75" hidden="false" customHeight="true" outlineLevel="0" collapsed="false">
      <c r="D790" s="260"/>
      <c r="E790" s="264"/>
      <c r="F790" s="264"/>
      <c r="G790" s="264"/>
      <c r="H790" s="264"/>
      <c r="I790" s="264"/>
      <c r="J790" s="264"/>
      <c r="K790" s="262"/>
      <c r="L790" s="262"/>
      <c r="M790" s="262"/>
      <c r="N790" s="262"/>
      <c r="O790" s="262"/>
    </row>
    <row r="791" s="251" customFormat="true" ht="15.75" hidden="false" customHeight="true" outlineLevel="0" collapsed="false">
      <c r="D791" s="260"/>
      <c r="E791" s="264"/>
      <c r="F791" s="264"/>
      <c r="G791" s="264"/>
      <c r="H791" s="264"/>
      <c r="I791" s="264"/>
      <c r="J791" s="264"/>
      <c r="K791" s="262"/>
      <c r="L791" s="262"/>
      <c r="M791" s="262"/>
      <c r="N791" s="262"/>
      <c r="O791" s="262"/>
    </row>
    <row r="792" s="251" customFormat="true" ht="15.75" hidden="false" customHeight="true" outlineLevel="0" collapsed="false">
      <c r="D792" s="260"/>
      <c r="E792" s="264"/>
      <c r="F792" s="264"/>
      <c r="G792" s="264"/>
      <c r="H792" s="264"/>
      <c r="I792" s="264"/>
      <c r="J792" s="264"/>
      <c r="K792" s="262"/>
      <c r="L792" s="262"/>
      <c r="M792" s="262"/>
      <c r="N792" s="262"/>
      <c r="O792" s="262"/>
    </row>
    <row r="793" s="251" customFormat="true" ht="15.75" hidden="false" customHeight="true" outlineLevel="0" collapsed="false">
      <c r="D793" s="260"/>
      <c r="E793" s="264"/>
      <c r="F793" s="264"/>
      <c r="G793" s="264"/>
      <c r="H793" s="264"/>
      <c r="I793" s="264"/>
      <c r="J793" s="264"/>
      <c r="K793" s="262"/>
      <c r="L793" s="262"/>
      <c r="M793" s="262"/>
      <c r="N793" s="262"/>
      <c r="O793" s="262"/>
    </row>
    <row r="794" s="251" customFormat="true" ht="15.75" hidden="false" customHeight="true" outlineLevel="0" collapsed="false">
      <c r="D794" s="260"/>
      <c r="E794" s="264"/>
      <c r="F794" s="264"/>
      <c r="G794" s="264"/>
      <c r="H794" s="264"/>
      <c r="I794" s="264"/>
      <c r="J794" s="264"/>
      <c r="K794" s="262"/>
      <c r="L794" s="262"/>
      <c r="M794" s="262"/>
      <c r="N794" s="262"/>
      <c r="O794" s="262"/>
    </row>
    <row r="795" s="251" customFormat="true" ht="15.75" hidden="false" customHeight="true" outlineLevel="0" collapsed="false">
      <c r="D795" s="260"/>
      <c r="E795" s="264"/>
      <c r="F795" s="264"/>
      <c r="G795" s="264"/>
      <c r="H795" s="264"/>
      <c r="I795" s="264"/>
      <c r="J795" s="264"/>
      <c r="K795" s="262"/>
      <c r="L795" s="262"/>
      <c r="M795" s="262"/>
      <c r="N795" s="262"/>
      <c r="O795" s="262"/>
    </row>
    <row r="796" s="251" customFormat="true" ht="15.75" hidden="false" customHeight="true" outlineLevel="0" collapsed="false">
      <c r="D796" s="260"/>
      <c r="E796" s="264"/>
      <c r="F796" s="264"/>
      <c r="G796" s="264"/>
      <c r="H796" s="264"/>
      <c r="I796" s="264"/>
      <c r="J796" s="264"/>
      <c r="K796" s="262"/>
      <c r="L796" s="262"/>
      <c r="M796" s="262"/>
      <c r="N796" s="262"/>
      <c r="O796" s="262"/>
    </row>
    <row r="797" s="251" customFormat="true" ht="15.75" hidden="false" customHeight="true" outlineLevel="0" collapsed="false">
      <c r="D797" s="260"/>
      <c r="E797" s="264"/>
      <c r="F797" s="264"/>
      <c r="G797" s="264"/>
      <c r="H797" s="264"/>
      <c r="I797" s="264"/>
      <c r="J797" s="264"/>
      <c r="K797" s="262"/>
      <c r="L797" s="262"/>
      <c r="M797" s="262"/>
      <c r="N797" s="262"/>
      <c r="O797" s="262"/>
    </row>
    <row r="798" s="251" customFormat="true" ht="15.75" hidden="false" customHeight="true" outlineLevel="0" collapsed="false">
      <c r="D798" s="260"/>
      <c r="E798" s="264"/>
      <c r="F798" s="264"/>
      <c r="G798" s="264"/>
      <c r="H798" s="264"/>
      <c r="I798" s="264"/>
      <c r="J798" s="264"/>
      <c r="K798" s="262"/>
      <c r="L798" s="262"/>
      <c r="M798" s="262"/>
      <c r="N798" s="262"/>
      <c r="O798" s="262"/>
    </row>
    <row r="799" s="251" customFormat="true" ht="15.75" hidden="false" customHeight="true" outlineLevel="0" collapsed="false">
      <c r="D799" s="260"/>
      <c r="E799" s="264"/>
      <c r="F799" s="264"/>
      <c r="G799" s="264"/>
      <c r="H799" s="264"/>
      <c r="I799" s="264"/>
      <c r="J799" s="264"/>
      <c r="K799" s="262"/>
      <c r="L799" s="262"/>
      <c r="M799" s="262"/>
      <c r="N799" s="262"/>
      <c r="O799" s="262"/>
    </row>
    <row r="800" s="251" customFormat="true" ht="15.75" hidden="false" customHeight="true" outlineLevel="0" collapsed="false">
      <c r="D800" s="260"/>
      <c r="E800" s="264"/>
      <c r="F800" s="264"/>
      <c r="G800" s="264"/>
      <c r="H800" s="264"/>
      <c r="I800" s="264"/>
      <c r="J800" s="264"/>
      <c r="K800" s="262"/>
      <c r="L800" s="262"/>
      <c r="M800" s="262"/>
      <c r="N800" s="262"/>
      <c r="O800" s="262"/>
    </row>
    <row r="801" s="251" customFormat="true" ht="15.75" hidden="false" customHeight="true" outlineLevel="0" collapsed="false">
      <c r="D801" s="260"/>
      <c r="E801" s="264"/>
      <c r="F801" s="264"/>
      <c r="G801" s="264"/>
      <c r="H801" s="264"/>
      <c r="I801" s="264"/>
      <c r="J801" s="264"/>
      <c r="K801" s="262"/>
      <c r="L801" s="262"/>
      <c r="M801" s="262"/>
      <c r="N801" s="262"/>
      <c r="O801" s="262"/>
    </row>
    <row r="802" s="251" customFormat="true" ht="15.75" hidden="false" customHeight="true" outlineLevel="0" collapsed="false">
      <c r="D802" s="260"/>
      <c r="E802" s="264"/>
      <c r="F802" s="264"/>
      <c r="G802" s="264"/>
      <c r="H802" s="264"/>
      <c r="I802" s="264"/>
      <c r="J802" s="264"/>
      <c r="K802" s="262"/>
      <c r="L802" s="262"/>
      <c r="M802" s="262"/>
      <c r="N802" s="262"/>
      <c r="O802" s="262"/>
    </row>
    <row r="803" s="251" customFormat="true" ht="15.75" hidden="false" customHeight="true" outlineLevel="0" collapsed="false">
      <c r="D803" s="260"/>
      <c r="E803" s="264"/>
      <c r="F803" s="264"/>
      <c r="G803" s="264"/>
      <c r="H803" s="264"/>
      <c r="I803" s="264"/>
      <c r="J803" s="264"/>
      <c r="K803" s="262"/>
      <c r="L803" s="262"/>
      <c r="M803" s="262"/>
      <c r="N803" s="262"/>
      <c r="O803" s="262"/>
    </row>
    <row r="804" s="251" customFormat="true" ht="15.75" hidden="false" customHeight="true" outlineLevel="0" collapsed="false">
      <c r="D804" s="260"/>
      <c r="E804" s="264"/>
      <c r="F804" s="264"/>
      <c r="G804" s="264"/>
      <c r="H804" s="264"/>
      <c r="I804" s="264"/>
      <c r="J804" s="264"/>
      <c r="K804" s="262"/>
      <c r="L804" s="262"/>
      <c r="M804" s="262"/>
      <c r="N804" s="262"/>
      <c r="O804" s="262"/>
    </row>
    <row r="805" s="251" customFormat="true" ht="15.75" hidden="false" customHeight="true" outlineLevel="0" collapsed="false">
      <c r="D805" s="260"/>
      <c r="E805" s="264"/>
      <c r="F805" s="264"/>
      <c r="G805" s="264"/>
      <c r="H805" s="264"/>
      <c r="I805" s="264"/>
      <c r="J805" s="264"/>
      <c r="K805" s="262"/>
      <c r="L805" s="262"/>
      <c r="M805" s="262"/>
      <c r="N805" s="262"/>
      <c r="O805" s="262"/>
    </row>
    <row r="806" s="251" customFormat="true" ht="15.75" hidden="false" customHeight="true" outlineLevel="0" collapsed="false">
      <c r="D806" s="260"/>
      <c r="E806" s="264"/>
      <c r="F806" s="264"/>
      <c r="G806" s="264"/>
      <c r="H806" s="264"/>
      <c r="I806" s="264"/>
      <c r="J806" s="264"/>
      <c r="K806" s="262"/>
      <c r="L806" s="262"/>
      <c r="M806" s="262"/>
      <c r="N806" s="262"/>
      <c r="O806" s="262"/>
    </row>
    <row r="807" s="251" customFormat="true" ht="15.75" hidden="false" customHeight="true" outlineLevel="0" collapsed="false">
      <c r="D807" s="260"/>
      <c r="E807" s="264"/>
      <c r="F807" s="264"/>
      <c r="G807" s="264"/>
      <c r="H807" s="264"/>
      <c r="I807" s="264"/>
      <c r="J807" s="264"/>
      <c r="K807" s="262"/>
      <c r="L807" s="262"/>
      <c r="M807" s="262"/>
      <c r="N807" s="262"/>
      <c r="O807" s="262"/>
    </row>
    <row r="808" s="251" customFormat="true" ht="15.75" hidden="false" customHeight="true" outlineLevel="0" collapsed="false">
      <c r="D808" s="260"/>
      <c r="E808" s="264"/>
      <c r="F808" s="264"/>
      <c r="G808" s="264"/>
      <c r="H808" s="264"/>
      <c r="I808" s="264"/>
      <c r="J808" s="264"/>
      <c r="K808" s="262"/>
      <c r="L808" s="262"/>
      <c r="M808" s="262"/>
      <c r="N808" s="262"/>
      <c r="O808" s="262"/>
    </row>
    <row r="809" s="251" customFormat="true" ht="15.75" hidden="false" customHeight="true" outlineLevel="0" collapsed="false">
      <c r="D809" s="260"/>
      <c r="E809" s="264"/>
      <c r="F809" s="264"/>
      <c r="G809" s="264"/>
      <c r="H809" s="264"/>
      <c r="I809" s="264"/>
      <c r="J809" s="264"/>
      <c r="K809" s="262"/>
      <c r="L809" s="262"/>
      <c r="M809" s="262"/>
      <c r="N809" s="262"/>
      <c r="O809" s="262"/>
    </row>
    <row r="810" s="251" customFormat="true" ht="15.75" hidden="false" customHeight="true" outlineLevel="0" collapsed="false">
      <c r="D810" s="260"/>
      <c r="E810" s="264"/>
      <c r="F810" s="264"/>
      <c r="G810" s="264"/>
      <c r="H810" s="264"/>
      <c r="I810" s="264"/>
      <c r="J810" s="264"/>
      <c r="K810" s="262"/>
      <c r="L810" s="262"/>
      <c r="M810" s="262"/>
      <c r="N810" s="262"/>
      <c r="O810" s="262"/>
    </row>
    <row r="811" s="251" customFormat="true" ht="15.75" hidden="false" customHeight="true" outlineLevel="0" collapsed="false">
      <c r="D811" s="260"/>
      <c r="E811" s="264"/>
      <c r="F811" s="264"/>
      <c r="G811" s="264"/>
      <c r="H811" s="264"/>
      <c r="I811" s="264"/>
      <c r="J811" s="264"/>
      <c r="K811" s="262"/>
      <c r="L811" s="262"/>
      <c r="M811" s="262"/>
      <c r="N811" s="262"/>
      <c r="O811" s="262"/>
    </row>
    <row r="812" s="251" customFormat="true" ht="15.75" hidden="false" customHeight="true" outlineLevel="0" collapsed="false">
      <c r="D812" s="260"/>
      <c r="E812" s="264"/>
      <c r="F812" s="264"/>
      <c r="G812" s="264"/>
      <c r="H812" s="264"/>
      <c r="I812" s="264"/>
      <c r="J812" s="264"/>
      <c r="K812" s="262"/>
      <c r="L812" s="262"/>
      <c r="M812" s="262"/>
      <c r="N812" s="262"/>
      <c r="O812" s="262"/>
    </row>
    <row r="813" s="251" customFormat="true" ht="15.75" hidden="false" customHeight="true" outlineLevel="0" collapsed="false">
      <c r="D813" s="260"/>
      <c r="E813" s="264"/>
      <c r="F813" s="264"/>
      <c r="G813" s="264"/>
      <c r="H813" s="264"/>
      <c r="I813" s="264"/>
      <c r="J813" s="264"/>
      <c r="K813" s="262"/>
      <c r="L813" s="262"/>
      <c r="M813" s="262"/>
      <c r="N813" s="262"/>
      <c r="O813" s="262"/>
    </row>
    <row r="814" s="251" customFormat="true" ht="15.75" hidden="false" customHeight="true" outlineLevel="0" collapsed="false">
      <c r="D814" s="260"/>
      <c r="E814" s="264"/>
      <c r="F814" s="264"/>
      <c r="G814" s="264"/>
      <c r="H814" s="264"/>
      <c r="I814" s="264"/>
      <c r="J814" s="264"/>
      <c r="K814" s="262"/>
      <c r="L814" s="262"/>
      <c r="M814" s="262"/>
      <c r="N814" s="262"/>
      <c r="O814" s="262"/>
    </row>
    <row r="815" s="251" customFormat="true" ht="15.75" hidden="false" customHeight="true" outlineLevel="0" collapsed="false">
      <c r="D815" s="260"/>
      <c r="E815" s="264"/>
      <c r="F815" s="264"/>
      <c r="G815" s="264"/>
      <c r="H815" s="264"/>
      <c r="I815" s="264"/>
      <c r="J815" s="264"/>
      <c r="K815" s="262"/>
      <c r="L815" s="262"/>
      <c r="M815" s="262"/>
      <c r="N815" s="262"/>
      <c r="O815" s="262"/>
    </row>
    <row r="816" s="251" customFormat="true" ht="15.75" hidden="false" customHeight="true" outlineLevel="0" collapsed="false">
      <c r="D816" s="260"/>
      <c r="E816" s="264"/>
      <c r="F816" s="264"/>
      <c r="G816" s="264"/>
      <c r="H816" s="264"/>
      <c r="I816" s="264"/>
      <c r="J816" s="264"/>
      <c r="K816" s="262"/>
      <c r="L816" s="262"/>
      <c r="M816" s="262"/>
      <c r="N816" s="262"/>
      <c r="O816" s="262"/>
    </row>
    <row r="817" s="251" customFormat="true" ht="15.75" hidden="false" customHeight="true" outlineLevel="0" collapsed="false">
      <c r="D817" s="260"/>
      <c r="E817" s="264"/>
      <c r="F817" s="264"/>
      <c r="G817" s="264"/>
      <c r="H817" s="264"/>
      <c r="I817" s="264"/>
      <c r="J817" s="264"/>
      <c r="K817" s="262"/>
      <c r="L817" s="262"/>
      <c r="M817" s="262"/>
      <c r="N817" s="262"/>
      <c r="O817" s="262"/>
    </row>
    <row r="818" s="251" customFormat="true" ht="15.75" hidden="false" customHeight="true" outlineLevel="0" collapsed="false">
      <c r="D818" s="260"/>
      <c r="E818" s="264"/>
      <c r="F818" s="264"/>
      <c r="G818" s="264"/>
      <c r="H818" s="264"/>
      <c r="I818" s="264"/>
      <c r="J818" s="264"/>
      <c r="K818" s="262"/>
      <c r="L818" s="262"/>
      <c r="M818" s="262"/>
      <c r="N818" s="262"/>
      <c r="O818" s="262"/>
    </row>
    <row r="819" s="251" customFormat="true" ht="15.75" hidden="false" customHeight="true" outlineLevel="0" collapsed="false">
      <c r="D819" s="260"/>
      <c r="E819" s="264"/>
      <c r="F819" s="264"/>
      <c r="G819" s="264"/>
      <c r="H819" s="264"/>
      <c r="I819" s="264"/>
      <c r="J819" s="264"/>
      <c r="K819" s="262"/>
      <c r="L819" s="262"/>
      <c r="M819" s="262"/>
      <c r="N819" s="262"/>
      <c r="O819" s="262"/>
    </row>
    <row r="820" s="251" customFormat="true" ht="15.75" hidden="false" customHeight="true" outlineLevel="0" collapsed="false">
      <c r="D820" s="260"/>
      <c r="E820" s="264"/>
      <c r="F820" s="264"/>
      <c r="G820" s="264"/>
      <c r="H820" s="264"/>
      <c r="I820" s="264"/>
      <c r="J820" s="264"/>
      <c r="K820" s="262"/>
      <c r="L820" s="262"/>
      <c r="M820" s="262"/>
      <c r="N820" s="262"/>
      <c r="O820" s="262"/>
    </row>
    <row r="821" s="251" customFormat="true" ht="15.75" hidden="false" customHeight="true" outlineLevel="0" collapsed="false">
      <c r="D821" s="260"/>
      <c r="E821" s="264"/>
      <c r="F821" s="264"/>
      <c r="G821" s="264"/>
      <c r="H821" s="264"/>
      <c r="I821" s="264"/>
      <c r="J821" s="264"/>
      <c r="K821" s="262"/>
      <c r="L821" s="262"/>
      <c r="M821" s="262"/>
      <c r="N821" s="262"/>
      <c r="O821" s="262"/>
    </row>
    <row r="822" s="251" customFormat="true" ht="15.75" hidden="false" customHeight="true" outlineLevel="0" collapsed="false">
      <c r="D822" s="260"/>
      <c r="E822" s="264"/>
      <c r="F822" s="264"/>
      <c r="G822" s="264"/>
      <c r="H822" s="264"/>
      <c r="I822" s="264"/>
      <c r="J822" s="264"/>
      <c r="K822" s="262"/>
      <c r="L822" s="262"/>
      <c r="M822" s="262"/>
      <c r="N822" s="262"/>
      <c r="O822" s="262"/>
    </row>
    <row r="823" s="251" customFormat="true" ht="15.75" hidden="false" customHeight="true" outlineLevel="0" collapsed="false">
      <c r="D823" s="260"/>
      <c r="E823" s="264"/>
      <c r="F823" s="264"/>
      <c r="G823" s="264"/>
      <c r="H823" s="264"/>
      <c r="I823" s="264"/>
      <c r="J823" s="264"/>
      <c r="K823" s="262"/>
      <c r="L823" s="262"/>
      <c r="M823" s="262"/>
      <c r="N823" s="262"/>
      <c r="O823" s="262"/>
    </row>
    <row r="824" s="251" customFormat="true" ht="15.75" hidden="false" customHeight="true" outlineLevel="0" collapsed="false">
      <c r="D824" s="260"/>
      <c r="E824" s="264"/>
      <c r="F824" s="264"/>
      <c r="G824" s="264"/>
      <c r="H824" s="264"/>
      <c r="I824" s="264"/>
      <c r="J824" s="264"/>
      <c r="K824" s="262"/>
      <c r="L824" s="262"/>
      <c r="M824" s="262"/>
      <c r="N824" s="262"/>
      <c r="O824" s="262"/>
    </row>
    <row r="825" s="251" customFormat="true" ht="15.75" hidden="false" customHeight="true" outlineLevel="0" collapsed="false">
      <c r="D825" s="260"/>
      <c r="E825" s="264"/>
      <c r="F825" s="264"/>
      <c r="G825" s="264"/>
      <c r="H825" s="264"/>
      <c r="I825" s="264"/>
      <c r="J825" s="264"/>
      <c r="K825" s="262"/>
      <c r="L825" s="262"/>
      <c r="M825" s="262"/>
      <c r="N825" s="262"/>
      <c r="O825" s="262"/>
    </row>
    <row r="826" s="251" customFormat="true" ht="15.75" hidden="false" customHeight="true" outlineLevel="0" collapsed="false">
      <c r="D826" s="260"/>
      <c r="E826" s="264"/>
      <c r="F826" s="264"/>
      <c r="G826" s="264"/>
      <c r="H826" s="264"/>
      <c r="I826" s="264"/>
      <c r="J826" s="264"/>
      <c r="K826" s="262"/>
      <c r="L826" s="262"/>
      <c r="M826" s="262"/>
      <c r="N826" s="262"/>
      <c r="O826" s="262"/>
    </row>
    <row r="827" s="251" customFormat="true" ht="15.75" hidden="false" customHeight="true" outlineLevel="0" collapsed="false">
      <c r="D827" s="260"/>
      <c r="E827" s="264"/>
      <c r="F827" s="264"/>
      <c r="G827" s="264"/>
      <c r="H827" s="264"/>
      <c r="I827" s="264"/>
      <c r="J827" s="264"/>
      <c r="K827" s="262"/>
      <c r="L827" s="262"/>
      <c r="M827" s="262"/>
      <c r="N827" s="262"/>
      <c r="O827" s="262"/>
    </row>
    <row r="828" s="251" customFormat="true" ht="15.75" hidden="false" customHeight="true" outlineLevel="0" collapsed="false">
      <c r="D828" s="260"/>
      <c r="E828" s="264"/>
      <c r="F828" s="264"/>
      <c r="G828" s="264"/>
      <c r="H828" s="264"/>
      <c r="I828" s="264"/>
      <c r="J828" s="264"/>
      <c r="K828" s="262"/>
      <c r="L828" s="262"/>
      <c r="M828" s="262"/>
      <c r="N828" s="262"/>
      <c r="O828" s="262"/>
    </row>
    <row r="829" s="251" customFormat="true" ht="15.75" hidden="false" customHeight="true" outlineLevel="0" collapsed="false">
      <c r="D829" s="260"/>
      <c r="E829" s="264"/>
      <c r="F829" s="264"/>
      <c r="G829" s="264"/>
      <c r="H829" s="264"/>
      <c r="I829" s="264"/>
      <c r="J829" s="264"/>
      <c r="K829" s="262"/>
      <c r="L829" s="262"/>
      <c r="M829" s="262"/>
      <c r="N829" s="262"/>
      <c r="O829" s="262"/>
    </row>
    <row r="830" s="251" customFormat="true" ht="15.75" hidden="false" customHeight="true" outlineLevel="0" collapsed="false">
      <c r="D830" s="260"/>
      <c r="E830" s="264"/>
      <c r="F830" s="264"/>
      <c r="G830" s="264"/>
      <c r="H830" s="264"/>
      <c r="I830" s="264"/>
      <c r="J830" s="264"/>
      <c r="K830" s="262"/>
      <c r="L830" s="262"/>
      <c r="M830" s="262"/>
      <c r="N830" s="262"/>
      <c r="O830" s="262"/>
    </row>
    <row r="831" s="251" customFormat="true" ht="15.75" hidden="false" customHeight="true" outlineLevel="0" collapsed="false">
      <c r="D831" s="260"/>
      <c r="E831" s="264"/>
      <c r="F831" s="264"/>
      <c r="G831" s="264"/>
      <c r="H831" s="264"/>
      <c r="I831" s="264"/>
      <c r="J831" s="264"/>
      <c r="K831" s="262"/>
      <c r="L831" s="262"/>
      <c r="M831" s="262"/>
      <c r="N831" s="262"/>
      <c r="O831" s="262"/>
    </row>
    <row r="832" s="251" customFormat="true" ht="15.75" hidden="false" customHeight="true" outlineLevel="0" collapsed="false">
      <c r="D832" s="260"/>
      <c r="E832" s="264"/>
      <c r="F832" s="264"/>
      <c r="G832" s="264"/>
      <c r="H832" s="264"/>
      <c r="I832" s="264"/>
      <c r="J832" s="264"/>
      <c r="K832" s="262"/>
      <c r="L832" s="262"/>
      <c r="M832" s="262"/>
      <c r="N832" s="262"/>
      <c r="O832" s="262"/>
    </row>
    <row r="833" s="251" customFormat="true" ht="15.75" hidden="false" customHeight="true" outlineLevel="0" collapsed="false">
      <c r="D833" s="260"/>
      <c r="E833" s="264"/>
      <c r="F833" s="264"/>
      <c r="G833" s="264"/>
      <c r="H833" s="264"/>
      <c r="I833" s="264"/>
      <c r="J833" s="264"/>
      <c r="K833" s="262"/>
      <c r="L833" s="262"/>
      <c r="M833" s="262"/>
      <c r="N833" s="262"/>
      <c r="O833" s="262"/>
    </row>
    <row r="834" s="251" customFormat="true" ht="15.75" hidden="false" customHeight="true" outlineLevel="0" collapsed="false">
      <c r="D834" s="260"/>
      <c r="E834" s="264"/>
      <c r="F834" s="264"/>
      <c r="G834" s="264"/>
      <c r="H834" s="264"/>
      <c r="I834" s="264"/>
      <c r="J834" s="264"/>
      <c r="K834" s="262"/>
      <c r="L834" s="262"/>
      <c r="M834" s="262"/>
      <c r="N834" s="262"/>
      <c r="O834" s="262"/>
    </row>
    <row r="835" s="251" customFormat="true" ht="15.75" hidden="false" customHeight="true" outlineLevel="0" collapsed="false">
      <c r="D835" s="260"/>
      <c r="E835" s="264"/>
      <c r="F835" s="264"/>
      <c r="G835" s="264"/>
      <c r="H835" s="264"/>
      <c r="I835" s="264"/>
      <c r="J835" s="264"/>
      <c r="K835" s="262"/>
      <c r="L835" s="262"/>
      <c r="M835" s="262"/>
      <c r="N835" s="262"/>
      <c r="O835" s="262"/>
    </row>
    <row r="836" s="251" customFormat="true" ht="15.75" hidden="false" customHeight="true" outlineLevel="0" collapsed="false">
      <c r="D836" s="260"/>
      <c r="E836" s="264"/>
      <c r="F836" s="264"/>
      <c r="G836" s="264"/>
      <c r="H836" s="264"/>
      <c r="I836" s="264"/>
      <c r="J836" s="264"/>
      <c r="K836" s="262"/>
      <c r="L836" s="262"/>
      <c r="M836" s="262"/>
      <c r="N836" s="262"/>
      <c r="O836" s="262"/>
    </row>
    <row r="837" s="251" customFormat="true" ht="15.75" hidden="false" customHeight="true" outlineLevel="0" collapsed="false">
      <c r="D837" s="260"/>
      <c r="E837" s="264"/>
      <c r="F837" s="264"/>
      <c r="G837" s="264"/>
      <c r="H837" s="264"/>
      <c r="I837" s="264"/>
      <c r="J837" s="264"/>
      <c r="K837" s="262"/>
      <c r="L837" s="262"/>
      <c r="M837" s="262"/>
      <c r="N837" s="262"/>
      <c r="O837" s="262"/>
    </row>
    <row r="838" s="251" customFormat="true" ht="15.75" hidden="false" customHeight="true" outlineLevel="0" collapsed="false">
      <c r="D838" s="260"/>
      <c r="E838" s="264"/>
      <c r="F838" s="264"/>
      <c r="G838" s="264"/>
      <c r="H838" s="264"/>
      <c r="I838" s="264"/>
      <c r="J838" s="264"/>
      <c r="K838" s="262"/>
      <c r="L838" s="262"/>
      <c r="M838" s="262"/>
      <c r="N838" s="262"/>
      <c r="O838" s="262"/>
    </row>
    <row r="839" s="251" customFormat="true" ht="15.75" hidden="false" customHeight="true" outlineLevel="0" collapsed="false">
      <c r="D839" s="260"/>
      <c r="E839" s="264"/>
      <c r="F839" s="264"/>
      <c r="G839" s="264"/>
      <c r="H839" s="264"/>
      <c r="I839" s="264"/>
      <c r="J839" s="264"/>
      <c r="K839" s="262"/>
      <c r="L839" s="262"/>
      <c r="M839" s="262"/>
      <c r="N839" s="262"/>
      <c r="O839" s="262"/>
    </row>
    <row r="840" s="251" customFormat="true" ht="15.75" hidden="false" customHeight="true" outlineLevel="0" collapsed="false">
      <c r="D840" s="260"/>
      <c r="E840" s="264"/>
      <c r="F840" s="264"/>
      <c r="G840" s="264"/>
      <c r="H840" s="264"/>
      <c r="I840" s="264"/>
      <c r="J840" s="264"/>
      <c r="K840" s="262"/>
      <c r="L840" s="262"/>
      <c r="M840" s="262"/>
      <c r="N840" s="262"/>
      <c r="O840" s="262"/>
    </row>
    <row r="841" s="251" customFormat="true" ht="15.75" hidden="false" customHeight="true" outlineLevel="0" collapsed="false">
      <c r="D841" s="260"/>
      <c r="E841" s="264"/>
      <c r="F841" s="264"/>
      <c r="G841" s="264"/>
      <c r="H841" s="264"/>
      <c r="I841" s="264"/>
      <c r="J841" s="264"/>
      <c r="K841" s="262"/>
      <c r="L841" s="262"/>
      <c r="M841" s="262"/>
      <c r="N841" s="262"/>
      <c r="O841" s="262"/>
    </row>
    <row r="842" s="251" customFormat="true" ht="15.75" hidden="false" customHeight="true" outlineLevel="0" collapsed="false">
      <c r="D842" s="260"/>
      <c r="E842" s="264"/>
      <c r="F842" s="264"/>
      <c r="G842" s="264"/>
      <c r="H842" s="264"/>
      <c r="I842" s="264"/>
      <c r="J842" s="264"/>
      <c r="K842" s="262"/>
      <c r="L842" s="262"/>
      <c r="M842" s="262"/>
      <c r="N842" s="262"/>
      <c r="O842" s="262"/>
    </row>
    <row r="843" s="251" customFormat="true" ht="15.75" hidden="false" customHeight="true" outlineLevel="0" collapsed="false">
      <c r="D843" s="260"/>
      <c r="E843" s="264"/>
      <c r="F843" s="264"/>
      <c r="G843" s="264"/>
      <c r="H843" s="264"/>
      <c r="I843" s="264"/>
      <c r="J843" s="264"/>
      <c r="K843" s="262"/>
      <c r="L843" s="262"/>
      <c r="M843" s="262"/>
      <c r="N843" s="262"/>
      <c r="O843" s="262"/>
    </row>
    <row r="844" s="251" customFormat="true" ht="15.75" hidden="false" customHeight="true" outlineLevel="0" collapsed="false">
      <c r="D844" s="260"/>
      <c r="E844" s="264"/>
      <c r="F844" s="264"/>
      <c r="G844" s="264"/>
      <c r="H844" s="264"/>
      <c r="I844" s="264"/>
      <c r="J844" s="264"/>
      <c r="K844" s="262"/>
      <c r="L844" s="262"/>
      <c r="M844" s="262"/>
      <c r="N844" s="262"/>
      <c r="O844" s="262"/>
    </row>
    <row r="845" s="251" customFormat="true" ht="15.75" hidden="false" customHeight="true" outlineLevel="0" collapsed="false">
      <c r="D845" s="260"/>
      <c r="E845" s="264"/>
      <c r="F845" s="264"/>
      <c r="G845" s="264"/>
      <c r="H845" s="264"/>
      <c r="I845" s="264"/>
      <c r="J845" s="264"/>
      <c r="K845" s="262"/>
      <c r="L845" s="262"/>
      <c r="M845" s="262"/>
      <c r="N845" s="262"/>
      <c r="O845" s="262"/>
    </row>
    <row r="846" s="251" customFormat="true" ht="15.75" hidden="false" customHeight="true" outlineLevel="0" collapsed="false">
      <c r="D846" s="260"/>
      <c r="E846" s="264"/>
      <c r="F846" s="264"/>
      <c r="G846" s="264"/>
      <c r="H846" s="264"/>
      <c r="I846" s="264"/>
      <c r="J846" s="264"/>
      <c r="K846" s="262"/>
      <c r="L846" s="262"/>
      <c r="M846" s="262"/>
      <c r="N846" s="262"/>
      <c r="O846" s="262"/>
    </row>
    <row r="847" s="251" customFormat="true" ht="15.75" hidden="false" customHeight="true" outlineLevel="0" collapsed="false">
      <c r="D847" s="260"/>
      <c r="E847" s="264"/>
      <c r="F847" s="264"/>
      <c r="G847" s="264"/>
      <c r="H847" s="264"/>
      <c r="I847" s="264"/>
      <c r="J847" s="264"/>
      <c r="K847" s="262"/>
      <c r="L847" s="262"/>
      <c r="M847" s="262"/>
      <c r="N847" s="262"/>
      <c r="O847" s="262"/>
    </row>
    <row r="848" s="251" customFormat="true" ht="15.75" hidden="false" customHeight="true" outlineLevel="0" collapsed="false">
      <c r="D848" s="260"/>
      <c r="E848" s="264"/>
      <c r="F848" s="264"/>
      <c r="G848" s="264"/>
      <c r="H848" s="264"/>
      <c r="I848" s="264"/>
      <c r="J848" s="264"/>
      <c r="K848" s="262"/>
      <c r="L848" s="262"/>
      <c r="M848" s="262"/>
      <c r="N848" s="262"/>
      <c r="O848" s="262"/>
    </row>
    <row r="849" s="251" customFormat="true" ht="15.75" hidden="false" customHeight="true" outlineLevel="0" collapsed="false">
      <c r="D849" s="260"/>
      <c r="E849" s="264"/>
      <c r="F849" s="264"/>
      <c r="G849" s="264"/>
      <c r="H849" s="264"/>
      <c r="I849" s="264"/>
      <c r="J849" s="264"/>
      <c r="K849" s="262"/>
      <c r="L849" s="262"/>
      <c r="M849" s="262"/>
      <c r="N849" s="262"/>
      <c r="O849" s="262"/>
    </row>
    <row r="850" s="251" customFormat="true" ht="15.75" hidden="false" customHeight="true" outlineLevel="0" collapsed="false">
      <c r="D850" s="260"/>
      <c r="E850" s="264"/>
      <c r="F850" s="264"/>
      <c r="G850" s="264"/>
      <c r="H850" s="264"/>
      <c r="I850" s="264"/>
      <c r="J850" s="264"/>
      <c r="K850" s="262"/>
      <c r="L850" s="262"/>
      <c r="M850" s="262"/>
      <c r="N850" s="262"/>
      <c r="O850" s="262"/>
    </row>
    <row r="851" s="251" customFormat="true" ht="15.75" hidden="false" customHeight="true" outlineLevel="0" collapsed="false">
      <c r="D851" s="260"/>
      <c r="E851" s="264"/>
      <c r="F851" s="264"/>
      <c r="G851" s="264"/>
      <c r="H851" s="264"/>
      <c r="I851" s="264"/>
      <c r="J851" s="264"/>
      <c r="K851" s="262"/>
      <c r="L851" s="262"/>
      <c r="M851" s="262"/>
      <c r="N851" s="262"/>
      <c r="O851" s="262"/>
    </row>
    <row r="852" s="251" customFormat="true" ht="15.75" hidden="false" customHeight="true" outlineLevel="0" collapsed="false">
      <c r="D852" s="260"/>
      <c r="E852" s="264"/>
      <c r="F852" s="264"/>
      <c r="G852" s="264"/>
      <c r="H852" s="264"/>
      <c r="I852" s="264"/>
      <c r="J852" s="264"/>
      <c r="K852" s="262"/>
      <c r="L852" s="262"/>
      <c r="M852" s="262"/>
      <c r="N852" s="262"/>
      <c r="O852" s="262"/>
    </row>
    <row r="853" s="251" customFormat="true" ht="15.75" hidden="false" customHeight="true" outlineLevel="0" collapsed="false">
      <c r="D853" s="260"/>
      <c r="E853" s="264"/>
      <c r="F853" s="264"/>
      <c r="G853" s="264"/>
      <c r="H853" s="264"/>
      <c r="I853" s="264"/>
      <c r="J853" s="264"/>
      <c r="K853" s="262"/>
      <c r="L853" s="262"/>
      <c r="M853" s="262"/>
      <c r="N853" s="262"/>
      <c r="O853" s="262"/>
    </row>
    <row r="854" s="251" customFormat="true" ht="15.75" hidden="false" customHeight="true" outlineLevel="0" collapsed="false">
      <c r="D854" s="260"/>
      <c r="E854" s="264"/>
      <c r="F854" s="264"/>
      <c r="G854" s="264"/>
      <c r="H854" s="264"/>
      <c r="I854" s="264"/>
      <c r="J854" s="264"/>
      <c r="K854" s="262"/>
      <c r="L854" s="262"/>
      <c r="M854" s="262"/>
      <c r="N854" s="262"/>
      <c r="O854" s="262"/>
    </row>
    <row r="855" s="251" customFormat="true" ht="15.75" hidden="false" customHeight="true" outlineLevel="0" collapsed="false">
      <c r="D855" s="260"/>
      <c r="E855" s="264"/>
      <c r="F855" s="264"/>
      <c r="G855" s="264"/>
      <c r="H855" s="264"/>
      <c r="I855" s="264"/>
      <c r="J855" s="264"/>
      <c r="K855" s="262"/>
      <c r="L855" s="262"/>
      <c r="M855" s="262"/>
      <c r="N855" s="262"/>
      <c r="O855" s="262"/>
    </row>
    <row r="856" s="251" customFormat="true" ht="15.75" hidden="false" customHeight="true" outlineLevel="0" collapsed="false">
      <c r="D856" s="260"/>
      <c r="E856" s="264"/>
      <c r="F856" s="264"/>
      <c r="G856" s="264"/>
      <c r="H856" s="264"/>
      <c r="I856" s="264"/>
      <c r="J856" s="264"/>
      <c r="K856" s="262"/>
      <c r="L856" s="262"/>
      <c r="M856" s="262"/>
      <c r="N856" s="262"/>
      <c r="O856" s="262"/>
    </row>
    <row r="857" s="251" customFormat="true" ht="15.75" hidden="false" customHeight="true" outlineLevel="0" collapsed="false">
      <c r="D857" s="260"/>
      <c r="E857" s="264"/>
      <c r="F857" s="264"/>
      <c r="G857" s="264"/>
      <c r="H857" s="264"/>
      <c r="I857" s="264"/>
      <c r="J857" s="264"/>
      <c r="K857" s="262"/>
      <c r="L857" s="262"/>
      <c r="M857" s="262"/>
      <c r="N857" s="262"/>
      <c r="O857" s="262"/>
    </row>
    <row r="858" s="251" customFormat="true" ht="15.75" hidden="false" customHeight="true" outlineLevel="0" collapsed="false">
      <c r="D858" s="260"/>
      <c r="E858" s="264"/>
      <c r="F858" s="264"/>
      <c r="G858" s="264"/>
      <c r="H858" s="264"/>
      <c r="I858" s="264"/>
      <c r="J858" s="264"/>
      <c r="K858" s="262"/>
      <c r="L858" s="262"/>
      <c r="M858" s="262"/>
      <c r="N858" s="262"/>
      <c r="O858" s="262"/>
    </row>
    <row r="859" s="251" customFormat="true" ht="15.75" hidden="false" customHeight="true" outlineLevel="0" collapsed="false">
      <c r="D859" s="260"/>
      <c r="E859" s="264"/>
      <c r="F859" s="264"/>
      <c r="G859" s="264"/>
      <c r="H859" s="264"/>
      <c r="I859" s="264"/>
      <c r="J859" s="264"/>
      <c r="K859" s="262"/>
      <c r="L859" s="262"/>
      <c r="M859" s="262"/>
      <c r="N859" s="262"/>
      <c r="O859" s="262"/>
    </row>
    <row r="860" s="251" customFormat="true" ht="15.75" hidden="false" customHeight="true" outlineLevel="0" collapsed="false">
      <c r="D860" s="260"/>
      <c r="E860" s="264"/>
      <c r="F860" s="264"/>
      <c r="G860" s="264"/>
      <c r="H860" s="264"/>
      <c r="I860" s="264"/>
      <c r="J860" s="264"/>
      <c r="K860" s="262"/>
      <c r="L860" s="262"/>
      <c r="M860" s="262"/>
      <c r="N860" s="262"/>
      <c r="O860" s="262"/>
    </row>
    <row r="861" s="251" customFormat="true" ht="15.75" hidden="false" customHeight="true" outlineLevel="0" collapsed="false">
      <c r="D861" s="260"/>
      <c r="E861" s="264"/>
      <c r="F861" s="264"/>
      <c r="G861" s="264"/>
      <c r="H861" s="264"/>
      <c r="I861" s="264"/>
      <c r="J861" s="264"/>
      <c r="K861" s="262"/>
      <c r="L861" s="262"/>
      <c r="M861" s="262"/>
      <c r="N861" s="262"/>
      <c r="O861" s="262"/>
    </row>
    <row r="862" s="251" customFormat="true" ht="15.75" hidden="false" customHeight="true" outlineLevel="0" collapsed="false">
      <c r="D862" s="260"/>
      <c r="E862" s="264"/>
      <c r="F862" s="264"/>
      <c r="G862" s="264"/>
      <c r="H862" s="264"/>
      <c r="I862" s="264"/>
      <c r="J862" s="264"/>
      <c r="K862" s="262"/>
      <c r="L862" s="262"/>
      <c r="M862" s="262"/>
      <c r="N862" s="262"/>
      <c r="O862" s="262"/>
    </row>
    <row r="863" s="251" customFormat="true" ht="15.75" hidden="false" customHeight="true" outlineLevel="0" collapsed="false">
      <c r="D863" s="260"/>
      <c r="E863" s="264"/>
      <c r="F863" s="264"/>
      <c r="G863" s="264"/>
      <c r="H863" s="264"/>
      <c r="I863" s="264"/>
      <c r="J863" s="264"/>
      <c r="K863" s="262"/>
      <c r="L863" s="262"/>
      <c r="M863" s="262"/>
      <c r="N863" s="262"/>
      <c r="O863" s="262"/>
    </row>
    <row r="864" s="251" customFormat="true" ht="15.75" hidden="false" customHeight="true" outlineLevel="0" collapsed="false">
      <c r="D864" s="260"/>
      <c r="E864" s="264"/>
      <c r="F864" s="264"/>
      <c r="G864" s="264"/>
      <c r="H864" s="264"/>
      <c r="I864" s="264"/>
      <c r="J864" s="264"/>
      <c r="K864" s="262"/>
      <c r="L864" s="262"/>
      <c r="M864" s="262"/>
      <c r="N864" s="262"/>
      <c r="O864" s="262"/>
    </row>
    <row r="865" s="251" customFormat="true" ht="15.75" hidden="false" customHeight="true" outlineLevel="0" collapsed="false">
      <c r="D865" s="260"/>
      <c r="E865" s="264"/>
      <c r="F865" s="264"/>
      <c r="G865" s="264"/>
      <c r="H865" s="264"/>
      <c r="I865" s="264"/>
      <c r="J865" s="264"/>
      <c r="K865" s="262"/>
      <c r="L865" s="262"/>
      <c r="M865" s="262"/>
      <c r="N865" s="262"/>
      <c r="O865" s="262"/>
    </row>
    <row r="866" s="251" customFormat="true" ht="15.75" hidden="false" customHeight="true" outlineLevel="0" collapsed="false">
      <c r="D866" s="260"/>
      <c r="E866" s="264"/>
      <c r="F866" s="264"/>
      <c r="G866" s="264"/>
      <c r="H866" s="264"/>
      <c r="I866" s="264"/>
      <c r="J866" s="264"/>
      <c r="K866" s="262"/>
      <c r="L866" s="262"/>
      <c r="M866" s="262"/>
      <c r="N866" s="262"/>
      <c r="O866" s="262"/>
    </row>
    <row r="867" s="251" customFormat="true" ht="15.75" hidden="false" customHeight="true" outlineLevel="0" collapsed="false">
      <c r="D867" s="260"/>
      <c r="E867" s="264"/>
      <c r="F867" s="264"/>
      <c r="G867" s="264"/>
      <c r="H867" s="264"/>
      <c r="I867" s="264"/>
      <c r="J867" s="264"/>
      <c r="K867" s="262"/>
      <c r="L867" s="262"/>
      <c r="M867" s="262"/>
      <c r="N867" s="262"/>
      <c r="O867" s="262"/>
    </row>
    <row r="868" s="251" customFormat="true" ht="15.75" hidden="false" customHeight="true" outlineLevel="0" collapsed="false">
      <c r="D868" s="260"/>
      <c r="E868" s="264"/>
      <c r="F868" s="264"/>
      <c r="G868" s="264"/>
      <c r="H868" s="264"/>
      <c r="I868" s="264"/>
      <c r="J868" s="264"/>
      <c r="K868" s="262"/>
      <c r="L868" s="262"/>
      <c r="M868" s="262"/>
      <c r="N868" s="262"/>
      <c r="O868" s="262"/>
    </row>
    <row r="869" s="251" customFormat="true" ht="15.75" hidden="false" customHeight="true" outlineLevel="0" collapsed="false">
      <c r="D869" s="260"/>
      <c r="E869" s="264"/>
      <c r="F869" s="264"/>
      <c r="G869" s="264"/>
      <c r="H869" s="264"/>
      <c r="I869" s="264"/>
      <c r="J869" s="264"/>
      <c r="K869" s="262"/>
      <c r="L869" s="262"/>
      <c r="M869" s="262"/>
      <c r="N869" s="262"/>
      <c r="O869" s="262"/>
    </row>
    <row r="870" s="251" customFormat="true" ht="15.75" hidden="false" customHeight="true" outlineLevel="0" collapsed="false">
      <c r="D870" s="260"/>
      <c r="E870" s="264"/>
      <c r="F870" s="264"/>
      <c r="G870" s="264"/>
      <c r="H870" s="264"/>
      <c r="I870" s="264"/>
      <c r="J870" s="264"/>
      <c r="K870" s="262"/>
      <c r="L870" s="262"/>
      <c r="M870" s="262"/>
      <c r="N870" s="262"/>
      <c r="O870" s="262"/>
    </row>
    <row r="871" s="251" customFormat="true" ht="15.75" hidden="false" customHeight="true" outlineLevel="0" collapsed="false">
      <c r="D871" s="260"/>
      <c r="E871" s="264"/>
      <c r="F871" s="264"/>
      <c r="G871" s="264"/>
      <c r="H871" s="264"/>
      <c r="I871" s="264"/>
      <c r="J871" s="264"/>
      <c r="K871" s="262"/>
      <c r="L871" s="262"/>
      <c r="M871" s="262"/>
      <c r="N871" s="262"/>
      <c r="O871" s="262"/>
    </row>
    <row r="872" s="251" customFormat="true" ht="15.75" hidden="false" customHeight="true" outlineLevel="0" collapsed="false">
      <c r="D872" s="260"/>
      <c r="E872" s="264"/>
      <c r="F872" s="264"/>
      <c r="G872" s="264"/>
      <c r="H872" s="264"/>
      <c r="I872" s="264"/>
      <c r="J872" s="264"/>
      <c r="K872" s="262"/>
      <c r="L872" s="262"/>
      <c r="M872" s="262"/>
      <c r="N872" s="262"/>
      <c r="O872" s="262"/>
    </row>
    <row r="873" s="251" customFormat="true" ht="15.75" hidden="false" customHeight="true" outlineLevel="0" collapsed="false">
      <c r="D873" s="260"/>
      <c r="E873" s="264"/>
      <c r="F873" s="264"/>
      <c r="G873" s="264"/>
      <c r="H873" s="264"/>
      <c r="I873" s="264"/>
      <c r="J873" s="264"/>
      <c r="K873" s="262"/>
      <c r="L873" s="262"/>
      <c r="M873" s="262"/>
      <c r="N873" s="262"/>
      <c r="O873" s="262"/>
    </row>
    <row r="874" s="251" customFormat="true" ht="15.75" hidden="false" customHeight="true" outlineLevel="0" collapsed="false">
      <c r="D874" s="260"/>
      <c r="E874" s="264"/>
      <c r="F874" s="264"/>
      <c r="G874" s="264"/>
      <c r="H874" s="264"/>
      <c r="I874" s="264"/>
      <c r="J874" s="264"/>
      <c r="K874" s="262"/>
      <c r="L874" s="262"/>
      <c r="M874" s="262"/>
      <c r="N874" s="262"/>
      <c r="O874" s="262"/>
    </row>
    <row r="875" s="251" customFormat="true" ht="15.75" hidden="false" customHeight="true" outlineLevel="0" collapsed="false">
      <c r="D875" s="260"/>
      <c r="E875" s="264"/>
      <c r="F875" s="264"/>
      <c r="G875" s="264"/>
      <c r="H875" s="264"/>
      <c r="I875" s="264"/>
      <c r="J875" s="264"/>
      <c r="K875" s="262"/>
      <c r="L875" s="262"/>
      <c r="M875" s="262"/>
      <c r="N875" s="262"/>
      <c r="O875" s="262"/>
    </row>
    <row r="876" s="251" customFormat="true" ht="15.75" hidden="false" customHeight="true" outlineLevel="0" collapsed="false">
      <c r="D876" s="260"/>
      <c r="E876" s="264"/>
      <c r="F876" s="264"/>
      <c r="G876" s="264"/>
      <c r="H876" s="264"/>
      <c r="I876" s="264"/>
      <c r="J876" s="264"/>
      <c r="K876" s="262"/>
      <c r="L876" s="262"/>
      <c r="M876" s="262"/>
      <c r="N876" s="262"/>
      <c r="O876" s="262"/>
    </row>
    <row r="877" s="251" customFormat="true" ht="15.75" hidden="false" customHeight="true" outlineLevel="0" collapsed="false">
      <c r="D877" s="260"/>
      <c r="E877" s="264"/>
      <c r="F877" s="264"/>
      <c r="G877" s="264"/>
      <c r="H877" s="264"/>
      <c r="I877" s="264"/>
      <c r="J877" s="264"/>
      <c r="K877" s="262"/>
      <c r="L877" s="262"/>
      <c r="M877" s="262"/>
      <c r="N877" s="262"/>
      <c r="O877" s="262"/>
    </row>
    <row r="878" s="251" customFormat="true" ht="15.75" hidden="false" customHeight="true" outlineLevel="0" collapsed="false">
      <c r="D878" s="260"/>
      <c r="E878" s="264"/>
      <c r="F878" s="264"/>
      <c r="G878" s="264"/>
      <c r="H878" s="264"/>
      <c r="I878" s="264"/>
      <c r="J878" s="264"/>
      <c r="K878" s="262"/>
      <c r="L878" s="262"/>
      <c r="M878" s="262"/>
      <c r="N878" s="262"/>
      <c r="O878" s="262"/>
    </row>
    <row r="879" s="251" customFormat="true" ht="15.75" hidden="false" customHeight="true" outlineLevel="0" collapsed="false">
      <c r="D879" s="260"/>
      <c r="E879" s="264"/>
      <c r="F879" s="264"/>
      <c r="G879" s="264"/>
      <c r="H879" s="264"/>
      <c r="I879" s="264"/>
      <c r="J879" s="264"/>
      <c r="K879" s="262"/>
      <c r="L879" s="262"/>
      <c r="M879" s="262"/>
      <c r="N879" s="262"/>
      <c r="O879" s="262"/>
    </row>
    <row r="880" s="251" customFormat="true" ht="15.75" hidden="false" customHeight="true" outlineLevel="0" collapsed="false">
      <c r="D880" s="260"/>
      <c r="E880" s="264"/>
      <c r="F880" s="264"/>
      <c r="G880" s="264"/>
      <c r="H880" s="264"/>
      <c r="I880" s="264"/>
      <c r="J880" s="264"/>
      <c r="K880" s="262"/>
      <c r="L880" s="262"/>
      <c r="M880" s="262"/>
      <c r="N880" s="262"/>
      <c r="O880" s="262"/>
    </row>
    <row r="881" s="251" customFormat="true" ht="15.75" hidden="false" customHeight="true" outlineLevel="0" collapsed="false">
      <c r="D881" s="260"/>
      <c r="E881" s="264"/>
      <c r="F881" s="264"/>
      <c r="G881" s="264"/>
      <c r="H881" s="264"/>
      <c r="I881" s="264"/>
      <c r="J881" s="264"/>
      <c r="K881" s="262"/>
      <c r="L881" s="262"/>
      <c r="M881" s="262"/>
      <c r="N881" s="262"/>
      <c r="O881" s="262"/>
    </row>
    <row r="882" s="251" customFormat="true" ht="15.75" hidden="false" customHeight="true" outlineLevel="0" collapsed="false">
      <c r="D882" s="260"/>
      <c r="E882" s="264"/>
      <c r="F882" s="264"/>
      <c r="G882" s="264"/>
      <c r="H882" s="264"/>
      <c r="I882" s="264"/>
      <c r="J882" s="264"/>
      <c r="K882" s="262"/>
      <c r="L882" s="262"/>
      <c r="M882" s="262"/>
      <c r="N882" s="262"/>
      <c r="O882" s="262"/>
    </row>
    <row r="883" s="251" customFormat="true" ht="15.75" hidden="false" customHeight="true" outlineLevel="0" collapsed="false">
      <c r="D883" s="260"/>
      <c r="E883" s="264"/>
      <c r="F883" s="264"/>
      <c r="G883" s="264"/>
      <c r="H883" s="264"/>
      <c r="I883" s="264"/>
      <c r="J883" s="264"/>
      <c r="K883" s="262"/>
      <c r="L883" s="262"/>
      <c r="M883" s="262"/>
      <c r="N883" s="262"/>
      <c r="O883" s="262"/>
    </row>
    <row r="884" s="251" customFormat="true" ht="15.75" hidden="false" customHeight="true" outlineLevel="0" collapsed="false">
      <c r="D884" s="260"/>
      <c r="E884" s="264"/>
      <c r="F884" s="264"/>
      <c r="G884" s="264"/>
      <c r="H884" s="264"/>
      <c r="I884" s="264"/>
      <c r="J884" s="264"/>
      <c r="K884" s="262"/>
      <c r="L884" s="262"/>
      <c r="M884" s="262"/>
      <c r="N884" s="262"/>
      <c r="O884" s="262"/>
    </row>
    <row r="885" s="251" customFormat="true" ht="15.75" hidden="false" customHeight="true" outlineLevel="0" collapsed="false">
      <c r="D885" s="260"/>
      <c r="E885" s="264"/>
      <c r="F885" s="264"/>
      <c r="G885" s="264"/>
      <c r="H885" s="264"/>
      <c r="I885" s="264"/>
      <c r="J885" s="264"/>
      <c r="K885" s="262"/>
      <c r="L885" s="262"/>
      <c r="M885" s="262"/>
      <c r="N885" s="262"/>
      <c r="O885" s="262"/>
    </row>
    <row r="886" s="251" customFormat="true" ht="15.75" hidden="false" customHeight="true" outlineLevel="0" collapsed="false">
      <c r="D886" s="260"/>
      <c r="E886" s="264"/>
      <c r="F886" s="264"/>
      <c r="G886" s="264"/>
      <c r="H886" s="264"/>
      <c r="I886" s="264"/>
      <c r="J886" s="264"/>
      <c r="K886" s="262"/>
      <c r="L886" s="262"/>
      <c r="M886" s="262"/>
      <c r="N886" s="262"/>
      <c r="O886" s="262"/>
    </row>
    <row r="887" s="251" customFormat="true" ht="15.75" hidden="false" customHeight="true" outlineLevel="0" collapsed="false">
      <c r="D887" s="260"/>
      <c r="E887" s="264"/>
      <c r="F887" s="264"/>
      <c r="G887" s="264"/>
      <c r="H887" s="264"/>
      <c r="I887" s="264"/>
      <c r="J887" s="264"/>
      <c r="K887" s="262"/>
      <c r="L887" s="262"/>
      <c r="M887" s="262"/>
      <c r="N887" s="262"/>
      <c r="O887" s="262"/>
    </row>
    <row r="888" s="251" customFormat="true" ht="15.75" hidden="false" customHeight="true" outlineLevel="0" collapsed="false">
      <c r="D888" s="260"/>
      <c r="E888" s="264"/>
      <c r="F888" s="264"/>
      <c r="G888" s="264"/>
      <c r="H888" s="264"/>
      <c r="I888" s="264"/>
      <c r="J888" s="264"/>
      <c r="K888" s="262"/>
      <c r="L888" s="262"/>
      <c r="M888" s="262"/>
      <c r="N888" s="262"/>
      <c r="O888" s="262"/>
    </row>
    <row r="889" s="251" customFormat="true" ht="15.75" hidden="false" customHeight="true" outlineLevel="0" collapsed="false">
      <c r="D889" s="260"/>
      <c r="E889" s="264"/>
      <c r="F889" s="264"/>
      <c r="G889" s="264"/>
      <c r="H889" s="264"/>
      <c r="I889" s="264"/>
      <c r="J889" s="264"/>
      <c r="K889" s="262"/>
      <c r="L889" s="262"/>
      <c r="M889" s="262"/>
      <c r="N889" s="262"/>
      <c r="O889" s="262"/>
    </row>
    <row r="890" s="251" customFormat="true" ht="15.75" hidden="false" customHeight="true" outlineLevel="0" collapsed="false">
      <c r="D890" s="260"/>
      <c r="E890" s="264"/>
      <c r="F890" s="264"/>
      <c r="G890" s="264"/>
      <c r="H890" s="264"/>
      <c r="I890" s="264"/>
      <c r="J890" s="264"/>
      <c r="K890" s="262"/>
      <c r="L890" s="262"/>
      <c r="M890" s="262"/>
      <c r="N890" s="262"/>
      <c r="O890" s="262"/>
    </row>
    <row r="891" s="251" customFormat="true" ht="15.75" hidden="false" customHeight="true" outlineLevel="0" collapsed="false">
      <c r="D891" s="260"/>
      <c r="E891" s="264"/>
      <c r="F891" s="264"/>
      <c r="G891" s="264"/>
      <c r="H891" s="264"/>
      <c r="I891" s="264"/>
      <c r="J891" s="264"/>
      <c r="K891" s="262"/>
      <c r="L891" s="262"/>
      <c r="M891" s="262"/>
      <c r="N891" s="262"/>
      <c r="O891" s="262"/>
    </row>
    <row r="892" s="251" customFormat="true" ht="15.75" hidden="false" customHeight="true" outlineLevel="0" collapsed="false">
      <c r="D892" s="260"/>
      <c r="E892" s="264"/>
      <c r="F892" s="264"/>
      <c r="G892" s="264"/>
      <c r="H892" s="264"/>
      <c r="I892" s="264"/>
      <c r="J892" s="264"/>
      <c r="K892" s="262"/>
      <c r="L892" s="262"/>
      <c r="M892" s="262"/>
      <c r="N892" s="262"/>
      <c r="O892" s="262"/>
    </row>
    <row r="893" s="251" customFormat="true" ht="15.75" hidden="false" customHeight="true" outlineLevel="0" collapsed="false">
      <c r="D893" s="260"/>
      <c r="E893" s="264"/>
      <c r="F893" s="264"/>
      <c r="G893" s="264"/>
      <c r="H893" s="264"/>
      <c r="I893" s="264"/>
      <c r="J893" s="264"/>
      <c r="K893" s="262"/>
      <c r="L893" s="262"/>
      <c r="M893" s="262"/>
      <c r="N893" s="262"/>
      <c r="O893" s="262"/>
    </row>
    <row r="894" s="251" customFormat="true" ht="15.75" hidden="false" customHeight="true" outlineLevel="0" collapsed="false">
      <c r="D894" s="260"/>
      <c r="E894" s="264"/>
      <c r="F894" s="264"/>
      <c r="G894" s="264"/>
      <c r="H894" s="264"/>
      <c r="I894" s="264"/>
      <c r="J894" s="264"/>
      <c r="K894" s="262"/>
      <c r="L894" s="262"/>
      <c r="M894" s="262"/>
      <c r="N894" s="262"/>
      <c r="O894" s="262"/>
    </row>
    <row r="895" s="251" customFormat="true" ht="15.75" hidden="false" customHeight="true" outlineLevel="0" collapsed="false">
      <c r="D895" s="260"/>
      <c r="E895" s="264"/>
      <c r="F895" s="264"/>
      <c r="G895" s="264"/>
      <c r="H895" s="264"/>
      <c r="I895" s="264"/>
      <c r="J895" s="264"/>
      <c r="K895" s="262"/>
      <c r="L895" s="262"/>
      <c r="M895" s="262"/>
      <c r="N895" s="262"/>
      <c r="O895" s="262"/>
    </row>
    <row r="896" s="251" customFormat="true" ht="15.75" hidden="false" customHeight="true" outlineLevel="0" collapsed="false">
      <c r="D896" s="260"/>
      <c r="E896" s="264"/>
      <c r="F896" s="264"/>
      <c r="G896" s="264"/>
      <c r="H896" s="264"/>
      <c r="I896" s="264"/>
      <c r="J896" s="264"/>
      <c r="K896" s="262"/>
      <c r="L896" s="262"/>
      <c r="M896" s="262"/>
      <c r="N896" s="262"/>
      <c r="O896" s="262"/>
    </row>
    <row r="897" s="251" customFormat="true" ht="15.75" hidden="false" customHeight="true" outlineLevel="0" collapsed="false">
      <c r="D897" s="260"/>
      <c r="E897" s="264"/>
      <c r="F897" s="264"/>
      <c r="G897" s="264"/>
      <c r="H897" s="264"/>
      <c r="I897" s="264"/>
      <c r="J897" s="264"/>
      <c r="K897" s="262"/>
      <c r="L897" s="262"/>
      <c r="M897" s="262"/>
      <c r="N897" s="262"/>
      <c r="O897" s="262"/>
    </row>
    <row r="898" s="251" customFormat="true" ht="15.75" hidden="false" customHeight="true" outlineLevel="0" collapsed="false">
      <c r="D898" s="260"/>
      <c r="E898" s="264"/>
      <c r="F898" s="264"/>
      <c r="G898" s="264"/>
      <c r="H898" s="264"/>
      <c r="I898" s="264"/>
      <c r="J898" s="264"/>
      <c r="K898" s="262"/>
      <c r="L898" s="262"/>
      <c r="M898" s="262"/>
      <c r="N898" s="262"/>
      <c r="O898" s="262"/>
    </row>
    <row r="899" s="251" customFormat="true" ht="15.75" hidden="false" customHeight="true" outlineLevel="0" collapsed="false">
      <c r="D899" s="260"/>
      <c r="E899" s="264"/>
      <c r="F899" s="264"/>
      <c r="G899" s="264"/>
      <c r="H899" s="264"/>
      <c r="I899" s="264"/>
      <c r="J899" s="264"/>
      <c r="K899" s="262"/>
      <c r="L899" s="262"/>
      <c r="M899" s="262"/>
      <c r="N899" s="262"/>
      <c r="O899" s="262"/>
    </row>
    <row r="900" s="251" customFormat="true" ht="15.75" hidden="false" customHeight="true" outlineLevel="0" collapsed="false">
      <c r="D900" s="260"/>
      <c r="E900" s="264"/>
      <c r="F900" s="264"/>
      <c r="G900" s="264"/>
      <c r="H900" s="264"/>
      <c r="I900" s="264"/>
      <c r="J900" s="264"/>
      <c r="K900" s="262"/>
      <c r="L900" s="262"/>
      <c r="M900" s="262"/>
      <c r="N900" s="262"/>
      <c r="O900" s="262"/>
    </row>
    <row r="901" s="251" customFormat="true" ht="15.75" hidden="false" customHeight="true" outlineLevel="0" collapsed="false">
      <c r="D901" s="260"/>
      <c r="E901" s="264"/>
      <c r="F901" s="264"/>
      <c r="G901" s="264"/>
      <c r="H901" s="264"/>
      <c r="I901" s="264"/>
      <c r="J901" s="264"/>
      <c r="K901" s="262"/>
      <c r="L901" s="262"/>
      <c r="M901" s="262"/>
      <c r="N901" s="262"/>
      <c r="O901" s="262"/>
    </row>
    <row r="902" s="251" customFormat="true" ht="15.75" hidden="false" customHeight="true" outlineLevel="0" collapsed="false">
      <c r="D902" s="260"/>
      <c r="E902" s="264"/>
      <c r="F902" s="264"/>
      <c r="G902" s="264"/>
      <c r="H902" s="264"/>
      <c r="I902" s="264"/>
      <c r="J902" s="264"/>
      <c r="K902" s="262"/>
      <c r="L902" s="262"/>
      <c r="M902" s="262"/>
      <c r="N902" s="262"/>
      <c r="O902" s="262"/>
    </row>
    <row r="903" s="251" customFormat="true" ht="15.75" hidden="false" customHeight="true" outlineLevel="0" collapsed="false">
      <c r="D903" s="260"/>
      <c r="E903" s="264"/>
      <c r="F903" s="264"/>
      <c r="G903" s="264"/>
      <c r="H903" s="264"/>
      <c r="I903" s="264"/>
      <c r="J903" s="264"/>
      <c r="K903" s="262"/>
      <c r="L903" s="262"/>
      <c r="M903" s="262"/>
      <c r="N903" s="262"/>
      <c r="O903" s="262"/>
    </row>
    <row r="904" s="251" customFormat="true" ht="15.75" hidden="false" customHeight="true" outlineLevel="0" collapsed="false">
      <c r="D904" s="260"/>
      <c r="E904" s="264"/>
      <c r="F904" s="264"/>
      <c r="G904" s="264"/>
      <c r="H904" s="264"/>
      <c r="I904" s="264"/>
      <c r="J904" s="264"/>
      <c r="K904" s="262"/>
      <c r="L904" s="262"/>
      <c r="M904" s="262"/>
      <c r="N904" s="262"/>
      <c r="O904" s="262"/>
    </row>
    <row r="905" s="251" customFormat="true" ht="15.75" hidden="false" customHeight="true" outlineLevel="0" collapsed="false">
      <c r="D905" s="260"/>
      <c r="E905" s="264"/>
      <c r="F905" s="264"/>
      <c r="G905" s="264"/>
      <c r="H905" s="264"/>
      <c r="I905" s="264"/>
      <c r="J905" s="264"/>
      <c r="K905" s="262"/>
      <c r="L905" s="262"/>
      <c r="M905" s="262"/>
      <c r="N905" s="262"/>
      <c r="O905" s="262"/>
    </row>
    <row r="906" s="251" customFormat="true" ht="15.75" hidden="false" customHeight="true" outlineLevel="0" collapsed="false">
      <c r="D906" s="260"/>
      <c r="E906" s="264"/>
      <c r="F906" s="264"/>
      <c r="G906" s="264"/>
      <c r="H906" s="264"/>
      <c r="I906" s="264"/>
      <c r="J906" s="264"/>
      <c r="K906" s="262"/>
      <c r="L906" s="262"/>
      <c r="M906" s="262"/>
      <c r="N906" s="262"/>
      <c r="O906" s="262"/>
    </row>
    <row r="907" s="251" customFormat="true" ht="15.75" hidden="false" customHeight="true" outlineLevel="0" collapsed="false">
      <c r="D907" s="260"/>
      <c r="E907" s="264"/>
      <c r="F907" s="264"/>
      <c r="G907" s="264"/>
      <c r="H907" s="264"/>
      <c r="I907" s="264"/>
      <c r="J907" s="264"/>
      <c r="K907" s="262"/>
      <c r="L907" s="262"/>
      <c r="M907" s="262"/>
      <c r="N907" s="262"/>
      <c r="O907" s="262"/>
    </row>
    <row r="908" s="251" customFormat="true" ht="15.75" hidden="false" customHeight="true" outlineLevel="0" collapsed="false">
      <c r="D908" s="260"/>
      <c r="E908" s="264"/>
      <c r="F908" s="264"/>
      <c r="G908" s="264"/>
      <c r="H908" s="264"/>
      <c r="I908" s="264"/>
      <c r="J908" s="264"/>
      <c r="K908" s="262"/>
      <c r="L908" s="262"/>
      <c r="M908" s="262"/>
      <c r="N908" s="262"/>
      <c r="O908" s="262"/>
    </row>
    <row r="909" s="251" customFormat="true" ht="15.75" hidden="false" customHeight="true" outlineLevel="0" collapsed="false">
      <c r="D909" s="260"/>
      <c r="E909" s="264"/>
      <c r="F909" s="264"/>
      <c r="G909" s="264"/>
      <c r="H909" s="264"/>
      <c r="I909" s="264"/>
      <c r="J909" s="264"/>
      <c r="K909" s="262"/>
      <c r="L909" s="262"/>
      <c r="M909" s="262"/>
      <c r="N909" s="262"/>
      <c r="O909" s="262"/>
    </row>
    <row r="910" s="251" customFormat="true" ht="15.75" hidden="false" customHeight="true" outlineLevel="0" collapsed="false">
      <c r="D910" s="260"/>
      <c r="E910" s="264"/>
      <c r="F910" s="264"/>
      <c r="G910" s="264"/>
      <c r="H910" s="264"/>
      <c r="I910" s="264"/>
      <c r="J910" s="264"/>
      <c r="K910" s="262"/>
      <c r="L910" s="262"/>
      <c r="M910" s="262"/>
      <c r="N910" s="262"/>
      <c r="O910" s="262"/>
    </row>
    <row r="911" s="251" customFormat="true" ht="15.75" hidden="false" customHeight="true" outlineLevel="0" collapsed="false">
      <c r="D911" s="260"/>
      <c r="E911" s="264"/>
      <c r="F911" s="264"/>
      <c r="G911" s="264"/>
      <c r="H911" s="264"/>
      <c r="I911" s="264"/>
      <c r="J911" s="264"/>
      <c r="K911" s="262"/>
      <c r="L911" s="262"/>
      <c r="M911" s="262"/>
      <c r="N911" s="262"/>
      <c r="O911" s="262"/>
    </row>
    <row r="912" s="251" customFormat="true" ht="15.75" hidden="false" customHeight="true" outlineLevel="0" collapsed="false">
      <c r="D912" s="260"/>
      <c r="E912" s="264"/>
      <c r="F912" s="264"/>
      <c r="G912" s="264"/>
      <c r="H912" s="264"/>
      <c r="I912" s="264"/>
      <c r="J912" s="264"/>
      <c r="K912" s="262"/>
      <c r="L912" s="262"/>
      <c r="M912" s="262"/>
      <c r="N912" s="262"/>
      <c r="O912" s="262"/>
    </row>
    <row r="913" s="251" customFormat="true" ht="15.75" hidden="false" customHeight="true" outlineLevel="0" collapsed="false">
      <c r="D913" s="260"/>
      <c r="E913" s="264"/>
      <c r="F913" s="264"/>
      <c r="G913" s="264"/>
      <c r="H913" s="264"/>
      <c r="I913" s="264"/>
      <c r="J913" s="264"/>
      <c r="K913" s="262"/>
      <c r="L913" s="262"/>
      <c r="M913" s="262"/>
      <c r="N913" s="262"/>
      <c r="O913" s="262"/>
    </row>
    <row r="914" s="251" customFormat="true" ht="15.75" hidden="false" customHeight="true" outlineLevel="0" collapsed="false">
      <c r="D914" s="260"/>
      <c r="E914" s="264"/>
      <c r="F914" s="264"/>
      <c r="G914" s="264"/>
      <c r="H914" s="264"/>
      <c r="I914" s="264"/>
      <c r="J914" s="264"/>
      <c r="K914" s="262"/>
      <c r="L914" s="262"/>
      <c r="M914" s="262"/>
      <c r="N914" s="262"/>
      <c r="O914" s="262"/>
    </row>
    <row r="915" s="251" customFormat="true" ht="15.75" hidden="false" customHeight="true" outlineLevel="0" collapsed="false">
      <c r="D915" s="260"/>
      <c r="E915" s="264"/>
      <c r="F915" s="264"/>
      <c r="G915" s="264"/>
      <c r="H915" s="264"/>
      <c r="I915" s="264"/>
      <c r="J915" s="264"/>
      <c r="K915" s="262"/>
      <c r="L915" s="262"/>
      <c r="M915" s="262"/>
      <c r="N915" s="262"/>
      <c r="O915" s="262"/>
    </row>
    <row r="916" s="251" customFormat="true" ht="15.75" hidden="false" customHeight="true" outlineLevel="0" collapsed="false">
      <c r="D916" s="260"/>
      <c r="E916" s="264"/>
      <c r="F916" s="264"/>
      <c r="G916" s="264"/>
      <c r="H916" s="264"/>
      <c r="I916" s="264"/>
      <c r="J916" s="264"/>
      <c r="K916" s="262"/>
      <c r="L916" s="262"/>
      <c r="M916" s="262"/>
      <c r="N916" s="262"/>
      <c r="O916" s="262"/>
    </row>
    <row r="917" s="251" customFormat="true" ht="15.75" hidden="false" customHeight="true" outlineLevel="0" collapsed="false">
      <c r="D917" s="260"/>
      <c r="E917" s="264"/>
      <c r="F917" s="264"/>
      <c r="G917" s="264"/>
      <c r="H917" s="264"/>
      <c r="I917" s="264"/>
      <c r="J917" s="264"/>
      <c r="K917" s="262"/>
      <c r="L917" s="262"/>
      <c r="M917" s="262"/>
      <c r="N917" s="262"/>
      <c r="O917" s="262"/>
    </row>
    <row r="918" s="251" customFormat="true" ht="15.75" hidden="false" customHeight="true" outlineLevel="0" collapsed="false">
      <c r="D918" s="260"/>
      <c r="E918" s="264"/>
      <c r="F918" s="264"/>
      <c r="G918" s="264"/>
      <c r="H918" s="264"/>
      <c r="I918" s="264"/>
      <c r="J918" s="264"/>
      <c r="K918" s="262"/>
      <c r="L918" s="262"/>
      <c r="M918" s="262"/>
      <c r="N918" s="262"/>
      <c r="O918" s="262"/>
    </row>
    <row r="919" s="251" customFormat="true" ht="15.75" hidden="false" customHeight="true" outlineLevel="0" collapsed="false">
      <c r="D919" s="260"/>
      <c r="E919" s="264"/>
      <c r="F919" s="264"/>
      <c r="G919" s="264"/>
      <c r="H919" s="264"/>
      <c r="I919" s="264"/>
      <c r="J919" s="264"/>
      <c r="K919" s="262"/>
      <c r="L919" s="262"/>
      <c r="M919" s="262"/>
      <c r="N919" s="262"/>
      <c r="O919" s="262"/>
    </row>
    <row r="920" s="251" customFormat="true" ht="15.75" hidden="false" customHeight="true" outlineLevel="0" collapsed="false">
      <c r="D920" s="260"/>
      <c r="E920" s="264"/>
      <c r="F920" s="264"/>
      <c r="G920" s="264"/>
      <c r="H920" s="264"/>
      <c r="I920" s="264"/>
      <c r="J920" s="264"/>
      <c r="K920" s="262"/>
      <c r="L920" s="262"/>
      <c r="M920" s="262"/>
      <c r="N920" s="262"/>
      <c r="O920" s="262"/>
    </row>
    <row r="921" s="251" customFormat="true" ht="15.75" hidden="false" customHeight="true" outlineLevel="0" collapsed="false">
      <c r="D921" s="260"/>
      <c r="E921" s="264"/>
      <c r="F921" s="264"/>
      <c r="G921" s="264"/>
      <c r="H921" s="264"/>
      <c r="I921" s="264"/>
      <c r="J921" s="264"/>
      <c r="K921" s="262"/>
      <c r="L921" s="262"/>
      <c r="M921" s="262"/>
      <c r="N921" s="262"/>
      <c r="O921" s="262"/>
    </row>
    <row r="922" s="251" customFormat="true" ht="15.75" hidden="false" customHeight="true" outlineLevel="0" collapsed="false">
      <c r="D922" s="260"/>
      <c r="E922" s="264"/>
      <c r="F922" s="264"/>
      <c r="G922" s="264"/>
      <c r="H922" s="264"/>
      <c r="I922" s="264"/>
      <c r="J922" s="264"/>
      <c r="K922" s="262"/>
      <c r="L922" s="262"/>
      <c r="M922" s="262"/>
      <c r="N922" s="262"/>
      <c r="O922" s="262"/>
    </row>
    <row r="923" s="251" customFormat="true" ht="15.75" hidden="false" customHeight="true" outlineLevel="0" collapsed="false">
      <c r="D923" s="260"/>
      <c r="E923" s="264"/>
      <c r="F923" s="264"/>
      <c r="G923" s="264"/>
      <c r="H923" s="264"/>
      <c r="I923" s="264"/>
      <c r="J923" s="264"/>
      <c r="K923" s="262"/>
      <c r="L923" s="262"/>
      <c r="M923" s="262"/>
      <c r="N923" s="262"/>
      <c r="O923" s="262"/>
    </row>
    <row r="924" s="251" customFormat="true" ht="15.75" hidden="false" customHeight="true" outlineLevel="0" collapsed="false">
      <c r="D924" s="260"/>
      <c r="E924" s="264"/>
      <c r="F924" s="264"/>
      <c r="G924" s="264"/>
      <c r="H924" s="264"/>
      <c r="I924" s="264"/>
      <c r="J924" s="264"/>
      <c r="K924" s="262"/>
      <c r="L924" s="262"/>
      <c r="M924" s="262"/>
      <c r="N924" s="262"/>
      <c r="O924" s="262"/>
    </row>
    <row r="925" s="251" customFormat="true" ht="15.75" hidden="false" customHeight="true" outlineLevel="0" collapsed="false">
      <c r="D925" s="260"/>
      <c r="E925" s="264"/>
      <c r="F925" s="264"/>
      <c r="G925" s="264"/>
      <c r="H925" s="264"/>
      <c r="I925" s="264"/>
      <c r="J925" s="264"/>
      <c r="K925" s="262"/>
      <c r="L925" s="262"/>
      <c r="M925" s="262"/>
      <c r="N925" s="262"/>
      <c r="O925" s="262"/>
    </row>
    <row r="926" s="251" customFormat="true" ht="15.75" hidden="false" customHeight="true" outlineLevel="0" collapsed="false">
      <c r="D926" s="260"/>
      <c r="E926" s="264"/>
      <c r="F926" s="264"/>
      <c r="G926" s="264"/>
      <c r="H926" s="264"/>
      <c r="I926" s="264"/>
      <c r="J926" s="264"/>
      <c r="K926" s="262"/>
      <c r="L926" s="262"/>
      <c r="M926" s="262"/>
      <c r="N926" s="262"/>
      <c r="O926" s="262"/>
    </row>
    <row r="927" s="251" customFormat="true" ht="15.75" hidden="false" customHeight="true" outlineLevel="0" collapsed="false">
      <c r="D927" s="260"/>
      <c r="E927" s="264"/>
      <c r="F927" s="264"/>
      <c r="G927" s="264"/>
      <c r="H927" s="264"/>
      <c r="I927" s="264"/>
      <c r="J927" s="264"/>
      <c r="K927" s="262"/>
      <c r="L927" s="262"/>
      <c r="M927" s="262"/>
      <c r="N927" s="262"/>
      <c r="O927" s="262"/>
    </row>
    <row r="928" s="251" customFormat="true" ht="15.75" hidden="false" customHeight="true" outlineLevel="0" collapsed="false">
      <c r="D928" s="260"/>
      <c r="E928" s="264"/>
      <c r="F928" s="264"/>
      <c r="G928" s="264"/>
      <c r="H928" s="264"/>
      <c r="I928" s="264"/>
      <c r="J928" s="264"/>
      <c r="K928" s="262"/>
      <c r="L928" s="262"/>
      <c r="M928" s="262"/>
      <c r="N928" s="262"/>
      <c r="O928" s="262"/>
    </row>
    <row r="929" s="251" customFormat="true" ht="15.75" hidden="false" customHeight="true" outlineLevel="0" collapsed="false">
      <c r="D929" s="260"/>
      <c r="E929" s="264"/>
      <c r="F929" s="264"/>
      <c r="G929" s="264"/>
      <c r="H929" s="264"/>
      <c r="I929" s="264"/>
      <c r="J929" s="264"/>
      <c r="K929" s="262"/>
      <c r="L929" s="262"/>
      <c r="M929" s="262"/>
      <c r="N929" s="262"/>
      <c r="O929" s="262"/>
    </row>
    <row r="930" s="251" customFormat="true" ht="15.75" hidden="false" customHeight="true" outlineLevel="0" collapsed="false">
      <c r="D930" s="260"/>
      <c r="E930" s="264"/>
      <c r="F930" s="264"/>
      <c r="G930" s="264"/>
      <c r="H930" s="264"/>
      <c r="I930" s="264"/>
      <c r="J930" s="264"/>
      <c r="K930" s="262"/>
      <c r="L930" s="262"/>
      <c r="M930" s="262"/>
      <c r="N930" s="262"/>
      <c r="O930" s="262"/>
    </row>
    <row r="931" s="251" customFormat="true" ht="15.75" hidden="false" customHeight="true" outlineLevel="0" collapsed="false">
      <c r="D931" s="260"/>
      <c r="E931" s="264"/>
      <c r="F931" s="264"/>
      <c r="G931" s="264"/>
      <c r="H931" s="264"/>
      <c r="I931" s="264"/>
      <c r="J931" s="264"/>
      <c r="K931" s="262"/>
      <c r="L931" s="262"/>
      <c r="M931" s="262"/>
      <c r="N931" s="262"/>
      <c r="O931" s="262"/>
    </row>
    <row r="932" s="251" customFormat="true" ht="15.75" hidden="false" customHeight="true" outlineLevel="0" collapsed="false">
      <c r="D932" s="260"/>
      <c r="E932" s="264"/>
      <c r="F932" s="264"/>
      <c r="G932" s="264"/>
      <c r="H932" s="264"/>
      <c r="I932" s="264"/>
      <c r="J932" s="264"/>
      <c r="K932" s="262"/>
      <c r="L932" s="262"/>
      <c r="M932" s="262"/>
      <c r="N932" s="262"/>
      <c r="O932" s="262"/>
    </row>
    <row r="933" s="251" customFormat="true" ht="15.75" hidden="false" customHeight="true" outlineLevel="0" collapsed="false">
      <c r="D933" s="260"/>
      <c r="E933" s="264"/>
      <c r="F933" s="264"/>
      <c r="G933" s="264"/>
      <c r="H933" s="264"/>
      <c r="I933" s="264"/>
      <c r="J933" s="264"/>
      <c r="K933" s="262"/>
      <c r="L933" s="262"/>
      <c r="M933" s="262"/>
      <c r="N933" s="262"/>
      <c r="O933" s="262"/>
    </row>
    <row r="934" s="251" customFormat="true" ht="15.75" hidden="false" customHeight="true" outlineLevel="0" collapsed="false">
      <c r="D934" s="260"/>
      <c r="E934" s="264"/>
      <c r="F934" s="264"/>
      <c r="G934" s="264"/>
      <c r="H934" s="264"/>
      <c r="I934" s="264"/>
      <c r="J934" s="264"/>
      <c r="K934" s="262"/>
      <c r="L934" s="262"/>
      <c r="M934" s="262"/>
      <c r="N934" s="262"/>
      <c r="O934" s="262"/>
    </row>
    <row r="935" s="251" customFormat="true" ht="15.75" hidden="false" customHeight="true" outlineLevel="0" collapsed="false">
      <c r="D935" s="260"/>
      <c r="E935" s="264"/>
      <c r="F935" s="264"/>
      <c r="G935" s="264"/>
      <c r="H935" s="264"/>
      <c r="I935" s="264"/>
      <c r="J935" s="264"/>
      <c r="K935" s="262"/>
      <c r="L935" s="262"/>
      <c r="M935" s="262"/>
      <c r="N935" s="262"/>
      <c r="O935" s="262"/>
    </row>
    <row r="936" s="251" customFormat="true" ht="15.75" hidden="false" customHeight="true" outlineLevel="0" collapsed="false">
      <c r="D936" s="260"/>
      <c r="E936" s="264"/>
      <c r="F936" s="264"/>
      <c r="G936" s="264"/>
      <c r="H936" s="264"/>
      <c r="I936" s="264"/>
      <c r="J936" s="264"/>
      <c r="K936" s="262"/>
      <c r="L936" s="262"/>
      <c r="M936" s="262"/>
      <c r="N936" s="262"/>
      <c r="O936" s="262"/>
    </row>
    <row r="937" s="251" customFormat="true" ht="15.75" hidden="false" customHeight="true" outlineLevel="0" collapsed="false">
      <c r="D937" s="260"/>
      <c r="E937" s="264"/>
      <c r="F937" s="264"/>
      <c r="G937" s="264"/>
      <c r="H937" s="264"/>
      <c r="I937" s="264"/>
      <c r="J937" s="264"/>
      <c r="K937" s="262"/>
      <c r="L937" s="262"/>
      <c r="M937" s="262"/>
      <c r="N937" s="262"/>
      <c r="O937" s="262"/>
    </row>
    <row r="938" s="251" customFormat="true" ht="15.75" hidden="false" customHeight="true" outlineLevel="0" collapsed="false">
      <c r="D938" s="260"/>
      <c r="E938" s="264"/>
      <c r="F938" s="264"/>
      <c r="G938" s="264"/>
      <c r="H938" s="264"/>
      <c r="I938" s="264"/>
      <c r="J938" s="264"/>
      <c r="K938" s="262"/>
      <c r="L938" s="262"/>
      <c r="M938" s="262"/>
      <c r="N938" s="262"/>
      <c r="O938" s="262"/>
    </row>
    <row r="939" s="251" customFormat="true" ht="15.75" hidden="false" customHeight="true" outlineLevel="0" collapsed="false">
      <c r="D939" s="260"/>
      <c r="E939" s="264"/>
      <c r="F939" s="264"/>
      <c r="G939" s="264"/>
      <c r="H939" s="264"/>
      <c r="I939" s="264"/>
      <c r="J939" s="264"/>
      <c r="K939" s="262"/>
      <c r="L939" s="262"/>
      <c r="M939" s="262"/>
      <c r="N939" s="262"/>
      <c r="O939" s="262"/>
    </row>
    <row r="940" s="251" customFormat="true" ht="15.75" hidden="false" customHeight="true" outlineLevel="0" collapsed="false">
      <c r="D940" s="260"/>
      <c r="E940" s="264"/>
      <c r="F940" s="264"/>
      <c r="G940" s="264"/>
      <c r="H940" s="264"/>
      <c r="I940" s="264"/>
      <c r="J940" s="264"/>
      <c r="K940" s="262"/>
      <c r="L940" s="262"/>
      <c r="M940" s="262"/>
      <c r="N940" s="262"/>
      <c r="O940" s="262"/>
    </row>
    <row r="941" s="251" customFormat="true" ht="15.75" hidden="false" customHeight="true" outlineLevel="0" collapsed="false">
      <c r="D941" s="260"/>
      <c r="E941" s="264"/>
      <c r="F941" s="264"/>
      <c r="G941" s="264"/>
      <c r="H941" s="264"/>
      <c r="I941" s="264"/>
      <c r="J941" s="264"/>
      <c r="K941" s="262"/>
      <c r="L941" s="262"/>
      <c r="M941" s="262"/>
      <c r="N941" s="262"/>
      <c r="O941" s="262"/>
    </row>
    <row r="942" s="251" customFormat="true" ht="15.75" hidden="false" customHeight="true" outlineLevel="0" collapsed="false">
      <c r="D942" s="260"/>
      <c r="E942" s="264"/>
      <c r="F942" s="264"/>
      <c r="G942" s="264"/>
      <c r="H942" s="264"/>
      <c r="I942" s="264"/>
      <c r="J942" s="264"/>
      <c r="K942" s="262"/>
      <c r="L942" s="262"/>
      <c r="M942" s="262"/>
      <c r="N942" s="262"/>
      <c r="O942" s="262"/>
    </row>
    <row r="943" s="251" customFormat="true" ht="15.75" hidden="false" customHeight="true" outlineLevel="0" collapsed="false">
      <c r="D943" s="260"/>
      <c r="E943" s="264"/>
      <c r="F943" s="264"/>
      <c r="G943" s="264"/>
      <c r="H943" s="264"/>
      <c r="I943" s="264"/>
      <c r="J943" s="264"/>
      <c r="K943" s="262"/>
      <c r="L943" s="262"/>
      <c r="M943" s="262"/>
      <c r="N943" s="262"/>
      <c r="O943" s="262"/>
    </row>
    <row r="944" s="251" customFormat="true" ht="15.75" hidden="false" customHeight="true" outlineLevel="0" collapsed="false">
      <c r="D944" s="260"/>
      <c r="E944" s="264"/>
      <c r="F944" s="264"/>
      <c r="G944" s="264"/>
      <c r="H944" s="264"/>
      <c r="I944" s="264"/>
      <c r="J944" s="264"/>
      <c r="K944" s="262"/>
      <c r="L944" s="262"/>
      <c r="M944" s="262"/>
      <c r="N944" s="262"/>
      <c r="O944" s="262"/>
    </row>
    <row r="945" s="251" customFormat="true" ht="15.75" hidden="false" customHeight="true" outlineLevel="0" collapsed="false">
      <c r="D945" s="260"/>
      <c r="E945" s="264"/>
      <c r="F945" s="264"/>
      <c r="G945" s="264"/>
      <c r="H945" s="264"/>
      <c r="I945" s="264"/>
      <c r="J945" s="264"/>
      <c r="K945" s="262"/>
      <c r="L945" s="262"/>
      <c r="M945" s="262"/>
      <c r="N945" s="262"/>
      <c r="O945" s="262"/>
    </row>
    <row r="946" s="251" customFormat="true" ht="15.75" hidden="false" customHeight="true" outlineLevel="0" collapsed="false">
      <c r="D946" s="260"/>
      <c r="E946" s="264"/>
      <c r="F946" s="264"/>
      <c r="G946" s="264"/>
      <c r="H946" s="264"/>
      <c r="I946" s="264"/>
      <c r="J946" s="264"/>
      <c r="K946" s="262"/>
      <c r="L946" s="262"/>
      <c r="M946" s="262"/>
      <c r="N946" s="262"/>
      <c r="O946" s="262"/>
    </row>
    <row r="947" s="251" customFormat="true" ht="15.75" hidden="false" customHeight="true" outlineLevel="0" collapsed="false">
      <c r="D947" s="260"/>
      <c r="E947" s="264"/>
      <c r="F947" s="264"/>
      <c r="G947" s="264"/>
      <c r="H947" s="264"/>
      <c r="I947" s="264"/>
      <c r="J947" s="264"/>
      <c r="K947" s="262"/>
      <c r="L947" s="262"/>
      <c r="M947" s="262"/>
      <c r="N947" s="262"/>
      <c r="O947" s="262"/>
    </row>
    <row r="948" s="251" customFormat="true" ht="15.75" hidden="false" customHeight="true" outlineLevel="0" collapsed="false">
      <c r="D948" s="260"/>
      <c r="E948" s="264"/>
      <c r="F948" s="264"/>
      <c r="G948" s="264"/>
      <c r="H948" s="264"/>
      <c r="I948" s="264"/>
      <c r="J948" s="264"/>
      <c r="K948" s="262"/>
      <c r="L948" s="262"/>
      <c r="M948" s="262"/>
      <c r="N948" s="262"/>
      <c r="O948" s="262"/>
    </row>
    <row r="949" s="251" customFormat="true" ht="15.75" hidden="false" customHeight="true" outlineLevel="0" collapsed="false">
      <c r="D949" s="260"/>
      <c r="E949" s="264"/>
      <c r="F949" s="264"/>
      <c r="G949" s="264"/>
      <c r="H949" s="264"/>
      <c r="I949" s="264"/>
      <c r="J949" s="264"/>
      <c r="K949" s="262"/>
      <c r="L949" s="262"/>
      <c r="M949" s="262"/>
      <c r="N949" s="262"/>
      <c r="O949" s="262"/>
    </row>
    <row r="950" s="251" customFormat="true" ht="15.75" hidden="false" customHeight="true" outlineLevel="0" collapsed="false">
      <c r="D950" s="260"/>
      <c r="E950" s="264"/>
      <c r="F950" s="264"/>
      <c r="G950" s="264"/>
      <c r="H950" s="264"/>
      <c r="I950" s="264"/>
      <c r="J950" s="264"/>
      <c r="K950" s="262"/>
      <c r="L950" s="262"/>
      <c r="M950" s="262"/>
      <c r="N950" s="262"/>
      <c r="O950" s="262"/>
    </row>
    <row r="951" s="251" customFormat="true" ht="15.75" hidden="false" customHeight="true" outlineLevel="0" collapsed="false">
      <c r="D951" s="260"/>
      <c r="E951" s="264"/>
      <c r="F951" s="264"/>
      <c r="G951" s="264"/>
      <c r="H951" s="264"/>
      <c r="I951" s="264"/>
      <c r="J951" s="264"/>
      <c r="K951" s="262"/>
      <c r="L951" s="262"/>
      <c r="M951" s="262"/>
      <c r="N951" s="262"/>
      <c r="O951" s="262"/>
    </row>
  </sheetData>
  <mergeCells count="44">
    <mergeCell ref="A1:B1"/>
    <mergeCell ref="C1:C2"/>
    <mergeCell ref="D1:D2"/>
    <mergeCell ref="E1:E2"/>
    <mergeCell ref="F1:F2"/>
    <mergeCell ref="G1:G2"/>
    <mergeCell ref="H1:H2"/>
    <mergeCell ref="I1:I2"/>
    <mergeCell ref="J1:J2"/>
    <mergeCell ref="K1:K2"/>
    <mergeCell ref="L1:L2"/>
    <mergeCell ref="M1:M2"/>
    <mergeCell ref="N1:N2"/>
    <mergeCell ref="O1:O2"/>
    <mergeCell ref="P1:P2"/>
    <mergeCell ref="Q1:Q2"/>
    <mergeCell ref="R1:R2"/>
    <mergeCell ref="S1:S2"/>
    <mergeCell ref="T1:T2"/>
    <mergeCell ref="U1:U2"/>
    <mergeCell ref="A3:B3"/>
    <mergeCell ref="A4:B4"/>
    <mergeCell ref="A5:B5"/>
    <mergeCell ref="A8:B8"/>
    <mergeCell ref="C8:C9"/>
    <mergeCell ref="D8:D9"/>
    <mergeCell ref="E8:E9"/>
    <mergeCell ref="F8:F9"/>
    <mergeCell ref="G8:G9"/>
    <mergeCell ref="H8:H9"/>
    <mergeCell ref="I8:I9"/>
    <mergeCell ref="J8:J9"/>
    <mergeCell ref="K8:K9"/>
    <mergeCell ref="L8:L9"/>
    <mergeCell ref="M8:M9"/>
    <mergeCell ref="N8:N9"/>
    <mergeCell ref="O8:O9"/>
    <mergeCell ref="P8:P9"/>
    <mergeCell ref="Q8:Q9"/>
    <mergeCell ref="R8:R9"/>
    <mergeCell ref="S8:S9"/>
    <mergeCell ref="T8:T9"/>
    <mergeCell ref="U8:U9"/>
    <mergeCell ref="A10:B10"/>
  </mergeCells>
  <printOptions headings="false" gridLines="false" gridLinesSet="true" horizontalCentered="true" verticalCentered="false"/>
  <pageMargins left="0.7" right="0.7" top="0.75" bottom="1.44375" header="0.511811023622047" footer="0.511811023622047"/>
  <pageSetup paperSize="8" scale="100" fitToWidth="1" fitToHeight="0" pageOrder="overThenDown"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33"/>
  <sheetViews>
    <sheetView showFormulas="false" showGridLines="true" showRowColHeaders="true" showZeros="true" rightToLeft="false" tabSelected="false" showOutlineSymbols="true" defaultGridColor="true" view="pageBreakPreview" topLeftCell="A2" colorId="64" zoomScale="100" zoomScaleNormal="100" zoomScalePageLayoutView="100" workbookViewId="0">
      <selection pane="topLeft" activeCell="C3" activeCellId="0" sqref="C3"/>
    </sheetView>
  </sheetViews>
  <sheetFormatPr defaultColWidth="8.88671875" defaultRowHeight="13.5" customHeight="false" zeroHeight="false" outlineLevelRow="0" outlineLevelCol="0"/>
  <cols>
    <col collapsed="false" customWidth="true" hidden="false" outlineLevel="0" max="1" min="1" style="265" width="11.11"/>
    <col collapsed="false" customWidth="true" hidden="false" outlineLevel="0" max="2" min="2" style="265" width="55.56"/>
    <col collapsed="false" customWidth="true" hidden="false" outlineLevel="0" max="3" min="3" style="265" width="11.11"/>
    <col collapsed="false" customWidth="false" hidden="false" outlineLevel="0" max="16384" min="4" style="265" width="8.88"/>
  </cols>
  <sheetData>
    <row r="1" customFormat="false" ht="75.75" hidden="false" customHeight="true" outlineLevel="0" collapsed="false">
      <c r="A1" s="266" t="s">
        <v>369</v>
      </c>
      <c r="B1" s="267" t="s">
        <v>370</v>
      </c>
      <c r="C1" s="267"/>
    </row>
    <row r="2" customFormat="false" ht="27" hidden="false" customHeight="true" outlineLevel="0" collapsed="false">
      <c r="A2" s="268" t="s">
        <v>8</v>
      </c>
      <c r="B2" s="268" t="s">
        <v>9</v>
      </c>
      <c r="C2" s="268" t="s">
        <v>371</v>
      </c>
    </row>
    <row r="3" customFormat="false" ht="13.5" hidden="false" customHeight="false" outlineLevel="0" collapsed="false">
      <c r="A3" s="269" t="s">
        <v>372</v>
      </c>
      <c r="B3" s="270" t="s">
        <v>373</v>
      </c>
      <c r="C3" s="271"/>
    </row>
    <row r="4" customFormat="false" ht="15" hidden="false" customHeight="true" outlineLevel="0" collapsed="false">
      <c r="A4" s="272" t="s">
        <v>374</v>
      </c>
      <c r="B4" s="273" t="s">
        <v>375</v>
      </c>
      <c r="C4" s="274"/>
    </row>
    <row r="5" customFormat="false" ht="15" hidden="false" customHeight="true" outlineLevel="0" collapsed="false">
      <c r="A5" s="275" t="s">
        <v>376</v>
      </c>
      <c r="B5" s="276" t="s">
        <v>377</v>
      </c>
      <c r="C5" s="277"/>
    </row>
    <row r="6" customFormat="false" ht="15" hidden="false" customHeight="true" outlineLevel="0" collapsed="false">
      <c r="A6" s="272" t="s">
        <v>378</v>
      </c>
      <c r="B6" s="273" t="s">
        <v>379</v>
      </c>
      <c r="C6" s="274"/>
    </row>
    <row r="7" customFormat="false" ht="15" hidden="false" customHeight="true" outlineLevel="0" collapsed="false">
      <c r="A7" s="275" t="s">
        <v>380</v>
      </c>
      <c r="B7" s="276" t="s">
        <v>381</v>
      </c>
      <c r="C7" s="277"/>
    </row>
    <row r="8" customFormat="false" ht="15" hidden="false" customHeight="true" outlineLevel="0" collapsed="false">
      <c r="A8" s="272" t="s">
        <v>382</v>
      </c>
      <c r="B8" s="273" t="s">
        <v>383</v>
      </c>
      <c r="C8" s="274"/>
    </row>
    <row r="9" customFormat="false" ht="15" hidden="false" customHeight="true" outlineLevel="0" collapsed="false">
      <c r="A9" s="275" t="s">
        <v>384</v>
      </c>
      <c r="B9" s="276" t="s">
        <v>385</v>
      </c>
      <c r="C9" s="277"/>
    </row>
    <row r="10" customFormat="false" ht="15" hidden="false" customHeight="true" outlineLevel="0" collapsed="false">
      <c r="A10" s="272" t="s">
        <v>386</v>
      </c>
      <c r="B10" s="273" t="s">
        <v>387</v>
      </c>
      <c r="C10" s="274"/>
    </row>
    <row r="11" customFormat="false" ht="15" hidden="false" customHeight="true" outlineLevel="0" collapsed="false">
      <c r="A11" s="275" t="s">
        <v>388</v>
      </c>
      <c r="B11" s="276" t="s">
        <v>389</v>
      </c>
      <c r="C11" s="277"/>
    </row>
    <row r="12" customFormat="false" ht="15" hidden="false" customHeight="true" outlineLevel="0" collapsed="false">
      <c r="A12" s="272" t="s">
        <v>390</v>
      </c>
      <c r="B12" s="273" t="s">
        <v>391</v>
      </c>
      <c r="C12" s="274"/>
    </row>
    <row r="13" customFormat="false" ht="13.5" hidden="false" customHeight="false" outlineLevel="0" collapsed="false">
      <c r="A13" s="269" t="s">
        <v>392</v>
      </c>
      <c r="B13" s="270" t="s">
        <v>373</v>
      </c>
      <c r="C13" s="271"/>
    </row>
    <row r="14" customFormat="false" ht="15" hidden="false" customHeight="true" outlineLevel="0" collapsed="false">
      <c r="A14" s="272" t="s">
        <v>393</v>
      </c>
      <c r="B14" s="273" t="s">
        <v>394</v>
      </c>
      <c r="C14" s="274"/>
    </row>
    <row r="15" customFormat="false" ht="15" hidden="false" customHeight="true" outlineLevel="0" collapsed="false">
      <c r="A15" s="275" t="s">
        <v>395</v>
      </c>
      <c r="B15" s="276" t="s">
        <v>396</v>
      </c>
      <c r="C15" s="277"/>
    </row>
    <row r="16" customFormat="false" ht="15" hidden="false" customHeight="true" outlineLevel="0" collapsed="false">
      <c r="A16" s="272" t="s">
        <v>397</v>
      </c>
      <c r="B16" s="273" t="s">
        <v>398</v>
      </c>
      <c r="C16" s="274"/>
    </row>
    <row r="17" customFormat="false" ht="15" hidden="false" customHeight="true" outlineLevel="0" collapsed="false">
      <c r="A17" s="275" t="s">
        <v>399</v>
      </c>
      <c r="B17" s="276" t="s">
        <v>400</v>
      </c>
      <c r="C17" s="277"/>
    </row>
    <row r="18" customFormat="false" ht="15" hidden="false" customHeight="true" outlineLevel="0" collapsed="false">
      <c r="A18" s="272" t="s">
        <v>401</v>
      </c>
      <c r="B18" s="273" t="s">
        <v>402</v>
      </c>
      <c r="C18" s="274"/>
    </row>
    <row r="19" customFormat="false" ht="15" hidden="false" customHeight="true" outlineLevel="0" collapsed="false">
      <c r="A19" s="275" t="s">
        <v>403</v>
      </c>
      <c r="B19" s="276" t="s">
        <v>404</v>
      </c>
      <c r="C19" s="277"/>
    </row>
    <row r="20" customFormat="false" ht="15" hidden="false" customHeight="true" outlineLevel="0" collapsed="false">
      <c r="A20" s="272" t="s">
        <v>405</v>
      </c>
      <c r="B20" s="273" t="s">
        <v>406</v>
      </c>
      <c r="C20" s="274"/>
    </row>
    <row r="21" customFormat="false" ht="15" hidden="false" customHeight="true" outlineLevel="0" collapsed="false">
      <c r="A21" s="275" t="s">
        <v>407</v>
      </c>
      <c r="B21" s="276" t="s">
        <v>408</v>
      </c>
      <c r="C21" s="277"/>
    </row>
    <row r="22" customFormat="false" ht="15" hidden="false" customHeight="true" outlineLevel="0" collapsed="false">
      <c r="A22" s="272" t="s">
        <v>409</v>
      </c>
      <c r="B22" s="273" t="s">
        <v>410</v>
      </c>
      <c r="C22" s="274"/>
    </row>
    <row r="23" customFormat="false" ht="15" hidden="false" customHeight="true" outlineLevel="0" collapsed="false">
      <c r="A23" s="275" t="s">
        <v>411</v>
      </c>
      <c r="B23" s="276" t="s">
        <v>412</v>
      </c>
      <c r="C23" s="277"/>
    </row>
    <row r="24" customFormat="false" ht="13.5" hidden="false" customHeight="false" outlineLevel="0" collapsed="false">
      <c r="A24" s="269" t="s">
        <v>413</v>
      </c>
      <c r="B24" s="270" t="s">
        <v>373</v>
      </c>
      <c r="C24" s="271"/>
    </row>
    <row r="25" customFormat="false" ht="15" hidden="false" customHeight="true" outlineLevel="0" collapsed="false">
      <c r="A25" s="272" t="s">
        <v>414</v>
      </c>
      <c r="B25" s="273" t="s">
        <v>415</v>
      </c>
      <c r="C25" s="274"/>
    </row>
    <row r="26" customFormat="false" ht="15" hidden="false" customHeight="true" outlineLevel="0" collapsed="false">
      <c r="A26" s="275" t="s">
        <v>416</v>
      </c>
      <c r="B26" s="276" t="s">
        <v>417</v>
      </c>
      <c r="C26" s="277"/>
    </row>
    <row r="27" customFormat="false" ht="15" hidden="false" customHeight="true" outlineLevel="0" collapsed="false">
      <c r="A27" s="272" t="s">
        <v>418</v>
      </c>
      <c r="B27" s="273" t="s">
        <v>419</v>
      </c>
      <c r="C27" s="274"/>
    </row>
    <row r="28" customFormat="false" ht="15" hidden="false" customHeight="true" outlineLevel="0" collapsed="false">
      <c r="A28" s="275" t="s">
        <v>420</v>
      </c>
      <c r="B28" s="276" t="s">
        <v>421</v>
      </c>
      <c r="C28" s="277"/>
    </row>
    <row r="29" customFormat="false" ht="15" hidden="false" customHeight="true" outlineLevel="0" collapsed="false">
      <c r="A29" s="272" t="s">
        <v>422</v>
      </c>
      <c r="B29" s="273" t="s">
        <v>423</v>
      </c>
      <c r="C29" s="274"/>
    </row>
    <row r="30" customFormat="false" ht="13.5" hidden="false" customHeight="false" outlineLevel="0" collapsed="false">
      <c r="A30" s="269" t="s">
        <v>424</v>
      </c>
      <c r="B30" s="270" t="s">
        <v>373</v>
      </c>
      <c r="C30" s="271"/>
    </row>
    <row r="31" customFormat="false" ht="15" hidden="false" customHeight="true" outlineLevel="0" collapsed="false">
      <c r="A31" s="272" t="s">
        <v>425</v>
      </c>
      <c r="B31" s="273" t="s">
        <v>426</v>
      </c>
      <c r="C31" s="274"/>
    </row>
    <row r="32" customFormat="false" ht="30" hidden="false" customHeight="true" outlineLevel="0" collapsed="false">
      <c r="A32" s="275" t="s">
        <v>427</v>
      </c>
      <c r="B32" s="276" t="s">
        <v>428</v>
      </c>
      <c r="C32" s="277"/>
    </row>
    <row r="33" customFormat="false" ht="31.5" hidden="false" customHeight="true" outlineLevel="0" collapsed="false">
      <c r="A33" s="278" t="s">
        <v>429</v>
      </c>
      <c r="B33" s="278"/>
      <c r="C33" s="279"/>
    </row>
  </sheetData>
  <mergeCells count="2">
    <mergeCell ref="B1:C1"/>
    <mergeCell ref="A33:B33"/>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872"/>
  <sheetViews>
    <sheetView showFormulas="false" showGridLines="false" showRowColHeaders="true" showZeros="true" rightToLeft="false" tabSelected="false" showOutlineSymbols="true" defaultGridColor="true" view="pageBreakPreview" topLeftCell="A1" colorId="64" zoomScale="100" zoomScaleNormal="100" zoomScalePageLayoutView="100" workbookViewId="0">
      <selection pane="topLeft" activeCell="H4" activeCellId="0" sqref="H4"/>
    </sheetView>
  </sheetViews>
  <sheetFormatPr defaultColWidth="14.4453125" defaultRowHeight="15" customHeight="true" zeroHeight="false" outlineLevelRow="0" outlineLevelCol="0"/>
  <cols>
    <col collapsed="false" customWidth="true" hidden="false" outlineLevel="0" max="2" min="1" style="280" width="13.44"/>
    <col collapsed="false" customWidth="true" hidden="false" outlineLevel="0" max="3" min="3" style="280" width="38"/>
    <col collapsed="false" customWidth="true" hidden="false" outlineLevel="0" max="4" min="4" style="280" width="8.67"/>
    <col collapsed="false" customWidth="true" hidden="false" outlineLevel="0" max="5" min="5" style="280" width="18.34"/>
    <col collapsed="false" customWidth="true" hidden="false" outlineLevel="0" max="6" min="6" style="280" width="25.67"/>
    <col collapsed="false" customWidth="true" hidden="false" outlineLevel="0" max="7" min="7" style="280" width="34.33"/>
    <col collapsed="false" customWidth="true" hidden="false" outlineLevel="0" max="8" min="8" style="280" width="8.67"/>
    <col collapsed="false" customWidth="true" hidden="false" outlineLevel="0" max="9" min="9" style="280" width="16.33"/>
    <col collapsed="false" customWidth="true" hidden="false" outlineLevel="0" max="24" min="10" style="280" width="8.67"/>
    <col collapsed="false" customWidth="false" hidden="false" outlineLevel="0" max="16384" min="25" style="280" width="14.44"/>
  </cols>
  <sheetData>
    <row r="1" customFormat="false" ht="15.75" hidden="false" customHeight="true" outlineLevel="0" collapsed="false">
      <c r="A1" s="281" t="s">
        <v>430</v>
      </c>
      <c r="B1" s="281"/>
      <c r="C1" s="281"/>
      <c r="D1" s="281"/>
      <c r="E1" s="281"/>
      <c r="F1" s="281"/>
      <c r="G1" s="281"/>
    </row>
    <row r="2" customFormat="false" ht="15.75" hidden="false" customHeight="true" outlineLevel="0" collapsed="false">
      <c r="A2" s="199" t="s">
        <v>7</v>
      </c>
      <c r="B2" s="199" t="s">
        <v>8</v>
      </c>
      <c r="C2" s="282" t="s">
        <v>9</v>
      </c>
      <c r="D2" s="199" t="s">
        <v>431</v>
      </c>
      <c r="E2" s="199" t="s">
        <v>11</v>
      </c>
      <c r="F2" s="199" t="s">
        <v>432</v>
      </c>
      <c r="G2" s="199"/>
    </row>
    <row r="3" customFormat="false" ht="15.75" hidden="false" customHeight="true" outlineLevel="0" collapsed="false">
      <c r="A3" s="199"/>
      <c r="B3" s="199"/>
      <c r="C3" s="282"/>
      <c r="D3" s="199"/>
      <c r="E3" s="199"/>
      <c r="F3" s="172" t="s">
        <v>433</v>
      </c>
      <c r="G3" s="172" t="s">
        <v>434</v>
      </c>
    </row>
    <row r="4" customFormat="false" ht="15.75" hidden="false" customHeight="true" outlineLevel="0" collapsed="false">
      <c r="A4" s="283"/>
      <c r="B4" s="284"/>
      <c r="C4" s="285" t="s">
        <v>435</v>
      </c>
      <c r="D4" s="286"/>
      <c r="E4" s="287"/>
      <c r="F4" s="287"/>
      <c r="G4" s="172"/>
    </row>
    <row r="5" customFormat="false" ht="15.75" hidden="false" customHeight="true" outlineLevel="0" collapsed="false">
      <c r="A5" s="288"/>
      <c r="B5" s="193"/>
      <c r="C5" s="285" t="s">
        <v>436</v>
      </c>
      <c r="D5" s="289"/>
      <c r="E5" s="290"/>
      <c r="F5" s="290"/>
      <c r="G5" s="291"/>
    </row>
    <row r="6" customFormat="false" ht="15.75" hidden="false" customHeight="true" outlineLevel="0" collapsed="false">
      <c r="A6" s="292" t="s">
        <v>32</v>
      </c>
      <c r="B6" s="292" t="s">
        <v>437</v>
      </c>
      <c r="C6" s="293" t="str">
        <f aca="false">IF(A6="SINAPI",VLOOKUP(B6,SINAPI!A:D,2,FALSE()),VLOOKUP(B6,SICRO!A:D,2,FALSE()))</f>
        <v>Engenheiro supervisor - mensalista</v>
      </c>
      <c r="D6" s="294" t="str">
        <f aca="false">IF(A6="SINAPI",VLOOKUP(B6,SINAPI!A:D,3,FALSE()),VLOOKUP(B6,SICRO!A:D,3,FALSE()))</f>
        <v>mês</v>
      </c>
      <c r="E6" s="295" t="n">
        <v>0.15</v>
      </c>
      <c r="F6" s="195"/>
      <c r="G6" s="195"/>
    </row>
    <row r="7" customFormat="false" ht="15.75" hidden="false" customHeight="true" outlineLevel="0" collapsed="false">
      <c r="A7" s="292" t="s">
        <v>32</v>
      </c>
      <c r="B7" s="292" t="s">
        <v>438</v>
      </c>
      <c r="C7" s="293" t="str">
        <f aca="false">IF(A7="SINAPI",VLOOKUP(B7,SINAPI!A:D,2,FALSE()),VLOOKUP(B7,SICRO!A:D,2,FALSE()))</f>
        <v>Encarregado geral - mensalista</v>
      </c>
      <c r="D7" s="294" t="str">
        <f aca="false">IF(A7="SINAPI",VLOOKUP(B7,SINAPI!A:D,3,FALSE()),VLOOKUP(B7,SICRO!A:D,3,FALSE()))</f>
        <v>mês</v>
      </c>
      <c r="E7" s="295" t="n">
        <v>0.4</v>
      </c>
      <c r="F7" s="195"/>
      <c r="G7" s="195"/>
    </row>
    <row r="8" customFormat="false" ht="15.75" hidden="false" customHeight="true" outlineLevel="0" collapsed="false">
      <c r="A8" s="292" t="s">
        <v>32</v>
      </c>
      <c r="B8" s="292" t="s">
        <v>439</v>
      </c>
      <c r="C8" s="293" t="str">
        <f aca="false">IF(A8="SINAPI",VLOOKUP(B8,SINAPI!A:D,2,FALSE()),VLOOKUP(B8,SICRO!A:D,2,FALSE()))</f>
        <v>Técnico de meio ambiente - mensalista</v>
      </c>
      <c r="D8" s="294" t="str">
        <f aca="false">IF(A8="SINAPI",VLOOKUP(B8,SINAPI!A:D,3,FALSE()),VLOOKUP(B8,SICRO!A:D,3,FALSE()))</f>
        <v>mês</v>
      </c>
      <c r="E8" s="295" t="n">
        <v>0.05</v>
      </c>
      <c r="F8" s="195"/>
      <c r="G8" s="195"/>
    </row>
    <row r="9" customFormat="false" ht="15.75" hidden="false" customHeight="true" outlineLevel="0" collapsed="false">
      <c r="A9" s="292" t="s">
        <v>32</v>
      </c>
      <c r="B9" s="292" t="s">
        <v>440</v>
      </c>
      <c r="C9" s="293" t="str">
        <f aca="false">IF(A9="SINAPI",VLOOKUP(B9,SINAPI!A:D,2,FALSE()),VLOOKUP(B9,SICRO!A:D,2,FALSE()))</f>
        <v>Engenheiro de segurança do trabalho - mensalista</v>
      </c>
      <c r="D9" s="294" t="str">
        <f aca="false">IF(A9="SINAPI",VLOOKUP(B9,SINAPI!A:D,3,FALSE()),VLOOKUP(B9,SICRO!A:D,3,FALSE()))</f>
        <v>mês</v>
      </c>
      <c r="E9" s="295" t="n">
        <v>0.05</v>
      </c>
      <c r="F9" s="195"/>
      <c r="G9" s="195"/>
    </row>
    <row r="10" customFormat="false" ht="15.75" hidden="false" customHeight="true" outlineLevel="0" collapsed="false">
      <c r="A10" s="296"/>
      <c r="B10" s="297"/>
      <c r="C10" s="172" t="s">
        <v>441</v>
      </c>
      <c r="D10" s="296"/>
      <c r="E10" s="298"/>
      <c r="F10" s="298"/>
      <c r="G10" s="297"/>
    </row>
    <row r="11" customFormat="false" ht="15.75" hidden="false" customHeight="true" outlineLevel="0" collapsed="false">
      <c r="A11" s="292" t="s">
        <v>32</v>
      </c>
      <c r="B11" s="292" t="s">
        <v>442</v>
      </c>
      <c r="C11" s="293" t="str">
        <f aca="false">IF(A11="SINAPI",VLOOKUP(B11,SINAPI!A:D,2,FALSE()),VLOOKUP(B11,SICRO!A:D,2,FALSE()))</f>
        <v>Veículo leve - 53 kW</v>
      </c>
      <c r="D11" s="294" t="str">
        <f aca="false">IF(A11="SINAPI",VLOOKUP(B11,SINAPI!A:D,3,FALSE()),VLOOKUP(B11,SICRO!A:D,3,FALSE()))</f>
        <v>CHP</v>
      </c>
      <c r="E11" s="295" t="n">
        <v>16</v>
      </c>
      <c r="F11" s="195"/>
      <c r="G11" s="195"/>
    </row>
    <row r="12" customFormat="false" ht="15.75" hidden="false" customHeight="true" outlineLevel="0" collapsed="false">
      <c r="A12" s="296"/>
      <c r="B12" s="297"/>
      <c r="C12" s="172" t="s">
        <v>443</v>
      </c>
      <c r="D12" s="299"/>
      <c r="E12" s="300"/>
      <c r="F12" s="300"/>
      <c r="G12" s="301"/>
    </row>
    <row r="13" customFormat="false" ht="15.75" hidden="false" customHeight="true" outlineLevel="0" collapsed="false">
      <c r="A13" s="292" t="s">
        <v>32</v>
      </c>
      <c r="B13" s="292" t="s">
        <v>444</v>
      </c>
      <c r="C13" s="293" t="str">
        <f aca="false">IF(A13="SINAPI",VLOOKUP(B13,SINAPI!A:D,2,FALSE()),VLOOKUP(B13,SICRO!A:D,2,FALSE()))</f>
        <v>Auxiliar técnico - mensalista</v>
      </c>
      <c r="D13" s="294" t="str">
        <f aca="false">IF(A13="SINAPI",VLOOKUP(B13,SINAPI!A:D,3,FALSE()),VLOOKUP(B13,SICRO!A:D,3,FALSE()))</f>
        <v>mês</v>
      </c>
      <c r="E13" s="295" t="n">
        <v>0.2</v>
      </c>
      <c r="F13" s="195"/>
      <c r="G13" s="195"/>
    </row>
    <row r="14" customFormat="false" ht="15.75" hidden="false" customHeight="true" outlineLevel="0" collapsed="false">
      <c r="A14" s="292" t="s">
        <v>32</v>
      </c>
      <c r="B14" s="302" t="s">
        <v>445</v>
      </c>
      <c r="C14" s="293" t="str">
        <f aca="false">IF(A14="SINAPI",VLOOKUP(B14,SINAPI!A:D,2,FALSE()),VLOOKUP(B14,SICRO!A:D,2,FALSE()))</f>
        <v>Auxiliar de topografia - mensalista</v>
      </c>
      <c r="D14" s="294" t="str">
        <f aca="false">IF(A14="SINAPI",VLOOKUP(B14,SINAPI!A:D,3,FALSE()),VLOOKUP(B14,SICRO!A:D,3,FALSE()))</f>
        <v>mês</v>
      </c>
      <c r="E14" s="295" t="n">
        <v>0.4</v>
      </c>
      <c r="F14" s="195"/>
      <c r="G14" s="195"/>
    </row>
    <row r="15" customFormat="false" ht="15.75" hidden="false" customHeight="true" outlineLevel="0" collapsed="false">
      <c r="A15" s="292" t="s">
        <v>32</v>
      </c>
      <c r="B15" s="302" t="s">
        <v>446</v>
      </c>
      <c r="C15" s="293" t="str">
        <f aca="false">IF(A15="SINAPI",VLOOKUP(B15,SINAPI!A:D,2,FALSE()),VLOOKUP(B15,SICRO!A:D,2,FALSE()))</f>
        <v>Topógrafo - mensalista</v>
      </c>
      <c r="D15" s="294" t="str">
        <f aca="false">IF(A15="SINAPI",VLOOKUP(B15,SINAPI!A:D,3,FALSE()),VLOOKUP(B15,SICRO!A:D,3,FALSE()))</f>
        <v>mês</v>
      </c>
      <c r="E15" s="295" t="n">
        <v>0.25</v>
      </c>
      <c r="F15" s="195"/>
      <c r="G15" s="195"/>
    </row>
    <row r="16" customFormat="false" ht="15.75" hidden="false" customHeight="true" outlineLevel="0" collapsed="false">
      <c r="A16" s="292" t="s">
        <v>32</v>
      </c>
      <c r="B16" s="302" t="s">
        <v>447</v>
      </c>
      <c r="C16" s="293" t="str">
        <f aca="false">IF(A16="SINAPI",VLOOKUP(B16,SINAPI!A:D,2,FALSE()),VLOOKUP(B16,SICRO!A:D,2,FALSE()))</f>
        <v>Vigia - mensalista</v>
      </c>
      <c r="D16" s="294" t="str">
        <f aca="false">IF(A16="SINAPI",VLOOKUP(B16,SINAPI!A:D,3,FALSE()),VLOOKUP(B16,SICRO!A:D,3,FALSE()))</f>
        <v>mês</v>
      </c>
      <c r="E16" s="295" t="n">
        <v>0.25</v>
      </c>
      <c r="F16" s="195"/>
      <c r="G16" s="195"/>
    </row>
    <row r="17" customFormat="false" ht="15.75" hidden="false" customHeight="true" outlineLevel="0" collapsed="false"/>
    <row r="18" customFormat="false" ht="15.75" hidden="false" customHeight="true" outlineLevel="0" collapsed="false"/>
    <row r="19" customFormat="false" ht="15.75" hidden="false" customHeight="true" outlineLevel="0" collapsed="false"/>
    <row r="20" customFormat="false" ht="15.75" hidden="false" customHeight="true" outlineLevel="0" collapsed="false"/>
    <row r="21" customFormat="false" ht="15.75" hidden="false" customHeight="true" outlineLevel="0" collapsed="false"/>
    <row r="22" customFormat="false" ht="15.75" hidden="false" customHeight="true" outlineLevel="0" collapsed="false"/>
    <row r="23" customFormat="false" ht="15.75" hidden="false" customHeight="true" outlineLevel="0" collapsed="false"/>
    <row r="24" customFormat="false" ht="15.75" hidden="false" customHeight="true" outlineLevel="0" collapsed="false"/>
    <row r="25" customFormat="false" ht="15.75" hidden="false" customHeight="true" outlineLevel="0" collapsed="false">
      <c r="G25" s="303"/>
    </row>
    <row r="26" customFormat="false" ht="15.75" hidden="false" customHeight="true" outlineLevel="0" collapsed="false"/>
    <row r="27" customFormat="false" ht="15.75" hidden="false" customHeight="true" outlineLevel="0" collapsed="false"/>
    <row r="28" customFormat="false" ht="15.75" hidden="false" customHeight="true" outlineLevel="0" collapsed="false"/>
    <row r="29" customFormat="false" ht="15.75" hidden="false" customHeight="true" outlineLevel="0" collapsed="false"/>
    <row r="30" customFormat="false" ht="15.75" hidden="false" customHeight="true" outlineLevel="0" collapsed="false"/>
    <row r="31" customFormat="false" ht="15.75" hidden="false" customHeight="true" outlineLevel="0" collapsed="false"/>
    <row r="32" customFormat="false" ht="15.75" hidden="false" customHeight="true" outlineLevel="0" collapsed="false"/>
    <row r="33" customFormat="false" ht="15.75" hidden="false" customHeight="true" outlineLevel="0" collapsed="false"/>
    <row r="34" customFormat="false" ht="15.75" hidden="false" customHeight="true" outlineLevel="0" collapsed="false"/>
    <row r="35" customFormat="false" ht="15.75" hidden="false" customHeight="true" outlineLevel="0" collapsed="false"/>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sheetData>
  <mergeCells count="7">
    <mergeCell ref="A1:G1"/>
    <mergeCell ref="A2:A3"/>
    <mergeCell ref="B2:B3"/>
    <mergeCell ref="C2:C3"/>
    <mergeCell ref="D2:D3"/>
    <mergeCell ref="E2:E3"/>
    <mergeCell ref="F2:G2"/>
  </mergeCells>
  <printOptions headings="false" gridLines="false" gridLinesSet="true" horizontalCentered="false" verticalCentered="false"/>
  <pageMargins left="0.7875" right="0.7875" top="1.06319444444444" bottom="1.06319444444444" header="0" footer="0.511811023622047"/>
  <pageSetup paperSize="9" scale="100" fitToWidth="1" fitToHeight="0" pageOrder="downThenOver" orientation="landscape" blackAndWhite="false" draft="false" cellComments="none" horizontalDpi="300" verticalDpi="300" copies="1"/>
  <headerFooter differentFirst="false" differentOddEven="false">
    <oddHeader>&amp;C&amp;A</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I21"/>
  <sheetViews>
    <sheetView showFormulas="false" showGridLines="false" showRowColHeaders="true" showZeros="true" rightToLeft="false" tabSelected="false" showOutlineSymbols="true" defaultGridColor="true" view="pageBreakPreview" topLeftCell="A4" colorId="64" zoomScale="100" zoomScaleNormal="85" zoomScalePageLayoutView="100" workbookViewId="0">
      <selection pane="topLeft" activeCell="I21" activeCellId="0" sqref="I21"/>
    </sheetView>
  </sheetViews>
  <sheetFormatPr defaultColWidth="14.4453125" defaultRowHeight="15" customHeight="true" zeroHeight="false" outlineLevelRow="0" outlineLevelCol="0"/>
  <cols>
    <col collapsed="false" customWidth="false" hidden="false" outlineLevel="0" max="2" min="1" style="304" width="14.44"/>
    <col collapsed="false" customWidth="true" hidden="false" outlineLevel="0" max="3" min="3" style="165" width="83.33"/>
    <col collapsed="false" customWidth="true" hidden="false" outlineLevel="0" max="9" min="4" style="305" width="15.66"/>
    <col collapsed="false" customWidth="false" hidden="false" outlineLevel="0" max="16384" min="10" style="304" width="14.44"/>
  </cols>
  <sheetData>
    <row r="1" customFormat="false" ht="30" hidden="false" customHeight="true" outlineLevel="0" collapsed="false">
      <c r="A1" s="281" t="s">
        <v>448</v>
      </c>
      <c r="B1" s="281"/>
      <c r="C1" s="281"/>
      <c r="D1" s="281"/>
      <c r="E1" s="281"/>
      <c r="F1" s="281"/>
      <c r="G1" s="281"/>
      <c r="H1" s="281"/>
      <c r="I1" s="281"/>
    </row>
    <row r="2" s="280" customFormat="true" ht="39.75" hidden="false" customHeight="true" outlineLevel="0" collapsed="false">
      <c r="A2" s="172" t="s">
        <v>7</v>
      </c>
      <c r="B2" s="172" t="s">
        <v>8</v>
      </c>
      <c r="C2" s="306" t="s">
        <v>9</v>
      </c>
      <c r="D2" s="281" t="s">
        <v>449</v>
      </c>
      <c r="E2" s="281" t="s">
        <v>450</v>
      </c>
      <c r="F2" s="281" t="s">
        <v>451</v>
      </c>
      <c r="G2" s="281" t="s">
        <v>452</v>
      </c>
      <c r="H2" s="281" t="s">
        <v>453</v>
      </c>
      <c r="I2" s="281" t="s">
        <v>454</v>
      </c>
    </row>
    <row r="3" customFormat="false" ht="15.75" hidden="false" customHeight="true" outlineLevel="0" collapsed="false">
      <c r="A3" s="307"/>
      <c r="B3" s="308"/>
      <c r="C3" s="309" t="s">
        <v>455</v>
      </c>
      <c r="D3" s="307"/>
      <c r="E3" s="310"/>
      <c r="F3" s="310"/>
      <c r="G3" s="310"/>
      <c r="H3" s="310"/>
      <c r="I3" s="308"/>
    </row>
    <row r="4" customFormat="false" ht="36" hidden="false" customHeight="true" outlineLevel="0" collapsed="false">
      <c r="A4" s="311" t="s">
        <v>32</v>
      </c>
      <c r="B4" s="312" t="s">
        <v>456</v>
      </c>
      <c r="C4" s="313" t="s">
        <v>457</v>
      </c>
      <c r="D4" s="314" t="n">
        <v>2</v>
      </c>
      <c r="E4" s="315" t="n">
        <f aca="false">18.23*2</f>
        <v>36.46</v>
      </c>
      <c r="F4" s="315" t="n">
        <v>60</v>
      </c>
      <c r="G4" s="315" t="n">
        <f aca="false">E4/F4</f>
        <v>0.607666666666667</v>
      </c>
      <c r="H4" s="315"/>
      <c r="I4" s="316"/>
    </row>
    <row r="5" customFormat="false" ht="36" hidden="false" customHeight="true" outlineLevel="0" collapsed="false">
      <c r="A5" s="311" t="s">
        <v>32</v>
      </c>
      <c r="B5" s="312" t="str">
        <f aca="false">B4</f>
        <v>A9333</v>
      </c>
      <c r="C5" s="313" t="s">
        <v>458</v>
      </c>
      <c r="D5" s="314" t="n">
        <v>2</v>
      </c>
      <c r="E5" s="315" t="n">
        <f aca="false">E4</f>
        <v>36.46</v>
      </c>
      <c r="F5" s="315" t="n">
        <v>60</v>
      </c>
      <c r="G5" s="315" t="n">
        <f aca="false">G4</f>
        <v>0.607666666666667</v>
      </c>
      <c r="H5" s="315"/>
      <c r="I5" s="316"/>
    </row>
    <row r="6" customFormat="false" ht="36" hidden="false" customHeight="true" outlineLevel="0" collapsed="false">
      <c r="A6" s="311" t="s">
        <v>32</v>
      </c>
      <c r="B6" s="312" t="str">
        <f aca="false">B5</f>
        <v>A9333</v>
      </c>
      <c r="C6" s="313" t="s">
        <v>459</v>
      </c>
      <c r="D6" s="314" t="n">
        <v>2</v>
      </c>
      <c r="E6" s="315" t="n">
        <f aca="false">E5</f>
        <v>36.46</v>
      </c>
      <c r="F6" s="315" t="n">
        <v>60</v>
      </c>
      <c r="G6" s="315" t="n">
        <f aca="false">G5</f>
        <v>0.607666666666667</v>
      </c>
      <c r="H6" s="315"/>
      <c r="I6" s="316"/>
    </row>
    <row r="7" customFormat="false" ht="36" hidden="false" customHeight="true" outlineLevel="0" collapsed="false">
      <c r="A7" s="311" t="s">
        <v>32</v>
      </c>
      <c r="B7" s="312" t="str">
        <f aca="false">B6</f>
        <v>A9333</v>
      </c>
      <c r="C7" s="313" t="s">
        <v>460</v>
      </c>
      <c r="D7" s="314" t="n">
        <v>2</v>
      </c>
      <c r="E7" s="315" t="n">
        <f aca="false">E6</f>
        <v>36.46</v>
      </c>
      <c r="F7" s="315" t="n">
        <v>60</v>
      </c>
      <c r="G7" s="315" t="n">
        <f aca="false">G6</f>
        <v>0.607666666666667</v>
      </c>
      <c r="H7" s="315"/>
      <c r="I7" s="316"/>
    </row>
    <row r="8" customFormat="false" ht="36" hidden="false" customHeight="true" outlineLevel="0" collapsed="false">
      <c r="A8" s="311" t="s">
        <v>32</v>
      </c>
      <c r="B8" s="312" t="str">
        <f aca="false">B7</f>
        <v>A9333</v>
      </c>
      <c r="C8" s="313" t="s">
        <v>461</v>
      </c>
      <c r="D8" s="314" t="n">
        <v>2</v>
      </c>
      <c r="E8" s="315" t="n">
        <f aca="false">E7</f>
        <v>36.46</v>
      </c>
      <c r="F8" s="315" t="n">
        <f aca="false">F7</f>
        <v>60</v>
      </c>
      <c r="G8" s="315" t="n">
        <f aca="false">G7</f>
        <v>0.607666666666667</v>
      </c>
      <c r="H8" s="315"/>
      <c r="I8" s="316"/>
    </row>
    <row r="9" customFormat="false" ht="36" hidden="false" customHeight="true" outlineLevel="0" collapsed="false">
      <c r="A9" s="311" t="s">
        <v>32</v>
      </c>
      <c r="B9" s="312" t="str">
        <f aca="false">B8</f>
        <v>A9333</v>
      </c>
      <c r="C9" s="313" t="s">
        <v>462</v>
      </c>
      <c r="D9" s="314" t="n">
        <v>2</v>
      </c>
      <c r="E9" s="315" t="n">
        <f aca="false">E8</f>
        <v>36.46</v>
      </c>
      <c r="F9" s="315" t="n">
        <f aca="false">F8</f>
        <v>60</v>
      </c>
      <c r="G9" s="315" t="n">
        <f aca="false">G8</f>
        <v>0.607666666666667</v>
      </c>
      <c r="H9" s="315"/>
      <c r="I9" s="316"/>
    </row>
    <row r="10" customFormat="false" ht="36" hidden="false" customHeight="true" outlineLevel="0" collapsed="false">
      <c r="A10" s="311" t="s">
        <v>32</v>
      </c>
      <c r="B10" s="312" t="str">
        <f aca="false">B9</f>
        <v>A9333</v>
      </c>
      <c r="C10" s="313" t="s">
        <v>463</v>
      </c>
      <c r="D10" s="314" t="n">
        <v>2</v>
      </c>
      <c r="E10" s="315" t="n">
        <f aca="false">E9</f>
        <v>36.46</v>
      </c>
      <c r="F10" s="315" t="n">
        <f aca="false">F8</f>
        <v>60</v>
      </c>
      <c r="G10" s="315" t="n">
        <f aca="false">G9</f>
        <v>0.607666666666667</v>
      </c>
      <c r="H10" s="315"/>
      <c r="I10" s="316"/>
    </row>
    <row r="11" customFormat="false" ht="15.75" hidden="false" customHeight="true" outlineLevel="0" collapsed="false">
      <c r="A11" s="317"/>
      <c r="B11" s="318"/>
      <c r="C11" s="318"/>
      <c r="D11" s="318"/>
      <c r="E11" s="318"/>
      <c r="F11" s="318"/>
      <c r="G11" s="319"/>
      <c r="H11" s="320" t="s">
        <v>464</v>
      </c>
      <c r="I11" s="321"/>
    </row>
    <row r="12" customFormat="false" ht="15.75" hidden="false" customHeight="true" outlineLevel="0" collapsed="false">
      <c r="A12" s="322"/>
      <c r="B12" s="323"/>
      <c r="C12" s="323"/>
      <c r="D12" s="323"/>
      <c r="E12" s="323"/>
      <c r="F12" s="323"/>
      <c r="G12" s="323"/>
      <c r="H12" s="323"/>
      <c r="I12" s="324"/>
    </row>
    <row r="13" customFormat="false" ht="39.75" hidden="false" customHeight="true" outlineLevel="0" collapsed="false">
      <c r="A13" s="172" t="s">
        <v>7</v>
      </c>
      <c r="B13" s="172" t="s">
        <v>8</v>
      </c>
      <c r="C13" s="306" t="s">
        <v>9</v>
      </c>
      <c r="D13" s="281" t="s">
        <v>449</v>
      </c>
      <c r="E13" s="281" t="s">
        <v>450</v>
      </c>
      <c r="F13" s="281" t="s">
        <v>451</v>
      </c>
      <c r="G13" s="281" t="s">
        <v>452</v>
      </c>
      <c r="H13" s="281" t="s">
        <v>453</v>
      </c>
      <c r="I13" s="281" t="s">
        <v>454</v>
      </c>
    </row>
    <row r="14" customFormat="false" ht="15.75" hidden="false" customHeight="true" outlineLevel="0" collapsed="false">
      <c r="A14" s="307"/>
      <c r="B14" s="308"/>
      <c r="C14" s="309" t="s">
        <v>465</v>
      </c>
      <c r="D14" s="307"/>
      <c r="E14" s="310"/>
      <c r="F14" s="310"/>
      <c r="G14" s="310"/>
      <c r="H14" s="310"/>
      <c r="I14" s="308"/>
    </row>
    <row r="15" customFormat="false" ht="36" hidden="false" customHeight="true" outlineLevel="0" collapsed="false">
      <c r="A15" s="311" t="s">
        <v>32</v>
      </c>
      <c r="B15" s="312" t="s">
        <v>466</v>
      </c>
      <c r="C15" s="313" t="s">
        <v>467</v>
      </c>
      <c r="D15" s="314" t="n">
        <v>15</v>
      </c>
      <c r="E15" s="315" t="n">
        <v>36.46</v>
      </c>
      <c r="F15" s="315" t="n">
        <v>60</v>
      </c>
      <c r="G15" s="315" t="n">
        <f aca="false">E15/F15</f>
        <v>0.607666666666667</v>
      </c>
      <c r="H15" s="315"/>
      <c r="I15" s="316"/>
    </row>
    <row r="16" customFormat="false" ht="36" hidden="false" customHeight="true" outlineLevel="0" collapsed="false">
      <c r="A16" s="311" t="s">
        <v>32</v>
      </c>
      <c r="B16" s="312" t="s">
        <v>468</v>
      </c>
      <c r="C16" s="313" t="s">
        <v>469</v>
      </c>
      <c r="D16" s="314" t="n">
        <v>4</v>
      </c>
      <c r="E16" s="315" t="n">
        <f aca="false">E15</f>
        <v>36.46</v>
      </c>
      <c r="F16" s="315" t="n">
        <v>60</v>
      </c>
      <c r="G16" s="315" t="n">
        <f aca="false">E16/F16</f>
        <v>0.607666666666667</v>
      </c>
      <c r="H16" s="315"/>
      <c r="I16" s="316"/>
    </row>
    <row r="17" customFormat="false" ht="36" hidden="false" customHeight="true" outlineLevel="0" collapsed="false">
      <c r="A17" s="311" t="s">
        <v>32</v>
      </c>
      <c r="B17" s="312" t="s">
        <v>470</v>
      </c>
      <c r="C17" s="313" t="s">
        <v>471</v>
      </c>
      <c r="D17" s="314" t="n">
        <v>2</v>
      </c>
      <c r="E17" s="315" t="n">
        <f aca="false">E16</f>
        <v>36.46</v>
      </c>
      <c r="F17" s="315" t="n">
        <f aca="false">F16</f>
        <v>60</v>
      </c>
      <c r="G17" s="315" t="n">
        <f aca="false">E17/F17</f>
        <v>0.607666666666667</v>
      </c>
      <c r="H17" s="315"/>
      <c r="I17" s="316"/>
    </row>
    <row r="18" customFormat="false" ht="36" hidden="false" customHeight="true" outlineLevel="0" collapsed="false">
      <c r="A18" s="311" t="s">
        <v>22</v>
      </c>
      <c r="B18" s="312" t="n">
        <v>6259</v>
      </c>
      <c r="C18" s="313" t="s">
        <v>472</v>
      </c>
      <c r="D18" s="314" t="n">
        <v>1</v>
      </c>
      <c r="E18" s="315" t="n">
        <f aca="false">E17</f>
        <v>36.46</v>
      </c>
      <c r="F18" s="315" t="n">
        <f aca="false">F17</f>
        <v>60</v>
      </c>
      <c r="G18" s="315" t="n">
        <f aca="false">E18/F18</f>
        <v>0.607666666666667</v>
      </c>
      <c r="H18" s="315"/>
      <c r="I18" s="316"/>
    </row>
    <row r="19" customFormat="false" ht="15.75" hidden="false" customHeight="true" outlineLevel="0" collapsed="false">
      <c r="A19" s="317"/>
      <c r="B19" s="325"/>
      <c r="C19" s="326"/>
      <c r="D19" s="327"/>
      <c r="E19" s="327"/>
      <c r="F19" s="327"/>
      <c r="G19" s="327"/>
      <c r="H19" s="317" t="s">
        <v>473</v>
      </c>
      <c r="I19" s="328"/>
    </row>
    <row r="20" customFormat="false" ht="15.75" hidden="false" customHeight="true" outlineLevel="0" collapsed="false">
      <c r="A20" s="317"/>
      <c r="B20" s="318"/>
      <c r="C20" s="318"/>
      <c r="D20" s="318"/>
      <c r="E20" s="318"/>
      <c r="F20" s="318"/>
      <c r="G20" s="318"/>
      <c r="H20" s="318"/>
      <c r="I20" s="319"/>
    </row>
    <row r="21" customFormat="false" ht="15.75" hidden="false" customHeight="true" outlineLevel="0" collapsed="false">
      <c r="A21" s="317"/>
      <c r="B21" s="325"/>
      <c r="C21" s="326"/>
      <c r="D21" s="327"/>
      <c r="E21" s="327"/>
      <c r="F21" s="327"/>
      <c r="G21" s="327"/>
      <c r="H21" s="317" t="s">
        <v>474</v>
      </c>
      <c r="I21" s="328"/>
    </row>
  </sheetData>
  <mergeCells count="1">
    <mergeCell ref="A1:I1"/>
  </mergeCells>
  <printOptions headings="false" gridLines="false" gridLinesSet="true" horizontalCentered="true" verticalCentered="false"/>
  <pageMargins left="0.25" right="0.25" top="0.75" bottom="0.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14"/>
  <sheetViews>
    <sheetView showFormulas="false" showGridLines="true" showRowColHeaders="true" showZeros="true" rightToLeft="false" tabSelected="false" showOutlineSymbols="true" defaultGridColor="true" view="pageBreakPreview" topLeftCell="A4" colorId="64" zoomScale="100" zoomScaleNormal="70" zoomScalePageLayoutView="100" workbookViewId="0">
      <selection pane="topLeft" activeCell="G13" activeCellId="0" sqref="G13"/>
    </sheetView>
  </sheetViews>
  <sheetFormatPr defaultColWidth="9.109375" defaultRowHeight="20.25" customHeight="false" zeroHeight="false" outlineLevelRow="0" outlineLevelCol="0"/>
  <cols>
    <col collapsed="false" customWidth="true" hidden="false" outlineLevel="0" max="1" min="1" style="329" width="3.44"/>
    <col collapsed="false" customWidth="true" hidden="false" outlineLevel="0" max="2" min="2" style="329" width="14.56"/>
    <col collapsed="false" customWidth="true" hidden="false" outlineLevel="0" max="3" min="3" style="329" width="9.56"/>
    <col collapsed="false" customWidth="true" hidden="false" outlineLevel="0" max="4" min="4" style="329" width="68.56"/>
    <col collapsed="false" customWidth="true" hidden="false" outlineLevel="0" max="5" min="5" style="329" width="34.33"/>
    <col collapsed="false" customWidth="true" hidden="false" outlineLevel="0" max="6" min="6" style="329" width="11.44"/>
    <col collapsed="false" customWidth="true" hidden="false" outlineLevel="0" max="9" min="7" style="329" width="15.66"/>
    <col collapsed="false" customWidth="false" hidden="false" outlineLevel="0" max="10" min="10" style="329" width="9.11"/>
    <col collapsed="false" customWidth="true" hidden="false" outlineLevel="0" max="11" min="11" style="329" width="10.44"/>
    <col collapsed="false" customWidth="false" hidden="false" outlineLevel="0" max="16384" min="12" style="329" width="9.11"/>
  </cols>
  <sheetData>
    <row r="1" customFormat="false" ht="20.25" hidden="false" customHeight="true" outlineLevel="0" collapsed="false">
      <c r="A1" s="330" t="s">
        <v>475</v>
      </c>
      <c r="B1" s="330"/>
      <c r="C1" s="330"/>
      <c r="D1" s="330"/>
      <c r="E1" s="330"/>
      <c r="F1" s="330"/>
      <c r="G1" s="330"/>
      <c r="H1" s="330"/>
      <c r="I1" s="330"/>
    </row>
    <row r="2" customFormat="false" ht="20.25" hidden="false" customHeight="true" outlineLevel="0" collapsed="false">
      <c r="A2" s="331" t="s">
        <v>8</v>
      </c>
      <c r="B2" s="331"/>
      <c r="C2" s="331"/>
      <c r="D2" s="332" t="s">
        <v>476</v>
      </c>
      <c r="E2" s="332"/>
      <c r="F2" s="332"/>
      <c r="G2" s="332"/>
      <c r="H2" s="332"/>
      <c r="I2" s="332"/>
    </row>
    <row r="3" customFormat="false" ht="20.25" hidden="false" customHeight="true" outlineLevel="0" collapsed="false">
      <c r="A3" s="331" t="s">
        <v>9</v>
      </c>
      <c r="B3" s="331"/>
      <c r="C3" s="331"/>
      <c r="D3" s="332" t="s">
        <v>477</v>
      </c>
      <c r="E3" s="332"/>
      <c r="F3" s="332"/>
      <c r="G3" s="332"/>
      <c r="H3" s="332"/>
      <c r="I3" s="332"/>
    </row>
    <row r="4" s="304" customFormat="true" ht="30" hidden="false" customHeight="true" outlineLevel="0" collapsed="false">
      <c r="A4" s="333" t="s">
        <v>478</v>
      </c>
      <c r="B4" s="333"/>
      <c r="C4" s="333"/>
      <c r="D4" s="333"/>
      <c r="E4" s="333"/>
      <c r="F4" s="333"/>
      <c r="G4" s="333"/>
      <c r="H4" s="333"/>
      <c r="I4" s="333"/>
    </row>
    <row r="5" s="335" customFormat="true" ht="45" hidden="false" customHeight="true" outlineLevel="0" collapsed="false">
      <c r="A5" s="334"/>
      <c r="B5" s="334" t="s">
        <v>7</v>
      </c>
      <c r="C5" s="334" t="s">
        <v>479</v>
      </c>
      <c r="D5" s="334" t="s">
        <v>9</v>
      </c>
      <c r="E5" s="334" t="s">
        <v>480</v>
      </c>
      <c r="F5" s="334" t="s">
        <v>10</v>
      </c>
      <c r="G5" s="334" t="s">
        <v>433</v>
      </c>
      <c r="H5" s="334" t="s">
        <v>481</v>
      </c>
      <c r="I5" s="334" t="s">
        <v>434</v>
      </c>
    </row>
    <row r="6" customFormat="false" ht="25.5" hidden="false" customHeight="true" outlineLevel="0" collapsed="false">
      <c r="A6" s="336" t="s">
        <v>482</v>
      </c>
      <c r="B6" s="336" t="s">
        <v>22</v>
      </c>
      <c r="C6" s="336" t="n">
        <v>88251</v>
      </c>
      <c r="D6" s="336" t="s">
        <v>483</v>
      </c>
      <c r="E6" s="336" t="s">
        <v>484</v>
      </c>
      <c r="F6" s="337" t="s">
        <v>485</v>
      </c>
      <c r="G6" s="338"/>
      <c r="H6" s="338" t="n">
        <v>40</v>
      </c>
      <c r="I6" s="338"/>
    </row>
    <row r="7" customFormat="false" ht="25.5" hidden="false" customHeight="true" outlineLevel="0" collapsed="false">
      <c r="A7" s="336" t="s">
        <v>482</v>
      </c>
      <c r="B7" s="336" t="s">
        <v>22</v>
      </c>
      <c r="C7" s="336" t="n">
        <v>92805</v>
      </c>
      <c r="D7" s="336" t="s">
        <v>486</v>
      </c>
      <c r="E7" s="336" t="s">
        <v>487</v>
      </c>
      <c r="F7" s="337" t="s">
        <v>488</v>
      </c>
      <c r="G7" s="338"/>
      <c r="H7" s="338" t="n">
        <v>144.6</v>
      </c>
      <c r="I7" s="338"/>
    </row>
    <row r="8" customFormat="false" ht="51.75" hidden="false" customHeight="true" outlineLevel="0" collapsed="false">
      <c r="A8" s="336" t="s">
        <v>482</v>
      </c>
      <c r="B8" s="336" t="s">
        <v>22</v>
      </c>
      <c r="C8" s="336" t="n">
        <v>100760</v>
      </c>
      <c r="D8" s="336" t="s">
        <v>489</v>
      </c>
      <c r="E8" s="336" t="s">
        <v>490</v>
      </c>
      <c r="F8" s="337" t="s">
        <v>491</v>
      </c>
      <c r="G8" s="338"/>
      <c r="H8" s="338" t="n">
        <v>18.2</v>
      </c>
      <c r="I8" s="338"/>
    </row>
    <row r="9" customFormat="false" ht="39" hidden="false" customHeight="true" outlineLevel="0" collapsed="false">
      <c r="A9" s="336" t="s">
        <v>482</v>
      </c>
      <c r="B9" s="336" t="s">
        <v>22</v>
      </c>
      <c r="C9" s="336" t="n">
        <v>100719</v>
      </c>
      <c r="D9" s="336" t="s">
        <v>492</v>
      </c>
      <c r="E9" s="336" t="s">
        <v>490</v>
      </c>
      <c r="F9" s="337" t="s">
        <v>491</v>
      </c>
      <c r="G9" s="338"/>
      <c r="H9" s="338" t="n">
        <v>18.2</v>
      </c>
      <c r="I9" s="338"/>
    </row>
    <row r="10" customFormat="false" ht="24" hidden="false" customHeight="true" outlineLevel="0" collapsed="false">
      <c r="A10" s="336" t="s">
        <v>482</v>
      </c>
      <c r="B10" s="336" t="s">
        <v>22</v>
      </c>
      <c r="C10" s="336" t="n">
        <v>88315</v>
      </c>
      <c r="D10" s="336" t="s">
        <v>493</v>
      </c>
      <c r="E10" s="336" t="s">
        <v>484</v>
      </c>
      <c r="F10" s="337" t="s">
        <v>485</v>
      </c>
      <c r="G10" s="338"/>
      <c r="H10" s="338" t="n">
        <v>40</v>
      </c>
      <c r="I10" s="338"/>
    </row>
    <row r="11" customFormat="false" ht="25.5" hidden="false" customHeight="true" outlineLevel="0" collapsed="false">
      <c r="A11" s="339" t="s">
        <v>494</v>
      </c>
      <c r="B11" s="339" t="s">
        <v>495</v>
      </c>
      <c r="C11" s="339" t="n">
        <v>88005</v>
      </c>
      <c r="D11" s="339" t="s">
        <v>496</v>
      </c>
      <c r="E11" s="339" t="s">
        <v>497</v>
      </c>
      <c r="F11" s="340" t="s">
        <v>102</v>
      </c>
      <c r="G11" s="341"/>
      <c r="H11" s="341" t="n">
        <v>6</v>
      </c>
      <c r="I11" s="341"/>
    </row>
    <row r="12" customFormat="false" ht="24" hidden="false" customHeight="true" outlineLevel="0" collapsed="false">
      <c r="A12" s="339" t="s">
        <v>494</v>
      </c>
      <c r="B12" s="339" t="s">
        <v>498</v>
      </c>
      <c r="C12" s="339" t="n">
        <v>79374</v>
      </c>
      <c r="D12" s="339" t="s">
        <v>499</v>
      </c>
      <c r="E12" s="339" t="s">
        <v>497</v>
      </c>
      <c r="F12" s="340" t="s">
        <v>102</v>
      </c>
      <c r="G12" s="341"/>
      <c r="H12" s="341" t="n">
        <v>2</v>
      </c>
      <c r="I12" s="341"/>
    </row>
    <row r="13" customFormat="false" ht="24" hidden="false" customHeight="true" outlineLevel="0" collapsed="false">
      <c r="A13" s="339" t="s">
        <v>494</v>
      </c>
      <c r="B13" s="339" t="s">
        <v>495</v>
      </c>
      <c r="C13" s="339" t="n">
        <v>27181</v>
      </c>
      <c r="D13" s="339" t="s">
        <v>500</v>
      </c>
      <c r="E13" s="339" t="s">
        <v>497</v>
      </c>
      <c r="F13" s="340" t="s">
        <v>501</v>
      </c>
      <c r="G13" s="341"/>
      <c r="H13" s="341" t="n">
        <v>67</v>
      </c>
      <c r="I13" s="341"/>
    </row>
    <row r="14" customFormat="false" ht="20.25" hidden="false" customHeight="false" outlineLevel="0" collapsed="false">
      <c r="I14" s="342"/>
    </row>
  </sheetData>
  <mergeCells count="6">
    <mergeCell ref="A1:I1"/>
    <mergeCell ref="A2:C2"/>
    <mergeCell ref="D2:I2"/>
    <mergeCell ref="A3:C3"/>
    <mergeCell ref="D3:I3"/>
    <mergeCell ref="A4:I4"/>
  </mergeCells>
  <printOptions headings="false" gridLines="false" gridLinesSet="true" horizontalCentered="false" verticalCentered="false"/>
  <pageMargins left="0.511805555555556" right="0.511805555555556" top="0.984027777777778" bottom="0.984027777777778"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G9"/>
  <sheetViews>
    <sheetView showFormulas="false" showGridLines="false" showRowColHeaders="true" showZeros="true" rightToLeft="false" tabSelected="false" showOutlineSymbols="true" defaultGridColor="true" view="pageBreakPreview" topLeftCell="A1" colorId="64" zoomScale="100" zoomScaleNormal="85" zoomScalePageLayoutView="100" workbookViewId="0">
      <selection pane="topLeft" activeCell="G9" activeCellId="0" sqref="G9"/>
    </sheetView>
  </sheetViews>
  <sheetFormatPr defaultColWidth="14.4453125" defaultRowHeight="15" customHeight="true" zeroHeight="false" outlineLevelRow="0" outlineLevelCol="0"/>
  <cols>
    <col collapsed="false" customWidth="true" hidden="false" outlineLevel="0" max="2" min="2" style="115" width="16"/>
    <col collapsed="false" customWidth="true" hidden="false" outlineLevel="0" max="3" min="3" style="115" width="86.44"/>
  </cols>
  <sheetData>
    <row r="1" customFormat="false" ht="30" hidden="false" customHeight="true" outlineLevel="0" collapsed="false">
      <c r="A1" s="343" t="s">
        <v>502</v>
      </c>
      <c r="B1" s="343" t="s">
        <v>503</v>
      </c>
      <c r="C1" s="343" t="s">
        <v>9</v>
      </c>
      <c r="D1" s="343" t="s">
        <v>10</v>
      </c>
      <c r="E1" s="343" t="s">
        <v>481</v>
      </c>
      <c r="F1" s="343" t="s">
        <v>504</v>
      </c>
      <c r="G1" s="343" t="s">
        <v>505</v>
      </c>
    </row>
    <row r="2" customFormat="false" ht="15" hidden="false" customHeight="true" outlineLevel="0" collapsed="false">
      <c r="A2" s="344"/>
      <c r="B2" s="344"/>
      <c r="C2" s="345" t="s">
        <v>101</v>
      </c>
      <c r="D2" s="346" t="s">
        <v>10</v>
      </c>
      <c r="E2" s="347"/>
      <c r="F2" s="346"/>
      <c r="G2" s="348"/>
    </row>
    <row r="3" customFormat="false" ht="15" hidden="false" customHeight="true" outlineLevel="0" collapsed="false">
      <c r="A3" s="344" t="s">
        <v>22</v>
      </c>
      <c r="B3" s="344" t="n">
        <v>105985</v>
      </c>
      <c r="C3" s="349" t="s">
        <v>506</v>
      </c>
      <c r="D3" s="350" t="s">
        <v>507</v>
      </c>
      <c r="E3" s="351" t="n">
        <v>0.44</v>
      </c>
      <c r="F3" s="352"/>
      <c r="G3" s="353"/>
    </row>
    <row r="4" customFormat="false" ht="15" hidden="false" customHeight="true" outlineLevel="0" collapsed="false">
      <c r="A4" s="344" t="s">
        <v>22</v>
      </c>
      <c r="B4" s="344" t="n">
        <v>105984</v>
      </c>
      <c r="C4" s="349" t="s">
        <v>508</v>
      </c>
      <c r="D4" s="350" t="s">
        <v>509</v>
      </c>
      <c r="E4" s="351" t="n">
        <v>0.56</v>
      </c>
      <c r="F4" s="352"/>
      <c r="G4" s="353"/>
    </row>
    <row r="5" customFormat="false" ht="15" hidden="false" customHeight="true" outlineLevel="0" collapsed="false">
      <c r="A5" s="133" t="s">
        <v>22</v>
      </c>
      <c r="B5" s="133" t="n">
        <v>88316</v>
      </c>
      <c r="C5" s="115" t="s">
        <v>510</v>
      </c>
      <c r="D5" s="116" t="s">
        <v>485</v>
      </c>
      <c r="E5" s="354" t="n">
        <v>8</v>
      </c>
      <c r="F5" s="352"/>
      <c r="G5" s="353"/>
    </row>
    <row r="6" customFormat="false" ht="15" hidden="false" customHeight="true" outlineLevel="0" collapsed="false">
      <c r="A6" s="133" t="s">
        <v>22</v>
      </c>
      <c r="B6" s="133" t="n">
        <v>5632</v>
      </c>
      <c r="C6" s="115" t="s">
        <v>511</v>
      </c>
      <c r="D6" s="116" t="s">
        <v>507</v>
      </c>
      <c r="E6" s="354" t="n">
        <v>0.88</v>
      </c>
      <c r="F6" s="352"/>
      <c r="G6" s="353"/>
    </row>
    <row r="7" customFormat="false" ht="15" hidden="false" customHeight="true" outlineLevel="0" collapsed="false">
      <c r="A7" s="133" t="s">
        <v>22</v>
      </c>
      <c r="B7" s="133" t="n">
        <v>5631</v>
      </c>
      <c r="C7" s="115" t="s">
        <v>512</v>
      </c>
      <c r="D7" s="116" t="s">
        <v>509</v>
      </c>
      <c r="E7" s="354" t="n">
        <v>1.12</v>
      </c>
      <c r="F7" s="352"/>
      <c r="G7" s="353"/>
    </row>
    <row r="8" customFormat="false" ht="15" hidden="false" customHeight="true" outlineLevel="0" collapsed="false">
      <c r="A8" s="133" t="s">
        <v>22</v>
      </c>
      <c r="B8" s="133" t="n">
        <v>98528</v>
      </c>
      <c r="C8" s="115" t="s">
        <v>513</v>
      </c>
      <c r="D8" s="115" t="s">
        <v>102</v>
      </c>
      <c r="E8" s="115" t="n">
        <v>1</v>
      </c>
      <c r="F8" s="352"/>
      <c r="G8" s="353"/>
    </row>
    <row r="9" customFormat="false" ht="15" hidden="false" customHeight="true" outlineLevel="0" collapsed="false">
      <c r="A9" s="133" t="s">
        <v>22</v>
      </c>
      <c r="B9" s="133" t="n">
        <v>98535</v>
      </c>
      <c r="C9" s="115" t="s">
        <v>514</v>
      </c>
      <c r="D9" s="115" t="s">
        <v>102</v>
      </c>
      <c r="E9" s="115" t="n">
        <v>1</v>
      </c>
      <c r="F9" s="352"/>
      <c r="G9" s="353"/>
    </row>
  </sheetData>
  <printOptions headings="false" gridLines="false" gridLinesSet="true" horizontalCentered="true" verticalCentered="false"/>
  <pageMargins left="0.39375" right="0.39375" top="0.511805555555556" bottom="0.511805555555556"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N33"/>
  <sheetViews>
    <sheetView showFormulas="false" showGridLines="false" showRowColHeaders="true" showZeros="true" rightToLeft="false" tabSelected="false" showOutlineSymbols="true" defaultGridColor="true" view="pageBreakPreview" topLeftCell="A13" colorId="64" zoomScale="100" zoomScaleNormal="85" zoomScalePageLayoutView="100" workbookViewId="0">
      <selection pane="topLeft" activeCell="E29" activeCellId="0" sqref="E29"/>
    </sheetView>
  </sheetViews>
  <sheetFormatPr defaultColWidth="14.4453125" defaultRowHeight="15" customHeight="true" zeroHeight="false" outlineLevelRow="0" outlineLevelCol="0"/>
  <cols>
    <col collapsed="false" customWidth="true" hidden="false" outlineLevel="0" max="1" min="1" style="304" width="21.88"/>
    <col collapsed="false" customWidth="false" hidden="false" outlineLevel="0" max="3" min="2" style="304" width="14.44"/>
    <col collapsed="false" customWidth="true" hidden="false" outlineLevel="0" max="9" min="4" style="304" width="15.66"/>
    <col collapsed="false" customWidth="true" hidden="false" outlineLevel="0" max="10" min="10" style="304" width="19.88"/>
    <col collapsed="false" customWidth="false" hidden="false" outlineLevel="0" max="11" min="11" style="304" width="14.44"/>
    <col collapsed="false" customWidth="true" hidden="false" outlineLevel="0" max="12" min="12" style="304" width="18.44"/>
    <col collapsed="false" customWidth="true" hidden="false" outlineLevel="0" max="13" min="13" style="304" width="18.67"/>
    <col collapsed="false" customWidth="true" hidden="false" outlineLevel="0" max="14" min="14" style="304" width="12.33"/>
    <col collapsed="false" customWidth="true" hidden="false" outlineLevel="0" max="15" min="15" style="304" width="18.44"/>
    <col collapsed="false" customWidth="true" hidden="false" outlineLevel="0" max="16" min="16" style="304" width="20.11"/>
    <col collapsed="false" customWidth="true" hidden="false" outlineLevel="0" max="17" min="17" style="304" width="12.44"/>
    <col collapsed="false" customWidth="true" hidden="false" outlineLevel="0" max="18" min="18" style="304" width="18.56"/>
    <col collapsed="false" customWidth="true" hidden="false" outlineLevel="0" max="19" min="19" style="304" width="22"/>
    <col collapsed="false" customWidth="true" hidden="false" outlineLevel="0" max="20" min="20" style="304" width="18.67"/>
    <col collapsed="false" customWidth="true" hidden="false" outlineLevel="0" max="21" min="21" style="304" width="30"/>
    <col collapsed="false" customWidth="true" hidden="false" outlineLevel="0" max="22" min="22" style="304" width="28.67"/>
    <col collapsed="false" customWidth="true" hidden="false" outlineLevel="0" max="24" min="23" style="304" width="13.67"/>
    <col collapsed="false" customWidth="true" hidden="false" outlineLevel="0" max="25" min="25" style="304" width="23.44"/>
    <col collapsed="false" customWidth="true" hidden="false" outlineLevel="0" max="26" min="26" style="304" width="11"/>
    <col collapsed="false" customWidth="false" hidden="false" outlineLevel="0" max="16384" min="27" style="304" width="14.44"/>
  </cols>
  <sheetData>
    <row r="1" customFormat="false" ht="15" hidden="false" customHeight="false" outlineLevel="0" collapsed="false">
      <c r="A1" s="355" t="s">
        <v>515</v>
      </c>
      <c r="B1" s="355"/>
      <c r="C1" s="355"/>
      <c r="D1" s="355"/>
      <c r="E1" s="355"/>
      <c r="F1" s="355"/>
      <c r="G1" s="355"/>
      <c r="H1" s="355"/>
      <c r="I1" s="355"/>
      <c r="J1" s="355"/>
      <c r="K1" s="355"/>
      <c r="L1" s="355"/>
      <c r="M1" s="355"/>
    </row>
    <row r="2" s="305" customFormat="true" ht="60" hidden="false" customHeight="true" outlineLevel="0" collapsed="false">
      <c r="A2" s="356" t="s">
        <v>340</v>
      </c>
      <c r="B2" s="356"/>
      <c r="C2" s="356"/>
      <c r="D2" s="357" t="s">
        <v>516</v>
      </c>
      <c r="E2" s="357" t="s">
        <v>517</v>
      </c>
      <c r="F2" s="357" t="s">
        <v>518</v>
      </c>
      <c r="G2" s="357" t="s">
        <v>519</v>
      </c>
      <c r="H2" s="357" t="s">
        <v>520</v>
      </c>
      <c r="I2" s="357" t="s">
        <v>521</v>
      </c>
      <c r="J2" s="357" t="s">
        <v>522</v>
      </c>
      <c r="K2" s="358" t="s">
        <v>523</v>
      </c>
      <c r="L2" s="359" t="s">
        <v>524</v>
      </c>
      <c r="M2" s="360" t="s">
        <v>525</v>
      </c>
    </row>
    <row r="3" customFormat="false" ht="15" hidden="false" customHeight="false" outlineLevel="0" collapsed="false">
      <c r="A3" s="361" t="s">
        <v>526</v>
      </c>
      <c r="B3" s="361"/>
      <c r="C3" s="361"/>
      <c r="D3" s="362" t="n">
        <v>1573.33</v>
      </c>
      <c r="E3" s="362" t="n">
        <v>0.2</v>
      </c>
      <c r="F3" s="362" t="n">
        <f aca="false">ROUND(D3*E3,2)</f>
        <v>314.67</v>
      </c>
      <c r="G3" s="362" t="n">
        <v>0.05</v>
      </c>
      <c r="H3" s="362" t="n">
        <f aca="false">ROUND(D3*G3,2)</f>
        <v>78.67</v>
      </c>
      <c r="I3" s="363" t="n">
        <f aca="false">D3</f>
        <v>1573.33</v>
      </c>
      <c r="J3" s="363" t="n">
        <v>16.8</v>
      </c>
      <c r="K3" s="362" t="n">
        <v>0.7</v>
      </c>
      <c r="L3" s="363" t="n">
        <f aca="false">ROUND(((H3*2.2)+(F3*2.2))*J3,2)</f>
        <v>14537.85</v>
      </c>
      <c r="M3" s="364" t="n">
        <f aca="false">ROUND(((H3*2.2)+(F3*2.2))*K3,2)</f>
        <v>605.74</v>
      </c>
    </row>
    <row r="4" customFormat="false" ht="15" hidden="false" customHeight="false" outlineLevel="0" collapsed="false">
      <c r="A4" s="361" t="s">
        <v>527</v>
      </c>
      <c r="B4" s="361"/>
      <c r="C4" s="361"/>
      <c r="D4" s="362" t="n">
        <v>2072.1</v>
      </c>
      <c r="E4" s="362" t="n">
        <v>0.2</v>
      </c>
      <c r="F4" s="362" t="n">
        <f aca="false">ROUND(D4*E4,2)</f>
        <v>414.42</v>
      </c>
      <c r="G4" s="362" t="n">
        <v>0.05</v>
      </c>
      <c r="H4" s="362" t="n">
        <f aca="false">ROUND(D4*G4,2)</f>
        <v>103.61</v>
      </c>
      <c r="I4" s="363" t="n">
        <f aca="false">D4</f>
        <v>2072.1</v>
      </c>
      <c r="J4" s="363" t="n">
        <v>16.8</v>
      </c>
      <c r="K4" s="362" t="n">
        <v>0.7</v>
      </c>
      <c r="L4" s="363" t="n">
        <f aca="false">ROUND(((H4*2.2)+(F4*2.2))*J4,2)</f>
        <v>19146.39</v>
      </c>
      <c r="M4" s="364" t="n">
        <f aca="false">ROUND(((H4*2.2)+(F4*2.2))*K4,2)</f>
        <v>797.77</v>
      </c>
    </row>
    <row r="5" customFormat="false" ht="15" hidden="false" customHeight="false" outlineLevel="0" collapsed="false">
      <c r="A5" s="361" t="s">
        <v>528</v>
      </c>
      <c r="B5" s="361"/>
      <c r="C5" s="361"/>
      <c r="D5" s="362" t="n">
        <v>3244.57</v>
      </c>
      <c r="E5" s="362" t="n">
        <v>0.2</v>
      </c>
      <c r="F5" s="362" t="n">
        <f aca="false">ROUND(D5*E5,2)</f>
        <v>648.91</v>
      </c>
      <c r="G5" s="362" t="n">
        <v>0.05</v>
      </c>
      <c r="H5" s="362" t="n">
        <f aca="false">ROUND(D5*G5,2)</f>
        <v>162.23</v>
      </c>
      <c r="I5" s="363" t="n">
        <f aca="false">D5</f>
        <v>3244.57</v>
      </c>
      <c r="J5" s="363" t="n">
        <v>16.8</v>
      </c>
      <c r="K5" s="362" t="n">
        <v>0.7</v>
      </c>
      <c r="L5" s="363" t="n">
        <f aca="false">ROUND(((H5*2.2)+(F5*2.2))*J5,2)</f>
        <v>29979.73</v>
      </c>
      <c r="M5" s="364" t="n">
        <f aca="false">ROUND(((H5*2.2)+(F5*2.2))*K5,2)</f>
        <v>1249.16</v>
      </c>
    </row>
    <row r="6" customFormat="false" ht="15" hidden="false" customHeight="false" outlineLevel="0" collapsed="false">
      <c r="A6" s="361" t="s">
        <v>529</v>
      </c>
      <c r="B6" s="361"/>
      <c r="C6" s="361"/>
      <c r="D6" s="362" t="n">
        <v>0</v>
      </c>
      <c r="E6" s="362" t="n">
        <v>0.2</v>
      </c>
      <c r="F6" s="362" t="n">
        <f aca="false">ROUND(D6*E6,2)</f>
        <v>0</v>
      </c>
      <c r="G6" s="362" t="n">
        <v>0.05</v>
      </c>
      <c r="H6" s="362" t="n">
        <f aca="false">ROUND(D6*G6,2)</f>
        <v>0</v>
      </c>
      <c r="I6" s="363" t="n">
        <f aca="false">D6</f>
        <v>0</v>
      </c>
      <c r="J6" s="363" t="n">
        <v>16.8</v>
      </c>
      <c r="K6" s="362" t="n">
        <v>0.7</v>
      </c>
      <c r="L6" s="363" t="n">
        <f aca="false">ROUND(((H6*2.2)+(F6*2.2))*J6,2)</f>
        <v>0</v>
      </c>
      <c r="M6" s="364" t="n">
        <f aca="false">ROUND(((H6*2.2)+(F6*2.2))*K6,2)</f>
        <v>0</v>
      </c>
    </row>
    <row r="7" customFormat="false" ht="15" hidden="false" customHeight="false" outlineLevel="0" collapsed="false">
      <c r="A7" s="365" t="s">
        <v>271</v>
      </c>
      <c r="B7" s="365"/>
      <c r="C7" s="365"/>
      <c r="D7" s="366" t="n">
        <f aca="false">SUM(D3:D6)</f>
        <v>6890</v>
      </c>
      <c r="E7" s="366"/>
      <c r="F7" s="366" t="n">
        <f aca="false">SUM(F3:F6)</f>
        <v>1378</v>
      </c>
      <c r="G7" s="366"/>
      <c r="H7" s="366" t="n">
        <f aca="false">SUM(H3:H6)</f>
        <v>344.51</v>
      </c>
      <c r="I7" s="366" t="n">
        <f aca="false">SUM(I3:I6)</f>
        <v>6890</v>
      </c>
      <c r="J7" s="366"/>
      <c r="K7" s="366"/>
      <c r="L7" s="366" t="n">
        <f aca="false">SUM(L3:L6)</f>
        <v>63663.97</v>
      </c>
      <c r="M7" s="367" t="n">
        <f aca="false">SUM(M3:M6)</f>
        <v>2652.67</v>
      </c>
    </row>
    <row r="9" customFormat="false" ht="15" hidden="false" customHeight="false" outlineLevel="0" collapsed="false">
      <c r="A9" s="355" t="s">
        <v>530</v>
      </c>
      <c r="B9" s="355"/>
      <c r="C9" s="355"/>
      <c r="D9" s="355"/>
      <c r="E9" s="355"/>
      <c r="F9" s="355"/>
      <c r="G9" s="355"/>
      <c r="H9" s="355"/>
      <c r="I9" s="355"/>
      <c r="J9" s="355"/>
      <c r="K9" s="355"/>
      <c r="L9" s="355"/>
      <c r="M9" s="355"/>
    </row>
    <row r="10" s="305" customFormat="true" ht="60" hidden="false" customHeight="true" outlineLevel="0" collapsed="false">
      <c r="A10" s="356" t="s">
        <v>340</v>
      </c>
      <c r="B10" s="356"/>
      <c r="C10" s="356"/>
      <c r="D10" s="357" t="s">
        <v>516</v>
      </c>
      <c r="E10" s="357" t="s">
        <v>531</v>
      </c>
      <c r="F10" s="357" t="s">
        <v>532</v>
      </c>
      <c r="G10" s="357" t="s">
        <v>533</v>
      </c>
      <c r="H10" s="357" t="s">
        <v>534</v>
      </c>
      <c r="I10" s="357" t="s">
        <v>535</v>
      </c>
      <c r="J10" s="357" t="s">
        <v>522</v>
      </c>
      <c r="K10" s="358" t="s">
        <v>523</v>
      </c>
      <c r="L10" s="359" t="s">
        <v>524</v>
      </c>
      <c r="M10" s="360" t="s">
        <v>525</v>
      </c>
    </row>
    <row r="11" customFormat="false" ht="15" hidden="false" customHeight="false" outlineLevel="0" collapsed="false">
      <c r="A11" s="361" t="s">
        <v>526</v>
      </c>
      <c r="B11" s="361"/>
      <c r="C11" s="361"/>
      <c r="D11" s="362"/>
      <c r="E11" s="362" t="n">
        <v>0.07</v>
      </c>
      <c r="F11" s="362" t="n">
        <f aca="false">D11*E11</f>
        <v>0</v>
      </c>
      <c r="G11" s="362" t="n">
        <v>0.1</v>
      </c>
      <c r="H11" s="362" t="n">
        <f aca="false">D11*G11</f>
        <v>0</v>
      </c>
      <c r="I11" s="363" t="n">
        <v>647.2</v>
      </c>
      <c r="J11" s="363" t="n">
        <v>16.8</v>
      </c>
      <c r="K11" s="362" t="n">
        <v>0.7</v>
      </c>
      <c r="L11" s="363" t="n">
        <f aca="false">((H11*2.2)+(F11*2.2))*J11</f>
        <v>0</v>
      </c>
      <c r="M11" s="364" t="n">
        <f aca="false">((H11*2.2)+(F11*2.2))*K11</f>
        <v>0</v>
      </c>
    </row>
    <row r="12" customFormat="false" ht="15" hidden="false" customHeight="false" outlineLevel="0" collapsed="false">
      <c r="A12" s="361" t="s">
        <v>527</v>
      </c>
      <c r="B12" s="361"/>
      <c r="C12" s="361"/>
      <c r="D12" s="362"/>
      <c r="E12" s="362" t="n">
        <v>0.07</v>
      </c>
      <c r="F12" s="362" t="n">
        <f aca="false">D12*E12</f>
        <v>0</v>
      </c>
      <c r="G12" s="362" t="n">
        <v>0.1</v>
      </c>
      <c r="H12" s="362" t="n">
        <f aca="false">D12*G12</f>
        <v>0</v>
      </c>
      <c r="I12" s="363" t="n">
        <v>1421.2</v>
      </c>
      <c r="J12" s="363" t="n">
        <v>16.8</v>
      </c>
      <c r="K12" s="362" t="n">
        <v>0.7</v>
      </c>
      <c r="L12" s="363" t="n">
        <f aca="false">((H12*2.2)+(F12*2.2))*J12</f>
        <v>0</v>
      </c>
      <c r="M12" s="364" t="n">
        <f aca="false">((H12*2.2)+(F12*2.2))*K12</f>
        <v>0</v>
      </c>
    </row>
    <row r="13" customFormat="false" ht="15" hidden="false" customHeight="false" outlineLevel="0" collapsed="false">
      <c r="A13" s="361" t="s">
        <v>528</v>
      </c>
      <c r="B13" s="361"/>
      <c r="C13" s="361"/>
      <c r="D13" s="362"/>
      <c r="E13" s="362" t="n">
        <v>0.07</v>
      </c>
      <c r="F13" s="362" t="n">
        <f aca="false">D13*E13</f>
        <v>0</v>
      </c>
      <c r="G13" s="362" t="n">
        <v>0.1</v>
      </c>
      <c r="H13" s="362" t="n">
        <f aca="false">D13*G13</f>
        <v>0</v>
      </c>
      <c r="I13" s="363" t="n">
        <v>1581.6</v>
      </c>
      <c r="J13" s="363" t="n">
        <v>16.8</v>
      </c>
      <c r="K13" s="362" t="n">
        <v>0.7</v>
      </c>
      <c r="L13" s="363" t="n">
        <f aca="false">((H13*2.2)+(F13*2.2))*J13</f>
        <v>0</v>
      </c>
      <c r="M13" s="364" t="n">
        <f aca="false">((H13*2.2)+(F13*2.2))*K13</f>
        <v>0</v>
      </c>
    </row>
    <row r="14" customFormat="false" ht="15" hidden="false" customHeight="false" outlineLevel="0" collapsed="false">
      <c r="A14" s="361" t="s">
        <v>529</v>
      </c>
      <c r="B14" s="361"/>
      <c r="C14" s="361"/>
      <c r="D14" s="362"/>
      <c r="E14" s="362" t="n">
        <v>0.07</v>
      </c>
      <c r="F14" s="362" t="n">
        <f aca="false">D14*E14</f>
        <v>0</v>
      </c>
      <c r="G14" s="362" t="n">
        <v>0.1</v>
      </c>
      <c r="H14" s="362" t="n">
        <f aca="false">D14*G14</f>
        <v>0</v>
      </c>
      <c r="I14" s="363" t="n">
        <v>304.32</v>
      </c>
      <c r="J14" s="363" t="n">
        <v>16.8</v>
      </c>
      <c r="K14" s="362" t="n">
        <v>0.7</v>
      </c>
      <c r="L14" s="363" t="n">
        <f aca="false">((H14*2.2)+(F14*2.2))*J14</f>
        <v>0</v>
      </c>
      <c r="M14" s="364" t="n">
        <f aca="false">((H14*2.2)+(F14*2.2))*K14</f>
        <v>0</v>
      </c>
    </row>
    <row r="15" customFormat="false" ht="15" hidden="false" customHeight="false" outlineLevel="0" collapsed="false">
      <c r="A15" s="365" t="s">
        <v>271</v>
      </c>
      <c r="B15" s="365"/>
      <c r="C15" s="365"/>
      <c r="D15" s="366" t="n">
        <f aca="false">SUM(D11:D14)</f>
        <v>0</v>
      </c>
      <c r="E15" s="366"/>
      <c r="F15" s="366" t="n">
        <f aca="false">SUM(F11:F14)</f>
        <v>0</v>
      </c>
      <c r="G15" s="366"/>
      <c r="H15" s="366" t="n">
        <f aca="false">SUM(H11:H14)</f>
        <v>0</v>
      </c>
      <c r="I15" s="366" t="n">
        <f aca="false">SUM(I11:I14)</f>
        <v>3954.32</v>
      </c>
      <c r="J15" s="366"/>
      <c r="K15" s="366"/>
      <c r="L15" s="366" t="n">
        <f aca="false">SUM(L11:L14)</f>
        <v>0</v>
      </c>
      <c r="M15" s="367" t="n">
        <f aca="false">SUM(M11:M14)</f>
        <v>0</v>
      </c>
    </row>
    <row r="18" customFormat="false" ht="15" hidden="false" customHeight="false" outlineLevel="0" collapsed="false">
      <c r="A18" s="368" t="s">
        <v>536</v>
      </c>
      <c r="B18" s="368"/>
      <c r="C18" s="368"/>
      <c r="D18" s="368"/>
      <c r="E18" s="368"/>
      <c r="F18" s="368"/>
      <c r="G18" s="368"/>
      <c r="H18" s="368"/>
      <c r="I18" s="368"/>
      <c r="J18" s="368"/>
      <c r="K18" s="368"/>
      <c r="L18" s="368"/>
      <c r="M18" s="368"/>
      <c r="N18" s="368"/>
    </row>
    <row r="19" customFormat="false" ht="55.2" hidden="false" customHeight="false" outlineLevel="0" collapsed="false">
      <c r="A19" s="369" t="s">
        <v>6</v>
      </c>
      <c r="B19" s="369" t="s">
        <v>537</v>
      </c>
      <c r="C19" s="369" t="s">
        <v>538</v>
      </c>
      <c r="D19" s="369" t="s">
        <v>302</v>
      </c>
      <c r="E19" s="370" t="s">
        <v>539</v>
      </c>
      <c r="F19" s="370" t="s">
        <v>540</v>
      </c>
      <c r="G19" s="370" t="s">
        <v>541</v>
      </c>
      <c r="H19" s="370" t="s">
        <v>542</v>
      </c>
      <c r="I19" s="370" t="s">
        <v>531</v>
      </c>
      <c r="J19" s="370" t="s">
        <v>543</v>
      </c>
      <c r="K19" s="370" t="s">
        <v>544</v>
      </c>
      <c r="L19" s="370" t="s">
        <v>545</v>
      </c>
      <c r="M19" s="370" t="s">
        <v>546</v>
      </c>
      <c r="N19" s="370" t="s">
        <v>547</v>
      </c>
    </row>
    <row r="20" customFormat="false" ht="15" hidden="false" customHeight="false" outlineLevel="0" collapsed="false">
      <c r="A20" s="371" t="s">
        <v>548</v>
      </c>
      <c r="B20" s="372" t="n">
        <v>526</v>
      </c>
      <c r="C20" s="373" t="n">
        <v>1</v>
      </c>
      <c r="D20" s="373" t="n">
        <v>1.5</v>
      </c>
      <c r="E20" s="373" t="n">
        <f aca="false">ROUND(B20*C20*D20,2)</f>
        <v>789</v>
      </c>
      <c r="F20" s="373" t="n">
        <f aca="false">ROUND(0.24*0.24*3.14*B20,2)</f>
        <v>95.13</v>
      </c>
      <c r="G20" s="373" t="n">
        <f aca="false">ROUND(E20-F20-J20,2)</f>
        <v>641.27</v>
      </c>
      <c r="H20" s="374" t="n">
        <f aca="false">ROUND(E20-G20,2)</f>
        <v>147.73</v>
      </c>
      <c r="I20" s="373" t="n">
        <v>0.1</v>
      </c>
      <c r="J20" s="373" t="n">
        <f aca="false">ROUND(B20*C20*I20,2)</f>
        <v>52.6</v>
      </c>
      <c r="K20" s="375"/>
      <c r="L20" s="375"/>
      <c r="M20" s="375" t="n">
        <v>0.23</v>
      </c>
      <c r="N20" s="373" t="n">
        <f aca="false">ROUND(B20*M20*11.6,2)</f>
        <v>1403.37</v>
      </c>
    </row>
    <row r="21" customFormat="false" ht="15" hidden="false" customHeight="false" outlineLevel="0" collapsed="false">
      <c r="A21" s="371" t="s">
        <v>549</v>
      </c>
      <c r="B21" s="372" t="n">
        <v>249</v>
      </c>
      <c r="C21" s="373" t="n">
        <v>1.2</v>
      </c>
      <c r="D21" s="373" t="n">
        <v>1.5</v>
      </c>
      <c r="E21" s="373" t="n">
        <f aca="false">ROUND(B21*C21*D21,2)</f>
        <v>448.2</v>
      </c>
      <c r="F21" s="373" t="n">
        <f aca="false">0.355*0.355*B21</f>
        <v>31.380225</v>
      </c>
      <c r="G21" s="373" t="n">
        <f aca="false">ROUND(E21-F21-J21,2)</f>
        <v>386.94</v>
      </c>
      <c r="H21" s="374" t="n">
        <f aca="false">ROUND(E21-G21,2)</f>
        <v>61.26</v>
      </c>
      <c r="I21" s="373" t="n">
        <v>0.1</v>
      </c>
      <c r="J21" s="373" t="n">
        <f aca="false">ROUND(B21*C21*I21,2)</f>
        <v>29.88</v>
      </c>
      <c r="K21" s="375"/>
      <c r="L21" s="375"/>
      <c r="M21" s="375" t="n">
        <v>0.47</v>
      </c>
      <c r="N21" s="373" t="n">
        <f aca="false">ROUND(B21*M21*11.6,2)</f>
        <v>1357.55</v>
      </c>
    </row>
    <row r="22" customFormat="false" ht="15" hidden="false" customHeight="false" outlineLevel="0" collapsed="false">
      <c r="A22" s="371" t="s">
        <v>550</v>
      </c>
      <c r="B22" s="372" t="n">
        <v>202</v>
      </c>
      <c r="C22" s="373" t="n">
        <v>1.6</v>
      </c>
      <c r="D22" s="373" t="n">
        <v>1.9</v>
      </c>
      <c r="E22" s="373" t="n">
        <f aca="false">ROUND(B22*C22*D22,2)</f>
        <v>614.08</v>
      </c>
      <c r="F22" s="373" t="n">
        <f aca="false">0.465*0.465*B22</f>
        <v>43.67745</v>
      </c>
      <c r="G22" s="373" t="n">
        <f aca="false">ROUND(E22-F22-J22,2)</f>
        <v>538.08</v>
      </c>
      <c r="H22" s="374" t="n">
        <f aca="false">ROUND(E22-G22,2)</f>
        <v>76</v>
      </c>
      <c r="I22" s="373" t="n">
        <v>0.1</v>
      </c>
      <c r="J22" s="373" t="n">
        <f aca="false">ROUND(B22*C22*I22,2)</f>
        <v>32.32</v>
      </c>
      <c r="K22" s="375"/>
      <c r="L22" s="375"/>
      <c r="M22" s="375" t="n">
        <v>0.668</v>
      </c>
      <c r="N22" s="373" t="n">
        <f aca="false">ROUND(B22*M22*11.6,2)</f>
        <v>1565.26</v>
      </c>
    </row>
    <row r="23" customFormat="false" ht="15" hidden="false" customHeight="false" outlineLevel="0" collapsed="false">
      <c r="A23" s="371" t="s">
        <v>551</v>
      </c>
      <c r="B23" s="372" t="n">
        <v>219</v>
      </c>
      <c r="C23" s="373" t="n">
        <v>1.8</v>
      </c>
      <c r="D23" s="373" t="n">
        <v>2.1</v>
      </c>
      <c r="E23" s="373" t="n">
        <f aca="false">ROUND(B23*C23*D23,2)</f>
        <v>827.82</v>
      </c>
      <c r="F23" s="373" t="n">
        <f aca="false">0.6*0.6*3.14*B23</f>
        <v>247.5576</v>
      </c>
      <c r="G23" s="373" t="n">
        <f aca="false">ROUND(E23-F23-J23,2)</f>
        <v>540.84</v>
      </c>
      <c r="H23" s="374" t="n">
        <f aca="false">ROUND(E23-G23,2)</f>
        <v>286.98</v>
      </c>
      <c r="I23" s="373" t="n">
        <v>0.1</v>
      </c>
      <c r="J23" s="373" t="n">
        <f aca="false">ROUND(B23*C23*I23,2)</f>
        <v>39.42</v>
      </c>
      <c r="K23" s="375"/>
      <c r="L23" s="375"/>
      <c r="M23" s="375" t="n">
        <v>1.052</v>
      </c>
      <c r="N23" s="373" t="n">
        <f aca="false">ROUND(B23*M23*11.6,2)</f>
        <v>2672.5</v>
      </c>
    </row>
    <row r="24" customFormat="false" ht="15" hidden="false" customHeight="false" outlineLevel="0" collapsed="false">
      <c r="A24" s="376"/>
      <c r="B24" s="376"/>
      <c r="C24" s="376"/>
      <c r="D24" s="377" t="s">
        <v>271</v>
      </c>
      <c r="E24" s="378" t="n">
        <f aca="false">SUM(E20:E23)</f>
        <v>2679.1</v>
      </c>
      <c r="F24" s="377"/>
      <c r="G24" s="378" t="n">
        <f aca="false">SUM(G20:G23)</f>
        <v>2107.13</v>
      </c>
      <c r="H24" s="378" t="n">
        <f aca="false">SUM(H20:H23)</f>
        <v>571.97</v>
      </c>
      <c r="I24" s="377"/>
      <c r="J24" s="378" t="n">
        <f aca="false">SUM(J20:J23)</f>
        <v>154.22</v>
      </c>
      <c r="K24" s="371"/>
      <c r="L24" s="378" t="n">
        <f aca="false">SUM(L20:L23)</f>
        <v>0</v>
      </c>
      <c r="M24" s="371"/>
      <c r="N24" s="378" t="n">
        <f aca="false">SUM(N20:N23)</f>
        <v>6998.68</v>
      </c>
    </row>
    <row r="25" customFormat="false" ht="15" hidden="false" customHeight="false" outlineLevel="0" collapsed="false">
      <c r="A25" s="376"/>
      <c r="B25" s="376"/>
      <c r="C25" s="376"/>
      <c r="D25" s="376"/>
      <c r="E25" s="376"/>
      <c r="F25" s="376"/>
      <c r="G25" s="376"/>
      <c r="H25" s="376"/>
      <c r="I25" s="376"/>
      <c r="J25" s="376"/>
      <c r="K25" s="376"/>
      <c r="L25" s="376"/>
    </row>
    <row r="26" customFormat="false" ht="15" hidden="false" customHeight="false" outlineLevel="0" collapsed="false">
      <c r="A26" s="376"/>
      <c r="B26" s="376"/>
      <c r="C26" s="376"/>
      <c r="D26" s="376"/>
      <c r="E26" s="376"/>
      <c r="F26" s="376"/>
      <c r="G26" s="376"/>
      <c r="H26" s="376"/>
      <c r="I26" s="376"/>
      <c r="J26" s="376"/>
      <c r="K26" s="376"/>
      <c r="L26" s="376"/>
    </row>
    <row r="27" customFormat="false" ht="15" hidden="false" customHeight="false" outlineLevel="0" collapsed="false">
      <c r="A27" s="379" t="s">
        <v>552</v>
      </c>
      <c r="B27" s="379"/>
      <c r="C27" s="379"/>
      <c r="D27" s="379"/>
      <c r="E27" s="379"/>
      <c r="F27" s="379"/>
      <c r="G27" s="379"/>
      <c r="H27" s="379"/>
      <c r="I27" s="379"/>
      <c r="J27" s="379"/>
      <c r="K27" s="376"/>
      <c r="L27" s="376"/>
    </row>
    <row r="28" s="165" customFormat="true" ht="28.35" hidden="false" customHeight="false" outlineLevel="0" collapsed="false">
      <c r="A28" s="380" t="s">
        <v>6</v>
      </c>
      <c r="B28" s="380"/>
      <c r="C28" s="380"/>
      <c r="D28" s="380" t="s">
        <v>553</v>
      </c>
      <c r="E28" s="380" t="s">
        <v>538</v>
      </c>
      <c r="F28" s="380" t="s">
        <v>538</v>
      </c>
      <c r="G28" s="380" t="s">
        <v>302</v>
      </c>
      <c r="H28" s="309" t="s">
        <v>554</v>
      </c>
      <c r="I28" s="309" t="s">
        <v>541</v>
      </c>
      <c r="J28" s="309" t="s">
        <v>555</v>
      </c>
      <c r="K28" s="381"/>
      <c r="L28" s="381"/>
      <c r="M28" s="381"/>
    </row>
    <row r="29" customFormat="false" ht="39.75" hidden="false" customHeight="true" outlineLevel="0" collapsed="false">
      <c r="A29" s="382" t="s">
        <v>556</v>
      </c>
      <c r="B29" s="382"/>
      <c r="C29" s="382"/>
      <c r="D29" s="373" t="n">
        <v>25</v>
      </c>
      <c r="E29" s="373" t="n">
        <v>1.3</v>
      </c>
      <c r="F29" s="373" t="n">
        <v>1.3</v>
      </c>
      <c r="G29" s="373" t="n">
        <v>1.5</v>
      </c>
      <c r="H29" s="373" t="n">
        <f aca="false">ROUND(E29*F29*G29*D29,2)</f>
        <v>63.38</v>
      </c>
      <c r="I29" s="373" t="n">
        <f aca="false">ROUND(H29/2,2)</f>
        <v>31.69</v>
      </c>
      <c r="J29" s="373" t="n">
        <f aca="false">ROUND(H29-I29,2)</f>
        <v>31.69</v>
      </c>
      <c r="K29" s="376"/>
      <c r="L29" s="376"/>
      <c r="M29" s="376"/>
    </row>
    <row r="30" customFormat="false" ht="39.75" hidden="false" customHeight="true" outlineLevel="0" collapsed="false">
      <c r="A30" s="382" t="s">
        <v>557</v>
      </c>
      <c r="B30" s="382"/>
      <c r="C30" s="382"/>
      <c r="D30" s="373" t="n">
        <v>11</v>
      </c>
      <c r="E30" s="373" t="n">
        <v>1.5</v>
      </c>
      <c r="F30" s="373" t="n">
        <v>1.5</v>
      </c>
      <c r="G30" s="373" t="n">
        <v>1.5</v>
      </c>
      <c r="H30" s="373" t="n">
        <f aca="false">ROUND(E30*F30*G30*D30,2)</f>
        <v>37.13</v>
      </c>
      <c r="I30" s="373" t="n">
        <f aca="false">ROUND(H30/2,2)</f>
        <v>18.57</v>
      </c>
      <c r="J30" s="373" t="n">
        <f aca="false">ROUND(H30-I30,2)</f>
        <v>18.56</v>
      </c>
      <c r="K30" s="376"/>
      <c r="L30" s="376"/>
      <c r="M30" s="376"/>
    </row>
    <row r="31" customFormat="false" ht="39.75" hidden="false" customHeight="true" outlineLevel="0" collapsed="false">
      <c r="A31" s="382" t="s">
        <v>558</v>
      </c>
      <c r="B31" s="382"/>
      <c r="C31" s="382"/>
      <c r="D31" s="373" t="n">
        <v>3</v>
      </c>
      <c r="E31" s="373" t="n">
        <v>1.7</v>
      </c>
      <c r="F31" s="373" t="n">
        <v>1.7</v>
      </c>
      <c r="G31" s="373" t="n">
        <v>2</v>
      </c>
      <c r="H31" s="373" t="n">
        <f aca="false">ROUND(E31*F31*G31*D31,2)</f>
        <v>17.34</v>
      </c>
      <c r="I31" s="373" t="n">
        <f aca="false">ROUND(H31/2,2)</f>
        <v>8.67</v>
      </c>
      <c r="J31" s="373" t="n">
        <f aca="false">ROUND(H31-I31,2)</f>
        <v>8.67</v>
      </c>
      <c r="K31" s="376"/>
      <c r="L31" s="376"/>
      <c r="M31" s="376"/>
    </row>
    <row r="32" customFormat="false" ht="39.75" hidden="false" customHeight="true" outlineLevel="0" collapsed="false">
      <c r="A32" s="382" t="s">
        <v>559</v>
      </c>
      <c r="B32" s="382"/>
      <c r="C32" s="382"/>
      <c r="D32" s="373" t="n">
        <v>2</v>
      </c>
      <c r="E32" s="373" t="n">
        <v>1.9</v>
      </c>
      <c r="F32" s="373" t="n">
        <v>1.9</v>
      </c>
      <c r="G32" s="373" t="n">
        <v>2.5</v>
      </c>
      <c r="H32" s="373" t="n">
        <f aca="false">ROUND(E32*F32*G32*D32,2)</f>
        <v>18.05</v>
      </c>
      <c r="I32" s="373" t="n">
        <f aca="false">ROUND(H32/2,2)</f>
        <v>9.03</v>
      </c>
      <c r="J32" s="373" t="n">
        <f aca="false">ROUND(H32-I32,2)</f>
        <v>9.02</v>
      </c>
      <c r="K32" s="376"/>
      <c r="L32" s="376"/>
      <c r="M32" s="376"/>
    </row>
    <row r="33" customFormat="false" ht="15" hidden="false" customHeight="false" outlineLevel="0" collapsed="false">
      <c r="G33" s="377" t="s">
        <v>560</v>
      </c>
      <c r="H33" s="377" t="n">
        <f aca="false">SUM(H29:H32)</f>
        <v>135.9</v>
      </c>
      <c r="I33" s="377" t="n">
        <f aca="false">SUM(I29:I32)</f>
        <v>67.96</v>
      </c>
      <c r="J33" s="377" t="n">
        <f aca="false">SUM(J29:J32)</f>
        <v>67.94</v>
      </c>
    </row>
  </sheetData>
  <mergeCells count="21">
    <mergeCell ref="A1:M1"/>
    <mergeCell ref="A2:C2"/>
    <mergeCell ref="A3:C3"/>
    <mergeCell ref="A4:C4"/>
    <mergeCell ref="A5:C5"/>
    <mergeCell ref="A6:C6"/>
    <mergeCell ref="A7:C7"/>
    <mergeCell ref="A9:M9"/>
    <mergeCell ref="A10:C10"/>
    <mergeCell ref="A11:C11"/>
    <mergeCell ref="A12:C12"/>
    <mergeCell ref="A13:C13"/>
    <mergeCell ref="A14:C14"/>
    <mergeCell ref="A15:C15"/>
    <mergeCell ref="A18:N18"/>
    <mergeCell ref="A27:J27"/>
    <mergeCell ref="A28:C28"/>
    <mergeCell ref="A29:C29"/>
    <mergeCell ref="A30:C30"/>
    <mergeCell ref="A31:C31"/>
    <mergeCell ref="A32:C32"/>
  </mergeCells>
  <printOptions headings="false" gridLines="false" gridLinesSet="true" horizontalCentered="true" verticalCentered="false"/>
  <pageMargins left="0.511805555555556" right="0.511805555555556" top="0.39375" bottom="0.39375" header="0.511811023622047" footer="0.511811023622047"/>
  <pageSetup paperSize="8"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I28"/>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E29" activeCellId="0" sqref="E29"/>
    </sheetView>
  </sheetViews>
  <sheetFormatPr defaultColWidth="14.4453125" defaultRowHeight="15" customHeight="true" zeroHeight="false" outlineLevelRow="0" outlineLevelCol="0"/>
  <cols>
    <col collapsed="false" customWidth="true" hidden="false" outlineLevel="0" max="1" min="1" style="115" width="34.66"/>
    <col collapsed="false" customWidth="true" hidden="false" outlineLevel="0" max="9" min="2" style="115" width="15.66"/>
  </cols>
  <sheetData>
    <row r="1" customFormat="false" ht="35.05" hidden="false" customHeight="false" outlineLevel="0" collapsed="false">
      <c r="A1" s="383" t="s">
        <v>561</v>
      </c>
      <c r="B1" s="383" t="s">
        <v>562</v>
      </c>
      <c r="C1" s="384" t="s">
        <v>563</v>
      </c>
      <c r="D1" s="385" t="s">
        <v>564</v>
      </c>
      <c r="E1" s="383" t="s">
        <v>565</v>
      </c>
      <c r="F1" s="385" t="s">
        <v>566</v>
      </c>
      <c r="G1" s="385" t="s">
        <v>567</v>
      </c>
      <c r="H1" s="385" t="s">
        <v>568</v>
      </c>
      <c r="I1" s="385" t="s">
        <v>569</v>
      </c>
    </row>
    <row r="2" customFormat="false" ht="15" hidden="false" customHeight="false" outlineLevel="0" collapsed="false">
      <c r="A2" s="386" t="s">
        <v>570</v>
      </c>
      <c r="B2" s="387" t="n">
        <v>1485.38</v>
      </c>
      <c r="C2" s="387" t="n">
        <v>683.66</v>
      </c>
      <c r="D2" s="387"/>
      <c r="E2" s="387"/>
      <c r="F2" s="388"/>
      <c r="G2" s="388"/>
      <c r="H2" s="388"/>
      <c r="I2" s="388"/>
    </row>
    <row r="3" customFormat="false" ht="15" hidden="false" customHeight="false" outlineLevel="0" collapsed="false">
      <c r="A3" s="386" t="s">
        <v>526</v>
      </c>
      <c r="B3" s="387"/>
      <c r="C3" s="387"/>
      <c r="D3" s="387" t="n">
        <f aca="false">ROUND(2220.53*1.01,2)</f>
        <v>2242.74</v>
      </c>
      <c r="E3" s="387" t="n">
        <f aca="false">ROUND(D3*0.3,2)</f>
        <v>672.82</v>
      </c>
      <c r="F3" s="387" t="n">
        <v>1.6</v>
      </c>
      <c r="G3" s="387" t="n">
        <f aca="false">ROUND(E3*F3,2)</f>
        <v>1076.51</v>
      </c>
      <c r="H3" s="387" t="n">
        <v>0.5</v>
      </c>
      <c r="I3" s="387" t="n">
        <f aca="false">ROUND(G3*H3,2)</f>
        <v>538.26</v>
      </c>
    </row>
    <row r="4" customFormat="false" ht="15" hidden="false" customHeight="false" outlineLevel="0" collapsed="false">
      <c r="A4" s="386" t="s">
        <v>527</v>
      </c>
      <c r="B4" s="387"/>
      <c r="C4" s="387"/>
      <c r="D4" s="387" t="n">
        <f aca="false">ROUND(3493.3*1.01,2)</f>
        <v>3528.23</v>
      </c>
      <c r="E4" s="387" t="n">
        <f aca="false">ROUND(D4*0.3,2)</f>
        <v>1058.47</v>
      </c>
      <c r="F4" s="387" t="n">
        <v>1.6</v>
      </c>
      <c r="G4" s="387" t="n">
        <f aca="false">ROUND(E4*F4,2)</f>
        <v>1693.55</v>
      </c>
      <c r="H4" s="387" t="n">
        <v>0.5</v>
      </c>
      <c r="I4" s="387" t="n">
        <f aca="false">ROUND(G4*H4,2)</f>
        <v>846.78</v>
      </c>
    </row>
    <row r="5" customFormat="false" ht="15" hidden="false" customHeight="false" outlineLevel="0" collapsed="false">
      <c r="A5" s="386" t="s">
        <v>528</v>
      </c>
      <c r="B5" s="387"/>
      <c r="C5" s="387"/>
      <c r="D5" s="387" t="n">
        <f aca="false">ROUND(4826.17*1.01,2)</f>
        <v>4874.43</v>
      </c>
      <c r="E5" s="387" t="n">
        <f aca="false">ROUND(D5*0.3,2)</f>
        <v>1462.33</v>
      </c>
      <c r="F5" s="387" t="n">
        <v>1.6</v>
      </c>
      <c r="G5" s="387" t="n">
        <f aca="false">ROUND(E5*F5,2)</f>
        <v>2339.73</v>
      </c>
      <c r="H5" s="387" t="n">
        <v>0.5</v>
      </c>
      <c r="I5" s="387" t="n">
        <f aca="false">ROUND(G5*H5,2)</f>
        <v>1169.87</v>
      </c>
    </row>
    <row r="6" customFormat="false" ht="15" hidden="false" customHeight="false" outlineLevel="0" collapsed="false">
      <c r="A6" s="386" t="s">
        <v>529</v>
      </c>
      <c r="B6" s="387"/>
      <c r="C6" s="387"/>
      <c r="D6" s="387" t="n">
        <f aca="false">ROUND(304.32*1.01,2)</f>
        <v>307.36</v>
      </c>
      <c r="E6" s="387" t="n">
        <f aca="false">ROUND(D6*0.3,2)</f>
        <v>92.21</v>
      </c>
      <c r="F6" s="387" t="n">
        <v>1.6</v>
      </c>
      <c r="G6" s="387" t="n">
        <f aca="false">ROUND(E6*F6,2)</f>
        <v>147.54</v>
      </c>
      <c r="H6" s="387" t="n">
        <v>0.5</v>
      </c>
      <c r="I6" s="387" t="n">
        <f aca="false">ROUND(G6*H6,2)</f>
        <v>73.77</v>
      </c>
    </row>
    <row r="7" customFormat="false" ht="15" hidden="false" customHeight="false" outlineLevel="0" collapsed="false">
      <c r="A7" s="389" t="s">
        <v>560</v>
      </c>
      <c r="B7" s="390" t="n">
        <f aca="false">SUM(B2:B6)</f>
        <v>1485.38</v>
      </c>
      <c r="C7" s="390" t="n">
        <f aca="false">SUM(C2:C6)</f>
        <v>683.66</v>
      </c>
      <c r="D7" s="390" t="n">
        <f aca="false">SUM(D2:D6)</f>
        <v>10952.76</v>
      </c>
      <c r="E7" s="390" t="n">
        <f aca="false">SUM(E2:E6)</f>
        <v>3285.83</v>
      </c>
      <c r="F7" s="391"/>
      <c r="G7" s="390" t="n">
        <f aca="false">SUM(G2:G6)</f>
        <v>5257.33</v>
      </c>
      <c r="H7" s="391"/>
      <c r="I7" s="390" t="n">
        <f aca="false">SUM(I2:I6)</f>
        <v>2628.68</v>
      </c>
    </row>
    <row r="9" customFormat="false" ht="15" hidden="false" customHeight="false" outlineLevel="0" collapsed="false">
      <c r="A9" s="392" t="s">
        <v>9</v>
      </c>
      <c r="B9" s="392" t="s">
        <v>571</v>
      </c>
      <c r="C9" s="392" t="s">
        <v>10</v>
      </c>
    </row>
    <row r="10" customFormat="false" ht="15" hidden="false" customHeight="false" outlineLevel="0" collapsed="false">
      <c r="A10" s="386" t="s">
        <v>572</v>
      </c>
      <c r="B10" s="393" t="n">
        <f aca="false">C7</f>
        <v>683.66</v>
      </c>
      <c r="C10" s="386" t="s">
        <v>573</v>
      </c>
    </row>
    <row r="11" customFormat="false" ht="15" hidden="false" customHeight="false" outlineLevel="0" collapsed="false">
      <c r="A11" s="386" t="s">
        <v>574</v>
      </c>
      <c r="B11" s="393" t="n">
        <f aca="false">B7</f>
        <v>1485.38</v>
      </c>
      <c r="C11" s="386" t="s">
        <v>573</v>
      </c>
    </row>
    <row r="12" customFormat="false" ht="15" hidden="false" customHeight="false" outlineLevel="0" collapsed="false">
      <c r="A12" s="389" t="s">
        <v>9</v>
      </c>
      <c r="B12" s="389" t="s">
        <v>571</v>
      </c>
      <c r="C12" s="389" t="s">
        <v>568</v>
      </c>
      <c r="D12" s="389" t="s">
        <v>575</v>
      </c>
      <c r="E12" s="389" t="s">
        <v>576</v>
      </c>
    </row>
    <row r="13" customFormat="false" ht="15" hidden="false" customHeight="false" outlineLevel="0" collapsed="false">
      <c r="A13" s="386" t="s">
        <v>577</v>
      </c>
      <c r="B13" s="393" t="n">
        <f aca="false">E7</f>
        <v>3285.83</v>
      </c>
      <c r="C13" s="386" t="n">
        <v>0.5</v>
      </c>
      <c r="D13" s="386" t="n">
        <v>1.6</v>
      </c>
      <c r="E13" s="386" t="n">
        <f aca="false">ROUND(B13*D13*C13,2)</f>
        <v>2628.66</v>
      </c>
    </row>
    <row r="15" customFormat="false" ht="35.05" hidden="false" customHeight="false" outlineLevel="0" collapsed="false">
      <c r="A15" s="383" t="s">
        <v>578</v>
      </c>
      <c r="B15" s="383" t="s">
        <v>562</v>
      </c>
      <c r="C15" s="384" t="s">
        <v>563</v>
      </c>
      <c r="D15" s="385" t="s">
        <v>564</v>
      </c>
      <c r="E15" s="383" t="s">
        <v>565</v>
      </c>
      <c r="F15" s="385" t="s">
        <v>566</v>
      </c>
      <c r="G15" s="385" t="s">
        <v>567</v>
      </c>
      <c r="H15" s="385" t="s">
        <v>568</v>
      </c>
      <c r="I15" s="385" t="s">
        <v>569</v>
      </c>
    </row>
    <row r="16" customFormat="false" ht="15" hidden="false" customHeight="false" outlineLevel="0" collapsed="false">
      <c r="A16" s="386" t="s">
        <v>579</v>
      </c>
      <c r="B16" s="387" t="n">
        <v>264.5</v>
      </c>
      <c r="C16" s="387" t="n">
        <v>571.51</v>
      </c>
      <c r="D16" s="387" t="n">
        <v>2918.77</v>
      </c>
      <c r="E16" s="387" t="n">
        <f aca="false">ROUND(D16*0.3,2)</f>
        <v>875.63</v>
      </c>
      <c r="F16" s="387" t="n">
        <v>1.6</v>
      </c>
      <c r="G16" s="387" t="n">
        <f aca="false">ROUND(E16*F16,2)</f>
        <v>1401.01</v>
      </c>
      <c r="H16" s="387" t="n">
        <v>0.5</v>
      </c>
      <c r="I16" s="387" t="n">
        <f aca="false">ROUND(G16*H16,2)</f>
        <v>700.51</v>
      </c>
    </row>
    <row r="17" customFormat="false" ht="15" hidden="false" customHeight="false" outlineLevel="0" collapsed="false">
      <c r="A17" s="386" t="s">
        <v>580</v>
      </c>
      <c r="B17" s="387" t="n">
        <v>0.2</v>
      </c>
      <c r="C17" s="387" t="n">
        <v>976.78</v>
      </c>
      <c r="D17" s="387" t="n">
        <v>1936.01</v>
      </c>
      <c r="E17" s="387" t="n">
        <f aca="false">ROUND(D17*0.3,2)</f>
        <v>580.8</v>
      </c>
      <c r="F17" s="387" t="n">
        <v>1.6</v>
      </c>
      <c r="G17" s="387" t="n">
        <f aca="false">ROUND(E17*F17,2)</f>
        <v>929.28</v>
      </c>
      <c r="H17" s="387" t="n">
        <v>0.5</v>
      </c>
      <c r="I17" s="387" t="n">
        <f aca="false">ROUND(G17*H17,2)</f>
        <v>464.64</v>
      </c>
    </row>
    <row r="18" customFormat="false" ht="15" hidden="false" customHeight="false" outlineLevel="0" collapsed="false">
      <c r="A18" s="386" t="s">
        <v>581</v>
      </c>
      <c r="B18" s="387" t="n">
        <v>1311.75</v>
      </c>
      <c r="C18" s="387" t="n">
        <v>233.25</v>
      </c>
      <c r="D18" s="387" t="n">
        <v>6348.57</v>
      </c>
      <c r="E18" s="387" t="n">
        <f aca="false">ROUND(D18*0.3,2)</f>
        <v>1904.57</v>
      </c>
      <c r="F18" s="387" t="n">
        <v>1.6</v>
      </c>
      <c r="G18" s="387" t="n">
        <f aca="false">ROUND(E18*F18,2)</f>
        <v>3047.31</v>
      </c>
      <c r="H18" s="387" t="n">
        <v>0.5</v>
      </c>
      <c r="I18" s="387" t="n">
        <f aca="false">ROUND(G18*H18,2)</f>
        <v>1523.66</v>
      </c>
    </row>
    <row r="19" customFormat="false" ht="15" hidden="false" customHeight="false" outlineLevel="0" collapsed="false">
      <c r="A19" s="386" t="s">
        <v>582</v>
      </c>
      <c r="B19" s="387" t="n">
        <v>1313.24</v>
      </c>
      <c r="C19" s="387" t="n">
        <v>353.57</v>
      </c>
      <c r="D19" s="387" t="n">
        <v>4966.38</v>
      </c>
      <c r="E19" s="387" t="n">
        <f aca="false">ROUND(D19*0.3,2)</f>
        <v>1489.91</v>
      </c>
      <c r="F19" s="387" t="n">
        <v>1.6</v>
      </c>
      <c r="G19" s="387" t="n">
        <f aca="false">ROUND(E19*F19,2)</f>
        <v>2383.86</v>
      </c>
      <c r="H19" s="387" t="n">
        <v>0.5</v>
      </c>
      <c r="I19" s="387" t="n">
        <f aca="false">ROUND(G19*H19,2)</f>
        <v>1191.93</v>
      </c>
    </row>
    <row r="20" customFormat="false" ht="15" hidden="false" customHeight="false" outlineLevel="0" collapsed="false">
      <c r="A20" s="386" t="s">
        <v>583</v>
      </c>
      <c r="B20" s="387" t="n">
        <v>978.72</v>
      </c>
      <c r="C20" s="387" t="n">
        <v>37.84</v>
      </c>
      <c r="D20" s="387" t="n">
        <v>1742.84</v>
      </c>
      <c r="E20" s="387" t="n">
        <f aca="false">ROUND(D20*0.3,2)</f>
        <v>522.85</v>
      </c>
      <c r="F20" s="387" t="n">
        <v>1.6</v>
      </c>
      <c r="G20" s="387" t="n">
        <f aca="false">ROUND(E20*F20,2)</f>
        <v>836.56</v>
      </c>
      <c r="H20" s="387" t="n">
        <v>0.5</v>
      </c>
      <c r="I20" s="387" t="n">
        <f aca="false">ROUND(G20*H20,2)</f>
        <v>418.28</v>
      </c>
    </row>
    <row r="21" customFormat="false" ht="15" hidden="false" customHeight="false" outlineLevel="0" collapsed="false">
      <c r="A21" s="386" t="s">
        <v>584</v>
      </c>
      <c r="B21" s="387" t="n">
        <v>0</v>
      </c>
      <c r="C21" s="387" t="n">
        <v>0</v>
      </c>
      <c r="D21" s="387" t="n">
        <v>2524.1</v>
      </c>
      <c r="E21" s="387" t="n">
        <f aca="false">ROUND(D21*0.3,2)</f>
        <v>757.23</v>
      </c>
      <c r="F21" s="387" t="n">
        <v>1.6</v>
      </c>
      <c r="G21" s="387" t="n">
        <f aca="false">ROUND(E21*F21,2)</f>
        <v>1211.57</v>
      </c>
      <c r="H21" s="387" t="n">
        <v>0.5</v>
      </c>
      <c r="I21" s="387" t="n">
        <f aca="false">ROUND(G21*H21,2)</f>
        <v>605.79</v>
      </c>
    </row>
    <row r="22" customFormat="false" ht="15" hidden="false" customHeight="false" outlineLevel="0" collapsed="false">
      <c r="A22" s="389" t="s">
        <v>560</v>
      </c>
      <c r="B22" s="390" t="n">
        <f aca="false">SUM(B16:B21)</f>
        <v>3868.41</v>
      </c>
      <c r="C22" s="390" t="n">
        <f aca="false">SUM(C16:C21)</f>
        <v>2172.95</v>
      </c>
      <c r="D22" s="390" t="n">
        <f aca="false">SUM(D16:D21)</f>
        <v>20436.67</v>
      </c>
      <c r="E22" s="390" t="n">
        <f aca="false">SUM(E16:E21)</f>
        <v>6130.99</v>
      </c>
      <c r="F22" s="391"/>
      <c r="G22" s="390" t="n">
        <f aca="false">SUM(G16:G21)</f>
        <v>9809.59</v>
      </c>
      <c r="H22" s="391"/>
      <c r="I22" s="390" t="n">
        <f aca="false">SUM(I16:I21)</f>
        <v>4904.81</v>
      </c>
    </row>
    <row r="24" customFormat="false" ht="15" hidden="false" customHeight="false" outlineLevel="0" collapsed="false">
      <c r="A24" s="392" t="s">
        <v>9</v>
      </c>
      <c r="B24" s="392" t="s">
        <v>571</v>
      </c>
      <c r="C24" s="392" t="s">
        <v>10</v>
      </c>
    </row>
    <row r="25" customFormat="false" ht="15" hidden="false" customHeight="false" outlineLevel="0" collapsed="false">
      <c r="A25" s="386" t="s">
        <v>572</v>
      </c>
      <c r="B25" s="393" t="n">
        <f aca="false">C22</f>
        <v>2172.95</v>
      </c>
      <c r="C25" s="386" t="s">
        <v>573</v>
      </c>
    </row>
    <row r="26" customFormat="false" ht="15" hidden="false" customHeight="false" outlineLevel="0" collapsed="false">
      <c r="A26" s="386" t="s">
        <v>574</v>
      </c>
      <c r="B26" s="393" t="n">
        <f aca="false">B22</f>
        <v>3868.41</v>
      </c>
      <c r="C26" s="386" t="s">
        <v>573</v>
      </c>
    </row>
    <row r="27" customFormat="false" ht="15" hidden="false" customHeight="false" outlineLevel="0" collapsed="false">
      <c r="A27" s="389" t="s">
        <v>9</v>
      </c>
      <c r="B27" s="389" t="s">
        <v>571</v>
      </c>
      <c r="C27" s="389" t="s">
        <v>568</v>
      </c>
      <c r="D27" s="389" t="s">
        <v>575</v>
      </c>
      <c r="E27" s="389" t="s">
        <v>576</v>
      </c>
    </row>
    <row r="28" customFormat="false" ht="15" hidden="false" customHeight="false" outlineLevel="0" collapsed="false">
      <c r="A28" s="386" t="s">
        <v>577</v>
      </c>
      <c r="B28" s="393" t="n">
        <f aca="false">E22</f>
        <v>6130.99</v>
      </c>
      <c r="C28" s="386" t="n">
        <v>0.5</v>
      </c>
      <c r="D28" s="386" t="n">
        <v>1.6</v>
      </c>
      <c r="E28" s="386" t="n">
        <f aca="false">ROUND(B28*D28*C28,2)</f>
        <v>4904.79</v>
      </c>
    </row>
  </sheetData>
  <printOptions headings="false" gridLines="false" gridLinesSet="true" horizontalCentered="true" verticalCentered="false"/>
  <pageMargins left="0.25" right="0.25" top="0.75" bottom="0.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true"/>
  </sheetPr>
  <dimension ref="A1:J42"/>
  <sheetViews>
    <sheetView showFormulas="false" showGridLines="true" showRowColHeaders="true" showZeros="true" rightToLeft="false" tabSelected="false" showOutlineSymbols="true" defaultGridColor="true" view="pageBreakPreview" topLeftCell="A1" colorId="64" zoomScale="100" zoomScaleNormal="70" zoomScalePageLayoutView="100" workbookViewId="0">
      <selection pane="topLeft" activeCell="E29" activeCellId="0" sqref="E29"/>
    </sheetView>
  </sheetViews>
  <sheetFormatPr defaultColWidth="14.4453125" defaultRowHeight="15" customHeight="true" zeroHeight="false" outlineLevelRow="0" outlineLevelCol="0"/>
  <cols>
    <col collapsed="false" customWidth="true" hidden="false" outlineLevel="0" max="1" min="1" style="394" width="14.88"/>
    <col collapsed="false" customWidth="true" hidden="false" outlineLevel="0" max="2" min="2" style="394" width="15"/>
    <col collapsed="false" customWidth="true" hidden="false" outlineLevel="0" max="3" min="3" style="394" width="49.67"/>
    <col collapsed="false" customWidth="true" hidden="false" outlineLevel="0" max="4" min="4" style="394" width="17.44"/>
    <col collapsed="false" customWidth="true" hidden="false" outlineLevel="0" max="5" min="5" style="395" width="9.11"/>
    <col collapsed="false" customWidth="true" hidden="false" outlineLevel="0" max="6" min="6" style="395" width="12.88"/>
    <col collapsed="false" customWidth="true" hidden="false" outlineLevel="0" max="7" min="7" style="395" width="52"/>
    <col collapsed="false" customWidth="true" hidden="false" outlineLevel="0" max="8" min="8" style="395" width="21.44"/>
    <col collapsed="false" customWidth="true" hidden="false" outlineLevel="0" max="9" min="9" style="395" width="11.67"/>
    <col collapsed="false" customWidth="false" hidden="false" outlineLevel="0" max="16384" min="10" style="304" width="14.44"/>
  </cols>
  <sheetData>
    <row r="1" customFormat="false" ht="15" hidden="false" customHeight="true" outlineLevel="0" collapsed="false">
      <c r="A1" s="396" t="s">
        <v>585</v>
      </c>
      <c r="B1" s="396"/>
      <c r="C1" s="396"/>
      <c r="D1" s="396"/>
      <c r="E1" s="394"/>
      <c r="F1" s="397" t="s">
        <v>586</v>
      </c>
      <c r="G1" s="398"/>
      <c r="H1" s="399"/>
      <c r="I1" s="400"/>
    </row>
    <row r="2" customFormat="false" ht="15" hidden="false" customHeight="true" outlineLevel="0" collapsed="false">
      <c r="A2" s="401" t="s">
        <v>587</v>
      </c>
      <c r="B2" s="401" t="s">
        <v>216</v>
      </c>
      <c r="C2" s="402" t="s">
        <v>226</v>
      </c>
      <c r="D2" s="401" t="s">
        <v>588</v>
      </c>
      <c r="E2" s="394"/>
      <c r="F2" s="397" t="s">
        <v>589</v>
      </c>
      <c r="G2" s="398"/>
      <c r="H2" s="399"/>
      <c r="I2" s="403"/>
    </row>
    <row r="3" customFormat="false" ht="15" hidden="false" customHeight="true" outlineLevel="0" collapsed="false">
      <c r="A3" s="401" t="s">
        <v>590</v>
      </c>
      <c r="B3" s="404" t="n">
        <f aca="false">$F$11</f>
        <v>46023</v>
      </c>
      <c r="C3" s="402" t="s">
        <v>591</v>
      </c>
      <c r="D3" s="405" t="n">
        <f aca="false">I22</f>
        <v>3.37130429071365</v>
      </c>
      <c r="E3" s="394"/>
      <c r="F3" s="406"/>
      <c r="G3" s="399"/>
      <c r="H3" s="399"/>
      <c r="I3" s="407"/>
    </row>
    <row r="4" customFormat="false" ht="15" hidden="false" customHeight="true" outlineLevel="0" collapsed="false">
      <c r="A4" s="401" t="s">
        <v>592</v>
      </c>
      <c r="B4" s="404" t="n">
        <f aca="false">$F$11</f>
        <v>46023</v>
      </c>
      <c r="C4" s="402" t="s">
        <v>593</v>
      </c>
      <c r="D4" s="408" t="n">
        <v>0.17</v>
      </c>
      <c r="E4" s="394"/>
      <c r="F4" s="409"/>
      <c r="G4" s="399"/>
      <c r="H4" s="399"/>
      <c r="I4" s="400"/>
    </row>
    <row r="5" customFormat="false" ht="15" hidden="false" customHeight="true" outlineLevel="0" collapsed="false">
      <c r="A5" s="401" t="s">
        <v>592</v>
      </c>
      <c r="B5" s="404" t="n">
        <f aca="false">$F$11</f>
        <v>46023</v>
      </c>
      <c r="C5" s="402" t="s">
        <v>594</v>
      </c>
      <c r="D5" s="408" t="n">
        <v>0.0925</v>
      </c>
      <c r="E5" s="394"/>
      <c r="F5" s="410" t="s">
        <v>595</v>
      </c>
      <c r="G5" s="410"/>
      <c r="H5" s="410"/>
      <c r="I5" s="410"/>
      <c r="J5" s="411"/>
    </row>
    <row r="6" customFormat="false" ht="15" hidden="false" customHeight="true" outlineLevel="0" collapsed="false">
      <c r="A6" s="412" t="s">
        <v>596</v>
      </c>
      <c r="B6" s="401" t="str">
        <f aca="false">CONCATENATE(D3," / (1-0,17-0,0925)")</f>
        <v>3,37130429071365 / (1-0,17-0,0925)</v>
      </c>
      <c r="C6" s="401"/>
      <c r="D6" s="413" t="n">
        <f aca="false">ROUND(D3/(1-D4-D5),6)</f>
        <v>4.57126</v>
      </c>
      <c r="E6" s="394"/>
      <c r="F6" s="410"/>
      <c r="G6" s="410"/>
      <c r="H6" s="410"/>
      <c r="I6" s="410"/>
    </row>
    <row r="7" customFormat="false" ht="15" hidden="false" customHeight="true" outlineLevel="0" collapsed="false">
      <c r="A7" s="412" t="s">
        <v>597</v>
      </c>
      <c r="B7" s="412"/>
      <c r="C7" s="412"/>
      <c r="D7" s="414" t="n">
        <f aca="false">ROUND(D6*1000,2)</f>
        <v>4571.26</v>
      </c>
      <c r="E7" s="394"/>
      <c r="F7" s="415" t="s">
        <v>598</v>
      </c>
      <c r="G7" s="415"/>
      <c r="H7" s="415"/>
      <c r="I7" s="415"/>
      <c r="J7" s="411"/>
    </row>
    <row r="8" customFormat="false" ht="15" hidden="false" customHeight="true" outlineLevel="0" collapsed="false">
      <c r="A8" s="416"/>
      <c r="B8" s="417"/>
      <c r="C8" s="417"/>
      <c r="D8" s="418"/>
      <c r="E8" s="394"/>
      <c r="F8" s="415"/>
      <c r="G8" s="415"/>
      <c r="H8" s="415"/>
      <c r="I8" s="415"/>
    </row>
    <row r="9" customFormat="false" ht="15" hidden="false" customHeight="true" outlineLevel="0" collapsed="false">
      <c r="A9" s="396" t="s">
        <v>585</v>
      </c>
      <c r="B9" s="396"/>
      <c r="C9" s="396"/>
      <c r="D9" s="396"/>
      <c r="E9" s="394"/>
      <c r="F9" s="415"/>
      <c r="G9" s="415"/>
      <c r="H9" s="415"/>
      <c r="I9" s="415"/>
    </row>
    <row r="10" customFormat="false" ht="15" hidden="false" customHeight="true" outlineLevel="0" collapsed="false">
      <c r="A10" s="419"/>
      <c r="B10" s="419"/>
      <c r="C10" s="419"/>
      <c r="D10" s="419"/>
      <c r="E10" s="394"/>
      <c r="F10" s="420" t="s">
        <v>216</v>
      </c>
      <c r="G10" s="421" t="s">
        <v>599</v>
      </c>
      <c r="H10" s="421" t="s">
        <v>600</v>
      </c>
      <c r="I10" s="422" t="s">
        <v>601</v>
      </c>
    </row>
    <row r="11" customFormat="false" ht="15" hidden="false" customHeight="true" outlineLevel="0" collapsed="false">
      <c r="A11" s="401" t="s">
        <v>587</v>
      </c>
      <c r="B11" s="401" t="s">
        <v>216</v>
      </c>
      <c r="C11" s="402" t="s">
        <v>226</v>
      </c>
      <c r="D11" s="402" t="s">
        <v>588</v>
      </c>
      <c r="E11" s="394"/>
      <c r="F11" s="423" t="n">
        <v>46023</v>
      </c>
      <c r="G11" s="424" t="s">
        <v>602</v>
      </c>
      <c r="H11" s="425" t="s">
        <v>603</v>
      </c>
      <c r="I11" s="426" t="s">
        <v>373</v>
      </c>
    </row>
    <row r="12" customFormat="false" ht="15" hidden="false" customHeight="true" outlineLevel="0" collapsed="false">
      <c r="A12" s="401" t="s">
        <v>590</v>
      </c>
      <c r="B12" s="404" t="n">
        <f aca="false">$F$11</f>
        <v>46023</v>
      </c>
      <c r="C12" s="402" t="s">
        <v>604</v>
      </c>
      <c r="D12" s="405" t="n">
        <f aca="false">I36</f>
        <v>2.53430717103979</v>
      </c>
      <c r="E12" s="394"/>
      <c r="F12" s="423" t="n">
        <v>46023</v>
      </c>
      <c r="G12" s="424" t="s">
        <v>605</v>
      </c>
      <c r="H12" s="425" t="s">
        <v>603</v>
      </c>
      <c r="I12" s="426" t="s">
        <v>373</v>
      </c>
    </row>
    <row r="13" customFormat="false" ht="15" hidden="false" customHeight="true" outlineLevel="0" collapsed="false">
      <c r="A13" s="401" t="s">
        <v>592</v>
      </c>
      <c r="B13" s="404" t="n">
        <f aca="false">$F$11</f>
        <v>46023</v>
      </c>
      <c r="C13" s="402" t="s">
        <v>593</v>
      </c>
      <c r="D13" s="408" t="n">
        <v>0.17</v>
      </c>
      <c r="E13" s="394"/>
      <c r="F13" s="423" t="n">
        <v>46023</v>
      </c>
      <c r="G13" s="424" t="s">
        <v>606</v>
      </c>
      <c r="H13" s="425" t="s">
        <v>603</v>
      </c>
      <c r="I13" s="426" t="s">
        <v>373</v>
      </c>
    </row>
    <row r="14" customFormat="false" ht="15" hidden="false" customHeight="true" outlineLevel="0" collapsed="false">
      <c r="A14" s="401" t="s">
        <v>592</v>
      </c>
      <c r="B14" s="404" t="n">
        <f aca="false">$F$11</f>
        <v>46023</v>
      </c>
      <c r="C14" s="402" t="s">
        <v>594</v>
      </c>
      <c r="D14" s="408" t="n">
        <v>0.0925</v>
      </c>
      <c r="E14" s="394"/>
      <c r="F14" s="423" t="n">
        <v>46023</v>
      </c>
      <c r="G14" s="424" t="s">
        <v>607</v>
      </c>
      <c r="H14" s="425" t="s">
        <v>603</v>
      </c>
      <c r="I14" s="426" t="s">
        <v>373</v>
      </c>
    </row>
    <row r="15" customFormat="false" ht="15" hidden="false" customHeight="true" outlineLevel="0" collapsed="false">
      <c r="A15" s="412" t="s">
        <v>596</v>
      </c>
      <c r="B15" s="401" t="str">
        <f aca="false">CONCATENATE(D12," / (1-0,17-0,0925)")</f>
        <v>2,53430717103979 / (1-0,17-0,0925)</v>
      </c>
      <c r="C15" s="401"/>
      <c r="D15" s="413" t="n">
        <f aca="false">ROUND(D12/(1-D13-D14),6)</f>
        <v>3.436349</v>
      </c>
      <c r="E15" s="394"/>
      <c r="F15" s="423" t="n">
        <v>46023</v>
      </c>
      <c r="G15" s="424" t="s">
        <v>608</v>
      </c>
      <c r="H15" s="425" t="s">
        <v>603</v>
      </c>
      <c r="I15" s="426" t="s">
        <v>373</v>
      </c>
    </row>
    <row r="16" customFormat="false" ht="15" hidden="false" customHeight="true" outlineLevel="0" collapsed="false">
      <c r="A16" s="412" t="s">
        <v>597</v>
      </c>
      <c r="B16" s="412"/>
      <c r="C16" s="412"/>
      <c r="D16" s="414" t="n">
        <f aca="false">ROUND(D15*1000,2)</f>
        <v>3436.35</v>
      </c>
      <c r="E16" s="394"/>
      <c r="F16" s="423" t="n">
        <v>46023</v>
      </c>
      <c r="G16" s="424" t="s">
        <v>609</v>
      </c>
      <c r="H16" s="425" t="s">
        <v>603</v>
      </c>
      <c r="I16" s="426" t="s">
        <v>373</v>
      </c>
    </row>
    <row r="17" customFormat="false" ht="15" hidden="false" customHeight="true" outlineLevel="0" collapsed="false">
      <c r="A17" s="416"/>
      <c r="B17" s="417"/>
      <c r="C17" s="417"/>
      <c r="D17" s="418"/>
      <c r="E17" s="394"/>
      <c r="F17" s="423" t="n">
        <v>46023</v>
      </c>
      <c r="G17" s="424" t="s">
        <v>610</v>
      </c>
      <c r="H17" s="425" t="s">
        <v>603</v>
      </c>
      <c r="I17" s="426" t="s">
        <v>373</v>
      </c>
    </row>
    <row r="18" customFormat="false" ht="15" hidden="false" customHeight="true" outlineLevel="0" collapsed="false">
      <c r="A18" s="396" t="s">
        <v>585</v>
      </c>
      <c r="B18" s="396"/>
      <c r="C18" s="396"/>
      <c r="D18" s="396"/>
      <c r="E18" s="394"/>
      <c r="F18" s="423" t="n">
        <v>46023</v>
      </c>
      <c r="G18" s="424" t="s">
        <v>611</v>
      </c>
      <c r="H18" s="425" t="s">
        <v>603</v>
      </c>
      <c r="I18" s="426" t="n">
        <v>4.21296530775136</v>
      </c>
    </row>
    <row r="19" customFormat="false" ht="15" hidden="false" customHeight="true" outlineLevel="0" collapsed="false">
      <c r="A19" s="419"/>
      <c r="B19" s="419"/>
      <c r="C19" s="419"/>
      <c r="D19" s="419"/>
      <c r="E19" s="394"/>
      <c r="F19" s="423" t="n">
        <v>46023</v>
      </c>
      <c r="G19" s="424" t="s">
        <v>612</v>
      </c>
      <c r="H19" s="425" t="s">
        <v>603</v>
      </c>
      <c r="I19" s="426" t="s">
        <v>373</v>
      </c>
    </row>
    <row r="20" customFormat="false" ht="15" hidden="false" customHeight="true" outlineLevel="0" collapsed="false">
      <c r="A20" s="401" t="s">
        <v>587</v>
      </c>
      <c r="B20" s="401" t="s">
        <v>216</v>
      </c>
      <c r="C20" s="402" t="s">
        <v>226</v>
      </c>
      <c r="D20" s="402" t="s">
        <v>588</v>
      </c>
      <c r="E20" s="394"/>
      <c r="F20" s="423" t="n">
        <v>46023</v>
      </c>
      <c r="G20" s="424" t="s">
        <v>613</v>
      </c>
      <c r="H20" s="425" t="s">
        <v>603</v>
      </c>
      <c r="I20" s="426" t="s">
        <v>373</v>
      </c>
    </row>
    <row r="21" customFormat="false" ht="15" hidden="false" customHeight="true" outlineLevel="0" collapsed="false">
      <c r="A21" s="401" t="s">
        <v>590</v>
      </c>
      <c r="B21" s="404" t="n">
        <f aca="false">$F$11</f>
        <v>46023</v>
      </c>
      <c r="C21" s="427" t="s">
        <v>614</v>
      </c>
      <c r="D21" s="405" t="n">
        <f aca="false">I27</f>
        <v>2.45854024562401</v>
      </c>
      <c r="E21" s="394"/>
      <c r="F21" s="423" t="n">
        <v>46023</v>
      </c>
      <c r="G21" s="424" t="s">
        <v>615</v>
      </c>
      <c r="H21" s="425" t="s">
        <v>603</v>
      </c>
      <c r="I21" s="426" t="s">
        <v>373</v>
      </c>
    </row>
    <row r="22" customFormat="false" ht="15" hidden="false" customHeight="true" outlineLevel="0" collapsed="false">
      <c r="A22" s="401" t="s">
        <v>592</v>
      </c>
      <c r="B22" s="404" t="n">
        <f aca="false">$F$11</f>
        <v>46023</v>
      </c>
      <c r="C22" s="402" t="s">
        <v>593</v>
      </c>
      <c r="D22" s="408" t="n">
        <v>0.17</v>
      </c>
      <c r="E22" s="394"/>
      <c r="F22" s="423" t="n">
        <v>46023</v>
      </c>
      <c r="G22" s="424" t="s">
        <v>616</v>
      </c>
      <c r="H22" s="425" t="s">
        <v>603</v>
      </c>
      <c r="I22" s="426" t="n">
        <v>3.37130429071365</v>
      </c>
    </row>
    <row r="23" customFormat="false" ht="15" hidden="false" customHeight="true" outlineLevel="0" collapsed="false">
      <c r="A23" s="401" t="s">
        <v>592</v>
      </c>
      <c r="B23" s="404" t="n">
        <f aca="false">$F$11</f>
        <v>46023</v>
      </c>
      <c r="C23" s="402" t="s">
        <v>594</v>
      </c>
      <c r="D23" s="408" t="n">
        <v>0.0925</v>
      </c>
      <c r="E23" s="394"/>
      <c r="F23" s="423" t="n">
        <v>46023</v>
      </c>
      <c r="G23" s="424" t="s">
        <v>617</v>
      </c>
      <c r="H23" s="425" t="s">
        <v>603</v>
      </c>
      <c r="I23" s="426" t="s">
        <v>373</v>
      </c>
    </row>
    <row r="24" customFormat="false" ht="15" hidden="false" customHeight="true" outlineLevel="0" collapsed="false">
      <c r="A24" s="412" t="s">
        <v>596</v>
      </c>
      <c r="B24" s="401" t="str">
        <f aca="false">CONCATENATE(D21," / (1-0,17-0,0925)")</f>
        <v>2,45854024562401 / (1-0,17-0,0925)</v>
      </c>
      <c r="C24" s="401"/>
      <c r="D24" s="413" t="n">
        <f aca="false">ROUND(D21/(1-D22-D23),6)</f>
        <v>3.333614</v>
      </c>
      <c r="E24" s="394"/>
      <c r="F24" s="423" t="n">
        <v>46023</v>
      </c>
      <c r="G24" s="424" t="s">
        <v>618</v>
      </c>
      <c r="H24" s="425" t="s">
        <v>603</v>
      </c>
      <c r="I24" s="426" t="s">
        <v>373</v>
      </c>
    </row>
    <row r="25" customFormat="false" ht="15" hidden="false" customHeight="true" outlineLevel="0" collapsed="false">
      <c r="A25" s="412" t="s">
        <v>597</v>
      </c>
      <c r="B25" s="412"/>
      <c r="C25" s="412"/>
      <c r="D25" s="414" t="n">
        <f aca="false">ROUND(D24*1000,2)</f>
        <v>3333.61</v>
      </c>
      <c r="E25" s="394"/>
      <c r="F25" s="423" t="n">
        <v>46023</v>
      </c>
      <c r="G25" s="424" t="s">
        <v>619</v>
      </c>
      <c r="H25" s="425" t="s">
        <v>603</v>
      </c>
      <c r="I25" s="426" t="s">
        <v>373</v>
      </c>
    </row>
    <row r="26" customFormat="false" ht="15" hidden="false" customHeight="true" outlineLevel="0" collapsed="false">
      <c r="A26" s="416"/>
      <c r="B26" s="417"/>
      <c r="C26" s="417"/>
      <c r="D26" s="418"/>
      <c r="E26" s="394"/>
      <c r="F26" s="423" t="n">
        <v>46023</v>
      </c>
      <c r="G26" s="424" t="s">
        <v>620</v>
      </c>
      <c r="H26" s="425" t="s">
        <v>603</v>
      </c>
      <c r="I26" s="426" t="s">
        <v>373</v>
      </c>
    </row>
    <row r="27" customFormat="false" ht="15" hidden="false" customHeight="true" outlineLevel="0" collapsed="false">
      <c r="A27" s="396" t="s">
        <v>585</v>
      </c>
      <c r="B27" s="396"/>
      <c r="C27" s="396"/>
      <c r="D27" s="396"/>
      <c r="E27" s="394"/>
      <c r="F27" s="423" t="n">
        <v>46023</v>
      </c>
      <c r="G27" s="424" t="s">
        <v>614</v>
      </c>
      <c r="H27" s="425" t="s">
        <v>603</v>
      </c>
      <c r="I27" s="426" t="n">
        <v>2.45854024562401</v>
      </c>
    </row>
    <row r="28" customFormat="false" ht="15" hidden="false" customHeight="true" outlineLevel="0" collapsed="false">
      <c r="A28" s="419"/>
      <c r="B28" s="419"/>
      <c r="C28" s="419"/>
      <c r="D28" s="419"/>
      <c r="E28" s="394"/>
      <c r="F28" s="423" t="n">
        <v>46023</v>
      </c>
      <c r="G28" s="424" t="s">
        <v>621</v>
      </c>
      <c r="H28" s="425" t="s">
        <v>603</v>
      </c>
      <c r="I28" s="426" t="s">
        <v>373</v>
      </c>
    </row>
    <row r="29" customFormat="false" ht="15" hidden="false" customHeight="true" outlineLevel="0" collapsed="false">
      <c r="A29" s="401" t="s">
        <v>587</v>
      </c>
      <c r="B29" s="401" t="s">
        <v>216</v>
      </c>
      <c r="C29" s="402" t="s">
        <v>226</v>
      </c>
      <c r="D29" s="402" t="s">
        <v>588</v>
      </c>
      <c r="E29" s="394"/>
      <c r="F29" s="423" t="n">
        <v>46023</v>
      </c>
      <c r="G29" s="424" t="s">
        <v>622</v>
      </c>
      <c r="H29" s="425" t="s">
        <v>603</v>
      </c>
      <c r="I29" s="426" t="s">
        <v>373</v>
      </c>
    </row>
    <row r="30" customFormat="false" ht="15" hidden="false" customHeight="true" outlineLevel="0" collapsed="false">
      <c r="A30" s="401" t="s">
        <v>590</v>
      </c>
      <c r="B30" s="404" t="n">
        <f aca="false">$F$11</f>
        <v>46023</v>
      </c>
      <c r="C30" s="402" t="s">
        <v>623</v>
      </c>
      <c r="D30" s="405"/>
      <c r="E30" s="394"/>
      <c r="F30" s="423" t="n">
        <v>46023</v>
      </c>
      <c r="G30" s="424" t="s">
        <v>624</v>
      </c>
      <c r="H30" s="425" t="s">
        <v>603</v>
      </c>
      <c r="I30" s="426" t="s">
        <v>373</v>
      </c>
    </row>
    <row r="31" customFormat="false" ht="15" hidden="false" customHeight="true" outlineLevel="0" collapsed="false">
      <c r="A31" s="401" t="s">
        <v>592</v>
      </c>
      <c r="B31" s="404" t="n">
        <f aca="false">$F$11</f>
        <v>46023</v>
      </c>
      <c r="C31" s="402" t="s">
        <v>593</v>
      </c>
      <c r="D31" s="408" t="n">
        <v>0.17</v>
      </c>
      <c r="E31" s="394"/>
      <c r="F31" s="423" t="n">
        <v>46023</v>
      </c>
      <c r="G31" s="424" t="s">
        <v>625</v>
      </c>
      <c r="H31" s="425" t="s">
        <v>603</v>
      </c>
      <c r="I31" s="426" t="s">
        <v>373</v>
      </c>
    </row>
    <row r="32" customFormat="false" ht="15" hidden="false" customHeight="true" outlineLevel="0" collapsed="false">
      <c r="A32" s="401" t="s">
        <v>592</v>
      </c>
      <c r="B32" s="404" t="n">
        <f aca="false">$F$11</f>
        <v>46023</v>
      </c>
      <c r="C32" s="402" t="s">
        <v>594</v>
      </c>
      <c r="D32" s="408" t="n">
        <v>0.0925</v>
      </c>
      <c r="E32" s="394"/>
      <c r="F32" s="423" t="n">
        <v>46023</v>
      </c>
      <c r="G32" s="424" t="s">
        <v>626</v>
      </c>
      <c r="H32" s="425" t="s">
        <v>603</v>
      </c>
      <c r="I32" s="426" t="s">
        <v>373</v>
      </c>
    </row>
    <row r="33" customFormat="false" ht="15" hidden="false" customHeight="true" outlineLevel="0" collapsed="false">
      <c r="A33" s="412" t="s">
        <v>596</v>
      </c>
      <c r="B33" s="401" t="str">
        <f aca="false">CONCATENATE(D30," / (1-0,17-0,0925)")</f>
        <v> / (1-0,17-0,0925)</v>
      </c>
      <c r="C33" s="401"/>
      <c r="D33" s="413" t="n">
        <f aca="false">ROUND(D30/(1-D31-D32),6)</f>
        <v>0</v>
      </c>
      <c r="E33" s="394"/>
      <c r="F33" s="423" t="n">
        <v>46023</v>
      </c>
      <c r="G33" s="424" t="s">
        <v>627</v>
      </c>
      <c r="H33" s="425" t="s">
        <v>603</v>
      </c>
      <c r="I33" s="426" t="s">
        <v>373</v>
      </c>
    </row>
    <row r="34" customFormat="false" ht="15" hidden="false" customHeight="true" outlineLevel="0" collapsed="false">
      <c r="A34" s="412" t="s">
        <v>597</v>
      </c>
      <c r="B34" s="412"/>
      <c r="C34" s="412"/>
      <c r="D34" s="414" t="n">
        <f aca="false">ROUND(D33*1000,2)</f>
        <v>0</v>
      </c>
      <c r="E34" s="394"/>
      <c r="F34" s="423" t="n">
        <v>46023</v>
      </c>
      <c r="G34" s="424" t="s">
        <v>628</v>
      </c>
      <c r="H34" s="425" t="s">
        <v>603</v>
      </c>
      <c r="I34" s="426" t="n">
        <v>2.97537459862534</v>
      </c>
    </row>
    <row r="35" customFormat="false" ht="15" hidden="false" customHeight="true" outlineLevel="0" collapsed="false">
      <c r="E35" s="394"/>
      <c r="F35" s="423" t="n">
        <v>46023</v>
      </c>
      <c r="G35" s="424" t="s">
        <v>629</v>
      </c>
      <c r="H35" s="425" t="s">
        <v>603</v>
      </c>
      <c r="I35" s="426" t="s">
        <v>373</v>
      </c>
    </row>
    <row r="36" customFormat="false" ht="15" hidden="false" customHeight="true" outlineLevel="0" collapsed="false">
      <c r="E36" s="394"/>
      <c r="F36" s="423" t="n">
        <v>46023</v>
      </c>
      <c r="G36" s="424" t="s">
        <v>630</v>
      </c>
      <c r="H36" s="425" t="s">
        <v>603</v>
      </c>
      <c r="I36" s="426" t="n">
        <v>2.53430717103979</v>
      </c>
    </row>
    <row r="37" customFormat="false" ht="15" hidden="false" customHeight="true" outlineLevel="0" collapsed="false">
      <c r="E37" s="394"/>
      <c r="F37" s="423" t="n">
        <v>46023</v>
      </c>
      <c r="G37" s="424" t="s">
        <v>631</v>
      </c>
      <c r="H37" s="425" t="s">
        <v>603</v>
      </c>
      <c r="I37" s="426" t="n">
        <v>2.79220838419763</v>
      </c>
    </row>
    <row r="38" customFormat="false" ht="15" hidden="false" customHeight="true" outlineLevel="0" collapsed="false">
      <c r="E38" s="394"/>
      <c r="F38" s="394"/>
      <c r="G38" s="394"/>
      <c r="H38" s="394"/>
      <c r="I38" s="394"/>
    </row>
    <row r="39" customFormat="false" ht="15" hidden="false" customHeight="true" outlineLevel="0" collapsed="false">
      <c r="E39" s="394"/>
      <c r="F39" s="394"/>
      <c r="G39" s="394"/>
      <c r="H39" s="394"/>
      <c r="I39" s="394"/>
    </row>
    <row r="40" customFormat="false" ht="15" hidden="false" customHeight="true" outlineLevel="0" collapsed="false">
      <c r="E40" s="394"/>
      <c r="F40" s="394"/>
      <c r="G40" s="394"/>
      <c r="H40" s="394"/>
      <c r="I40" s="394"/>
    </row>
    <row r="41" customFormat="false" ht="15" hidden="false" customHeight="true" outlineLevel="0" collapsed="false">
      <c r="F41" s="394"/>
      <c r="G41" s="394"/>
      <c r="H41" s="394"/>
      <c r="I41" s="394"/>
    </row>
    <row r="42" customFormat="false" ht="15" hidden="false" customHeight="true" outlineLevel="0" collapsed="false">
      <c r="F42" s="394"/>
      <c r="G42" s="394"/>
      <c r="H42" s="394"/>
      <c r="I42" s="394"/>
    </row>
  </sheetData>
  <mergeCells count="17">
    <mergeCell ref="A1:D1"/>
    <mergeCell ref="F5:I6"/>
    <mergeCell ref="B6:C6"/>
    <mergeCell ref="A7:C7"/>
    <mergeCell ref="F7:I9"/>
    <mergeCell ref="A9:D9"/>
    <mergeCell ref="A10:D10"/>
    <mergeCell ref="B15:C15"/>
    <mergeCell ref="A16:C16"/>
    <mergeCell ref="A18:D18"/>
    <mergeCell ref="A19:D19"/>
    <mergeCell ref="B24:C24"/>
    <mergeCell ref="A25:C25"/>
    <mergeCell ref="A27:D27"/>
    <mergeCell ref="A28:D28"/>
    <mergeCell ref="B33:C33"/>
    <mergeCell ref="A34:C34"/>
  </mergeCells>
  <printOptions headings="false" gridLines="false" gridLinesSet="true" horizontalCentered="true" verticalCentered="false"/>
  <pageMargins left="0.39375" right="0.39375" top="0.511805555555556" bottom="0.511805555555556"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1"/>
  <sheetViews>
    <sheetView showFormulas="false" showGridLines="false" showRowColHeaders="true" showZeros="true" rightToLeft="false" tabSelected="false" showOutlineSymbols="true" defaultGridColor="true" view="pageBreakPreview" topLeftCell="A22" colorId="64" zoomScale="85" zoomScaleNormal="100" zoomScalePageLayoutView="85" workbookViewId="0">
      <selection pane="topLeft" activeCell="E29" activeCellId="0" sqref="E29"/>
    </sheetView>
  </sheetViews>
  <sheetFormatPr defaultColWidth="8.88671875" defaultRowHeight="20.25" customHeight="false" zeroHeight="false" outlineLevelRow="0" outlineLevelCol="0"/>
  <cols>
    <col collapsed="false" customWidth="true" hidden="false" outlineLevel="0" max="1" min="1" style="137" width="40.33"/>
    <col collapsed="false" customWidth="true" hidden="false" outlineLevel="0" max="2" min="2" style="137" width="32.67"/>
    <col collapsed="false" customWidth="true" hidden="false" outlineLevel="0" max="3" min="3" style="137" width="19.44"/>
    <col collapsed="false" customWidth="true" hidden="false" outlineLevel="0" max="4" min="4" style="137" width="32.67"/>
    <col collapsed="false" customWidth="true" hidden="false" outlineLevel="0" max="5" min="5" style="137" width="19"/>
    <col collapsed="false" customWidth="true" hidden="false" outlineLevel="0" max="6" min="6" style="137" width="15.66"/>
    <col collapsed="false" customWidth="false" hidden="false" outlineLevel="0" max="16384" min="7" style="137" width="8.88"/>
  </cols>
  <sheetData>
    <row r="1" customFormat="false" ht="20.25" hidden="false" customHeight="false" outlineLevel="0" collapsed="false">
      <c r="A1" s="428" t="s">
        <v>632</v>
      </c>
      <c r="B1" s="429" t="s">
        <v>9</v>
      </c>
      <c r="C1" s="429" t="s">
        <v>504</v>
      </c>
      <c r="D1" s="429" t="s">
        <v>9</v>
      </c>
      <c r="E1" s="429" t="s">
        <v>504</v>
      </c>
      <c r="F1" s="430" t="s">
        <v>505</v>
      </c>
    </row>
    <row r="2" s="432" customFormat="true" ht="20.25" hidden="false" customHeight="true" outlineLevel="0" collapsed="false">
      <c r="A2" s="431" t="s">
        <v>633</v>
      </c>
      <c r="B2" s="431"/>
      <c r="C2" s="431"/>
      <c r="D2" s="431"/>
      <c r="E2" s="431"/>
      <c r="F2" s="431"/>
    </row>
    <row r="3" customFormat="false" ht="20.25" hidden="false" customHeight="false" outlineLevel="0" collapsed="false">
      <c r="A3" s="433" t="s">
        <v>634</v>
      </c>
      <c r="B3" s="434" t="s">
        <v>635</v>
      </c>
      <c r="C3" s="435" t="n">
        <v>256989</v>
      </c>
      <c r="D3" s="434" t="s">
        <v>636</v>
      </c>
      <c r="E3" s="435" t="n">
        <v>349987</v>
      </c>
      <c r="F3" s="436" t="n">
        <f aca="false">E3+C3</f>
        <v>606976</v>
      </c>
    </row>
    <row r="4" customFormat="false" ht="20.25" hidden="false" customHeight="false" outlineLevel="0" collapsed="false">
      <c r="A4" s="433" t="s">
        <v>637</v>
      </c>
      <c r="B4" s="434" t="s">
        <v>635</v>
      </c>
      <c r="C4" s="435" t="n">
        <v>171600</v>
      </c>
      <c r="D4" s="434" t="s">
        <v>636</v>
      </c>
      <c r="E4" s="435" t="n">
        <v>227500</v>
      </c>
      <c r="F4" s="436" t="n">
        <f aca="false">E4+C4</f>
        <v>399100</v>
      </c>
    </row>
    <row r="5" customFormat="false" ht="20.25" hidden="false" customHeight="false" outlineLevel="0" collapsed="false">
      <c r="A5" s="437" t="s">
        <v>638</v>
      </c>
      <c r="B5" s="434" t="s">
        <v>635</v>
      </c>
      <c r="C5" s="435" t="n">
        <v>353720</v>
      </c>
      <c r="D5" s="434" t="s">
        <v>636</v>
      </c>
      <c r="E5" s="435" t="n">
        <v>237440</v>
      </c>
      <c r="F5" s="436" t="n">
        <f aca="false">E5+C5</f>
        <v>591160</v>
      </c>
    </row>
    <row r="6" customFormat="false" ht="20.25" hidden="false" customHeight="false" outlineLevel="0" collapsed="false">
      <c r="A6" s="438"/>
      <c r="B6" s="439"/>
      <c r="C6" s="439"/>
      <c r="D6" s="439"/>
      <c r="E6" s="439"/>
      <c r="F6" s="440"/>
    </row>
    <row r="7" customFormat="false" ht="20.25" hidden="false" customHeight="false" outlineLevel="0" collapsed="false">
      <c r="A7" s="441"/>
      <c r="B7" s="442" t="s">
        <v>639</v>
      </c>
      <c r="C7" s="443" t="n">
        <f aca="false">AVERAGE(C3:C5)</f>
        <v>260769.666666667</v>
      </c>
      <c r="D7" s="442" t="s">
        <v>639</v>
      </c>
      <c r="E7" s="443" t="n">
        <f aca="false">AVERAGE(E3:E5)</f>
        <v>271642.333333333</v>
      </c>
      <c r="F7" s="444" t="n">
        <f aca="false">AVERAGE(F3:F5)</f>
        <v>532412</v>
      </c>
    </row>
    <row r="8" customFormat="false" ht="20.25" hidden="false" customHeight="false" outlineLevel="0" collapsed="false">
      <c r="A8" s="445"/>
    </row>
    <row r="9" customFormat="false" ht="20.25" hidden="false" customHeight="false" outlineLevel="0" collapsed="false">
      <c r="A9" s="428" t="s">
        <v>632</v>
      </c>
      <c r="B9" s="429" t="s">
        <v>9</v>
      </c>
      <c r="C9" s="429" t="s">
        <v>504</v>
      </c>
      <c r="D9" s="429" t="s">
        <v>9</v>
      </c>
      <c r="E9" s="429" t="s">
        <v>504</v>
      </c>
      <c r="F9" s="430" t="s">
        <v>505</v>
      </c>
    </row>
    <row r="10" s="432" customFormat="true" ht="60.75" hidden="false" customHeight="true" outlineLevel="0" collapsed="false">
      <c r="A10" s="431" t="s">
        <v>640</v>
      </c>
      <c r="B10" s="431"/>
      <c r="C10" s="431"/>
      <c r="D10" s="431"/>
      <c r="E10" s="431"/>
      <c r="F10" s="431"/>
    </row>
    <row r="11" customFormat="false" ht="20.25" hidden="false" customHeight="false" outlineLevel="0" collapsed="false">
      <c r="A11" s="433" t="s">
        <v>641</v>
      </c>
      <c r="B11" s="434"/>
      <c r="C11" s="446" t="n">
        <v>298220</v>
      </c>
      <c r="D11" s="434"/>
      <c r="E11" s="435"/>
      <c r="F11" s="436" t="n">
        <f aca="false">E11+C11</f>
        <v>298220</v>
      </c>
    </row>
    <row r="12" s="451" customFormat="true" ht="20.25" hidden="false" customHeight="false" outlineLevel="0" collapsed="false">
      <c r="A12" s="447" t="s">
        <v>642</v>
      </c>
      <c r="B12" s="448"/>
      <c r="C12" s="449" t="n">
        <v>273305</v>
      </c>
      <c r="D12" s="448"/>
      <c r="E12" s="449"/>
      <c r="F12" s="450" t="n">
        <f aca="false">E12+C12</f>
        <v>273305</v>
      </c>
    </row>
    <row r="13" s="451" customFormat="true" ht="20.25" hidden="false" customHeight="false" outlineLevel="0" collapsed="false">
      <c r="A13" s="452" t="s">
        <v>643</v>
      </c>
      <c r="B13" s="448"/>
      <c r="C13" s="449" t="n">
        <v>321080</v>
      </c>
      <c r="D13" s="448"/>
      <c r="E13" s="449"/>
      <c r="F13" s="450" t="n">
        <f aca="false">E13+C13</f>
        <v>321080</v>
      </c>
    </row>
    <row r="14" customFormat="false" ht="20.25" hidden="false" customHeight="false" outlineLevel="0" collapsed="false">
      <c r="A14" s="438"/>
      <c r="B14" s="439"/>
      <c r="C14" s="439"/>
      <c r="D14" s="439"/>
      <c r="E14" s="439"/>
      <c r="F14" s="440"/>
    </row>
    <row r="15" customFormat="false" ht="20.25" hidden="false" customHeight="false" outlineLevel="0" collapsed="false">
      <c r="A15" s="441"/>
      <c r="B15" s="442"/>
      <c r="C15" s="443"/>
      <c r="D15" s="442" t="s">
        <v>639</v>
      </c>
      <c r="E15" s="443"/>
      <c r="F15" s="444" t="n">
        <f aca="false">AVERAGE(F11:F13)</f>
        <v>297535</v>
      </c>
    </row>
    <row r="17" customFormat="false" ht="20.25" hidden="false" customHeight="false" outlineLevel="0" collapsed="false">
      <c r="A17" s="428" t="s">
        <v>632</v>
      </c>
      <c r="B17" s="429" t="s">
        <v>9</v>
      </c>
      <c r="C17" s="429" t="s">
        <v>504</v>
      </c>
      <c r="D17" s="429" t="s">
        <v>9</v>
      </c>
      <c r="E17" s="429" t="s">
        <v>504</v>
      </c>
      <c r="F17" s="430" t="s">
        <v>505</v>
      </c>
    </row>
    <row r="18" s="432" customFormat="true" ht="40.5" hidden="false" customHeight="true" outlineLevel="0" collapsed="false">
      <c r="A18" s="431" t="s">
        <v>120</v>
      </c>
      <c r="B18" s="431"/>
      <c r="C18" s="431"/>
      <c r="D18" s="431"/>
      <c r="E18" s="431"/>
      <c r="F18" s="431"/>
    </row>
    <row r="19" customFormat="false" ht="20.25" hidden="false" customHeight="false" outlineLevel="0" collapsed="false">
      <c r="A19" s="447" t="s">
        <v>644</v>
      </c>
      <c r="B19" s="434"/>
      <c r="C19" s="435" t="n">
        <v>90137.6</v>
      </c>
      <c r="D19" s="434"/>
      <c r="E19" s="435"/>
      <c r="F19" s="436" t="n">
        <f aca="false">E19+C19</f>
        <v>90137.6</v>
      </c>
    </row>
    <row r="20" customFormat="false" ht="20.25" hidden="false" customHeight="false" outlineLevel="0" collapsed="false">
      <c r="A20" s="447" t="s">
        <v>645</v>
      </c>
      <c r="B20" s="434"/>
      <c r="C20" s="435" t="n">
        <v>48090</v>
      </c>
      <c r="D20" s="434"/>
      <c r="E20" s="435"/>
      <c r="F20" s="436" t="n">
        <f aca="false">E20+C20</f>
        <v>48090</v>
      </c>
    </row>
    <row r="21" customFormat="false" ht="20.25" hidden="false" customHeight="false" outlineLevel="0" collapsed="false">
      <c r="A21" s="447" t="s">
        <v>646</v>
      </c>
      <c r="B21" s="434"/>
      <c r="C21" s="435" t="n">
        <v>90600</v>
      </c>
      <c r="D21" s="434"/>
      <c r="E21" s="435"/>
      <c r="F21" s="436" t="n">
        <f aca="false">E21+C21</f>
        <v>90600</v>
      </c>
    </row>
    <row r="22" customFormat="false" ht="20.25" hidden="false" customHeight="false" outlineLevel="0" collapsed="false">
      <c r="A22" s="438"/>
      <c r="B22" s="439"/>
      <c r="C22" s="439"/>
      <c r="D22" s="439"/>
      <c r="E22" s="439"/>
      <c r="F22" s="440"/>
    </row>
    <row r="23" customFormat="false" ht="20.25" hidden="false" customHeight="false" outlineLevel="0" collapsed="false">
      <c r="A23" s="441"/>
      <c r="B23" s="442" t="s">
        <v>639</v>
      </c>
      <c r="C23" s="443"/>
      <c r="D23" s="442" t="s">
        <v>639</v>
      </c>
      <c r="E23" s="443"/>
      <c r="F23" s="444" t="n">
        <f aca="false">AVERAGE(F19:F21)</f>
        <v>76275.8666666667</v>
      </c>
    </row>
    <row r="25" customFormat="false" ht="20.25" hidden="false" customHeight="false" outlineLevel="0" collapsed="false">
      <c r="A25" s="428" t="s">
        <v>632</v>
      </c>
      <c r="B25" s="429" t="s">
        <v>9</v>
      </c>
      <c r="C25" s="429" t="s">
        <v>504</v>
      </c>
      <c r="D25" s="429" t="s">
        <v>9</v>
      </c>
      <c r="E25" s="429" t="s">
        <v>504</v>
      </c>
      <c r="F25" s="430" t="s">
        <v>505</v>
      </c>
    </row>
    <row r="26" s="432" customFormat="true" ht="20.25" hidden="false" customHeight="true" outlineLevel="0" collapsed="false">
      <c r="A26" s="431" t="s">
        <v>647</v>
      </c>
      <c r="B26" s="431"/>
      <c r="C26" s="431"/>
      <c r="D26" s="431"/>
      <c r="E26" s="431"/>
      <c r="F26" s="431"/>
    </row>
    <row r="27" customFormat="false" ht="20.25" hidden="false" customHeight="false" outlineLevel="0" collapsed="false">
      <c r="A27" s="433" t="s">
        <v>634</v>
      </c>
      <c r="B27" s="434"/>
      <c r="C27" s="435" t="n">
        <v>91339</v>
      </c>
      <c r="D27" s="434"/>
      <c r="E27" s="435"/>
      <c r="F27" s="436" t="n">
        <f aca="false">E27+C27</f>
        <v>91339</v>
      </c>
    </row>
    <row r="28" customFormat="false" ht="20.25" hidden="false" customHeight="false" outlineLevel="0" collapsed="false">
      <c r="A28" s="433" t="s">
        <v>648</v>
      </c>
      <c r="B28" s="434"/>
      <c r="C28" s="435" t="n">
        <v>123750</v>
      </c>
      <c r="D28" s="434"/>
      <c r="E28" s="435"/>
      <c r="F28" s="436" t="n">
        <f aca="false">E28+C28</f>
        <v>123750</v>
      </c>
    </row>
    <row r="29" customFormat="false" ht="20.25" hidden="false" customHeight="false" outlineLevel="0" collapsed="false">
      <c r="A29" s="433" t="s">
        <v>649</v>
      </c>
      <c r="B29" s="434"/>
      <c r="C29" s="435" t="n">
        <v>119450</v>
      </c>
      <c r="D29" s="434"/>
      <c r="E29" s="435"/>
      <c r="F29" s="436" t="n">
        <f aca="false">E29+C29</f>
        <v>119450</v>
      </c>
    </row>
    <row r="30" customFormat="false" ht="20.25" hidden="false" customHeight="false" outlineLevel="0" collapsed="false">
      <c r="A30" s="438"/>
      <c r="B30" s="439"/>
      <c r="C30" s="439"/>
      <c r="D30" s="439"/>
      <c r="E30" s="439"/>
      <c r="F30" s="440"/>
    </row>
    <row r="31" customFormat="false" ht="20.25" hidden="false" customHeight="false" outlineLevel="0" collapsed="false">
      <c r="A31" s="441"/>
      <c r="B31" s="442"/>
      <c r="C31" s="443"/>
      <c r="D31" s="442" t="s">
        <v>639</v>
      </c>
      <c r="E31" s="443"/>
      <c r="F31" s="444" t="n">
        <f aca="false">AVERAGE(F27:F29)</f>
        <v>111513</v>
      </c>
    </row>
  </sheetData>
  <mergeCells count="4">
    <mergeCell ref="A2:F2"/>
    <mergeCell ref="A10:F10"/>
    <mergeCell ref="A18:F18"/>
    <mergeCell ref="A26:F26"/>
  </mergeCells>
  <printOptions headings="false" gridLines="false" gridLinesSet="true" horizontalCentered="false" verticalCentered="false"/>
  <pageMargins left="0.511805555555556" right="0.511805555555556" top="0.7875" bottom="0.7875" header="0.511811023622047" footer="0.511811023622047"/>
  <pageSetup paperSize="9" scale="85"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5116"/>
  <sheetViews>
    <sheetView showFormulas="false" showGridLines="false" showRowColHeaders="true" showZeros="true" rightToLeft="false" tabSelected="false" showOutlineSymbols="true" defaultGridColor="true" view="pageBreakPreview" topLeftCell="A11437" colorId="64" zoomScale="100" zoomScaleNormal="100" zoomScalePageLayoutView="100" workbookViewId="0">
      <selection pane="topLeft" activeCell="A11439" activeCellId="0" sqref="A11439"/>
    </sheetView>
  </sheetViews>
  <sheetFormatPr defaultColWidth="9.109375" defaultRowHeight="19.5" customHeight="false" zeroHeight="false" outlineLevelRow="0" outlineLevelCol="0"/>
  <cols>
    <col collapsed="false" customWidth="true" hidden="false" outlineLevel="0" max="1" min="1" style="453" width="15.44"/>
    <col collapsed="false" customWidth="true" hidden="false" outlineLevel="0" max="2" min="2" style="454" width="112.44"/>
    <col collapsed="false" customWidth="true" hidden="false" outlineLevel="0" max="3" min="3" style="453" width="12.56"/>
    <col collapsed="false" customWidth="true" hidden="false" outlineLevel="0" max="4" min="4" style="455" width="12.67"/>
    <col collapsed="false" customWidth="false" hidden="false" outlineLevel="0" max="5" min="5" style="453" width="9.11"/>
    <col collapsed="false" customWidth="false" hidden="false" outlineLevel="0" max="16384" min="6" style="456" width="9.11"/>
  </cols>
  <sheetData>
    <row r="1" customFormat="false" ht="19.5" hidden="false" customHeight="false" outlineLevel="0" collapsed="false">
      <c r="A1" s="457" t="s">
        <v>650</v>
      </c>
      <c r="C1" s="453" t="s">
        <v>651</v>
      </c>
      <c r="D1" s="458" t="n">
        <v>46023</v>
      </c>
    </row>
    <row r="2" customFormat="false" ht="19.5" hidden="false" customHeight="false" outlineLevel="0" collapsed="false">
      <c r="A2" s="459" t="s">
        <v>652</v>
      </c>
      <c r="C2" s="453" t="s">
        <v>653</v>
      </c>
      <c r="D2" s="460" t="n">
        <v>46063</v>
      </c>
      <c r="H2" s="461"/>
    </row>
    <row r="3" customFormat="false" ht="19.5" hidden="false" customHeight="false" outlineLevel="0" collapsed="false">
      <c r="C3" s="455"/>
      <c r="D3" s="453"/>
      <c r="H3" s="462"/>
    </row>
    <row r="4" customFormat="false" ht="19.5" hidden="false" customHeight="true" outlineLevel="0" collapsed="false">
      <c r="B4" s="463" t="s">
        <v>654</v>
      </c>
      <c r="C4" s="455"/>
      <c r="D4" s="464" t="s">
        <v>655</v>
      </c>
      <c r="E4" s="464"/>
    </row>
    <row r="5" customFormat="false" ht="19.5" hidden="false" customHeight="false" outlineLevel="0" collapsed="false">
      <c r="B5" s="463" t="s">
        <v>656</v>
      </c>
      <c r="C5" s="464" t="s">
        <v>657</v>
      </c>
      <c r="D5" s="465" t="s">
        <v>658</v>
      </c>
      <c r="E5" s="465"/>
    </row>
    <row r="6" customFormat="false" ht="19.5" hidden="false" customHeight="true" outlineLevel="0" collapsed="false">
      <c r="A6" s="466" t="s">
        <v>659</v>
      </c>
      <c r="B6" s="466"/>
      <c r="C6" s="464" t="s">
        <v>660</v>
      </c>
      <c r="D6" s="467" t="n">
        <v>1.1284</v>
      </c>
      <c r="E6" s="467"/>
    </row>
    <row r="7" customFormat="false" ht="19.5" hidden="false" customHeight="false" outlineLevel="0" collapsed="false">
      <c r="A7" s="466"/>
      <c r="B7" s="466"/>
      <c r="C7" s="464" t="s">
        <v>661</v>
      </c>
      <c r="D7" s="467" t="n">
        <v>0.6995</v>
      </c>
      <c r="E7" s="467"/>
    </row>
    <row r="8" customFormat="false" ht="19.5" hidden="false" customHeight="false" outlineLevel="0" collapsed="false">
      <c r="A8" s="466"/>
      <c r="B8" s="466"/>
      <c r="D8" s="453"/>
    </row>
    <row r="9" customFormat="false" ht="19.5" hidden="false" customHeight="false" outlineLevel="0" collapsed="false">
      <c r="A9" s="468" t="s">
        <v>662</v>
      </c>
      <c r="B9" s="468"/>
      <c r="D9" s="464" t="s">
        <v>655</v>
      </c>
      <c r="E9" s="464"/>
    </row>
    <row r="10" customFormat="false" ht="28.35" hidden="false" customHeight="false" outlineLevel="0" collapsed="false">
      <c r="A10" s="464" t="s">
        <v>663</v>
      </c>
      <c r="B10" s="464" t="s">
        <v>9</v>
      </c>
      <c r="C10" s="464" t="s">
        <v>10</v>
      </c>
      <c r="D10" s="464" t="s">
        <v>664</v>
      </c>
      <c r="E10" s="464" t="s">
        <v>665</v>
      </c>
    </row>
    <row r="11" customFormat="false" ht="19.5" hidden="false" customHeight="false" outlineLevel="0" collapsed="false">
      <c r="A11" s="469" t="n">
        <v>104658</v>
      </c>
      <c r="B11" s="470" t="s">
        <v>666</v>
      </c>
      <c r="C11" s="469" t="s">
        <v>667</v>
      </c>
      <c r="D11" s="471" t="n">
        <v>156.01</v>
      </c>
      <c r="E11" s="472" t="n">
        <v>0</v>
      </c>
    </row>
    <row r="12" customFormat="false" ht="19.5" hidden="false" customHeight="false" outlineLevel="0" collapsed="false">
      <c r="A12" s="469" t="n">
        <v>105002</v>
      </c>
      <c r="B12" s="470" t="s">
        <v>668</v>
      </c>
      <c r="C12" s="469" t="s">
        <v>102</v>
      </c>
      <c r="D12" s="471" t="n">
        <v>762.02</v>
      </c>
      <c r="E12" s="472" t="n">
        <v>0</v>
      </c>
    </row>
    <row r="13" customFormat="false" ht="19.5" hidden="false" customHeight="false" outlineLevel="0" collapsed="false">
      <c r="A13" s="469" t="n">
        <v>105004</v>
      </c>
      <c r="B13" s="470" t="s">
        <v>669</v>
      </c>
      <c r="C13" s="469" t="s">
        <v>667</v>
      </c>
      <c r="D13" s="471" t="n">
        <v>130.9</v>
      </c>
      <c r="E13" s="472" t="n">
        <v>0</v>
      </c>
    </row>
    <row r="14" customFormat="false" ht="19.5" hidden="false" customHeight="false" outlineLevel="0" collapsed="false">
      <c r="A14" s="469" t="n">
        <v>105003</v>
      </c>
      <c r="B14" s="470" t="s">
        <v>670</v>
      </c>
      <c r="C14" s="469" t="s">
        <v>102</v>
      </c>
      <c r="D14" s="471" t="n">
        <v>1267.14</v>
      </c>
      <c r="E14" s="472" t="n">
        <v>0.05</v>
      </c>
    </row>
    <row r="15" customFormat="false" ht="19.5" hidden="false" customHeight="false" outlineLevel="0" collapsed="false">
      <c r="A15" s="469" t="n">
        <v>105005</v>
      </c>
      <c r="B15" s="470" t="s">
        <v>671</v>
      </c>
      <c r="C15" s="469" t="s">
        <v>667</v>
      </c>
      <c r="D15" s="471" t="n">
        <v>224.42</v>
      </c>
      <c r="E15" s="472" t="n">
        <v>0.0523</v>
      </c>
    </row>
    <row r="16" customFormat="false" ht="19.5" hidden="false" customHeight="false" outlineLevel="0" collapsed="false">
      <c r="A16" s="469" t="n">
        <v>105006</v>
      </c>
      <c r="B16" s="470" t="s">
        <v>672</v>
      </c>
      <c r="C16" s="469" t="s">
        <v>102</v>
      </c>
      <c r="D16" s="471" t="n">
        <v>0</v>
      </c>
      <c r="E16" s="472"/>
    </row>
    <row r="17" customFormat="false" ht="19.5" hidden="false" customHeight="false" outlineLevel="0" collapsed="false">
      <c r="A17" s="469" t="n">
        <v>104999</v>
      </c>
      <c r="B17" s="470" t="s">
        <v>673</v>
      </c>
      <c r="C17" s="469" t="s">
        <v>102</v>
      </c>
      <c r="D17" s="471" t="n">
        <v>0</v>
      </c>
      <c r="E17" s="472"/>
    </row>
    <row r="18" customFormat="false" ht="19.5" hidden="false" customHeight="false" outlineLevel="0" collapsed="false">
      <c r="A18" s="469" t="n">
        <v>105000</v>
      </c>
      <c r="B18" s="470" t="s">
        <v>674</v>
      </c>
      <c r="C18" s="469" t="s">
        <v>501</v>
      </c>
      <c r="D18" s="471" t="n">
        <v>1217.31</v>
      </c>
      <c r="E18" s="472" t="n">
        <v>0.0032</v>
      </c>
    </row>
    <row r="19" customFormat="false" ht="19.5" hidden="false" customHeight="false" outlineLevel="0" collapsed="false">
      <c r="A19" s="469" t="n">
        <v>105001</v>
      </c>
      <c r="B19" s="470" t="s">
        <v>675</v>
      </c>
      <c r="C19" s="469" t="s">
        <v>501</v>
      </c>
      <c r="D19" s="471" t="n">
        <v>1250.65</v>
      </c>
      <c r="E19" s="472" t="n">
        <v>0.0031</v>
      </c>
    </row>
    <row r="20" customFormat="false" ht="19.5" hidden="false" customHeight="false" outlineLevel="0" collapsed="false">
      <c r="A20" s="469" t="n">
        <v>89306</v>
      </c>
      <c r="B20" s="470" t="s">
        <v>676</v>
      </c>
      <c r="C20" s="469" t="s">
        <v>667</v>
      </c>
      <c r="D20" s="471" t="n">
        <v>102.17</v>
      </c>
      <c r="E20" s="472" t="n">
        <v>0</v>
      </c>
    </row>
    <row r="21" customFormat="false" ht="19.5" hidden="false" customHeight="false" outlineLevel="0" collapsed="false">
      <c r="A21" s="469" t="n">
        <v>89307</v>
      </c>
      <c r="B21" s="470" t="s">
        <v>677</v>
      </c>
      <c r="C21" s="469" t="s">
        <v>667</v>
      </c>
      <c r="D21" s="471" t="n">
        <v>104.08</v>
      </c>
      <c r="E21" s="472" t="n">
        <v>0</v>
      </c>
    </row>
    <row r="22" customFormat="false" ht="19.5" hidden="false" customHeight="false" outlineLevel="0" collapsed="false">
      <c r="A22" s="469" t="n">
        <v>89290</v>
      </c>
      <c r="B22" s="470" t="s">
        <v>678</v>
      </c>
      <c r="C22" s="469" t="s">
        <v>667</v>
      </c>
      <c r="D22" s="471" t="n">
        <v>84.58</v>
      </c>
      <c r="E22" s="472" t="n">
        <v>0</v>
      </c>
    </row>
    <row r="23" customFormat="false" ht="19.5" hidden="false" customHeight="false" outlineLevel="0" collapsed="false">
      <c r="A23" s="469" t="n">
        <v>89291</v>
      </c>
      <c r="B23" s="470" t="s">
        <v>679</v>
      </c>
      <c r="C23" s="469" t="s">
        <v>667</v>
      </c>
      <c r="D23" s="471" t="n">
        <v>86</v>
      </c>
      <c r="E23" s="472" t="n">
        <v>0</v>
      </c>
    </row>
    <row r="24" customFormat="false" ht="19.5" hidden="false" customHeight="false" outlineLevel="0" collapsed="false">
      <c r="A24" s="469" t="n">
        <v>89298</v>
      </c>
      <c r="B24" s="470" t="s">
        <v>680</v>
      </c>
      <c r="C24" s="469" t="s">
        <v>667</v>
      </c>
      <c r="D24" s="471" t="n">
        <v>88.35</v>
      </c>
      <c r="E24" s="472" t="n">
        <v>0</v>
      </c>
    </row>
    <row r="25" customFormat="false" ht="19.5" hidden="false" customHeight="false" outlineLevel="0" collapsed="false">
      <c r="A25" s="469" t="n">
        <v>89299</v>
      </c>
      <c r="B25" s="470" t="s">
        <v>681</v>
      </c>
      <c r="C25" s="469" t="s">
        <v>667</v>
      </c>
      <c r="D25" s="471" t="n">
        <v>90.06</v>
      </c>
      <c r="E25" s="472" t="n">
        <v>0</v>
      </c>
    </row>
    <row r="26" customFormat="false" ht="19.5" hidden="false" customHeight="false" outlineLevel="0" collapsed="false">
      <c r="A26" s="469" t="n">
        <v>89282</v>
      </c>
      <c r="B26" s="470" t="s">
        <v>682</v>
      </c>
      <c r="C26" s="469" t="s">
        <v>667</v>
      </c>
      <c r="D26" s="471" t="n">
        <v>75.94</v>
      </c>
      <c r="E26" s="472" t="n">
        <v>0</v>
      </c>
    </row>
    <row r="27" customFormat="false" ht="19.5" hidden="false" customHeight="false" outlineLevel="0" collapsed="false">
      <c r="A27" s="469" t="n">
        <v>89283</v>
      </c>
      <c r="B27" s="470" t="s">
        <v>683</v>
      </c>
      <c r="C27" s="469" t="s">
        <v>667</v>
      </c>
      <c r="D27" s="471" t="n">
        <v>77.22</v>
      </c>
      <c r="E27" s="472" t="n">
        <v>0</v>
      </c>
    </row>
    <row r="28" customFormat="false" ht="19.5" hidden="false" customHeight="false" outlineLevel="0" collapsed="false">
      <c r="A28" s="469" t="n">
        <v>89480</v>
      </c>
      <c r="B28" s="470" t="s">
        <v>684</v>
      </c>
      <c r="C28" s="469" t="s">
        <v>667</v>
      </c>
      <c r="D28" s="471" t="n">
        <v>186.43</v>
      </c>
      <c r="E28" s="472" t="n">
        <v>0</v>
      </c>
    </row>
    <row r="29" customFormat="false" ht="19.5" hidden="false" customHeight="false" outlineLevel="0" collapsed="false">
      <c r="A29" s="469" t="n">
        <v>89464</v>
      </c>
      <c r="B29" s="470" t="s">
        <v>685</v>
      </c>
      <c r="C29" s="469" t="s">
        <v>667</v>
      </c>
      <c r="D29" s="471" t="n">
        <v>164.5</v>
      </c>
      <c r="E29" s="472" t="n">
        <v>0</v>
      </c>
    </row>
    <row r="30" customFormat="false" ht="19.5" hidden="false" customHeight="false" outlineLevel="0" collapsed="false">
      <c r="A30" s="469" t="n">
        <v>89478</v>
      </c>
      <c r="B30" s="470" t="s">
        <v>686</v>
      </c>
      <c r="C30" s="469" t="s">
        <v>667</v>
      </c>
      <c r="D30" s="471" t="n">
        <v>159.15</v>
      </c>
      <c r="E30" s="472" t="n">
        <v>0</v>
      </c>
    </row>
    <row r="31" customFormat="false" ht="19.5" hidden="false" customHeight="false" outlineLevel="0" collapsed="false">
      <c r="A31" s="469" t="n">
        <v>89462</v>
      </c>
      <c r="B31" s="470" t="s">
        <v>687</v>
      </c>
      <c r="C31" s="469" t="s">
        <v>667</v>
      </c>
      <c r="D31" s="471" t="n">
        <v>138.49</v>
      </c>
      <c r="E31" s="472" t="n">
        <v>0</v>
      </c>
    </row>
    <row r="32" customFormat="false" ht="19.5" hidden="false" customHeight="false" outlineLevel="0" collapsed="false">
      <c r="A32" s="469" t="n">
        <v>104444</v>
      </c>
      <c r="B32" s="470" t="s">
        <v>688</v>
      </c>
      <c r="C32" s="469" t="s">
        <v>667</v>
      </c>
      <c r="D32" s="471" t="n">
        <v>0</v>
      </c>
      <c r="E32" s="472"/>
    </row>
    <row r="33" customFormat="false" ht="19.5" hidden="false" customHeight="false" outlineLevel="0" collapsed="false">
      <c r="A33" s="469" t="n">
        <v>104442</v>
      </c>
      <c r="B33" s="470" t="s">
        <v>689</v>
      </c>
      <c r="C33" s="469" t="s">
        <v>667</v>
      </c>
      <c r="D33" s="471" t="n">
        <v>0</v>
      </c>
      <c r="E33" s="472"/>
    </row>
    <row r="34" customFormat="false" ht="19.5" hidden="false" customHeight="false" outlineLevel="0" collapsed="false">
      <c r="A34" s="469" t="n">
        <v>89472</v>
      </c>
      <c r="B34" s="470" t="s">
        <v>690</v>
      </c>
      <c r="C34" s="469" t="s">
        <v>667</v>
      </c>
      <c r="D34" s="471" t="n">
        <v>143.79</v>
      </c>
      <c r="E34" s="472" t="n">
        <v>0</v>
      </c>
    </row>
    <row r="35" customFormat="false" ht="19.5" hidden="false" customHeight="false" outlineLevel="0" collapsed="false">
      <c r="A35" s="469" t="n">
        <v>89455</v>
      </c>
      <c r="B35" s="470" t="s">
        <v>691</v>
      </c>
      <c r="C35" s="469" t="s">
        <v>667</v>
      </c>
      <c r="D35" s="471" t="n">
        <v>129.95</v>
      </c>
      <c r="E35" s="472" t="n">
        <v>0</v>
      </c>
    </row>
    <row r="36" customFormat="false" ht="19.5" hidden="false" customHeight="false" outlineLevel="0" collapsed="false">
      <c r="A36" s="469" t="n">
        <v>89470</v>
      </c>
      <c r="B36" s="470" t="s">
        <v>692</v>
      </c>
      <c r="C36" s="469" t="s">
        <v>667</v>
      </c>
      <c r="D36" s="471" t="n">
        <v>118.66</v>
      </c>
      <c r="E36" s="472" t="n">
        <v>0</v>
      </c>
    </row>
    <row r="37" customFormat="false" ht="19.5" hidden="false" customHeight="false" outlineLevel="0" collapsed="false">
      <c r="A37" s="469" t="n">
        <v>89453</v>
      </c>
      <c r="B37" s="470" t="s">
        <v>693</v>
      </c>
      <c r="C37" s="469" t="s">
        <v>667</v>
      </c>
      <c r="D37" s="471" t="n">
        <v>106.07</v>
      </c>
      <c r="E37" s="472" t="n">
        <v>0</v>
      </c>
    </row>
    <row r="38" customFormat="false" ht="19.5" hidden="false" customHeight="false" outlineLevel="0" collapsed="false">
      <c r="A38" s="469" t="n">
        <v>104443</v>
      </c>
      <c r="B38" s="470" t="s">
        <v>694</v>
      </c>
      <c r="C38" s="469" t="s">
        <v>667</v>
      </c>
      <c r="D38" s="471" t="n">
        <v>0</v>
      </c>
      <c r="E38" s="472"/>
    </row>
    <row r="39" customFormat="false" ht="19.5" hidden="false" customHeight="false" outlineLevel="0" collapsed="false">
      <c r="A39" s="469" t="n">
        <v>104441</v>
      </c>
      <c r="B39" s="470" t="s">
        <v>695</v>
      </c>
      <c r="C39" s="469" t="s">
        <v>667</v>
      </c>
      <c r="D39" s="471" t="n">
        <v>0</v>
      </c>
      <c r="E39" s="472"/>
    </row>
    <row r="40" customFormat="false" ht="19.5" hidden="false" customHeight="false" outlineLevel="0" collapsed="false">
      <c r="A40" s="469" t="n">
        <v>103354</v>
      </c>
      <c r="B40" s="470" t="s">
        <v>696</v>
      </c>
      <c r="C40" s="469" t="s">
        <v>667</v>
      </c>
      <c r="D40" s="471" t="n">
        <v>93.97</v>
      </c>
      <c r="E40" s="472" t="n">
        <v>0.0062</v>
      </c>
    </row>
    <row r="41" customFormat="false" ht="19.5" hidden="false" customHeight="false" outlineLevel="0" collapsed="false">
      <c r="A41" s="469" t="n">
        <v>103355</v>
      </c>
      <c r="B41" s="470" t="s">
        <v>697</v>
      </c>
      <c r="C41" s="469" t="s">
        <v>667</v>
      </c>
      <c r="D41" s="471" t="n">
        <v>95.15</v>
      </c>
      <c r="E41" s="472" t="n">
        <v>0.0061</v>
      </c>
    </row>
    <row r="42" customFormat="false" ht="19.5" hidden="false" customHeight="false" outlineLevel="0" collapsed="false">
      <c r="A42" s="469" t="n">
        <v>103330</v>
      </c>
      <c r="B42" s="470" t="s">
        <v>698</v>
      </c>
      <c r="C42" s="469" t="s">
        <v>667</v>
      </c>
      <c r="D42" s="471" t="n">
        <v>87.04</v>
      </c>
      <c r="E42" s="472" t="n">
        <v>0.0047</v>
      </c>
    </row>
    <row r="43" customFormat="false" ht="19.5" hidden="false" customHeight="false" outlineLevel="0" collapsed="false">
      <c r="A43" s="469" t="n">
        <v>103331</v>
      </c>
      <c r="B43" s="470" t="s">
        <v>699</v>
      </c>
      <c r="C43" s="469" t="s">
        <v>667</v>
      </c>
      <c r="D43" s="471" t="n">
        <v>88.15</v>
      </c>
      <c r="E43" s="472" t="n">
        <v>0.0047</v>
      </c>
    </row>
    <row r="44" customFormat="false" ht="19.5" hidden="false" customHeight="false" outlineLevel="0" collapsed="false">
      <c r="A44" s="469" t="n">
        <v>103358</v>
      </c>
      <c r="B44" s="470" t="s">
        <v>700</v>
      </c>
      <c r="C44" s="469" t="s">
        <v>667</v>
      </c>
      <c r="D44" s="471" t="n">
        <v>73.66</v>
      </c>
      <c r="E44" s="472" t="n">
        <v>0.0056</v>
      </c>
    </row>
    <row r="45" customFormat="false" ht="19.5" hidden="false" customHeight="false" outlineLevel="0" collapsed="false">
      <c r="A45" s="469" t="n">
        <v>103359</v>
      </c>
      <c r="B45" s="470" t="s">
        <v>701</v>
      </c>
      <c r="C45" s="469" t="s">
        <v>667</v>
      </c>
      <c r="D45" s="471" t="n">
        <v>74.61</v>
      </c>
      <c r="E45" s="472" t="n">
        <v>0.0055</v>
      </c>
    </row>
    <row r="46" customFormat="false" ht="19.5" hidden="false" customHeight="false" outlineLevel="0" collapsed="false">
      <c r="A46" s="469" t="n">
        <v>103366</v>
      </c>
      <c r="B46" s="470" t="s">
        <v>702</v>
      </c>
      <c r="C46" s="469" t="s">
        <v>667</v>
      </c>
      <c r="D46" s="471" t="n">
        <v>64.42</v>
      </c>
      <c r="E46" s="472" t="n">
        <v>0.0064</v>
      </c>
    </row>
    <row r="47" customFormat="false" ht="19.5" hidden="false" customHeight="false" outlineLevel="0" collapsed="false">
      <c r="A47" s="469" t="n">
        <v>103367</v>
      </c>
      <c r="B47" s="470" t="s">
        <v>703</v>
      </c>
      <c r="C47" s="469" t="s">
        <v>667</v>
      </c>
      <c r="D47" s="471" t="n">
        <v>65.27</v>
      </c>
      <c r="E47" s="472" t="n">
        <v>0.0063</v>
      </c>
    </row>
    <row r="48" customFormat="false" ht="19.5" hidden="false" customHeight="false" outlineLevel="0" collapsed="false">
      <c r="A48" s="469" t="n">
        <v>103360</v>
      </c>
      <c r="B48" s="470" t="s">
        <v>704</v>
      </c>
      <c r="C48" s="469" t="s">
        <v>667</v>
      </c>
      <c r="D48" s="471" t="n">
        <v>86.14</v>
      </c>
      <c r="E48" s="472" t="n">
        <v>0.0048</v>
      </c>
    </row>
    <row r="49" customFormat="false" ht="19.5" hidden="false" customHeight="false" outlineLevel="0" collapsed="false">
      <c r="A49" s="469" t="n">
        <v>103361</v>
      </c>
      <c r="B49" s="470" t="s">
        <v>705</v>
      </c>
      <c r="C49" s="469" t="s">
        <v>667</v>
      </c>
      <c r="D49" s="471" t="n">
        <v>87.34</v>
      </c>
      <c r="E49" s="472" t="n">
        <v>0.0047</v>
      </c>
    </row>
    <row r="50" customFormat="false" ht="19.5" hidden="false" customHeight="false" outlineLevel="0" collapsed="false">
      <c r="A50" s="469" t="n">
        <v>103368</v>
      </c>
      <c r="B50" s="470" t="s">
        <v>706</v>
      </c>
      <c r="C50" s="469" t="s">
        <v>667</v>
      </c>
      <c r="D50" s="471" t="n">
        <v>73.05</v>
      </c>
      <c r="E50" s="472" t="n">
        <v>0.0056</v>
      </c>
    </row>
    <row r="51" customFormat="false" ht="19.5" hidden="false" customHeight="false" outlineLevel="0" collapsed="false">
      <c r="A51" s="469" t="n">
        <v>103369</v>
      </c>
      <c r="B51" s="470" t="s">
        <v>707</v>
      </c>
      <c r="C51" s="469" t="s">
        <v>667</v>
      </c>
      <c r="D51" s="471" t="n">
        <v>74.13</v>
      </c>
      <c r="E51" s="472" t="n">
        <v>0.0055</v>
      </c>
    </row>
    <row r="52" customFormat="false" ht="19.5" hidden="false" customHeight="false" outlineLevel="0" collapsed="false">
      <c r="A52" s="469" t="n">
        <v>103334</v>
      </c>
      <c r="B52" s="470" t="s">
        <v>708</v>
      </c>
      <c r="C52" s="469" t="s">
        <v>667</v>
      </c>
      <c r="D52" s="471" t="n">
        <v>152.8</v>
      </c>
      <c r="E52" s="472" t="n">
        <v>0.0052</v>
      </c>
    </row>
    <row r="53" customFormat="false" ht="19.5" hidden="false" customHeight="false" outlineLevel="0" collapsed="false">
      <c r="A53" s="469" t="n">
        <v>103335</v>
      </c>
      <c r="B53" s="470" t="s">
        <v>709</v>
      </c>
      <c r="C53" s="469" t="s">
        <v>667</v>
      </c>
      <c r="D53" s="471" t="n">
        <v>154.88</v>
      </c>
      <c r="E53" s="472" t="n">
        <v>0.0052</v>
      </c>
    </row>
    <row r="54" customFormat="false" ht="19.5" hidden="false" customHeight="false" outlineLevel="0" collapsed="false">
      <c r="A54" s="469" t="n">
        <v>103362</v>
      </c>
      <c r="B54" s="470" t="s">
        <v>710</v>
      </c>
      <c r="C54" s="469" t="s">
        <v>667</v>
      </c>
      <c r="D54" s="471" t="n">
        <v>104.63</v>
      </c>
      <c r="E54" s="472" t="n">
        <v>0.0039</v>
      </c>
    </row>
    <row r="55" customFormat="false" ht="19.5" hidden="false" customHeight="false" outlineLevel="0" collapsed="false">
      <c r="A55" s="469" t="n">
        <v>103363</v>
      </c>
      <c r="B55" s="470" t="s">
        <v>711</v>
      </c>
      <c r="C55" s="469" t="s">
        <v>667</v>
      </c>
      <c r="D55" s="471" t="n">
        <v>105.97</v>
      </c>
      <c r="E55" s="472" t="n">
        <v>0.0039</v>
      </c>
    </row>
    <row r="56" customFormat="false" ht="19.5" hidden="false" customHeight="false" outlineLevel="0" collapsed="false">
      <c r="A56" s="469" t="n">
        <v>103370</v>
      </c>
      <c r="B56" s="470" t="s">
        <v>712</v>
      </c>
      <c r="C56" s="469" t="s">
        <v>667</v>
      </c>
      <c r="D56" s="471" t="n">
        <v>92.43</v>
      </c>
      <c r="E56" s="472" t="n">
        <v>0.0044</v>
      </c>
    </row>
    <row r="57" customFormat="false" ht="19.5" hidden="false" customHeight="false" outlineLevel="0" collapsed="false">
      <c r="A57" s="469" t="n">
        <v>103371</v>
      </c>
      <c r="B57" s="470" t="s">
        <v>713</v>
      </c>
      <c r="C57" s="469" t="s">
        <v>667</v>
      </c>
      <c r="D57" s="471" t="n">
        <v>93.65</v>
      </c>
      <c r="E57" s="472" t="n">
        <v>0.0044</v>
      </c>
    </row>
    <row r="58" customFormat="false" ht="19.5" hidden="false" customHeight="false" outlineLevel="0" collapsed="false">
      <c r="A58" s="469" t="n">
        <v>103332</v>
      </c>
      <c r="B58" s="470" t="s">
        <v>714</v>
      </c>
      <c r="C58" s="469" t="s">
        <v>667</v>
      </c>
      <c r="D58" s="471" t="n">
        <v>127.48</v>
      </c>
      <c r="E58" s="472" t="n">
        <v>0.0022</v>
      </c>
    </row>
    <row r="59" customFormat="false" ht="19.5" hidden="false" customHeight="false" outlineLevel="0" collapsed="false">
      <c r="A59" s="469" t="n">
        <v>103333</v>
      </c>
      <c r="B59" s="470" t="s">
        <v>715</v>
      </c>
      <c r="C59" s="469" t="s">
        <v>667</v>
      </c>
      <c r="D59" s="471" t="n">
        <v>128.68</v>
      </c>
      <c r="E59" s="472" t="n">
        <v>0.0022</v>
      </c>
    </row>
    <row r="60" customFormat="false" ht="19.5" hidden="false" customHeight="false" outlineLevel="0" collapsed="false">
      <c r="A60" s="469" t="n">
        <v>103352</v>
      </c>
      <c r="B60" s="470" t="s">
        <v>716</v>
      </c>
      <c r="C60" s="469" t="s">
        <v>667</v>
      </c>
      <c r="D60" s="471" t="n">
        <v>109.36</v>
      </c>
      <c r="E60" s="472" t="n">
        <v>0.0026</v>
      </c>
    </row>
    <row r="61" customFormat="false" ht="19.5" hidden="false" customHeight="false" outlineLevel="0" collapsed="false">
      <c r="A61" s="469" t="n">
        <v>103353</v>
      </c>
      <c r="B61" s="470" t="s">
        <v>717</v>
      </c>
      <c r="C61" s="469" t="s">
        <v>667</v>
      </c>
      <c r="D61" s="471" t="n">
        <v>110.47</v>
      </c>
      <c r="E61" s="472" t="n">
        <v>0.0025</v>
      </c>
    </row>
    <row r="62" customFormat="false" ht="19.5" hidden="false" customHeight="false" outlineLevel="0" collapsed="false">
      <c r="A62" s="469" t="n">
        <v>103328</v>
      </c>
      <c r="B62" s="470" t="s">
        <v>718</v>
      </c>
      <c r="C62" s="469" t="s">
        <v>667</v>
      </c>
      <c r="D62" s="471" t="n">
        <v>100.01</v>
      </c>
      <c r="E62" s="472" t="n">
        <v>0.002</v>
      </c>
    </row>
    <row r="63" customFormat="false" ht="19.5" hidden="false" customHeight="false" outlineLevel="0" collapsed="false">
      <c r="A63" s="469" t="n">
        <v>103329</v>
      </c>
      <c r="B63" s="470" t="s">
        <v>719</v>
      </c>
      <c r="C63" s="469" t="s">
        <v>667</v>
      </c>
      <c r="D63" s="471" t="n">
        <v>101.05</v>
      </c>
      <c r="E63" s="472" t="n">
        <v>0.002</v>
      </c>
    </row>
    <row r="64" customFormat="false" ht="19.5" hidden="false" customHeight="false" outlineLevel="0" collapsed="false">
      <c r="A64" s="469" t="n">
        <v>103356</v>
      </c>
      <c r="B64" s="470" t="s">
        <v>720</v>
      </c>
      <c r="C64" s="469" t="s">
        <v>667</v>
      </c>
      <c r="D64" s="471" t="n">
        <v>64.53</v>
      </c>
      <c r="E64" s="472" t="n">
        <v>0.0031</v>
      </c>
    </row>
    <row r="65" customFormat="false" ht="19.5" hidden="false" customHeight="false" outlineLevel="0" collapsed="false">
      <c r="A65" s="469" t="n">
        <v>103357</v>
      </c>
      <c r="B65" s="470" t="s">
        <v>721</v>
      </c>
      <c r="C65" s="469" t="s">
        <v>667</v>
      </c>
      <c r="D65" s="471" t="n">
        <v>65.41</v>
      </c>
      <c r="E65" s="472" t="n">
        <v>0.0031</v>
      </c>
    </row>
    <row r="66" customFormat="false" ht="19.5" hidden="false" customHeight="false" outlineLevel="0" collapsed="false">
      <c r="A66" s="469" t="n">
        <v>103364</v>
      </c>
      <c r="B66" s="470" t="s">
        <v>722</v>
      </c>
      <c r="C66" s="469" t="s">
        <v>667</v>
      </c>
      <c r="D66" s="471" t="n">
        <v>53.83</v>
      </c>
      <c r="E66" s="472" t="n">
        <v>0.0076</v>
      </c>
    </row>
    <row r="67" customFormat="false" ht="19.5" hidden="false" customHeight="false" outlineLevel="0" collapsed="false">
      <c r="A67" s="469" t="n">
        <v>103365</v>
      </c>
      <c r="B67" s="470" t="s">
        <v>723</v>
      </c>
      <c r="C67" s="469" t="s">
        <v>667</v>
      </c>
      <c r="D67" s="471" t="n">
        <v>54.41</v>
      </c>
      <c r="E67" s="472" t="n">
        <v>0.0037</v>
      </c>
    </row>
    <row r="68" customFormat="false" ht="19.5" hidden="false" customHeight="false" outlineLevel="0" collapsed="false">
      <c r="A68" s="469" t="n">
        <v>103350</v>
      </c>
      <c r="B68" s="470" t="s">
        <v>724</v>
      </c>
      <c r="C68" s="469" t="s">
        <v>667</v>
      </c>
      <c r="D68" s="471" t="n">
        <v>185.48</v>
      </c>
      <c r="E68" s="472" t="n">
        <v>0.0022</v>
      </c>
    </row>
    <row r="69" customFormat="false" ht="19.5" hidden="false" customHeight="false" outlineLevel="0" collapsed="false">
      <c r="A69" s="469" t="n">
        <v>103351</v>
      </c>
      <c r="B69" s="470" t="s">
        <v>725</v>
      </c>
      <c r="C69" s="469" t="s">
        <v>667</v>
      </c>
      <c r="D69" s="471" t="n">
        <v>187.01</v>
      </c>
      <c r="E69" s="472" t="n">
        <v>0.0021</v>
      </c>
    </row>
    <row r="70" customFormat="false" ht="19.5" hidden="false" customHeight="false" outlineLevel="0" collapsed="false">
      <c r="A70" s="469" t="n">
        <v>103344</v>
      </c>
      <c r="B70" s="470" t="s">
        <v>726</v>
      </c>
      <c r="C70" s="469" t="s">
        <v>667</v>
      </c>
      <c r="D70" s="471" t="n">
        <v>87.1</v>
      </c>
      <c r="E70" s="472" t="n">
        <v>0.0047</v>
      </c>
    </row>
    <row r="71" customFormat="false" ht="19.5" hidden="false" customHeight="false" outlineLevel="0" collapsed="false">
      <c r="A71" s="469" t="n">
        <v>103345</v>
      </c>
      <c r="B71" s="470" t="s">
        <v>727</v>
      </c>
      <c r="C71" s="469" t="s">
        <v>667</v>
      </c>
      <c r="D71" s="471" t="n">
        <v>88.49</v>
      </c>
      <c r="E71" s="472" t="n">
        <v>0.0046</v>
      </c>
    </row>
    <row r="72" customFormat="false" ht="19.5" hidden="false" customHeight="false" outlineLevel="0" collapsed="false">
      <c r="A72" s="469" t="n">
        <v>103348</v>
      </c>
      <c r="B72" s="470" t="s">
        <v>728</v>
      </c>
      <c r="C72" s="469" t="s">
        <v>667</v>
      </c>
      <c r="D72" s="471" t="n">
        <v>73.42</v>
      </c>
      <c r="E72" s="472" t="n">
        <v>0.0056</v>
      </c>
    </row>
    <row r="73" customFormat="false" ht="19.5" hidden="false" customHeight="false" outlineLevel="0" collapsed="false">
      <c r="A73" s="469" t="n">
        <v>103349</v>
      </c>
      <c r="B73" s="470" t="s">
        <v>729</v>
      </c>
      <c r="C73" s="469" t="s">
        <v>667</v>
      </c>
      <c r="D73" s="471" t="n">
        <v>74.68</v>
      </c>
      <c r="E73" s="472" t="n">
        <v>0.0055</v>
      </c>
    </row>
    <row r="74" customFormat="false" ht="19.5" hidden="false" customHeight="false" outlineLevel="0" collapsed="false">
      <c r="A74" s="469" t="n">
        <v>103346</v>
      </c>
      <c r="B74" s="470" t="s">
        <v>730</v>
      </c>
      <c r="C74" s="469" t="s">
        <v>667</v>
      </c>
      <c r="D74" s="471" t="n">
        <v>96.74</v>
      </c>
      <c r="E74" s="472" t="n">
        <v>0.0042</v>
      </c>
    </row>
    <row r="75" customFormat="false" ht="19.5" hidden="false" customHeight="false" outlineLevel="0" collapsed="false">
      <c r="A75" s="469" t="n">
        <v>103347</v>
      </c>
      <c r="B75" s="470" t="s">
        <v>731</v>
      </c>
      <c r="C75" s="469" t="s">
        <v>667</v>
      </c>
      <c r="D75" s="471" t="n">
        <v>98.22</v>
      </c>
      <c r="E75" s="472" t="n">
        <v>0.0042</v>
      </c>
    </row>
    <row r="76" customFormat="false" ht="19.5" hidden="false" customHeight="false" outlineLevel="0" collapsed="false">
      <c r="A76" s="469" t="n">
        <v>103324</v>
      </c>
      <c r="B76" s="470" t="s">
        <v>732</v>
      </c>
      <c r="C76" s="469" t="s">
        <v>667</v>
      </c>
      <c r="D76" s="471" t="n">
        <v>83.19</v>
      </c>
      <c r="E76" s="472" t="n">
        <v>0.0049</v>
      </c>
    </row>
    <row r="77" customFormat="false" ht="19.5" hidden="false" customHeight="false" outlineLevel="0" collapsed="false">
      <c r="A77" s="469" t="n">
        <v>103325</v>
      </c>
      <c r="B77" s="470" t="s">
        <v>733</v>
      </c>
      <c r="C77" s="469" t="s">
        <v>667</v>
      </c>
      <c r="D77" s="471" t="n">
        <v>84.53</v>
      </c>
      <c r="E77" s="472" t="n">
        <v>0.0049</v>
      </c>
    </row>
    <row r="78" customFormat="false" ht="19.5" hidden="false" customHeight="false" outlineLevel="0" collapsed="false">
      <c r="A78" s="469" t="n">
        <v>103326</v>
      </c>
      <c r="B78" s="470" t="s">
        <v>734</v>
      </c>
      <c r="C78" s="469" t="s">
        <v>667</v>
      </c>
      <c r="D78" s="471" t="n">
        <v>98.11</v>
      </c>
      <c r="E78" s="472" t="n">
        <v>0.0042</v>
      </c>
    </row>
    <row r="79" customFormat="false" ht="19.5" hidden="false" customHeight="false" outlineLevel="0" collapsed="false">
      <c r="A79" s="469" t="n">
        <v>103327</v>
      </c>
      <c r="B79" s="470" t="s">
        <v>735</v>
      </c>
      <c r="C79" s="469" t="s">
        <v>667</v>
      </c>
      <c r="D79" s="471" t="n">
        <v>99.69</v>
      </c>
      <c r="E79" s="472" t="n">
        <v>0.0041</v>
      </c>
    </row>
    <row r="80" customFormat="false" ht="19.5" hidden="false" customHeight="false" outlineLevel="0" collapsed="false">
      <c r="A80" s="469" t="n">
        <v>103322</v>
      </c>
      <c r="B80" s="470" t="s">
        <v>736</v>
      </c>
      <c r="C80" s="469" t="s">
        <v>667</v>
      </c>
      <c r="D80" s="471" t="n">
        <v>62.3</v>
      </c>
      <c r="E80" s="472" t="n">
        <v>0.0032</v>
      </c>
    </row>
    <row r="81" customFormat="false" ht="19.5" hidden="false" customHeight="false" outlineLevel="0" collapsed="false">
      <c r="A81" s="469" t="n">
        <v>103323</v>
      </c>
      <c r="B81" s="470" t="s">
        <v>737</v>
      </c>
      <c r="C81" s="469" t="s">
        <v>667</v>
      </c>
      <c r="D81" s="471" t="n">
        <v>63.48</v>
      </c>
      <c r="E81" s="472" t="n">
        <v>0.0032</v>
      </c>
    </row>
    <row r="82" customFormat="false" ht="19.5" hidden="false" customHeight="false" outlineLevel="0" collapsed="false">
      <c r="A82" s="469" t="n">
        <v>103338</v>
      </c>
      <c r="B82" s="470" t="s">
        <v>738</v>
      </c>
      <c r="C82" s="469" t="s">
        <v>667</v>
      </c>
      <c r="D82" s="471" t="n">
        <v>132.2</v>
      </c>
      <c r="E82" s="472" t="n">
        <v>0.0031</v>
      </c>
    </row>
    <row r="83" customFormat="false" ht="19.5" hidden="false" customHeight="false" outlineLevel="0" collapsed="false">
      <c r="A83" s="469" t="n">
        <v>103339</v>
      </c>
      <c r="B83" s="470" t="s">
        <v>739</v>
      </c>
      <c r="C83" s="469" t="s">
        <v>667</v>
      </c>
      <c r="D83" s="471" t="n">
        <v>133.36</v>
      </c>
      <c r="E83" s="472" t="n">
        <v>0.0031</v>
      </c>
    </row>
    <row r="84" customFormat="false" ht="19.5" hidden="false" customHeight="false" outlineLevel="0" collapsed="false">
      <c r="A84" s="469" t="n">
        <v>103340</v>
      </c>
      <c r="B84" s="470" t="s">
        <v>740</v>
      </c>
      <c r="C84" s="469" t="s">
        <v>667</v>
      </c>
      <c r="D84" s="471" t="n">
        <v>160.62</v>
      </c>
      <c r="E84" s="472" t="n">
        <v>0.0026</v>
      </c>
    </row>
    <row r="85" customFormat="false" ht="19.5" hidden="false" customHeight="false" outlineLevel="0" collapsed="false">
      <c r="A85" s="469" t="n">
        <v>103341</v>
      </c>
      <c r="B85" s="470" t="s">
        <v>741</v>
      </c>
      <c r="C85" s="469" t="s">
        <v>667</v>
      </c>
      <c r="D85" s="471" t="n">
        <v>162.08</v>
      </c>
      <c r="E85" s="472" t="n">
        <v>0.0025</v>
      </c>
    </row>
    <row r="86" customFormat="false" ht="19.5" hidden="false" customHeight="false" outlineLevel="0" collapsed="false">
      <c r="A86" s="469" t="n">
        <v>103336</v>
      </c>
      <c r="B86" s="470" t="s">
        <v>742</v>
      </c>
      <c r="C86" s="469" t="s">
        <v>667</v>
      </c>
      <c r="D86" s="471" t="n">
        <v>100.79</v>
      </c>
      <c r="E86" s="472" t="n">
        <v>0.002</v>
      </c>
    </row>
    <row r="87" customFormat="false" ht="19.5" hidden="false" customHeight="false" outlineLevel="0" collapsed="false">
      <c r="A87" s="469" t="n">
        <v>103337</v>
      </c>
      <c r="B87" s="470" t="s">
        <v>743</v>
      </c>
      <c r="C87" s="469" t="s">
        <v>667</v>
      </c>
      <c r="D87" s="471" t="n">
        <v>101.78</v>
      </c>
      <c r="E87" s="472" t="n">
        <v>0.002</v>
      </c>
    </row>
    <row r="88" customFormat="false" ht="19.5" hidden="false" customHeight="false" outlineLevel="0" collapsed="false">
      <c r="A88" s="469" t="n">
        <v>103342</v>
      </c>
      <c r="B88" s="470" t="s">
        <v>744</v>
      </c>
      <c r="C88" s="469" t="s">
        <v>667</v>
      </c>
      <c r="D88" s="471" t="n">
        <v>137.02</v>
      </c>
      <c r="E88" s="472" t="n">
        <v>0.003</v>
      </c>
    </row>
    <row r="89" customFormat="false" ht="19.5" hidden="false" customHeight="false" outlineLevel="0" collapsed="false">
      <c r="A89" s="469" t="n">
        <v>103343</v>
      </c>
      <c r="B89" s="470" t="s">
        <v>745</v>
      </c>
      <c r="C89" s="469" t="s">
        <v>667</v>
      </c>
      <c r="D89" s="471" t="n">
        <v>138.3</v>
      </c>
      <c r="E89" s="472" t="n">
        <v>0.003</v>
      </c>
    </row>
    <row r="90" customFormat="false" ht="19.5" hidden="false" customHeight="false" outlineLevel="0" collapsed="false">
      <c r="A90" s="469" t="n">
        <v>103318</v>
      </c>
      <c r="B90" s="470" t="s">
        <v>746</v>
      </c>
      <c r="C90" s="469" t="s">
        <v>667</v>
      </c>
      <c r="D90" s="471" t="n">
        <v>116.93</v>
      </c>
      <c r="E90" s="472" t="n">
        <v>0.0035</v>
      </c>
    </row>
    <row r="91" customFormat="false" ht="19.5" hidden="false" customHeight="false" outlineLevel="0" collapsed="false">
      <c r="A91" s="469" t="n">
        <v>103319</v>
      </c>
      <c r="B91" s="470" t="s">
        <v>747</v>
      </c>
      <c r="C91" s="469" t="s">
        <v>667</v>
      </c>
      <c r="D91" s="471" t="n">
        <v>118.09</v>
      </c>
      <c r="E91" s="472" t="n">
        <v>0.0035</v>
      </c>
    </row>
    <row r="92" customFormat="false" ht="19.5" hidden="false" customHeight="false" outlineLevel="0" collapsed="false">
      <c r="A92" s="469" t="n">
        <v>103320</v>
      </c>
      <c r="B92" s="470" t="s">
        <v>748</v>
      </c>
      <c r="C92" s="469" t="s">
        <v>667</v>
      </c>
      <c r="D92" s="471" t="n">
        <v>141.06</v>
      </c>
      <c r="E92" s="472" t="n">
        <v>0.0029</v>
      </c>
    </row>
    <row r="93" customFormat="false" ht="19.5" hidden="false" customHeight="false" outlineLevel="0" collapsed="false">
      <c r="A93" s="469" t="n">
        <v>103321</v>
      </c>
      <c r="B93" s="470" t="s">
        <v>749</v>
      </c>
      <c r="C93" s="469" t="s">
        <v>667</v>
      </c>
      <c r="D93" s="471" t="n">
        <v>142.52</v>
      </c>
      <c r="E93" s="472" t="n">
        <v>0.0029</v>
      </c>
    </row>
    <row r="94" customFormat="false" ht="19.5" hidden="false" customHeight="false" outlineLevel="0" collapsed="false">
      <c r="A94" s="469" t="n">
        <v>103316</v>
      </c>
      <c r="B94" s="470" t="s">
        <v>750</v>
      </c>
      <c r="C94" s="469" t="s">
        <v>667</v>
      </c>
      <c r="D94" s="471" t="n">
        <v>90.54</v>
      </c>
      <c r="E94" s="472" t="n">
        <v>0.0022</v>
      </c>
    </row>
    <row r="95" customFormat="false" ht="19.5" hidden="false" customHeight="false" outlineLevel="0" collapsed="false">
      <c r="A95" s="469" t="n">
        <v>103317</v>
      </c>
      <c r="B95" s="470" t="s">
        <v>751</v>
      </c>
      <c r="C95" s="469" t="s">
        <v>667</v>
      </c>
      <c r="D95" s="471" t="n">
        <v>91.53</v>
      </c>
      <c r="E95" s="472" t="n">
        <v>0.0022</v>
      </c>
    </row>
    <row r="96" customFormat="false" ht="19.5" hidden="false" customHeight="false" outlineLevel="0" collapsed="false">
      <c r="A96" s="469" t="n">
        <v>101166</v>
      </c>
      <c r="B96" s="470" t="s">
        <v>752</v>
      </c>
      <c r="C96" s="469" t="s">
        <v>753</v>
      </c>
      <c r="D96" s="471" t="n">
        <v>700.73</v>
      </c>
      <c r="E96" s="472" t="n">
        <v>0</v>
      </c>
    </row>
    <row r="97" customFormat="false" ht="19.5" hidden="false" customHeight="false" outlineLevel="0" collapsed="false">
      <c r="A97" s="469" t="n">
        <v>101165</v>
      </c>
      <c r="B97" s="470" t="s">
        <v>754</v>
      </c>
      <c r="C97" s="469" t="s">
        <v>753</v>
      </c>
      <c r="D97" s="471" t="n">
        <v>1160.94</v>
      </c>
      <c r="E97" s="472" t="n">
        <v>0</v>
      </c>
    </row>
    <row r="98" customFormat="false" ht="19.5" hidden="false" customHeight="false" outlineLevel="0" collapsed="false">
      <c r="A98" s="469" t="n">
        <v>101163</v>
      </c>
      <c r="B98" s="470" t="s">
        <v>755</v>
      </c>
      <c r="C98" s="469" t="s">
        <v>667</v>
      </c>
      <c r="D98" s="471" t="n">
        <v>642.36</v>
      </c>
      <c r="E98" s="472" t="n">
        <v>0</v>
      </c>
    </row>
    <row r="99" customFormat="false" ht="19.5" hidden="false" customHeight="false" outlineLevel="0" collapsed="false">
      <c r="A99" s="469" t="n">
        <v>101164</v>
      </c>
      <c r="B99" s="470" t="s">
        <v>756</v>
      </c>
      <c r="C99" s="469" t="s">
        <v>667</v>
      </c>
      <c r="D99" s="471" t="n">
        <v>652.21</v>
      </c>
      <c r="E99" s="472" t="n">
        <v>0</v>
      </c>
    </row>
    <row r="100" customFormat="false" ht="19.5" hidden="false" customHeight="false" outlineLevel="0" collapsed="false">
      <c r="A100" s="469" t="n">
        <v>101162</v>
      </c>
      <c r="B100" s="470" t="s">
        <v>757</v>
      </c>
      <c r="C100" s="469" t="s">
        <v>667</v>
      </c>
      <c r="D100" s="471" t="n">
        <v>165.38</v>
      </c>
      <c r="E100" s="472" t="n">
        <v>0</v>
      </c>
    </row>
    <row r="101" customFormat="false" ht="19.5" hidden="false" customHeight="false" outlineLevel="0" collapsed="false">
      <c r="A101" s="469" t="n">
        <v>101161</v>
      </c>
      <c r="B101" s="470" t="s">
        <v>758</v>
      </c>
      <c r="C101" s="469" t="s">
        <v>667</v>
      </c>
      <c r="D101" s="471" t="n">
        <v>273.57</v>
      </c>
      <c r="E101" s="472" t="n">
        <v>0</v>
      </c>
    </row>
    <row r="102" customFormat="false" ht="19.5" hidden="false" customHeight="false" outlineLevel="0" collapsed="false">
      <c r="A102" s="469" t="n">
        <v>101160</v>
      </c>
      <c r="B102" s="470" t="s">
        <v>759</v>
      </c>
      <c r="C102" s="469" t="s">
        <v>667</v>
      </c>
      <c r="D102" s="471" t="n">
        <v>0</v>
      </c>
      <c r="E102" s="472"/>
    </row>
    <row r="103" customFormat="false" ht="19.5" hidden="false" customHeight="false" outlineLevel="0" collapsed="false">
      <c r="A103" s="469" t="n">
        <v>101159</v>
      </c>
      <c r="B103" s="470" t="s">
        <v>760</v>
      </c>
      <c r="C103" s="469" t="s">
        <v>667</v>
      </c>
      <c r="D103" s="471" t="n">
        <v>143.87</v>
      </c>
      <c r="E103" s="472" t="n">
        <v>0</v>
      </c>
    </row>
    <row r="104" customFormat="false" ht="19.5" hidden="false" customHeight="false" outlineLevel="0" collapsed="false">
      <c r="A104" s="469" t="n">
        <v>101154</v>
      </c>
      <c r="B104" s="470" t="s">
        <v>761</v>
      </c>
      <c r="C104" s="469" t="s">
        <v>667</v>
      </c>
      <c r="D104" s="471" t="n">
        <v>144.86</v>
      </c>
      <c r="E104" s="472" t="n">
        <v>0</v>
      </c>
    </row>
    <row r="105" customFormat="false" ht="19.5" hidden="false" customHeight="false" outlineLevel="0" collapsed="false">
      <c r="A105" s="469" t="n">
        <v>101155</v>
      </c>
      <c r="B105" s="470" t="s">
        <v>762</v>
      </c>
      <c r="C105" s="469" t="s">
        <v>667</v>
      </c>
      <c r="D105" s="471" t="n">
        <v>203.74</v>
      </c>
      <c r="E105" s="472" t="n">
        <v>0</v>
      </c>
    </row>
    <row r="106" customFormat="false" ht="19.5" hidden="false" customHeight="false" outlineLevel="0" collapsed="false">
      <c r="A106" s="469" t="n">
        <v>101156</v>
      </c>
      <c r="B106" s="470" t="s">
        <v>763</v>
      </c>
      <c r="C106" s="469" t="s">
        <v>667</v>
      </c>
      <c r="D106" s="471" t="n">
        <v>299.22</v>
      </c>
      <c r="E106" s="472" t="n">
        <v>0</v>
      </c>
    </row>
    <row r="107" customFormat="false" ht="19.5" hidden="false" customHeight="false" outlineLevel="0" collapsed="false">
      <c r="A107" s="469" t="n">
        <v>101158</v>
      </c>
      <c r="B107" s="470" t="s">
        <v>764</v>
      </c>
      <c r="C107" s="469" t="s">
        <v>667</v>
      </c>
      <c r="D107" s="471" t="n">
        <v>95.53</v>
      </c>
      <c r="E107" s="472" t="n">
        <v>0</v>
      </c>
    </row>
    <row r="108" customFormat="false" ht="19.5" hidden="false" customHeight="false" outlineLevel="0" collapsed="false">
      <c r="A108" s="469" t="n">
        <v>101157</v>
      </c>
      <c r="B108" s="470" t="s">
        <v>765</v>
      </c>
      <c r="C108" s="469" t="s">
        <v>667</v>
      </c>
      <c r="D108" s="471" t="n">
        <v>72.92</v>
      </c>
      <c r="E108" s="472" t="n">
        <v>0</v>
      </c>
    </row>
    <row r="109" customFormat="false" ht="19.5" hidden="false" customHeight="false" outlineLevel="0" collapsed="false">
      <c r="A109" s="469" t="n">
        <v>87382</v>
      </c>
      <c r="B109" s="470" t="s">
        <v>766</v>
      </c>
      <c r="C109" s="469" t="s">
        <v>753</v>
      </c>
      <c r="D109" s="471" t="n">
        <v>1756.43</v>
      </c>
      <c r="E109" s="472" t="n">
        <v>0</v>
      </c>
    </row>
    <row r="110" customFormat="false" ht="19.5" hidden="false" customHeight="false" outlineLevel="0" collapsed="false">
      <c r="A110" s="469" t="n">
        <v>87383</v>
      </c>
      <c r="B110" s="470" t="s">
        <v>767</v>
      </c>
      <c r="C110" s="469" t="s">
        <v>753</v>
      </c>
      <c r="D110" s="471" t="n">
        <v>1740.39</v>
      </c>
      <c r="E110" s="472" t="n">
        <v>0</v>
      </c>
    </row>
    <row r="111" customFormat="false" ht="19.5" hidden="false" customHeight="false" outlineLevel="0" collapsed="false">
      <c r="A111" s="469" t="n">
        <v>87384</v>
      </c>
      <c r="B111" s="470" t="s">
        <v>768</v>
      </c>
      <c r="C111" s="469" t="s">
        <v>753</v>
      </c>
      <c r="D111" s="471" t="n">
        <v>1717.84</v>
      </c>
      <c r="E111" s="472" t="n">
        <v>0</v>
      </c>
    </row>
    <row r="112" customFormat="false" ht="19.5" hidden="false" customHeight="false" outlineLevel="0" collapsed="false">
      <c r="A112" s="469" t="n">
        <v>87398</v>
      </c>
      <c r="B112" s="470" t="s">
        <v>769</v>
      </c>
      <c r="C112" s="469" t="s">
        <v>753</v>
      </c>
      <c r="D112" s="471" t="n">
        <v>1956.9</v>
      </c>
      <c r="E112" s="472" t="n">
        <v>0</v>
      </c>
    </row>
    <row r="113" customFormat="false" ht="19.5" hidden="false" customHeight="false" outlineLevel="0" collapsed="false">
      <c r="A113" s="469" t="n">
        <v>87395</v>
      </c>
      <c r="B113" s="470" t="s">
        <v>770</v>
      </c>
      <c r="C113" s="469" t="s">
        <v>753</v>
      </c>
      <c r="D113" s="471" t="n">
        <v>3390.11</v>
      </c>
      <c r="E113" s="472" t="n">
        <v>0</v>
      </c>
    </row>
    <row r="114" customFormat="false" ht="19.5" hidden="false" customHeight="false" outlineLevel="0" collapsed="false">
      <c r="A114" s="469" t="n">
        <v>87396</v>
      </c>
      <c r="B114" s="470" t="s">
        <v>771</v>
      </c>
      <c r="C114" s="469" t="s">
        <v>753</v>
      </c>
      <c r="D114" s="471" t="n">
        <v>3396.16</v>
      </c>
      <c r="E114" s="472" t="n">
        <v>0</v>
      </c>
    </row>
    <row r="115" customFormat="false" ht="19.5" hidden="false" customHeight="false" outlineLevel="0" collapsed="false">
      <c r="A115" s="469" t="n">
        <v>87397</v>
      </c>
      <c r="B115" s="470" t="s">
        <v>772</v>
      </c>
      <c r="C115" s="469" t="s">
        <v>753</v>
      </c>
      <c r="D115" s="471" t="n">
        <v>3399.11</v>
      </c>
      <c r="E115" s="472" t="n">
        <v>0</v>
      </c>
    </row>
    <row r="116" customFormat="false" ht="19.5" hidden="false" customHeight="false" outlineLevel="0" collapsed="false">
      <c r="A116" s="469" t="n">
        <v>87402</v>
      </c>
      <c r="B116" s="470" t="s">
        <v>773</v>
      </c>
      <c r="C116" s="469" t="s">
        <v>753</v>
      </c>
      <c r="D116" s="471" t="n">
        <v>3643.66</v>
      </c>
      <c r="E116" s="472" t="n">
        <v>0</v>
      </c>
    </row>
    <row r="117" customFormat="false" ht="19.5" hidden="false" customHeight="false" outlineLevel="0" collapsed="false">
      <c r="A117" s="469" t="n">
        <v>87391</v>
      </c>
      <c r="B117" s="470" t="s">
        <v>774</v>
      </c>
      <c r="C117" s="469" t="s">
        <v>753</v>
      </c>
      <c r="D117" s="471" t="n">
        <v>5345.08</v>
      </c>
      <c r="E117" s="472" t="n">
        <v>0</v>
      </c>
    </row>
    <row r="118" customFormat="false" ht="19.5" hidden="false" customHeight="false" outlineLevel="0" collapsed="false">
      <c r="A118" s="469" t="n">
        <v>87393</v>
      </c>
      <c r="B118" s="470" t="s">
        <v>775</v>
      </c>
      <c r="C118" s="469" t="s">
        <v>753</v>
      </c>
      <c r="D118" s="471" t="n">
        <v>5377.39</v>
      </c>
      <c r="E118" s="472" t="n">
        <v>0</v>
      </c>
    </row>
    <row r="119" customFormat="false" ht="19.5" hidden="false" customHeight="false" outlineLevel="0" collapsed="false">
      <c r="A119" s="469" t="n">
        <v>87394</v>
      </c>
      <c r="B119" s="470" t="s">
        <v>776</v>
      </c>
      <c r="C119" s="469" t="s">
        <v>753</v>
      </c>
      <c r="D119" s="471" t="n">
        <v>5405.42</v>
      </c>
      <c r="E119" s="472" t="n">
        <v>0</v>
      </c>
    </row>
    <row r="120" customFormat="false" ht="19.5" hidden="false" customHeight="false" outlineLevel="0" collapsed="false">
      <c r="A120" s="469" t="n">
        <v>87401</v>
      </c>
      <c r="B120" s="470" t="s">
        <v>777</v>
      </c>
      <c r="C120" s="469" t="s">
        <v>753</v>
      </c>
      <c r="D120" s="471" t="n">
        <v>5638.66</v>
      </c>
      <c r="E120" s="472" t="n">
        <v>0</v>
      </c>
    </row>
    <row r="121" customFormat="false" ht="19.5" hidden="false" customHeight="false" outlineLevel="0" collapsed="false">
      <c r="A121" s="469" t="n">
        <v>87407</v>
      </c>
      <c r="B121" s="470" t="s">
        <v>778</v>
      </c>
      <c r="C121" s="469" t="s">
        <v>753</v>
      </c>
      <c r="D121" s="471" t="n">
        <v>1788.66</v>
      </c>
      <c r="E121" s="472" t="n">
        <v>0</v>
      </c>
    </row>
    <row r="122" customFormat="false" ht="19.5" hidden="false" customHeight="false" outlineLevel="0" collapsed="false">
      <c r="A122" s="469" t="n">
        <v>87408</v>
      </c>
      <c r="B122" s="470" t="s">
        <v>779</v>
      </c>
      <c r="C122" s="469" t="s">
        <v>753</v>
      </c>
      <c r="D122" s="471" t="n">
        <v>1763.06</v>
      </c>
      <c r="E122" s="472" t="n">
        <v>0</v>
      </c>
    </row>
    <row r="123" customFormat="false" ht="19.5" hidden="false" customHeight="false" outlineLevel="0" collapsed="false">
      <c r="A123" s="469" t="n">
        <v>87404</v>
      </c>
      <c r="B123" s="470" t="s">
        <v>780</v>
      </c>
      <c r="C123" s="469" t="s">
        <v>753</v>
      </c>
      <c r="D123" s="471" t="n">
        <v>5006.36</v>
      </c>
      <c r="E123" s="472" t="n">
        <v>0</v>
      </c>
    </row>
    <row r="124" customFormat="false" ht="19.5" hidden="false" customHeight="false" outlineLevel="0" collapsed="false">
      <c r="A124" s="469" t="n">
        <v>87405</v>
      </c>
      <c r="B124" s="470" t="s">
        <v>781</v>
      </c>
      <c r="C124" s="469" t="s">
        <v>753</v>
      </c>
      <c r="D124" s="471" t="n">
        <v>4997.09</v>
      </c>
      <c r="E124" s="472" t="n">
        <v>0</v>
      </c>
    </row>
    <row r="125" customFormat="false" ht="19.5" hidden="false" customHeight="false" outlineLevel="0" collapsed="false">
      <c r="A125" s="469" t="n">
        <v>87388</v>
      </c>
      <c r="B125" s="470" t="s">
        <v>782</v>
      </c>
      <c r="C125" s="469" t="s">
        <v>753</v>
      </c>
      <c r="D125" s="471" t="n">
        <v>4795.96</v>
      </c>
      <c r="E125" s="472" t="n">
        <v>0</v>
      </c>
    </row>
    <row r="126" customFormat="false" ht="19.5" hidden="false" customHeight="false" outlineLevel="0" collapsed="false">
      <c r="A126" s="469" t="n">
        <v>87389</v>
      </c>
      <c r="B126" s="470" t="s">
        <v>783</v>
      </c>
      <c r="C126" s="469" t="s">
        <v>753</v>
      </c>
      <c r="D126" s="471" t="n">
        <v>4800.76</v>
      </c>
      <c r="E126" s="472" t="n">
        <v>0</v>
      </c>
    </row>
    <row r="127" customFormat="false" ht="19.5" hidden="false" customHeight="false" outlineLevel="0" collapsed="false">
      <c r="A127" s="469" t="n">
        <v>87390</v>
      </c>
      <c r="B127" s="470" t="s">
        <v>784</v>
      </c>
      <c r="C127" s="469" t="s">
        <v>753</v>
      </c>
      <c r="D127" s="471" t="n">
        <v>4809.97</v>
      </c>
      <c r="E127" s="472" t="n">
        <v>0</v>
      </c>
    </row>
    <row r="128" customFormat="false" ht="19.5" hidden="false" customHeight="false" outlineLevel="0" collapsed="false">
      <c r="A128" s="469" t="n">
        <v>87385</v>
      </c>
      <c r="B128" s="470" t="s">
        <v>785</v>
      </c>
      <c r="C128" s="469" t="s">
        <v>753</v>
      </c>
      <c r="D128" s="471" t="n">
        <v>2056.16</v>
      </c>
      <c r="E128" s="472" t="n">
        <v>0</v>
      </c>
    </row>
    <row r="129" customFormat="false" ht="19.5" hidden="false" customHeight="false" outlineLevel="0" collapsed="false">
      <c r="A129" s="469" t="n">
        <v>87386</v>
      </c>
      <c r="B129" s="470" t="s">
        <v>786</v>
      </c>
      <c r="C129" s="469" t="s">
        <v>753</v>
      </c>
      <c r="D129" s="471" t="n">
        <v>2031.12</v>
      </c>
      <c r="E129" s="472" t="n">
        <v>0</v>
      </c>
    </row>
    <row r="130" customFormat="false" ht="19.5" hidden="false" customHeight="false" outlineLevel="0" collapsed="false">
      <c r="A130" s="469" t="n">
        <v>87387</v>
      </c>
      <c r="B130" s="470" t="s">
        <v>787</v>
      </c>
      <c r="C130" s="469" t="s">
        <v>753</v>
      </c>
      <c r="D130" s="471" t="n">
        <v>2009.09</v>
      </c>
      <c r="E130" s="472" t="n">
        <v>0</v>
      </c>
    </row>
    <row r="131" customFormat="false" ht="19.5" hidden="false" customHeight="false" outlineLevel="0" collapsed="false">
      <c r="A131" s="469" t="n">
        <v>87399</v>
      </c>
      <c r="B131" s="470" t="s">
        <v>788</v>
      </c>
      <c r="C131" s="469" t="s">
        <v>753</v>
      </c>
      <c r="D131" s="471" t="n">
        <v>2253.24</v>
      </c>
      <c r="E131" s="472" t="n">
        <v>0</v>
      </c>
    </row>
    <row r="132" customFormat="false" ht="19.5" hidden="false" customHeight="false" outlineLevel="0" collapsed="false">
      <c r="A132" s="469" t="n">
        <v>88627</v>
      </c>
      <c r="B132" s="470" t="s">
        <v>789</v>
      </c>
      <c r="C132" s="469" t="s">
        <v>753</v>
      </c>
      <c r="D132" s="471" t="n">
        <v>712.89</v>
      </c>
      <c r="E132" s="472" t="n">
        <v>0</v>
      </c>
    </row>
    <row r="133" customFormat="false" ht="19.5" hidden="false" customHeight="false" outlineLevel="0" collapsed="false">
      <c r="A133" s="469" t="n">
        <v>100463</v>
      </c>
      <c r="B133" s="470" t="s">
        <v>790</v>
      </c>
      <c r="C133" s="469" t="s">
        <v>753</v>
      </c>
      <c r="D133" s="471" t="n">
        <v>0</v>
      </c>
      <c r="E133" s="472"/>
    </row>
    <row r="134" customFormat="false" ht="19.5" hidden="false" customHeight="false" outlineLevel="0" collapsed="false">
      <c r="A134" s="469" t="n">
        <v>88626</v>
      </c>
      <c r="B134" s="470" t="s">
        <v>791</v>
      </c>
      <c r="C134" s="469" t="s">
        <v>753</v>
      </c>
      <c r="D134" s="471" t="n">
        <v>627.21</v>
      </c>
      <c r="E134" s="472" t="n">
        <v>0</v>
      </c>
    </row>
    <row r="135" customFormat="false" ht="19.5" hidden="false" customHeight="false" outlineLevel="0" collapsed="false">
      <c r="A135" s="469" t="n">
        <v>100488</v>
      </c>
      <c r="B135" s="470" t="s">
        <v>792</v>
      </c>
      <c r="C135" s="469" t="s">
        <v>753</v>
      </c>
      <c r="D135" s="471" t="n">
        <v>605.31</v>
      </c>
      <c r="E135" s="472" t="n">
        <v>0</v>
      </c>
    </row>
    <row r="136" customFormat="false" ht="19.5" hidden="false" customHeight="false" outlineLevel="0" collapsed="false">
      <c r="A136" s="469" t="n">
        <v>100464</v>
      </c>
      <c r="B136" s="470" t="s">
        <v>793</v>
      </c>
      <c r="C136" s="469" t="s">
        <v>753</v>
      </c>
      <c r="D136" s="471" t="n">
        <v>668.01</v>
      </c>
      <c r="E136" s="472" t="n">
        <v>0</v>
      </c>
    </row>
    <row r="137" customFormat="false" ht="19.5" hidden="false" customHeight="false" outlineLevel="0" collapsed="false">
      <c r="A137" s="469" t="n">
        <v>100465</v>
      </c>
      <c r="B137" s="470" t="s">
        <v>794</v>
      </c>
      <c r="C137" s="469" t="s">
        <v>753</v>
      </c>
      <c r="D137" s="471" t="n">
        <v>609.65</v>
      </c>
      <c r="E137" s="472" t="n">
        <v>0</v>
      </c>
    </row>
    <row r="138" customFormat="false" ht="19.5" hidden="false" customHeight="false" outlineLevel="0" collapsed="false">
      <c r="A138" s="469" t="n">
        <v>100466</v>
      </c>
      <c r="B138" s="470" t="s">
        <v>795</v>
      </c>
      <c r="C138" s="469" t="s">
        <v>753</v>
      </c>
      <c r="D138" s="471" t="n">
        <v>576.15</v>
      </c>
      <c r="E138" s="472" t="n">
        <v>0</v>
      </c>
    </row>
    <row r="139" customFormat="false" ht="19.5" hidden="false" customHeight="false" outlineLevel="0" collapsed="false">
      <c r="A139" s="469" t="n">
        <v>87368</v>
      </c>
      <c r="B139" s="470" t="s">
        <v>796</v>
      </c>
      <c r="C139" s="469" t="s">
        <v>753</v>
      </c>
      <c r="D139" s="471" t="n">
        <v>733.08</v>
      </c>
      <c r="E139" s="472" t="n">
        <v>0</v>
      </c>
    </row>
    <row r="140" customFormat="false" ht="19.5" hidden="false" customHeight="false" outlineLevel="0" collapsed="false">
      <c r="A140" s="469" t="n">
        <v>100450</v>
      </c>
      <c r="B140" s="470" t="s">
        <v>797</v>
      </c>
      <c r="C140" s="469" t="s">
        <v>753</v>
      </c>
      <c r="D140" s="471" t="n">
        <v>0</v>
      </c>
      <c r="E140" s="472"/>
    </row>
    <row r="141" customFormat="false" ht="19.5" hidden="false" customHeight="false" outlineLevel="0" collapsed="false">
      <c r="A141" s="469" t="n">
        <v>87289</v>
      </c>
      <c r="B141" s="470" t="s">
        <v>798</v>
      </c>
      <c r="C141" s="469" t="s">
        <v>753</v>
      </c>
      <c r="D141" s="471" t="n">
        <v>625.95</v>
      </c>
      <c r="E141" s="472" t="n">
        <v>0</v>
      </c>
    </row>
    <row r="142" customFormat="false" ht="19.5" hidden="false" customHeight="false" outlineLevel="0" collapsed="false">
      <c r="A142" s="469" t="n">
        <v>87290</v>
      </c>
      <c r="B142" s="470" t="s">
        <v>799</v>
      </c>
      <c r="C142" s="469" t="s">
        <v>753</v>
      </c>
      <c r="D142" s="471" t="n">
        <v>602.39</v>
      </c>
      <c r="E142" s="472" t="n">
        <v>0</v>
      </c>
    </row>
    <row r="143" customFormat="false" ht="19.5" hidden="false" customHeight="false" outlineLevel="0" collapsed="false">
      <c r="A143" s="469" t="n">
        <v>87333</v>
      </c>
      <c r="B143" s="470" t="s">
        <v>800</v>
      </c>
      <c r="C143" s="469" t="s">
        <v>753</v>
      </c>
      <c r="D143" s="471" t="n">
        <v>635.45</v>
      </c>
      <c r="E143" s="472" t="n">
        <v>0</v>
      </c>
    </row>
    <row r="144" customFormat="false" ht="19.5" hidden="false" customHeight="false" outlineLevel="0" collapsed="false">
      <c r="A144" s="469" t="n">
        <v>87334</v>
      </c>
      <c r="B144" s="470" t="s">
        <v>801</v>
      </c>
      <c r="C144" s="469" t="s">
        <v>753</v>
      </c>
      <c r="D144" s="471" t="n">
        <v>574.36</v>
      </c>
      <c r="E144" s="472" t="n">
        <v>0</v>
      </c>
    </row>
    <row r="145" customFormat="false" ht="19.5" hidden="false" customHeight="false" outlineLevel="0" collapsed="false">
      <c r="A145" s="469" t="n">
        <v>105515</v>
      </c>
      <c r="B145" s="470" t="s">
        <v>802</v>
      </c>
      <c r="C145" s="469" t="s">
        <v>753</v>
      </c>
      <c r="D145" s="471" t="n">
        <v>950.41</v>
      </c>
      <c r="E145" s="472" t="n">
        <v>0</v>
      </c>
    </row>
    <row r="146" customFormat="false" ht="19.5" hidden="false" customHeight="false" outlineLevel="0" collapsed="false">
      <c r="A146" s="469" t="n">
        <v>87367</v>
      </c>
      <c r="B146" s="470" t="s">
        <v>803</v>
      </c>
      <c r="C146" s="469" t="s">
        <v>753</v>
      </c>
      <c r="D146" s="471" t="n">
        <v>753.65</v>
      </c>
      <c r="E146" s="472" t="n">
        <v>0</v>
      </c>
    </row>
    <row r="147" customFormat="false" ht="19.5" hidden="false" customHeight="false" outlineLevel="0" collapsed="false">
      <c r="A147" s="469" t="n">
        <v>100449</v>
      </c>
      <c r="B147" s="470" t="s">
        <v>804</v>
      </c>
      <c r="C147" s="469" t="s">
        <v>753</v>
      </c>
      <c r="D147" s="471" t="n">
        <v>0</v>
      </c>
      <c r="E147" s="472"/>
    </row>
    <row r="148" customFormat="false" ht="19.5" hidden="false" customHeight="false" outlineLevel="0" collapsed="false">
      <c r="A148" s="469" t="n">
        <v>87286</v>
      </c>
      <c r="B148" s="470" t="s">
        <v>805</v>
      </c>
      <c r="C148" s="469" t="s">
        <v>753</v>
      </c>
      <c r="D148" s="471" t="n">
        <v>654.33</v>
      </c>
      <c r="E148" s="472" t="n">
        <v>0</v>
      </c>
    </row>
    <row r="149" customFormat="false" ht="19.5" hidden="false" customHeight="false" outlineLevel="0" collapsed="false">
      <c r="A149" s="469" t="n">
        <v>87287</v>
      </c>
      <c r="B149" s="470" t="s">
        <v>806</v>
      </c>
      <c r="C149" s="469" t="s">
        <v>753</v>
      </c>
      <c r="D149" s="471" t="n">
        <v>615.94</v>
      </c>
      <c r="E149" s="472" t="n">
        <v>0</v>
      </c>
    </row>
    <row r="150" customFormat="false" ht="19.5" hidden="false" customHeight="false" outlineLevel="0" collapsed="false">
      <c r="A150" s="469" t="n">
        <v>87331</v>
      </c>
      <c r="B150" s="470" t="s">
        <v>807</v>
      </c>
      <c r="C150" s="469" t="s">
        <v>753</v>
      </c>
      <c r="D150" s="471" t="n">
        <v>687.56</v>
      </c>
      <c r="E150" s="472" t="n">
        <v>0</v>
      </c>
    </row>
    <row r="151" customFormat="false" ht="19.5" hidden="false" customHeight="false" outlineLevel="0" collapsed="false">
      <c r="A151" s="469" t="n">
        <v>87332</v>
      </c>
      <c r="B151" s="470" t="s">
        <v>808</v>
      </c>
      <c r="C151" s="469" t="s">
        <v>753</v>
      </c>
      <c r="D151" s="471" t="n">
        <v>590.41</v>
      </c>
      <c r="E151" s="472" t="n">
        <v>0</v>
      </c>
    </row>
    <row r="152" customFormat="false" ht="19.5" hidden="false" customHeight="false" outlineLevel="0" collapsed="false">
      <c r="A152" s="469" t="n">
        <v>87369</v>
      </c>
      <c r="B152" s="470" t="s">
        <v>809</v>
      </c>
      <c r="C152" s="469" t="s">
        <v>753</v>
      </c>
      <c r="D152" s="471" t="n">
        <v>748.62</v>
      </c>
      <c r="E152" s="472" t="n">
        <v>0</v>
      </c>
    </row>
    <row r="153" customFormat="false" ht="19.5" hidden="false" customHeight="false" outlineLevel="0" collapsed="false">
      <c r="A153" s="469" t="n">
        <v>100451</v>
      </c>
      <c r="B153" s="470" t="s">
        <v>810</v>
      </c>
      <c r="C153" s="469" t="s">
        <v>753</v>
      </c>
      <c r="D153" s="471" t="n">
        <v>0</v>
      </c>
      <c r="E153" s="472"/>
    </row>
    <row r="154" customFormat="false" ht="19.5" hidden="false" customHeight="false" outlineLevel="0" collapsed="false">
      <c r="A154" s="469" t="n">
        <v>87292</v>
      </c>
      <c r="B154" s="470" t="s">
        <v>811</v>
      </c>
      <c r="C154" s="469" t="s">
        <v>753</v>
      </c>
      <c r="D154" s="471" t="n">
        <v>634.75</v>
      </c>
      <c r="E154" s="472" t="n">
        <v>0</v>
      </c>
    </row>
    <row r="155" customFormat="false" ht="19.5" hidden="false" customHeight="false" outlineLevel="0" collapsed="false">
      <c r="A155" s="469" t="n">
        <v>87335</v>
      </c>
      <c r="B155" s="470" t="s">
        <v>812</v>
      </c>
      <c r="C155" s="469" t="s">
        <v>753</v>
      </c>
      <c r="D155" s="471" t="n">
        <v>623.71</v>
      </c>
      <c r="E155" s="472" t="n">
        <v>0</v>
      </c>
    </row>
    <row r="156" customFormat="false" ht="19.5" hidden="false" customHeight="false" outlineLevel="0" collapsed="false">
      <c r="A156" s="469" t="n">
        <v>87336</v>
      </c>
      <c r="B156" s="470" t="s">
        <v>813</v>
      </c>
      <c r="C156" s="469" t="s">
        <v>753</v>
      </c>
      <c r="D156" s="471" t="n">
        <v>590.37</v>
      </c>
      <c r="E156" s="472" t="n">
        <v>0</v>
      </c>
    </row>
    <row r="157" customFormat="false" ht="19.5" hidden="false" customHeight="false" outlineLevel="0" collapsed="false">
      <c r="A157" s="469" t="n">
        <v>87370</v>
      </c>
      <c r="B157" s="470" t="s">
        <v>814</v>
      </c>
      <c r="C157" s="469" t="s">
        <v>753</v>
      </c>
      <c r="D157" s="471" t="n">
        <v>720.67</v>
      </c>
      <c r="E157" s="472" t="n">
        <v>0</v>
      </c>
    </row>
    <row r="158" customFormat="false" ht="19.5" hidden="false" customHeight="false" outlineLevel="0" collapsed="false">
      <c r="A158" s="469" t="n">
        <v>100452</v>
      </c>
      <c r="B158" s="470" t="s">
        <v>815</v>
      </c>
      <c r="C158" s="469" t="s">
        <v>753</v>
      </c>
      <c r="D158" s="471" t="n">
        <v>0</v>
      </c>
      <c r="E158" s="472"/>
    </row>
    <row r="159" customFormat="false" ht="19.5" hidden="false" customHeight="false" outlineLevel="0" collapsed="false">
      <c r="A159" s="469" t="n">
        <v>88715</v>
      </c>
      <c r="B159" s="470" t="s">
        <v>816</v>
      </c>
      <c r="C159" s="469" t="s">
        <v>753</v>
      </c>
      <c r="D159" s="471" t="n">
        <v>597.11</v>
      </c>
      <c r="E159" s="472" t="n">
        <v>0</v>
      </c>
    </row>
    <row r="160" customFormat="false" ht="19.5" hidden="false" customHeight="false" outlineLevel="0" collapsed="false">
      <c r="A160" s="469" t="n">
        <v>87294</v>
      </c>
      <c r="B160" s="470" t="s">
        <v>817</v>
      </c>
      <c r="C160" s="469" t="s">
        <v>753</v>
      </c>
      <c r="D160" s="471" t="n">
        <v>598.05</v>
      </c>
      <c r="E160" s="472" t="n">
        <v>0</v>
      </c>
    </row>
    <row r="161" customFormat="false" ht="19.5" hidden="false" customHeight="false" outlineLevel="0" collapsed="false">
      <c r="A161" s="469" t="n">
        <v>87337</v>
      </c>
      <c r="B161" s="470" t="s">
        <v>818</v>
      </c>
      <c r="C161" s="469" t="s">
        <v>753</v>
      </c>
      <c r="D161" s="471" t="n">
        <v>611.8</v>
      </c>
      <c r="E161" s="472" t="n">
        <v>0</v>
      </c>
    </row>
    <row r="162" customFormat="false" ht="19.5" hidden="false" customHeight="false" outlineLevel="0" collapsed="false">
      <c r="A162" s="469" t="n">
        <v>100487</v>
      </c>
      <c r="B162" s="470" t="s">
        <v>819</v>
      </c>
      <c r="C162" s="469" t="s">
        <v>753</v>
      </c>
      <c r="D162" s="471" t="n">
        <v>556.87</v>
      </c>
      <c r="E162" s="472" t="n">
        <v>0</v>
      </c>
    </row>
    <row r="163" customFormat="false" ht="19.5" hidden="false" customHeight="false" outlineLevel="0" collapsed="false">
      <c r="A163" s="469" t="n">
        <v>87380</v>
      </c>
      <c r="B163" s="470" t="s">
        <v>820</v>
      </c>
      <c r="C163" s="469" t="s">
        <v>753</v>
      </c>
      <c r="D163" s="471" t="n">
        <v>3788.59</v>
      </c>
      <c r="E163" s="472" t="n">
        <v>0</v>
      </c>
    </row>
    <row r="164" customFormat="false" ht="19.5" hidden="false" customHeight="false" outlineLevel="0" collapsed="false">
      <c r="A164" s="469" t="n">
        <v>100461</v>
      </c>
      <c r="B164" s="470" t="s">
        <v>821</v>
      </c>
      <c r="C164" s="469" t="s">
        <v>753</v>
      </c>
      <c r="D164" s="471" t="n">
        <v>0</v>
      </c>
      <c r="E164" s="472"/>
    </row>
    <row r="165" customFormat="false" ht="19.5" hidden="false" customHeight="false" outlineLevel="0" collapsed="false">
      <c r="A165" s="469" t="n">
        <v>87322</v>
      </c>
      <c r="B165" s="470" t="s">
        <v>822</v>
      </c>
      <c r="C165" s="469" t="s">
        <v>753</v>
      </c>
      <c r="D165" s="471" t="n">
        <v>3711</v>
      </c>
      <c r="E165" s="472" t="n">
        <v>0</v>
      </c>
    </row>
    <row r="166" customFormat="false" ht="19.5" hidden="false" customHeight="false" outlineLevel="0" collapsed="false">
      <c r="A166" s="469" t="n">
        <v>87323</v>
      </c>
      <c r="B166" s="470" t="s">
        <v>823</v>
      </c>
      <c r="C166" s="469" t="s">
        <v>753</v>
      </c>
      <c r="D166" s="471" t="n">
        <v>3693.52</v>
      </c>
      <c r="E166" s="472" t="n">
        <v>0</v>
      </c>
    </row>
    <row r="167" customFormat="false" ht="19.5" hidden="false" customHeight="false" outlineLevel="0" collapsed="false">
      <c r="A167" s="469" t="n">
        <v>87360</v>
      </c>
      <c r="B167" s="470" t="s">
        <v>824</v>
      </c>
      <c r="C167" s="469" t="s">
        <v>753</v>
      </c>
      <c r="D167" s="471" t="n">
        <v>3694.25</v>
      </c>
      <c r="E167" s="472" t="n">
        <v>0</v>
      </c>
    </row>
    <row r="168" customFormat="false" ht="19.5" hidden="false" customHeight="false" outlineLevel="0" collapsed="false">
      <c r="A168" s="469" t="n">
        <v>87361</v>
      </c>
      <c r="B168" s="470" t="s">
        <v>825</v>
      </c>
      <c r="C168" s="469" t="s">
        <v>753</v>
      </c>
      <c r="D168" s="471" t="n">
        <v>3619.66</v>
      </c>
      <c r="E168" s="472" t="n">
        <v>0</v>
      </c>
    </row>
    <row r="169" customFormat="false" ht="19.5" hidden="false" customHeight="false" outlineLevel="0" collapsed="false">
      <c r="A169" s="469" t="n">
        <v>87362</v>
      </c>
      <c r="B169" s="470" t="s">
        <v>826</v>
      </c>
      <c r="C169" s="469" t="s">
        <v>753</v>
      </c>
      <c r="D169" s="471" t="n">
        <v>3602.55</v>
      </c>
      <c r="E169" s="472" t="n">
        <v>0</v>
      </c>
    </row>
    <row r="170" customFormat="false" ht="19.5" hidden="false" customHeight="false" outlineLevel="0" collapsed="false">
      <c r="A170" s="469" t="n">
        <v>87377</v>
      </c>
      <c r="B170" s="470" t="s">
        <v>827</v>
      </c>
      <c r="C170" s="469" t="s">
        <v>753</v>
      </c>
      <c r="D170" s="471" t="n">
        <v>740.22</v>
      </c>
      <c r="E170" s="472" t="n">
        <v>0</v>
      </c>
    </row>
    <row r="171" customFormat="false" ht="19.5" hidden="false" customHeight="false" outlineLevel="0" collapsed="false">
      <c r="A171" s="469" t="n">
        <v>100458</v>
      </c>
      <c r="B171" s="470" t="s">
        <v>828</v>
      </c>
      <c r="C171" s="469" t="s">
        <v>753</v>
      </c>
      <c r="D171" s="473" t="n">
        <v>0</v>
      </c>
      <c r="E171" s="472"/>
    </row>
    <row r="172" customFormat="false" ht="19.5" hidden="false" customHeight="false" outlineLevel="0" collapsed="false">
      <c r="A172" s="469" t="n">
        <v>87313</v>
      </c>
      <c r="B172" s="470" t="s">
        <v>829</v>
      </c>
      <c r="C172" s="469" t="s">
        <v>753</v>
      </c>
      <c r="D172" s="471" t="n">
        <v>618.36</v>
      </c>
      <c r="E172" s="472" t="n">
        <v>0</v>
      </c>
    </row>
    <row r="173" customFormat="false" ht="19.5" hidden="false" customHeight="false" outlineLevel="0" collapsed="false">
      <c r="A173" s="469" t="n">
        <v>87314</v>
      </c>
      <c r="B173" s="470" t="s">
        <v>830</v>
      </c>
      <c r="C173" s="469" t="s">
        <v>753</v>
      </c>
      <c r="D173" s="471" t="n">
        <v>597.63</v>
      </c>
      <c r="E173" s="472" t="n">
        <v>0</v>
      </c>
    </row>
    <row r="174" customFormat="false" ht="19.5" hidden="false" customHeight="false" outlineLevel="0" collapsed="false">
      <c r="A174" s="469" t="n">
        <v>87352</v>
      </c>
      <c r="B174" s="470" t="s">
        <v>831</v>
      </c>
      <c r="C174" s="469" t="s">
        <v>753</v>
      </c>
      <c r="D174" s="471" t="n">
        <v>741.11</v>
      </c>
      <c r="E174" s="472" t="n">
        <v>0</v>
      </c>
    </row>
    <row r="175" customFormat="false" ht="19.5" hidden="false" customHeight="false" outlineLevel="0" collapsed="false">
      <c r="A175" s="469" t="n">
        <v>87353</v>
      </c>
      <c r="B175" s="470" t="s">
        <v>832</v>
      </c>
      <c r="C175" s="469" t="s">
        <v>753</v>
      </c>
      <c r="D175" s="471" t="n">
        <v>626.7</v>
      </c>
      <c r="E175" s="472" t="n">
        <v>0</v>
      </c>
    </row>
    <row r="176" customFormat="false" ht="19.5" hidden="false" customHeight="false" outlineLevel="0" collapsed="false">
      <c r="A176" s="469" t="n">
        <v>87354</v>
      </c>
      <c r="B176" s="470" t="s">
        <v>833</v>
      </c>
      <c r="C176" s="469" t="s">
        <v>753</v>
      </c>
      <c r="D176" s="471" t="n">
        <v>570.03</v>
      </c>
      <c r="E176" s="472" t="n">
        <v>0</v>
      </c>
    </row>
    <row r="177" customFormat="false" ht="19.5" hidden="false" customHeight="false" outlineLevel="0" collapsed="false">
      <c r="A177" s="469" t="n">
        <v>100480</v>
      </c>
      <c r="B177" s="470" t="s">
        <v>834</v>
      </c>
      <c r="C177" s="469" t="s">
        <v>753</v>
      </c>
      <c r="D177" s="471" t="n">
        <v>890.46</v>
      </c>
      <c r="E177" s="472" t="n">
        <v>0</v>
      </c>
    </row>
    <row r="178" customFormat="false" ht="19.5" hidden="false" customHeight="false" outlineLevel="0" collapsed="false">
      <c r="A178" s="469" t="n">
        <v>100476</v>
      </c>
      <c r="B178" s="470" t="s">
        <v>835</v>
      </c>
      <c r="C178" s="469" t="s">
        <v>753</v>
      </c>
      <c r="D178" s="471" t="n">
        <v>0</v>
      </c>
      <c r="E178" s="472"/>
    </row>
    <row r="179" customFormat="false" ht="19.5" hidden="false" customHeight="false" outlineLevel="0" collapsed="false">
      <c r="A179" s="469" t="n">
        <v>100475</v>
      </c>
      <c r="B179" s="470" t="s">
        <v>836</v>
      </c>
      <c r="C179" s="469" t="s">
        <v>753</v>
      </c>
      <c r="D179" s="471" t="n">
        <v>798.93</v>
      </c>
      <c r="E179" s="472" t="n">
        <v>0</v>
      </c>
    </row>
    <row r="180" customFormat="false" ht="19.5" hidden="false" customHeight="false" outlineLevel="0" collapsed="false">
      <c r="A180" s="469" t="n">
        <v>100491</v>
      </c>
      <c r="B180" s="470" t="s">
        <v>837</v>
      </c>
      <c r="C180" s="469" t="s">
        <v>753</v>
      </c>
      <c r="D180" s="471" t="n">
        <v>788.9</v>
      </c>
      <c r="E180" s="472" t="n">
        <v>0</v>
      </c>
    </row>
    <row r="181" customFormat="false" ht="19.5" hidden="false" customHeight="false" outlineLevel="0" collapsed="false">
      <c r="A181" s="469" t="n">
        <v>100477</v>
      </c>
      <c r="B181" s="470" t="s">
        <v>838</v>
      </c>
      <c r="C181" s="469" t="s">
        <v>753</v>
      </c>
      <c r="D181" s="471" t="n">
        <v>897.26</v>
      </c>
      <c r="E181" s="472" t="n">
        <v>0</v>
      </c>
    </row>
    <row r="182" customFormat="false" ht="19.5" hidden="false" customHeight="false" outlineLevel="0" collapsed="false">
      <c r="A182" s="469" t="n">
        <v>100478</v>
      </c>
      <c r="B182" s="470" t="s">
        <v>839</v>
      </c>
      <c r="C182" s="469" t="s">
        <v>753</v>
      </c>
      <c r="D182" s="471" t="n">
        <v>782.53</v>
      </c>
      <c r="E182" s="472" t="n">
        <v>0</v>
      </c>
    </row>
    <row r="183" customFormat="false" ht="19.5" hidden="false" customHeight="false" outlineLevel="0" collapsed="false">
      <c r="A183" s="469" t="n">
        <v>100479</v>
      </c>
      <c r="B183" s="470" t="s">
        <v>840</v>
      </c>
      <c r="C183" s="469" t="s">
        <v>753</v>
      </c>
      <c r="D183" s="471" t="n">
        <v>752.81</v>
      </c>
      <c r="E183" s="472" t="n">
        <v>0</v>
      </c>
    </row>
    <row r="184" customFormat="false" ht="19.5" hidden="false" customHeight="false" outlineLevel="0" collapsed="false">
      <c r="A184" s="469" t="n">
        <v>87372</v>
      </c>
      <c r="B184" s="470" t="s">
        <v>841</v>
      </c>
      <c r="C184" s="469" t="s">
        <v>753</v>
      </c>
      <c r="D184" s="471" t="n">
        <v>909.6</v>
      </c>
      <c r="E184" s="472" t="n">
        <v>0</v>
      </c>
    </row>
    <row r="185" customFormat="false" ht="19.5" hidden="false" customHeight="false" outlineLevel="0" collapsed="false">
      <c r="A185" s="469" t="n">
        <v>100453</v>
      </c>
      <c r="B185" s="470" t="s">
        <v>842</v>
      </c>
      <c r="C185" s="469" t="s">
        <v>753</v>
      </c>
      <c r="D185" s="471" t="n">
        <v>0</v>
      </c>
      <c r="E185" s="472"/>
    </row>
    <row r="186" customFormat="false" ht="19.5" hidden="false" customHeight="false" outlineLevel="0" collapsed="false">
      <c r="A186" s="469" t="n">
        <v>87298</v>
      </c>
      <c r="B186" s="470" t="s">
        <v>843</v>
      </c>
      <c r="C186" s="469" t="s">
        <v>753</v>
      </c>
      <c r="D186" s="471" t="n">
        <v>781.93</v>
      </c>
      <c r="E186" s="472" t="n">
        <v>0</v>
      </c>
    </row>
    <row r="187" customFormat="false" ht="19.5" hidden="false" customHeight="false" outlineLevel="0" collapsed="false">
      <c r="A187" s="469" t="n">
        <v>87299</v>
      </c>
      <c r="B187" s="470" t="s">
        <v>844</v>
      </c>
      <c r="C187" s="469" t="s">
        <v>753</v>
      </c>
      <c r="D187" s="471" t="n">
        <v>501.89</v>
      </c>
      <c r="E187" s="472" t="n">
        <v>0</v>
      </c>
    </row>
    <row r="188" customFormat="false" ht="19.5" hidden="false" customHeight="false" outlineLevel="0" collapsed="false">
      <c r="A188" s="469" t="n">
        <v>87339</v>
      </c>
      <c r="B188" s="470" t="s">
        <v>845</v>
      </c>
      <c r="C188" s="469" t="s">
        <v>753</v>
      </c>
      <c r="D188" s="471" t="n">
        <v>968.28</v>
      </c>
      <c r="E188" s="472" t="n">
        <v>0</v>
      </c>
    </row>
    <row r="189" customFormat="false" ht="19.5" hidden="false" customHeight="false" outlineLevel="0" collapsed="false">
      <c r="A189" s="469" t="n">
        <v>87340</v>
      </c>
      <c r="B189" s="470" t="s">
        <v>846</v>
      </c>
      <c r="C189" s="469" t="s">
        <v>753</v>
      </c>
      <c r="D189" s="471" t="n">
        <v>782.16</v>
      </c>
      <c r="E189" s="472" t="n">
        <v>0</v>
      </c>
    </row>
    <row r="190" customFormat="false" ht="19.5" hidden="false" customHeight="false" outlineLevel="0" collapsed="false">
      <c r="A190" s="469" t="n">
        <v>87341</v>
      </c>
      <c r="B190" s="470" t="s">
        <v>847</v>
      </c>
      <c r="C190" s="469" t="s">
        <v>753</v>
      </c>
      <c r="D190" s="471" t="n">
        <v>730.84</v>
      </c>
      <c r="E190" s="472" t="n">
        <v>0</v>
      </c>
    </row>
    <row r="191" customFormat="false" ht="19.5" hidden="false" customHeight="false" outlineLevel="0" collapsed="false">
      <c r="A191" s="469" t="n">
        <v>88629</v>
      </c>
      <c r="B191" s="470" t="s">
        <v>848</v>
      </c>
      <c r="C191" s="469" t="s">
        <v>753</v>
      </c>
      <c r="D191" s="471" t="n">
        <v>744.27</v>
      </c>
      <c r="E191" s="472" t="n">
        <v>0</v>
      </c>
    </row>
    <row r="192" customFormat="false" ht="19.5" hidden="false" customHeight="false" outlineLevel="0" collapsed="false">
      <c r="A192" s="469" t="n">
        <v>100467</v>
      </c>
      <c r="B192" s="470" t="s">
        <v>849</v>
      </c>
      <c r="C192" s="469" t="s">
        <v>753</v>
      </c>
      <c r="D192" s="471" t="n">
        <v>0</v>
      </c>
      <c r="E192" s="472"/>
    </row>
    <row r="193" customFormat="false" ht="19.5" hidden="false" customHeight="false" outlineLevel="0" collapsed="false">
      <c r="A193" s="469" t="n">
        <v>88628</v>
      </c>
      <c r="B193" s="470" t="s">
        <v>850</v>
      </c>
      <c r="C193" s="469" t="s">
        <v>753</v>
      </c>
      <c r="D193" s="471" t="n">
        <v>648.8</v>
      </c>
      <c r="E193" s="472" t="n">
        <v>0</v>
      </c>
    </row>
    <row r="194" customFormat="false" ht="19.5" hidden="false" customHeight="false" outlineLevel="0" collapsed="false">
      <c r="A194" s="469" t="n">
        <v>100489</v>
      </c>
      <c r="B194" s="470" t="s">
        <v>851</v>
      </c>
      <c r="C194" s="469" t="s">
        <v>753</v>
      </c>
      <c r="D194" s="471" t="n">
        <v>638.23</v>
      </c>
      <c r="E194" s="472" t="n">
        <v>0</v>
      </c>
    </row>
    <row r="195" customFormat="false" ht="19.5" hidden="false" customHeight="false" outlineLevel="0" collapsed="false">
      <c r="A195" s="469" t="n">
        <v>100468</v>
      </c>
      <c r="B195" s="470" t="s">
        <v>852</v>
      </c>
      <c r="C195" s="469" t="s">
        <v>753</v>
      </c>
      <c r="D195" s="471" t="n">
        <v>798.97</v>
      </c>
      <c r="E195" s="472" t="n">
        <v>0</v>
      </c>
    </row>
    <row r="196" customFormat="false" ht="19.5" hidden="false" customHeight="false" outlineLevel="0" collapsed="false">
      <c r="A196" s="469" t="n">
        <v>100469</v>
      </c>
      <c r="B196" s="470" t="s">
        <v>853</v>
      </c>
      <c r="C196" s="469" t="s">
        <v>753</v>
      </c>
      <c r="D196" s="471" t="n">
        <v>635.99</v>
      </c>
      <c r="E196" s="472" t="n">
        <v>0</v>
      </c>
    </row>
    <row r="197" customFormat="false" ht="19.5" hidden="false" customHeight="false" outlineLevel="0" collapsed="false">
      <c r="A197" s="469" t="n">
        <v>100470</v>
      </c>
      <c r="B197" s="470" t="s">
        <v>854</v>
      </c>
      <c r="C197" s="469" t="s">
        <v>753</v>
      </c>
      <c r="D197" s="471" t="n">
        <v>572.3</v>
      </c>
      <c r="E197" s="472" t="n">
        <v>0</v>
      </c>
    </row>
    <row r="198" customFormat="false" ht="19.5" hidden="false" customHeight="false" outlineLevel="0" collapsed="false">
      <c r="A198" s="469" t="n">
        <v>87371</v>
      </c>
      <c r="B198" s="470" t="s">
        <v>855</v>
      </c>
      <c r="C198" s="469" t="s">
        <v>753</v>
      </c>
      <c r="D198" s="471" t="n">
        <v>703</v>
      </c>
      <c r="E198" s="472" t="n">
        <v>0</v>
      </c>
    </row>
    <row r="199" customFormat="false" ht="19.5" hidden="false" customHeight="false" outlineLevel="0" collapsed="false">
      <c r="A199" s="469" t="n">
        <v>87295</v>
      </c>
      <c r="B199" s="470" t="s">
        <v>856</v>
      </c>
      <c r="C199" s="469" t="s">
        <v>753</v>
      </c>
      <c r="D199" s="471" t="n">
        <v>625.62</v>
      </c>
      <c r="E199" s="472" t="n">
        <v>0</v>
      </c>
    </row>
    <row r="200" customFormat="false" ht="19.5" hidden="false" customHeight="false" outlineLevel="0" collapsed="false">
      <c r="A200" s="469" t="n">
        <v>87296</v>
      </c>
      <c r="B200" s="470" t="s">
        <v>857</v>
      </c>
      <c r="C200" s="469" t="s">
        <v>753</v>
      </c>
      <c r="D200" s="473" t="n">
        <v>573.12</v>
      </c>
      <c r="E200" s="472" t="n">
        <v>0</v>
      </c>
    </row>
    <row r="201" customFormat="false" ht="19.5" hidden="false" customHeight="false" outlineLevel="0" collapsed="false">
      <c r="A201" s="469" t="n">
        <v>87338</v>
      </c>
      <c r="B201" s="470" t="s">
        <v>858</v>
      </c>
      <c r="C201" s="469" t="s">
        <v>753</v>
      </c>
      <c r="D201" s="471" t="n">
        <v>576.43</v>
      </c>
      <c r="E201" s="472" t="n">
        <v>0</v>
      </c>
    </row>
    <row r="202" customFormat="false" ht="19.5" hidden="false" customHeight="false" outlineLevel="0" collapsed="false">
      <c r="A202" s="469" t="n">
        <v>88630</v>
      </c>
      <c r="B202" s="470" t="s">
        <v>859</v>
      </c>
      <c r="C202" s="469" t="s">
        <v>753</v>
      </c>
      <c r="D202" s="471" t="n">
        <v>547.44</v>
      </c>
      <c r="E202" s="472" t="n">
        <v>0</v>
      </c>
    </row>
    <row r="203" customFormat="false" ht="19.5" hidden="false" customHeight="false" outlineLevel="0" collapsed="false">
      <c r="A203" s="469" t="n">
        <v>87381</v>
      </c>
      <c r="B203" s="470" t="s">
        <v>860</v>
      </c>
      <c r="C203" s="469" t="s">
        <v>753</v>
      </c>
      <c r="D203" s="473" t="n">
        <v>3717.07</v>
      </c>
      <c r="E203" s="472" t="n">
        <v>0</v>
      </c>
    </row>
    <row r="204" customFormat="false" ht="19.5" hidden="false" customHeight="false" outlineLevel="0" collapsed="false">
      <c r="A204" s="469" t="n">
        <v>100462</v>
      </c>
      <c r="B204" s="470" t="s">
        <v>861</v>
      </c>
      <c r="C204" s="469" t="s">
        <v>753</v>
      </c>
      <c r="D204" s="471" t="n">
        <v>0</v>
      </c>
      <c r="E204" s="472"/>
    </row>
    <row r="205" customFormat="false" ht="19.5" hidden="false" customHeight="false" outlineLevel="0" collapsed="false">
      <c r="A205" s="469" t="n">
        <v>87325</v>
      </c>
      <c r="B205" s="470" t="s">
        <v>862</v>
      </c>
      <c r="C205" s="469" t="s">
        <v>753</v>
      </c>
      <c r="D205" s="473" t="n">
        <v>3621.98</v>
      </c>
      <c r="E205" s="472" t="n">
        <v>0</v>
      </c>
    </row>
    <row r="206" customFormat="false" ht="19.5" hidden="false" customHeight="false" outlineLevel="0" collapsed="false">
      <c r="A206" s="469" t="n">
        <v>87326</v>
      </c>
      <c r="B206" s="470" t="s">
        <v>863</v>
      </c>
      <c r="C206" s="469" t="s">
        <v>753</v>
      </c>
      <c r="D206" s="471" t="n">
        <v>3611.07</v>
      </c>
      <c r="E206" s="472" t="n">
        <v>0</v>
      </c>
    </row>
    <row r="207" customFormat="false" ht="19.5" hidden="false" customHeight="false" outlineLevel="0" collapsed="false">
      <c r="A207" s="469" t="n">
        <v>87363</v>
      </c>
      <c r="B207" s="470" t="s">
        <v>864</v>
      </c>
      <c r="C207" s="469" t="s">
        <v>753</v>
      </c>
      <c r="D207" s="471" t="n">
        <v>3605.53</v>
      </c>
      <c r="E207" s="472" t="n">
        <v>0</v>
      </c>
    </row>
    <row r="208" customFormat="false" ht="19.5" hidden="false" customHeight="false" outlineLevel="0" collapsed="false">
      <c r="A208" s="469" t="n">
        <v>87364</v>
      </c>
      <c r="B208" s="470" t="s">
        <v>865</v>
      </c>
      <c r="C208" s="469" t="s">
        <v>753</v>
      </c>
      <c r="D208" s="471" t="n">
        <v>3543.53</v>
      </c>
      <c r="E208" s="472" t="n">
        <v>0</v>
      </c>
    </row>
    <row r="209" customFormat="false" ht="19.5" hidden="false" customHeight="false" outlineLevel="0" collapsed="false">
      <c r="A209" s="469" t="n">
        <v>87378</v>
      </c>
      <c r="B209" s="470" t="s">
        <v>866</v>
      </c>
      <c r="C209" s="469" t="s">
        <v>753</v>
      </c>
      <c r="D209" s="471" t="n">
        <v>664.84</v>
      </c>
      <c r="E209" s="472" t="n">
        <v>0</v>
      </c>
    </row>
    <row r="210" customFormat="false" ht="19.5" hidden="false" customHeight="false" outlineLevel="0" collapsed="false">
      <c r="A210" s="469" t="n">
        <v>100459</v>
      </c>
      <c r="B210" s="470" t="s">
        <v>867</v>
      </c>
      <c r="C210" s="469" t="s">
        <v>753</v>
      </c>
      <c r="D210" s="471" t="n">
        <v>0</v>
      </c>
      <c r="E210" s="472"/>
    </row>
    <row r="211" customFormat="false" ht="19.5" hidden="false" customHeight="false" outlineLevel="0" collapsed="false">
      <c r="A211" s="469" t="n">
        <v>87316</v>
      </c>
      <c r="B211" s="470" t="s">
        <v>868</v>
      </c>
      <c r="C211" s="469" t="s">
        <v>753</v>
      </c>
      <c r="D211" s="471" t="n">
        <v>562.17</v>
      </c>
      <c r="E211" s="472" t="n">
        <v>0</v>
      </c>
    </row>
    <row r="212" customFormat="false" ht="19.5" hidden="false" customHeight="false" outlineLevel="0" collapsed="false">
      <c r="A212" s="469" t="n">
        <v>87317</v>
      </c>
      <c r="B212" s="470" t="s">
        <v>869</v>
      </c>
      <c r="C212" s="469" t="s">
        <v>753</v>
      </c>
      <c r="D212" s="471" t="n">
        <v>530.69</v>
      </c>
      <c r="E212" s="472" t="n">
        <v>0</v>
      </c>
    </row>
    <row r="213" customFormat="false" ht="19.5" hidden="false" customHeight="false" outlineLevel="0" collapsed="false">
      <c r="A213" s="469" t="n">
        <v>87355</v>
      </c>
      <c r="B213" s="470" t="s">
        <v>870</v>
      </c>
      <c r="C213" s="469" t="s">
        <v>753</v>
      </c>
      <c r="D213" s="471" t="n">
        <v>620.93</v>
      </c>
      <c r="E213" s="472" t="n">
        <v>0</v>
      </c>
    </row>
    <row r="214" customFormat="false" ht="19.5" hidden="false" customHeight="false" outlineLevel="0" collapsed="false">
      <c r="A214" s="469" t="n">
        <v>87356</v>
      </c>
      <c r="B214" s="470" t="s">
        <v>871</v>
      </c>
      <c r="C214" s="469" t="s">
        <v>753</v>
      </c>
      <c r="D214" s="471" t="n">
        <v>542.82</v>
      </c>
      <c r="E214" s="472" t="n">
        <v>0</v>
      </c>
    </row>
    <row r="215" customFormat="false" ht="19.5" hidden="false" customHeight="false" outlineLevel="0" collapsed="false">
      <c r="A215" s="469" t="n">
        <v>87357</v>
      </c>
      <c r="B215" s="470" t="s">
        <v>872</v>
      </c>
      <c r="C215" s="469" t="s">
        <v>753</v>
      </c>
      <c r="D215" s="471" t="n">
        <v>500.99</v>
      </c>
      <c r="E215" s="472" t="n">
        <v>0</v>
      </c>
    </row>
    <row r="216" customFormat="false" ht="19.5" hidden="false" customHeight="false" outlineLevel="0" collapsed="false">
      <c r="A216" s="469" t="n">
        <v>100486</v>
      </c>
      <c r="B216" s="470" t="s">
        <v>873</v>
      </c>
      <c r="C216" s="469" t="s">
        <v>753</v>
      </c>
      <c r="D216" s="471" t="n">
        <v>785.13</v>
      </c>
      <c r="E216" s="472" t="n">
        <v>0</v>
      </c>
    </row>
    <row r="217" customFormat="false" ht="19.5" hidden="false" customHeight="false" outlineLevel="0" collapsed="false">
      <c r="A217" s="469" t="n">
        <v>100482</v>
      </c>
      <c r="B217" s="470" t="s">
        <v>874</v>
      </c>
      <c r="C217" s="469" t="s">
        <v>753</v>
      </c>
      <c r="D217" s="471" t="n">
        <v>0</v>
      </c>
      <c r="E217" s="472"/>
    </row>
    <row r="218" customFormat="false" ht="19.5" hidden="false" customHeight="false" outlineLevel="0" collapsed="false">
      <c r="A218" s="469" t="n">
        <v>100481</v>
      </c>
      <c r="B218" s="470" t="s">
        <v>875</v>
      </c>
      <c r="C218" s="469" t="s">
        <v>753</v>
      </c>
      <c r="D218" s="471" t="n">
        <v>686.66</v>
      </c>
      <c r="E218" s="472" t="n">
        <v>0</v>
      </c>
    </row>
    <row r="219" customFormat="false" ht="19.5" hidden="false" customHeight="false" outlineLevel="0" collapsed="false">
      <c r="A219" s="469" t="n">
        <v>100492</v>
      </c>
      <c r="B219" s="470" t="s">
        <v>876</v>
      </c>
      <c r="C219" s="469" t="s">
        <v>753</v>
      </c>
      <c r="D219" s="471" t="n">
        <v>677.64</v>
      </c>
      <c r="E219" s="472" t="n">
        <v>0</v>
      </c>
    </row>
    <row r="220" customFormat="false" ht="19.5" hidden="false" customHeight="false" outlineLevel="0" collapsed="false">
      <c r="A220" s="469" t="n">
        <v>100483</v>
      </c>
      <c r="B220" s="470" t="s">
        <v>877</v>
      </c>
      <c r="C220" s="469" t="s">
        <v>753</v>
      </c>
      <c r="D220" s="471" t="n">
        <v>760.18</v>
      </c>
      <c r="E220" s="472" t="n">
        <v>0</v>
      </c>
    </row>
    <row r="221" customFormat="false" ht="19.5" hidden="false" customHeight="false" outlineLevel="0" collapsed="false">
      <c r="A221" s="469" t="n">
        <v>100484</v>
      </c>
      <c r="B221" s="470" t="s">
        <v>878</v>
      </c>
      <c r="C221" s="469" t="s">
        <v>753</v>
      </c>
      <c r="D221" s="471" t="n">
        <v>687.85</v>
      </c>
      <c r="E221" s="472" t="n">
        <v>0</v>
      </c>
    </row>
    <row r="222" customFormat="false" ht="19.5" hidden="false" customHeight="false" outlineLevel="0" collapsed="false">
      <c r="A222" s="469" t="n">
        <v>100485</v>
      </c>
      <c r="B222" s="470" t="s">
        <v>879</v>
      </c>
      <c r="C222" s="469" t="s">
        <v>753</v>
      </c>
      <c r="D222" s="471" t="n">
        <v>652.31</v>
      </c>
      <c r="E222" s="472" t="n">
        <v>0</v>
      </c>
    </row>
    <row r="223" customFormat="false" ht="19.5" hidden="false" customHeight="false" outlineLevel="0" collapsed="false">
      <c r="A223" s="469" t="n">
        <v>87373</v>
      </c>
      <c r="B223" s="470" t="s">
        <v>880</v>
      </c>
      <c r="C223" s="469" t="s">
        <v>753</v>
      </c>
      <c r="D223" s="471" t="n">
        <v>806.44</v>
      </c>
      <c r="E223" s="472" t="n">
        <v>0</v>
      </c>
    </row>
    <row r="224" customFormat="false" ht="19.5" hidden="false" customHeight="false" outlineLevel="0" collapsed="false">
      <c r="A224" s="469" t="n">
        <v>100454</v>
      </c>
      <c r="B224" s="470" t="s">
        <v>881</v>
      </c>
      <c r="C224" s="469" t="s">
        <v>753</v>
      </c>
      <c r="D224" s="471" t="n">
        <v>0</v>
      </c>
      <c r="E224" s="472"/>
    </row>
    <row r="225" customFormat="false" ht="19.5" hidden="false" customHeight="false" outlineLevel="0" collapsed="false">
      <c r="A225" s="469" t="n">
        <v>87301</v>
      </c>
      <c r="B225" s="470" t="s">
        <v>882</v>
      </c>
      <c r="C225" s="469" t="s">
        <v>753</v>
      </c>
      <c r="D225" s="471" t="n">
        <v>703.9</v>
      </c>
      <c r="E225" s="472" t="n">
        <v>0</v>
      </c>
    </row>
    <row r="226" customFormat="false" ht="19.5" hidden="false" customHeight="false" outlineLevel="0" collapsed="false">
      <c r="A226" s="469" t="n">
        <v>87302</v>
      </c>
      <c r="B226" s="470" t="s">
        <v>883</v>
      </c>
      <c r="C226" s="469" t="s">
        <v>753</v>
      </c>
      <c r="D226" s="471" t="n">
        <v>679.88</v>
      </c>
      <c r="E226" s="472" t="n">
        <v>0</v>
      </c>
    </row>
    <row r="227" customFormat="false" ht="19.5" hidden="false" customHeight="false" outlineLevel="0" collapsed="false">
      <c r="A227" s="469" t="n">
        <v>87342</v>
      </c>
      <c r="B227" s="470" t="s">
        <v>884</v>
      </c>
      <c r="C227" s="469" t="s">
        <v>753</v>
      </c>
      <c r="D227" s="471" t="n">
        <v>813</v>
      </c>
      <c r="E227" s="472" t="n">
        <v>0</v>
      </c>
    </row>
    <row r="228" customFormat="false" ht="19.5" hidden="false" customHeight="false" outlineLevel="0" collapsed="false">
      <c r="A228" s="469" t="n">
        <v>87343</v>
      </c>
      <c r="B228" s="470" t="s">
        <v>885</v>
      </c>
      <c r="C228" s="469" t="s">
        <v>753</v>
      </c>
      <c r="D228" s="471" t="n">
        <v>707.49</v>
      </c>
      <c r="E228" s="472" t="n">
        <v>0</v>
      </c>
    </row>
    <row r="229" customFormat="false" ht="19.5" hidden="false" customHeight="false" outlineLevel="0" collapsed="false">
      <c r="A229" s="469" t="n">
        <v>87344</v>
      </c>
      <c r="B229" s="470" t="s">
        <v>886</v>
      </c>
      <c r="C229" s="469" t="s">
        <v>753</v>
      </c>
      <c r="D229" s="471" t="n">
        <v>643.96</v>
      </c>
      <c r="E229" s="472" t="n">
        <v>0</v>
      </c>
    </row>
    <row r="230" customFormat="false" ht="19.5" hidden="false" customHeight="false" outlineLevel="0" collapsed="false">
      <c r="A230" s="469" t="n">
        <v>88631</v>
      </c>
      <c r="B230" s="470" t="s">
        <v>887</v>
      </c>
      <c r="C230" s="469" t="s">
        <v>753</v>
      </c>
      <c r="D230" s="471" t="n">
        <v>661.78</v>
      </c>
      <c r="E230" s="472" t="n">
        <v>0</v>
      </c>
    </row>
    <row r="231" customFormat="false" ht="19.5" hidden="false" customHeight="false" outlineLevel="0" collapsed="false">
      <c r="A231" s="469" t="n">
        <v>100471</v>
      </c>
      <c r="B231" s="470" t="s">
        <v>888</v>
      </c>
      <c r="C231" s="469" t="s">
        <v>753</v>
      </c>
      <c r="D231" s="471" t="n">
        <v>0</v>
      </c>
      <c r="E231" s="472"/>
    </row>
    <row r="232" customFormat="false" ht="19.5" hidden="false" customHeight="false" outlineLevel="0" collapsed="false">
      <c r="A232" s="469" t="n">
        <v>100490</v>
      </c>
      <c r="B232" s="470" t="s">
        <v>889</v>
      </c>
      <c r="C232" s="469" t="s">
        <v>753</v>
      </c>
      <c r="D232" s="471" t="n">
        <v>557.5</v>
      </c>
      <c r="E232" s="472" t="n">
        <v>0</v>
      </c>
    </row>
    <row r="233" customFormat="false" ht="19.5" hidden="false" customHeight="false" outlineLevel="0" collapsed="false">
      <c r="A233" s="469" t="n">
        <v>100472</v>
      </c>
      <c r="B233" s="470" t="s">
        <v>890</v>
      </c>
      <c r="C233" s="469" t="s">
        <v>753</v>
      </c>
      <c r="D233" s="471" t="n">
        <v>644.38</v>
      </c>
      <c r="E233" s="472" t="n">
        <v>0</v>
      </c>
    </row>
    <row r="234" customFormat="false" ht="19.5" hidden="false" customHeight="false" outlineLevel="0" collapsed="false">
      <c r="A234" s="469" t="n">
        <v>100473</v>
      </c>
      <c r="B234" s="470" t="s">
        <v>891</v>
      </c>
      <c r="C234" s="469" t="s">
        <v>753</v>
      </c>
      <c r="D234" s="471" t="n">
        <v>570.97</v>
      </c>
      <c r="E234" s="472" t="n">
        <v>0</v>
      </c>
    </row>
    <row r="235" customFormat="false" ht="19.5" hidden="false" customHeight="false" outlineLevel="0" collapsed="false">
      <c r="A235" s="469" t="n">
        <v>100474</v>
      </c>
      <c r="B235" s="470" t="s">
        <v>892</v>
      </c>
      <c r="C235" s="469" t="s">
        <v>753</v>
      </c>
      <c r="D235" s="471" t="n">
        <v>533.94</v>
      </c>
      <c r="E235" s="472" t="n">
        <v>0</v>
      </c>
    </row>
    <row r="236" customFormat="false" ht="19.5" hidden="false" customHeight="false" outlineLevel="0" collapsed="false">
      <c r="A236" s="469" t="n">
        <v>87379</v>
      </c>
      <c r="B236" s="470" t="s">
        <v>893</v>
      </c>
      <c r="C236" s="469" t="s">
        <v>753</v>
      </c>
      <c r="D236" s="471" t="n">
        <v>3678.97</v>
      </c>
      <c r="E236" s="472" t="n">
        <v>0</v>
      </c>
    </row>
    <row r="237" customFormat="false" ht="19.5" hidden="false" customHeight="false" outlineLevel="0" collapsed="false">
      <c r="A237" s="469" t="n">
        <v>100460</v>
      </c>
      <c r="B237" s="470" t="s">
        <v>894</v>
      </c>
      <c r="C237" s="469" t="s">
        <v>753</v>
      </c>
      <c r="D237" s="471" t="n">
        <v>0</v>
      </c>
      <c r="E237" s="472"/>
    </row>
    <row r="238" customFormat="false" ht="19.5" hidden="false" customHeight="false" outlineLevel="0" collapsed="false">
      <c r="A238" s="469" t="n">
        <v>87319</v>
      </c>
      <c r="B238" s="470" t="s">
        <v>895</v>
      </c>
      <c r="C238" s="469" t="s">
        <v>753</v>
      </c>
      <c r="D238" s="471" t="n">
        <v>3584.19</v>
      </c>
      <c r="E238" s="472" t="n">
        <v>0</v>
      </c>
    </row>
    <row r="239" customFormat="false" ht="19.5" hidden="false" customHeight="false" outlineLevel="0" collapsed="false">
      <c r="A239" s="469" t="n">
        <v>87320</v>
      </c>
      <c r="B239" s="470" t="s">
        <v>896</v>
      </c>
      <c r="C239" s="469" t="s">
        <v>753</v>
      </c>
      <c r="D239" s="471" t="n">
        <v>3577.39</v>
      </c>
      <c r="E239" s="472" t="n">
        <v>0</v>
      </c>
    </row>
    <row r="240" customFormat="false" ht="19.5" hidden="false" customHeight="false" outlineLevel="0" collapsed="false">
      <c r="A240" s="469" t="n">
        <v>87358</v>
      </c>
      <c r="B240" s="470" t="s">
        <v>897</v>
      </c>
      <c r="C240" s="469" t="s">
        <v>753</v>
      </c>
      <c r="D240" s="471" t="n">
        <v>3556.97</v>
      </c>
      <c r="E240" s="472" t="n">
        <v>0</v>
      </c>
    </row>
    <row r="241" customFormat="false" ht="19.5" hidden="false" customHeight="false" outlineLevel="0" collapsed="false">
      <c r="A241" s="469" t="n">
        <v>87359</v>
      </c>
      <c r="B241" s="470" t="s">
        <v>898</v>
      </c>
      <c r="C241" s="469" t="s">
        <v>753</v>
      </c>
      <c r="D241" s="471" t="n">
        <v>3504.31</v>
      </c>
      <c r="E241" s="472" t="n">
        <v>0</v>
      </c>
    </row>
    <row r="242" customFormat="false" ht="19.5" hidden="false" customHeight="false" outlineLevel="0" collapsed="false">
      <c r="A242" s="469" t="n">
        <v>87376</v>
      </c>
      <c r="B242" s="470" t="s">
        <v>899</v>
      </c>
      <c r="C242" s="469" t="s">
        <v>753</v>
      </c>
      <c r="D242" s="471" t="n">
        <v>623.79</v>
      </c>
      <c r="E242" s="472" t="n">
        <v>0</v>
      </c>
    </row>
    <row r="243" customFormat="false" ht="19.5" hidden="false" customHeight="false" outlineLevel="0" collapsed="false">
      <c r="A243" s="469" t="n">
        <v>100457</v>
      </c>
      <c r="B243" s="470" t="s">
        <v>900</v>
      </c>
      <c r="C243" s="469" t="s">
        <v>753</v>
      </c>
      <c r="D243" s="471" t="n">
        <v>0</v>
      </c>
      <c r="E243" s="472"/>
    </row>
    <row r="244" customFormat="false" ht="19.5" hidden="false" customHeight="false" outlineLevel="0" collapsed="false">
      <c r="A244" s="469" t="n">
        <v>87310</v>
      </c>
      <c r="B244" s="470" t="s">
        <v>901</v>
      </c>
      <c r="C244" s="469" t="s">
        <v>753</v>
      </c>
      <c r="D244" s="471" t="n">
        <v>507.15</v>
      </c>
      <c r="E244" s="472" t="n">
        <v>0</v>
      </c>
    </row>
    <row r="245" customFormat="false" ht="19.5" hidden="false" customHeight="false" outlineLevel="0" collapsed="false">
      <c r="A245" s="469" t="n">
        <v>87311</v>
      </c>
      <c r="B245" s="470" t="s">
        <v>902</v>
      </c>
      <c r="C245" s="469" t="s">
        <v>753</v>
      </c>
      <c r="D245" s="471" t="n">
        <v>484.34</v>
      </c>
      <c r="E245" s="472" t="n">
        <v>0</v>
      </c>
    </row>
    <row r="246" customFormat="false" ht="19.5" hidden="false" customHeight="false" outlineLevel="0" collapsed="false">
      <c r="A246" s="469" t="n">
        <v>87350</v>
      </c>
      <c r="B246" s="470" t="s">
        <v>903</v>
      </c>
      <c r="C246" s="469" t="s">
        <v>753</v>
      </c>
      <c r="D246" s="471" t="n">
        <v>576.05</v>
      </c>
      <c r="E246" s="472" t="n">
        <v>0</v>
      </c>
    </row>
    <row r="247" customFormat="false" ht="19.5" hidden="false" customHeight="false" outlineLevel="0" collapsed="false">
      <c r="A247" s="469" t="n">
        <v>87351</v>
      </c>
      <c r="B247" s="470" t="s">
        <v>904</v>
      </c>
      <c r="C247" s="469" t="s">
        <v>753</v>
      </c>
      <c r="D247" s="471" t="n">
        <v>464.66</v>
      </c>
      <c r="E247" s="472" t="n">
        <v>0</v>
      </c>
    </row>
    <row r="248" customFormat="false" ht="19.5" hidden="false" customHeight="false" outlineLevel="0" collapsed="false">
      <c r="A248" s="469" t="n">
        <v>87374</v>
      </c>
      <c r="B248" s="470" t="s">
        <v>905</v>
      </c>
      <c r="C248" s="469" t="s">
        <v>753</v>
      </c>
      <c r="D248" s="471" t="n">
        <v>748.56</v>
      </c>
      <c r="E248" s="472" t="n">
        <v>0</v>
      </c>
    </row>
    <row r="249" customFormat="false" ht="19.5" hidden="false" customHeight="false" outlineLevel="0" collapsed="false">
      <c r="A249" s="469" t="n">
        <v>100455</v>
      </c>
      <c r="B249" s="470" t="s">
        <v>906</v>
      </c>
      <c r="C249" s="469" t="s">
        <v>753</v>
      </c>
      <c r="D249" s="471" t="n">
        <v>0</v>
      </c>
      <c r="E249" s="472"/>
    </row>
    <row r="250" customFormat="false" ht="19.5" hidden="false" customHeight="false" outlineLevel="0" collapsed="false">
      <c r="A250" s="469" t="n">
        <v>87304</v>
      </c>
      <c r="B250" s="470" t="s">
        <v>907</v>
      </c>
      <c r="C250" s="469" t="s">
        <v>753</v>
      </c>
      <c r="D250" s="471" t="n">
        <v>630.56</v>
      </c>
      <c r="E250" s="472" t="n">
        <v>0</v>
      </c>
    </row>
    <row r="251" customFormat="false" ht="19.5" hidden="false" customHeight="false" outlineLevel="0" collapsed="false">
      <c r="A251" s="469" t="n">
        <v>87305</v>
      </c>
      <c r="B251" s="470" t="s">
        <v>908</v>
      </c>
      <c r="C251" s="469" t="s">
        <v>753</v>
      </c>
      <c r="D251" s="471" t="n">
        <v>624.66</v>
      </c>
      <c r="E251" s="472" t="n">
        <v>0</v>
      </c>
    </row>
    <row r="252" customFormat="false" ht="19.5" hidden="false" customHeight="false" outlineLevel="0" collapsed="false">
      <c r="A252" s="469" t="n">
        <v>87345</v>
      </c>
      <c r="B252" s="470" t="s">
        <v>909</v>
      </c>
      <c r="C252" s="469" t="s">
        <v>753</v>
      </c>
      <c r="D252" s="471" t="n">
        <v>723.31</v>
      </c>
      <c r="E252" s="472" t="n">
        <v>0</v>
      </c>
    </row>
    <row r="253" customFormat="false" ht="19.5" hidden="false" customHeight="false" outlineLevel="0" collapsed="false">
      <c r="A253" s="469" t="n">
        <v>87346</v>
      </c>
      <c r="B253" s="470" t="s">
        <v>910</v>
      </c>
      <c r="C253" s="469" t="s">
        <v>753</v>
      </c>
      <c r="D253" s="471" t="n">
        <v>636.01</v>
      </c>
      <c r="E253" s="472" t="n">
        <v>0</v>
      </c>
    </row>
    <row r="254" customFormat="false" ht="19.5" hidden="false" customHeight="false" outlineLevel="0" collapsed="false">
      <c r="A254" s="469" t="n">
        <v>87347</v>
      </c>
      <c r="B254" s="470" t="s">
        <v>911</v>
      </c>
      <c r="C254" s="469" t="s">
        <v>753</v>
      </c>
      <c r="D254" s="471" t="n">
        <v>584.75</v>
      </c>
      <c r="E254" s="472" t="n">
        <v>0</v>
      </c>
    </row>
    <row r="255" customFormat="false" ht="19.5" hidden="false" customHeight="false" outlineLevel="0" collapsed="false">
      <c r="A255" s="469" t="n">
        <v>87366</v>
      </c>
      <c r="B255" s="470" t="s">
        <v>912</v>
      </c>
      <c r="C255" s="469" t="s">
        <v>753</v>
      </c>
      <c r="D255" s="471" t="n">
        <v>645.8</v>
      </c>
      <c r="E255" s="472" t="n">
        <v>0</v>
      </c>
    </row>
    <row r="256" customFormat="false" ht="19.5" hidden="false" customHeight="false" outlineLevel="0" collapsed="false">
      <c r="A256" s="469" t="n">
        <v>100448</v>
      </c>
      <c r="B256" s="470" t="s">
        <v>913</v>
      </c>
      <c r="C256" s="469" t="s">
        <v>753</v>
      </c>
      <c r="D256" s="471" t="n">
        <v>0</v>
      </c>
      <c r="E256" s="472"/>
    </row>
    <row r="257" customFormat="false" ht="19.5" hidden="false" customHeight="false" outlineLevel="0" collapsed="false">
      <c r="A257" s="469" t="n">
        <v>87283</v>
      </c>
      <c r="B257" s="470" t="s">
        <v>914</v>
      </c>
      <c r="C257" s="469" t="s">
        <v>753</v>
      </c>
      <c r="D257" s="471" t="n">
        <v>523.23</v>
      </c>
      <c r="E257" s="472" t="n">
        <v>0</v>
      </c>
    </row>
    <row r="258" customFormat="false" ht="19.5" hidden="false" customHeight="false" outlineLevel="0" collapsed="false">
      <c r="A258" s="469" t="n">
        <v>87284</v>
      </c>
      <c r="B258" s="470" t="s">
        <v>915</v>
      </c>
      <c r="C258" s="469" t="s">
        <v>753</v>
      </c>
      <c r="D258" s="471" t="n">
        <v>503.7</v>
      </c>
      <c r="E258" s="472" t="n">
        <v>0</v>
      </c>
    </row>
    <row r="259" customFormat="false" ht="19.5" hidden="false" customHeight="false" outlineLevel="0" collapsed="false">
      <c r="A259" s="469" t="n">
        <v>87329</v>
      </c>
      <c r="B259" s="470" t="s">
        <v>916</v>
      </c>
      <c r="C259" s="469" t="s">
        <v>753</v>
      </c>
      <c r="D259" s="471" t="n">
        <v>586.49</v>
      </c>
      <c r="E259" s="472" t="n">
        <v>0</v>
      </c>
    </row>
    <row r="260" customFormat="false" ht="19.5" hidden="false" customHeight="false" outlineLevel="0" collapsed="false">
      <c r="A260" s="469" t="n">
        <v>87330</v>
      </c>
      <c r="B260" s="470" t="s">
        <v>917</v>
      </c>
      <c r="C260" s="469" t="s">
        <v>753</v>
      </c>
      <c r="D260" s="471" t="n">
        <v>481.99</v>
      </c>
      <c r="E260" s="472" t="n">
        <v>0</v>
      </c>
    </row>
    <row r="261" customFormat="false" ht="19.5" hidden="false" customHeight="false" outlineLevel="0" collapsed="false">
      <c r="A261" s="469" t="n">
        <v>87375</v>
      </c>
      <c r="B261" s="470" t="s">
        <v>918</v>
      </c>
      <c r="C261" s="469" t="s">
        <v>753</v>
      </c>
      <c r="D261" s="471" t="n">
        <v>711.24</v>
      </c>
      <c r="E261" s="472" t="n">
        <v>0</v>
      </c>
    </row>
    <row r="262" customFormat="false" ht="19.5" hidden="false" customHeight="false" outlineLevel="0" collapsed="false">
      <c r="A262" s="469" t="n">
        <v>100456</v>
      </c>
      <c r="B262" s="470" t="s">
        <v>919</v>
      </c>
      <c r="C262" s="469" t="s">
        <v>753</v>
      </c>
      <c r="D262" s="471" t="n">
        <v>0</v>
      </c>
      <c r="E262" s="472"/>
    </row>
    <row r="263" customFormat="false" ht="19.5" hidden="false" customHeight="false" outlineLevel="0" collapsed="false">
      <c r="A263" s="469" t="n">
        <v>87307</v>
      </c>
      <c r="B263" s="470" t="s">
        <v>920</v>
      </c>
      <c r="C263" s="469" t="s">
        <v>753</v>
      </c>
      <c r="D263" s="471" t="n">
        <v>601.86</v>
      </c>
      <c r="E263" s="472" t="n">
        <v>0</v>
      </c>
    </row>
    <row r="264" customFormat="false" ht="19.5" hidden="false" customHeight="false" outlineLevel="0" collapsed="false">
      <c r="A264" s="469" t="n">
        <v>87308</v>
      </c>
      <c r="B264" s="470" t="s">
        <v>921</v>
      </c>
      <c r="C264" s="469" t="s">
        <v>753</v>
      </c>
      <c r="D264" s="471" t="n">
        <v>578.5</v>
      </c>
      <c r="E264" s="472" t="n">
        <v>0</v>
      </c>
    </row>
    <row r="265" customFormat="false" ht="19.5" hidden="false" customHeight="false" outlineLevel="0" collapsed="false">
      <c r="A265" s="469" t="n">
        <v>87348</v>
      </c>
      <c r="B265" s="470" t="s">
        <v>922</v>
      </c>
      <c r="C265" s="469" t="s">
        <v>753</v>
      </c>
      <c r="D265" s="471" t="n">
        <v>655.86</v>
      </c>
      <c r="E265" s="472" t="n">
        <v>0</v>
      </c>
    </row>
    <row r="266" customFormat="false" ht="19.5" hidden="false" customHeight="false" outlineLevel="0" collapsed="false">
      <c r="A266" s="469" t="n">
        <v>87349</v>
      </c>
      <c r="B266" s="470" t="s">
        <v>923</v>
      </c>
      <c r="C266" s="469" t="s">
        <v>753</v>
      </c>
      <c r="D266" s="471" t="n">
        <v>536.32</v>
      </c>
      <c r="E266" s="472" t="n">
        <v>0</v>
      </c>
    </row>
    <row r="267" customFormat="false" ht="19.5" hidden="false" customHeight="false" outlineLevel="0" collapsed="false">
      <c r="A267" s="469" t="n">
        <v>87365</v>
      </c>
      <c r="B267" s="470" t="s">
        <v>924</v>
      </c>
      <c r="C267" s="469" t="s">
        <v>753</v>
      </c>
      <c r="D267" s="471" t="n">
        <v>609.56</v>
      </c>
      <c r="E267" s="472" t="n">
        <v>0</v>
      </c>
    </row>
    <row r="268" customFormat="false" ht="19.5" hidden="false" customHeight="false" outlineLevel="0" collapsed="false">
      <c r="A268" s="469" t="n">
        <v>100447</v>
      </c>
      <c r="B268" s="470" t="s">
        <v>925</v>
      </c>
      <c r="C268" s="469" t="s">
        <v>753</v>
      </c>
      <c r="D268" s="471" t="n">
        <v>0</v>
      </c>
      <c r="E268" s="472"/>
    </row>
    <row r="269" customFormat="false" ht="19.5" hidden="false" customHeight="false" outlineLevel="0" collapsed="false">
      <c r="A269" s="469" t="n">
        <v>87280</v>
      </c>
      <c r="B269" s="470" t="s">
        <v>926</v>
      </c>
      <c r="C269" s="469" t="s">
        <v>753</v>
      </c>
      <c r="D269" s="471" t="n">
        <v>508.23</v>
      </c>
      <c r="E269" s="472" t="n">
        <v>0</v>
      </c>
    </row>
    <row r="270" customFormat="false" ht="19.5" hidden="false" customHeight="false" outlineLevel="0" collapsed="false">
      <c r="A270" s="469" t="n">
        <v>87281</v>
      </c>
      <c r="B270" s="470" t="s">
        <v>927</v>
      </c>
      <c r="C270" s="469" t="s">
        <v>753</v>
      </c>
      <c r="D270" s="471" t="n">
        <v>489.02</v>
      </c>
      <c r="E270" s="472" t="n">
        <v>0</v>
      </c>
    </row>
    <row r="271" customFormat="false" ht="19.5" hidden="false" customHeight="false" outlineLevel="0" collapsed="false">
      <c r="A271" s="469" t="n">
        <v>87327</v>
      </c>
      <c r="B271" s="470" t="s">
        <v>928</v>
      </c>
      <c r="C271" s="469" t="s">
        <v>753</v>
      </c>
      <c r="D271" s="471" t="n">
        <v>542.6</v>
      </c>
      <c r="E271" s="472" t="n">
        <v>0</v>
      </c>
    </row>
    <row r="272" customFormat="false" ht="19.5" hidden="false" customHeight="false" outlineLevel="0" collapsed="false">
      <c r="A272" s="469" t="n">
        <v>87328</v>
      </c>
      <c r="B272" s="470" t="s">
        <v>929</v>
      </c>
      <c r="C272" s="469" t="s">
        <v>753</v>
      </c>
      <c r="D272" s="471" t="n">
        <v>449.71</v>
      </c>
      <c r="E272" s="472" t="n">
        <v>0</v>
      </c>
    </row>
    <row r="273" customFormat="false" ht="19.5" hidden="false" customHeight="false" outlineLevel="0" collapsed="false">
      <c r="A273" s="469" t="n">
        <v>87410</v>
      </c>
      <c r="B273" s="470" t="s">
        <v>930</v>
      </c>
      <c r="C273" s="469" t="s">
        <v>753</v>
      </c>
      <c r="D273" s="471" t="n">
        <v>1060.11</v>
      </c>
      <c r="E273" s="472" t="n">
        <v>0</v>
      </c>
    </row>
    <row r="274" customFormat="false" ht="19.5" hidden="false" customHeight="false" outlineLevel="0" collapsed="false">
      <c r="A274" s="469" t="n">
        <v>95577</v>
      </c>
      <c r="B274" s="470" t="s">
        <v>931</v>
      </c>
      <c r="C274" s="469" t="s">
        <v>488</v>
      </c>
      <c r="D274" s="471" t="n">
        <v>10.76</v>
      </c>
      <c r="E274" s="472" t="n">
        <v>0</v>
      </c>
    </row>
    <row r="275" customFormat="false" ht="19.5" hidden="false" customHeight="false" outlineLevel="0" collapsed="false">
      <c r="A275" s="469" t="n">
        <v>95578</v>
      </c>
      <c r="B275" s="470" t="s">
        <v>932</v>
      </c>
      <c r="C275" s="469" t="s">
        <v>488</v>
      </c>
      <c r="D275" s="471" t="n">
        <v>8.93</v>
      </c>
      <c r="E275" s="472" t="n">
        <v>0</v>
      </c>
    </row>
    <row r="276" customFormat="false" ht="19.5" hidden="false" customHeight="false" outlineLevel="0" collapsed="false">
      <c r="A276" s="469" t="n">
        <v>95579</v>
      </c>
      <c r="B276" s="470" t="s">
        <v>933</v>
      </c>
      <c r="C276" s="469" t="s">
        <v>488</v>
      </c>
      <c r="D276" s="471" t="n">
        <v>8.6</v>
      </c>
      <c r="E276" s="472" t="n">
        <v>0</v>
      </c>
    </row>
    <row r="277" customFormat="false" ht="19.5" hidden="false" customHeight="false" outlineLevel="0" collapsed="false">
      <c r="A277" s="469" t="n">
        <v>95580</v>
      </c>
      <c r="B277" s="470" t="s">
        <v>934</v>
      </c>
      <c r="C277" s="469" t="s">
        <v>488</v>
      </c>
      <c r="D277" s="471" t="n">
        <v>9.91</v>
      </c>
      <c r="E277" s="472" t="n">
        <v>0</v>
      </c>
    </row>
    <row r="278" customFormat="false" ht="19.5" hidden="false" customHeight="false" outlineLevel="0" collapsed="false">
      <c r="A278" s="469" t="n">
        <v>95581</v>
      </c>
      <c r="B278" s="470" t="s">
        <v>935</v>
      </c>
      <c r="C278" s="469" t="s">
        <v>488</v>
      </c>
      <c r="D278" s="471" t="n">
        <v>9.86</v>
      </c>
      <c r="E278" s="472" t="n">
        <v>0</v>
      </c>
    </row>
    <row r="279" customFormat="false" ht="19.5" hidden="false" customHeight="false" outlineLevel="0" collapsed="false">
      <c r="A279" s="469" t="n">
        <v>95582</v>
      </c>
      <c r="B279" s="470" t="s">
        <v>936</v>
      </c>
      <c r="C279" s="469" t="s">
        <v>488</v>
      </c>
      <c r="D279" s="471" t="n">
        <v>10.75</v>
      </c>
      <c r="E279" s="472" t="n">
        <v>0</v>
      </c>
    </row>
    <row r="280" customFormat="false" ht="19.5" hidden="false" customHeight="false" outlineLevel="0" collapsed="false">
      <c r="A280" s="469" t="n">
        <v>95576</v>
      </c>
      <c r="B280" s="470" t="s">
        <v>937</v>
      </c>
      <c r="C280" s="469" t="s">
        <v>488</v>
      </c>
      <c r="D280" s="471" t="n">
        <v>12.78</v>
      </c>
      <c r="E280" s="472" t="n">
        <v>0</v>
      </c>
    </row>
    <row r="281" customFormat="false" ht="19.5" hidden="false" customHeight="false" outlineLevel="0" collapsed="false">
      <c r="A281" s="469" t="n">
        <v>95583</v>
      </c>
      <c r="B281" s="470" t="s">
        <v>938</v>
      </c>
      <c r="C281" s="469" t="s">
        <v>488</v>
      </c>
      <c r="D281" s="471" t="n">
        <v>16.43</v>
      </c>
      <c r="E281" s="472" t="n">
        <v>0</v>
      </c>
    </row>
    <row r="282" customFormat="false" ht="19.5" hidden="false" customHeight="false" outlineLevel="0" collapsed="false">
      <c r="A282" s="469" t="n">
        <v>95584</v>
      </c>
      <c r="B282" s="470" t="s">
        <v>939</v>
      </c>
      <c r="C282" s="469" t="s">
        <v>488</v>
      </c>
      <c r="D282" s="471" t="n">
        <v>14.29</v>
      </c>
      <c r="E282" s="472" t="n">
        <v>0</v>
      </c>
    </row>
    <row r="283" customFormat="false" ht="19.5" hidden="false" customHeight="false" outlineLevel="0" collapsed="false">
      <c r="A283" s="469" t="n">
        <v>95593</v>
      </c>
      <c r="B283" s="470" t="s">
        <v>940</v>
      </c>
      <c r="C283" s="469" t="s">
        <v>488</v>
      </c>
      <c r="D283" s="471" t="n">
        <v>14.29</v>
      </c>
      <c r="E283" s="472" t="n">
        <v>0</v>
      </c>
    </row>
    <row r="284" customFormat="false" ht="19.5" hidden="false" customHeight="false" outlineLevel="0" collapsed="false">
      <c r="A284" s="469" t="n">
        <v>95592</v>
      </c>
      <c r="B284" s="470" t="s">
        <v>941</v>
      </c>
      <c r="C284" s="469" t="s">
        <v>488</v>
      </c>
      <c r="D284" s="471" t="n">
        <v>16.43</v>
      </c>
      <c r="E284" s="472" t="n">
        <v>0</v>
      </c>
    </row>
    <row r="285" customFormat="false" ht="19.5" hidden="false" customHeight="false" outlineLevel="0" collapsed="false">
      <c r="A285" s="469" t="n">
        <v>92919</v>
      </c>
      <c r="B285" s="470" t="s">
        <v>942</v>
      </c>
      <c r="C285" s="469" t="s">
        <v>488</v>
      </c>
      <c r="D285" s="471" t="n">
        <v>12.21</v>
      </c>
      <c r="E285" s="472" t="n">
        <v>0</v>
      </c>
    </row>
    <row r="286" customFormat="false" ht="19.5" hidden="false" customHeight="false" outlineLevel="0" collapsed="false">
      <c r="A286" s="469" t="n">
        <v>92921</v>
      </c>
      <c r="B286" s="470" t="s">
        <v>943</v>
      </c>
      <c r="C286" s="469" t="s">
        <v>488</v>
      </c>
      <c r="D286" s="471" t="n">
        <v>10.02</v>
      </c>
      <c r="E286" s="472" t="n">
        <v>0</v>
      </c>
    </row>
    <row r="287" customFormat="false" ht="19.5" hidden="false" customHeight="false" outlineLevel="0" collapsed="false">
      <c r="A287" s="469" t="n">
        <v>92922</v>
      </c>
      <c r="B287" s="470" t="s">
        <v>944</v>
      </c>
      <c r="C287" s="469" t="s">
        <v>488</v>
      </c>
      <c r="D287" s="471" t="n">
        <v>9.52</v>
      </c>
      <c r="E287" s="472" t="n">
        <v>0</v>
      </c>
    </row>
    <row r="288" customFormat="false" ht="19.5" hidden="false" customHeight="false" outlineLevel="0" collapsed="false">
      <c r="A288" s="469" t="n">
        <v>92923</v>
      </c>
      <c r="B288" s="470" t="s">
        <v>945</v>
      </c>
      <c r="C288" s="469" t="s">
        <v>488</v>
      </c>
      <c r="D288" s="471" t="n">
        <v>10.64</v>
      </c>
      <c r="E288" s="472" t="n">
        <v>0</v>
      </c>
    </row>
    <row r="289" customFormat="false" ht="19.5" hidden="false" customHeight="false" outlineLevel="0" collapsed="false">
      <c r="A289" s="469" t="n">
        <v>92924</v>
      </c>
      <c r="B289" s="470" t="s">
        <v>946</v>
      </c>
      <c r="C289" s="469" t="s">
        <v>488</v>
      </c>
      <c r="D289" s="471" t="n">
        <v>10.44</v>
      </c>
      <c r="E289" s="472" t="n">
        <v>0</v>
      </c>
    </row>
    <row r="290" customFormat="false" ht="19.5" hidden="false" customHeight="false" outlineLevel="0" collapsed="false">
      <c r="A290" s="469" t="n">
        <v>104104</v>
      </c>
      <c r="B290" s="470" t="s">
        <v>947</v>
      </c>
      <c r="C290" s="469" t="s">
        <v>488</v>
      </c>
      <c r="D290" s="471" t="n">
        <v>10.9</v>
      </c>
      <c r="E290" s="472" t="n">
        <v>0</v>
      </c>
    </row>
    <row r="291" customFormat="false" ht="19.5" hidden="false" customHeight="false" outlineLevel="0" collapsed="false">
      <c r="A291" s="469" t="n">
        <v>92916</v>
      </c>
      <c r="B291" s="470" t="s">
        <v>948</v>
      </c>
      <c r="C291" s="469" t="s">
        <v>488</v>
      </c>
      <c r="D291" s="471" t="n">
        <v>15.6</v>
      </c>
      <c r="E291" s="472" t="n">
        <v>0</v>
      </c>
    </row>
    <row r="292" customFormat="false" ht="19.5" hidden="false" customHeight="false" outlineLevel="0" collapsed="false">
      <c r="A292" s="469" t="n">
        <v>92917</v>
      </c>
      <c r="B292" s="470" t="s">
        <v>949</v>
      </c>
      <c r="C292" s="469" t="s">
        <v>488</v>
      </c>
      <c r="D292" s="471" t="n">
        <v>14.08</v>
      </c>
      <c r="E292" s="472" t="n">
        <v>0</v>
      </c>
    </row>
    <row r="293" customFormat="false" ht="19.5" hidden="false" customHeight="false" outlineLevel="0" collapsed="false">
      <c r="A293" s="469" t="n">
        <v>92915</v>
      </c>
      <c r="B293" s="470" t="s">
        <v>950</v>
      </c>
      <c r="C293" s="469" t="s">
        <v>488</v>
      </c>
      <c r="D293" s="473" t="n">
        <v>17.33</v>
      </c>
      <c r="E293" s="472" t="n">
        <v>0</v>
      </c>
    </row>
    <row r="294" customFormat="false" ht="19.5" hidden="false" customHeight="false" outlineLevel="0" collapsed="false">
      <c r="A294" s="469" t="n">
        <v>92771</v>
      </c>
      <c r="B294" s="470" t="s">
        <v>951</v>
      </c>
      <c r="C294" s="469" t="s">
        <v>488</v>
      </c>
      <c r="D294" s="471" t="n">
        <v>10.64</v>
      </c>
      <c r="E294" s="472" t="n">
        <v>0</v>
      </c>
    </row>
    <row r="295" customFormat="false" ht="19.5" hidden="false" customHeight="false" outlineLevel="0" collapsed="false">
      <c r="A295" s="469" t="n">
        <v>92772</v>
      </c>
      <c r="B295" s="470" t="s">
        <v>952</v>
      </c>
      <c r="C295" s="469" t="s">
        <v>488</v>
      </c>
      <c r="D295" s="471" t="n">
        <v>8.91</v>
      </c>
      <c r="E295" s="472" t="n">
        <v>0</v>
      </c>
    </row>
    <row r="296" customFormat="false" ht="19.5" hidden="false" customHeight="false" outlineLevel="0" collapsed="false">
      <c r="A296" s="469" t="n">
        <v>92773</v>
      </c>
      <c r="B296" s="470" t="s">
        <v>953</v>
      </c>
      <c r="C296" s="469" t="s">
        <v>488</v>
      </c>
      <c r="D296" s="471" t="n">
        <v>8.72</v>
      </c>
      <c r="E296" s="472" t="n">
        <v>0</v>
      </c>
    </row>
    <row r="297" customFormat="false" ht="19.5" hidden="false" customHeight="false" outlineLevel="0" collapsed="false">
      <c r="A297" s="469" t="n">
        <v>92774</v>
      </c>
      <c r="B297" s="470" t="s">
        <v>954</v>
      </c>
      <c r="C297" s="469" t="s">
        <v>488</v>
      </c>
      <c r="D297" s="471" t="n">
        <v>10.07</v>
      </c>
      <c r="E297" s="472" t="n">
        <v>0</v>
      </c>
    </row>
    <row r="298" customFormat="false" ht="19.5" hidden="false" customHeight="false" outlineLevel="0" collapsed="false">
      <c r="A298" s="469" t="n">
        <v>92769</v>
      </c>
      <c r="B298" s="470" t="s">
        <v>955</v>
      </c>
      <c r="C298" s="469" t="s">
        <v>488</v>
      </c>
      <c r="D298" s="471" t="n">
        <v>12.84</v>
      </c>
      <c r="E298" s="472" t="n">
        <v>0</v>
      </c>
    </row>
    <row r="299" customFormat="false" ht="19.5" hidden="false" customHeight="false" outlineLevel="0" collapsed="false">
      <c r="A299" s="469" t="n">
        <v>92770</v>
      </c>
      <c r="B299" s="470" t="s">
        <v>956</v>
      </c>
      <c r="C299" s="469" t="s">
        <v>488</v>
      </c>
      <c r="D299" s="471" t="n">
        <v>12</v>
      </c>
      <c r="E299" s="472" t="n">
        <v>0</v>
      </c>
    </row>
    <row r="300" customFormat="false" ht="19.5" hidden="false" customHeight="false" outlineLevel="0" collapsed="false">
      <c r="A300" s="469" t="n">
        <v>92767</v>
      </c>
      <c r="B300" s="470" t="s">
        <v>957</v>
      </c>
      <c r="C300" s="469" t="s">
        <v>488</v>
      </c>
      <c r="D300" s="471" t="n">
        <v>15.76</v>
      </c>
      <c r="E300" s="472" t="n">
        <v>0</v>
      </c>
    </row>
    <row r="301" customFormat="false" ht="19.5" hidden="false" customHeight="false" outlineLevel="0" collapsed="false">
      <c r="A301" s="469" t="n">
        <v>92768</v>
      </c>
      <c r="B301" s="470" t="s">
        <v>958</v>
      </c>
      <c r="C301" s="469" t="s">
        <v>488</v>
      </c>
      <c r="D301" s="471" t="n">
        <v>13.73</v>
      </c>
      <c r="E301" s="472" t="n">
        <v>0</v>
      </c>
    </row>
    <row r="302" customFormat="false" ht="19.5" hidden="false" customHeight="false" outlineLevel="0" collapsed="false">
      <c r="A302" s="469" t="n">
        <v>92762</v>
      </c>
      <c r="B302" s="470" t="s">
        <v>959</v>
      </c>
      <c r="C302" s="469" t="s">
        <v>488</v>
      </c>
      <c r="D302" s="471" t="n">
        <v>11.13</v>
      </c>
      <c r="E302" s="472" t="n">
        <v>0</v>
      </c>
    </row>
    <row r="303" customFormat="false" ht="19.5" hidden="false" customHeight="false" outlineLevel="0" collapsed="false">
      <c r="A303" s="469" t="n">
        <v>92763</v>
      </c>
      <c r="B303" s="470" t="s">
        <v>960</v>
      </c>
      <c r="C303" s="469" t="s">
        <v>488</v>
      </c>
      <c r="D303" s="471" t="n">
        <v>9.32</v>
      </c>
      <c r="E303" s="472" t="n">
        <v>0</v>
      </c>
    </row>
    <row r="304" customFormat="false" ht="19.5" hidden="false" customHeight="false" outlineLevel="0" collapsed="false">
      <c r="A304" s="469" t="n">
        <v>92764</v>
      </c>
      <c r="B304" s="470" t="s">
        <v>961</v>
      </c>
      <c r="C304" s="469" t="s">
        <v>488</v>
      </c>
      <c r="D304" s="471" t="n">
        <v>8.99</v>
      </c>
      <c r="E304" s="472" t="n">
        <v>0</v>
      </c>
    </row>
    <row r="305" customFormat="false" ht="19.5" hidden="false" customHeight="false" outlineLevel="0" collapsed="false">
      <c r="A305" s="469" t="n">
        <v>92765</v>
      </c>
      <c r="B305" s="470" t="s">
        <v>962</v>
      </c>
      <c r="C305" s="469" t="s">
        <v>488</v>
      </c>
      <c r="D305" s="471" t="n">
        <v>10.23</v>
      </c>
      <c r="E305" s="472" t="n">
        <v>0</v>
      </c>
    </row>
    <row r="306" customFormat="false" ht="19.5" hidden="false" customHeight="false" outlineLevel="0" collapsed="false">
      <c r="A306" s="469" t="n">
        <v>92766</v>
      </c>
      <c r="B306" s="470" t="s">
        <v>963</v>
      </c>
      <c r="C306" s="469" t="s">
        <v>488</v>
      </c>
      <c r="D306" s="471" t="n">
        <v>10.11</v>
      </c>
      <c r="E306" s="472" t="n">
        <v>0</v>
      </c>
    </row>
    <row r="307" customFormat="false" ht="19.5" hidden="false" customHeight="false" outlineLevel="0" collapsed="false">
      <c r="A307" s="469" t="n">
        <v>104105</v>
      </c>
      <c r="B307" s="470" t="s">
        <v>964</v>
      </c>
      <c r="C307" s="469" t="s">
        <v>488</v>
      </c>
      <c r="D307" s="471" t="n">
        <v>10.91</v>
      </c>
      <c r="E307" s="472" t="n">
        <v>0</v>
      </c>
    </row>
    <row r="308" customFormat="false" ht="19.5" hidden="false" customHeight="false" outlineLevel="0" collapsed="false">
      <c r="A308" s="469" t="n">
        <v>92760</v>
      </c>
      <c r="B308" s="470" t="s">
        <v>965</v>
      </c>
      <c r="C308" s="469" t="s">
        <v>488</v>
      </c>
      <c r="D308" s="471" t="n">
        <v>13.44</v>
      </c>
      <c r="E308" s="472" t="n">
        <v>0</v>
      </c>
    </row>
    <row r="309" customFormat="false" ht="19.5" hidden="false" customHeight="false" outlineLevel="0" collapsed="false">
      <c r="A309" s="469" t="n">
        <v>92761</v>
      </c>
      <c r="B309" s="470" t="s">
        <v>966</v>
      </c>
      <c r="C309" s="469" t="s">
        <v>488</v>
      </c>
      <c r="D309" s="473" t="n">
        <v>12.54</v>
      </c>
      <c r="E309" s="472" t="n">
        <v>0</v>
      </c>
    </row>
    <row r="310" customFormat="false" ht="19.5" hidden="false" customHeight="false" outlineLevel="0" collapsed="false">
      <c r="A310" s="469" t="n">
        <v>92759</v>
      </c>
      <c r="B310" s="470" t="s">
        <v>967</v>
      </c>
      <c r="C310" s="469" t="s">
        <v>488</v>
      </c>
      <c r="D310" s="471" t="n">
        <v>14.4</v>
      </c>
      <c r="E310" s="472" t="n">
        <v>0</v>
      </c>
    </row>
    <row r="311" customFormat="false" ht="19.5" hidden="false" customHeight="false" outlineLevel="0" collapsed="false">
      <c r="A311" s="469" t="n">
        <v>104108</v>
      </c>
      <c r="B311" s="470" t="s">
        <v>968</v>
      </c>
      <c r="C311" s="469" t="s">
        <v>488</v>
      </c>
      <c r="D311" s="471" t="n">
        <v>13.04</v>
      </c>
      <c r="E311" s="472" t="n">
        <v>0</v>
      </c>
    </row>
    <row r="312" customFormat="false" ht="19.5" hidden="false" customHeight="false" outlineLevel="0" collapsed="false">
      <c r="A312" s="469" t="n">
        <v>104107</v>
      </c>
      <c r="B312" s="470" t="s">
        <v>969</v>
      </c>
      <c r="C312" s="469" t="s">
        <v>488</v>
      </c>
      <c r="D312" s="471" t="n">
        <v>10.97</v>
      </c>
      <c r="E312" s="472" t="n">
        <v>0</v>
      </c>
    </row>
    <row r="313" customFormat="false" ht="19.5" hidden="false" customHeight="false" outlineLevel="0" collapsed="false">
      <c r="A313" s="469" t="n">
        <v>104106</v>
      </c>
      <c r="B313" s="470" t="s">
        <v>970</v>
      </c>
      <c r="C313" s="469" t="s">
        <v>488</v>
      </c>
      <c r="D313" s="471" t="n">
        <v>10.24</v>
      </c>
      <c r="E313" s="472" t="n">
        <v>0</v>
      </c>
    </row>
    <row r="314" customFormat="false" ht="19.5" hidden="false" customHeight="false" outlineLevel="0" collapsed="false">
      <c r="A314" s="469" t="n">
        <v>104110</v>
      </c>
      <c r="B314" s="470" t="s">
        <v>971</v>
      </c>
      <c r="C314" s="469" t="s">
        <v>488</v>
      </c>
      <c r="D314" s="471" t="n">
        <v>18.52</v>
      </c>
      <c r="E314" s="472" t="n">
        <v>0</v>
      </c>
    </row>
    <row r="315" customFormat="false" ht="19.5" hidden="false" customHeight="false" outlineLevel="0" collapsed="false">
      <c r="A315" s="469" t="n">
        <v>104109</v>
      </c>
      <c r="B315" s="470" t="s">
        <v>972</v>
      </c>
      <c r="C315" s="469" t="s">
        <v>488</v>
      </c>
      <c r="D315" s="471" t="n">
        <v>16.14</v>
      </c>
      <c r="E315" s="472" t="n">
        <v>0</v>
      </c>
    </row>
    <row r="316" customFormat="false" ht="19.5" hidden="false" customHeight="false" outlineLevel="0" collapsed="false">
      <c r="A316" s="469" t="n">
        <v>104111</v>
      </c>
      <c r="B316" s="470" t="s">
        <v>973</v>
      </c>
      <c r="C316" s="469" t="s">
        <v>488</v>
      </c>
      <c r="D316" s="471" t="n">
        <v>21.26</v>
      </c>
      <c r="E316" s="472" t="n">
        <v>0</v>
      </c>
    </row>
    <row r="317" customFormat="false" ht="19.5" hidden="false" customHeight="false" outlineLevel="0" collapsed="false">
      <c r="A317" s="469" t="n">
        <v>92884</v>
      </c>
      <c r="B317" s="470" t="s">
        <v>974</v>
      </c>
      <c r="C317" s="469" t="s">
        <v>488</v>
      </c>
      <c r="D317" s="471" t="n">
        <v>12.38</v>
      </c>
      <c r="E317" s="472" t="n">
        <v>0</v>
      </c>
    </row>
    <row r="318" customFormat="false" ht="19.5" hidden="false" customHeight="false" outlineLevel="0" collapsed="false">
      <c r="A318" s="469" t="n">
        <v>92885</v>
      </c>
      <c r="B318" s="470" t="s">
        <v>975</v>
      </c>
      <c r="C318" s="469" t="s">
        <v>488</v>
      </c>
      <c r="D318" s="471" t="n">
        <v>11.69</v>
      </c>
      <c r="E318" s="472" t="n">
        <v>0</v>
      </c>
    </row>
    <row r="319" customFormat="false" ht="19.5" hidden="false" customHeight="false" outlineLevel="0" collapsed="false">
      <c r="A319" s="469" t="n">
        <v>92886</v>
      </c>
      <c r="B319" s="470" t="s">
        <v>976</v>
      </c>
      <c r="C319" s="469" t="s">
        <v>488</v>
      </c>
      <c r="D319" s="471" t="n">
        <v>11.12</v>
      </c>
      <c r="E319" s="472" t="n">
        <v>0</v>
      </c>
    </row>
    <row r="320" customFormat="false" ht="19.5" hidden="false" customHeight="false" outlineLevel="0" collapsed="false">
      <c r="A320" s="469" t="n">
        <v>92887</v>
      </c>
      <c r="B320" s="470" t="s">
        <v>977</v>
      </c>
      <c r="C320" s="469" t="s">
        <v>488</v>
      </c>
      <c r="D320" s="471" t="n">
        <v>11.02</v>
      </c>
      <c r="E320" s="472" t="n">
        <v>0</v>
      </c>
    </row>
    <row r="321" customFormat="false" ht="19.5" hidden="false" customHeight="false" outlineLevel="0" collapsed="false">
      <c r="A321" s="469" t="n">
        <v>92888</v>
      </c>
      <c r="B321" s="470" t="s">
        <v>978</v>
      </c>
      <c r="C321" s="469" t="s">
        <v>488</v>
      </c>
      <c r="D321" s="471" t="n">
        <v>10.74</v>
      </c>
      <c r="E321" s="472" t="n">
        <v>0</v>
      </c>
    </row>
    <row r="322" customFormat="false" ht="19.5" hidden="false" customHeight="false" outlineLevel="0" collapsed="false">
      <c r="A322" s="469" t="n">
        <v>92882</v>
      </c>
      <c r="B322" s="470" t="s">
        <v>979</v>
      </c>
      <c r="C322" s="469" t="s">
        <v>488</v>
      </c>
      <c r="D322" s="471" t="n">
        <v>13.5</v>
      </c>
      <c r="E322" s="472" t="n">
        <v>0</v>
      </c>
    </row>
    <row r="323" customFormat="false" ht="19.5" hidden="false" customHeight="false" outlineLevel="0" collapsed="false">
      <c r="A323" s="469" t="n">
        <v>92883</v>
      </c>
      <c r="B323" s="470" t="s">
        <v>980</v>
      </c>
      <c r="C323" s="469" t="s">
        <v>488</v>
      </c>
      <c r="D323" s="471" t="n">
        <v>12.32</v>
      </c>
      <c r="E323" s="472" t="n">
        <v>0</v>
      </c>
    </row>
    <row r="324" customFormat="false" ht="19.5" hidden="false" customHeight="false" outlineLevel="0" collapsed="false">
      <c r="A324" s="469" t="n">
        <v>92877</v>
      </c>
      <c r="B324" s="470" t="s">
        <v>981</v>
      </c>
      <c r="C324" s="469" t="s">
        <v>488</v>
      </c>
      <c r="D324" s="471" t="n">
        <v>10.03</v>
      </c>
      <c r="E324" s="472" t="n">
        <v>0</v>
      </c>
    </row>
    <row r="325" customFormat="false" ht="19.5" hidden="false" customHeight="false" outlineLevel="0" collapsed="false">
      <c r="A325" s="469" t="n">
        <v>92878</v>
      </c>
      <c r="B325" s="470" t="s">
        <v>982</v>
      </c>
      <c r="C325" s="469" t="s">
        <v>488</v>
      </c>
      <c r="D325" s="471" t="n">
        <v>9.84</v>
      </c>
      <c r="E325" s="472" t="n">
        <v>0</v>
      </c>
    </row>
    <row r="326" customFormat="false" ht="19.5" hidden="false" customHeight="false" outlineLevel="0" collapsed="false">
      <c r="A326" s="469" t="n">
        <v>92879</v>
      </c>
      <c r="B326" s="470" t="s">
        <v>983</v>
      </c>
      <c r="C326" s="469" t="s">
        <v>488</v>
      </c>
      <c r="D326" s="471" t="n">
        <v>9.72</v>
      </c>
      <c r="E326" s="472" t="n">
        <v>0</v>
      </c>
    </row>
    <row r="327" customFormat="false" ht="19.5" hidden="false" customHeight="false" outlineLevel="0" collapsed="false">
      <c r="A327" s="469" t="n">
        <v>92880</v>
      </c>
      <c r="B327" s="470" t="s">
        <v>984</v>
      </c>
      <c r="C327" s="469" t="s">
        <v>488</v>
      </c>
      <c r="D327" s="471" t="n">
        <v>9.93</v>
      </c>
      <c r="E327" s="472" t="n">
        <v>0</v>
      </c>
    </row>
    <row r="328" customFormat="false" ht="19.5" hidden="false" customHeight="false" outlineLevel="0" collapsed="false">
      <c r="A328" s="469" t="n">
        <v>92881</v>
      </c>
      <c r="B328" s="470" t="s">
        <v>985</v>
      </c>
      <c r="C328" s="469" t="s">
        <v>488</v>
      </c>
      <c r="D328" s="471" t="n">
        <v>9.91</v>
      </c>
      <c r="E328" s="472" t="n">
        <v>0</v>
      </c>
    </row>
    <row r="329" customFormat="false" ht="19.5" hidden="false" customHeight="false" outlineLevel="0" collapsed="false">
      <c r="A329" s="469" t="n">
        <v>92875</v>
      </c>
      <c r="B329" s="470" t="s">
        <v>986</v>
      </c>
      <c r="C329" s="469" t="s">
        <v>488</v>
      </c>
      <c r="D329" s="471" t="n">
        <v>9.67</v>
      </c>
      <c r="E329" s="472" t="n">
        <v>0</v>
      </c>
    </row>
    <row r="330" customFormat="false" ht="19.5" hidden="false" customHeight="false" outlineLevel="0" collapsed="false">
      <c r="A330" s="469" t="n">
        <v>92876</v>
      </c>
      <c r="B330" s="470" t="s">
        <v>987</v>
      </c>
      <c r="C330" s="469" t="s">
        <v>488</v>
      </c>
      <c r="D330" s="471" t="n">
        <v>9.33</v>
      </c>
      <c r="E330" s="472" t="n">
        <v>0</v>
      </c>
    </row>
    <row r="331" customFormat="false" ht="19.5" hidden="false" customHeight="false" outlineLevel="0" collapsed="false">
      <c r="A331" s="469" t="n">
        <v>92803</v>
      </c>
      <c r="B331" s="470" t="s">
        <v>988</v>
      </c>
      <c r="C331" s="469" t="s">
        <v>488</v>
      </c>
      <c r="D331" s="471" t="n">
        <v>9.24</v>
      </c>
      <c r="E331" s="472" t="n">
        <v>0</v>
      </c>
    </row>
    <row r="332" customFormat="false" ht="19.5" hidden="false" customHeight="false" outlineLevel="0" collapsed="false">
      <c r="A332" s="469" t="n">
        <v>92804</v>
      </c>
      <c r="B332" s="470" t="s">
        <v>989</v>
      </c>
      <c r="C332" s="469" t="s">
        <v>488</v>
      </c>
      <c r="D332" s="471" t="n">
        <v>7.91</v>
      </c>
      <c r="E332" s="472" t="n">
        <v>0</v>
      </c>
    </row>
    <row r="333" customFormat="false" ht="19.5" hidden="false" customHeight="false" outlineLevel="0" collapsed="false">
      <c r="A333" s="469" t="n">
        <v>92805</v>
      </c>
      <c r="B333" s="470" t="s">
        <v>486</v>
      </c>
      <c r="C333" s="469" t="s">
        <v>488</v>
      </c>
      <c r="D333" s="471" t="n">
        <v>7.82</v>
      </c>
      <c r="E333" s="472" t="n">
        <v>0</v>
      </c>
    </row>
    <row r="334" customFormat="false" ht="19.5" hidden="false" customHeight="false" outlineLevel="0" collapsed="false">
      <c r="A334" s="469" t="n">
        <v>92806</v>
      </c>
      <c r="B334" s="470" t="s">
        <v>990</v>
      </c>
      <c r="C334" s="469" t="s">
        <v>488</v>
      </c>
      <c r="D334" s="471" t="n">
        <v>9.21</v>
      </c>
      <c r="E334" s="472" t="n">
        <v>0</v>
      </c>
    </row>
    <row r="335" customFormat="false" ht="19.5" hidden="false" customHeight="false" outlineLevel="0" collapsed="false">
      <c r="A335" s="469" t="n">
        <v>92798</v>
      </c>
      <c r="B335" s="470" t="s">
        <v>991</v>
      </c>
      <c r="C335" s="469" t="s">
        <v>488</v>
      </c>
      <c r="D335" s="473" t="n">
        <v>9.21</v>
      </c>
      <c r="E335" s="472" t="n">
        <v>0</v>
      </c>
    </row>
    <row r="336" customFormat="false" ht="19.5" hidden="false" customHeight="false" outlineLevel="0" collapsed="false">
      <c r="A336" s="469" t="n">
        <v>95448</v>
      </c>
      <c r="B336" s="470" t="s">
        <v>992</v>
      </c>
      <c r="C336" s="469" t="s">
        <v>488</v>
      </c>
      <c r="D336" s="471" t="n">
        <v>10.11</v>
      </c>
      <c r="E336" s="472" t="n">
        <v>0</v>
      </c>
    </row>
    <row r="337" customFormat="false" ht="19.5" hidden="false" customHeight="false" outlineLevel="0" collapsed="false">
      <c r="A337" s="469" t="n">
        <v>92801</v>
      </c>
      <c r="B337" s="470" t="s">
        <v>993</v>
      </c>
      <c r="C337" s="469" t="s">
        <v>488</v>
      </c>
      <c r="D337" s="471" t="n">
        <v>10.14</v>
      </c>
      <c r="E337" s="472" t="n">
        <v>0</v>
      </c>
    </row>
    <row r="338" customFormat="false" ht="19.5" hidden="false" customHeight="false" outlineLevel="0" collapsed="false">
      <c r="A338" s="469" t="n">
        <v>92802</v>
      </c>
      <c r="B338" s="470" t="s">
        <v>994</v>
      </c>
      <c r="C338" s="469" t="s">
        <v>488</v>
      </c>
      <c r="D338" s="471" t="n">
        <v>10.04</v>
      </c>
      <c r="E338" s="472" t="n">
        <v>0</v>
      </c>
    </row>
    <row r="339" customFormat="false" ht="19.5" hidden="false" customHeight="false" outlineLevel="0" collapsed="false">
      <c r="A339" s="469" t="n">
        <v>92799</v>
      </c>
      <c r="B339" s="470" t="s">
        <v>995</v>
      </c>
      <c r="C339" s="469" t="s">
        <v>488</v>
      </c>
      <c r="D339" s="471" t="n">
        <v>11.31</v>
      </c>
      <c r="E339" s="472" t="n">
        <v>0</v>
      </c>
    </row>
    <row r="340" customFormat="false" ht="19.5" hidden="false" customHeight="false" outlineLevel="0" collapsed="false">
      <c r="A340" s="469" t="n">
        <v>92800</v>
      </c>
      <c r="B340" s="470" t="s">
        <v>996</v>
      </c>
      <c r="C340" s="469" t="s">
        <v>488</v>
      </c>
      <c r="D340" s="471" t="n">
        <v>10.12</v>
      </c>
      <c r="E340" s="472" t="n">
        <v>0</v>
      </c>
    </row>
    <row r="341" customFormat="false" ht="19.5" hidden="false" customHeight="false" outlineLevel="0" collapsed="false">
      <c r="A341" s="469" t="n">
        <v>95605</v>
      </c>
      <c r="B341" s="470" t="s">
        <v>997</v>
      </c>
      <c r="C341" s="469" t="s">
        <v>102</v>
      </c>
      <c r="D341" s="471" t="n">
        <v>76.72</v>
      </c>
      <c r="E341" s="472" t="n">
        <v>0</v>
      </c>
    </row>
    <row r="342" customFormat="false" ht="19.5" hidden="false" customHeight="false" outlineLevel="0" collapsed="false">
      <c r="A342" s="469" t="n">
        <v>95602</v>
      </c>
      <c r="B342" s="470" t="s">
        <v>998</v>
      </c>
      <c r="C342" s="469" t="s">
        <v>102</v>
      </c>
      <c r="D342" s="471" t="n">
        <v>15.78</v>
      </c>
      <c r="E342" s="472" t="n">
        <v>0</v>
      </c>
    </row>
    <row r="343" customFormat="false" ht="19.5" hidden="false" customHeight="false" outlineLevel="0" collapsed="false">
      <c r="A343" s="469" t="n">
        <v>95603</v>
      </c>
      <c r="B343" s="470" t="s">
        <v>999</v>
      </c>
      <c r="C343" s="469" t="s">
        <v>102</v>
      </c>
      <c r="D343" s="471" t="n">
        <v>26.92</v>
      </c>
      <c r="E343" s="472" t="n">
        <v>0</v>
      </c>
    </row>
    <row r="344" customFormat="false" ht="19.5" hidden="false" customHeight="false" outlineLevel="0" collapsed="false">
      <c r="A344" s="469" t="n">
        <v>95604</v>
      </c>
      <c r="B344" s="470" t="s">
        <v>1000</v>
      </c>
      <c r="C344" s="469" t="s">
        <v>102</v>
      </c>
      <c r="D344" s="471" t="n">
        <v>41.77</v>
      </c>
      <c r="E344" s="472" t="n">
        <v>0</v>
      </c>
    </row>
    <row r="345" customFormat="false" ht="19.5" hidden="false" customHeight="false" outlineLevel="0" collapsed="false">
      <c r="A345" s="469" t="n">
        <v>95601</v>
      </c>
      <c r="B345" s="470" t="s">
        <v>1001</v>
      </c>
      <c r="C345" s="469" t="s">
        <v>102</v>
      </c>
      <c r="D345" s="471" t="n">
        <v>9.85</v>
      </c>
      <c r="E345" s="472" t="n">
        <v>0</v>
      </c>
    </row>
    <row r="346" customFormat="false" ht="19.5" hidden="false" customHeight="false" outlineLevel="0" collapsed="false">
      <c r="A346" s="469" t="n">
        <v>102521</v>
      </c>
      <c r="B346" s="470" t="s">
        <v>1002</v>
      </c>
      <c r="C346" s="469" t="s">
        <v>102</v>
      </c>
      <c r="D346" s="471" t="n">
        <v>63.29</v>
      </c>
      <c r="E346" s="472" t="n">
        <v>0</v>
      </c>
    </row>
    <row r="347" customFormat="false" ht="19.5" hidden="false" customHeight="false" outlineLevel="0" collapsed="false">
      <c r="A347" s="469" t="n">
        <v>102522</v>
      </c>
      <c r="B347" s="470" t="s">
        <v>1003</v>
      </c>
      <c r="C347" s="469" t="s">
        <v>102</v>
      </c>
      <c r="D347" s="473" t="n">
        <v>92.84</v>
      </c>
      <c r="E347" s="472" t="n">
        <v>0</v>
      </c>
    </row>
    <row r="348" customFormat="false" ht="19.5" hidden="false" customHeight="false" outlineLevel="0" collapsed="false">
      <c r="A348" s="469" t="n">
        <v>102523</v>
      </c>
      <c r="B348" s="470" t="s">
        <v>1004</v>
      </c>
      <c r="C348" s="469" t="s">
        <v>102</v>
      </c>
      <c r="D348" s="471" t="n">
        <v>122.4</v>
      </c>
      <c r="E348" s="472" t="n">
        <v>0</v>
      </c>
    </row>
    <row r="349" customFormat="false" ht="19.5" hidden="false" customHeight="false" outlineLevel="0" collapsed="false">
      <c r="A349" s="469" t="n">
        <v>95608</v>
      </c>
      <c r="B349" s="470" t="s">
        <v>1005</v>
      </c>
      <c r="C349" s="469" t="s">
        <v>102</v>
      </c>
      <c r="D349" s="471" t="n">
        <v>39.79</v>
      </c>
      <c r="E349" s="472" t="n">
        <v>0</v>
      </c>
    </row>
    <row r="350" customFormat="false" ht="19.5" hidden="false" customHeight="false" outlineLevel="0" collapsed="false">
      <c r="A350" s="469" t="n">
        <v>95609</v>
      </c>
      <c r="B350" s="470" t="s">
        <v>1006</v>
      </c>
      <c r="C350" s="469" t="s">
        <v>102</v>
      </c>
      <c r="D350" s="471" t="n">
        <v>50.46</v>
      </c>
      <c r="E350" s="472" t="n">
        <v>0</v>
      </c>
    </row>
    <row r="351" customFormat="false" ht="19.5" hidden="false" customHeight="false" outlineLevel="0" collapsed="false">
      <c r="A351" s="469" t="n">
        <v>95607</v>
      </c>
      <c r="B351" s="470" t="s">
        <v>1007</v>
      </c>
      <c r="C351" s="469" t="s">
        <v>102</v>
      </c>
      <c r="D351" s="471" t="n">
        <v>27.43</v>
      </c>
      <c r="E351" s="472" t="n">
        <v>0</v>
      </c>
    </row>
    <row r="352" customFormat="false" ht="19.5" hidden="false" customHeight="false" outlineLevel="0" collapsed="false">
      <c r="A352" s="469" t="n">
        <v>106132</v>
      </c>
      <c r="B352" s="470" t="s">
        <v>1008</v>
      </c>
      <c r="C352" s="469" t="s">
        <v>753</v>
      </c>
      <c r="D352" s="471" t="n">
        <v>0</v>
      </c>
      <c r="E352" s="472"/>
    </row>
    <row r="353" customFormat="false" ht="19.5" hidden="false" customHeight="false" outlineLevel="0" collapsed="false">
      <c r="A353" s="469" t="n">
        <v>106133</v>
      </c>
      <c r="B353" s="470" t="s">
        <v>1009</v>
      </c>
      <c r="C353" s="469" t="s">
        <v>753</v>
      </c>
      <c r="D353" s="471" t="n">
        <v>0</v>
      </c>
      <c r="E353" s="472"/>
    </row>
    <row r="354" customFormat="false" ht="19.5" hidden="false" customHeight="false" outlineLevel="0" collapsed="false">
      <c r="A354" s="469" t="n">
        <v>95996</v>
      </c>
      <c r="B354" s="470" t="s">
        <v>1010</v>
      </c>
      <c r="C354" s="469" t="s">
        <v>753</v>
      </c>
      <c r="D354" s="471" t="n">
        <v>1933.9</v>
      </c>
      <c r="E354" s="472" t="n">
        <v>0.0208</v>
      </c>
    </row>
    <row r="355" customFormat="false" ht="19.5" hidden="false" customHeight="false" outlineLevel="0" collapsed="false">
      <c r="A355" s="469" t="n">
        <v>95995</v>
      </c>
      <c r="B355" s="470" t="s">
        <v>1011</v>
      </c>
      <c r="C355" s="469" t="s">
        <v>753</v>
      </c>
      <c r="D355" s="471" t="n">
        <v>2231.9</v>
      </c>
      <c r="E355" s="472" t="n">
        <v>0.0252</v>
      </c>
    </row>
    <row r="356" customFormat="false" ht="19.5" hidden="false" customHeight="false" outlineLevel="0" collapsed="false">
      <c r="A356" s="469" t="n">
        <v>104372</v>
      </c>
      <c r="B356" s="470" t="s">
        <v>1012</v>
      </c>
      <c r="C356" s="469" t="s">
        <v>753</v>
      </c>
      <c r="D356" s="471" t="n">
        <v>0</v>
      </c>
      <c r="E356" s="472"/>
    </row>
    <row r="357" customFormat="false" ht="19.5" hidden="false" customHeight="false" outlineLevel="0" collapsed="false">
      <c r="A357" s="469" t="n">
        <v>104371</v>
      </c>
      <c r="B357" s="470" t="s">
        <v>1013</v>
      </c>
      <c r="C357" s="469" t="s">
        <v>753</v>
      </c>
      <c r="D357" s="471" t="n">
        <v>0</v>
      </c>
      <c r="E357" s="472"/>
    </row>
    <row r="358" customFormat="false" ht="19.5" hidden="false" customHeight="false" outlineLevel="0" collapsed="false">
      <c r="A358" s="469" t="n">
        <v>106138</v>
      </c>
      <c r="B358" s="470" t="s">
        <v>1014</v>
      </c>
      <c r="C358" s="469" t="s">
        <v>667</v>
      </c>
      <c r="D358" s="471" t="n">
        <v>8.95</v>
      </c>
      <c r="E358" s="472" t="n">
        <v>0.5251</v>
      </c>
    </row>
    <row r="359" customFormat="false" ht="19.5" hidden="false" customHeight="false" outlineLevel="0" collapsed="false">
      <c r="A359" s="469" t="n">
        <v>106135</v>
      </c>
      <c r="B359" s="470" t="s">
        <v>1015</v>
      </c>
      <c r="C359" s="469" t="s">
        <v>667</v>
      </c>
      <c r="D359" s="471" t="n">
        <v>7.64</v>
      </c>
      <c r="E359" s="472" t="n">
        <v>0.551</v>
      </c>
    </row>
    <row r="360" customFormat="false" ht="19.5" hidden="false" customHeight="false" outlineLevel="0" collapsed="false">
      <c r="A360" s="469" t="n">
        <v>106137</v>
      </c>
      <c r="B360" s="470" t="s">
        <v>1016</v>
      </c>
      <c r="C360" s="469" t="s">
        <v>667</v>
      </c>
      <c r="D360" s="471" t="n">
        <v>10.37</v>
      </c>
      <c r="E360" s="472" t="n">
        <v>0.5053</v>
      </c>
    </row>
    <row r="361" customFormat="false" ht="19.5" hidden="false" customHeight="false" outlineLevel="0" collapsed="false">
      <c r="A361" s="469" t="n">
        <v>96001</v>
      </c>
      <c r="B361" s="470" t="s">
        <v>1017</v>
      </c>
      <c r="C361" s="469" t="s">
        <v>667</v>
      </c>
      <c r="D361" s="471" t="n">
        <v>8.77</v>
      </c>
      <c r="E361" s="472" t="n">
        <v>0.5302</v>
      </c>
    </row>
    <row r="362" customFormat="false" ht="19.5" hidden="false" customHeight="false" outlineLevel="0" collapsed="false">
      <c r="A362" s="469" t="n">
        <v>106136</v>
      </c>
      <c r="B362" s="470" t="s">
        <v>1018</v>
      </c>
      <c r="C362" s="469" t="s">
        <v>667</v>
      </c>
      <c r="D362" s="471" t="n">
        <v>12.13</v>
      </c>
      <c r="E362" s="472" t="n">
        <v>0.488</v>
      </c>
    </row>
    <row r="363" customFormat="false" ht="19.5" hidden="false" customHeight="false" outlineLevel="0" collapsed="false">
      <c r="A363" s="469" t="n">
        <v>106134</v>
      </c>
      <c r="B363" s="470" t="s">
        <v>1019</v>
      </c>
      <c r="C363" s="469" t="s">
        <v>667</v>
      </c>
      <c r="D363" s="471" t="n">
        <v>10.18</v>
      </c>
      <c r="E363" s="472" t="n">
        <v>0.5098</v>
      </c>
    </row>
    <row r="364" customFormat="false" ht="19.5" hidden="false" customHeight="false" outlineLevel="0" collapsed="false">
      <c r="A364" s="469" t="n">
        <v>94880</v>
      </c>
      <c r="B364" s="470" t="s">
        <v>1020</v>
      </c>
      <c r="C364" s="469" t="s">
        <v>501</v>
      </c>
      <c r="D364" s="471" t="n">
        <v>45.36</v>
      </c>
      <c r="E364" s="472" t="n">
        <v>0</v>
      </c>
    </row>
    <row r="365" customFormat="false" ht="19.5" hidden="false" customHeight="false" outlineLevel="0" collapsed="false">
      <c r="A365" s="469" t="n">
        <v>94882</v>
      </c>
      <c r="B365" s="470" t="s">
        <v>1021</v>
      </c>
      <c r="C365" s="469" t="s">
        <v>501</v>
      </c>
      <c r="D365" s="471" t="n">
        <v>52.46</v>
      </c>
      <c r="E365" s="472" t="n">
        <v>0</v>
      </c>
    </row>
    <row r="366" customFormat="false" ht="19.5" hidden="false" customHeight="false" outlineLevel="0" collapsed="false">
      <c r="A366" s="469" t="n">
        <v>94884</v>
      </c>
      <c r="B366" s="470" t="s">
        <v>1022</v>
      </c>
      <c r="C366" s="469" t="s">
        <v>501</v>
      </c>
      <c r="D366" s="471" t="n">
        <v>66.87</v>
      </c>
      <c r="E366" s="472" t="n">
        <v>0</v>
      </c>
    </row>
    <row r="367" customFormat="false" ht="19.5" hidden="false" customHeight="false" outlineLevel="0" collapsed="false">
      <c r="A367" s="469" t="n">
        <v>94870</v>
      </c>
      <c r="B367" s="470" t="s">
        <v>1023</v>
      </c>
      <c r="C367" s="469" t="s">
        <v>501</v>
      </c>
      <c r="D367" s="471" t="n">
        <v>2.21</v>
      </c>
      <c r="E367" s="472" t="n">
        <v>0</v>
      </c>
    </row>
    <row r="368" customFormat="false" ht="19.5" hidden="false" customHeight="false" outlineLevel="0" collapsed="false">
      <c r="A368" s="469" t="n">
        <v>94872</v>
      </c>
      <c r="B368" s="470" t="s">
        <v>1024</v>
      </c>
      <c r="C368" s="469" t="s">
        <v>501</v>
      </c>
      <c r="D368" s="471" t="n">
        <v>3.02</v>
      </c>
      <c r="E368" s="472" t="n">
        <v>0</v>
      </c>
    </row>
    <row r="369" customFormat="false" ht="19.5" hidden="false" customHeight="false" outlineLevel="0" collapsed="false">
      <c r="A369" s="469" t="n">
        <v>90746</v>
      </c>
      <c r="B369" s="470" t="s">
        <v>1025</v>
      </c>
      <c r="C369" s="469" t="s">
        <v>501</v>
      </c>
      <c r="D369" s="471" t="n">
        <v>3.72</v>
      </c>
      <c r="E369" s="472" t="n">
        <v>0</v>
      </c>
    </row>
    <row r="370" customFormat="false" ht="19.5" hidden="false" customHeight="false" outlineLevel="0" collapsed="false">
      <c r="A370" s="469" t="n">
        <v>90747</v>
      </c>
      <c r="B370" s="470" t="s">
        <v>1026</v>
      </c>
      <c r="C370" s="469" t="s">
        <v>501</v>
      </c>
      <c r="D370" s="471" t="n">
        <v>17.54</v>
      </c>
      <c r="E370" s="472" t="n">
        <v>0</v>
      </c>
    </row>
    <row r="371" customFormat="false" ht="19.5" hidden="false" customHeight="false" outlineLevel="0" collapsed="false">
      <c r="A371" s="469" t="n">
        <v>94876</v>
      </c>
      <c r="B371" s="470" t="s">
        <v>1027</v>
      </c>
      <c r="C371" s="469" t="s">
        <v>501</v>
      </c>
      <c r="D371" s="471" t="n">
        <v>30.15</v>
      </c>
      <c r="E371" s="472" t="n">
        <v>0</v>
      </c>
    </row>
    <row r="372" customFormat="false" ht="19.5" hidden="false" customHeight="false" outlineLevel="0" collapsed="false">
      <c r="A372" s="469" t="n">
        <v>94878</v>
      </c>
      <c r="B372" s="470" t="s">
        <v>1028</v>
      </c>
      <c r="C372" s="469" t="s">
        <v>501</v>
      </c>
      <c r="D372" s="471" t="n">
        <v>34.75</v>
      </c>
      <c r="E372" s="472" t="n">
        <v>0</v>
      </c>
    </row>
    <row r="373" customFormat="false" ht="19.5" hidden="false" customHeight="false" outlineLevel="0" collapsed="false">
      <c r="A373" s="469" t="n">
        <v>90740</v>
      </c>
      <c r="B373" s="470" t="s">
        <v>1029</v>
      </c>
      <c r="C373" s="469" t="s">
        <v>501</v>
      </c>
      <c r="D373" s="471" t="n">
        <v>4.53</v>
      </c>
      <c r="E373" s="472" t="n">
        <v>0</v>
      </c>
    </row>
    <row r="374" customFormat="false" ht="19.5" hidden="false" customHeight="false" outlineLevel="0" collapsed="false">
      <c r="A374" s="469" t="n">
        <v>90741</v>
      </c>
      <c r="B374" s="470" t="s">
        <v>1030</v>
      </c>
      <c r="C374" s="469" t="s">
        <v>501</v>
      </c>
      <c r="D374" s="471" t="n">
        <v>5.17</v>
      </c>
      <c r="E374" s="472" t="n">
        <v>0</v>
      </c>
    </row>
    <row r="375" customFormat="false" ht="19.5" hidden="false" customHeight="false" outlineLevel="0" collapsed="false">
      <c r="A375" s="469" t="n">
        <v>90742</v>
      </c>
      <c r="B375" s="470" t="s">
        <v>1031</v>
      </c>
      <c r="C375" s="469" t="s">
        <v>501</v>
      </c>
      <c r="D375" s="471" t="n">
        <v>5.8</v>
      </c>
      <c r="E375" s="472" t="n">
        <v>0</v>
      </c>
    </row>
    <row r="376" customFormat="false" ht="19.5" hidden="false" customHeight="false" outlineLevel="0" collapsed="false">
      <c r="A376" s="469" t="n">
        <v>90743</v>
      </c>
      <c r="B376" s="470" t="s">
        <v>1032</v>
      </c>
      <c r="C376" s="469" t="s">
        <v>501</v>
      </c>
      <c r="D376" s="471" t="n">
        <v>6.44</v>
      </c>
      <c r="E376" s="472" t="n">
        <v>0</v>
      </c>
    </row>
    <row r="377" customFormat="false" ht="19.5" hidden="false" customHeight="false" outlineLevel="0" collapsed="false">
      <c r="A377" s="469" t="n">
        <v>90744</v>
      </c>
      <c r="B377" s="470" t="s">
        <v>1033</v>
      </c>
      <c r="C377" s="469" t="s">
        <v>501</v>
      </c>
      <c r="D377" s="471" t="n">
        <v>7.07</v>
      </c>
      <c r="E377" s="472" t="n">
        <v>0</v>
      </c>
    </row>
    <row r="378" customFormat="false" ht="19.5" hidden="false" customHeight="false" outlineLevel="0" collapsed="false">
      <c r="A378" s="469" t="n">
        <v>90745</v>
      </c>
      <c r="B378" s="470" t="s">
        <v>1034</v>
      </c>
      <c r="C378" s="469" t="s">
        <v>501</v>
      </c>
      <c r="D378" s="471" t="n">
        <v>10.57</v>
      </c>
      <c r="E378" s="472" t="n">
        <v>0</v>
      </c>
    </row>
    <row r="379" customFormat="false" ht="19.5" hidden="false" customHeight="false" outlineLevel="0" collapsed="false">
      <c r="A379" s="469" t="n">
        <v>90733</v>
      </c>
      <c r="B379" s="470" t="s">
        <v>1035</v>
      </c>
      <c r="C379" s="469" t="s">
        <v>501</v>
      </c>
      <c r="D379" s="471" t="n">
        <v>3.43</v>
      </c>
      <c r="E379" s="472" t="n">
        <v>0</v>
      </c>
    </row>
    <row r="380" customFormat="false" ht="19.5" hidden="false" customHeight="false" outlineLevel="0" collapsed="false">
      <c r="A380" s="469" t="n">
        <v>90734</v>
      </c>
      <c r="B380" s="470" t="s">
        <v>1036</v>
      </c>
      <c r="C380" s="469" t="s">
        <v>501</v>
      </c>
      <c r="D380" s="471" t="n">
        <v>4.07</v>
      </c>
      <c r="E380" s="472" t="n">
        <v>0</v>
      </c>
    </row>
    <row r="381" customFormat="false" ht="19.5" hidden="false" customHeight="false" outlineLevel="0" collapsed="false">
      <c r="A381" s="469" t="n">
        <v>90735</v>
      </c>
      <c r="B381" s="470" t="s">
        <v>1037</v>
      </c>
      <c r="C381" s="469" t="s">
        <v>501</v>
      </c>
      <c r="D381" s="471" t="n">
        <v>4.7</v>
      </c>
      <c r="E381" s="472" t="n">
        <v>0</v>
      </c>
    </row>
    <row r="382" customFormat="false" ht="19.5" hidden="false" customHeight="false" outlineLevel="0" collapsed="false">
      <c r="A382" s="469" t="n">
        <v>90736</v>
      </c>
      <c r="B382" s="470" t="s">
        <v>1038</v>
      </c>
      <c r="C382" s="469" t="s">
        <v>501</v>
      </c>
      <c r="D382" s="471" t="n">
        <v>5.34</v>
      </c>
      <c r="E382" s="472" t="n">
        <v>0</v>
      </c>
    </row>
    <row r="383" customFormat="false" ht="19.5" hidden="false" customHeight="false" outlineLevel="0" collapsed="false">
      <c r="A383" s="469" t="n">
        <v>90737</v>
      </c>
      <c r="B383" s="470" t="s">
        <v>1039</v>
      </c>
      <c r="C383" s="469" t="s">
        <v>501</v>
      </c>
      <c r="D383" s="471" t="n">
        <v>5.97</v>
      </c>
      <c r="E383" s="472" t="n">
        <v>0</v>
      </c>
    </row>
    <row r="384" customFormat="false" ht="19.5" hidden="false" customHeight="false" outlineLevel="0" collapsed="false">
      <c r="A384" s="469" t="n">
        <v>90738</v>
      </c>
      <c r="B384" s="470" t="s">
        <v>1040</v>
      </c>
      <c r="C384" s="469" t="s">
        <v>501</v>
      </c>
      <c r="D384" s="471" t="n">
        <v>6.61</v>
      </c>
      <c r="E384" s="472" t="n">
        <v>0</v>
      </c>
    </row>
    <row r="385" customFormat="false" ht="19.5" hidden="false" customHeight="false" outlineLevel="0" collapsed="false">
      <c r="A385" s="469" t="n">
        <v>90739</v>
      </c>
      <c r="B385" s="470" t="s">
        <v>1041</v>
      </c>
      <c r="C385" s="469" t="s">
        <v>501</v>
      </c>
      <c r="D385" s="471" t="n">
        <v>9.46</v>
      </c>
      <c r="E385" s="472" t="n">
        <v>0</v>
      </c>
    </row>
    <row r="386" customFormat="false" ht="19.5" hidden="false" customHeight="false" outlineLevel="0" collapsed="false">
      <c r="A386" s="469" t="n">
        <v>90724</v>
      </c>
      <c r="B386" s="470" t="s">
        <v>1042</v>
      </c>
      <c r="C386" s="469" t="s">
        <v>102</v>
      </c>
      <c r="D386" s="471" t="n">
        <v>24.57</v>
      </c>
      <c r="E386" s="472" t="n">
        <v>0</v>
      </c>
    </row>
    <row r="387" customFormat="false" ht="19.5" hidden="false" customHeight="false" outlineLevel="0" collapsed="false">
      <c r="A387" s="469" t="n">
        <v>102267</v>
      </c>
      <c r="B387" s="470" t="s">
        <v>1043</v>
      </c>
      <c r="C387" s="469" t="s">
        <v>102</v>
      </c>
      <c r="D387" s="471" t="n">
        <v>132.9</v>
      </c>
      <c r="E387" s="472" t="n">
        <v>0</v>
      </c>
    </row>
    <row r="388" customFormat="false" ht="19.5" hidden="false" customHeight="false" outlineLevel="0" collapsed="false">
      <c r="A388" s="469" t="n">
        <v>102268</v>
      </c>
      <c r="B388" s="470" t="s">
        <v>1044</v>
      </c>
      <c r="C388" s="469" t="s">
        <v>102</v>
      </c>
      <c r="D388" s="471" t="n">
        <v>149.99</v>
      </c>
      <c r="E388" s="472" t="n">
        <v>0</v>
      </c>
    </row>
    <row r="389" customFormat="false" ht="19.5" hidden="false" customHeight="false" outlineLevel="0" collapsed="false">
      <c r="A389" s="469" t="n">
        <v>90725</v>
      </c>
      <c r="B389" s="470" t="s">
        <v>1045</v>
      </c>
      <c r="C389" s="469" t="s">
        <v>102</v>
      </c>
      <c r="D389" s="471" t="n">
        <v>30.28</v>
      </c>
      <c r="E389" s="472" t="n">
        <v>0</v>
      </c>
    </row>
    <row r="390" customFormat="false" ht="19.5" hidden="false" customHeight="false" outlineLevel="0" collapsed="false">
      <c r="A390" s="469" t="n">
        <v>102269</v>
      </c>
      <c r="B390" s="470" t="s">
        <v>1046</v>
      </c>
      <c r="C390" s="469" t="s">
        <v>102</v>
      </c>
      <c r="D390" s="471" t="n">
        <v>184.14</v>
      </c>
      <c r="E390" s="472" t="n">
        <v>0</v>
      </c>
    </row>
    <row r="391" customFormat="false" ht="19.5" hidden="false" customHeight="false" outlineLevel="0" collapsed="false">
      <c r="A391" s="469" t="n">
        <v>90726</v>
      </c>
      <c r="B391" s="470" t="s">
        <v>1047</v>
      </c>
      <c r="C391" s="469" t="s">
        <v>102</v>
      </c>
      <c r="D391" s="471" t="n">
        <v>36.04</v>
      </c>
      <c r="E391" s="472" t="n">
        <v>0</v>
      </c>
    </row>
    <row r="392" customFormat="false" ht="19.5" hidden="false" customHeight="false" outlineLevel="0" collapsed="false">
      <c r="A392" s="469" t="n">
        <v>90727</v>
      </c>
      <c r="B392" s="470" t="s">
        <v>1048</v>
      </c>
      <c r="C392" s="469" t="s">
        <v>102</v>
      </c>
      <c r="D392" s="471" t="n">
        <v>41.74</v>
      </c>
      <c r="E392" s="472" t="n">
        <v>0</v>
      </c>
    </row>
    <row r="393" customFormat="false" ht="19.5" hidden="false" customHeight="false" outlineLevel="0" collapsed="false">
      <c r="A393" s="469" t="n">
        <v>90728</v>
      </c>
      <c r="B393" s="470" t="s">
        <v>1049</v>
      </c>
      <c r="C393" s="469" t="s">
        <v>102</v>
      </c>
      <c r="D393" s="471" t="n">
        <v>47.43</v>
      </c>
      <c r="E393" s="472" t="n">
        <v>0</v>
      </c>
    </row>
    <row r="394" customFormat="false" ht="19.5" hidden="false" customHeight="false" outlineLevel="0" collapsed="false">
      <c r="A394" s="469" t="n">
        <v>90729</v>
      </c>
      <c r="B394" s="470" t="s">
        <v>1050</v>
      </c>
      <c r="C394" s="469" t="s">
        <v>102</v>
      </c>
      <c r="D394" s="471" t="n">
        <v>53.11</v>
      </c>
      <c r="E394" s="472" t="n">
        <v>0</v>
      </c>
    </row>
    <row r="395" customFormat="false" ht="19.5" hidden="false" customHeight="false" outlineLevel="0" collapsed="false">
      <c r="A395" s="469" t="n">
        <v>90730</v>
      </c>
      <c r="B395" s="470" t="s">
        <v>1051</v>
      </c>
      <c r="C395" s="469" t="s">
        <v>102</v>
      </c>
      <c r="D395" s="471" t="n">
        <v>58.82</v>
      </c>
      <c r="E395" s="472" t="n">
        <v>0</v>
      </c>
    </row>
    <row r="396" customFormat="false" ht="19.5" hidden="false" customHeight="false" outlineLevel="0" collapsed="false">
      <c r="A396" s="469" t="n">
        <v>90731</v>
      </c>
      <c r="B396" s="470" t="s">
        <v>1052</v>
      </c>
      <c r="C396" s="469" t="s">
        <v>102</v>
      </c>
      <c r="D396" s="471" t="n">
        <v>64.51</v>
      </c>
      <c r="E396" s="472" t="n">
        <v>0</v>
      </c>
    </row>
    <row r="397" customFormat="false" ht="19.5" hidden="false" customHeight="false" outlineLevel="0" collapsed="false">
      <c r="A397" s="469" t="n">
        <v>90732</v>
      </c>
      <c r="B397" s="470" t="s">
        <v>1053</v>
      </c>
      <c r="C397" s="469" t="s">
        <v>102</v>
      </c>
      <c r="D397" s="471" t="n">
        <v>81.59</v>
      </c>
      <c r="E397" s="472" t="n">
        <v>0</v>
      </c>
    </row>
    <row r="398" customFormat="false" ht="19.5" hidden="false" customHeight="false" outlineLevel="0" collapsed="false">
      <c r="A398" s="469" t="n">
        <v>102265</v>
      </c>
      <c r="B398" s="470" t="s">
        <v>1054</v>
      </c>
      <c r="C398" s="469" t="s">
        <v>102</v>
      </c>
      <c r="D398" s="471" t="n">
        <v>104.36</v>
      </c>
      <c r="E398" s="472" t="n">
        <v>0</v>
      </c>
    </row>
    <row r="399" customFormat="false" ht="19.5" hidden="false" customHeight="false" outlineLevel="0" collapsed="false">
      <c r="A399" s="469" t="n">
        <v>102266</v>
      </c>
      <c r="B399" s="470" t="s">
        <v>1055</v>
      </c>
      <c r="C399" s="469" t="s">
        <v>102</v>
      </c>
      <c r="D399" s="471" t="n">
        <v>115.75</v>
      </c>
      <c r="E399" s="472" t="n">
        <v>0</v>
      </c>
    </row>
    <row r="400" customFormat="false" ht="19.5" hidden="false" customHeight="false" outlineLevel="0" collapsed="false">
      <c r="A400" s="469" t="n">
        <v>94879</v>
      </c>
      <c r="B400" s="470" t="s">
        <v>1056</v>
      </c>
      <c r="C400" s="469" t="s">
        <v>501</v>
      </c>
      <c r="D400" s="471" t="n">
        <v>2744.86</v>
      </c>
      <c r="E400" s="472" t="n">
        <v>0</v>
      </c>
    </row>
    <row r="401" customFormat="false" ht="19.5" hidden="false" customHeight="false" outlineLevel="0" collapsed="false">
      <c r="A401" s="469" t="n">
        <v>94881</v>
      </c>
      <c r="B401" s="470" t="s">
        <v>1057</v>
      </c>
      <c r="C401" s="469" t="s">
        <v>501</v>
      </c>
      <c r="D401" s="471" t="n">
        <v>3783.35</v>
      </c>
      <c r="E401" s="472" t="n">
        <v>0</v>
      </c>
    </row>
    <row r="402" customFormat="false" ht="19.5" hidden="false" customHeight="false" outlineLevel="0" collapsed="false">
      <c r="A402" s="469" t="n">
        <v>94869</v>
      </c>
      <c r="B402" s="470" t="s">
        <v>1058</v>
      </c>
      <c r="C402" s="469" t="s">
        <v>501</v>
      </c>
      <c r="D402" s="471" t="n">
        <v>194.18</v>
      </c>
      <c r="E402" s="472" t="n">
        <v>0</v>
      </c>
    </row>
    <row r="403" customFormat="false" ht="19.5" hidden="false" customHeight="false" outlineLevel="0" collapsed="false">
      <c r="A403" s="469" t="n">
        <v>94871</v>
      </c>
      <c r="B403" s="470" t="s">
        <v>1059</v>
      </c>
      <c r="C403" s="469" t="s">
        <v>501</v>
      </c>
      <c r="D403" s="471" t="n">
        <v>303.78</v>
      </c>
      <c r="E403" s="472" t="n">
        <v>0</v>
      </c>
    </row>
    <row r="404" customFormat="false" ht="19.5" hidden="false" customHeight="false" outlineLevel="0" collapsed="false">
      <c r="A404" s="469" t="n">
        <v>90708</v>
      </c>
      <c r="B404" s="470" t="s">
        <v>1060</v>
      </c>
      <c r="C404" s="469" t="s">
        <v>501</v>
      </c>
      <c r="D404" s="471" t="n">
        <v>1097.31</v>
      </c>
      <c r="E404" s="472" t="n">
        <v>0</v>
      </c>
    </row>
    <row r="405" customFormat="false" ht="19.5" hidden="false" customHeight="false" outlineLevel="0" collapsed="false">
      <c r="A405" s="469" t="n">
        <v>94875</v>
      </c>
      <c r="B405" s="470" t="s">
        <v>1061</v>
      </c>
      <c r="C405" s="469" t="s">
        <v>501</v>
      </c>
      <c r="D405" s="471" t="n">
        <v>1782.53</v>
      </c>
      <c r="E405" s="472" t="n">
        <v>0</v>
      </c>
    </row>
    <row r="406" customFormat="false" ht="19.5" hidden="false" customHeight="false" outlineLevel="0" collapsed="false">
      <c r="A406" s="469" t="n">
        <v>102264</v>
      </c>
      <c r="B406" s="470" t="s">
        <v>1062</v>
      </c>
      <c r="C406" s="469" t="s">
        <v>501</v>
      </c>
      <c r="D406" s="471" t="n">
        <v>23.05</v>
      </c>
      <c r="E406" s="472" t="n">
        <v>0</v>
      </c>
    </row>
    <row r="407" customFormat="false" ht="19.5" hidden="false" customHeight="false" outlineLevel="0" collapsed="false">
      <c r="A407" s="469" t="n">
        <v>90701</v>
      </c>
      <c r="B407" s="470" t="s">
        <v>1063</v>
      </c>
      <c r="C407" s="469" t="s">
        <v>501</v>
      </c>
      <c r="D407" s="471" t="n">
        <v>80.68</v>
      </c>
      <c r="E407" s="472" t="n">
        <v>0</v>
      </c>
    </row>
    <row r="408" customFormat="false" ht="19.5" hidden="false" customHeight="false" outlineLevel="0" collapsed="false">
      <c r="A408" s="469" t="n">
        <v>90702</v>
      </c>
      <c r="B408" s="470" t="s">
        <v>1064</v>
      </c>
      <c r="C408" s="469" t="s">
        <v>501</v>
      </c>
      <c r="D408" s="471" t="n">
        <v>134.03</v>
      </c>
      <c r="E408" s="472" t="n">
        <v>0</v>
      </c>
    </row>
    <row r="409" customFormat="false" ht="19.5" hidden="false" customHeight="false" outlineLevel="0" collapsed="false">
      <c r="A409" s="469" t="n">
        <v>90703</v>
      </c>
      <c r="B409" s="470" t="s">
        <v>1065</v>
      </c>
      <c r="C409" s="469" t="s">
        <v>501</v>
      </c>
      <c r="D409" s="471" t="n">
        <v>210</v>
      </c>
      <c r="E409" s="472" t="n">
        <v>0</v>
      </c>
    </row>
    <row r="410" customFormat="false" ht="19.5" hidden="false" customHeight="false" outlineLevel="0" collapsed="false">
      <c r="A410" s="469" t="n">
        <v>90704</v>
      </c>
      <c r="B410" s="470" t="s">
        <v>1066</v>
      </c>
      <c r="C410" s="469" t="s">
        <v>501</v>
      </c>
      <c r="D410" s="471" t="n">
        <v>311.76</v>
      </c>
      <c r="E410" s="472" t="n">
        <v>0</v>
      </c>
    </row>
    <row r="411" customFormat="false" ht="19.5" hidden="false" customHeight="false" outlineLevel="0" collapsed="false">
      <c r="A411" s="469" t="n">
        <v>90705</v>
      </c>
      <c r="B411" s="470" t="s">
        <v>1067</v>
      </c>
      <c r="C411" s="469" t="s">
        <v>501</v>
      </c>
      <c r="D411" s="471" t="n">
        <v>408.92</v>
      </c>
      <c r="E411" s="472" t="n">
        <v>0</v>
      </c>
    </row>
    <row r="412" customFormat="false" ht="19.5" hidden="false" customHeight="false" outlineLevel="0" collapsed="false">
      <c r="A412" s="469" t="n">
        <v>90706</v>
      </c>
      <c r="B412" s="470" t="s">
        <v>1068</v>
      </c>
      <c r="C412" s="469" t="s">
        <v>501</v>
      </c>
      <c r="D412" s="471" t="n">
        <v>541.91</v>
      </c>
      <c r="E412" s="472" t="n">
        <v>0</v>
      </c>
    </row>
    <row r="413" customFormat="false" ht="19.5" hidden="false" customHeight="false" outlineLevel="0" collapsed="false">
      <c r="A413" s="469" t="n">
        <v>90694</v>
      </c>
      <c r="B413" s="470" t="s">
        <v>1069</v>
      </c>
      <c r="C413" s="469" t="s">
        <v>501</v>
      </c>
      <c r="D413" s="471" t="n">
        <v>54.13</v>
      </c>
      <c r="E413" s="472" t="n">
        <v>0</v>
      </c>
    </row>
    <row r="414" customFormat="false" ht="19.5" hidden="false" customHeight="false" outlineLevel="0" collapsed="false">
      <c r="A414" s="469" t="n">
        <v>90695</v>
      </c>
      <c r="B414" s="470" t="s">
        <v>1070</v>
      </c>
      <c r="C414" s="469" t="s">
        <v>501</v>
      </c>
      <c r="D414" s="471" t="n">
        <v>103.34</v>
      </c>
      <c r="E414" s="472" t="n">
        <v>0</v>
      </c>
    </row>
    <row r="415" customFormat="false" ht="19.5" hidden="false" customHeight="false" outlineLevel="0" collapsed="false">
      <c r="A415" s="469" t="n">
        <v>90696</v>
      </c>
      <c r="B415" s="470" t="s">
        <v>1071</v>
      </c>
      <c r="C415" s="469" t="s">
        <v>501</v>
      </c>
      <c r="D415" s="471" t="n">
        <v>173.01</v>
      </c>
      <c r="E415" s="472" t="n">
        <v>0</v>
      </c>
    </row>
    <row r="416" customFormat="false" ht="19.5" hidden="false" customHeight="false" outlineLevel="0" collapsed="false">
      <c r="A416" s="469" t="n">
        <v>90697</v>
      </c>
      <c r="B416" s="470" t="s">
        <v>1072</v>
      </c>
      <c r="C416" s="469" t="s">
        <v>501</v>
      </c>
      <c r="D416" s="473" t="n">
        <v>268.78</v>
      </c>
      <c r="E416" s="472" t="n">
        <v>0</v>
      </c>
    </row>
    <row r="417" customFormat="false" ht="19.5" hidden="false" customHeight="false" outlineLevel="0" collapsed="false">
      <c r="A417" s="469" t="n">
        <v>90698</v>
      </c>
      <c r="B417" s="470" t="s">
        <v>1073</v>
      </c>
      <c r="C417" s="469" t="s">
        <v>501</v>
      </c>
      <c r="D417" s="473" t="n">
        <v>411.21</v>
      </c>
      <c r="E417" s="472" t="n">
        <v>0</v>
      </c>
    </row>
    <row r="418" customFormat="false" ht="19.5" hidden="false" customHeight="false" outlineLevel="0" collapsed="false">
      <c r="A418" s="469" t="n">
        <v>90699</v>
      </c>
      <c r="B418" s="470" t="s">
        <v>1074</v>
      </c>
      <c r="C418" s="469" t="s">
        <v>501</v>
      </c>
      <c r="D418" s="473" t="n">
        <v>579.11</v>
      </c>
      <c r="E418" s="472" t="n">
        <v>0</v>
      </c>
    </row>
    <row r="419" customFormat="false" ht="19.5" hidden="false" customHeight="false" outlineLevel="0" collapsed="false">
      <c r="A419" s="469" t="n">
        <v>90700</v>
      </c>
      <c r="B419" s="470" t="s">
        <v>1075</v>
      </c>
      <c r="C419" s="469" t="s">
        <v>501</v>
      </c>
      <c r="D419" s="471" t="n">
        <v>676.18</v>
      </c>
      <c r="E419" s="472" t="n">
        <v>0</v>
      </c>
    </row>
    <row r="420" customFormat="false" ht="19.5" hidden="false" customHeight="false" outlineLevel="0" collapsed="false">
      <c r="A420" s="469" t="n">
        <v>105378</v>
      </c>
      <c r="B420" s="470" t="s">
        <v>1076</v>
      </c>
      <c r="C420" s="469" t="s">
        <v>102</v>
      </c>
      <c r="D420" s="471" t="n">
        <v>12.48</v>
      </c>
      <c r="E420" s="472" t="n">
        <v>0</v>
      </c>
    </row>
    <row r="421" customFormat="false" ht="19.5" hidden="false" customHeight="false" outlineLevel="0" collapsed="false">
      <c r="A421" s="469" t="n">
        <v>105373</v>
      </c>
      <c r="B421" s="470" t="s">
        <v>1077</v>
      </c>
      <c r="C421" s="469" t="s">
        <v>102</v>
      </c>
      <c r="D421" s="471" t="n">
        <v>9.76</v>
      </c>
      <c r="E421" s="472" t="n">
        <v>0</v>
      </c>
    </row>
    <row r="422" customFormat="false" ht="19.5" hidden="false" customHeight="false" outlineLevel="0" collapsed="false">
      <c r="A422" s="469" t="n">
        <v>105380</v>
      </c>
      <c r="B422" s="470" t="s">
        <v>1078</v>
      </c>
      <c r="C422" s="469" t="s">
        <v>102</v>
      </c>
      <c r="D422" s="471" t="n">
        <v>99.3</v>
      </c>
      <c r="E422" s="472" t="n">
        <v>0</v>
      </c>
    </row>
    <row r="423" customFormat="false" ht="19.5" hidden="false" customHeight="false" outlineLevel="0" collapsed="false">
      <c r="A423" s="469" t="n">
        <v>105267</v>
      </c>
      <c r="B423" s="470" t="s">
        <v>1079</v>
      </c>
      <c r="C423" s="469" t="s">
        <v>102</v>
      </c>
      <c r="D423" s="471" t="n">
        <v>80.8</v>
      </c>
      <c r="E423" s="472" t="n">
        <v>0</v>
      </c>
    </row>
    <row r="424" customFormat="false" ht="19.5" hidden="false" customHeight="false" outlineLevel="0" collapsed="false">
      <c r="A424" s="469" t="n">
        <v>105249</v>
      </c>
      <c r="B424" s="470" t="s">
        <v>1080</v>
      </c>
      <c r="C424" s="469" t="s">
        <v>102</v>
      </c>
      <c r="D424" s="471" t="n">
        <v>122</v>
      </c>
      <c r="E424" s="472" t="n">
        <v>0</v>
      </c>
    </row>
    <row r="425" customFormat="false" ht="19.5" hidden="false" customHeight="false" outlineLevel="0" collapsed="false">
      <c r="A425" s="469" t="n">
        <v>105268</v>
      </c>
      <c r="B425" s="470" t="s">
        <v>1081</v>
      </c>
      <c r="C425" s="469" t="s">
        <v>102</v>
      </c>
      <c r="D425" s="471" t="n">
        <v>100.19</v>
      </c>
      <c r="E425" s="472" t="n">
        <v>0</v>
      </c>
    </row>
    <row r="426" customFormat="false" ht="19.5" hidden="false" customHeight="false" outlineLevel="0" collapsed="false">
      <c r="A426" s="469" t="n">
        <v>105379</v>
      </c>
      <c r="B426" s="470" t="s">
        <v>1082</v>
      </c>
      <c r="C426" s="469" t="s">
        <v>102</v>
      </c>
      <c r="D426" s="471" t="n">
        <v>16.51</v>
      </c>
      <c r="E426" s="472" t="n">
        <v>0</v>
      </c>
    </row>
    <row r="427" customFormat="false" ht="19.5" hidden="false" customHeight="false" outlineLevel="0" collapsed="false">
      <c r="A427" s="469" t="n">
        <v>105388</v>
      </c>
      <c r="B427" s="470" t="s">
        <v>1083</v>
      </c>
      <c r="C427" s="469" t="s">
        <v>102</v>
      </c>
      <c r="D427" s="471" t="n">
        <v>13.13</v>
      </c>
      <c r="E427" s="472" t="n">
        <v>0</v>
      </c>
    </row>
    <row r="428" customFormat="false" ht="19.5" hidden="false" customHeight="false" outlineLevel="0" collapsed="false">
      <c r="A428" s="469" t="n">
        <v>105392</v>
      </c>
      <c r="B428" s="470" t="s">
        <v>1084</v>
      </c>
      <c r="C428" s="469" t="s">
        <v>102</v>
      </c>
      <c r="D428" s="471" t="n">
        <v>20.55</v>
      </c>
      <c r="E428" s="472" t="n">
        <v>0</v>
      </c>
    </row>
    <row r="429" customFormat="false" ht="19.5" hidden="false" customHeight="false" outlineLevel="0" collapsed="false">
      <c r="A429" s="469" t="n">
        <v>105389</v>
      </c>
      <c r="B429" s="470" t="s">
        <v>1085</v>
      </c>
      <c r="C429" s="469" t="s">
        <v>102</v>
      </c>
      <c r="D429" s="471" t="n">
        <v>16.49</v>
      </c>
      <c r="E429" s="472" t="n">
        <v>0</v>
      </c>
    </row>
    <row r="430" customFormat="false" ht="19.5" hidden="false" customHeight="false" outlineLevel="0" collapsed="false">
      <c r="A430" s="469" t="n">
        <v>105393</v>
      </c>
      <c r="B430" s="470" t="s">
        <v>1086</v>
      </c>
      <c r="C430" s="469" t="s">
        <v>102</v>
      </c>
      <c r="D430" s="471" t="n">
        <v>24.78</v>
      </c>
      <c r="E430" s="472" t="n">
        <v>0</v>
      </c>
    </row>
    <row r="431" customFormat="false" ht="19.5" hidden="false" customHeight="false" outlineLevel="0" collapsed="false">
      <c r="A431" s="469" t="n">
        <v>105316</v>
      </c>
      <c r="B431" s="470" t="s">
        <v>1087</v>
      </c>
      <c r="C431" s="469" t="s">
        <v>102</v>
      </c>
      <c r="D431" s="471" t="n">
        <v>20.06</v>
      </c>
      <c r="E431" s="472" t="n">
        <v>0</v>
      </c>
    </row>
    <row r="432" customFormat="false" ht="19.5" hidden="false" customHeight="false" outlineLevel="0" collapsed="false">
      <c r="A432" s="469" t="n">
        <v>105394</v>
      </c>
      <c r="B432" s="470" t="s">
        <v>1088</v>
      </c>
      <c r="C432" s="469" t="s">
        <v>102</v>
      </c>
      <c r="D432" s="471" t="n">
        <v>28.99</v>
      </c>
      <c r="E432" s="472" t="n">
        <v>0</v>
      </c>
    </row>
    <row r="433" customFormat="false" ht="19.5" hidden="false" customHeight="false" outlineLevel="0" collapsed="false">
      <c r="A433" s="469" t="n">
        <v>105317</v>
      </c>
      <c r="B433" s="470" t="s">
        <v>1089</v>
      </c>
      <c r="C433" s="469" t="s">
        <v>102</v>
      </c>
      <c r="D433" s="471" t="n">
        <v>23.62</v>
      </c>
      <c r="E433" s="472" t="n">
        <v>0</v>
      </c>
    </row>
    <row r="434" customFormat="false" ht="19.5" hidden="false" customHeight="false" outlineLevel="0" collapsed="false">
      <c r="A434" s="469" t="n">
        <v>105395</v>
      </c>
      <c r="B434" s="470" t="s">
        <v>1090</v>
      </c>
      <c r="C434" s="469" t="s">
        <v>102</v>
      </c>
      <c r="D434" s="471" t="n">
        <v>33.21</v>
      </c>
      <c r="E434" s="472" t="n">
        <v>0</v>
      </c>
    </row>
    <row r="435" customFormat="false" ht="19.5" hidden="false" customHeight="false" outlineLevel="0" collapsed="false">
      <c r="A435" s="469" t="n">
        <v>105318</v>
      </c>
      <c r="B435" s="470" t="s">
        <v>1091</v>
      </c>
      <c r="C435" s="469" t="s">
        <v>102</v>
      </c>
      <c r="D435" s="471" t="n">
        <v>27.16</v>
      </c>
      <c r="E435" s="472" t="n">
        <v>0</v>
      </c>
    </row>
    <row r="436" customFormat="false" ht="19.5" hidden="false" customHeight="false" outlineLevel="0" collapsed="false">
      <c r="A436" s="469" t="n">
        <v>105396</v>
      </c>
      <c r="B436" s="470" t="s">
        <v>1092</v>
      </c>
      <c r="C436" s="469" t="s">
        <v>102</v>
      </c>
      <c r="D436" s="471" t="n">
        <v>37.41</v>
      </c>
      <c r="E436" s="472" t="n">
        <v>0</v>
      </c>
    </row>
    <row r="437" customFormat="false" ht="19.5" hidden="false" customHeight="false" outlineLevel="0" collapsed="false">
      <c r="A437" s="469" t="n">
        <v>105258</v>
      </c>
      <c r="B437" s="470" t="s">
        <v>1093</v>
      </c>
      <c r="C437" s="469" t="s">
        <v>102</v>
      </c>
      <c r="D437" s="471" t="n">
        <v>30.7</v>
      </c>
      <c r="E437" s="472" t="n">
        <v>0</v>
      </c>
    </row>
    <row r="438" customFormat="false" ht="19.5" hidden="false" customHeight="false" outlineLevel="0" collapsed="false">
      <c r="A438" s="469" t="n">
        <v>105397</v>
      </c>
      <c r="B438" s="470" t="s">
        <v>1094</v>
      </c>
      <c r="C438" s="469" t="s">
        <v>102</v>
      </c>
      <c r="D438" s="471" t="n">
        <v>41.78</v>
      </c>
      <c r="E438" s="472" t="n">
        <v>0</v>
      </c>
    </row>
    <row r="439" customFormat="false" ht="19.5" hidden="false" customHeight="false" outlineLevel="0" collapsed="false">
      <c r="A439" s="469" t="n">
        <v>105261</v>
      </c>
      <c r="B439" s="470" t="s">
        <v>1095</v>
      </c>
      <c r="C439" s="469" t="s">
        <v>102</v>
      </c>
      <c r="D439" s="471" t="n">
        <v>34.41</v>
      </c>
      <c r="E439" s="472" t="n">
        <v>0</v>
      </c>
    </row>
    <row r="440" customFormat="false" ht="19.5" hidden="false" customHeight="false" outlineLevel="0" collapsed="false">
      <c r="A440" s="469" t="n">
        <v>105398</v>
      </c>
      <c r="B440" s="470" t="s">
        <v>1096</v>
      </c>
      <c r="C440" s="469" t="s">
        <v>102</v>
      </c>
      <c r="D440" s="473" t="n">
        <v>52.72</v>
      </c>
      <c r="E440" s="472" t="n">
        <v>0</v>
      </c>
    </row>
    <row r="441" customFormat="false" ht="19.5" hidden="false" customHeight="false" outlineLevel="0" collapsed="false">
      <c r="A441" s="469" t="n">
        <v>105262</v>
      </c>
      <c r="B441" s="470" t="s">
        <v>1097</v>
      </c>
      <c r="C441" s="469" t="s">
        <v>102</v>
      </c>
      <c r="D441" s="473" t="n">
        <v>42.51</v>
      </c>
      <c r="E441" s="472" t="n">
        <v>0</v>
      </c>
    </row>
    <row r="442" customFormat="false" ht="19.5" hidden="false" customHeight="false" outlineLevel="0" collapsed="false">
      <c r="A442" s="469" t="n">
        <v>105399</v>
      </c>
      <c r="B442" s="470" t="s">
        <v>1098</v>
      </c>
      <c r="C442" s="469" t="s">
        <v>102</v>
      </c>
      <c r="D442" s="473" t="n">
        <v>62.45</v>
      </c>
      <c r="E442" s="472" t="n">
        <v>0</v>
      </c>
    </row>
    <row r="443" customFormat="false" ht="19.5" hidden="false" customHeight="false" outlineLevel="0" collapsed="false">
      <c r="A443" s="469" t="n">
        <v>105263</v>
      </c>
      <c r="B443" s="470" t="s">
        <v>1099</v>
      </c>
      <c r="C443" s="469" t="s">
        <v>102</v>
      </c>
      <c r="D443" s="473" t="n">
        <v>50.58</v>
      </c>
      <c r="E443" s="472" t="n">
        <v>0</v>
      </c>
    </row>
    <row r="444" customFormat="false" ht="19.5" hidden="false" customHeight="false" outlineLevel="0" collapsed="false">
      <c r="A444" s="469" t="n">
        <v>105400</v>
      </c>
      <c r="B444" s="470" t="s">
        <v>1100</v>
      </c>
      <c r="C444" s="469" t="s">
        <v>102</v>
      </c>
      <c r="D444" s="473" t="n">
        <v>71.24</v>
      </c>
      <c r="E444" s="472" t="n">
        <v>0</v>
      </c>
    </row>
    <row r="445" customFormat="false" ht="19.5" hidden="false" customHeight="false" outlineLevel="0" collapsed="false">
      <c r="A445" s="469" t="n">
        <v>105264</v>
      </c>
      <c r="B445" s="470" t="s">
        <v>1101</v>
      </c>
      <c r="C445" s="469" t="s">
        <v>102</v>
      </c>
      <c r="D445" s="473" t="n">
        <v>57.72</v>
      </c>
      <c r="E445" s="472" t="n">
        <v>0</v>
      </c>
    </row>
    <row r="446" customFormat="false" ht="19.5" hidden="false" customHeight="false" outlineLevel="0" collapsed="false">
      <c r="A446" s="469" t="n">
        <v>105297</v>
      </c>
      <c r="B446" s="470" t="s">
        <v>1102</v>
      </c>
      <c r="C446" s="469" t="s">
        <v>102</v>
      </c>
      <c r="D446" s="473" t="n">
        <v>10.84</v>
      </c>
      <c r="E446" s="472" t="n">
        <v>0</v>
      </c>
    </row>
    <row r="447" customFormat="false" ht="19.5" hidden="false" customHeight="false" outlineLevel="0" collapsed="false">
      <c r="A447" s="469" t="n">
        <v>105372</v>
      </c>
      <c r="B447" s="470" t="s">
        <v>1103</v>
      </c>
      <c r="C447" s="469" t="s">
        <v>102</v>
      </c>
      <c r="D447" s="471" t="n">
        <v>8.39</v>
      </c>
      <c r="E447" s="472" t="n">
        <v>0</v>
      </c>
    </row>
    <row r="448" customFormat="false" ht="19.5" hidden="false" customHeight="false" outlineLevel="0" collapsed="false">
      <c r="A448" s="469" t="n">
        <v>105401</v>
      </c>
      <c r="B448" s="470" t="s">
        <v>1104</v>
      </c>
      <c r="C448" s="469" t="s">
        <v>102</v>
      </c>
      <c r="D448" s="471" t="n">
        <v>80.36</v>
      </c>
      <c r="E448" s="472" t="n">
        <v>0</v>
      </c>
    </row>
    <row r="449" customFormat="false" ht="19.5" hidden="false" customHeight="false" outlineLevel="0" collapsed="false">
      <c r="A449" s="469" t="n">
        <v>105265</v>
      </c>
      <c r="B449" s="470" t="s">
        <v>1105</v>
      </c>
      <c r="C449" s="469" t="s">
        <v>102</v>
      </c>
      <c r="D449" s="471" t="n">
        <v>65.19</v>
      </c>
      <c r="E449" s="472" t="n">
        <v>0</v>
      </c>
    </row>
    <row r="450" customFormat="false" ht="19.5" hidden="false" customHeight="false" outlineLevel="0" collapsed="false">
      <c r="A450" s="469" t="n">
        <v>105402</v>
      </c>
      <c r="B450" s="470" t="s">
        <v>1106</v>
      </c>
      <c r="C450" s="469" t="s">
        <v>102</v>
      </c>
      <c r="D450" s="471" t="n">
        <v>89.78</v>
      </c>
      <c r="E450" s="472" t="n">
        <v>0</v>
      </c>
    </row>
    <row r="451" customFormat="false" ht="19.5" hidden="false" customHeight="false" outlineLevel="0" collapsed="false">
      <c r="A451" s="469" t="n">
        <v>105266</v>
      </c>
      <c r="B451" s="470" t="s">
        <v>1107</v>
      </c>
      <c r="C451" s="469" t="s">
        <v>102</v>
      </c>
      <c r="D451" s="471" t="n">
        <v>72.95</v>
      </c>
      <c r="E451" s="472" t="n">
        <v>0</v>
      </c>
    </row>
    <row r="452" customFormat="false" ht="19.5" hidden="false" customHeight="false" outlineLevel="0" collapsed="false">
      <c r="A452" s="469" t="n">
        <v>105361</v>
      </c>
      <c r="B452" s="470" t="s">
        <v>1108</v>
      </c>
      <c r="C452" s="469" t="s">
        <v>102</v>
      </c>
      <c r="D452" s="471" t="n">
        <v>18.04</v>
      </c>
      <c r="E452" s="472" t="n">
        <v>0</v>
      </c>
    </row>
    <row r="453" customFormat="false" ht="19.5" hidden="false" customHeight="false" outlineLevel="0" collapsed="false">
      <c r="A453" s="469" t="n">
        <v>105382</v>
      </c>
      <c r="B453" s="470" t="s">
        <v>1109</v>
      </c>
      <c r="C453" s="469" t="s">
        <v>102</v>
      </c>
      <c r="D453" s="471" t="n">
        <v>15</v>
      </c>
      <c r="E453" s="472" t="n">
        <v>0</v>
      </c>
    </row>
    <row r="454" customFormat="false" ht="19.5" hidden="false" customHeight="false" outlineLevel="0" collapsed="false">
      <c r="A454" s="469" t="n">
        <v>105359</v>
      </c>
      <c r="B454" s="470" t="s">
        <v>1110</v>
      </c>
      <c r="C454" s="469" t="s">
        <v>102</v>
      </c>
      <c r="D454" s="471" t="n">
        <v>12.67</v>
      </c>
      <c r="E454" s="472" t="n">
        <v>0</v>
      </c>
    </row>
    <row r="455" customFormat="false" ht="19.5" hidden="false" customHeight="false" outlineLevel="0" collapsed="false">
      <c r="A455" s="469" t="n">
        <v>105315</v>
      </c>
      <c r="B455" s="470" t="s">
        <v>1111</v>
      </c>
      <c r="C455" s="469" t="s">
        <v>102</v>
      </c>
      <c r="D455" s="471" t="n">
        <v>10.44</v>
      </c>
      <c r="E455" s="472" t="n">
        <v>0</v>
      </c>
    </row>
    <row r="456" customFormat="false" ht="19.5" hidden="false" customHeight="false" outlineLevel="0" collapsed="false">
      <c r="A456" s="469" t="n">
        <v>105360</v>
      </c>
      <c r="B456" s="470" t="s">
        <v>1112</v>
      </c>
      <c r="C456" s="469" t="s">
        <v>102</v>
      </c>
      <c r="D456" s="471" t="n">
        <v>15.47</v>
      </c>
      <c r="E456" s="472" t="n">
        <v>0</v>
      </c>
    </row>
    <row r="457" customFormat="false" ht="19.5" hidden="false" customHeight="false" outlineLevel="0" collapsed="false">
      <c r="A457" s="469" t="n">
        <v>105381</v>
      </c>
      <c r="B457" s="470" t="s">
        <v>1113</v>
      </c>
      <c r="C457" s="469" t="s">
        <v>102</v>
      </c>
      <c r="D457" s="471" t="n">
        <v>12.83</v>
      </c>
      <c r="E457" s="472" t="n">
        <v>0</v>
      </c>
    </row>
    <row r="458" customFormat="false" ht="19.5" hidden="false" customHeight="false" outlineLevel="0" collapsed="false">
      <c r="A458" s="469" t="n">
        <v>105251</v>
      </c>
      <c r="B458" s="470" t="s">
        <v>1114</v>
      </c>
      <c r="C458" s="469" t="s">
        <v>102</v>
      </c>
      <c r="D458" s="471" t="n">
        <v>18.17</v>
      </c>
      <c r="E458" s="472" t="n">
        <v>0</v>
      </c>
    </row>
    <row r="459" customFormat="false" ht="19.5" hidden="false" customHeight="false" outlineLevel="0" collapsed="false">
      <c r="A459" s="469" t="n">
        <v>105282</v>
      </c>
      <c r="B459" s="470" t="s">
        <v>1115</v>
      </c>
      <c r="C459" s="469" t="s">
        <v>102</v>
      </c>
      <c r="D459" s="471" t="n">
        <v>14.09</v>
      </c>
      <c r="E459" s="472" t="n">
        <v>0</v>
      </c>
    </row>
    <row r="460" customFormat="false" ht="19.5" hidden="false" customHeight="false" outlineLevel="0" collapsed="false">
      <c r="A460" s="469" t="n">
        <v>105276</v>
      </c>
      <c r="B460" s="470" t="s">
        <v>1116</v>
      </c>
      <c r="C460" s="469" t="s">
        <v>102</v>
      </c>
      <c r="D460" s="471" t="n">
        <v>144.07</v>
      </c>
      <c r="E460" s="472" t="n">
        <v>0</v>
      </c>
    </row>
    <row r="461" customFormat="false" ht="19.5" hidden="false" customHeight="false" outlineLevel="0" collapsed="false">
      <c r="A461" s="469" t="n">
        <v>105341</v>
      </c>
      <c r="B461" s="470" t="s">
        <v>1117</v>
      </c>
      <c r="C461" s="469" t="s">
        <v>102</v>
      </c>
      <c r="D461" s="471" t="n">
        <v>116.33</v>
      </c>
      <c r="E461" s="472" t="n">
        <v>0</v>
      </c>
    </row>
    <row r="462" customFormat="false" ht="19.5" hidden="false" customHeight="false" outlineLevel="0" collapsed="false">
      <c r="A462" s="469" t="n">
        <v>105277</v>
      </c>
      <c r="B462" s="470" t="s">
        <v>1118</v>
      </c>
      <c r="C462" s="469" t="s">
        <v>102</v>
      </c>
      <c r="D462" s="471" t="n">
        <v>175.15</v>
      </c>
      <c r="E462" s="472" t="n">
        <v>0</v>
      </c>
    </row>
    <row r="463" customFormat="false" ht="19.5" hidden="false" customHeight="false" outlineLevel="0" collapsed="false">
      <c r="A463" s="469" t="n">
        <v>105342</v>
      </c>
      <c r="B463" s="470" t="s">
        <v>1119</v>
      </c>
      <c r="C463" s="469" t="s">
        <v>102</v>
      </c>
      <c r="D463" s="471" t="n">
        <v>142.44</v>
      </c>
      <c r="E463" s="472" t="n">
        <v>0</v>
      </c>
    </row>
    <row r="464" customFormat="false" ht="19.5" hidden="false" customHeight="false" outlineLevel="0" collapsed="false">
      <c r="A464" s="469" t="n">
        <v>105252</v>
      </c>
      <c r="B464" s="470" t="s">
        <v>1120</v>
      </c>
      <c r="C464" s="469" t="s">
        <v>102</v>
      </c>
      <c r="D464" s="471" t="n">
        <v>24.07</v>
      </c>
      <c r="E464" s="472" t="n">
        <v>0</v>
      </c>
    </row>
    <row r="465" customFormat="false" ht="19.5" hidden="false" customHeight="false" outlineLevel="0" collapsed="false">
      <c r="A465" s="469" t="n">
        <v>105298</v>
      </c>
      <c r="B465" s="470" t="s">
        <v>1121</v>
      </c>
      <c r="C465" s="469" t="s">
        <v>102</v>
      </c>
      <c r="D465" s="471" t="n">
        <v>18.97</v>
      </c>
      <c r="E465" s="472" t="n">
        <v>0</v>
      </c>
    </row>
    <row r="466" customFormat="false" ht="19.5" hidden="false" customHeight="false" outlineLevel="0" collapsed="false">
      <c r="A466" s="469" t="n">
        <v>105253</v>
      </c>
      <c r="B466" s="470" t="s">
        <v>1122</v>
      </c>
      <c r="C466" s="469" t="s">
        <v>102</v>
      </c>
      <c r="D466" s="471" t="n">
        <v>29.94</v>
      </c>
      <c r="E466" s="472" t="n">
        <v>0</v>
      </c>
    </row>
    <row r="467" customFormat="false" ht="19.5" hidden="false" customHeight="false" outlineLevel="0" collapsed="false">
      <c r="A467" s="469" t="n">
        <v>105299</v>
      </c>
      <c r="B467" s="470" t="s">
        <v>1123</v>
      </c>
      <c r="C467" s="469" t="s">
        <v>102</v>
      </c>
      <c r="D467" s="471" t="n">
        <v>23.85</v>
      </c>
      <c r="E467" s="472" t="n">
        <v>0</v>
      </c>
    </row>
    <row r="468" customFormat="false" ht="19.5" hidden="false" customHeight="false" outlineLevel="0" collapsed="false">
      <c r="A468" s="469" t="n">
        <v>105254</v>
      </c>
      <c r="B468" s="470" t="s">
        <v>1124</v>
      </c>
      <c r="C468" s="469" t="s">
        <v>102</v>
      </c>
      <c r="D468" s="471" t="n">
        <v>36</v>
      </c>
      <c r="E468" s="472" t="n">
        <v>0</v>
      </c>
    </row>
    <row r="469" customFormat="false" ht="19.5" hidden="false" customHeight="false" outlineLevel="0" collapsed="false">
      <c r="A469" s="469" t="n">
        <v>105300</v>
      </c>
      <c r="B469" s="470" t="s">
        <v>1125</v>
      </c>
      <c r="C469" s="469" t="s">
        <v>102</v>
      </c>
      <c r="D469" s="471" t="n">
        <v>28.93</v>
      </c>
      <c r="E469" s="472" t="n">
        <v>0</v>
      </c>
    </row>
    <row r="470" customFormat="false" ht="19.5" hidden="false" customHeight="false" outlineLevel="0" collapsed="false">
      <c r="A470" s="469" t="n">
        <v>105255</v>
      </c>
      <c r="B470" s="470" t="s">
        <v>1126</v>
      </c>
      <c r="C470" s="469" t="s">
        <v>102</v>
      </c>
      <c r="D470" s="471" t="n">
        <v>42.07</v>
      </c>
      <c r="E470" s="472" t="n">
        <v>0</v>
      </c>
    </row>
    <row r="471" customFormat="false" ht="19.5" hidden="false" customHeight="false" outlineLevel="0" collapsed="false">
      <c r="A471" s="469" t="n">
        <v>105301</v>
      </c>
      <c r="B471" s="470" t="s">
        <v>1127</v>
      </c>
      <c r="C471" s="469" t="s">
        <v>102</v>
      </c>
      <c r="D471" s="471" t="n">
        <v>34</v>
      </c>
      <c r="E471" s="472" t="n">
        <v>0</v>
      </c>
    </row>
    <row r="472" customFormat="false" ht="19.5" hidden="false" customHeight="false" outlineLevel="0" collapsed="false">
      <c r="A472" s="469" t="n">
        <v>105256</v>
      </c>
      <c r="B472" s="470" t="s">
        <v>1128</v>
      </c>
      <c r="C472" s="469" t="s">
        <v>102</v>
      </c>
      <c r="D472" s="471" t="n">
        <v>48.13</v>
      </c>
      <c r="E472" s="472" t="n">
        <v>0</v>
      </c>
    </row>
    <row r="473" customFormat="false" ht="19.5" hidden="false" customHeight="false" outlineLevel="0" collapsed="false">
      <c r="A473" s="469" t="n">
        <v>105302</v>
      </c>
      <c r="B473" s="470" t="s">
        <v>1129</v>
      </c>
      <c r="C473" s="469" t="s">
        <v>102</v>
      </c>
      <c r="D473" s="471" t="n">
        <v>39.06</v>
      </c>
      <c r="E473" s="472" t="n">
        <v>0</v>
      </c>
    </row>
    <row r="474" customFormat="false" ht="19.5" hidden="false" customHeight="false" outlineLevel="0" collapsed="false">
      <c r="A474" s="469" t="n">
        <v>105257</v>
      </c>
      <c r="B474" s="470" t="s">
        <v>1130</v>
      </c>
      <c r="C474" s="469" t="s">
        <v>102</v>
      </c>
      <c r="D474" s="471" t="n">
        <v>54.17</v>
      </c>
      <c r="E474" s="472" t="n">
        <v>0</v>
      </c>
    </row>
    <row r="475" customFormat="false" ht="19.5" hidden="false" customHeight="false" outlineLevel="0" collapsed="false">
      <c r="A475" s="469" t="n">
        <v>105303</v>
      </c>
      <c r="B475" s="470" t="s">
        <v>1131</v>
      </c>
      <c r="C475" s="469" t="s">
        <v>102</v>
      </c>
      <c r="D475" s="471" t="n">
        <v>44.11</v>
      </c>
      <c r="E475" s="472" t="n">
        <v>0</v>
      </c>
    </row>
    <row r="476" customFormat="false" ht="19.5" hidden="false" customHeight="false" outlineLevel="0" collapsed="false">
      <c r="A476" s="469" t="n">
        <v>105270</v>
      </c>
      <c r="B476" s="470" t="s">
        <v>1132</v>
      </c>
      <c r="C476" s="469" t="s">
        <v>102</v>
      </c>
      <c r="D476" s="471" t="n">
        <v>60.4</v>
      </c>
      <c r="E476" s="472" t="n">
        <v>0</v>
      </c>
    </row>
    <row r="477" customFormat="false" ht="19.5" hidden="false" customHeight="false" outlineLevel="0" collapsed="false">
      <c r="A477" s="469" t="n">
        <v>105304</v>
      </c>
      <c r="B477" s="470" t="s">
        <v>1133</v>
      </c>
      <c r="C477" s="469" t="s">
        <v>102</v>
      </c>
      <c r="D477" s="471" t="n">
        <v>49.33</v>
      </c>
      <c r="E477" s="472" t="n">
        <v>0</v>
      </c>
    </row>
    <row r="478" customFormat="false" ht="19.5" hidden="false" customHeight="false" outlineLevel="0" collapsed="false">
      <c r="A478" s="469" t="n">
        <v>105271</v>
      </c>
      <c r="B478" s="470" t="s">
        <v>1134</v>
      </c>
      <c r="C478" s="469" t="s">
        <v>102</v>
      </c>
      <c r="D478" s="471" t="n">
        <v>76.51</v>
      </c>
      <c r="E478" s="472" t="n">
        <v>0</v>
      </c>
    </row>
    <row r="479" customFormat="false" ht="19.5" hidden="false" customHeight="false" outlineLevel="0" collapsed="false">
      <c r="A479" s="469" t="n">
        <v>105305</v>
      </c>
      <c r="B479" s="470" t="s">
        <v>1135</v>
      </c>
      <c r="C479" s="469" t="s">
        <v>102</v>
      </c>
      <c r="D479" s="473" t="n">
        <v>61.2</v>
      </c>
      <c r="E479" s="472" t="n">
        <v>0</v>
      </c>
    </row>
    <row r="480" customFormat="false" ht="19.5" hidden="false" customHeight="false" outlineLevel="0" collapsed="false">
      <c r="A480" s="469" t="n">
        <v>105272</v>
      </c>
      <c r="B480" s="470" t="s">
        <v>1136</v>
      </c>
      <c r="C480" s="469" t="s">
        <v>102</v>
      </c>
      <c r="D480" s="471" t="n">
        <v>90.45</v>
      </c>
      <c r="E480" s="472" t="n">
        <v>0</v>
      </c>
    </row>
    <row r="481" customFormat="false" ht="19.5" hidden="false" customHeight="false" outlineLevel="0" collapsed="false">
      <c r="A481" s="469" t="n">
        <v>105306</v>
      </c>
      <c r="B481" s="470" t="s">
        <v>1137</v>
      </c>
      <c r="C481" s="469" t="s">
        <v>102</v>
      </c>
      <c r="D481" s="471" t="n">
        <v>72.64</v>
      </c>
      <c r="E481" s="472" t="n">
        <v>0</v>
      </c>
    </row>
    <row r="482" customFormat="false" ht="19.5" hidden="false" customHeight="false" outlineLevel="0" collapsed="false">
      <c r="A482" s="469" t="n">
        <v>105273</v>
      </c>
      <c r="B482" s="470" t="s">
        <v>1138</v>
      </c>
      <c r="C482" s="469" t="s">
        <v>102</v>
      </c>
      <c r="D482" s="473" t="n">
        <v>103.43</v>
      </c>
      <c r="E482" s="472" t="n">
        <v>0</v>
      </c>
    </row>
    <row r="483" customFormat="false" ht="19.5" hidden="false" customHeight="false" outlineLevel="0" collapsed="false">
      <c r="A483" s="469" t="n">
        <v>105307</v>
      </c>
      <c r="B483" s="470" t="s">
        <v>1139</v>
      </c>
      <c r="C483" s="469" t="s">
        <v>102</v>
      </c>
      <c r="D483" s="471" t="n">
        <v>83.14</v>
      </c>
      <c r="E483" s="472" t="n">
        <v>0</v>
      </c>
    </row>
    <row r="484" customFormat="false" ht="19.5" hidden="false" customHeight="false" outlineLevel="0" collapsed="false">
      <c r="A484" s="469" t="n">
        <v>105250</v>
      </c>
      <c r="B484" s="470" t="s">
        <v>1140</v>
      </c>
      <c r="C484" s="469" t="s">
        <v>102</v>
      </c>
      <c r="D484" s="471" t="n">
        <v>15.79</v>
      </c>
      <c r="E484" s="472" t="n">
        <v>0</v>
      </c>
    </row>
    <row r="485" customFormat="false" ht="19.5" hidden="false" customHeight="false" outlineLevel="0" collapsed="false">
      <c r="A485" s="469" t="n">
        <v>105269</v>
      </c>
      <c r="B485" s="470" t="s">
        <v>1141</v>
      </c>
      <c r="C485" s="469" t="s">
        <v>102</v>
      </c>
      <c r="D485" s="471" t="n">
        <v>12.1</v>
      </c>
      <c r="E485" s="472" t="n">
        <v>0</v>
      </c>
    </row>
    <row r="486" customFormat="false" ht="19.5" hidden="false" customHeight="false" outlineLevel="0" collapsed="false">
      <c r="A486" s="469" t="n">
        <v>105274</v>
      </c>
      <c r="B486" s="470" t="s">
        <v>1142</v>
      </c>
      <c r="C486" s="469" t="s">
        <v>102</v>
      </c>
      <c r="D486" s="473" t="n">
        <v>116.75</v>
      </c>
      <c r="E486" s="472" t="n">
        <v>0</v>
      </c>
    </row>
    <row r="487" customFormat="false" ht="19.5" hidden="false" customHeight="false" outlineLevel="0" collapsed="false">
      <c r="A487" s="469" t="n">
        <v>105340</v>
      </c>
      <c r="B487" s="470" t="s">
        <v>1143</v>
      </c>
      <c r="C487" s="469" t="s">
        <v>102</v>
      </c>
      <c r="D487" s="471" t="n">
        <v>93.99</v>
      </c>
      <c r="E487" s="472" t="n">
        <v>0</v>
      </c>
    </row>
    <row r="488" customFormat="false" ht="19.5" hidden="false" customHeight="false" outlineLevel="0" collapsed="false">
      <c r="A488" s="469" t="n">
        <v>105275</v>
      </c>
      <c r="B488" s="470" t="s">
        <v>1144</v>
      </c>
      <c r="C488" s="469" t="s">
        <v>102</v>
      </c>
      <c r="D488" s="471" t="n">
        <v>130.34</v>
      </c>
      <c r="E488" s="472" t="n">
        <v>0</v>
      </c>
    </row>
    <row r="489" customFormat="false" ht="19.5" hidden="false" customHeight="false" outlineLevel="0" collapsed="false">
      <c r="A489" s="469" t="n">
        <v>105390</v>
      </c>
      <c r="B489" s="470" t="s">
        <v>1145</v>
      </c>
      <c r="C489" s="469" t="s">
        <v>102</v>
      </c>
      <c r="D489" s="471" t="n">
        <v>105.08</v>
      </c>
      <c r="E489" s="472" t="n">
        <v>0</v>
      </c>
    </row>
    <row r="490" customFormat="false" ht="19.5" hidden="false" customHeight="false" outlineLevel="0" collapsed="false">
      <c r="A490" s="469" t="n">
        <v>105364</v>
      </c>
      <c r="B490" s="470" t="s">
        <v>1146</v>
      </c>
      <c r="C490" s="469" t="s">
        <v>102</v>
      </c>
      <c r="D490" s="471" t="n">
        <v>26.1</v>
      </c>
      <c r="E490" s="472" t="n">
        <v>0</v>
      </c>
    </row>
    <row r="491" customFormat="false" ht="19.5" hidden="false" customHeight="false" outlineLevel="0" collapsed="false">
      <c r="A491" s="469" t="n">
        <v>105385</v>
      </c>
      <c r="B491" s="470" t="s">
        <v>1147</v>
      </c>
      <c r="C491" s="469" t="s">
        <v>102</v>
      </c>
      <c r="D491" s="471" t="n">
        <v>21.53</v>
      </c>
      <c r="E491" s="472" t="n">
        <v>0</v>
      </c>
    </row>
    <row r="492" customFormat="false" ht="19.5" hidden="false" customHeight="false" outlineLevel="0" collapsed="false">
      <c r="A492" s="469" t="n">
        <v>105362</v>
      </c>
      <c r="B492" s="470" t="s">
        <v>1148</v>
      </c>
      <c r="C492" s="469" t="s">
        <v>102</v>
      </c>
      <c r="D492" s="471" t="n">
        <v>18.58</v>
      </c>
      <c r="E492" s="472" t="n">
        <v>0</v>
      </c>
    </row>
    <row r="493" customFormat="false" ht="19.5" hidden="false" customHeight="false" outlineLevel="0" collapsed="false">
      <c r="A493" s="469" t="n">
        <v>105383</v>
      </c>
      <c r="B493" s="470" t="s">
        <v>1149</v>
      </c>
      <c r="C493" s="469" t="s">
        <v>102</v>
      </c>
      <c r="D493" s="471" t="n">
        <v>15.24</v>
      </c>
      <c r="E493" s="472" t="n">
        <v>0</v>
      </c>
    </row>
    <row r="494" customFormat="false" ht="19.5" hidden="false" customHeight="false" outlineLevel="0" collapsed="false">
      <c r="A494" s="469" t="n">
        <v>105363</v>
      </c>
      <c r="B494" s="470" t="s">
        <v>1150</v>
      </c>
      <c r="C494" s="469" t="s">
        <v>102</v>
      </c>
      <c r="D494" s="471" t="n">
        <v>22.45</v>
      </c>
      <c r="E494" s="472" t="n">
        <v>0</v>
      </c>
    </row>
    <row r="495" customFormat="false" ht="19.5" hidden="false" customHeight="false" outlineLevel="0" collapsed="false">
      <c r="A495" s="469" t="n">
        <v>105384</v>
      </c>
      <c r="B495" s="470" t="s">
        <v>1151</v>
      </c>
      <c r="C495" s="469" t="s">
        <v>102</v>
      </c>
      <c r="D495" s="471" t="n">
        <v>18.49</v>
      </c>
      <c r="E495" s="472" t="n">
        <v>0</v>
      </c>
    </row>
    <row r="496" customFormat="false" ht="19.5" hidden="false" customHeight="false" outlineLevel="0" collapsed="false">
      <c r="A496" s="469" t="n">
        <v>105279</v>
      </c>
      <c r="B496" s="470" t="s">
        <v>1152</v>
      </c>
      <c r="C496" s="469" t="s">
        <v>102</v>
      </c>
      <c r="D496" s="471" t="n">
        <v>25</v>
      </c>
      <c r="E496" s="472" t="n">
        <v>0</v>
      </c>
    </row>
    <row r="497" customFormat="false" ht="19.5" hidden="false" customHeight="false" outlineLevel="0" collapsed="false">
      <c r="A497" s="469" t="n">
        <v>105259</v>
      </c>
      <c r="B497" s="470" t="s">
        <v>1153</v>
      </c>
      <c r="C497" s="469" t="s">
        <v>102</v>
      </c>
      <c r="D497" s="471" t="n">
        <v>19.55</v>
      </c>
      <c r="E497" s="472" t="n">
        <v>0</v>
      </c>
    </row>
    <row r="498" customFormat="false" ht="19.5" hidden="false" customHeight="false" outlineLevel="0" collapsed="false">
      <c r="A498" s="469" t="n">
        <v>105357</v>
      </c>
      <c r="B498" s="470" t="s">
        <v>1154</v>
      </c>
      <c r="C498" s="469" t="s">
        <v>102</v>
      </c>
      <c r="D498" s="471" t="n">
        <v>198.63</v>
      </c>
      <c r="E498" s="472" t="n">
        <v>0</v>
      </c>
    </row>
    <row r="499" customFormat="false" ht="19.5" hidden="false" customHeight="false" outlineLevel="0" collapsed="false">
      <c r="A499" s="469" t="n">
        <v>105346</v>
      </c>
      <c r="B499" s="470" t="s">
        <v>1155</v>
      </c>
      <c r="C499" s="469" t="s">
        <v>102</v>
      </c>
      <c r="D499" s="471" t="n">
        <v>161.64</v>
      </c>
      <c r="E499" s="472" t="n">
        <v>0</v>
      </c>
    </row>
    <row r="500" customFormat="false" ht="19.5" hidden="false" customHeight="false" outlineLevel="0" collapsed="false">
      <c r="A500" s="469" t="n">
        <v>105358</v>
      </c>
      <c r="B500" s="470" t="s">
        <v>1156</v>
      </c>
      <c r="C500" s="469" t="s">
        <v>102</v>
      </c>
      <c r="D500" s="471" t="n">
        <v>244</v>
      </c>
      <c r="E500" s="472" t="n">
        <v>0</v>
      </c>
    </row>
    <row r="501" customFormat="false" ht="19.5" hidden="false" customHeight="false" outlineLevel="0" collapsed="false">
      <c r="A501" s="469" t="n">
        <v>105347</v>
      </c>
      <c r="B501" s="470" t="s">
        <v>1157</v>
      </c>
      <c r="C501" s="469" t="s">
        <v>102</v>
      </c>
      <c r="D501" s="471" t="n">
        <v>200.38</v>
      </c>
      <c r="E501" s="472" t="n">
        <v>0</v>
      </c>
    </row>
    <row r="502" customFormat="false" ht="19.5" hidden="false" customHeight="false" outlineLevel="0" collapsed="false">
      <c r="A502" s="469" t="n">
        <v>105280</v>
      </c>
      <c r="B502" s="470" t="s">
        <v>1158</v>
      </c>
      <c r="C502" s="469" t="s">
        <v>102</v>
      </c>
      <c r="D502" s="471" t="n">
        <v>33.07</v>
      </c>
      <c r="E502" s="472" t="n">
        <v>0</v>
      </c>
    </row>
    <row r="503" customFormat="false" ht="19.5" hidden="false" customHeight="false" outlineLevel="0" collapsed="false">
      <c r="A503" s="469" t="n">
        <v>105283</v>
      </c>
      <c r="B503" s="470" t="s">
        <v>1159</v>
      </c>
      <c r="C503" s="469" t="s">
        <v>102</v>
      </c>
      <c r="D503" s="471" t="n">
        <v>26.29</v>
      </c>
      <c r="E503" s="472" t="n">
        <v>0</v>
      </c>
    </row>
    <row r="504" customFormat="false" ht="19.5" hidden="false" customHeight="false" outlineLevel="0" collapsed="false">
      <c r="A504" s="469" t="n">
        <v>105281</v>
      </c>
      <c r="B504" s="470" t="s">
        <v>1160</v>
      </c>
      <c r="C504" s="469" t="s">
        <v>102</v>
      </c>
      <c r="D504" s="471" t="n">
        <v>41.14</v>
      </c>
      <c r="E504" s="472" t="n">
        <v>0</v>
      </c>
    </row>
    <row r="505" customFormat="false" ht="19.5" hidden="false" customHeight="false" outlineLevel="0" collapsed="false">
      <c r="A505" s="469" t="n">
        <v>105319</v>
      </c>
      <c r="B505" s="470" t="s">
        <v>1161</v>
      </c>
      <c r="C505" s="469" t="s">
        <v>102</v>
      </c>
      <c r="D505" s="471" t="n">
        <v>33.04</v>
      </c>
      <c r="E505" s="472" t="n">
        <v>0</v>
      </c>
    </row>
    <row r="506" customFormat="false" ht="19.5" hidden="false" customHeight="false" outlineLevel="0" collapsed="false">
      <c r="A506" s="469" t="n">
        <v>105284</v>
      </c>
      <c r="B506" s="470" t="s">
        <v>1162</v>
      </c>
      <c r="C506" s="469" t="s">
        <v>102</v>
      </c>
      <c r="D506" s="471" t="n">
        <v>49.6</v>
      </c>
      <c r="E506" s="472" t="n">
        <v>0</v>
      </c>
    </row>
    <row r="507" customFormat="false" ht="19.5" hidden="false" customHeight="false" outlineLevel="0" collapsed="false">
      <c r="A507" s="469" t="n">
        <v>105320</v>
      </c>
      <c r="B507" s="470" t="s">
        <v>1163</v>
      </c>
      <c r="C507" s="469" t="s">
        <v>102</v>
      </c>
      <c r="D507" s="471" t="n">
        <v>40.15</v>
      </c>
      <c r="E507" s="472" t="n">
        <v>0</v>
      </c>
    </row>
    <row r="508" customFormat="false" ht="19.5" hidden="false" customHeight="false" outlineLevel="0" collapsed="false">
      <c r="A508" s="469" t="n">
        <v>105348</v>
      </c>
      <c r="B508" s="470" t="s">
        <v>1164</v>
      </c>
      <c r="C508" s="469" t="s">
        <v>102</v>
      </c>
      <c r="D508" s="473" t="n">
        <v>58.01</v>
      </c>
      <c r="E508" s="472" t="n">
        <v>0</v>
      </c>
    </row>
    <row r="509" customFormat="false" ht="19.5" hidden="false" customHeight="false" outlineLevel="0" collapsed="false">
      <c r="A509" s="469" t="n">
        <v>105321</v>
      </c>
      <c r="B509" s="470" t="s">
        <v>1165</v>
      </c>
      <c r="C509" s="469" t="s">
        <v>102</v>
      </c>
      <c r="D509" s="473" t="n">
        <v>47.25</v>
      </c>
      <c r="E509" s="472" t="n">
        <v>0</v>
      </c>
    </row>
    <row r="510" customFormat="false" ht="19.5" hidden="false" customHeight="false" outlineLevel="0" collapsed="false">
      <c r="A510" s="469" t="n">
        <v>105349</v>
      </c>
      <c r="B510" s="470" t="s">
        <v>1166</v>
      </c>
      <c r="C510" s="469" t="s">
        <v>102</v>
      </c>
      <c r="D510" s="473" t="n">
        <v>66.44</v>
      </c>
      <c r="E510" s="472" t="n">
        <v>0</v>
      </c>
    </row>
    <row r="511" customFormat="false" ht="19.5" hidden="false" customHeight="false" outlineLevel="0" collapsed="false">
      <c r="A511" s="469" t="n">
        <v>105322</v>
      </c>
      <c r="B511" s="470" t="s">
        <v>1167</v>
      </c>
      <c r="C511" s="469" t="s">
        <v>102</v>
      </c>
      <c r="D511" s="473" t="n">
        <v>54.35</v>
      </c>
      <c r="E511" s="472" t="n">
        <v>0</v>
      </c>
    </row>
    <row r="512" customFormat="false" ht="19.5" hidden="false" customHeight="false" outlineLevel="0" collapsed="false">
      <c r="A512" s="469" t="n">
        <v>105350</v>
      </c>
      <c r="B512" s="470" t="s">
        <v>1168</v>
      </c>
      <c r="C512" s="469" t="s">
        <v>102</v>
      </c>
      <c r="D512" s="471" t="n">
        <v>74.84</v>
      </c>
      <c r="E512" s="472" t="n">
        <v>0</v>
      </c>
    </row>
    <row r="513" customFormat="false" ht="19.5" hidden="false" customHeight="false" outlineLevel="0" collapsed="false">
      <c r="A513" s="469" t="n">
        <v>105323</v>
      </c>
      <c r="B513" s="470" t="s">
        <v>1169</v>
      </c>
      <c r="C513" s="469" t="s">
        <v>102</v>
      </c>
      <c r="D513" s="471" t="n">
        <v>61.42</v>
      </c>
      <c r="E513" s="472" t="n">
        <v>0</v>
      </c>
    </row>
    <row r="514" customFormat="false" ht="19.5" hidden="false" customHeight="false" outlineLevel="0" collapsed="false">
      <c r="A514" s="469" t="n">
        <v>105351</v>
      </c>
      <c r="B514" s="470" t="s">
        <v>1170</v>
      </c>
      <c r="C514" s="469" t="s">
        <v>102</v>
      </c>
      <c r="D514" s="471" t="n">
        <v>83.6</v>
      </c>
      <c r="E514" s="472" t="n">
        <v>0</v>
      </c>
    </row>
    <row r="515" customFormat="false" ht="19.5" hidden="false" customHeight="false" outlineLevel="0" collapsed="false">
      <c r="A515" s="469" t="n">
        <v>105324</v>
      </c>
      <c r="B515" s="470" t="s">
        <v>1171</v>
      </c>
      <c r="C515" s="469" t="s">
        <v>102</v>
      </c>
      <c r="D515" s="471" t="n">
        <v>68.84</v>
      </c>
      <c r="E515" s="472" t="n">
        <v>0</v>
      </c>
    </row>
    <row r="516" customFormat="false" ht="19.5" hidden="false" customHeight="false" outlineLevel="0" collapsed="false">
      <c r="A516" s="469" t="n">
        <v>105352</v>
      </c>
      <c r="B516" s="470" t="s">
        <v>1172</v>
      </c>
      <c r="C516" s="469" t="s">
        <v>102</v>
      </c>
      <c r="D516" s="471" t="n">
        <v>105.48</v>
      </c>
      <c r="E516" s="472" t="n">
        <v>0</v>
      </c>
    </row>
    <row r="517" customFormat="false" ht="19.5" hidden="false" customHeight="false" outlineLevel="0" collapsed="false">
      <c r="A517" s="469" t="n">
        <v>105325</v>
      </c>
      <c r="B517" s="470" t="s">
        <v>1173</v>
      </c>
      <c r="C517" s="469" t="s">
        <v>102</v>
      </c>
      <c r="D517" s="471" t="n">
        <v>85.04</v>
      </c>
      <c r="E517" s="472" t="n">
        <v>0</v>
      </c>
    </row>
    <row r="518" customFormat="false" ht="19.5" hidden="false" customHeight="false" outlineLevel="0" collapsed="false">
      <c r="A518" s="469" t="n">
        <v>105353</v>
      </c>
      <c r="B518" s="470" t="s">
        <v>1174</v>
      </c>
      <c r="C518" s="469" t="s">
        <v>102</v>
      </c>
      <c r="D518" s="471" t="n">
        <v>124.94</v>
      </c>
      <c r="E518" s="472" t="n">
        <v>0</v>
      </c>
    </row>
    <row r="519" customFormat="false" ht="19.5" hidden="false" customHeight="false" outlineLevel="0" collapsed="false">
      <c r="A519" s="469" t="n">
        <v>105326</v>
      </c>
      <c r="B519" s="470" t="s">
        <v>1175</v>
      </c>
      <c r="C519" s="469" t="s">
        <v>102</v>
      </c>
      <c r="D519" s="471" t="n">
        <v>101.2</v>
      </c>
      <c r="E519" s="472" t="n">
        <v>0</v>
      </c>
    </row>
    <row r="520" customFormat="false" ht="19.5" hidden="false" customHeight="false" outlineLevel="0" collapsed="false">
      <c r="A520" s="469" t="n">
        <v>105354</v>
      </c>
      <c r="B520" s="470" t="s">
        <v>1176</v>
      </c>
      <c r="C520" s="469" t="s">
        <v>102</v>
      </c>
      <c r="D520" s="471" t="n">
        <v>142.5</v>
      </c>
      <c r="E520" s="472" t="n">
        <v>0</v>
      </c>
    </row>
    <row r="521" customFormat="false" ht="19.5" hidden="false" customHeight="false" outlineLevel="0" collapsed="false">
      <c r="A521" s="469" t="n">
        <v>105344</v>
      </c>
      <c r="B521" s="470" t="s">
        <v>1177</v>
      </c>
      <c r="C521" s="469" t="s">
        <v>102</v>
      </c>
      <c r="D521" s="471" t="n">
        <v>115.44</v>
      </c>
      <c r="E521" s="472" t="n">
        <v>0</v>
      </c>
    </row>
    <row r="522" customFormat="false" ht="19.5" hidden="false" customHeight="false" outlineLevel="0" collapsed="false">
      <c r="A522" s="469" t="n">
        <v>105278</v>
      </c>
      <c r="B522" s="470" t="s">
        <v>1178</v>
      </c>
      <c r="C522" s="469" t="s">
        <v>102</v>
      </c>
      <c r="D522" s="471" t="n">
        <v>21.69</v>
      </c>
      <c r="E522" s="472" t="n">
        <v>0</v>
      </c>
    </row>
    <row r="523" customFormat="false" ht="19.5" hidden="false" customHeight="false" outlineLevel="0" collapsed="false">
      <c r="A523" s="469" t="n">
        <v>105343</v>
      </c>
      <c r="B523" s="470" t="s">
        <v>1179</v>
      </c>
      <c r="C523" s="469" t="s">
        <v>102</v>
      </c>
      <c r="D523" s="471" t="n">
        <v>16.76</v>
      </c>
      <c r="E523" s="472" t="n">
        <v>0</v>
      </c>
    </row>
    <row r="524" customFormat="false" ht="19.5" hidden="false" customHeight="false" outlineLevel="0" collapsed="false">
      <c r="A524" s="469" t="n">
        <v>105355</v>
      </c>
      <c r="B524" s="470" t="s">
        <v>1180</v>
      </c>
      <c r="C524" s="469" t="s">
        <v>102</v>
      </c>
      <c r="D524" s="471" t="n">
        <v>160.75</v>
      </c>
      <c r="E524" s="472" t="n">
        <v>0</v>
      </c>
    </row>
    <row r="525" customFormat="false" ht="19.5" hidden="false" customHeight="false" outlineLevel="0" collapsed="false">
      <c r="A525" s="469" t="n">
        <v>105391</v>
      </c>
      <c r="B525" s="470" t="s">
        <v>1181</v>
      </c>
      <c r="C525" s="469" t="s">
        <v>102</v>
      </c>
      <c r="D525" s="471" t="n">
        <v>130.38</v>
      </c>
      <c r="E525" s="472" t="n">
        <v>0</v>
      </c>
    </row>
    <row r="526" customFormat="false" ht="19.5" hidden="false" customHeight="false" outlineLevel="0" collapsed="false">
      <c r="A526" s="469" t="n">
        <v>105356</v>
      </c>
      <c r="B526" s="470" t="s">
        <v>1182</v>
      </c>
      <c r="C526" s="469" t="s">
        <v>102</v>
      </c>
      <c r="D526" s="471" t="n">
        <v>179.54</v>
      </c>
      <c r="E526" s="472" t="n">
        <v>0</v>
      </c>
    </row>
    <row r="527" customFormat="false" ht="19.5" hidden="false" customHeight="false" outlineLevel="0" collapsed="false">
      <c r="A527" s="469" t="n">
        <v>105345</v>
      </c>
      <c r="B527" s="470" t="s">
        <v>1183</v>
      </c>
      <c r="C527" s="469" t="s">
        <v>102</v>
      </c>
      <c r="D527" s="471" t="n">
        <v>145.86</v>
      </c>
      <c r="E527" s="472" t="n">
        <v>0</v>
      </c>
    </row>
    <row r="528" customFormat="false" ht="19.5" hidden="false" customHeight="false" outlineLevel="0" collapsed="false">
      <c r="A528" s="469" t="n">
        <v>105367</v>
      </c>
      <c r="B528" s="470" t="s">
        <v>1184</v>
      </c>
      <c r="C528" s="469" t="s">
        <v>102</v>
      </c>
      <c r="D528" s="471" t="n">
        <v>36.1</v>
      </c>
      <c r="E528" s="472" t="n">
        <v>0</v>
      </c>
    </row>
    <row r="529" customFormat="false" ht="19.5" hidden="false" customHeight="false" outlineLevel="0" collapsed="false">
      <c r="A529" s="469" t="n">
        <v>105371</v>
      </c>
      <c r="B529" s="470" t="s">
        <v>1185</v>
      </c>
      <c r="C529" s="469" t="s">
        <v>102</v>
      </c>
      <c r="D529" s="471" t="n">
        <v>30.02</v>
      </c>
      <c r="E529" s="472" t="n">
        <v>0</v>
      </c>
    </row>
    <row r="530" customFormat="false" ht="19.5" hidden="false" customHeight="false" outlineLevel="0" collapsed="false">
      <c r="A530" s="469" t="n">
        <v>105365</v>
      </c>
      <c r="B530" s="470" t="s">
        <v>1186</v>
      </c>
      <c r="C530" s="469" t="s">
        <v>102</v>
      </c>
      <c r="D530" s="471" t="n">
        <v>25.36</v>
      </c>
      <c r="E530" s="472" t="n">
        <v>0</v>
      </c>
    </row>
    <row r="531" customFormat="false" ht="19.5" hidden="false" customHeight="false" outlineLevel="0" collapsed="false">
      <c r="A531" s="469" t="n">
        <v>105386</v>
      </c>
      <c r="B531" s="470" t="s">
        <v>1187</v>
      </c>
      <c r="C531" s="469" t="s">
        <v>102</v>
      </c>
      <c r="D531" s="471" t="n">
        <v>20.9</v>
      </c>
      <c r="E531" s="472" t="n">
        <v>0</v>
      </c>
    </row>
    <row r="532" customFormat="false" ht="19.5" hidden="false" customHeight="false" outlineLevel="0" collapsed="false">
      <c r="A532" s="469" t="n">
        <v>105366</v>
      </c>
      <c r="B532" s="470" t="s">
        <v>1188</v>
      </c>
      <c r="C532" s="469" t="s">
        <v>102</v>
      </c>
      <c r="D532" s="471" t="n">
        <v>30.94</v>
      </c>
      <c r="E532" s="472" t="n">
        <v>0</v>
      </c>
    </row>
    <row r="533" customFormat="false" ht="19.5" hidden="false" customHeight="false" outlineLevel="0" collapsed="false">
      <c r="A533" s="469" t="n">
        <v>105387</v>
      </c>
      <c r="B533" s="470" t="s">
        <v>1189</v>
      </c>
      <c r="C533" s="469" t="s">
        <v>102</v>
      </c>
      <c r="D533" s="471" t="n">
        <v>25.67</v>
      </c>
      <c r="E533" s="472" t="n">
        <v>0</v>
      </c>
    </row>
    <row r="534" customFormat="false" ht="19.5" hidden="false" customHeight="false" outlineLevel="0" collapsed="false">
      <c r="A534" s="469" t="n">
        <v>97177</v>
      </c>
      <c r="B534" s="470" t="s">
        <v>1190</v>
      </c>
      <c r="C534" s="469" t="s">
        <v>501</v>
      </c>
      <c r="D534" s="471" t="n">
        <v>89.94</v>
      </c>
      <c r="E534" s="472" t="n">
        <v>0</v>
      </c>
    </row>
    <row r="535" customFormat="false" ht="19.5" hidden="false" customHeight="false" outlineLevel="0" collapsed="false">
      <c r="A535" s="469" t="n">
        <v>97187</v>
      </c>
      <c r="B535" s="470" t="s">
        <v>1191</v>
      </c>
      <c r="C535" s="469" t="s">
        <v>501</v>
      </c>
      <c r="D535" s="471" t="n">
        <v>82.03</v>
      </c>
      <c r="E535" s="472" t="n">
        <v>0</v>
      </c>
    </row>
    <row r="536" customFormat="false" ht="19.5" hidden="false" customHeight="false" outlineLevel="0" collapsed="false">
      <c r="A536" s="469" t="n">
        <v>97178</v>
      </c>
      <c r="B536" s="470" t="s">
        <v>1192</v>
      </c>
      <c r="C536" s="469" t="s">
        <v>501</v>
      </c>
      <c r="D536" s="471" t="n">
        <v>109.17</v>
      </c>
      <c r="E536" s="472" t="n">
        <v>0</v>
      </c>
    </row>
    <row r="537" customFormat="false" ht="19.5" hidden="false" customHeight="false" outlineLevel="0" collapsed="false">
      <c r="A537" s="469" t="n">
        <v>97188</v>
      </c>
      <c r="B537" s="470" t="s">
        <v>1193</v>
      </c>
      <c r="C537" s="469" t="s">
        <v>501</v>
      </c>
      <c r="D537" s="471" t="n">
        <v>99.65</v>
      </c>
      <c r="E537" s="472" t="n">
        <v>0</v>
      </c>
    </row>
    <row r="538" customFormat="false" ht="19.5" hidden="false" customHeight="false" outlineLevel="0" collapsed="false">
      <c r="A538" s="469" t="n">
        <v>97179</v>
      </c>
      <c r="B538" s="470" t="s">
        <v>1194</v>
      </c>
      <c r="C538" s="469" t="s">
        <v>501</v>
      </c>
      <c r="D538" s="471" t="n">
        <v>128.43</v>
      </c>
      <c r="E538" s="472" t="n">
        <v>0</v>
      </c>
    </row>
    <row r="539" customFormat="false" ht="19.5" hidden="false" customHeight="false" outlineLevel="0" collapsed="false">
      <c r="A539" s="469" t="n">
        <v>97189</v>
      </c>
      <c r="B539" s="470" t="s">
        <v>1195</v>
      </c>
      <c r="C539" s="469" t="s">
        <v>501</v>
      </c>
      <c r="D539" s="471" t="n">
        <v>117.29</v>
      </c>
      <c r="E539" s="472" t="n">
        <v>0</v>
      </c>
    </row>
    <row r="540" customFormat="false" ht="19.5" hidden="false" customHeight="false" outlineLevel="0" collapsed="false">
      <c r="A540" s="469" t="n">
        <v>97180</v>
      </c>
      <c r="B540" s="470" t="s">
        <v>1196</v>
      </c>
      <c r="C540" s="469" t="s">
        <v>501</v>
      </c>
      <c r="D540" s="471" t="n">
        <v>147.67</v>
      </c>
      <c r="E540" s="472" t="n">
        <v>0</v>
      </c>
    </row>
    <row r="541" customFormat="false" ht="19.5" hidden="false" customHeight="false" outlineLevel="0" collapsed="false">
      <c r="A541" s="469" t="n">
        <v>97190</v>
      </c>
      <c r="B541" s="470" t="s">
        <v>1197</v>
      </c>
      <c r="C541" s="469" t="s">
        <v>501</v>
      </c>
      <c r="D541" s="471" t="n">
        <v>134.91</v>
      </c>
      <c r="E541" s="472" t="n">
        <v>0</v>
      </c>
    </row>
    <row r="542" customFormat="false" ht="19.5" hidden="false" customHeight="false" outlineLevel="0" collapsed="false">
      <c r="A542" s="469" t="n">
        <v>97181</v>
      </c>
      <c r="B542" s="470" t="s">
        <v>1198</v>
      </c>
      <c r="C542" s="469" t="s">
        <v>501</v>
      </c>
      <c r="D542" s="471" t="n">
        <v>166.92</v>
      </c>
      <c r="E542" s="472" t="n">
        <v>0</v>
      </c>
    </row>
    <row r="543" customFormat="false" ht="19.5" hidden="false" customHeight="false" outlineLevel="0" collapsed="false">
      <c r="A543" s="469" t="n">
        <v>97191</v>
      </c>
      <c r="B543" s="470" t="s">
        <v>1199</v>
      </c>
      <c r="C543" s="469" t="s">
        <v>501</v>
      </c>
      <c r="D543" s="471" t="n">
        <v>152.55</v>
      </c>
      <c r="E543" s="472" t="n">
        <v>0</v>
      </c>
    </row>
    <row r="544" customFormat="false" ht="19.5" hidden="false" customHeight="false" outlineLevel="0" collapsed="false">
      <c r="A544" s="469" t="n">
        <v>97182</v>
      </c>
      <c r="B544" s="470" t="s">
        <v>1200</v>
      </c>
      <c r="C544" s="469" t="s">
        <v>501</v>
      </c>
      <c r="D544" s="471" t="n">
        <v>190.41</v>
      </c>
      <c r="E544" s="472" t="n">
        <v>0</v>
      </c>
    </row>
    <row r="545" customFormat="false" ht="19.5" hidden="false" customHeight="false" outlineLevel="0" collapsed="false">
      <c r="A545" s="469" t="n">
        <v>97192</v>
      </c>
      <c r="B545" s="470" t="s">
        <v>1201</v>
      </c>
      <c r="C545" s="469" t="s">
        <v>501</v>
      </c>
      <c r="D545" s="471" t="n">
        <v>173.45</v>
      </c>
      <c r="E545" s="472" t="n">
        <v>0</v>
      </c>
    </row>
    <row r="546" customFormat="false" ht="19.5" hidden="false" customHeight="false" outlineLevel="0" collapsed="false">
      <c r="A546" s="469" t="n">
        <v>97173</v>
      </c>
      <c r="B546" s="470" t="s">
        <v>1202</v>
      </c>
      <c r="C546" s="469" t="s">
        <v>501</v>
      </c>
      <c r="D546" s="471" t="n">
        <v>51.44</v>
      </c>
      <c r="E546" s="472" t="n">
        <v>0</v>
      </c>
    </row>
    <row r="547" customFormat="false" ht="19.5" hidden="false" customHeight="false" outlineLevel="0" collapsed="false">
      <c r="A547" s="469" t="n">
        <v>97183</v>
      </c>
      <c r="B547" s="470" t="s">
        <v>1203</v>
      </c>
      <c r="C547" s="469" t="s">
        <v>501</v>
      </c>
      <c r="D547" s="471" t="n">
        <v>46.76</v>
      </c>
      <c r="E547" s="472" t="n">
        <v>0</v>
      </c>
    </row>
    <row r="548" customFormat="false" ht="19.5" hidden="false" customHeight="false" outlineLevel="0" collapsed="false">
      <c r="A548" s="469" t="n">
        <v>97174</v>
      </c>
      <c r="B548" s="470" t="s">
        <v>1204</v>
      </c>
      <c r="C548" s="469" t="s">
        <v>501</v>
      </c>
      <c r="D548" s="471" t="n">
        <v>61.06</v>
      </c>
      <c r="E548" s="472" t="n">
        <v>0</v>
      </c>
    </row>
    <row r="549" customFormat="false" ht="19.5" hidden="false" customHeight="false" outlineLevel="0" collapsed="false">
      <c r="A549" s="469" t="n">
        <v>97184</v>
      </c>
      <c r="B549" s="470" t="s">
        <v>1205</v>
      </c>
      <c r="C549" s="469" t="s">
        <v>501</v>
      </c>
      <c r="D549" s="471" t="n">
        <v>55.57</v>
      </c>
      <c r="E549" s="472" t="n">
        <v>0</v>
      </c>
    </row>
    <row r="550" customFormat="false" ht="19.5" hidden="false" customHeight="false" outlineLevel="0" collapsed="false">
      <c r="A550" s="469" t="n">
        <v>97175</v>
      </c>
      <c r="B550" s="470" t="s">
        <v>1206</v>
      </c>
      <c r="C550" s="469" t="s">
        <v>501</v>
      </c>
      <c r="D550" s="471" t="n">
        <v>70.67</v>
      </c>
      <c r="E550" s="472" t="n">
        <v>0</v>
      </c>
    </row>
    <row r="551" customFormat="false" ht="19.5" hidden="false" customHeight="false" outlineLevel="0" collapsed="false">
      <c r="A551" s="469" t="n">
        <v>97185</v>
      </c>
      <c r="B551" s="470" t="s">
        <v>1207</v>
      </c>
      <c r="C551" s="469" t="s">
        <v>501</v>
      </c>
      <c r="D551" s="471" t="n">
        <v>64.38</v>
      </c>
      <c r="E551" s="472" t="n">
        <v>0</v>
      </c>
    </row>
    <row r="552" customFormat="false" ht="19.5" hidden="false" customHeight="false" outlineLevel="0" collapsed="false">
      <c r="A552" s="469" t="n">
        <v>97176</v>
      </c>
      <c r="B552" s="470" t="s">
        <v>1208</v>
      </c>
      <c r="C552" s="469" t="s">
        <v>501</v>
      </c>
      <c r="D552" s="471" t="n">
        <v>80.31</v>
      </c>
      <c r="E552" s="472" t="n">
        <v>0</v>
      </c>
    </row>
    <row r="553" customFormat="false" ht="19.5" hidden="false" customHeight="false" outlineLevel="0" collapsed="false">
      <c r="A553" s="469" t="n">
        <v>97186</v>
      </c>
      <c r="B553" s="470" t="s">
        <v>1209</v>
      </c>
      <c r="C553" s="469" t="s">
        <v>501</v>
      </c>
      <c r="D553" s="471" t="n">
        <v>73.21</v>
      </c>
      <c r="E553" s="472" t="n">
        <v>0</v>
      </c>
    </row>
    <row r="554" customFormat="false" ht="19.5" hidden="false" customHeight="false" outlineLevel="0" collapsed="false">
      <c r="A554" s="469" t="n">
        <v>97142</v>
      </c>
      <c r="B554" s="470" t="s">
        <v>1210</v>
      </c>
      <c r="C554" s="469" t="s">
        <v>501</v>
      </c>
      <c r="D554" s="471" t="n">
        <v>5.71</v>
      </c>
      <c r="E554" s="472" t="n">
        <v>0</v>
      </c>
    </row>
    <row r="555" customFormat="false" ht="19.5" hidden="false" customHeight="false" outlineLevel="0" collapsed="false">
      <c r="A555" s="469" t="n">
        <v>97158</v>
      </c>
      <c r="B555" s="470" t="s">
        <v>1211</v>
      </c>
      <c r="C555" s="469" t="s">
        <v>501</v>
      </c>
      <c r="D555" s="471" t="n">
        <v>4.38</v>
      </c>
      <c r="E555" s="472" t="n">
        <v>0</v>
      </c>
    </row>
    <row r="556" customFormat="false" ht="19.5" hidden="false" customHeight="false" outlineLevel="0" collapsed="false">
      <c r="A556" s="469" t="n">
        <v>97155</v>
      </c>
      <c r="B556" s="470" t="s">
        <v>1212</v>
      </c>
      <c r="C556" s="469" t="s">
        <v>501</v>
      </c>
      <c r="D556" s="471" t="n">
        <v>45.04</v>
      </c>
      <c r="E556" s="472" t="n">
        <v>0</v>
      </c>
    </row>
    <row r="557" customFormat="false" ht="19.5" hidden="false" customHeight="false" outlineLevel="0" collapsed="false">
      <c r="A557" s="469" t="n">
        <v>97171</v>
      </c>
      <c r="B557" s="470" t="s">
        <v>1213</v>
      </c>
      <c r="C557" s="469" t="s">
        <v>501</v>
      </c>
      <c r="D557" s="471" t="n">
        <v>36.02</v>
      </c>
      <c r="E557" s="472" t="n">
        <v>0</v>
      </c>
    </row>
    <row r="558" customFormat="false" ht="19.5" hidden="false" customHeight="false" outlineLevel="0" collapsed="false">
      <c r="A558" s="469" t="n">
        <v>97156</v>
      </c>
      <c r="B558" s="470" t="s">
        <v>1214</v>
      </c>
      <c r="C558" s="469" t="s">
        <v>501</v>
      </c>
      <c r="D558" s="471" t="n">
        <v>54.05</v>
      </c>
      <c r="E558" s="472" t="n">
        <v>0</v>
      </c>
    </row>
    <row r="559" customFormat="false" ht="19.5" hidden="false" customHeight="false" outlineLevel="0" collapsed="false">
      <c r="A559" s="469" t="n">
        <v>97172</v>
      </c>
      <c r="B559" s="470" t="s">
        <v>1215</v>
      </c>
      <c r="C559" s="469" t="s">
        <v>501</v>
      </c>
      <c r="D559" s="471" t="n">
        <v>43.43</v>
      </c>
      <c r="E559" s="472" t="n">
        <v>0</v>
      </c>
    </row>
    <row r="560" customFormat="false" ht="19.5" hidden="false" customHeight="false" outlineLevel="0" collapsed="false">
      <c r="A560" s="469" t="n">
        <v>97143</v>
      </c>
      <c r="B560" s="470" t="s">
        <v>1216</v>
      </c>
      <c r="C560" s="469" t="s">
        <v>501</v>
      </c>
      <c r="D560" s="471" t="n">
        <v>7.57</v>
      </c>
      <c r="E560" s="472" t="n">
        <v>0</v>
      </c>
    </row>
    <row r="561" customFormat="false" ht="19.5" hidden="false" customHeight="false" outlineLevel="0" collapsed="false">
      <c r="A561" s="469" t="n">
        <v>97159</v>
      </c>
      <c r="B561" s="470" t="s">
        <v>1217</v>
      </c>
      <c r="C561" s="469" t="s">
        <v>501</v>
      </c>
      <c r="D561" s="471" t="n">
        <v>5.91</v>
      </c>
      <c r="E561" s="472" t="n">
        <v>0</v>
      </c>
    </row>
    <row r="562" customFormat="false" ht="19.5" hidden="false" customHeight="false" outlineLevel="0" collapsed="false">
      <c r="A562" s="469" t="n">
        <v>97144</v>
      </c>
      <c r="B562" s="470" t="s">
        <v>1218</v>
      </c>
      <c r="C562" s="469" t="s">
        <v>501</v>
      </c>
      <c r="D562" s="471" t="n">
        <v>9.44</v>
      </c>
      <c r="E562" s="472" t="n">
        <v>0</v>
      </c>
    </row>
    <row r="563" customFormat="false" ht="19.5" hidden="false" customHeight="false" outlineLevel="0" collapsed="false">
      <c r="A563" s="469" t="n">
        <v>97160</v>
      </c>
      <c r="B563" s="470" t="s">
        <v>1219</v>
      </c>
      <c r="C563" s="469" t="s">
        <v>501</v>
      </c>
      <c r="D563" s="471" t="n">
        <v>7.46</v>
      </c>
      <c r="E563" s="472" t="n">
        <v>0</v>
      </c>
    </row>
    <row r="564" customFormat="false" ht="19.5" hidden="false" customHeight="false" outlineLevel="0" collapsed="false">
      <c r="A564" s="469" t="n">
        <v>97145</v>
      </c>
      <c r="B564" s="470" t="s">
        <v>1220</v>
      </c>
      <c r="C564" s="469" t="s">
        <v>501</v>
      </c>
      <c r="D564" s="471" t="n">
        <v>11.32</v>
      </c>
      <c r="E564" s="472" t="n">
        <v>0</v>
      </c>
    </row>
    <row r="565" customFormat="false" ht="19.5" hidden="false" customHeight="false" outlineLevel="0" collapsed="false">
      <c r="A565" s="469" t="n">
        <v>97161</v>
      </c>
      <c r="B565" s="470" t="s">
        <v>1221</v>
      </c>
      <c r="C565" s="469" t="s">
        <v>501</v>
      </c>
      <c r="D565" s="471" t="n">
        <v>9.02</v>
      </c>
      <c r="E565" s="472" t="n">
        <v>0</v>
      </c>
    </row>
    <row r="566" customFormat="false" ht="19.5" hidden="false" customHeight="false" outlineLevel="0" collapsed="false">
      <c r="A566" s="469" t="n">
        <v>97146</v>
      </c>
      <c r="B566" s="470" t="s">
        <v>1222</v>
      </c>
      <c r="C566" s="469" t="s">
        <v>501</v>
      </c>
      <c r="D566" s="471" t="n">
        <v>13.2</v>
      </c>
      <c r="E566" s="472" t="n">
        <v>0</v>
      </c>
    </row>
    <row r="567" customFormat="false" ht="19.5" hidden="false" customHeight="false" outlineLevel="0" collapsed="false">
      <c r="A567" s="469" t="n">
        <v>97162</v>
      </c>
      <c r="B567" s="470" t="s">
        <v>1223</v>
      </c>
      <c r="C567" s="469" t="s">
        <v>501</v>
      </c>
      <c r="D567" s="471" t="n">
        <v>10.57</v>
      </c>
      <c r="E567" s="472" t="n">
        <v>0</v>
      </c>
    </row>
    <row r="568" customFormat="false" ht="19.5" hidden="false" customHeight="false" outlineLevel="0" collapsed="false">
      <c r="A568" s="469" t="n">
        <v>97147</v>
      </c>
      <c r="B568" s="470" t="s">
        <v>1224</v>
      </c>
      <c r="C568" s="469" t="s">
        <v>501</v>
      </c>
      <c r="D568" s="471" t="n">
        <v>15.09</v>
      </c>
      <c r="E568" s="472" t="n">
        <v>0</v>
      </c>
    </row>
    <row r="569" customFormat="false" ht="19.5" hidden="false" customHeight="false" outlineLevel="0" collapsed="false">
      <c r="A569" s="469" t="n">
        <v>97163</v>
      </c>
      <c r="B569" s="470" t="s">
        <v>1225</v>
      </c>
      <c r="C569" s="469" t="s">
        <v>501</v>
      </c>
      <c r="D569" s="471" t="n">
        <v>12.14</v>
      </c>
      <c r="E569" s="472" t="n">
        <v>0</v>
      </c>
    </row>
    <row r="570" customFormat="false" ht="19.5" hidden="false" customHeight="false" outlineLevel="0" collapsed="false">
      <c r="A570" s="469" t="n">
        <v>97148</v>
      </c>
      <c r="B570" s="470" t="s">
        <v>1226</v>
      </c>
      <c r="C570" s="469" t="s">
        <v>501</v>
      </c>
      <c r="D570" s="471" t="n">
        <v>16.98</v>
      </c>
      <c r="E570" s="472" t="n">
        <v>0</v>
      </c>
    </row>
    <row r="571" customFormat="false" ht="19.5" hidden="false" customHeight="false" outlineLevel="0" collapsed="false">
      <c r="A571" s="469" t="n">
        <v>97164</v>
      </c>
      <c r="B571" s="470" t="s">
        <v>1227</v>
      </c>
      <c r="C571" s="469" t="s">
        <v>501</v>
      </c>
      <c r="D571" s="471" t="n">
        <v>13.71</v>
      </c>
      <c r="E571" s="472" t="n">
        <v>0</v>
      </c>
    </row>
    <row r="572" customFormat="false" ht="19.5" hidden="false" customHeight="false" outlineLevel="0" collapsed="false">
      <c r="A572" s="469" t="n">
        <v>97149</v>
      </c>
      <c r="B572" s="470" t="s">
        <v>1228</v>
      </c>
      <c r="C572" s="469" t="s">
        <v>501</v>
      </c>
      <c r="D572" s="471" t="n">
        <v>18.89</v>
      </c>
      <c r="E572" s="472" t="n">
        <v>0</v>
      </c>
    </row>
    <row r="573" customFormat="false" ht="19.5" hidden="false" customHeight="false" outlineLevel="0" collapsed="false">
      <c r="A573" s="469" t="n">
        <v>97165</v>
      </c>
      <c r="B573" s="470" t="s">
        <v>1229</v>
      </c>
      <c r="C573" s="469" t="s">
        <v>501</v>
      </c>
      <c r="D573" s="471" t="n">
        <v>15.3</v>
      </c>
      <c r="E573" s="472" t="n">
        <v>0</v>
      </c>
    </row>
    <row r="574" customFormat="false" ht="19.5" hidden="false" customHeight="false" outlineLevel="0" collapsed="false">
      <c r="A574" s="469" t="n">
        <v>97150</v>
      </c>
      <c r="B574" s="470" t="s">
        <v>1230</v>
      </c>
      <c r="C574" s="469" t="s">
        <v>501</v>
      </c>
      <c r="D574" s="471" t="n">
        <v>24.04</v>
      </c>
      <c r="E574" s="472" t="n">
        <v>0</v>
      </c>
    </row>
    <row r="575" customFormat="false" ht="19.5" hidden="false" customHeight="false" outlineLevel="0" collapsed="false">
      <c r="A575" s="469" t="n">
        <v>97166</v>
      </c>
      <c r="B575" s="470" t="s">
        <v>1231</v>
      </c>
      <c r="C575" s="469" t="s">
        <v>501</v>
      </c>
      <c r="D575" s="473" t="n">
        <v>19.06</v>
      </c>
      <c r="E575" s="472" t="n">
        <v>0</v>
      </c>
    </row>
    <row r="576" customFormat="false" ht="19.5" hidden="false" customHeight="false" outlineLevel="0" collapsed="false">
      <c r="A576" s="469" t="n">
        <v>97151</v>
      </c>
      <c r="B576" s="470" t="s">
        <v>1232</v>
      </c>
      <c r="C576" s="469" t="s">
        <v>501</v>
      </c>
      <c r="D576" s="473" t="n">
        <v>28.36</v>
      </c>
      <c r="E576" s="472" t="n">
        <v>0</v>
      </c>
    </row>
    <row r="577" customFormat="false" ht="19.5" hidden="false" customHeight="false" outlineLevel="0" collapsed="false">
      <c r="A577" s="469" t="n">
        <v>97167</v>
      </c>
      <c r="B577" s="470" t="s">
        <v>1233</v>
      </c>
      <c r="C577" s="469" t="s">
        <v>501</v>
      </c>
      <c r="D577" s="471" t="n">
        <v>22.57</v>
      </c>
      <c r="E577" s="472" t="n">
        <v>0</v>
      </c>
    </row>
    <row r="578" customFormat="false" ht="19.5" hidden="false" customHeight="false" outlineLevel="0" collapsed="false">
      <c r="A578" s="469" t="n">
        <v>97152</v>
      </c>
      <c r="B578" s="470" t="s">
        <v>1234</v>
      </c>
      <c r="C578" s="469" t="s">
        <v>501</v>
      </c>
      <c r="D578" s="471" t="n">
        <v>32.35</v>
      </c>
      <c r="E578" s="472" t="n">
        <v>0</v>
      </c>
    </row>
    <row r="579" customFormat="false" ht="19.5" hidden="false" customHeight="false" outlineLevel="0" collapsed="false">
      <c r="A579" s="469" t="n">
        <v>97168</v>
      </c>
      <c r="B579" s="470" t="s">
        <v>1235</v>
      </c>
      <c r="C579" s="469" t="s">
        <v>501</v>
      </c>
      <c r="D579" s="471" t="n">
        <v>25.77</v>
      </c>
      <c r="E579" s="472" t="n">
        <v>0</v>
      </c>
    </row>
    <row r="580" customFormat="false" ht="19.5" hidden="false" customHeight="false" outlineLevel="0" collapsed="false">
      <c r="A580" s="469" t="n">
        <v>97141</v>
      </c>
      <c r="B580" s="470" t="s">
        <v>1236</v>
      </c>
      <c r="C580" s="469" t="s">
        <v>501</v>
      </c>
      <c r="D580" s="471" t="n">
        <v>4.95</v>
      </c>
      <c r="E580" s="472" t="n">
        <v>0</v>
      </c>
    </row>
    <row r="581" customFormat="false" ht="19.5" hidden="false" customHeight="false" outlineLevel="0" collapsed="false">
      <c r="A581" s="469" t="n">
        <v>97157</v>
      </c>
      <c r="B581" s="470" t="s">
        <v>1237</v>
      </c>
      <c r="C581" s="469" t="s">
        <v>501</v>
      </c>
      <c r="D581" s="471" t="n">
        <v>3.74</v>
      </c>
      <c r="E581" s="472" t="n">
        <v>0</v>
      </c>
    </row>
    <row r="582" customFormat="false" ht="19.5" hidden="false" customHeight="false" outlineLevel="0" collapsed="false">
      <c r="A582" s="469" t="n">
        <v>97153</v>
      </c>
      <c r="B582" s="470" t="s">
        <v>1238</v>
      </c>
      <c r="C582" s="469" t="s">
        <v>501</v>
      </c>
      <c r="D582" s="471" t="n">
        <v>36.54</v>
      </c>
      <c r="E582" s="472" t="n">
        <v>0</v>
      </c>
    </row>
    <row r="583" customFormat="false" ht="19.5" hidden="false" customHeight="false" outlineLevel="0" collapsed="false">
      <c r="A583" s="469" t="n">
        <v>97169</v>
      </c>
      <c r="B583" s="470" t="s">
        <v>1239</v>
      </c>
      <c r="C583" s="469" t="s">
        <v>501</v>
      </c>
      <c r="D583" s="471" t="n">
        <v>29.15</v>
      </c>
      <c r="E583" s="472" t="n">
        <v>0</v>
      </c>
    </row>
    <row r="584" customFormat="false" ht="19.5" hidden="false" customHeight="false" outlineLevel="0" collapsed="false">
      <c r="A584" s="469" t="n">
        <v>97154</v>
      </c>
      <c r="B584" s="470" t="s">
        <v>1240</v>
      </c>
      <c r="C584" s="469" t="s">
        <v>501</v>
      </c>
      <c r="D584" s="471" t="n">
        <v>40.76</v>
      </c>
      <c r="E584" s="472" t="n">
        <v>0</v>
      </c>
    </row>
    <row r="585" customFormat="false" ht="19.5" hidden="false" customHeight="false" outlineLevel="0" collapsed="false">
      <c r="A585" s="469" t="n">
        <v>97170</v>
      </c>
      <c r="B585" s="470" t="s">
        <v>1241</v>
      </c>
      <c r="C585" s="469" t="s">
        <v>501</v>
      </c>
      <c r="D585" s="471" t="n">
        <v>32.56</v>
      </c>
      <c r="E585" s="472" t="n">
        <v>0</v>
      </c>
    </row>
    <row r="586" customFormat="false" ht="19.5" hidden="false" customHeight="false" outlineLevel="0" collapsed="false">
      <c r="A586" s="469" t="n">
        <v>105311</v>
      </c>
      <c r="B586" s="470" t="s">
        <v>1242</v>
      </c>
      <c r="C586" s="469" t="s">
        <v>501</v>
      </c>
      <c r="D586" s="471" t="n">
        <v>4</v>
      </c>
      <c r="E586" s="472" t="n">
        <v>0</v>
      </c>
    </row>
    <row r="587" customFormat="false" ht="19.5" hidden="false" customHeight="false" outlineLevel="0" collapsed="false">
      <c r="A587" s="469" t="n">
        <v>105339</v>
      </c>
      <c r="B587" s="470" t="s">
        <v>1243</v>
      </c>
      <c r="C587" s="469" t="s">
        <v>501</v>
      </c>
      <c r="D587" s="471" t="n">
        <v>3.3</v>
      </c>
      <c r="E587" s="472" t="n">
        <v>0</v>
      </c>
    </row>
    <row r="588" customFormat="false" ht="19.5" hidden="false" customHeight="false" outlineLevel="0" collapsed="false">
      <c r="A588" s="469" t="n">
        <v>97127</v>
      </c>
      <c r="B588" s="470" t="s">
        <v>1244</v>
      </c>
      <c r="C588" s="469" t="s">
        <v>501</v>
      </c>
      <c r="D588" s="471" t="n">
        <v>5.23</v>
      </c>
      <c r="E588" s="472" t="n">
        <v>0</v>
      </c>
    </row>
    <row r="589" customFormat="false" ht="19.5" hidden="false" customHeight="false" outlineLevel="0" collapsed="false">
      <c r="A589" s="469" t="n">
        <v>97134</v>
      </c>
      <c r="B589" s="470" t="s">
        <v>1245</v>
      </c>
      <c r="C589" s="469" t="s">
        <v>501</v>
      </c>
      <c r="D589" s="471" t="n">
        <v>4.34</v>
      </c>
      <c r="E589" s="472" t="n">
        <v>0</v>
      </c>
    </row>
    <row r="590" customFormat="false" ht="19.5" hidden="false" customHeight="false" outlineLevel="0" collapsed="false">
      <c r="A590" s="469" t="n">
        <v>97128</v>
      </c>
      <c r="B590" s="470" t="s">
        <v>1246</v>
      </c>
      <c r="C590" s="469" t="s">
        <v>501</v>
      </c>
      <c r="D590" s="471" t="n">
        <v>10.31</v>
      </c>
      <c r="E590" s="472" t="n">
        <v>0</v>
      </c>
    </row>
    <row r="591" customFormat="false" ht="19.5" hidden="false" customHeight="false" outlineLevel="0" collapsed="false">
      <c r="A591" s="469" t="n">
        <v>97135</v>
      </c>
      <c r="B591" s="470" t="s">
        <v>1247</v>
      </c>
      <c r="C591" s="469" t="s">
        <v>501</v>
      </c>
      <c r="D591" s="471" t="n">
        <v>7.9</v>
      </c>
      <c r="E591" s="472" t="n">
        <v>0</v>
      </c>
    </row>
    <row r="592" customFormat="false" ht="19.5" hidden="false" customHeight="false" outlineLevel="0" collapsed="false">
      <c r="A592" s="469" t="n">
        <v>97129</v>
      </c>
      <c r="B592" s="470" t="s">
        <v>1248</v>
      </c>
      <c r="C592" s="469" t="s">
        <v>501</v>
      </c>
      <c r="D592" s="471" t="n">
        <v>12.19</v>
      </c>
      <c r="E592" s="472" t="n">
        <v>0</v>
      </c>
    </row>
    <row r="593" customFormat="false" ht="19.5" hidden="false" customHeight="false" outlineLevel="0" collapsed="false">
      <c r="A593" s="469" t="n">
        <v>97136</v>
      </c>
      <c r="B593" s="470" t="s">
        <v>1249</v>
      </c>
      <c r="C593" s="469" t="s">
        <v>501</v>
      </c>
      <c r="D593" s="471" t="n">
        <v>9.35</v>
      </c>
      <c r="E593" s="472" t="n">
        <v>0</v>
      </c>
    </row>
    <row r="594" customFormat="false" ht="19.5" hidden="false" customHeight="false" outlineLevel="0" collapsed="false">
      <c r="A594" s="469" t="n">
        <v>97130</v>
      </c>
      <c r="B594" s="470" t="s">
        <v>1250</v>
      </c>
      <c r="C594" s="469" t="s">
        <v>501</v>
      </c>
      <c r="D594" s="471" t="n">
        <v>14.11</v>
      </c>
      <c r="E594" s="472" t="n">
        <v>0</v>
      </c>
    </row>
    <row r="595" customFormat="false" ht="19.5" hidden="false" customHeight="false" outlineLevel="0" collapsed="false">
      <c r="A595" s="469" t="n">
        <v>97137</v>
      </c>
      <c r="B595" s="470" t="s">
        <v>1251</v>
      </c>
      <c r="C595" s="469" t="s">
        <v>501</v>
      </c>
      <c r="D595" s="471" t="n">
        <v>10.84</v>
      </c>
      <c r="E595" s="472" t="n">
        <v>0</v>
      </c>
    </row>
    <row r="596" customFormat="false" ht="19.5" hidden="false" customHeight="false" outlineLevel="0" collapsed="false">
      <c r="A596" s="469" t="n">
        <v>97131</v>
      </c>
      <c r="B596" s="470" t="s">
        <v>1252</v>
      </c>
      <c r="C596" s="469" t="s">
        <v>501</v>
      </c>
      <c r="D596" s="471" t="n">
        <v>16.02</v>
      </c>
      <c r="E596" s="472" t="n">
        <v>0</v>
      </c>
    </row>
    <row r="597" customFormat="false" ht="19.5" hidden="false" customHeight="false" outlineLevel="0" collapsed="false">
      <c r="A597" s="469" t="n">
        <v>97138</v>
      </c>
      <c r="B597" s="470" t="s">
        <v>1253</v>
      </c>
      <c r="C597" s="469" t="s">
        <v>501</v>
      </c>
      <c r="D597" s="471" t="n">
        <v>12.31</v>
      </c>
      <c r="E597" s="472" t="n">
        <v>0</v>
      </c>
    </row>
    <row r="598" customFormat="false" ht="19.5" hidden="false" customHeight="false" outlineLevel="0" collapsed="false">
      <c r="A598" s="469" t="n">
        <v>97132</v>
      </c>
      <c r="B598" s="470" t="s">
        <v>1254</v>
      </c>
      <c r="C598" s="469" t="s">
        <v>501</v>
      </c>
      <c r="D598" s="471" t="n">
        <v>17.94</v>
      </c>
      <c r="E598" s="472" t="n">
        <v>0</v>
      </c>
    </row>
    <row r="599" customFormat="false" ht="19.5" hidden="false" customHeight="false" outlineLevel="0" collapsed="false">
      <c r="A599" s="469" t="n">
        <v>97139</v>
      </c>
      <c r="B599" s="470" t="s">
        <v>1255</v>
      </c>
      <c r="C599" s="469" t="s">
        <v>501</v>
      </c>
      <c r="D599" s="471" t="n">
        <v>13.77</v>
      </c>
      <c r="E599" s="472" t="n">
        <v>0</v>
      </c>
    </row>
    <row r="600" customFormat="false" ht="19.5" hidden="false" customHeight="false" outlineLevel="0" collapsed="false">
      <c r="A600" s="469" t="n">
        <v>97133</v>
      </c>
      <c r="B600" s="470" t="s">
        <v>1256</v>
      </c>
      <c r="C600" s="469" t="s">
        <v>501</v>
      </c>
      <c r="D600" s="471" t="n">
        <v>21.75</v>
      </c>
      <c r="E600" s="472" t="n">
        <v>0</v>
      </c>
    </row>
    <row r="601" customFormat="false" ht="19.5" hidden="false" customHeight="false" outlineLevel="0" collapsed="false">
      <c r="A601" s="469" t="n">
        <v>97140</v>
      </c>
      <c r="B601" s="470" t="s">
        <v>1257</v>
      </c>
      <c r="C601" s="469" t="s">
        <v>501</v>
      </c>
      <c r="D601" s="471" t="n">
        <v>16.71</v>
      </c>
      <c r="E601" s="472" t="n">
        <v>0</v>
      </c>
    </row>
    <row r="602" customFormat="false" ht="19.5" hidden="false" customHeight="false" outlineLevel="0" collapsed="false">
      <c r="A602" s="469" t="n">
        <v>97123</v>
      </c>
      <c r="B602" s="470" t="s">
        <v>1258</v>
      </c>
      <c r="C602" s="469" t="s">
        <v>501</v>
      </c>
      <c r="D602" s="471" t="n">
        <v>4.3</v>
      </c>
      <c r="E602" s="472" t="n">
        <v>0</v>
      </c>
    </row>
    <row r="603" customFormat="false" ht="19.5" hidden="false" customHeight="false" outlineLevel="0" collapsed="false">
      <c r="A603" s="469" t="n">
        <v>97126</v>
      </c>
      <c r="B603" s="470" t="s">
        <v>1259</v>
      </c>
      <c r="C603" s="469" t="s">
        <v>501</v>
      </c>
      <c r="D603" s="471" t="n">
        <v>3.54</v>
      </c>
      <c r="E603" s="472" t="n">
        <v>0</v>
      </c>
    </row>
    <row r="604" customFormat="false" ht="19.5" hidden="false" customHeight="false" outlineLevel="0" collapsed="false">
      <c r="A604" s="469" t="n">
        <v>105308</v>
      </c>
      <c r="B604" s="470" t="s">
        <v>1260</v>
      </c>
      <c r="C604" s="469" t="s">
        <v>501</v>
      </c>
      <c r="D604" s="471" t="n">
        <v>4.98</v>
      </c>
      <c r="E604" s="472" t="n">
        <v>0</v>
      </c>
    </row>
    <row r="605" customFormat="false" ht="19.5" hidden="false" customHeight="false" outlineLevel="0" collapsed="false">
      <c r="A605" s="469" t="n">
        <v>105312</v>
      </c>
      <c r="B605" s="470" t="s">
        <v>1261</v>
      </c>
      <c r="C605" s="469" t="s">
        <v>501</v>
      </c>
      <c r="D605" s="471" t="n">
        <v>4.13</v>
      </c>
      <c r="E605" s="472" t="n">
        <v>0</v>
      </c>
    </row>
    <row r="606" customFormat="false" ht="19.5" hidden="false" customHeight="false" outlineLevel="0" collapsed="false">
      <c r="A606" s="469" t="n">
        <v>105309</v>
      </c>
      <c r="B606" s="470" t="s">
        <v>1262</v>
      </c>
      <c r="C606" s="469" t="s">
        <v>501</v>
      </c>
      <c r="D606" s="471" t="n">
        <v>5.36</v>
      </c>
      <c r="E606" s="472" t="n">
        <v>0</v>
      </c>
    </row>
    <row r="607" customFormat="false" ht="19.5" hidden="false" customHeight="false" outlineLevel="0" collapsed="false">
      <c r="A607" s="469" t="n">
        <v>105313</v>
      </c>
      <c r="B607" s="470" t="s">
        <v>1263</v>
      </c>
      <c r="C607" s="469" t="s">
        <v>501</v>
      </c>
      <c r="D607" s="471" t="n">
        <v>4.45</v>
      </c>
      <c r="E607" s="472" t="n">
        <v>0</v>
      </c>
    </row>
    <row r="608" customFormat="false" ht="19.5" hidden="false" customHeight="false" outlineLevel="0" collapsed="false">
      <c r="A608" s="469" t="n">
        <v>105310</v>
      </c>
      <c r="B608" s="470" t="s">
        <v>1264</v>
      </c>
      <c r="C608" s="469" t="s">
        <v>501</v>
      </c>
      <c r="D608" s="471" t="n">
        <v>6.32</v>
      </c>
      <c r="E608" s="472" t="n">
        <v>0</v>
      </c>
    </row>
    <row r="609" customFormat="false" ht="19.5" hidden="false" customHeight="false" outlineLevel="0" collapsed="false">
      <c r="A609" s="469" t="n">
        <v>105314</v>
      </c>
      <c r="B609" s="470" t="s">
        <v>1265</v>
      </c>
      <c r="C609" s="469" t="s">
        <v>501</v>
      </c>
      <c r="D609" s="471" t="n">
        <v>5.25</v>
      </c>
      <c r="E609" s="472" t="n">
        <v>0</v>
      </c>
    </row>
    <row r="610" customFormat="false" ht="19.5" hidden="false" customHeight="false" outlineLevel="0" collapsed="false">
      <c r="A610" s="469" t="n">
        <v>97121</v>
      </c>
      <c r="B610" s="470" t="s">
        <v>1266</v>
      </c>
      <c r="C610" s="469" t="s">
        <v>501</v>
      </c>
      <c r="D610" s="471" t="n">
        <v>3.05</v>
      </c>
      <c r="E610" s="472" t="n">
        <v>0</v>
      </c>
    </row>
    <row r="611" customFormat="false" ht="19.5" hidden="false" customHeight="false" outlineLevel="0" collapsed="false">
      <c r="A611" s="469" t="n">
        <v>97124</v>
      </c>
      <c r="B611" s="470" t="s">
        <v>1267</v>
      </c>
      <c r="C611" s="469" t="s">
        <v>501</v>
      </c>
      <c r="D611" s="471" t="n">
        <v>2.5</v>
      </c>
      <c r="E611" s="472" t="n">
        <v>0</v>
      </c>
    </row>
    <row r="612" customFormat="false" ht="19.5" hidden="false" customHeight="false" outlineLevel="0" collapsed="false">
      <c r="A612" s="469" t="n">
        <v>97122</v>
      </c>
      <c r="B612" s="470" t="s">
        <v>1268</v>
      </c>
      <c r="C612" s="469" t="s">
        <v>501</v>
      </c>
      <c r="D612" s="471" t="n">
        <v>3.7</v>
      </c>
      <c r="E612" s="472" t="n">
        <v>0</v>
      </c>
    </row>
    <row r="613" customFormat="false" ht="19.5" hidden="false" customHeight="false" outlineLevel="0" collapsed="false">
      <c r="A613" s="469" t="n">
        <v>97125</v>
      </c>
      <c r="B613" s="470" t="s">
        <v>1269</v>
      </c>
      <c r="C613" s="469" t="s">
        <v>501</v>
      </c>
      <c r="D613" s="471" t="n">
        <v>3.05</v>
      </c>
      <c r="E613" s="472" t="n">
        <v>0</v>
      </c>
    </row>
    <row r="614" customFormat="false" ht="19.5" hidden="false" customHeight="false" outlineLevel="0" collapsed="false">
      <c r="A614" s="469" t="n">
        <v>105296</v>
      </c>
      <c r="B614" s="470" t="s">
        <v>1270</v>
      </c>
      <c r="C614" s="469" t="s">
        <v>102</v>
      </c>
      <c r="D614" s="471" t="n">
        <v>193.3</v>
      </c>
      <c r="E614" s="472" t="n">
        <v>0.865</v>
      </c>
    </row>
    <row r="615" customFormat="false" ht="19.5" hidden="false" customHeight="false" outlineLevel="0" collapsed="false">
      <c r="A615" s="469" t="n">
        <v>105374</v>
      </c>
      <c r="B615" s="470" t="s">
        <v>1271</v>
      </c>
      <c r="C615" s="469" t="s">
        <v>102</v>
      </c>
      <c r="D615" s="471" t="n">
        <v>188.73</v>
      </c>
      <c r="E615" s="472" t="n">
        <v>0.8859</v>
      </c>
    </row>
    <row r="616" customFormat="false" ht="19.5" hidden="false" customHeight="false" outlineLevel="0" collapsed="false">
      <c r="A616" s="469" t="n">
        <v>105292</v>
      </c>
      <c r="B616" s="470" t="s">
        <v>1272</v>
      </c>
      <c r="C616" s="469" t="s">
        <v>102</v>
      </c>
      <c r="D616" s="471" t="n">
        <v>55.08</v>
      </c>
      <c r="E616" s="472" t="n">
        <v>0.6627</v>
      </c>
    </row>
    <row r="617" customFormat="false" ht="19.5" hidden="false" customHeight="false" outlineLevel="0" collapsed="false">
      <c r="A617" s="469" t="n">
        <v>105293</v>
      </c>
      <c r="B617" s="470" t="s">
        <v>1273</v>
      </c>
      <c r="C617" s="469" t="s">
        <v>102</v>
      </c>
      <c r="D617" s="471" t="n">
        <v>51.74</v>
      </c>
      <c r="E617" s="472" t="n">
        <v>0.7055</v>
      </c>
    </row>
    <row r="618" customFormat="false" ht="19.5" hidden="false" customHeight="false" outlineLevel="0" collapsed="false">
      <c r="A618" s="469" t="n">
        <v>105294</v>
      </c>
      <c r="B618" s="470" t="s">
        <v>1274</v>
      </c>
      <c r="C618" s="469" t="s">
        <v>102</v>
      </c>
      <c r="D618" s="473" t="n">
        <v>112.53</v>
      </c>
      <c r="E618" s="472" t="n">
        <v>0.8005</v>
      </c>
    </row>
    <row r="619" customFormat="false" ht="19.5" hidden="false" customHeight="false" outlineLevel="0" collapsed="false">
      <c r="A619" s="469" t="n">
        <v>105295</v>
      </c>
      <c r="B619" s="470" t="s">
        <v>1275</v>
      </c>
      <c r="C619" s="469" t="s">
        <v>102</v>
      </c>
      <c r="D619" s="471" t="n">
        <v>108.57</v>
      </c>
      <c r="E619" s="472" t="n">
        <v>0.8297</v>
      </c>
    </row>
    <row r="620" customFormat="false" ht="19.5" hidden="false" customHeight="false" outlineLevel="0" collapsed="false">
      <c r="A620" s="469" t="n">
        <v>105290</v>
      </c>
      <c r="B620" s="470" t="s">
        <v>1276</v>
      </c>
      <c r="C620" s="469" t="s">
        <v>102</v>
      </c>
      <c r="D620" s="471" t="n">
        <v>73.73</v>
      </c>
      <c r="E620" s="472" t="n">
        <v>0.7553</v>
      </c>
    </row>
    <row r="621" customFormat="false" ht="19.5" hidden="false" customHeight="false" outlineLevel="0" collapsed="false">
      <c r="A621" s="469" t="n">
        <v>105291</v>
      </c>
      <c r="B621" s="470" t="s">
        <v>1277</v>
      </c>
      <c r="C621" s="469" t="s">
        <v>102</v>
      </c>
      <c r="D621" s="471" t="n">
        <v>70.69</v>
      </c>
      <c r="E621" s="472" t="n">
        <v>0.7878</v>
      </c>
    </row>
    <row r="622" customFormat="false" ht="19.5" hidden="false" customHeight="false" outlineLevel="0" collapsed="false">
      <c r="A622" s="469" t="n">
        <v>105286</v>
      </c>
      <c r="B622" s="470" t="s">
        <v>1278</v>
      </c>
      <c r="C622" s="469" t="s">
        <v>102</v>
      </c>
      <c r="D622" s="471" t="n">
        <v>33.01</v>
      </c>
      <c r="E622" s="472" t="n">
        <v>0.6162</v>
      </c>
    </row>
    <row r="623" customFormat="false" ht="19.5" hidden="false" customHeight="false" outlineLevel="0" collapsed="false">
      <c r="A623" s="469" t="n">
        <v>105287</v>
      </c>
      <c r="B623" s="470" t="s">
        <v>1279</v>
      </c>
      <c r="C623" s="469" t="s">
        <v>102</v>
      </c>
      <c r="D623" s="471" t="n">
        <v>30.78</v>
      </c>
      <c r="E623" s="472" t="n">
        <v>0.6608</v>
      </c>
    </row>
    <row r="624" customFormat="false" ht="19.5" hidden="false" customHeight="false" outlineLevel="0" collapsed="false">
      <c r="A624" s="469" t="n">
        <v>105288</v>
      </c>
      <c r="B624" s="470" t="s">
        <v>1280</v>
      </c>
      <c r="C624" s="469" t="s">
        <v>102</v>
      </c>
      <c r="D624" s="471" t="n">
        <v>54.71</v>
      </c>
      <c r="E624" s="472" t="n">
        <v>0.7172</v>
      </c>
    </row>
    <row r="625" customFormat="false" ht="19.5" hidden="false" customHeight="false" outlineLevel="0" collapsed="false">
      <c r="A625" s="469" t="n">
        <v>105289</v>
      </c>
      <c r="B625" s="470" t="s">
        <v>1281</v>
      </c>
      <c r="C625" s="469" t="s">
        <v>102</v>
      </c>
      <c r="D625" s="471" t="n">
        <v>52.07</v>
      </c>
      <c r="E625" s="472" t="n">
        <v>0.7536</v>
      </c>
    </row>
    <row r="626" customFormat="false" ht="19.5" hidden="false" customHeight="false" outlineLevel="0" collapsed="false">
      <c r="A626" s="469" t="n">
        <v>105375</v>
      </c>
      <c r="B626" s="470" t="s">
        <v>1282</v>
      </c>
      <c r="C626" s="469" t="s">
        <v>102</v>
      </c>
      <c r="D626" s="471" t="n">
        <v>149.31</v>
      </c>
      <c r="E626" s="472" t="n">
        <v>0.7582</v>
      </c>
    </row>
    <row r="627" customFormat="false" ht="19.5" hidden="false" customHeight="false" outlineLevel="0" collapsed="false">
      <c r="A627" s="469" t="n">
        <v>105376</v>
      </c>
      <c r="B627" s="470" t="s">
        <v>1283</v>
      </c>
      <c r="C627" s="469" t="s">
        <v>102</v>
      </c>
      <c r="D627" s="471" t="n">
        <v>143.23</v>
      </c>
      <c r="E627" s="472" t="n">
        <v>0.7904</v>
      </c>
    </row>
    <row r="628" customFormat="false" ht="19.5" hidden="false" customHeight="false" outlineLevel="0" collapsed="false">
      <c r="A628" s="469" t="n">
        <v>105331</v>
      </c>
      <c r="B628" s="470" t="s">
        <v>1284</v>
      </c>
      <c r="C628" s="469" t="s">
        <v>501</v>
      </c>
      <c r="D628" s="473" t="n">
        <v>63.18</v>
      </c>
      <c r="E628" s="472" t="n">
        <v>0.9367</v>
      </c>
    </row>
    <row r="629" customFormat="false" ht="19.5" hidden="false" customHeight="false" outlineLevel="0" collapsed="false">
      <c r="A629" s="469" t="n">
        <v>105332</v>
      </c>
      <c r="B629" s="470" t="s">
        <v>1285</v>
      </c>
      <c r="C629" s="469" t="s">
        <v>501</v>
      </c>
      <c r="D629" s="471" t="n">
        <v>62.48</v>
      </c>
      <c r="E629" s="472" t="n">
        <v>0.9472</v>
      </c>
    </row>
    <row r="630" customFormat="false" ht="19.5" hidden="false" customHeight="false" outlineLevel="0" collapsed="false">
      <c r="A630" s="469" t="n">
        <v>105333</v>
      </c>
      <c r="B630" s="470" t="s">
        <v>1286</v>
      </c>
      <c r="C630" s="469" t="s">
        <v>501</v>
      </c>
      <c r="D630" s="471" t="n">
        <v>280.21</v>
      </c>
      <c r="E630" s="472" t="n">
        <v>0.9632</v>
      </c>
    </row>
    <row r="631" customFormat="false" ht="19.5" hidden="false" customHeight="false" outlineLevel="0" collapsed="false">
      <c r="A631" s="469" t="n">
        <v>105334</v>
      </c>
      <c r="B631" s="470" t="s">
        <v>1287</v>
      </c>
      <c r="C631" s="469" t="s">
        <v>501</v>
      </c>
      <c r="D631" s="471" t="n">
        <v>277.8</v>
      </c>
      <c r="E631" s="472" t="n">
        <v>0.9716</v>
      </c>
    </row>
    <row r="632" customFormat="false" ht="19.5" hidden="false" customHeight="false" outlineLevel="0" collapsed="false">
      <c r="A632" s="469" t="n">
        <v>105335</v>
      </c>
      <c r="B632" s="470" t="s">
        <v>1288</v>
      </c>
      <c r="C632" s="469" t="s">
        <v>501</v>
      </c>
      <c r="D632" s="471" t="n">
        <v>423.08</v>
      </c>
      <c r="E632" s="472" t="n">
        <v>0.9712</v>
      </c>
    </row>
    <row r="633" customFormat="false" ht="19.5" hidden="false" customHeight="false" outlineLevel="0" collapsed="false">
      <c r="A633" s="469" t="n">
        <v>105336</v>
      </c>
      <c r="B633" s="470" t="s">
        <v>1289</v>
      </c>
      <c r="C633" s="469" t="s">
        <v>501</v>
      </c>
      <c r="D633" s="471" t="n">
        <v>420.24</v>
      </c>
      <c r="E633" s="472" t="n">
        <v>0.9778</v>
      </c>
    </row>
    <row r="634" customFormat="false" ht="19.5" hidden="false" customHeight="false" outlineLevel="0" collapsed="false">
      <c r="A634" s="469" t="n">
        <v>105337</v>
      </c>
      <c r="B634" s="470" t="s">
        <v>1290</v>
      </c>
      <c r="C634" s="469" t="s">
        <v>501</v>
      </c>
      <c r="D634" s="471" t="n">
        <v>597.58</v>
      </c>
      <c r="E634" s="472" t="n">
        <v>0.9764</v>
      </c>
    </row>
    <row r="635" customFormat="false" ht="19.5" hidden="false" customHeight="false" outlineLevel="0" collapsed="false">
      <c r="A635" s="469" t="n">
        <v>105338</v>
      </c>
      <c r="B635" s="470" t="s">
        <v>1291</v>
      </c>
      <c r="C635" s="469" t="s">
        <v>501</v>
      </c>
      <c r="D635" s="471" t="n">
        <v>594.31</v>
      </c>
      <c r="E635" s="472" t="n">
        <v>0.9818</v>
      </c>
    </row>
    <row r="636" customFormat="false" ht="19.5" hidden="false" customHeight="false" outlineLevel="0" collapsed="false">
      <c r="A636" s="469" t="n">
        <v>106108</v>
      </c>
      <c r="B636" s="470" t="s">
        <v>1292</v>
      </c>
      <c r="C636" s="469" t="s">
        <v>501</v>
      </c>
      <c r="D636" s="471" t="n">
        <v>89.38</v>
      </c>
      <c r="E636" s="472" t="n">
        <v>0.9519</v>
      </c>
    </row>
    <row r="637" customFormat="false" ht="19.5" hidden="false" customHeight="false" outlineLevel="0" collapsed="false">
      <c r="A637" s="469" t="n">
        <v>106109</v>
      </c>
      <c r="B637" s="470" t="s">
        <v>1293</v>
      </c>
      <c r="C637" s="469" t="s">
        <v>501</v>
      </c>
      <c r="D637" s="471" t="n">
        <v>88.62</v>
      </c>
      <c r="E637" s="472" t="n">
        <v>0.9601</v>
      </c>
    </row>
    <row r="638" customFormat="false" ht="19.5" hidden="false" customHeight="false" outlineLevel="0" collapsed="false">
      <c r="A638" s="469" t="n">
        <v>106104</v>
      </c>
      <c r="B638" s="470" t="s">
        <v>1294</v>
      </c>
      <c r="C638" s="469" t="s">
        <v>501</v>
      </c>
      <c r="D638" s="471" t="n">
        <v>28.98</v>
      </c>
      <c r="E638" s="472" t="n">
        <v>0.8948</v>
      </c>
    </row>
    <row r="639" customFormat="false" ht="19.5" hidden="false" customHeight="false" outlineLevel="0" collapsed="false">
      <c r="A639" s="469" t="n">
        <v>106105</v>
      </c>
      <c r="B639" s="470" t="s">
        <v>1295</v>
      </c>
      <c r="C639" s="469" t="s">
        <v>501</v>
      </c>
      <c r="D639" s="471" t="n">
        <v>28.43</v>
      </c>
      <c r="E639" s="472" t="n">
        <v>0.9121</v>
      </c>
    </row>
    <row r="640" customFormat="false" ht="19.5" hidden="false" customHeight="false" outlineLevel="0" collapsed="false">
      <c r="A640" s="469" t="n">
        <v>106106</v>
      </c>
      <c r="B640" s="470" t="s">
        <v>1296</v>
      </c>
      <c r="C640" s="469" t="s">
        <v>501</v>
      </c>
      <c r="D640" s="471" t="n">
        <v>54.62</v>
      </c>
      <c r="E640" s="472" t="n">
        <v>0.9323</v>
      </c>
    </row>
    <row r="641" customFormat="false" ht="19.5" hidden="false" customHeight="false" outlineLevel="0" collapsed="false">
      <c r="A641" s="469" t="n">
        <v>106107</v>
      </c>
      <c r="B641" s="470" t="s">
        <v>1297</v>
      </c>
      <c r="C641" s="469" t="s">
        <v>501</v>
      </c>
      <c r="D641" s="471" t="n">
        <v>53.97</v>
      </c>
      <c r="E641" s="472" t="n">
        <v>0.9435</v>
      </c>
    </row>
    <row r="642" customFormat="false" ht="19.5" hidden="false" customHeight="false" outlineLevel="0" collapsed="false">
      <c r="A642" s="469" t="n">
        <v>105377</v>
      </c>
      <c r="B642" s="470" t="s">
        <v>1298</v>
      </c>
      <c r="C642" s="469" t="s">
        <v>102</v>
      </c>
      <c r="D642" s="471" t="n">
        <v>47.53</v>
      </c>
      <c r="E642" s="472" t="n">
        <v>0.6678</v>
      </c>
    </row>
    <row r="643" customFormat="false" ht="19.5" hidden="false" customHeight="false" outlineLevel="0" collapsed="false">
      <c r="A643" s="469" t="n">
        <v>105368</v>
      </c>
      <c r="B643" s="470" t="s">
        <v>1299</v>
      </c>
      <c r="C643" s="469" t="s">
        <v>102</v>
      </c>
      <c r="D643" s="471" t="n">
        <v>43.84</v>
      </c>
      <c r="E643" s="472" t="n">
        <v>0.724</v>
      </c>
    </row>
    <row r="644" customFormat="false" ht="19.5" hidden="false" customHeight="false" outlineLevel="0" collapsed="false">
      <c r="A644" s="469" t="n">
        <v>105369</v>
      </c>
      <c r="B644" s="470" t="s">
        <v>1300</v>
      </c>
      <c r="C644" s="469" t="s">
        <v>102</v>
      </c>
      <c r="D644" s="471" t="n">
        <v>74.89</v>
      </c>
      <c r="E644" s="472" t="n">
        <v>0.7104</v>
      </c>
    </row>
    <row r="645" customFormat="false" ht="19.5" hidden="false" customHeight="false" outlineLevel="0" collapsed="false">
      <c r="A645" s="469" t="n">
        <v>105370</v>
      </c>
      <c r="B645" s="470" t="s">
        <v>1301</v>
      </c>
      <c r="C645" s="469" t="s">
        <v>102</v>
      </c>
      <c r="D645" s="471" t="n">
        <v>69.96</v>
      </c>
      <c r="E645" s="472" t="n">
        <v>0.7604</v>
      </c>
    </row>
    <row r="646" customFormat="false" ht="19.5" hidden="false" customHeight="false" outlineLevel="0" collapsed="false">
      <c r="A646" s="469" t="n">
        <v>92864</v>
      </c>
      <c r="B646" s="470" t="s">
        <v>1302</v>
      </c>
      <c r="C646" s="469" t="s">
        <v>501</v>
      </c>
      <c r="D646" s="471" t="n">
        <v>92.8</v>
      </c>
      <c r="E646" s="472" t="n">
        <v>0</v>
      </c>
    </row>
    <row r="647" customFormat="false" ht="19.5" hidden="false" customHeight="false" outlineLevel="0" collapsed="false">
      <c r="A647" s="469" t="n">
        <v>92848</v>
      </c>
      <c r="B647" s="470" t="s">
        <v>1303</v>
      </c>
      <c r="C647" s="469" t="s">
        <v>501</v>
      </c>
      <c r="D647" s="471" t="n">
        <v>82.63</v>
      </c>
      <c r="E647" s="472" t="n">
        <v>0</v>
      </c>
    </row>
    <row r="648" customFormat="false" ht="19.5" hidden="false" customHeight="false" outlineLevel="0" collapsed="false">
      <c r="A648" s="469" t="n">
        <v>104937</v>
      </c>
      <c r="B648" s="470" t="s">
        <v>1304</v>
      </c>
      <c r="C648" s="469" t="s">
        <v>501</v>
      </c>
      <c r="D648" s="471" t="n">
        <v>0</v>
      </c>
      <c r="E648" s="472"/>
    </row>
    <row r="649" customFormat="false" ht="19.5" hidden="false" customHeight="false" outlineLevel="0" collapsed="false">
      <c r="A649" s="469" t="n">
        <v>104933</v>
      </c>
      <c r="B649" s="470" t="s">
        <v>1305</v>
      </c>
      <c r="C649" s="469" t="s">
        <v>501</v>
      </c>
      <c r="D649" s="471" t="n">
        <v>0</v>
      </c>
      <c r="E649" s="472"/>
    </row>
    <row r="650" customFormat="false" ht="19.5" hidden="false" customHeight="false" outlineLevel="0" collapsed="false">
      <c r="A650" s="469" t="n">
        <v>104939</v>
      </c>
      <c r="B650" s="470" t="s">
        <v>1306</v>
      </c>
      <c r="C650" s="469" t="s">
        <v>501</v>
      </c>
      <c r="D650" s="471" t="n">
        <v>0</v>
      </c>
      <c r="E650" s="472"/>
    </row>
    <row r="651" customFormat="false" ht="19.5" hidden="false" customHeight="false" outlineLevel="0" collapsed="false">
      <c r="A651" s="469" t="n">
        <v>104935</v>
      </c>
      <c r="B651" s="470" t="s">
        <v>1307</v>
      </c>
      <c r="C651" s="469" t="s">
        <v>501</v>
      </c>
      <c r="D651" s="471" t="n">
        <v>0</v>
      </c>
      <c r="E651" s="472"/>
    </row>
    <row r="652" customFormat="false" ht="19.5" hidden="false" customHeight="false" outlineLevel="0" collapsed="false">
      <c r="A652" s="469" t="n">
        <v>92850</v>
      </c>
      <c r="B652" s="470" t="s">
        <v>1308</v>
      </c>
      <c r="C652" s="469" t="s">
        <v>501</v>
      </c>
      <c r="D652" s="471" t="n">
        <v>22.94</v>
      </c>
      <c r="E652" s="472" t="n">
        <v>0</v>
      </c>
    </row>
    <row r="653" customFormat="false" ht="19.5" hidden="false" customHeight="false" outlineLevel="0" collapsed="false">
      <c r="A653" s="469" t="n">
        <v>92834</v>
      </c>
      <c r="B653" s="470" t="s">
        <v>1309</v>
      </c>
      <c r="C653" s="469" t="s">
        <v>501</v>
      </c>
      <c r="D653" s="471" t="n">
        <v>20.39</v>
      </c>
      <c r="E653" s="472" t="n">
        <v>0</v>
      </c>
    </row>
    <row r="654" customFormat="false" ht="19.5" hidden="false" customHeight="false" outlineLevel="0" collapsed="false">
      <c r="A654" s="469" t="n">
        <v>92852</v>
      </c>
      <c r="B654" s="470" t="s">
        <v>1310</v>
      </c>
      <c r="C654" s="469" t="s">
        <v>501</v>
      </c>
      <c r="D654" s="471" t="n">
        <v>30.63</v>
      </c>
      <c r="E654" s="472" t="n">
        <v>0</v>
      </c>
    </row>
    <row r="655" customFormat="false" ht="19.5" hidden="false" customHeight="false" outlineLevel="0" collapsed="false">
      <c r="A655" s="469" t="n">
        <v>92836</v>
      </c>
      <c r="B655" s="470" t="s">
        <v>1311</v>
      </c>
      <c r="C655" s="469" t="s">
        <v>501</v>
      </c>
      <c r="D655" s="471" t="n">
        <v>26.98</v>
      </c>
      <c r="E655" s="472" t="n">
        <v>0</v>
      </c>
    </row>
    <row r="656" customFormat="false" ht="19.5" hidden="false" customHeight="false" outlineLevel="0" collapsed="false">
      <c r="A656" s="469" t="n">
        <v>92854</v>
      </c>
      <c r="B656" s="470" t="s">
        <v>1312</v>
      </c>
      <c r="C656" s="469" t="s">
        <v>501</v>
      </c>
      <c r="D656" s="473" t="n">
        <v>38.66</v>
      </c>
      <c r="E656" s="472" t="n">
        <v>0</v>
      </c>
    </row>
    <row r="657" customFormat="false" ht="19.5" hidden="false" customHeight="false" outlineLevel="0" collapsed="false">
      <c r="A657" s="469" t="n">
        <v>92838</v>
      </c>
      <c r="B657" s="470" t="s">
        <v>1313</v>
      </c>
      <c r="C657" s="469" t="s">
        <v>501</v>
      </c>
      <c r="D657" s="473" t="n">
        <v>33.95</v>
      </c>
      <c r="E657" s="472" t="n">
        <v>0</v>
      </c>
    </row>
    <row r="658" customFormat="false" ht="19.5" hidden="false" customHeight="false" outlineLevel="0" collapsed="false">
      <c r="A658" s="469" t="n">
        <v>92856</v>
      </c>
      <c r="B658" s="470" t="s">
        <v>1314</v>
      </c>
      <c r="C658" s="469" t="s">
        <v>501</v>
      </c>
      <c r="D658" s="471" t="n">
        <v>46.99</v>
      </c>
      <c r="E658" s="472" t="n">
        <v>0</v>
      </c>
    </row>
    <row r="659" customFormat="false" ht="19.5" hidden="false" customHeight="false" outlineLevel="0" collapsed="false">
      <c r="A659" s="469" t="n">
        <v>92840</v>
      </c>
      <c r="B659" s="470" t="s">
        <v>1315</v>
      </c>
      <c r="C659" s="469" t="s">
        <v>501</v>
      </c>
      <c r="D659" s="471" t="n">
        <v>41.18</v>
      </c>
      <c r="E659" s="472" t="n">
        <v>0</v>
      </c>
    </row>
    <row r="660" customFormat="false" ht="19.5" hidden="false" customHeight="false" outlineLevel="0" collapsed="false">
      <c r="A660" s="469" t="n">
        <v>92858</v>
      </c>
      <c r="B660" s="470" t="s">
        <v>1316</v>
      </c>
      <c r="C660" s="469" t="s">
        <v>501</v>
      </c>
      <c r="D660" s="471" t="n">
        <v>58.47</v>
      </c>
      <c r="E660" s="472" t="n">
        <v>0</v>
      </c>
    </row>
    <row r="661" customFormat="false" ht="19.5" hidden="false" customHeight="false" outlineLevel="0" collapsed="false">
      <c r="A661" s="469" t="n">
        <v>92842</v>
      </c>
      <c r="B661" s="470" t="s">
        <v>1317</v>
      </c>
      <c r="C661" s="469" t="s">
        <v>501</v>
      </c>
      <c r="D661" s="471" t="n">
        <v>51.57</v>
      </c>
      <c r="E661" s="472" t="n">
        <v>0</v>
      </c>
    </row>
    <row r="662" customFormat="false" ht="19.5" hidden="false" customHeight="false" outlineLevel="0" collapsed="false">
      <c r="A662" s="469" t="n">
        <v>92860</v>
      </c>
      <c r="B662" s="470" t="s">
        <v>1318</v>
      </c>
      <c r="C662" s="469" t="s">
        <v>501</v>
      </c>
      <c r="D662" s="471" t="n">
        <v>69.23</v>
      </c>
      <c r="E662" s="472" t="n">
        <v>0</v>
      </c>
    </row>
    <row r="663" customFormat="false" ht="19.5" hidden="false" customHeight="false" outlineLevel="0" collapsed="false">
      <c r="A663" s="469" t="n">
        <v>92844</v>
      </c>
      <c r="B663" s="470" t="s">
        <v>1319</v>
      </c>
      <c r="C663" s="469" t="s">
        <v>501</v>
      </c>
      <c r="D663" s="471" t="n">
        <v>61.23</v>
      </c>
      <c r="E663" s="472" t="n">
        <v>0</v>
      </c>
    </row>
    <row r="664" customFormat="false" ht="19.5" hidden="false" customHeight="false" outlineLevel="0" collapsed="false">
      <c r="A664" s="469" t="n">
        <v>92862</v>
      </c>
      <c r="B664" s="470" t="s">
        <v>1320</v>
      </c>
      <c r="C664" s="469" t="s">
        <v>501</v>
      </c>
      <c r="D664" s="471" t="n">
        <v>79.28</v>
      </c>
      <c r="E664" s="472" t="n">
        <v>0</v>
      </c>
    </row>
    <row r="665" customFormat="false" ht="19.5" hidden="false" customHeight="false" outlineLevel="0" collapsed="false">
      <c r="A665" s="469" t="n">
        <v>92846</v>
      </c>
      <c r="B665" s="470" t="s">
        <v>1321</v>
      </c>
      <c r="C665" s="469" t="s">
        <v>501</v>
      </c>
      <c r="D665" s="471" t="n">
        <v>70.2</v>
      </c>
      <c r="E665" s="472" t="n">
        <v>0</v>
      </c>
    </row>
    <row r="666" customFormat="false" ht="19.5" hidden="false" customHeight="false" outlineLevel="0" collapsed="false">
      <c r="A666" s="469" t="n">
        <v>92828</v>
      </c>
      <c r="B666" s="470" t="s">
        <v>1322</v>
      </c>
      <c r="C666" s="469" t="s">
        <v>501</v>
      </c>
      <c r="D666" s="471" t="n">
        <v>112.05</v>
      </c>
      <c r="E666" s="472" t="n">
        <v>0</v>
      </c>
    </row>
    <row r="667" customFormat="false" ht="19.5" hidden="false" customHeight="false" outlineLevel="0" collapsed="false">
      <c r="A667" s="469" t="n">
        <v>92815</v>
      </c>
      <c r="B667" s="470" t="s">
        <v>1323</v>
      </c>
      <c r="C667" s="469" t="s">
        <v>501</v>
      </c>
      <c r="D667" s="471" t="n">
        <v>101.88</v>
      </c>
      <c r="E667" s="472" t="n">
        <v>0</v>
      </c>
    </row>
    <row r="668" customFormat="false" ht="19.5" hidden="false" customHeight="false" outlineLevel="0" collapsed="false">
      <c r="A668" s="469" t="n">
        <v>92830</v>
      </c>
      <c r="B668" s="470" t="s">
        <v>1324</v>
      </c>
      <c r="C668" s="469" t="s">
        <v>501</v>
      </c>
      <c r="D668" s="471" t="n">
        <v>138.56</v>
      </c>
      <c r="E668" s="472" t="n">
        <v>0</v>
      </c>
    </row>
    <row r="669" customFormat="false" ht="19.5" hidden="false" customHeight="false" outlineLevel="0" collapsed="false">
      <c r="A669" s="469" t="n">
        <v>92817</v>
      </c>
      <c r="B669" s="470" t="s">
        <v>1325</v>
      </c>
      <c r="C669" s="469" t="s">
        <v>501</v>
      </c>
      <c r="D669" s="471" t="n">
        <v>126.22</v>
      </c>
      <c r="E669" s="472" t="n">
        <v>0</v>
      </c>
    </row>
    <row r="670" customFormat="false" ht="19.5" hidden="false" customHeight="false" outlineLevel="0" collapsed="false">
      <c r="A670" s="469" t="n">
        <v>92832</v>
      </c>
      <c r="B670" s="470" t="s">
        <v>1326</v>
      </c>
      <c r="C670" s="469" t="s">
        <v>501</v>
      </c>
      <c r="D670" s="471" t="n">
        <v>180.42</v>
      </c>
      <c r="E670" s="472" t="n">
        <v>0</v>
      </c>
    </row>
    <row r="671" customFormat="false" ht="19.5" hidden="false" customHeight="false" outlineLevel="0" collapsed="false">
      <c r="A671" s="469" t="n">
        <v>92819</v>
      </c>
      <c r="B671" s="470" t="s">
        <v>1327</v>
      </c>
      <c r="C671" s="469" t="s">
        <v>501</v>
      </c>
      <c r="D671" s="471" t="n">
        <v>164.8</v>
      </c>
      <c r="E671" s="472" t="n">
        <v>0</v>
      </c>
    </row>
    <row r="672" customFormat="false" ht="19.5" hidden="false" customHeight="false" outlineLevel="0" collapsed="false">
      <c r="A672" s="469" t="n">
        <v>92820</v>
      </c>
      <c r="B672" s="470" t="s">
        <v>1328</v>
      </c>
      <c r="C672" s="469" t="s">
        <v>501</v>
      </c>
      <c r="D672" s="471" t="n">
        <v>28.09</v>
      </c>
      <c r="E672" s="472" t="n">
        <v>0</v>
      </c>
    </row>
    <row r="673" customFormat="false" ht="19.5" hidden="false" customHeight="false" outlineLevel="0" collapsed="false">
      <c r="A673" s="469" t="n">
        <v>92808</v>
      </c>
      <c r="B673" s="470" t="s">
        <v>1329</v>
      </c>
      <c r="C673" s="469" t="s">
        <v>501</v>
      </c>
      <c r="D673" s="471" t="n">
        <v>25.52</v>
      </c>
      <c r="E673" s="472" t="n">
        <v>0</v>
      </c>
    </row>
    <row r="674" customFormat="false" ht="19.5" hidden="false" customHeight="false" outlineLevel="0" collapsed="false">
      <c r="A674" s="469" t="n">
        <v>92821</v>
      </c>
      <c r="B674" s="470" t="s">
        <v>1330</v>
      </c>
      <c r="C674" s="469" t="s">
        <v>501</v>
      </c>
      <c r="D674" s="471" t="n">
        <v>39.18</v>
      </c>
      <c r="E674" s="472" t="n">
        <v>0</v>
      </c>
    </row>
    <row r="675" customFormat="false" ht="19.5" hidden="false" customHeight="false" outlineLevel="0" collapsed="false">
      <c r="A675" s="469" t="n">
        <v>92809</v>
      </c>
      <c r="B675" s="470" t="s">
        <v>1331</v>
      </c>
      <c r="C675" s="469" t="s">
        <v>501</v>
      </c>
      <c r="D675" s="471" t="n">
        <v>35.54</v>
      </c>
      <c r="E675" s="472" t="n">
        <v>0</v>
      </c>
    </row>
    <row r="676" customFormat="false" ht="19.5" hidden="false" customHeight="false" outlineLevel="0" collapsed="false">
      <c r="A676" s="469" t="n">
        <v>92822</v>
      </c>
      <c r="B676" s="470" t="s">
        <v>1332</v>
      </c>
      <c r="C676" s="469" t="s">
        <v>501</v>
      </c>
      <c r="D676" s="471" t="n">
        <v>50.65</v>
      </c>
      <c r="E676" s="472" t="n">
        <v>0</v>
      </c>
    </row>
    <row r="677" customFormat="false" ht="19.5" hidden="false" customHeight="false" outlineLevel="0" collapsed="false">
      <c r="A677" s="469" t="n">
        <v>92810</v>
      </c>
      <c r="B677" s="470" t="s">
        <v>1333</v>
      </c>
      <c r="C677" s="469" t="s">
        <v>501</v>
      </c>
      <c r="D677" s="471" t="n">
        <v>45.92</v>
      </c>
      <c r="E677" s="472" t="n">
        <v>0</v>
      </c>
    </row>
    <row r="678" customFormat="false" ht="19.5" hidden="false" customHeight="false" outlineLevel="0" collapsed="false">
      <c r="A678" s="469" t="n">
        <v>92824</v>
      </c>
      <c r="B678" s="470" t="s">
        <v>1334</v>
      </c>
      <c r="C678" s="469" t="s">
        <v>501</v>
      </c>
      <c r="D678" s="471" t="n">
        <v>62.33</v>
      </c>
      <c r="E678" s="472" t="n">
        <v>0</v>
      </c>
    </row>
    <row r="679" customFormat="false" ht="19.5" hidden="false" customHeight="false" outlineLevel="0" collapsed="false">
      <c r="A679" s="469" t="n">
        <v>92811</v>
      </c>
      <c r="B679" s="470" t="s">
        <v>1335</v>
      </c>
      <c r="C679" s="469" t="s">
        <v>501</v>
      </c>
      <c r="D679" s="471" t="n">
        <v>56.52</v>
      </c>
      <c r="E679" s="472" t="n">
        <v>0</v>
      </c>
    </row>
    <row r="680" customFormat="false" ht="19.5" hidden="false" customHeight="false" outlineLevel="0" collapsed="false">
      <c r="A680" s="469" t="n">
        <v>92825</v>
      </c>
      <c r="B680" s="470" t="s">
        <v>1336</v>
      </c>
      <c r="C680" s="469" t="s">
        <v>501</v>
      </c>
      <c r="D680" s="471" t="n">
        <v>74.35</v>
      </c>
      <c r="E680" s="472" t="n">
        <v>0</v>
      </c>
    </row>
    <row r="681" customFormat="false" ht="19.5" hidden="false" customHeight="false" outlineLevel="0" collapsed="false">
      <c r="A681" s="469" t="n">
        <v>92812</v>
      </c>
      <c r="B681" s="470" t="s">
        <v>1337</v>
      </c>
      <c r="C681" s="469" t="s">
        <v>501</v>
      </c>
      <c r="D681" s="471" t="n">
        <v>67.45</v>
      </c>
      <c r="E681" s="472" t="n">
        <v>0</v>
      </c>
    </row>
    <row r="682" customFormat="false" ht="19.5" hidden="false" customHeight="false" outlineLevel="0" collapsed="false">
      <c r="A682" s="469" t="n">
        <v>92826</v>
      </c>
      <c r="B682" s="470" t="s">
        <v>1338</v>
      </c>
      <c r="C682" s="469" t="s">
        <v>501</v>
      </c>
      <c r="D682" s="471" t="n">
        <v>86.63</v>
      </c>
      <c r="E682" s="472" t="n">
        <v>0</v>
      </c>
    </row>
    <row r="683" customFormat="false" ht="19.5" hidden="false" customHeight="false" outlineLevel="0" collapsed="false">
      <c r="A683" s="469" t="n">
        <v>92813</v>
      </c>
      <c r="B683" s="470" t="s">
        <v>1339</v>
      </c>
      <c r="C683" s="469" t="s">
        <v>501</v>
      </c>
      <c r="D683" s="471" t="n">
        <v>78.65</v>
      </c>
      <c r="E683" s="472" t="n">
        <v>0</v>
      </c>
    </row>
    <row r="684" customFormat="false" ht="19.5" hidden="false" customHeight="false" outlineLevel="0" collapsed="false">
      <c r="A684" s="469" t="n">
        <v>92827</v>
      </c>
      <c r="B684" s="470" t="s">
        <v>1340</v>
      </c>
      <c r="C684" s="469" t="s">
        <v>501</v>
      </c>
      <c r="D684" s="471" t="n">
        <v>99.25</v>
      </c>
      <c r="E684" s="472" t="n">
        <v>0</v>
      </c>
    </row>
    <row r="685" customFormat="false" ht="19.5" hidden="false" customHeight="false" outlineLevel="0" collapsed="false">
      <c r="A685" s="469" t="n">
        <v>92814</v>
      </c>
      <c r="B685" s="470" t="s">
        <v>1341</v>
      </c>
      <c r="C685" s="469" t="s">
        <v>501</v>
      </c>
      <c r="D685" s="471" t="n">
        <v>90.14</v>
      </c>
      <c r="E685" s="472" t="n">
        <v>0</v>
      </c>
    </row>
    <row r="686" customFormat="false" ht="19.5" hidden="false" customHeight="false" outlineLevel="0" collapsed="false">
      <c r="A686" s="469" t="n">
        <v>95570</v>
      </c>
      <c r="B686" s="470" t="s">
        <v>1342</v>
      </c>
      <c r="C686" s="469" t="s">
        <v>501</v>
      </c>
      <c r="D686" s="471" t="n">
        <v>87.83</v>
      </c>
      <c r="E686" s="472" t="n">
        <v>0</v>
      </c>
    </row>
    <row r="687" customFormat="false" ht="19.5" hidden="false" customHeight="false" outlineLevel="0" collapsed="false">
      <c r="A687" s="469" t="n">
        <v>95567</v>
      </c>
      <c r="B687" s="470" t="s">
        <v>1343</v>
      </c>
      <c r="C687" s="469" t="s">
        <v>501</v>
      </c>
      <c r="D687" s="471" t="n">
        <v>85.26</v>
      </c>
      <c r="E687" s="472" t="n">
        <v>0</v>
      </c>
    </row>
    <row r="688" customFormat="false" ht="19.5" hidden="false" customHeight="false" outlineLevel="0" collapsed="false">
      <c r="A688" s="469" t="n">
        <v>95571</v>
      </c>
      <c r="B688" s="470" t="s">
        <v>1344</v>
      </c>
      <c r="C688" s="469" t="s">
        <v>501</v>
      </c>
      <c r="D688" s="471" t="n">
        <v>109.77</v>
      </c>
      <c r="E688" s="472" t="n">
        <v>0</v>
      </c>
    </row>
    <row r="689" customFormat="false" ht="19.5" hidden="false" customHeight="false" outlineLevel="0" collapsed="false">
      <c r="A689" s="469" t="n">
        <v>95568</v>
      </c>
      <c r="B689" s="470" t="s">
        <v>1345</v>
      </c>
      <c r="C689" s="469" t="s">
        <v>501</v>
      </c>
      <c r="D689" s="471" t="n">
        <v>106.13</v>
      </c>
      <c r="E689" s="472" t="n">
        <v>0</v>
      </c>
    </row>
    <row r="690" customFormat="false" ht="19.5" hidden="false" customHeight="false" outlineLevel="0" collapsed="false">
      <c r="A690" s="469" t="n">
        <v>95572</v>
      </c>
      <c r="B690" s="470" t="s">
        <v>1346</v>
      </c>
      <c r="C690" s="469" t="s">
        <v>501</v>
      </c>
      <c r="D690" s="471" t="n">
        <v>155.71</v>
      </c>
      <c r="E690" s="472" t="n">
        <v>0</v>
      </c>
    </row>
    <row r="691" customFormat="false" ht="19.5" hidden="false" customHeight="false" outlineLevel="0" collapsed="false">
      <c r="A691" s="469" t="n">
        <v>95569</v>
      </c>
      <c r="B691" s="470" t="s">
        <v>1347</v>
      </c>
      <c r="C691" s="469" t="s">
        <v>501</v>
      </c>
      <c r="D691" s="471" t="n">
        <v>150.98</v>
      </c>
      <c r="E691" s="472" t="n">
        <v>0</v>
      </c>
    </row>
    <row r="692" customFormat="false" ht="19.5" hidden="false" customHeight="false" outlineLevel="0" collapsed="false">
      <c r="A692" s="469" t="n">
        <v>92863</v>
      </c>
      <c r="B692" s="470" t="s">
        <v>1348</v>
      </c>
      <c r="C692" s="469" t="s">
        <v>501</v>
      </c>
      <c r="D692" s="471" t="n">
        <v>1123.33</v>
      </c>
      <c r="E692" s="472" t="n">
        <v>0</v>
      </c>
    </row>
    <row r="693" customFormat="false" ht="19.5" hidden="false" customHeight="false" outlineLevel="0" collapsed="false">
      <c r="A693" s="469" t="n">
        <v>92847</v>
      </c>
      <c r="B693" s="470" t="s">
        <v>1349</v>
      </c>
      <c r="C693" s="469" t="s">
        <v>501</v>
      </c>
      <c r="D693" s="471" t="n">
        <v>1113.16</v>
      </c>
      <c r="E693" s="472" t="n">
        <v>0</v>
      </c>
    </row>
    <row r="694" customFormat="false" ht="19.5" hidden="false" customHeight="false" outlineLevel="0" collapsed="false">
      <c r="A694" s="469" t="n">
        <v>104936</v>
      </c>
      <c r="B694" s="470" t="s">
        <v>1350</v>
      </c>
      <c r="C694" s="469" t="s">
        <v>501</v>
      </c>
      <c r="D694" s="471" t="n">
        <v>0</v>
      </c>
      <c r="E694" s="472"/>
    </row>
    <row r="695" customFormat="false" ht="19.5" hidden="false" customHeight="false" outlineLevel="0" collapsed="false">
      <c r="A695" s="469" t="n">
        <v>104932</v>
      </c>
      <c r="B695" s="470" t="s">
        <v>1351</v>
      </c>
      <c r="C695" s="469" t="s">
        <v>501</v>
      </c>
      <c r="D695" s="471" t="n">
        <v>0</v>
      </c>
      <c r="E695" s="472"/>
    </row>
    <row r="696" customFormat="false" ht="19.5" hidden="false" customHeight="false" outlineLevel="0" collapsed="false">
      <c r="A696" s="469" t="n">
        <v>104938</v>
      </c>
      <c r="B696" s="470" t="s">
        <v>1352</v>
      </c>
      <c r="C696" s="469" t="s">
        <v>501</v>
      </c>
      <c r="D696" s="471" t="n">
        <v>0</v>
      </c>
      <c r="E696" s="472"/>
    </row>
    <row r="697" customFormat="false" ht="19.5" hidden="false" customHeight="false" outlineLevel="0" collapsed="false">
      <c r="A697" s="469" t="n">
        <v>104934</v>
      </c>
      <c r="B697" s="470" t="s">
        <v>1353</v>
      </c>
      <c r="C697" s="469" t="s">
        <v>501</v>
      </c>
      <c r="D697" s="471" t="n">
        <v>0</v>
      </c>
      <c r="E697" s="472"/>
    </row>
    <row r="698" customFormat="false" ht="19.5" hidden="false" customHeight="false" outlineLevel="0" collapsed="false">
      <c r="A698" s="469" t="n">
        <v>92849</v>
      </c>
      <c r="B698" s="470" t="s">
        <v>1354</v>
      </c>
      <c r="C698" s="469" t="s">
        <v>501</v>
      </c>
      <c r="D698" s="471" t="n">
        <v>238.54</v>
      </c>
      <c r="E698" s="472" t="n">
        <v>0</v>
      </c>
    </row>
    <row r="699" customFormat="false" ht="19.5" hidden="false" customHeight="false" outlineLevel="0" collapsed="false">
      <c r="A699" s="469" t="n">
        <v>92833</v>
      </c>
      <c r="B699" s="470" t="s">
        <v>1355</v>
      </c>
      <c r="C699" s="469" t="s">
        <v>501</v>
      </c>
      <c r="D699" s="471" t="n">
        <v>235.99</v>
      </c>
      <c r="E699" s="472" t="n">
        <v>0</v>
      </c>
    </row>
    <row r="700" customFormat="false" ht="19.5" hidden="false" customHeight="false" outlineLevel="0" collapsed="false">
      <c r="A700" s="469" t="n">
        <v>92851</v>
      </c>
      <c r="B700" s="470" t="s">
        <v>1356</v>
      </c>
      <c r="C700" s="469" t="s">
        <v>501</v>
      </c>
      <c r="D700" s="471" t="n">
        <v>251.77</v>
      </c>
      <c r="E700" s="472" t="n">
        <v>0</v>
      </c>
    </row>
    <row r="701" customFormat="false" ht="19.5" hidden="false" customHeight="false" outlineLevel="0" collapsed="false">
      <c r="A701" s="469" t="n">
        <v>92835</v>
      </c>
      <c r="B701" s="470" t="s">
        <v>1357</v>
      </c>
      <c r="C701" s="469" t="s">
        <v>501</v>
      </c>
      <c r="D701" s="471" t="n">
        <v>248.12</v>
      </c>
      <c r="E701" s="472" t="n">
        <v>0</v>
      </c>
    </row>
    <row r="702" customFormat="false" ht="19.5" hidden="false" customHeight="false" outlineLevel="0" collapsed="false">
      <c r="A702" s="469" t="n">
        <v>92853</v>
      </c>
      <c r="B702" s="470" t="s">
        <v>1358</v>
      </c>
      <c r="C702" s="469" t="s">
        <v>501</v>
      </c>
      <c r="D702" s="471" t="n">
        <v>447.77</v>
      </c>
      <c r="E702" s="472" t="n">
        <v>0</v>
      </c>
    </row>
    <row r="703" customFormat="false" ht="19.5" hidden="false" customHeight="false" outlineLevel="0" collapsed="false">
      <c r="A703" s="469" t="n">
        <v>92837</v>
      </c>
      <c r="B703" s="470" t="s">
        <v>1359</v>
      </c>
      <c r="C703" s="469" t="s">
        <v>501</v>
      </c>
      <c r="D703" s="471" t="n">
        <v>443.06</v>
      </c>
      <c r="E703" s="472" t="n">
        <v>0</v>
      </c>
    </row>
    <row r="704" customFormat="false" ht="19.5" hidden="false" customHeight="false" outlineLevel="0" collapsed="false">
      <c r="A704" s="469" t="n">
        <v>92855</v>
      </c>
      <c r="B704" s="470" t="s">
        <v>1360</v>
      </c>
      <c r="C704" s="469" t="s">
        <v>501</v>
      </c>
      <c r="D704" s="471" t="n">
        <v>548.99</v>
      </c>
      <c r="E704" s="472" t="n">
        <v>0</v>
      </c>
    </row>
    <row r="705" customFormat="false" ht="19.5" hidden="false" customHeight="false" outlineLevel="0" collapsed="false">
      <c r="A705" s="469" t="n">
        <v>92839</v>
      </c>
      <c r="B705" s="470" t="s">
        <v>1361</v>
      </c>
      <c r="C705" s="469" t="s">
        <v>501</v>
      </c>
      <c r="D705" s="471" t="n">
        <v>543.18</v>
      </c>
      <c r="E705" s="472" t="n">
        <v>0</v>
      </c>
    </row>
    <row r="706" customFormat="false" ht="19.5" hidden="false" customHeight="false" outlineLevel="0" collapsed="false">
      <c r="A706" s="469" t="n">
        <v>92857</v>
      </c>
      <c r="B706" s="470" t="s">
        <v>1362</v>
      </c>
      <c r="C706" s="469" t="s">
        <v>501</v>
      </c>
      <c r="D706" s="471" t="n">
        <v>714.16</v>
      </c>
      <c r="E706" s="472" t="n">
        <v>0</v>
      </c>
    </row>
    <row r="707" customFormat="false" ht="19.5" hidden="false" customHeight="false" outlineLevel="0" collapsed="false">
      <c r="A707" s="469" t="n">
        <v>92841</v>
      </c>
      <c r="B707" s="470" t="s">
        <v>1363</v>
      </c>
      <c r="C707" s="469" t="s">
        <v>501</v>
      </c>
      <c r="D707" s="471" t="n">
        <v>707.26</v>
      </c>
      <c r="E707" s="472" t="n">
        <v>0</v>
      </c>
    </row>
    <row r="708" customFormat="false" ht="19.5" hidden="false" customHeight="false" outlineLevel="0" collapsed="false">
      <c r="A708" s="469" t="n">
        <v>92859</v>
      </c>
      <c r="B708" s="470" t="s">
        <v>1364</v>
      </c>
      <c r="C708" s="469" t="s">
        <v>501</v>
      </c>
      <c r="D708" s="471" t="n">
        <v>739.4</v>
      </c>
      <c r="E708" s="472" t="n">
        <v>0</v>
      </c>
    </row>
    <row r="709" customFormat="false" ht="19.5" hidden="false" customHeight="false" outlineLevel="0" collapsed="false">
      <c r="A709" s="469" t="n">
        <v>92843</v>
      </c>
      <c r="B709" s="470" t="s">
        <v>1365</v>
      </c>
      <c r="C709" s="469" t="s">
        <v>501</v>
      </c>
      <c r="D709" s="471" t="n">
        <v>731.4</v>
      </c>
      <c r="E709" s="472" t="n">
        <v>0</v>
      </c>
    </row>
    <row r="710" customFormat="false" ht="19.5" hidden="false" customHeight="false" outlineLevel="0" collapsed="false">
      <c r="A710" s="469" t="n">
        <v>92861</v>
      </c>
      <c r="B710" s="470" t="s">
        <v>1366</v>
      </c>
      <c r="C710" s="469" t="s">
        <v>501</v>
      </c>
      <c r="D710" s="471" t="n">
        <v>1095.44</v>
      </c>
      <c r="E710" s="472" t="n">
        <v>0</v>
      </c>
    </row>
    <row r="711" customFormat="false" ht="19.5" hidden="false" customHeight="false" outlineLevel="0" collapsed="false">
      <c r="A711" s="469" t="n">
        <v>92845</v>
      </c>
      <c r="B711" s="470" t="s">
        <v>1367</v>
      </c>
      <c r="C711" s="469" t="s">
        <v>501</v>
      </c>
      <c r="D711" s="471" t="n">
        <v>1086.36</v>
      </c>
      <c r="E711" s="472" t="n">
        <v>0</v>
      </c>
    </row>
    <row r="712" customFormat="false" ht="19.5" hidden="false" customHeight="false" outlineLevel="0" collapsed="false">
      <c r="A712" s="469" t="n">
        <v>92226</v>
      </c>
      <c r="B712" s="470" t="s">
        <v>1368</v>
      </c>
      <c r="C712" s="469" t="s">
        <v>501</v>
      </c>
      <c r="D712" s="471" t="n">
        <v>625.1</v>
      </c>
      <c r="E712" s="472" t="n">
        <v>0</v>
      </c>
    </row>
    <row r="713" customFormat="false" ht="19.5" hidden="false" customHeight="false" outlineLevel="0" collapsed="false">
      <c r="A713" s="469" t="n">
        <v>92216</v>
      </c>
      <c r="B713" s="470" t="s">
        <v>1369</v>
      </c>
      <c r="C713" s="469" t="s">
        <v>501</v>
      </c>
      <c r="D713" s="471" t="n">
        <v>614.93</v>
      </c>
      <c r="E713" s="472" t="n">
        <v>0</v>
      </c>
    </row>
    <row r="714" customFormat="false" ht="19.5" hidden="false" customHeight="false" outlineLevel="0" collapsed="false">
      <c r="A714" s="469" t="n">
        <v>92829</v>
      </c>
      <c r="B714" s="470" t="s">
        <v>1370</v>
      </c>
      <c r="C714" s="469" t="s">
        <v>501</v>
      </c>
      <c r="D714" s="471" t="n">
        <v>904.82</v>
      </c>
      <c r="E714" s="472" t="n">
        <v>0</v>
      </c>
    </row>
    <row r="715" customFormat="false" ht="19.5" hidden="false" customHeight="false" outlineLevel="0" collapsed="false">
      <c r="A715" s="469" t="n">
        <v>92816</v>
      </c>
      <c r="B715" s="470" t="s">
        <v>1371</v>
      </c>
      <c r="C715" s="469" t="s">
        <v>501</v>
      </c>
      <c r="D715" s="471" t="n">
        <v>892.48</v>
      </c>
      <c r="E715" s="472" t="n">
        <v>0</v>
      </c>
    </row>
    <row r="716" customFormat="false" ht="19.5" hidden="false" customHeight="false" outlineLevel="0" collapsed="false">
      <c r="A716" s="469" t="n">
        <v>92831</v>
      </c>
      <c r="B716" s="470" t="s">
        <v>1372</v>
      </c>
      <c r="C716" s="469" t="s">
        <v>501</v>
      </c>
      <c r="D716" s="471" t="n">
        <v>1290.57</v>
      </c>
      <c r="E716" s="472" t="n">
        <v>0</v>
      </c>
    </row>
    <row r="717" customFormat="false" ht="19.5" hidden="false" customHeight="false" outlineLevel="0" collapsed="false">
      <c r="A717" s="469" t="n">
        <v>92818</v>
      </c>
      <c r="B717" s="470" t="s">
        <v>1373</v>
      </c>
      <c r="C717" s="469" t="s">
        <v>501</v>
      </c>
      <c r="D717" s="471" t="n">
        <v>1274.95</v>
      </c>
      <c r="E717" s="472" t="n">
        <v>0</v>
      </c>
    </row>
    <row r="718" customFormat="false" ht="19.5" hidden="false" customHeight="false" outlineLevel="0" collapsed="false">
      <c r="A718" s="469" t="n">
        <v>95566</v>
      </c>
      <c r="B718" s="470" t="s">
        <v>1374</v>
      </c>
      <c r="C718" s="469" t="s">
        <v>501</v>
      </c>
      <c r="D718" s="471" t="n">
        <v>148.61</v>
      </c>
      <c r="E718" s="472" t="n">
        <v>0</v>
      </c>
    </row>
    <row r="719" customFormat="false" ht="19.5" hidden="false" customHeight="false" outlineLevel="0" collapsed="false">
      <c r="A719" s="469" t="n">
        <v>95565</v>
      </c>
      <c r="B719" s="470" t="s">
        <v>1375</v>
      </c>
      <c r="C719" s="469" t="s">
        <v>501</v>
      </c>
      <c r="D719" s="471" t="n">
        <v>146.04</v>
      </c>
      <c r="E719" s="472" t="n">
        <v>0</v>
      </c>
    </row>
    <row r="720" customFormat="false" ht="19.5" hidden="false" customHeight="false" outlineLevel="0" collapsed="false">
      <c r="A720" s="469" t="n">
        <v>92219</v>
      </c>
      <c r="B720" s="470" t="s">
        <v>1376</v>
      </c>
      <c r="C720" s="469" t="s">
        <v>501</v>
      </c>
      <c r="D720" s="471" t="n">
        <v>175.18</v>
      </c>
      <c r="E720" s="472" t="n">
        <v>0</v>
      </c>
    </row>
    <row r="721" customFormat="false" ht="19.5" hidden="false" customHeight="false" outlineLevel="0" collapsed="false">
      <c r="A721" s="469" t="n">
        <v>92210</v>
      </c>
      <c r="B721" s="470" t="s">
        <v>1377</v>
      </c>
      <c r="C721" s="469" t="s">
        <v>501</v>
      </c>
      <c r="D721" s="471" t="n">
        <v>171.54</v>
      </c>
      <c r="E721" s="472" t="n">
        <v>0</v>
      </c>
    </row>
    <row r="722" customFormat="false" ht="19.5" hidden="false" customHeight="false" outlineLevel="0" collapsed="false">
      <c r="A722" s="469" t="n">
        <v>92220</v>
      </c>
      <c r="B722" s="470" t="s">
        <v>1378</v>
      </c>
      <c r="C722" s="469" t="s">
        <v>501</v>
      </c>
      <c r="D722" s="471" t="n">
        <v>213.18</v>
      </c>
      <c r="E722" s="472" t="n">
        <v>0</v>
      </c>
    </row>
    <row r="723" customFormat="false" ht="19.5" hidden="false" customHeight="false" outlineLevel="0" collapsed="false">
      <c r="A723" s="469" t="n">
        <v>92211</v>
      </c>
      <c r="B723" s="470" t="s">
        <v>1379</v>
      </c>
      <c r="C723" s="469" t="s">
        <v>501</v>
      </c>
      <c r="D723" s="471" t="n">
        <v>208.45</v>
      </c>
      <c r="E723" s="472" t="n">
        <v>0</v>
      </c>
    </row>
    <row r="724" customFormat="false" ht="19.5" hidden="false" customHeight="false" outlineLevel="0" collapsed="false">
      <c r="A724" s="469" t="n">
        <v>92221</v>
      </c>
      <c r="B724" s="470" t="s">
        <v>1380</v>
      </c>
      <c r="C724" s="469" t="s">
        <v>501</v>
      </c>
      <c r="D724" s="471" t="n">
        <v>325.49</v>
      </c>
      <c r="E724" s="472" t="n">
        <v>0</v>
      </c>
    </row>
    <row r="725" customFormat="false" ht="19.5" hidden="false" customHeight="false" outlineLevel="0" collapsed="false">
      <c r="A725" s="469" t="n">
        <v>92212</v>
      </c>
      <c r="B725" s="470" t="s">
        <v>1381</v>
      </c>
      <c r="C725" s="469" t="s">
        <v>501</v>
      </c>
      <c r="D725" s="471" t="n">
        <v>319.68</v>
      </c>
      <c r="E725" s="472" t="n">
        <v>0</v>
      </c>
    </row>
    <row r="726" customFormat="false" ht="19.5" hidden="false" customHeight="false" outlineLevel="0" collapsed="false">
      <c r="A726" s="469" t="n">
        <v>92222</v>
      </c>
      <c r="B726" s="470" t="s">
        <v>1382</v>
      </c>
      <c r="C726" s="469" t="s">
        <v>501</v>
      </c>
      <c r="D726" s="471" t="n">
        <v>433.04</v>
      </c>
      <c r="E726" s="472" t="n">
        <v>0</v>
      </c>
    </row>
    <row r="727" customFormat="false" ht="19.5" hidden="false" customHeight="false" outlineLevel="0" collapsed="false">
      <c r="A727" s="469" t="n">
        <v>92213</v>
      </c>
      <c r="B727" s="470" t="s">
        <v>1383</v>
      </c>
      <c r="C727" s="469" t="s">
        <v>501</v>
      </c>
      <c r="D727" s="471" t="n">
        <v>426.14</v>
      </c>
      <c r="E727" s="472" t="n">
        <v>0</v>
      </c>
    </row>
    <row r="728" customFormat="false" ht="19.5" hidden="false" customHeight="false" outlineLevel="0" collapsed="false">
      <c r="A728" s="469" t="n">
        <v>92223</v>
      </c>
      <c r="B728" s="470" t="s">
        <v>1384</v>
      </c>
      <c r="C728" s="469" t="s">
        <v>501</v>
      </c>
      <c r="D728" s="471" t="n">
        <v>524.49</v>
      </c>
      <c r="E728" s="472" t="n">
        <v>0</v>
      </c>
    </row>
    <row r="729" customFormat="false" ht="19.5" hidden="false" customHeight="false" outlineLevel="0" collapsed="false">
      <c r="A729" s="469" t="n">
        <v>92214</v>
      </c>
      <c r="B729" s="470" t="s">
        <v>1385</v>
      </c>
      <c r="C729" s="469" t="s">
        <v>501</v>
      </c>
      <c r="D729" s="471" t="n">
        <v>516.51</v>
      </c>
      <c r="E729" s="472" t="n">
        <v>0</v>
      </c>
    </row>
    <row r="730" customFormat="false" ht="19.5" hidden="false" customHeight="false" outlineLevel="0" collapsed="false">
      <c r="A730" s="469" t="n">
        <v>92224</v>
      </c>
      <c r="B730" s="470" t="s">
        <v>1386</v>
      </c>
      <c r="C730" s="469" t="s">
        <v>501</v>
      </c>
      <c r="D730" s="471" t="n">
        <v>602.35</v>
      </c>
      <c r="E730" s="472" t="n">
        <v>0</v>
      </c>
    </row>
    <row r="731" customFormat="false" ht="19.5" hidden="false" customHeight="false" outlineLevel="0" collapsed="false">
      <c r="A731" s="469" t="n">
        <v>92215</v>
      </c>
      <c r="B731" s="470" t="s">
        <v>1387</v>
      </c>
      <c r="C731" s="469" t="s">
        <v>501</v>
      </c>
      <c r="D731" s="471" t="n">
        <v>593.24</v>
      </c>
      <c r="E731" s="472" t="n">
        <v>0</v>
      </c>
    </row>
    <row r="732" customFormat="false" ht="19.5" hidden="false" customHeight="false" outlineLevel="0" collapsed="false">
      <c r="A732" s="469" t="n">
        <v>94342</v>
      </c>
      <c r="B732" s="470" t="s">
        <v>1388</v>
      </c>
      <c r="C732" s="469" t="s">
        <v>753</v>
      </c>
      <c r="D732" s="471" t="n">
        <v>96.65</v>
      </c>
      <c r="E732" s="472" t="n">
        <v>0.0007</v>
      </c>
    </row>
    <row r="733" customFormat="false" ht="19.5" hidden="false" customHeight="false" outlineLevel="0" collapsed="false">
      <c r="A733" s="469" t="n">
        <v>94319</v>
      </c>
      <c r="B733" s="470" t="s">
        <v>1389</v>
      </c>
      <c r="C733" s="469" t="s">
        <v>753</v>
      </c>
      <c r="D733" s="471" t="n">
        <v>84.51</v>
      </c>
      <c r="E733" s="472" t="n">
        <v>0.6378</v>
      </c>
    </row>
    <row r="734" customFormat="false" ht="19.5" hidden="false" customHeight="false" outlineLevel="0" collapsed="false">
      <c r="A734" s="469" t="n">
        <v>94304</v>
      </c>
      <c r="B734" s="470" t="s">
        <v>1390</v>
      </c>
      <c r="C734" s="469" t="s">
        <v>753</v>
      </c>
      <c r="D734" s="471" t="n">
        <v>79.16</v>
      </c>
      <c r="E734" s="472" t="n">
        <v>0.6809</v>
      </c>
    </row>
    <row r="735" customFormat="false" ht="19.5" hidden="false" customHeight="false" outlineLevel="0" collapsed="false">
      <c r="A735" s="469" t="n">
        <v>94306</v>
      </c>
      <c r="B735" s="470" t="s">
        <v>1391</v>
      </c>
      <c r="C735" s="469" t="s">
        <v>753</v>
      </c>
      <c r="D735" s="471" t="n">
        <v>72.35</v>
      </c>
      <c r="E735" s="472" t="n">
        <v>0.745</v>
      </c>
    </row>
    <row r="736" customFormat="false" ht="19.5" hidden="false" customHeight="false" outlineLevel="0" collapsed="false">
      <c r="A736" s="469" t="n">
        <v>94327</v>
      </c>
      <c r="B736" s="470" t="s">
        <v>1392</v>
      </c>
      <c r="C736" s="469" t="s">
        <v>753</v>
      </c>
      <c r="D736" s="471" t="n">
        <v>91.3</v>
      </c>
      <c r="E736" s="472" t="n">
        <v>0.0008</v>
      </c>
    </row>
    <row r="737" customFormat="false" ht="19.5" hidden="false" customHeight="false" outlineLevel="0" collapsed="false">
      <c r="A737" s="469" t="n">
        <v>94329</v>
      </c>
      <c r="B737" s="470" t="s">
        <v>1393</v>
      </c>
      <c r="C737" s="469" t="s">
        <v>753</v>
      </c>
      <c r="D737" s="471" t="n">
        <v>84.49</v>
      </c>
      <c r="E737" s="472" t="n">
        <v>0.0008</v>
      </c>
    </row>
    <row r="738" customFormat="false" ht="19.5" hidden="false" customHeight="false" outlineLevel="0" collapsed="false">
      <c r="A738" s="469" t="n">
        <v>94333</v>
      </c>
      <c r="B738" s="470" t="s">
        <v>1394</v>
      </c>
      <c r="C738" s="469" t="s">
        <v>753</v>
      </c>
      <c r="D738" s="471" t="n">
        <v>81.42</v>
      </c>
      <c r="E738" s="472" t="n">
        <v>0.0009</v>
      </c>
    </row>
    <row r="739" customFormat="false" ht="19.5" hidden="false" customHeight="false" outlineLevel="0" collapsed="false">
      <c r="A739" s="469" t="n">
        <v>94310</v>
      </c>
      <c r="B739" s="470" t="s">
        <v>1395</v>
      </c>
      <c r="C739" s="469" t="s">
        <v>753</v>
      </c>
      <c r="D739" s="471" t="n">
        <v>69.28</v>
      </c>
      <c r="E739" s="472" t="n">
        <v>0.778</v>
      </c>
    </row>
    <row r="740" customFormat="false" ht="19.5" hidden="false" customHeight="false" outlineLevel="0" collapsed="false">
      <c r="A740" s="469" t="n">
        <v>104739</v>
      </c>
      <c r="B740" s="470" t="s">
        <v>1396</v>
      </c>
      <c r="C740" s="469" t="s">
        <v>753</v>
      </c>
      <c r="D740" s="471" t="n">
        <v>97.72</v>
      </c>
      <c r="E740" s="472" t="n">
        <v>0.0007</v>
      </c>
    </row>
    <row r="741" customFormat="false" ht="19.5" hidden="false" customHeight="false" outlineLevel="0" collapsed="false">
      <c r="A741" s="469" t="n">
        <v>104738</v>
      </c>
      <c r="B741" s="470" t="s">
        <v>1397</v>
      </c>
      <c r="C741" s="469" t="s">
        <v>753</v>
      </c>
      <c r="D741" s="471" t="n">
        <v>85.58</v>
      </c>
      <c r="E741" s="472" t="n">
        <v>0.6298</v>
      </c>
    </row>
    <row r="742" customFormat="false" ht="19.5" hidden="false" customHeight="false" outlineLevel="0" collapsed="false">
      <c r="A742" s="469" t="n">
        <v>94316</v>
      </c>
      <c r="B742" s="470" t="s">
        <v>1398</v>
      </c>
      <c r="C742" s="469" t="s">
        <v>753</v>
      </c>
      <c r="D742" s="471" t="n">
        <v>74.26</v>
      </c>
      <c r="E742" s="472" t="n">
        <v>0.7258</v>
      </c>
    </row>
    <row r="743" customFormat="false" ht="19.5" hidden="false" customHeight="false" outlineLevel="0" collapsed="false">
      <c r="A743" s="469" t="n">
        <v>94318</v>
      </c>
      <c r="B743" s="470" t="s">
        <v>1399</v>
      </c>
      <c r="C743" s="469" t="s">
        <v>753</v>
      </c>
      <c r="D743" s="471" t="n">
        <v>68.07</v>
      </c>
      <c r="E743" s="472" t="n">
        <v>0.7918</v>
      </c>
    </row>
    <row r="744" customFormat="false" ht="19.5" hidden="false" customHeight="false" outlineLevel="0" collapsed="false">
      <c r="A744" s="469" t="n">
        <v>94339</v>
      </c>
      <c r="B744" s="470" t="s">
        <v>1400</v>
      </c>
      <c r="C744" s="469" t="s">
        <v>753</v>
      </c>
      <c r="D744" s="471" t="n">
        <v>86.4</v>
      </c>
      <c r="E744" s="472" t="n">
        <v>0.0008</v>
      </c>
    </row>
    <row r="745" customFormat="false" ht="19.5" hidden="false" customHeight="false" outlineLevel="0" collapsed="false">
      <c r="A745" s="469" t="n">
        <v>94341</v>
      </c>
      <c r="B745" s="470" t="s">
        <v>1401</v>
      </c>
      <c r="C745" s="469" t="s">
        <v>753</v>
      </c>
      <c r="D745" s="471" t="n">
        <v>80.21</v>
      </c>
      <c r="E745" s="472" t="n">
        <v>0.0009</v>
      </c>
    </row>
    <row r="746" customFormat="false" ht="19.5" hidden="false" customHeight="false" outlineLevel="0" collapsed="false">
      <c r="A746" s="469" t="n">
        <v>104742</v>
      </c>
      <c r="B746" s="470" t="s">
        <v>1402</v>
      </c>
      <c r="C746" s="469" t="s">
        <v>667</v>
      </c>
      <c r="D746" s="471" t="n">
        <v>8.62</v>
      </c>
      <c r="E746" s="472" t="n">
        <v>0.4791</v>
      </c>
    </row>
    <row r="747" customFormat="false" ht="19.5" hidden="false" customHeight="false" outlineLevel="0" collapsed="false">
      <c r="A747" s="469" t="n">
        <v>93382</v>
      </c>
      <c r="B747" s="470" t="s">
        <v>1403</v>
      </c>
      <c r="C747" s="469" t="s">
        <v>753</v>
      </c>
      <c r="D747" s="471" t="n">
        <v>30.68</v>
      </c>
      <c r="E747" s="472" t="n">
        <v>0.0023</v>
      </c>
    </row>
    <row r="748" customFormat="false" ht="19.5" hidden="false" customHeight="false" outlineLevel="0" collapsed="false">
      <c r="A748" s="469" t="n">
        <v>104737</v>
      </c>
      <c r="B748" s="470" t="s">
        <v>1404</v>
      </c>
      <c r="C748" s="469" t="s">
        <v>753</v>
      </c>
      <c r="D748" s="471" t="n">
        <v>24.75</v>
      </c>
      <c r="E748" s="472" t="n">
        <v>0.0028</v>
      </c>
    </row>
    <row r="749" customFormat="false" ht="19.5" hidden="false" customHeight="false" outlineLevel="0" collapsed="false">
      <c r="A749" s="469" t="n">
        <v>93369</v>
      </c>
      <c r="B749" s="470" t="s">
        <v>1405</v>
      </c>
      <c r="C749" s="469" t="s">
        <v>753</v>
      </c>
      <c r="D749" s="471" t="n">
        <v>18.52</v>
      </c>
      <c r="E749" s="472" t="n">
        <v>0.0038</v>
      </c>
    </row>
    <row r="750" customFormat="false" ht="19.5" hidden="false" customHeight="false" outlineLevel="0" collapsed="false">
      <c r="A750" s="469" t="n">
        <v>93373</v>
      </c>
      <c r="B750" s="470" t="s">
        <v>1406</v>
      </c>
      <c r="C750" s="469" t="s">
        <v>753</v>
      </c>
      <c r="D750" s="471" t="n">
        <v>15.45</v>
      </c>
      <c r="E750" s="472" t="n">
        <v>0.0045</v>
      </c>
    </row>
    <row r="751" customFormat="false" ht="19.5" hidden="false" customHeight="false" outlineLevel="0" collapsed="false">
      <c r="A751" s="469" t="n">
        <v>93368</v>
      </c>
      <c r="B751" s="470" t="s">
        <v>1407</v>
      </c>
      <c r="C751" s="469" t="s">
        <v>753</v>
      </c>
      <c r="D751" s="471" t="n">
        <v>22.28</v>
      </c>
      <c r="E751" s="472" t="n">
        <v>0.0031</v>
      </c>
    </row>
    <row r="752" customFormat="false" ht="19.5" hidden="false" customHeight="false" outlineLevel="0" collapsed="false">
      <c r="A752" s="469" t="n">
        <v>104729</v>
      </c>
      <c r="B752" s="470" t="s">
        <v>1408</v>
      </c>
      <c r="C752" s="469" t="s">
        <v>753</v>
      </c>
      <c r="D752" s="471" t="n">
        <v>17.14</v>
      </c>
      <c r="E752" s="472" t="n">
        <v>0.0041</v>
      </c>
    </row>
    <row r="753" customFormat="false" ht="19.5" hidden="false" customHeight="false" outlineLevel="0" collapsed="false">
      <c r="A753" s="469" t="n">
        <v>93372</v>
      </c>
      <c r="B753" s="470" t="s">
        <v>1409</v>
      </c>
      <c r="C753" s="469" t="s">
        <v>753</v>
      </c>
      <c r="D753" s="471" t="n">
        <v>17.84</v>
      </c>
      <c r="E753" s="472" t="n">
        <v>0.0039</v>
      </c>
    </row>
    <row r="754" customFormat="false" ht="19.5" hidden="false" customHeight="false" outlineLevel="0" collapsed="false">
      <c r="A754" s="469" t="n">
        <v>104731</v>
      </c>
      <c r="B754" s="470" t="s">
        <v>1410</v>
      </c>
      <c r="C754" s="469" t="s">
        <v>753</v>
      </c>
      <c r="D754" s="471" t="n">
        <v>12.74</v>
      </c>
      <c r="E754" s="472" t="n">
        <v>0.0055</v>
      </c>
    </row>
    <row r="755" customFormat="false" ht="19.5" hidden="false" customHeight="false" outlineLevel="0" collapsed="false">
      <c r="A755" s="469" t="n">
        <v>93367</v>
      </c>
      <c r="B755" s="470" t="s">
        <v>1411</v>
      </c>
      <c r="C755" s="469" t="s">
        <v>753</v>
      </c>
      <c r="D755" s="471" t="n">
        <v>25.33</v>
      </c>
      <c r="E755" s="472" t="n">
        <v>0.0028</v>
      </c>
    </row>
    <row r="756" customFormat="false" ht="19.5" hidden="false" customHeight="false" outlineLevel="0" collapsed="false">
      <c r="A756" s="469" t="n">
        <v>104728</v>
      </c>
      <c r="B756" s="470" t="s">
        <v>1412</v>
      </c>
      <c r="C756" s="469" t="s">
        <v>753</v>
      </c>
      <c r="D756" s="471" t="n">
        <v>20.12</v>
      </c>
      <c r="E756" s="472" t="n">
        <v>0.0035</v>
      </c>
    </row>
    <row r="757" customFormat="false" ht="19.5" hidden="false" customHeight="false" outlineLevel="0" collapsed="false">
      <c r="A757" s="469" t="n">
        <v>104730</v>
      </c>
      <c r="B757" s="470" t="s">
        <v>1413</v>
      </c>
      <c r="C757" s="469" t="s">
        <v>753</v>
      </c>
      <c r="D757" s="471" t="n">
        <v>13.41</v>
      </c>
      <c r="E757" s="472" t="n">
        <v>0.0052</v>
      </c>
    </row>
    <row r="758" customFormat="false" ht="19.5" hidden="false" customHeight="false" outlineLevel="0" collapsed="false">
      <c r="A758" s="469" t="n">
        <v>104732</v>
      </c>
      <c r="B758" s="470" t="s">
        <v>1414</v>
      </c>
      <c r="C758" s="469" t="s">
        <v>753</v>
      </c>
      <c r="D758" s="471" t="n">
        <v>10.36</v>
      </c>
      <c r="E758" s="472" t="n">
        <v>0.0068</v>
      </c>
    </row>
    <row r="759" customFormat="false" ht="19.5" hidden="false" customHeight="false" outlineLevel="0" collapsed="false">
      <c r="A759" s="469" t="n">
        <v>104740</v>
      </c>
      <c r="B759" s="470" t="s">
        <v>1415</v>
      </c>
      <c r="C759" s="469" t="s">
        <v>753</v>
      </c>
      <c r="D759" s="471" t="n">
        <v>31.75</v>
      </c>
      <c r="E759" s="472" t="n">
        <v>0.0022</v>
      </c>
    </row>
    <row r="760" customFormat="false" ht="19.5" hidden="false" customHeight="false" outlineLevel="0" collapsed="false">
      <c r="A760" s="469" t="n">
        <v>104741</v>
      </c>
      <c r="B760" s="470" t="s">
        <v>1416</v>
      </c>
      <c r="C760" s="469" t="s">
        <v>753</v>
      </c>
      <c r="D760" s="471" t="n">
        <v>25.82</v>
      </c>
      <c r="E760" s="472" t="n">
        <v>0.0027</v>
      </c>
    </row>
    <row r="761" customFormat="false" ht="19.5" hidden="false" customHeight="false" outlineLevel="0" collapsed="false">
      <c r="A761" s="469" t="n">
        <v>93381</v>
      </c>
      <c r="B761" s="470" t="s">
        <v>1417</v>
      </c>
      <c r="C761" s="469" t="s">
        <v>753</v>
      </c>
      <c r="D761" s="471" t="n">
        <v>14.24</v>
      </c>
      <c r="E761" s="472" t="n">
        <v>0.0049</v>
      </c>
    </row>
    <row r="762" customFormat="false" ht="19.5" hidden="false" customHeight="false" outlineLevel="0" collapsed="false">
      <c r="A762" s="469" t="n">
        <v>93379</v>
      </c>
      <c r="B762" s="470" t="s">
        <v>1418</v>
      </c>
      <c r="C762" s="469" t="s">
        <v>753</v>
      </c>
      <c r="D762" s="471" t="n">
        <v>20.43</v>
      </c>
      <c r="E762" s="472" t="n">
        <v>0.0034</v>
      </c>
    </row>
    <row r="763" customFormat="false" ht="19.5" hidden="false" customHeight="false" outlineLevel="0" collapsed="false">
      <c r="A763" s="469" t="n">
        <v>93380</v>
      </c>
      <c r="B763" s="470" t="s">
        <v>1419</v>
      </c>
      <c r="C763" s="469" t="s">
        <v>753</v>
      </c>
      <c r="D763" s="471" t="n">
        <v>17.41</v>
      </c>
      <c r="E763" s="472" t="n">
        <v>0.004</v>
      </c>
    </row>
    <row r="764" customFormat="false" ht="19.5" hidden="false" customHeight="false" outlineLevel="0" collapsed="false">
      <c r="A764" s="469" t="n">
        <v>93378</v>
      </c>
      <c r="B764" s="470" t="s">
        <v>1420</v>
      </c>
      <c r="C764" s="469" t="s">
        <v>753</v>
      </c>
      <c r="D764" s="471" t="n">
        <v>26.42</v>
      </c>
      <c r="E764" s="472" t="n">
        <v>0.0026</v>
      </c>
    </row>
    <row r="765" customFormat="false" ht="19.5" hidden="false" customHeight="false" outlineLevel="0" collapsed="false">
      <c r="A765" s="469" t="n">
        <v>104733</v>
      </c>
      <c r="B765" s="470" t="s">
        <v>1421</v>
      </c>
      <c r="C765" s="469" t="s">
        <v>753</v>
      </c>
      <c r="D765" s="471" t="n">
        <v>20.49</v>
      </c>
      <c r="E765" s="472" t="n">
        <v>0.0034</v>
      </c>
    </row>
    <row r="766" customFormat="false" ht="19.5" hidden="false" customHeight="false" outlineLevel="0" collapsed="false">
      <c r="A766" s="469" t="n">
        <v>104735</v>
      </c>
      <c r="B766" s="470" t="s">
        <v>1422</v>
      </c>
      <c r="C766" s="469" t="s">
        <v>753</v>
      </c>
      <c r="D766" s="471" t="n">
        <v>12.11</v>
      </c>
      <c r="E766" s="472" t="n">
        <v>0.0058</v>
      </c>
    </row>
    <row r="767" customFormat="false" ht="19.5" hidden="false" customHeight="false" outlineLevel="0" collapsed="false">
      <c r="A767" s="469" t="n">
        <v>104734</v>
      </c>
      <c r="B767" s="470" t="s">
        <v>1423</v>
      </c>
      <c r="C767" s="469" t="s">
        <v>753</v>
      </c>
      <c r="D767" s="471" t="n">
        <v>14.87</v>
      </c>
      <c r="E767" s="472" t="n">
        <v>0.0047</v>
      </c>
    </row>
    <row r="768" customFormat="false" ht="19.5" hidden="false" customHeight="false" outlineLevel="0" collapsed="false">
      <c r="A768" s="469" t="n">
        <v>104736</v>
      </c>
      <c r="B768" s="470" t="s">
        <v>1424</v>
      </c>
      <c r="C768" s="469" t="s">
        <v>753</v>
      </c>
      <c r="D768" s="471" t="n">
        <v>9.1</v>
      </c>
      <c r="E768" s="472" t="n">
        <v>0.0077</v>
      </c>
    </row>
    <row r="769" customFormat="false" ht="19.5" hidden="false" customHeight="false" outlineLevel="0" collapsed="false">
      <c r="A769" s="469" t="n">
        <v>105732</v>
      </c>
      <c r="B769" s="470" t="s">
        <v>1425</v>
      </c>
      <c r="C769" s="469" t="s">
        <v>753</v>
      </c>
      <c r="D769" s="471" t="n">
        <v>254.11</v>
      </c>
      <c r="E769" s="472" t="n">
        <v>0.0303</v>
      </c>
    </row>
    <row r="770" customFormat="false" ht="19.5" hidden="false" customHeight="false" outlineLevel="0" collapsed="false">
      <c r="A770" s="469" t="n">
        <v>96397</v>
      </c>
      <c r="B770" s="470" t="s">
        <v>1426</v>
      </c>
      <c r="C770" s="469" t="s">
        <v>753</v>
      </c>
      <c r="D770" s="471" t="n">
        <v>249.41</v>
      </c>
      <c r="E770" s="472" t="n">
        <v>0.0255</v>
      </c>
    </row>
    <row r="771" customFormat="false" ht="19.5" hidden="false" customHeight="false" outlineLevel="0" collapsed="false">
      <c r="A771" s="469" t="n">
        <v>105735</v>
      </c>
      <c r="B771" s="470" t="s">
        <v>1427</v>
      </c>
      <c r="C771" s="469" t="s">
        <v>753</v>
      </c>
      <c r="D771" s="471" t="n">
        <v>247.03</v>
      </c>
      <c r="E771" s="472" t="n">
        <v>0.0234</v>
      </c>
    </row>
    <row r="772" customFormat="false" ht="19.5" hidden="false" customHeight="false" outlineLevel="0" collapsed="false">
      <c r="A772" s="469" t="n">
        <v>105727</v>
      </c>
      <c r="B772" s="470" t="s">
        <v>1428</v>
      </c>
      <c r="C772" s="469" t="s">
        <v>753</v>
      </c>
      <c r="D772" s="471" t="n">
        <v>175.72</v>
      </c>
      <c r="E772" s="472" t="n">
        <v>0.0385</v>
      </c>
    </row>
    <row r="773" customFormat="false" ht="19.5" hidden="false" customHeight="false" outlineLevel="0" collapsed="false">
      <c r="A773" s="469" t="n">
        <v>96396</v>
      </c>
      <c r="B773" s="470" t="s">
        <v>1429</v>
      </c>
      <c r="C773" s="469" t="s">
        <v>753</v>
      </c>
      <c r="D773" s="471" t="n">
        <v>172.07</v>
      </c>
      <c r="E773" s="472" t="n">
        <v>0.0335</v>
      </c>
    </row>
    <row r="774" customFormat="false" ht="19.5" hidden="false" customHeight="false" outlineLevel="0" collapsed="false">
      <c r="A774" s="469" t="n">
        <v>105730</v>
      </c>
      <c r="B774" s="470" t="s">
        <v>1430</v>
      </c>
      <c r="C774" s="469" t="s">
        <v>753</v>
      </c>
      <c r="D774" s="471" t="n">
        <v>170.25</v>
      </c>
      <c r="E774" s="472" t="n">
        <v>0.0311</v>
      </c>
    </row>
    <row r="775" customFormat="false" ht="19.5" hidden="false" customHeight="false" outlineLevel="0" collapsed="false">
      <c r="A775" s="469" t="n">
        <v>105737</v>
      </c>
      <c r="B775" s="470" t="s">
        <v>1431</v>
      </c>
      <c r="C775" s="469" t="s">
        <v>753</v>
      </c>
      <c r="D775" s="471" t="n">
        <v>354.74</v>
      </c>
      <c r="E775" s="472" t="n">
        <v>0.018</v>
      </c>
    </row>
    <row r="776" customFormat="false" ht="19.5" hidden="false" customHeight="false" outlineLevel="0" collapsed="false">
      <c r="A776" s="469" t="n">
        <v>96398</v>
      </c>
      <c r="B776" s="470" t="s">
        <v>1432</v>
      </c>
      <c r="C776" s="469" t="s">
        <v>753</v>
      </c>
      <c r="D776" s="471" t="n">
        <v>351.19</v>
      </c>
      <c r="E776" s="472" t="n">
        <v>0.0154</v>
      </c>
    </row>
    <row r="777" customFormat="false" ht="19.5" hidden="false" customHeight="false" outlineLevel="0" collapsed="false">
      <c r="A777" s="469" t="n">
        <v>105740</v>
      </c>
      <c r="B777" s="470" t="s">
        <v>1433</v>
      </c>
      <c r="C777" s="469" t="s">
        <v>753</v>
      </c>
      <c r="D777" s="471" t="n">
        <v>349.32</v>
      </c>
      <c r="E777" s="472" t="n">
        <v>0.0141</v>
      </c>
    </row>
    <row r="778" customFormat="false" ht="19.5" hidden="false" customHeight="false" outlineLevel="0" collapsed="false">
      <c r="A778" s="469" t="n">
        <v>105749</v>
      </c>
      <c r="B778" s="470" t="s">
        <v>1434</v>
      </c>
      <c r="C778" s="469" t="s">
        <v>753</v>
      </c>
      <c r="D778" s="471" t="n">
        <v>156.95</v>
      </c>
      <c r="E778" s="472" t="n">
        <v>0.0228</v>
      </c>
    </row>
    <row r="779" customFormat="false" ht="19.5" hidden="false" customHeight="false" outlineLevel="0" collapsed="false">
      <c r="A779" s="469" t="n">
        <v>96400</v>
      </c>
      <c r="B779" s="470" t="s">
        <v>1435</v>
      </c>
      <c r="C779" s="469" t="s">
        <v>753</v>
      </c>
      <c r="D779" s="471" t="n">
        <v>155.05</v>
      </c>
      <c r="E779" s="472" t="n">
        <v>0.0209</v>
      </c>
    </row>
    <row r="780" customFormat="false" ht="19.5" hidden="false" customHeight="false" outlineLevel="0" collapsed="false">
      <c r="A780" s="469" t="n">
        <v>105752</v>
      </c>
      <c r="B780" s="470" t="s">
        <v>1436</v>
      </c>
      <c r="C780" s="469" t="s">
        <v>753</v>
      </c>
      <c r="D780" s="471" t="n">
        <v>153.36</v>
      </c>
      <c r="E780" s="472" t="n">
        <v>0.0194</v>
      </c>
    </row>
    <row r="781" customFormat="false" ht="19.5" hidden="false" customHeight="false" outlineLevel="0" collapsed="false">
      <c r="A781" s="469" t="n">
        <v>105754</v>
      </c>
      <c r="B781" s="470" t="s">
        <v>1437</v>
      </c>
      <c r="C781" s="469" t="s">
        <v>753</v>
      </c>
      <c r="D781" s="471" t="n">
        <v>151.77</v>
      </c>
      <c r="E781" s="472" t="n">
        <v>0.0183</v>
      </c>
    </row>
    <row r="782" customFormat="false" ht="19.5" hidden="false" customHeight="false" outlineLevel="0" collapsed="false">
      <c r="A782" s="469" t="n">
        <v>105742</v>
      </c>
      <c r="B782" s="470" t="s">
        <v>1438</v>
      </c>
      <c r="C782" s="469" t="s">
        <v>753</v>
      </c>
      <c r="D782" s="471" t="n">
        <v>119.38</v>
      </c>
      <c r="E782" s="472" t="n">
        <v>0.0434</v>
      </c>
    </row>
    <row r="783" customFormat="false" ht="19.5" hidden="false" customHeight="false" outlineLevel="0" collapsed="false">
      <c r="A783" s="469" t="n">
        <v>96399</v>
      </c>
      <c r="B783" s="470" t="s">
        <v>1439</v>
      </c>
      <c r="C783" s="469" t="s">
        <v>753</v>
      </c>
      <c r="D783" s="471" t="n">
        <v>117.68</v>
      </c>
      <c r="E783" s="472" t="n">
        <v>0.0403</v>
      </c>
    </row>
    <row r="784" customFormat="false" ht="19.5" hidden="false" customHeight="false" outlineLevel="0" collapsed="false">
      <c r="A784" s="469" t="n">
        <v>105745</v>
      </c>
      <c r="B784" s="470" t="s">
        <v>1440</v>
      </c>
      <c r="C784" s="469" t="s">
        <v>753</v>
      </c>
      <c r="D784" s="471" t="n">
        <v>115.98</v>
      </c>
      <c r="E784" s="472" t="n">
        <v>0.0371</v>
      </c>
    </row>
    <row r="785" customFormat="false" ht="19.5" hidden="false" customHeight="false" outlineLevel="0" collapsed="false">
      <c r="A785" s="469" t="n">
        <v>105747</v>
      </c>
      <c r="B785" s="470" t="s">
        <v>1441</v>
      </c>
      <c r="C785" s="469" t="s">
        <v>753</v>
      </c>
      <c r="D785" s="471" t="n">
        <v>114.27</v>
      </c>
      <c r="E785" s="472" t="n">
        <v>0.0337</v>
      </c>
    </row>
    <row r="786" customFormat="false" ht="19.5" hidden="false" customHeight="false" outlineLevel="0" collapsed="false">
      <c r="A786" s="469" t="n">
        <v>105657</v>
      </c>
      <c r="B786" s="470" t="s">
        <v>1442</v>
      </c>
      <c r="C786" s="469" t="s">
        <v>753</v>
      </c>
      <c r="D786" s="471" t="n">
        <v>192.84</v>
      </c>
      <c r="E786" s="472" t="n">
        <v>0.0364</v>
      </c>
    </row>
    <row r="787" customFormat="false" ht="19.5" hidden="false" customHeight="false" outlineLevel="0" collapsed="false">
      <c r="A787" s="469" t="n">
        <v>100566</v>
      </c>
      <c r="B787" s="470" t="s">
        <v>1443</v>
      </c>
      <c r="C787" s="469" t="s">
        <v>753</v>
      </c>
      <c r="D787" s="471" t="n">
        <v>185.21</v>
      </c>
      <c r="E787" s="472" t="n">
        <v>0.0288</v>
      </c>
    </row>
    <row r="788" customFormat="false" ht="19.5" hidden="false" customHeight="false" outlineLevel="0" collapsed="false">
      <c r="A788" s="469" t="n">
        <v>105666</v>
      </c>
      <c r="B788" s="470" t="s">
        <v>1444</v>
      </c>
      <c r="C788" s="469" t="s">
        <v>753</v>
      </c>
      <c r="D788" s="471" t="n">
        <v>181.4</v>
      </c>
      <c r="E788" s="472" t="n">
        <v>0.025</v>
      </c>
    </row>
    <row r="789" customFormat="false" ht="19.5" hidden="false" customHeight="false" outlineLevel="0" collapsed="false">
      <c r="A789" s="469" t="n">
        <v>105639</v>
      </c>
      <c r="B789" s="470" t="s">
        <v>1445</v>
      </c>
      <c r="C789" s="469" t="s">
        <v>753</v>
      </c>
      <c r="D789" s="471" t="n">
        <v>219.79</v>
      </c>
      <c r="E789" s="472" t="n">
        <v>0.0308</v>
      </c>
    </row>
    <row r="790" customFormat="false" ht="19.5" hidden="false" customHeight="false" outlineLevel="0" collapsed="false">
      <c r="A790" s="469" t="n">
        <v>105645</v>
      </c>
      <c r="B790" s="470" t="s">
        <v>1446</v>
      </c>
      <c r="C790" s="469" t="s">
        <v>753</v>
      </c>
      <c r="D790" s="471" t="n">
        <v>216.14</v>
      </c>
      <c r="E790" s="472" t="n">
        <v>0.0266</v>
      </c>
    </row>
    <row r="791" customFormat="false" ht="19.5" hidden="false" customHeight="false" outlineLevel="0" collapsed="false">
      <c r="A791" s="469" t="n">
        <v>105651</v>
      </c>
      <c r="B791" s="470" t="s">
        <v>1447</v>
      </c>
      <c r="C791" s="469" t="s">
        <v>753</v>
      </c>
      <c r="D791" s="471" t="n">
        <v>214.32</v>
      </c>
      <c r="E791" s="472" t="n">
        <v>0.0247</v>
      </c>
    </row>
    <row r="792" customFormat="false" ht="19.5" hidden="false" customHeight="false" outlineLevel="0" collapsed="false">
      <c r="A792" s="469" t="n">
        <v>105658</v>
      </c>
      <c r="B792" s="470" t="s">
        <v>1448</v>
      </c>
      <c r="C792" s="469" t="s">
        <v>753</v>
      </c>
      <c r="D792" s="471" t="n">
        <v>230.09</v>
      </c>
      <c r="E792" s="472" t="n">
        <v>0.0305</v>
      </c>
    </row>
    <row r="793" customFormat="false" ht="19.5" hidden="false" customHeight="false" outlineLevel="0" collapsed="false">
      <c r="A793" s="469" t="n">
        <v>100567</v>
      </c>
      <c r="B793" s="470" t="s">
        <v>1449</v>
      </c>
      <c r="C793" s="469" t="s">
        <v>753</v>
      </c>
      <c r="D793" s="471" t="n">
        <v>222.46</v>
      </c>
      <c r="E793" s="472" t="n">
        <v>0.024</v>
      </c>
    </row>
    <row r="794" customFormat="false" ht="19.5" hidden="false" customHeight="false" outlineLevel="0" collapsed="false">
      <c r="A794" s="469" t="n">
        <v>105667</v>
      </c>
      <c r="B794" s="470" t="s">
        <v>1450</v>
      </c>
      <c r="C794" s="469" t="s">
        <v>753</v>
      </c>
      <c r="D794" s="471" t="n">
        <v>218.65</v>
      </c>
      <c r="E794" s="472" t="n">
        <v>0.0207</v>
      </c>
    </row>
    <row r="795" customFormat="false" ht="19.5" hidden="false" customHeight="false" outlineLevel="0" collapsed="false">
      <c r="A795" s="469" t="n">
        <v>105640</v>
      </c>
      <c r="B795" s="470" t="s">
        <v>1451</v>
      </c>
      <c r="C795" s="469" t="s">
        <v>753</v>
      </c>
      <c r="D795" s="471" t="n">
        <v>254.71</v>
      </c>
      <c r="E795" s="472" t="n">
        <v>0.0266</v>
      </c>
    </row>
    <row r="796" customFormat="false" ht="19.5" hidden="false" customHeight="false" outlineLevel="0" collapsed="false">
      <c r="A796" s="469" t="n">
        <v>105646</v>
      </c>
      <c r="B796" s="470" t="s">
        <v>1452</v>
      </c>
      <c r="C796" s="469" t="s">
        <v>753</v>
      </c>
      <c r="D796" s="471" t="n">
        <v>251.06</v>
      </c>
      <c r="E796" s="472" t="n">
        <v>0.0229</v>
      </c>
    </row>
    <row r="797" customFormat="false" ht="19.5" hidden="false" customHeight="false" outlineLevel="0" collapsed="false">
      <c r="A797" s="469" t="n">
        <v>105652</v>
      </c>
      <c r="B797" s="470" t="s">
        <v>1453</v>
      </c>
      <c r="C797" s="469" t="s">
        <v>753</v>
      </c>
      <c r="D797" s="471" t="n">
        <v>249.24</v>
      </c>
      <c r="E797" s="472" t="n">
        <v>0.0212</v>
      </c>
    </row>
    <row r="798" customFormat="false" ht="19.5" hidden="false" customHeight="false" outlineLevel="0" collapsed="false">
      <c r="A798" s="469" t="n">
        <v>105659</v>
      </c>
      <c r="B798" s="470" t="s">
        <v>1454</v>
      </c>
      <c r="C798" s="469" t="s">
        <v>753</v>
      </c>
      <c r="D798" s="471" t="n">
        <v>266.81</v>
      </c>
      <c r="E798" s="472" t="n">
        <v>0.0263</v>
      </c>
    </row>
    <row r="799" customFormat="false" ht="19.5" hidden="false" customHeight="false" outlineLevel="0" collapsed="false">
      <c r="A799" s="469" t="n">
        <v>100568</v>
      </c>
      <c r="B799" s="470" t="s">
        <v>1455</v>
      </c>
      <c r="C799" s="469" t="s">
        <v>753</v>
      </c>
      <c r="D799" s="471" t="n">
        <v>259.18</v>
      </c>
      <c r="E799" s="472" t="n">
        <v>0.0206</v>
      </c>
    </row>
    <row r="800" customFormat="false" ht="19.5" hidden="false" customHeight="false" outlineLevel="0" collapsed="false">
      <c r="A800" s="469" t="n">
        <v>105668</v>
      </c>
      <c r="B800" s="470" t="s">
        <v>1456</v>
      </c>
      <c r="C800" s="469" t="s">
        <v>753</v>
      </c>
      <c r="D800" s="471" t="n">
        <v>255.37</v>
      </c>
      <c r="E800" s="472" t="n">
        <v>0.0177</v>
      </c>
    </row>
    <row r="801" customFormat="false" ht="19.5" hidden="false" customHeight="false" outlineLevel="0" collapsed="false">
      <c r="A801" s="469" t="n">
        <v>105641</v>
      </c>
      <c r="B801" s="470" t="s">
        <v>1457</v>
      </c>
      <c r="C801" s="469" t="s">
        <v>753</v>
      </c>
      <c r="D801" s="471" t="n">
        <v>289.64</v>
      </c>
      <c r="E801" s="472" t="n">
        <v>0.0234</v>
      </c>
    </row>
    <row r="802" customFormat="false" ht="19.5" hidden="false" customHeight="false" outlineLevel="0" collapsed="false">
      <c r="A802" s="469" t="n">
        <v>105647</v>
      </c>
      <c r="B802" s="470" t="s">
        <v>1458</v>
      </c>
      <c r="C802" s="469" t="s">
        <v>753</v>
      </c>
      <c r="D802" s="471" t="n">
        <v>285.99</v>
      </c>
      <c r="E802" s="472" t="n">
        <v>0.0201</v>
      </c>
    </row>
    <row r="803" customFormat="false" ht="19.5" hidden="false" customHeight="false" outlineLevel="0" collapsed="false">
      <c r="A803" s="469" t="n">
        <v>105653</v>
      </c>
      <c r="B803" s="470" t="s">
        <v>1459</v>
      </c>
      <c r="C803" s="469" t="s">
        <v>753</v>
      </c>
      <c r="D803" s="471" t="n">
        <v>284.17</v>
      </c>
      <c r="E803" s="472" t="n">
        <v>0.0186</v>
      </c>
    </row>
    <row r="804" customFormat="false" ht="19.5" hidden="false" customHeight="false" outlineLevel="0" collapsed="false">
      <c r="A804" s="469" t="n">
        <v>105710</v>
      </c>
      <c r="B804" s="470" t="s">
        <v>1460</v>
      </c>
      <c r="C804" s="469" t="s">
        <v>753</v>
      </c>
      <c r="D804" s="471" t="n">
        <v>113.34</v>
      </c>
      <c r="E804" s="472" t="n">
        <v>0.0618</v>
      </c>
    </row>
    <row r="805" customFormat="false" ht="19.5" hidden="false" customHeight="false" outlineLevel="0" collapsed="false">
      <c r="A805" s="469" t="n">
        <v>100564</v>
      </c>
      <c r="B805" s="470" t="s">
        <v>1461</v>
      </c>
      <c r="C805" s="469" t="s">
        <v>753</v>
      </c>
      <c r="D805" s="471" t="n">
        <v>105.71</v>
      </c>
      <c r="E805" s="472" t="n">
        <v>0.0504</v>
      </c>
    </row>
    <row r="806" customFormat="false" ht="19.5" hidden="false" customHeight="false" outlineLevel="0" collapsed="false">
      <c r="A806" s="469" t="n">
        <v>105711</v>
      </c>
      <c r="B806" s="470" t="s">
        <v>1462</v>
      </c>
      <c r="C806" s="469" t="s">
        <v>753</v>
      </c>
      <c r="D806" s="471" t="n">
        <v>101.9</v>
      </c>
      <c r="E806" s="472" t="n">
        <v>0.0445</v>
      </c>
    </row>
    <row r="807" customFormat="false" ht="19.5" hidden="false" customHeight="false" outlineLevel="0" collapsed="false">
      <c r="A807" s="469" t="n">
        <v>105705</v>
      </c>
      <c r="B807" s="470" t="s">
        <v>1463</v>
      </c>
      <c r="C807" s="469" t="s">
        <v>753</v>
      </c>
      <c r="D807" s="471" t="n">
        <v>149.92</v>
      </c>
      <c r="E807" s="472" t="n">
        <v>0.0452</v>
      </c>
    </row>
    <row r="808" customFormat="false" ht="19.5" hidden="false" customHeight="false" outlineLevel="0" collapsed="false">
      <c r="A808" s="469" t="n">
        <v>105706</v>
      </c>
      <c r="B808" s="470" t="s">
        <v>1464</v>
      </c>
      <c r="C808" s="469" t="s">
        <v>753</v>
      </c>
      <c r="D808" s="471" t="n">
        <v>146.27</v>
      </c>
      <c r="E808" s="472" t="n">
        <v>0.0394</v>
      </c>
    </row>
    <row r="809" customFormat="false" ht="19.5" hidden="false" customHeight="false" outlineLevel="0" collapsed="false">
      <c r="A809" s="469" t="n">
        <v>105708</v>
      </c>
      <c r="B809" s="470" t="s">
        <v>1465</v>
      </c>
      <c r="C809" s="469" t="s">
        <v>753</v>
      </c>
      <c r="D809" s="471" t="n">
        <v>144.45</v>
      </c>
      <c r="E809" s="472" t="n">
        <v>0.0366</v>
      </c>
    </row>
    <row r="810" customFormat="false" ht="19.5" hidden="false" customHeight="false" outlineLevel="0" collapsed="false">
      <c r="A810" s="469" t="n">
        <v>105690</v>
      </c>
      <c r="B810" s="470" t="s">
        <v>1466</v>
      </c>
      <c r="C810" s="469" t="s">
        <v>753</v>
      </c>
      <c r="D810" s="471" t="n">
        <v>180.07</v>
      </c>
      <c r="E810" s="472" t="n">
        <v>0.039</v>
      </c>
    </row>
    <row r="811" customFormat="false" ht="19.5" hidden="false" customHeight="false" outlineLevel="0" collapsed="false">
      <c r="A811" s="469" t="n">
        <v>100569</v>
      </c>
      <c r="B811" s="470" t="s">
        <v>1467</v>
      </c>
      <c r="C811" s="469" t="s">
        <v>753</v>
      </c>
      <c r="D811" s="471" t="n">
        <v>172.44</v>
      </c>
      <c r="E811" s="472" t="n">
        <v>0.031</v>
      </c>
    </row>
    <row r="812" customFormat="false" ht="19.5" hidden="false" customHeight="false" outlineLevel="0" collapsed="false">
      <c r="A812" s="469" t="n">
        <v>105699</v>
      </c>
      <c r="B812" s="470" t="s">
        <v>1468</v>
      </c>
      <c r="C812" s="469" t="s">
        <v>753</v>
      </c>
      <c r="D812" s="471" t="n">
        <v>168.63</v>
      </c>
      <c r="E812" s="472" t="n">
        <v>0.0269</v>
      </c>
    </row>
    <row r="813" customFormat="false" ht="19.5" hidden="false" customHeight="false" outlineLevel="0" collapsed="false">
      <c r="A813" s="469" t="n">
        <v>105672</v>
      </c>
      <c r="B813" s="470" t="s">
        <v>1469</v>
      </c>
      <c r="C813" s="469" t="s">
        <v>753</v>
      </c>
      <c r="D813" s="471" t="n">
        <v>200.36</v>
      </c>
      <c r="E813" s="472" t="n">
        <v>0.0338</v>
      </c>
    </row>
    <row r="814" customFormat="false" ht="19.5" hidden="false" customHeight="false" outlineLevel="0" collapsed="false">
      <c r="A814" s="469" t="n">
        <v>105678</v>
      </c>
      <c r="B814" s="470" t="s">
        <v>1470</v>
      </c>
      <c r="C814" s="469" t="s">
        <v>753</v>
      </c>
      <c r="D814" s="471" t="n">
        <v>196.71</v>
      </c>
      <c r="E814" s="472" t="n">
        <v>0.0293</v>
      </c>
    </row>
    <row r="815" customFormat="false" ht="19.5" hidden="false" customHeight="false" outlineLevel="0" collapsed="false">
      <c r="A815" s="469" t="n">
        <v>105684</v>
      </c>
      <c r="B815" s="470" t="s">
        <v>1471</v>
      </c>
      <c r="C815" s="469" t="s">
        <v>753</v>
      </c>
      <c r="D815" s="471" t="n">
        <v>194.89</v>
      </c>
      <c r="E815" s="472" t="n">
        <v>0.0271</v>
      </c>
    </row>
    <row r="816" customFormat="false" ht="19.5" hidden="false" customHeight="false" outlineLevel="0" collapsed="false">
      <c r="A816" s="469" t="n">
        <v>105691</v>
      </c>
      <c r="B816" s="470" t="s">
        <v>1472</v>
      </c>
      <c r="C816" s="469" t="s">
        <v>753</v>
      </c>
      <c r="D816" s="471" t="n">
        <v>217.58</v>
      </c>
      <c r="E816" s="472" t="n">
        <v>0.0323</v>
      </c>
    </row>
    <row r="817" customFormat="false" ht="19.5" hidden="false" customHeight="false" outlineLevel="0" collapsed="false">
      <c r="A817" s="469" t="n">
        <v>100570</v>
      </c>
      <c r="B817" s="470" t="s">
        <v>1473</v>
      </c>
      <c r="C817" s="469" t="s">
        <v>753</v>
      </c>
      <c r="D817" s="471" t="n">
        <v>209.95</v>
      </c>
      <c r="E817" s="472" t="n">
        <v>0.0254</v>
      </c>
    </row>
    <row r="818" customFormat="false" ht="19.5" hidden="false" customHeight="false" outlineLevel="0" collapsed="false">
      <c r="A818" s="469" t="n">
        <v>105700</v>
      </c>
      <c r="B818" s="470" t="s">
        <v>1474</v>
      </c>
      <c r="C818" s="469" t="s">
        <v>753</v>
      </c>
      <c r="D818" s="471" t="n">
        <v>206.14</v>
      </c>
      <c r="E818" s="472" t="n">
        <v>0.022</v>
      </c>
    </row>
    <row r="819" customFormat="false" ht="19.5" hidden="false" customHeight="false" outlineLevel="0" collapsed="false">
      <c r="A819" s="469" t="n">
        <v>105673</v>
      </c>
      <c r="B819" s="470" t="s">
        <v>1475</v>
      </c>
      <c r="C819" s="469" t="s">
        <v>753</v>
      </c>
      <c r="D819" s="471" t="n">
        <v>235.69</v>
      </c>
      <c r="E819" s="472" t="n">
        <v>0.0287</v>
      </c>
    </row>
    <row r="820" customFormat="false" ht="19.5" hidden="false" customHeight="false" outlineLevel="0" collapsed="false">
      <c r="A820" s="469" t="n">
        <v>105679</v>
      </c>
      <c r="B820" s="470" t="s">
        <v>1476</v>
      </c>
      <c r="C820" s="469" t="s">
        <v>753</v>
      </c>
      <c r="D820" s="471" t="n">
        <v>232.04</v>
      </c>
      <c r="E820" s="472" t="n">
        <v>0.0248</v>
      </c>
    </row>
    <row r="821" customFormat="false" ht="19.5" hidden="false" customHeight="false" outlineLevel="0" collapsed="false">
      <c r="A821" s="469" t="n">
        <v>105685</v>
      </c>
      <c r="B821" s="470" t="s">
        <v>1477</v>
      </c>
      <c r="C821" s="469" t="s">
        <v>753</v>
      </c>
      <c r="D821" s="471" t="n">
        <v>230.22</v>
      </c>
      <c r="E821" s="472" t="n">
        <v>0.023</v>
      </c>
    </row>
    <row r="822" customFormat="false" ht="19.5" hidden="false" customHeight="false" outlineLevel="0" collapsed="false">
      <c r="A822" s="469" t="n">
        <v>105692</v>
      </c>
      <c r="B822" s="470" t="s">
        <v>1478</v>
      </c>
      <c r="C822" s="469" t="s">
        <v>753</v>
      </c>
      <c r="D822" s="471" t="n">
        <v>254.57</v>
      </c>
      <c r="E822" s="472" t="n">
        <v>0.0276</v>
      </c>
    </row>
    <row r="823" customFormat="false" ht="19.5" hidden="false" customHeight="false" outlineLevel="0" collapsed="false">
      <c r="A823" s="469" t="n">
        <v>100571</v>
      </c>
      <c r="B823" s="470" t="s">
        <v>1479</v>
      </c>
      <c r="C823" s="469" t="s">
        <v>753</v>
      </c>
      <c r="D823" s="471" t="n">
        <v>246.94</v>
      </c>
      <c r="E823" s="472" t="n">
        <v>0.0216</v>
      </c>
    </row>
    <row r="824" customFormat="false" ht="19.5" hidden="false" customHeight="false" outlineLevel="0" collapsed="false">
      <c r="A824" s="469" t="n">
        <v>105701</v>
      </c>
      <c r="B824" s="470" t="s">
        <v>1480</v>
      </c>
      <c r="C824" s="469" t="s">
        <v>753</v>
      </c>
      <c r="D824" s="471" t="n">
        <v>243.13</v>
      </c>
      <c r="E824" s="472" t="n">
        <v>0.0186</v>
      </c>
    </row>
    <row r="825" customFormat="false" ht="19.5" hidden="false" customHeight="false" outlineLevel="0" collapsed="false">
      <c r="A825" s="469" t="n">
        <v>105674</v>
      </c>
      <c r="B825" s="470" t="s">
        <v>1481</v>
      </c>
      <c r="C825" s="469" t="s">
        <v>753</v>
      </c>
      <c r="D825" s="471" t="n">
        <v>271.03</v>
      </c>
      <c r="E825" s="472" t="n">
        <v>0.025</v>
      </c>
    </row>
    <row r="826" customFormat="false" ht="19.5" hidden="false" customHeight="false" outlineLevel="0" collapsed="false">
      <c r="A826" s="469" t="n">
        <v>105680</v>
      </c>
      <c r="B826" s="470" t="s">
        <v>1482</v>
      </c>
      <c r="C826" s="469" t="s">
        <v>753</v>
      </c>
      <c r="D826" s="471" t="n">
        <v>267.38</v>
      </c>
      <c r="E826" s="472" t="n">
        <v>0.0215</v>
      </c>
    </row>
    <row r="827" customFormat="false" ht="19.5" hidden="false" customHeight="false" outlineLevel="0" collapsed="false">
      <c r="A827" s="469" t="n">
        <v>105686</v>
      </c>
      <c r="B827" s="470" t="s">
        <v>1483</v>
      </c>
      <c r="C827" s="469" t="s">
        <v>753</v>
      </c>
      <c r="D827" s="471" t="n">
        <v>265.56</v>
      </c>
      <c r="E827" s="472" t="n">
        <v>0.0199</v>
      </c>
    </row>
    <row r="828" customFormat="false" ht="19.5" hidden="false" customHeight="false" outlineLevel="0" collapsed="false">
      <c r="A828" s="469" t="n">
        <v>105718</v>
      </c>
      <c r="B828" s="470" t="s">
        <v>1484</v>
      </c>
      <c r="C828" s="469" t="s">
        <v>753</v>
      </c>
      <c r="D828" s="471" t="n">
        <v>100.04</v>
      </c>
      <c r="E828" s="472" t="n">
        <v>0.0701</v>
      </c>
    </row>
    <row r="829" customFormat="false" ht="19.5" hidden="false" customHeight="false" outlineLevel="0" collapsed="false">
      <c r="A829" s="469" t="n">
        <v>100565</v>
      </c>
      <c r="B829" s="470" t="s">
        <v>1485</v>
      </c>
      <c r="C829" s="469" t="s">
        <v>753</v>
      </c>
      <c r="D829" s="471" t="n">
        <v>92.41</v>
      </c>
      <c r="E829" s="472" t="n">
        <v>0.0577</v>
      </c>
    </row>
    <row r="830" customFormat="false" ht="19.5" hidden="false" customHeight="false" outlineLevel="0" collapsed="false">
      <c r="A830" s="469" t="n">
        <v>105581</v>
      </c>
      <c r="B830" s="470" t="s">
        <v>1486</v>
      </c>
      <c r="C830" s="469" t="s">
        <v>753</v>
      </c>
      <c r="D830" s="471" t="n">
        <v>88.6</v>
      </c>
      <c r="E830" s="472" t="n">
        <v>0.0511</v>
      </c>
    </row>
    <row r="831" customFormat="false" ht="19.5" hidden="false" customHeight="false" outlineLevel="0" collapsed="false">
      <c r="A831" s="469" t="n">
        <v>105713</v>
      </c>
      <c r="B831" s="470" t="s">
        <v>1487</v>
      </c>
      <c r="C831" s="469" t="s">
        <v>753</v>
      </c>
      <c r="D831" s="471" t="n">
        <v>129.68</v>
      </c>
      <c r="E831" s="472" t="n">
        <v>0.0522</v>
      </c>
    </row>
    <row r="832" customFormat="false" ht="19.5" hidden="false" customHeight="false" outlineLevel="0" collapsed="false">
      <c r="A832" s="469" t="n">
        <v>105714</v>
      </c>
      <c r="B832" s="470" t="s">
        <v>1488</v>
      </c>
      <c r="C832" s="469" t="s">
        <v>753</v>
      </c>
      <c r="D832" s="471" t="n">
        <v>126.03</v>
      </c>
      <c r="E832" s="472" t="n">
        <v>0.0457</v>
      </c>
    </row>
    <row r="833" customFormat="false" ht="19.5" hidden="false" customHeight="false" outlineLevel="0" collapsed="false">
      <c r="A833" s="469" t="n">
        <v>105716</v>
      </c>
      <c r="B833" s="470" t="s">
        <v>1489</v>
      </c>
      <c r="C833" s="469" t="s">
        <v>753</v>
      </c>
      <c r="D833" s="471" t="n">
        <v>124.21</v>
      </c>
      <c r="E833" s="472" t="n">
        <v>0.0426</v>
      </c>
    </row>
    <row r="834" customFormat="false" ht="19.5" hidden="false" customHeight="false" outlineLevel="0" collapsed="false">
      <c r="A834" s="469" t="n">
        <v>105624</v>
      </c>
      <c r="B834" s="470" t="s">
        <v>1490</v>
      </c>
      <c r="C834" s="469" t="s">
        <v>753</v>
      </c>
      <c r="D834" s="471" t="n">
        <v>142.15</v>
      </c>
      <c r="E834" s="472" t="n">
        <v>0.0295</v>
      </c>
    </row>
    <row r="835" customFormat="false" ht="19.5" hidden="false" customHeight="false" outlineLevel="0" collapsed="false">
      <c r="A835" s="469" t="n">
        <v>96391</v>
      </c>
      <c r="B835" s="470" t="s">
        <v>1491</v>
      </c>
      <c r="C835" s="469" t="s">
        <v>753</v>
      </c>
      <c r="D835" s="471" t="n">
        <v>136.03</v>
      </c>
      <c r="E835" s="472" t="n">
        <v>0.021</v>
      </c>
    </row>
    <row r="836" customFormat="false" ht="19.5" hidden="false" customHeight="false" outlineLevel="0" collapsed="false">
      <c r="A836" s="469" t="n">
        <v>105632</v>
      </c>
      <c r="B836" s="470" t="s">
        <v>1492</v>
      </c>
      <c r="C836" s="469" t="s">
        <v>753</v>
      </c>
      <c r="D836" s="471" t="n">
        <v>135.06</v>
      </c>
      <c r="E836" s="472" t="n">
        <v>0.0198</v>
      </c>
    </row>
    <row r="837" customFormat="false" ht="19.5" hidden="false" customHeight="false" outlineLevel="0" collapsed="false">
      <c r="A837" s="469" t="n">
        <v>105601</v>
      </c>
      <c r="B837" s="470" t="s">
        <v>1493</v>
      </c>
      <c r="C837" s="469" t="s">
        <v>753</v>
      </c>
      <c r="D837" s="471" t="n">
        <v>133.54</v>
      </c>
      <c r="E837" s="472" t="n">
        <v>0.0352</v>
      </c>
    </row>
    <row r="838" customFormat="false" ht="19.5" hidden="false" customHeight="false" outlineLevel="0" collapsed="false">
      <c r="A838" s="469" t="n">
        <v>105609</v>
      </c>
      <c r="B838" s="470" t="s">
        <v>1494</v>
      </c>
      <c r="C838" s="469" t="s">
        <v>753</v>
      </c>
      <c r="D838" s="471" t="n">
        <v>131.17</v>
      </c>
      <c r="E838" s="472" t="n">
        <v>0.031</v>
      </c>
    </row>
    <row r="839" customFormat="false" ht="19.5" hidden="false" customHeight="false" outlineLevel="0" collapsed="false">
      <c r="A839" s="469" t="n">
        <v>105617</v>
      </c>
      <c r="B839" s="470" t="s">
        <v>1495</v>
      </c>
      <c r="C839" s="469" t="s">
        <v>753</v>
      </c>
      <c r="D839" s="471" t="n">
        <v>129.46</v>
      </c>
      <c r="E839" s="472" t="n">
        <v>0.028</v>
      </c>
    </row>
    <row r="840" customFormat="false" ht="19.5" hidden="false" customHeight="false" outlineLevel="0" collapsed="false">
      <c r="A840" s="469" t="n">
        <v>105625</v>
      </c>
      <c r="B840" s="470" t="s">
        <v>1496</v>
      </c>
      <c r="C840" s="469" t="s">
        <v>753</v>
      </c>
      <c r="D840" s="471" t="n">
        <v>180.47</v>
      </c>
      <c r="E840" s="472" t="n">
        <v>0.0232</v>
      </c>
    </row>
    <row r="841" customFormat="false" ht="19.5" hidden="false" customHeight="false" outlineLevel="0" collapsed="false">
      <c r="A841" s="469" t="n">
        <v>96392</v>
      </c>
      <c r="B841" s="470" t="s">
        <v>1497</v>
      </c>
      <c r="C841" s="469" t="s">
        <v>753</v>
      </c>
      <c r="D841" s="471" t="n">
        <v>174.35</v>
      </c>
      <c r="E841" s="472" t="n">
        <v>0.0163</v>
      </c>
    </row>
    <row r="842" customFormat="false" ht="19.5" hidden="false" customHeight="false" outlineLevel="0" collapsed="false">
      <c r="A842" s="469" t="n">
        <v>105633</v>
      </c>
      <c r="B842" s="470" t="s">
        <v>1498</v>
      </c>
      <c r="C842" s="469" t="s">
        <v>753</v>
      </c>
      <c r="D842" s="471" t="n">
        <v>173.38</v>
      </c>
      <c r="E842" s="472" t="n">
        <v>0.0154</v>
      </c>
    </row>
    <row r="843" customFormat="false" ht="19.5" hidden="false" customHeight="false" outlineLevel="0" collapsed="false">
      <c r="A843" s="469" t="n">
        <v>105602</v>
      </c>
      <c r="B843" s="470" t="s">
        <v>1499</v>
      </c>
      <c r="C843" s="469" t="s">
        <v>753</v>
      </c>
      <c r="D843" s="471" t="n">
        <v>170.9</v>
      </c>
      <c r="E843" s="472" t="n">
        <v>0.0275</v>
      </c>
    </row>
    <row r="844" customFormat="false" ht="19.5" hidden="false" customHeight="false" outlineLevel="0" collapsed="false">
      <c r="A844" s="469" t="n">
        <v>105610</v>
      </c>
      <c r="B844" s="470" t="s">
        <v>1500</v>
      </c>
      <c r="C844" s="469" t="s">
        <v>753</v>
      </c>
      <c r="D844" s="471" t="n">
        <v>168.53</v>
      </c>
      <c r="E844" s="472" t="n">
        <v>0.0241</v>
      </c>
    </row>
    <row r="845" customFormat="false" ht="19.5" hidden="false" customHeight="false" outlineLevel="0" collapsed="false">
      <c r="A845" s="469" t="n">
        <v>105618</v>
      </c>
      <c r="B845" s="470" t="s">
        <v>1501</v>
      </c>
      <c r="C845" s="469" t="s">
        <v>753</v>
      </c>
      <c r="D845" s="471" t="n">
        <v>166.82</v>
      </c>
      <c r="E845" s="472" t="n">
        <v>0.0217</v>
      </c>
    </row>
    <row r="846" customFormat="false" ht="19.5" hidden="false" customHeight="false" outlineLevel="0" collapsed="false">
      <c r="A846" s="469" t="n">
        <v>105571</v>
      </c>
      <c r="B846" s="470" t="s">
        <v>1502</v>
      </c>
      <c r="C846" s="469" t="s">
        <v>753</v>
      </c>
      <c r="D846" s="471" t="n">
        <v>63.39</v>
      </c>
      <c r="E846" s="472" t="n">
        <v>0.0661</v>
      </c>
    </row>
    <row r="847" customFormat="false" ht="19.5" hidden="false" customHeight="false" outlineLevel="0" collapsed="false">
      <c r="A847" s="469" t="n">
        <v>96389</v>
      </c>
      <c r="B847" s="470" t="s">
        <v>1503</v>
      </c>
      <c r="C847" s="469" t="s">
        <v>753</v>
      </c>
      <c r="D847" s="471" t="n">
        <v>57.27</v>
      </c>
      <c r="E847" s="472" t="n">
        <v>0.0498</v>
      </c>
    </row>
    <row r="848" customFormat="false" ht="19.5" hidden="false" customHeight="false" outlineLevel="0" collapsed="false">
      <c r="A848" s="469" t="n">
        <v>105575</v>
      </c>
      <c r="B848" s="470" t="s">
        <v>1504</v>
      </c>
      <c r="C848" s="469" t="s">
        <v>753</v>
      </c>
      <c r="D848" s="471" t="n">
        <v>56.3</v>
      </c>
      <c r="E848" s="472" t="n">
        <v>0.0474</v>
      </c>
    </row>
    <row r="849" customFormat="false" ht="19.5" hidden="false" customHeight="false" outlineLevel="0" collapsed="false">
      <c r="A849" s="469" t="n">
        <v>105599</v>
      </c>
      <c r="B849" s="470" t="s">
        <v>1505</v>
      </c>
      <c r="C849" s="469" t="s">
        <v>753</v>
      </c>
      <c r="D849" s="471" t="n">
        <v>58.83</v>
      </c>
      <c r="E849" s="472" t="n">
        <v>0.0799</v>
      </c>
    </row>
    <row r="850" customFormat="false" ht="19.5" hidden="false" customHeight="false" outlineLevel="0" collapsed="false">
      <c r="A850" s="469" t="n">
        <v>105607</v>
      </c>
      <c r="B850" s="470" t="s">
        <v>1506</v>
      </c>
      <c r="C850" s="469" t="s">
        <v>753</v>
      </c>
      <c r="D850" s="471" t="n">
        <v>56.46</v>
      </c>
      <c r="E850" s="472" t="n">
        <v>0.0719</v>
      </c>
    </row>
    <row r="851" customFormat="false" ht="19.5" hidden="false" customHeight="false" outlineLevel="0" collapsed="false">
      <c r="A851" s="469" t="n">
        <v>105615</v>
      </c>
      <c r="B851" s="470" t="s">
        <v>1507</v>
      </c>
      <c r="C851" s="469" t="s">
        <v>753</v>
      </c>
      <c r="D851" s="471" t="n">
        <v>54.75</v>
      </c>
      <c r="E851" s="472" t="n">
        <v>0.0661</v>
      </c>
    </row>
    <row r="852" customFormat="false" ht="19.5" hidden="false" customHeight="false" outlineLevel="0" collapsed="false">
      <c r="A852" s="469" t="n">
        <v>105623</v>
      </c>
      <c r="B852" s="470" t="s">
        <v>1508</v>
      </c>
      <c r="C852" s="469" t="s">
        <v>753</v>
      </c>
      <c r="D852" s="471" t="n">
        <v>103.31</v>
      </c>
      <c r="E852" s="472" t="n">
        <v>0.0406</v>
      </c>
    </row>
    <row r="853" customFormat="false" ht="19.5" hidden="false" customHeight="false" outlineLevel="0" collapsed="false">
      <c r="A853" s="469" t="n">
        <v>96390</v>
      </c>
      <c r="B853" s="470" t="s">
        <v>1509</v>
      </c>
      <c r="C853" s="469" t="s">
        <v>753</v>
      </c>
      <c r="D853" s="471" t="n">
        <v>97.19</v>
      </c>
      <c r="E853" s="472" t="n">
        <v>0.0293</v>
      </c>
    </row>
    <row r="854" customFormat="false" ht="19.5" hidden="false" customHeight="false" outlineLevel="0" collapsed="false">
      <c r="A854" s="469" t="n">
        <v>105631</v>
      </c>
      <c r="B854" s="470" t="s">
        <v>1510</v>
      </c>
      <c r="C854" s="469" t="s">
        <v>753</v>
      </c>
      <c r="D854" s="471" t="n">
        <v>96.22</v>
      </c>
      <c r="E854" s="472" t="n">
        <v>0.0277</v>
      </c>
    </row>
    <row r="855" customFormat="false" ht="19.5" hidden="false" customHeight="false" outlineLevel="0" collapsed="false">
      <c r="A855" s="469" t="n">
        <v>105600</v>
      </c>
      <c r="B855" s="470" t="s">
        <v>1511</v>
      </c>
      <c r="C855" s="469" t="s">
        <v>753</v>
      </c>
      <c r="D855" s="471" t="n">
        <v>96.19</v>
      </c>
      <c r="E855" s="472" t="n">
        <v>0.0489</v>
      </c>
    </row>
    <row r="856" customFormat="false" ht="19.5" hidden="false" customHeight="false" outlineLevel="0" collapsed="false">
      <c r="A856" s="469" t="n">
        <v>105608</v>
      </c>
      <c r="B856" s="470" t="s">
        <v>1512</v>
      </c>
      <c r="C856" s="469" t="s">
        <v>753</v>
      </c>
      <c r="D856" s="471" t="n">
        <v>93.82</v>
      </c>
      <c r="E856" s="472" t="n">
        <v>0.0433</v>
      </c>
    </row>
    <row r="857" customFormat="false" ht="19.5" hidden="false" customHeight="false" outlineLevel="0" collapsed="false">
      <c r="A857" s="469" t="n">
        <v>105616</v>
      </c>
      <c r="B857" s="470" t="s">
        <v>1513</v>
      </c>
      <c r="C857" s="469" t="s">
        <v>753</v>
      </c>
      <c r="D857" s="471" t="n">
        <v>92.11</v>
      </c>
      <c r="E857" s="472" t="n">
        <v>0.0393</v>
      </c>
    </row>
    <row r="858" customFormat="false" ht="19.5" hidden="false" customHeight="false" outlineLevel="0" collapsed="false">
      <c r="A858" s="469" t="n">
        <v>105585</v>
      </c>
      <c r="B858" s="470" t="s">
        <v>1514</v>
      </c>
      <c r="C858" s="469" t="s">
        <v>753</v>
      </c>
      <c r="D858" s="471" t="n">
        <v>121.87</v>
      </c>
      <c r="E858" s="472" t="n">
        <v>0.0734</v>
      </c>
    </row>
    <row r="859" customFormat="false" ht="19.5" hidden="false" customHeight="false" outlineLevel="0" collapsed="false">
      <c r="A859" s="469" t="n">
        <v>100572</v>
      </c>
      <c r="B859" s="470" t="s">
        <v>1515</v>
      </c>
      <c r="C859" s="469" t="s">
        <v>753</v>
      </c>
      <c r="D859" s="471" t="n">
        <v>111.41</v>
      </c>
      <c r="E859" s="472" t="n">
        <v>0.0596</v>
      </c>
    </row>
    <row r="860" customFormat="false" ht="19.5" hidden="false" customHeight="false" outlineLevel="0" collapsed="false">
      <c r="A860" s="469" t="n">
        <v>105588</v>
      </c>
      <c r="B860" s="470" t="s">
        <v>1516</v>
      </c>
      <c r="C860" s="469" t="s">
        <v>753</v>
      </c>
      <c r="D860" s="471" t="n">
        <v>110.39</v>
      </c>
      <c r="E860" s="472" t="n">
        <v>0.0583</v>
      </c>
    </row>
    <row r="861" customFormat="false" ht="19.5" hidden="false" customHeight="false" outlineLevel="0" collapsed="false">
      <c r="A861" s="469" t="n">
        <v>105583</v>
      </c>
      <c r="B861" s="470" t="s">
        <v>1517</v>
      </c>
      <c r="C861" s="469" t="s">
        <v>753</v>
      </c>
      <c r="D861" s="471" t="n">
        <v>156.31</v>
      </c>
      <c r="E861" s="472" t="n">
        <v>0.0555</v>
      </c>
    </row>
    <row r="862" customFormat="false" ht="19.5" hidden="false" customHeight="false" outlineLevel="0" collapsed="false">
      <c r="A862" s="469" t="n">
        <v>105719</v>
      </c>
      <c r="B862" s="470" t="s">
        <v>1518</v>
      </c>
      <c r="C862" s="469" t="s">
        <v>753</v>
      </c>
      <c r="D862" s="471" t="n">
        <v>150.55</v>
      </c>
      <c r="E862" s="472" t="n">
        <v>0.0468</v>
      </c>
    </row>
    <row r="863" customFormat="false" ht="19.5" hidden="false" customHeight="false" outlineLevel="0" collapsed="false">
      <c r="A863" s="469" t="n">
        <v>105721</v>
      </c>
      <c r="B863" s="470" t="s">
        <v>1519</v>
      </c>
      <c r="C863" s="469" t="s">
        <v>753</v>
      </c>
      <c r="D863" s="471" t="n">
        <v>150.81</v>
      </c>
      <c r="E863" s="472" t="n">
        <v>0.0476</v>
      </c>
    </row>
    <row r="864" customFormat="false" ht="19.5" hidden="false" customHeight="false" outlineLevel="0" collapsed="false">
      <c r="A864" s="469" t="n">
        <v>105592</v>
      </c>
      <c r="B864" s="470" t="s">
        <v>1520</v>
      </c>
      <c r="C864" s="469" t="s">
        <v>753</v>
      </c>
      <c r="D864" s="471" t="n">
        <v>108.57</v>
      </c>
      <c r="E864" s="472" t="n">
        <v>0.0824</v>
      </c>
    </row>
    <row r="865" customFormat="false" ht="19.5" hidden="false" customHeight="false" outlineLevel="0" collapsed="false">
      <c r="A865" s="469" t="n">
        <v>100573</v>
      </c>
      <c r="B865" s="470" t="s">
        <v>1521</v>
      </c>
      <c r="C865" s="469" t="s">
        <v>753</v>
      </c>
      <c r="D865" s="471" t="n">
        <v>98.11</v>
      </c>
      <c r="E865" s="472" t="n">
        <v>0.0677</v>
      </c>
    </row>
    <row r="866" customFormat="false" ht="19.5" hidden="false" customHeight="false" outlineLevel="0" collapsed="false">
      <c r="A866" s="469" t="n">
        <v>105595</v>
      </c>
      <c r="B866" s="470" t="s">
        <v>1522</v>
      </c>
      <c r="C866" s="469" t="s">
        <v>753</v>
      </c>
      <c r="D866" s="471" t="n">
        <v>97.09</v>
      </c>
      <c r="E866" s="472" t="n">
        <v>0.0663</v>
      </c>
    </row>
    <row r="867" customFormat="false" ht="19.5" hidden="false" customHeight="false" outlineLevel="0" collapsed="false">
      <c r="A867" s="469" t="n">
        <v>105590</v>
      </c>
      <c r="B867" s="470" t="s">
        <v>1523</v>
      </c>
      <c r="C867" s="469" t="s">
        <v>753</v>
      </c>
      <c r="D867" s="471" t="n">
        <v>136.07</v>
      </c>
      <c r="E867" s="472" t="n">
        <v>0.0638</v>
      </c>
    </row>
    <row r="868" customFormat="false" ht="19.5" hidden="false" customHeight="false" outlineLevel="0" collapsed="false">
      <c r="A868" s="469" t="n">
        <v>105723</v>
      </c>
      <c r="B868" s="470" t="s">
        <v>1524</v>
      </c>
      <c r="C868" s="469" t="s">
        <v>753</v>
      </c>
      <c r="D868" s="471" t="n">
        <v>130.31</v>
      </c>
      <c r="E868" s="472" t="n">
        <v>0.054</v>
      </c>
    </row>
    <row r="869" customFormat="false" ht="19.5" hidden="false" customHeight="false" outlineLevel="0" collapsed="false">
      <c r="A869" s="469" t="n">
        <v>105725</v>
      </c>
      <c r="B869" s="470" t="s">
        <v>1525</v>
      </c>
      <c r="C869" s="469" t="s">
        <v>753</v>
      </c>
      <c r="D869" s="471" t="n">
        <v>130.57</v>
      </c>
      <c r="E869" s="472" t="n">
        <v>0.055</v>
      </c>
    </row>
    <row r="870" customFormat="false" ht="19.5" hidden="false" customHeight="false" outlineLevel="0" collapsed="false">
      <c r="A870" s="469" t="n">
        <v>105566</v>
      </c>
      <c r="B870" s="470" t="s">
        <v>1526</v>
      </c>
      <c r="C870" s="469" t="s">
        <v>753</v>
      </c>
      <c r="D870" s="471" t="n">
        <v>11.89</v>
      </c>
      <c r="E870" s="472" t="n">
        <v>0.2498</v>
      </c>
    </row>
    <row r="871" customFormat="false" ht="19.5" hidden="false" customHeight="false" outlineLevel="0" collapsed="false">
      <c r="A871" s="469" t="n">
        <v>96388</v>
      </c>
      <c r="B871" s="470" t="s">
        <v>1527</v>
      </c>
      <c r="C871" s="469" t="s">
        <v>753</v>
      </c>
      <c r="D871" s="471" t="n">
        <v>9.53</v>
      </c>
      <c r="E871" s="472" t="n">
        <v>0.2445</v>
      </c>
    </row>
    <row r="872" customFormat="false" ht="19.5" hidden="false" customHeight="false" outlineLevel="0" collapsed="false">
      <c r="A872" s="469" t="n">
        <v>105569</v>
      </c>
      <c r="B872" s="470" t="s">
        <v>1528</v>
      </c>
      <c r="C872" s="469" t="s">
        <v>753</v>
      </c>
      <c r="D872" s="471" t="n">
        <v>7.91</v>
      </c>
      <c r="E872" s="472" t="n">
        <v>0.2427</v>
      </c>
    </row>
    <row r="873" customFormat="false" ht="19.5" hidden="false" customHeight="false" outlineLevel="0" collapsed="false">
      <c r="A873" s="469" t="n">
        <v>101767</v>
      </c>
      <c r="B873" s="470" t="s">
        <v>1529</v>
      </c>
      <c r="C873" s="469" t="s">
        <v>753</v>
      </c>
      <c r="D873" s="471" t="n">
        <v>31.92</v>
      </c>
      <c r="E873" s="472" t="n">
        <v>0.2083</v>
      </c>
    </row>
    <row r="874" customFormat="false" ht="19.5" hidden="false" customHeight="false" outlineLevel="0" collapsed="false">
      <c r="A874" s="469" t="n">
        <v>101768</v>
      </c>
      <c r="B874" s="470" t="s">
        <v>1530</v>
      </c>
      <c r="C874" s="469" t="s">
        <v>753</v>
      </c>
      <c r="D874" s="471" t="n">
        <v>27.56</v>
      </c>
      <c r="E874" s="472" t="n">
        <v>0.2406</v>
      </c>
    </row>
    <row r="875" customFormat="false" ht="19.5" hidden="false" customHeight="false" outlineLevel="0" collapsed="false">
      <c r="A875" s="469" t="n">
        <v>100574</v>
      </c>
      <c r="B875" s="470" t="s">
        <v>1531</v>
      </c>
      <c r="C875" s="469" t="s">
        <v>753</v>
      </c>
      <c r="D875" s="471" t="n">
        <v>1.47</v>
      </c>
      <c r="E875" s="472" t="n">
        <v>0</v>
      </c>
    </row>
    <row r="876" customFormat="false" ht="19.5" hidden="false" customHeight="false" outlineLevel="0" collapsed="false">
      <c r="A876" s="469" t="n">
        <v>102470</v>
      </c>
      <c r="B876" s="470" t="s">
        <v>1532</v>
      </c>
      <c r="C876" s="469" t="s">
        <v>667</v>
      </c>
      <c r="D876" s="471" t="n">
        <v>0</v>
      </c>
      <c r="E876" s="472"/>
    </row>
    <row r="877" customFormat="false" ht="19.5" hidden="false" customHeight="false" outlineLevel="0" collapsed="false">
      <c r="A877" s="469" t="n">
        <v>105756</v>
      </c>
      <c r="B877" s="470" t="s">
        <v>1533</v>
      </c>
      <c r="C877" s="469" t="s">
        <v>667</v>
      </c>
      <c r="D877" s="471" t="n">
        <v>0</v>
      </c>
      <c r="E877" s="472"/>
    </row>
    <row r="878" customFormat="false" ht="19.5" hidden="false" customHeight="false" outlineLevel="0" collapsed="false">
      <c r="A878" s="469" t="n">
        <v>104375</v>
      </c>
      <c r="B878" s="470" t="s">
        <v>1534</v>
      </c>
      <c r="C878" s="469" t="s">
        <v>667</v>
      </c>
      <c r="D878" s="471" t="n">
        <v>0</v>
      </c>
      <c r="E878" s="472"/>
    </row>
    <row r="879" customFormat="false" ht="19.5" hidden="false" customHeight="false" outlineLevel="0" collapsed="false">
      <c r="A879" s="469" t="n">
        <v>105757</v>
      </c>
      <c r="B879" s="470" t="s">
        <v>1535</v>
      </c>
      <c r="C879" s="469" t="s">
        <v>667</v>
      </c>
      <c r="D879" s="471" t="n">
        <v>0</v>
      </c>
      <c r="E879" s="472"/>
    </row>
    <row r="880" customFormat="false" ht="19.5" hidden="false" customHeight="false" outlineLevel="0" collapsed="false">
      <c r="A880" s="469" t="n">
        <v>105562</v>
      </c>
      <c r="B880" s="470" t="s">
        <v>1536</v>
      </c>
      <c r="C880" s="469" t="s">
        <v>753</v>
      </c>
      <c r="D880" s="471" t="n">
        <v>8.76</v>
      </c>
      <c r="E880" s="472" t="n">
        <v>0.1929</v>
      </c>
    </row>
    <row r="881" customFormat="false" ht="19.5" hidden="false" customHeight="false" outlineLevel="0" collapsed="false">
      <c r="A881" s="469" t="n">
        <v>105563</v>
      </c>
      <c r="B881" s="470" t="s">
        <v>1537</v>
      </c>
      <c r="C881" s="469" t="s">
        <v>753</v>
      </c>
      <c r="D881" s="471" t="n">
        <v>7.09</v>
      </c>
      <c r="E881" s="472" t="n">
        <v>0.1862</v>
      </c>
    </row>
    <row r="882" customFormat="false" ht="19.5" hidden="false" customHeight="false" outlineLevel="0" collapsed="false">
      <c r="A882" s="469" t="n">
        <v>105565</v>
      </c>
      <c r="B882" s="470" t="s">
        <v>1538</v>
      </c>
      <c r="C882" s="469" t="s">
        <v>753</v>
      </c>
      <c r="D882" s="471" t="n">
        <v>6.59</v>
      </c>
      <c r="E882" s="472" t="n">
        <v>0.1897</v>
      </c>
    </row>
    <row r="883" customFormat="false" ht="19.5" hidden="false" customHeight="false" outlineLevel="0" collapsed="false">
      <c r="A883" s="469" t="n">
        <v>105557</v>
      </c>
      <c r="B883" s="470" t="s">
        <v>1539</v>
      </c>
      <c r="C883" s="469" t="s">
        <v>753</v>
      </c>
      <c r="D883" s="471" t="n">
        <v>16.89</v>
      </c>
      <c r="E883" s="472" t="n">
        <v>0.1622</v>
      </c>
    </row>
    <row r="884" customFormat="false" ht="19.5" hidden="false" customHeight="false" outlineLevel="0" collapsed="false">
      <c r="A884" s="469" t="n">
        <v>105558</v>
      </c>
      <c r="B884" s="470" t="s">
        <v>1540</v>
      </c>
      <c r="C884" s="469" t="s">
        <v>753</v>
      </c>
      <c r="D884" s="471" t="n">
        <v>14.57</v>
      </c>
      <c r="E884" s="472" t="n">
        <v>0.1613</v>
      </c>
    </row>
    <row r="885" customFormat="false" ht="19.5" hidden="false" customHeight="false" outlineLevel="0" collapsed="false">
      <c r="A885" s="469" t="n">
        <v>105560</v>
      </c>
      <c r="B885" s="470" t="s">
        <v>1541</v>
      </c>
      <c r="C885" s="469" t="s">
        <v>753</v>
      </c>
      <c r="D885" s="471" t="n">
        <v>13.32</v>
      </c>
      <c r="E885" s="472" t="n">
        <v>0.1622</v>
      </c>
    </row>
    <row r="886" customFormat="false" ht="19.5" hidden="false" customHeight="false" outlineLevel="0" collapsed="false">
      <c r="A886" s="469" t="n">
        <v>96386</v>
      </c>
      <c r="B886" s="470" t="s">
        <v>1542</v>
      </c>
      <c r="C886" s="469" t="s">
        <v>753</v>
      </c>
      <c r="D886" s="471" t="n">
        <v>7.02</v>
      </c>
      <c r="E886" s="472" t="n">
        <v>0.1838</v>
      </c>
    </row>
    <row r="887" customFormat="false" ht="19.5" hidden="false" customHeight="false" outlineLevel="0" collapsed="false">
      <c r="A887" s="469" t="n">
        <v>105564</v>
      </c>
      <c r="B887" s="470" t="s">
        <v>1543</v>
      </c>
      <c r="C887" s="469" t="s">
        <v>753</v>
      </c>
      <c r="D887" s="471" t="n">
        <v>6.54</v>
      </c>
      <c r="E887" s="472" t="n">
        <v>0.1881</v>
      </c>
    </row>
    <row r="888" customFormat="false" ht="19.5" hidden="false" customHeight="false" outlineLevel="0" collapsed="false">
      <c r="A888" s="469" t="n">
        <v>105561</v>
      </c>
      <c r="B888" s="470" t="s">
        <v>1544</v>
      </c>
      <c r="C888" s="469" t="s">
        <v>753</v>
      </c>
      <c r="D888" s="471" t="n">
        <v>8.59</v>
      </c>
      <c r="E888" s="472" t="n">
        <v>0.1874</v>
      </c>
    </row>
    <row r="889" customFormat="false" ht="19.5" hidden="false" customHeight="false" outlineLevel="0" collapsed="false">
      <c r="A889" s="469" t="n">
        <v>96385</v>
      </c>
      <c r="B889" s="470" t="s">
        <v>1545</v>
      </c>
      <c r="C889" s="469" t="s">
        <v>753</v>
      </c>
      <c r="D889" s="471" t="n">
        <v>13.15</v>
      </c>
      <c r="E889" s="472" t="n">
        <v>0.1589</v>
      </c>
    </row>
    <row r="890" customFormat="false" ht="19.5" hidden="false" customHeight="false" outlineLevel="0" collapsed="false">
      <c r="A890" s="469" t="n">
        <v>105556</v>
      </c>
      <c r="B890" s="470" t="s">
        <v>1546</v>
      </c>
      <c r="C890" s="469" t="s">
        <v>753</v>
      </c>
      <c r="D890" s="471" t="n">
        <v>14.76</v>
      </c>
      <c r="E890" s="472" t="n">
        <v>0.1592</v>
      </c>
    </row>
    <row r="891" customFormat="false" ht="19.5" hidden="false" customHeight="false" outlineLevel="0" collapsed="false">
      <c r="A891" s="469" t="n">
        <v>105559</v>
      </c>
      <c r="B891" s="470" t="s">
        <v>1547</v>
      </c>
      <c r="C891" s="469" t="s">
        <v>753</v>
      </c>
      <c r="D891" s="471" t="n">
        <v>11.17</v>
      </c>
      <c r="E891" s="472" t="n">
        <v>0.1585</v>
      </c>
    </row>
    <row r="892" customFormat="false" ht="19.5" hidden="false" customHeight="false" outlineLevel="0" collapsed="false">
      <c r="A892" s="469" t="n">
        <v>105733</v>
      </c>
      <c r="B892" s="470" t="s">
        <v>1548</v>
      </c>
      <c r="C892" s="469" t="s">
        <v>753</v>
      </c>
      <c r="D892" s="471" t="n">
        <v>262.26</v>
      </c>
      <c r="E892" s="472" t="n">
        <v>0.0382</v>
      </c>
    </row>
    <row r="893" customFormat="false" ht="19.5" hidden="false" customHeight="false" outlineLevel="0" collapsed="false">
      <c r="A893" s="469" t="n">
        <v>105734</v>
      </c>
      <c r="B893" s="470" t="s">
        <v>1549</v>
      </c>
      <c r="C893" s="469" t="s">
        <v>753</v>
      </c>
      <c r="D893" s="471" t="n">
        <v>255.74</v>
      </c>
      <c r="E893" s="472" t="n">
        <v>0.0319</v>
      </c>
    </row>
    <row r="894" customFormat="false" ht="19.5" hidden="false" customHeight="false" outlineLevel="0" collapsed="false">
      <c r="A894" s="469" t="n">
        <v>105736</v>
      </c>
      <c r="B894" s="470" t="s">
        <v>1550</v>
      </c>
      <c r="C894" s="469" t="s">
        <v>753</v>
      </c>
      <c r="D894" s="471" t="n">
        <v>252.46</v>
      </c>
      <c r="E894" s="472" t="n">
        <v>0.0289</v>
      </c>
    </row>
    <row r="895" customFormat="false" ht="19.5" hidden="false" customHeight="false" outlineLevel="0" collapsed="false">
      <c r="A895" s="469" t="n">
        <v>105728</v>
      </c>
      <c r="B895" s="470" t="s">
        <v>1551</v>
      </c>
      <c r="C895" s="469" t="s">
        <v>753</v>
      </c>
      <c r="D895" s="471" t="n">
        <v>182.51</v>
      </c>
      <c r="E895" s="472" t="n">
        <v>0.0477</v>
      </c>
    </row>
    <row r="896" customFormat="false" ht="19.5" hidden="false" customHeight="false" outlineLevel="0" collapsed="false">
      <c r="A896" s="469" t="n">
        <v>105729</v>
      </c>
      <c r="B896" s="470" t="s">
        <v>1552</v>
      </c>
      <c r="C896" s="469" t="s">
        <v>753</v>
      </c>
      <c r="D896" s="471" t="n">
        <v>177.51</v>
      </c>
      <c r="E896" s="472" t="n">
        <v>0.0411</v>
      </c>
    </row>
    <row r="897" customFormat="false" ht="19.5" hidden="false" customHeight="false" outlineLevel="0" collapsed="false">
      <c r="A897" s="469" t="n">
        <v>105731</v>
      </c>
      <c r="B897" s="470" t="s">
        <v>1553</v>
      </c>
      <c r="C897" s="469" t="s">
        <v>753</v>
      </c>
      <c r="D897" s="471" t="n">
        <v>174.99</v>
      </c>
      <c r="E897" s="472" t="n">
        <v>0.0379</v>
      </c>
    </row>
    <row r="898" customFormat="false" ht="19.5" hidden="false" customHeight="false" outlineLevel="0" collapsed="false">
      <c r="A898" s="469" t="n">
        <v>105738</v>
      </c>
      <c r="B898" s="470" t="s">
        <v>1554</v>
      </c>
      <c r="C898" s="469" t="s">
        <v>753</v>
      </c>
      <c r="D898" s="471" t="n">
        <v>361.54</v>
      </c>
      <c r="E898" s="472" t="n">
        <v>0.0229</v>
      </c>
    </row>
    <row r="899" customFormat="false" ht="19.5" hidden="false" customHeight="false" outlineLevel="0" collapsed="false">
      <c r="A899" s="469" t="n">
        <v>105739</v>
      </c>
      <c r="B899" s="470" t="s">
        <v>1555</v>
      </c>
      <c r="C899" s="469" t="s">
        <v>753</v>
      </c>
      <c r="D899" s="471" t="n">
        <v>356.63</v>
      </c>
      <c r="E899" s="472" t="n">
        <v>0.0194</v>
      </c>
    </row>
    <row r="900" customFormat="false" ht="19.5" hidden="false" customHeight="false" outlineLevel="0" collapsed="false">
      <c r="A900" s="469" t="n">
        <v>105741</v>
      </c>
      <c r="B900" s="470" t="s">
        <v>1556</v>
      </c>
      <c r="C900" s="469" t="s">
        <v>753</v>
      </c>
      <c r="D900" s="471" t="n">
        <v>354.06</v>
      </c>
      <c r="E900" s="472" t="n">
        <v>0.0177</v>
      </c>
    </row>
    <row r="901" customFormat="false" ht="19.5" hidden="false" customHeight="false" outlineLevel="0" collapsed="false">
      <c r="A901" s="469" t="n">
        <v>105750</v>
      </c>
      <c r="B901" s="470" t="s">
        <v>1557</v>
      </c>
      <c r="C901" s="469" t="s">
        <v>753</v>
      </c>
      <c r="D901" s="471" t="n">
        <v>167.78</v>
      </c>
      <c r="E901" s="472" t="n">
        <v>0.0296</v>
      </c>
    </row>
    <row r="902" customFormat="false" ht="19.5" hidden="false" customHeight="false" outlineLevel="0" collapsed="false">
      <c r="A902" s="469" t="n">
        <v>105751</v>
      </c>
      <c r="B902" s="470" t="s">
        <v>1558</v>
      </c>
      <c r="C902" s="469" t="s">
        <v>753</v>
      </c>
      <c r="D902" s="471" t="n">
        <v>165.3</v>
      </c>
      <c r="E902" s="472" t="n">
        <v>0.0275</v>
      </c>
    </row>
    <row r="903" customFormat="false" ht="19.5" hidden="false" customHeight="false" outlineLevel="0" collapsed="false">
      <c r="A903" s="469" t="n">
        <v>105753</v>
      </c>
      <c r="B903" s="470" t="s">
        <v>1559</v>
      </c>
      <c r="C903" s="469" t="s">
        <v>753</v>
      </c>
      <c r="D903" s="471" t="n">
        <v>163.02</v>
      </c>
      <c r="E903" s="472" t="n">
        <v>0.0259</v>
      </c>
    </row>
    <row r="904" customFormat="false" ht="19.5" hidden="false" customHeight="false" outlineLevel="0" collapsed="false">
      <c r="A904" s="469" t="n">
        <v>105755</v>
      </c>
      <c r="B904" s="470" t="s">
        <v>1560</v>
      </c>
      <c r="C904" s="469" t="s">
        <v>753</v>
      </c>
      <c r="D904" s="471" t="n">
        <v>160.84</v>
      </c>
      <c r="E904" s="472" t="n">
        <v>0.0244</v>
      </c>
    </row>
    <row r="905" customFormat="false" ht="19.5" hidden="false" customHeight="false" outlineLevel="0" collapsed="false">
      <c r="A905" s="469" t="n">
        <v>105743</v>
      </c>
      <c r="B905" s="470" t="s">
        <v>1561</v>
      </c>
      <c r="C905" s="469" t="s">
        <v>753</v>
      </c>
      <c r="D905" s="471" t="n">
        <v>126.77</v>
      </c>
      <c r="E905" s="472" t="n">
        <v>0.0583</v>
      </c>
    </row>
    <row r="906" customFormat="false" ht="19.5" hidden="false" customHeight="false" outlineLevel="0" collapsed="false">
      <c r="A906" s="469" t="n">
        <v>105744</v>
      </c>
      <c r="B906" s="470" t="s">
        <v>1562</v>
      </c>
      <c r="C906" s="469" t="s">
        <v>753</v>
      </c>
      <c r="D906" s="471" t="n">
        <v>124.38</v>
      </c>
      <c r="E906" s="472" t="n">
        <v>0.0542</v>
      </c>
    </row>
    <row r="907" customFormat="false" ht="19.5" hidden="false" customHeight="false" outlineLevel="0" collapsed="false">
      <c r="A907" s="469" t="n">
        <v>105746</v>
      </c>
      <c r="B907" s="470" t="s">
        <v>1563</v>
      </c>
      <c r="C907" s="469" t="s">
        <v>753</v>
      </c>
      <c r="D907" s="471" t="n">
        <v>122</v>
      </c>
      <c r="E907" s="472" t="n">
        <v>0.0499</v>
      </c>
    </row>
    <row r="908" customFormat="false" ht="19.5" hidden="false" customHeight="false" outlineLevel="0" collapsed="false">
      <c r="A908" s="469" t="n">
        <v>105748</v>
      </c>
      <c r="B908" s="470" t="s">
        <v>1564</v>
      </c>
      <c r="C908" s="469" t="s">
        <v>753</v>
      </c>
      <c r="D908" s="471" t="n">
        <v>119.61</v>
      </c>
      <c r="E908" s="472" t="n">
        <v>0.0455</v>
      </c>
    </row>
    <row r="909" customFormat="false" ht="19.5" hidden="false" customHeight="false" outlineLevel="0" collapsed="false">
      <c r="A909" s="469" t="n">
        <v>105660</v>
      </c>
      <c r="B909" s="470" t="s">
        <v>1565</v>
      </c>
      <c r="C909" s="469" t="s">
        <v>753</v>
      </c>
      <c r="D909" s="471" t="n">
        <v>205.66</v>
      </c>
      <c r="E909" s="472" t="n">
        <v>0.0473</v>
      </c>
    </row>
    <row r="910" customFormat="false" ht="19.5" hidden="false" customHeight="false" outlineLevel="0" collapsed="false">
      <c r="A910" s="469" t="n">
        <v>105663</v>
      </c>
      <c r="B910" s="470" t="s">
        <v>1566</v>
      </c>
      <c r="C910" s="469" t="s">
        <v>753</v>
      </c>
      <c r="D910" s="471" t="n">
        <v>194.99</v>
      </c>
      <c r="E910" s="472" t="n">
        <v>0.038</v>
      </c>
    </row>
    <row r="911" customFormat="false" ht="19.5" hidden="false" customHeight="false" outlineLevel="0" collapsed="false">
      <c r="A911" s="469" t="n">
        <v>105669</v>
      </c>
      <c r="B911" s="470" t="s">
        <v>1567</v>
      </c>
      <c r="C911" s="469" t="s">
        <v>753</v>
      </c>
      <c r="D911" s="471" t="n">
        <v>189.64</v>
      </c>
      <c r="E911" s="472" t="n">
        <v>0.0331</v>
      </c>
    </row>
    <row r="912" customFormat="false" ht="19.5" hidden="false" customHeight="false" outlineLevel="0" collapsed="false">
      <c r="A912" s="469" t="n">
        <v>105642</v>
      </c>
      <c r="B912" s="470" t="s">
        <v>1568</v>
      </c>
      <c r="C912" s="469" t="s">
        <v>753</v>
      </c>
      <c r="D912" s="471" t="n">
        <v>226.58</v>
      </c>
      <c r="E912" s="472" t="n">
        <v>0.0384</v>
      </c>
    </row>
    <row r="913" customFormat="false" ht="19.5" hidden="false" customHeight="false" outlineLevel="0" collapsed="false">
      <c r="A913" s="469" t="n">
        <v>105648</v>
      </c>
      <c r="B913" s="470" t="s">
        <v>1569</v>
      </c>
      <c r="C913" s="469" t="s">
        <v>753</v>
      </c>
      <c r="D913" s="471" t="n">
        <v>221.58</v>
      </c>
      <c r="E913" s="472" t="n">
        <v>0.0329</v>
      </c>
    </row>
    <row r="914" customFormat="false" ht="19.5" hidden="false" customHeight="false" outlineLevel="0" collapsed="false">
      <c r="A914" s="469" t="n">
        <v>105654</v>
      </c>
      <c r="B914" s="470" t="s">
        <v>1570</v>
      </c>
      <c r="C914" s="469" t="s">
        <v>753</v>
      </c>
      <c r="D914" s="471" t="n">
        <v>219.06</v>
      </c>
      <c r="E914" s="472" t="n">
        <v>0.0303</v>
      </c>
    </row>
    <row r="915" customFormat="false" ht="19.5" hidden="false" customHeight="false" outlineLevel="0" collapsed="false">
      <c r="A915" s="469" t="n">
        <v>105661</v>
      </c>
      <c r="B915" s="470" t="s">
        <v>1571</v>
      </c>
      <c r="C915" s="469" t="s">
        <v>753</v>
      </c>
      <c r="D915" s="471" t="n">
        <v>242.91</v>
      </c>
      <c r="E915" s="472" t="n">
        <v>0.04</v>
      </c>
    </row>
    <row r="916" customFormat="false" ht="19.5" hidden="false" customHeight="false" outlineLevel="0" collapsed="false">
      <c r="A916" s="469" t="n">
        <v>105664</v>
      </c>
      <c r="B916" s="470" t="s">
        <v>1572</v>
      </c>
      <c r="C916" s="469" t="s">
        <v>753</v>
      </c>
      <c r="D916" s="471" t="n">
        <v>232.24</v>
      </c>
      <c r="E916" s="472" t="n">
        <v>0.0319</v>
      </c>
    </row>
    <row r="917" customFormat="false" ht="19.5" hidden="false" customHeight="false" outlineLevel="0" collapsed="false">
      <c r="A917" s="469" t="n">
        <v>105670</v>
      </c>
      <c r="B917" s="470" t="s">
        <v>1573</v>
      </c>
      <c r="C917" s="469" t="s">
        <v>753</v>
      </c>
      <c r="D917" s="471" t="n">
        <v>226.89</v>
      </c>
      <c r="E917" s="472" t="n">
        <v>0.0277</v>
      </c>
    </row>
    <row r="918" customFormat="false" ht="19.5" hidden="false" customHeight="false" outlineLevel="0" collapsed="false">
      <c r="A918" s="469" t="n">
        <v>105643</v>
      </c>
      <c r="B918" s="470" t="s">
        <v>1574</v>
      </c>
      <c r="C918" s="469" t="s">
        <v>753</v>
      </c>
      <c r="D918" s="471" t="n">
        <v>261.5</v>
      </c>
      <c r="E918" s="472" t="n">
        <v>0.0333</v>
      </c>
    </row>
    <row r="919" customFormat="false" ht="19.5" hidden="false" customHeight="false" outlineLevel="0" collapsed="false">
      <c r="A919" s="469" t="n">
        <v>105649</v>
      </c>
      <c r="B919" s="470" t="s">
        <v>1575</v>
      </c>
      <c r="C919" s="469" t="s">
        <v>753</v>
      </c>
      <c r="D919" s="471" t="n">
        <v>256.5</v>
      </c>
      <c r="E919" s="472" t="n">
        <v>0.0284</v>
      </c>
    </row>
    <row r="920" customFormat="false" ht="19.5" hidden="false" customHeight="false" outlineLevel="0" collapsed="false">
      <c r="A920" s="469" t="n">
        <v>105655</v>
      </c>
      <c r="B920" s="470" t="s">
        <v>1576</v>
      </c>
      <c r="C920" s="469" t="s">
        <v>753</v>
      </c>
      <c r="D920" s="471" t="n">
        <v>253.98</v>
      </c>
      <c r="E920" s="472" t="n">
        <v>0.0261</v>
      </c>
    </row>
    <row r="921" customFormat="false" ht="19.5" hidden="false" customHeight="false" outlineLevel="0" collapsed="false">
      <c r="A921" s="469" t="n">
        <v>105662</v>
      </c>
      <c r="B921" s="470" t="s">
        <v>1577</v>
      </c>
      <c r="C921" s="469" t="s">
        <v>753</v>
      </c>
      <c r="D921" s="471" t="n">
        <v>279.63</v>
      </c>
      <c r="E921" s="472" t="n">
        <v>0.0348</v>
      </c>
    </row>
    <row r="922" customFormat="false" ht="19.5" hidden="false" customHeight="false" outlineLevel="0" collapsed="false">
      <c r="A922" s="469" t="n">
        <v>105665</v>
      </c>
      <c r="B922" s="470" t="s">
        <v>1578</v>
      </c>
      <c r="C922" s="469" t="s">
        <v>753</v>
      </c>
      <c r="D922" s="471" t="n">
        <v>268.96</v>
      </c>
      <c r="E922" s="472" t="n">
        <v>0.0275</v>
      </c>
    </row>
    <row r="923" customFormat="false" ht="19.5" hidden="false" customHeight="false" outlineLevel="0" collapsed="false">
      <c r="A923" s="469" t="n">
        <v>105671</v>
      </c>
      <c r="B923" s="470" t="s">
        <v>1579</v>
      </c>
      <c r="C923" s="469" t="s">
        <v>753</v>
      </c>
      <c r="D923" s="471" t="n">
        <v>263.61</v>
      </c>
      <c r="E923" s="472" t="n">
        <v>0.0238</v>
      </c>
    </row>
    <row r="924" customFormat="false" ht="19.5" hidden="false" customHeight="false" outlineLevel="0" collapsed="false">
      <c r="A924" s="469" t="n">
        <v>105644</v>
      </c>
      <c r="B924" s="470" t="s">
        <v>1580</v>
      </c>
      <c r="C924" s="469" t="s">
        <v>753</v>
      </c>
      <c r="D924" s="471" t="n">
        <v>296.43</v>
      </c>
      <c r="E924" s="472" t="n">
        <v>0.0293</v>
      </c>
    </row>
    <row r="925" customFormat="false" ht="19.5" hidden="false" customHeight="false" outlineLevel="0" collapsed="false">
      <c r="A925" s="469" t="n">
        <v>105650</v>
      </c>
      <c r="B925" s="470" t="s">
        <v>1581</v>
      </c>
      <c r="C925" s="469" t="s">
        <v>753</v>
      </c>
      <c r="D925" s="471" t="n">
        <v>291.43</v>
      </c>
      <c r="E925" s="472" t="n">
        <v>0.025</v>
      </c>
    </row>
    <row r="926" customFormat="false" ht="19.5" hidden="false" customHeight="false" outlineLevel="0" collapsed="false">
      <c r="A926" s="469" t="n">
        <v>105656</v>
      </c>
      <c r="B926" s="470" t="s">
        <v>1582</v>
      </c>
      <c r="C926" s="469" t="s">
        <v>753</v>
      </c>
      <c r="D926" s="471" t="n">
        <v>288.91</v>
      </c>
      <c r="E926" s="472" t="n">
        <v>0.023</v>
      </c>
    </row>
    <row r="927" customFormat="false" ht="19.5" hidden="false" customHeight="false" outlineLevel="0" collapsed="false">
      <c r="A927" s="469" t="n">
        <v>105577</v>
      </c>
      <c r="B927" s="470" t="s">
        <v>1583</v>
      </c>
      <c r="C927" s="469" t="s">
        <v>753</v>
      </c>
      <c r="D927" s="471" t="n">
        <v>126.16</v>
      </c>
      <c r="E927" s="472" t="n">
        <v>0.077</v>
      </c>
    </row>
    <row r="928" customFormat="false" ht="19.5" hidden="false" customHeight="false" outlineLevel="0" collapsed="false">
      <c r="A928" s="469" t="n">
        <v>105578</v>
      </c>
      <c r="B928" s="470" t="s">
        <v>1584</v>
      </c>
      <c r="C928" s="469" t="s">
        <v>753</v>
      </c>
      <c r="D928" s="471" t="n">
        <v>115.49</v>
      </c>
      <c r="E928" s="472" t="n">
        <v>0.064</v>
      </c>
    </row>
    <row r="929" customFormat="false" ht="19.5" hidden="false" customHeight="false" outlineLevel="0" collapsed="false">
      <c r="A929" s="469" t="n">
        <v>105712</v>
      </c>
      <c r="B929" s="470" t="s">
        <v>1585</v>
      </c>
      <c r="C929" s="469" t="s">
        <v>753</v>
      </c>
      <c r="D929" s="471" t="n">
        <v>110.14</v>
      </c>
      <c r="E929" s="472" t="n">
        <v>0.057</v>
      </c>
    </row>
    <row r="930" customFormat="false" ht="19.5" hidden="false" customHeight="false" outlineLevel="0" collapsed="false">
      <c r="A930" s="469" t="n">
        <v>105637</v>
      </c>
      <c r="B930" s="470" t="s">
        <v>1586</v>
      </c>
      <c r="C930" s="469" t="s">
        <v>753</v>
      </c>
      <c r="D930" s="471" t="n">
        <v>156.71</v>
      </c>
      <c r="E930" s="472" t="n">
        <v>0.0555</v>
      </c>
    </row>
    <row r="931" customFormat="false" ht="19.5" hidden="false" customHeight="false" outlineLevel="0" collapsed="false">
      <c r="A931" s="469" t="n">
        <v>105707</v>
      </c>
      <c r="B931" s="470" t="s">
        <v>1587</v>
      </c>
      <c r="C931" s="469" t="s">
        <v>753</v>
      </c>
      <c r="D931" s="471" t="n">
        <v>151.71</v>
      </c>
      <c r="E931" s="472" t="n">
        <v>0.0481</v>
      </c>
    </row>
    <row r="932" customFormat="false" ht="19.5" hidden="false" customHeight="false" outlineLevel="0" collapsed="false">
      <c r="A932" s="469" t="n">
        <v>105709</v>
      </c>
      <c r="B932" s="470" t="s">
        <v>1588</v>
      </c>
      <c r="C932" s="469" t="s">
        <v>753</v>
      </c>
      <c r="D932" s="471" t="n">
        <v>149.19</v>
      </c>
      <c r="E932" s="472" t="n">
        <v>0.0445</v>
      </c>
    </row>
    <row r="933" customFormat="false" ht="19.5" hidden="false" customHeight="false" outlineLevel="0" collapsed="false">
      <c r="A933" s="469" t="n">
        <v>105693</v>
      </c>
      <c r="B933" s="470" t="s">
        <v>1589</v>
      </c>
      <c r="C933" s="469" t="s">
        <v>753</v>
      </c>
      <c r="D933" s="471" t="n">
        <v>192.89</v>
      </c>
      <c r="E933" s="472" t="n">
        <v>0.0504</v>
      </c>
    </row>
    <row r="934" customFormat="false" ht="19.5" hidden="false" customHeight="false" outlineLevel="0" collapsed="false">
      <c r="A934" s="469" t="n">
        <v>105696</v>
      </c>
      <c r="B934" s="470" t="s">
        <v>1590</v>
      </c>
      <c r="C934" s="469" t="s">
        <v>753</v>
      </c>
      <c r="D934" s="471" t="n">
        <v>182.22</v>
      </c>
      <c r="E934" s="472" t="n">
        <v>0.0406</v>
      </c>
    </row>
    <row r="935" customFormat="false" ht="19.5" hidden="false" customHeight="false" outlineLevel="0" collapsed="false">
      <c r="A935" s="469" t="n">
        <v>105702</v>
      </c>
      <c r="B935" s="470" t="s">
        <v>1591</v>
      </c>
      <c r="C935" s="469" t="s">
        <v>753</v>
      </c>
      <c r="D935" s="471" t="n">
        <v>176.87</v>
      </c>
      <c r="E935" s="472" t="n">
        <v>0.0355</v>
      </c>
    </row>
    <row r="936" customFormat="false" ht="19.5" hidden="false" customHeight="false" outlineLevel="0" collapsed="false">
      <c r="A936" s="469" t="n">
        <v>105675</v>
      </c>
      <c r="B936" s="470" t="s">
        <v>1592</v>
      </c>
      <c r="C936" s="469" t="s">
        <v>753</v>
      </c>
      <c r="D936" s="471" t="n">
        <v>207.15</v>
      </c>
      <c r="E936" s="472" t="n">
        <v>0.042</v>
      </c>
    </row>
    <row r="937" customFormat="false" ht="19.5" hidden="false" customHeight="false" outlineLevel="0" collapsed="false">
      <c r="A937" s="469" t="n">
        <v>105681</v>
      </c>
      <c r="B937" s="470" t="s">
        <v>1593</v>
      </c>
      <c r="C937" s="469" t="s">
        <v>753</v>
      </c>
      <c r="D937" s="471" t="n">
        <v>202.15</v>
      </c>
      <c r="E937" s="472" t="n">
        <v>0.0361</v>
      </c>
    </row>
    <row r="938" customFormat="false" ht="19.5" hidden="false" customHeight="false" outlineLevel="0" collapsed="false">
      <c r="A938" s="469" t="n">
        <v>105687</v>
      </c>
      <c r="B938" s="470" t="s">
        <v>1594</v>
      </c>
      <c r="C938" s="469" t="s">
        <v>753</v>
      </c>
      <c r="D938" s="471" t="n">
        <v>199.63</v>
      </c>
      <c r="E938" s="472" t="n">
        <v>0.0333</v>
      </c>
    </row>
    <row r="939" customFormat="false" ht="19.5" hidden="false" customHeight="false" outlineLevel="0" collapsed="false">
      <c r="A939" s="469" t="n">
        <v>105694</v>
      </c>
      <c r="B939" s="470" t="s">
        <v>1595</v>
      </c>
      <c r="C939" s="469" t="s">
        <v>753</v>
      </c>
      <c r="D939" s="471" t="n">
        <v>230.4</v>
      </c>
      <c r="E939" s="472" t="n">
        <v>0.0422</v>
      </c>
    </row>
    <row r="940" customFormat="false" ht="19.5" hidden="false" customHeight="false" outlineLevel="0" collapsed="false">
      <c r="A940" s="469" t="n">
        <v>105697</v>
      </c>
      <c r="B940" s="470" t="s">
        <v>1596</v>
      </c>
      <c r="C940" s="469" t="s">
        <v>753</v>
      </c>
      <c r="D940" s="471" t="n">
        <v>219.73</v>
      </c>
      <c r="E940" s="472" t="n">
        <v>0.0337</v>
      </c>
    </row>
    <row r="941" customFormat="false" ht="19.5" hidden="false" customHeight="false" outlineLevel="0" collapsed="false">
      <c r="A941" s="469" t="n">
        <v>105703</v>
      </c>
      <c r="B941" s="470" t="s">
        <v>1597</v>
      </c>
      <c r="C941" s="469" t="s">
        <v>753</v>
      </c>
      <c r="D941" s="471" t="n">
        <v>214.38</v>
      </c>
      <c r="E941" s="472" t="n">
        <v>0.0293</v>
      </c>
    </row>
    <row r="942" customFormat="false" ht="19.5" hidden="false" customHeight="false" outlineLevel="0" collapsed="false">
      <c r="A942" s="469" t="n">
        <v>105676</v>
      </c>
      <c r="B942" s="470" t="s">
        <v>1598</v>
      </c>
      <c r="C942" s="469" t="s">
        <v>753</v>
      </c>
      <c r="D942" s="471" t="n">
        <v>242.48</v>
      </c>
      <c r="E942" s="472" t="n">
        <v>0.0359</v>
      </c>
    </row>
    <row r="943" customFormat="false" ht="19.5" hidden="false" customHeight="false" outlineLevel="0" collapsed="false">
      <c r="A943" s="469" t="n">
        <v>105682</v>
      </c>
      <c r="B943" s="470" t="s">
        <v>1599</v>
      </c>
      <c r="C943" s="469" t="s">
        <v>753</v>
      </c>
      <c r="D943" s="471" t="n">
        <v>237.48</v>
      </c>
      <c r="E943" s="472" t="n">
        <v>0.0307</v>
      </c>
    </row>
    <row r="944" customFormat="false" ht="19.5" hidden="false" customHeight="false" outlineLevel="0" collapsed="false">
      <c r="A944" s="469" t="n">
        <v>105688</v>
      </c>
      <c r="B944" s="470" t="s">
        <v>1600</v>
      </c>
      <c r="C944" s="469" t="s">
        <v>753</v>
      </c>
      <c r="D944" s="471" t="n">
        <v>234.96</v>
      </c>
      <c r="E944" s="472" t="n">
        <v>0.0283</v>
      </c>
    </row>
    <row r="945" customFormat="false" ht="19.5" hidden="false" customHeight="false" outlineLevel="0" collapsed="false">
      <c r="A945" s="469" t="n">
        <v>105695</v>
      </c>
      <c r="B945" s="470" t="s">
        <v>1601</v>
      </c>
      <c r="C945" s="469" t="s">
        <v>753</v>
      </c>
      <c r="D945" s="471" t="n">
        <v>267.39</v>
      </c>
      <c r="E945" s="472" t="n">
        <v>0.0364</v>
      </c>
    </row>
    <row r="946" customFormat="false" ht="19.5" hidden="false" customHeight="false" outlineLevel="0" collapsed="false">
      <c r="A946" s="469" t="n">
        <v>105698</v>
      </c>
      <c r="B946" s="470" t="s">
        <v>1602</v>
      </c>
      <c r="C946" s="469" t="s">
        <v>753</v>
      </c>
      <c r="D946" s="471" t="n">
        <v>256.72</v>
      </c>
      <c r="E946" s="472" t="n">
        <v>0.0288</v>
      </c>
    </row>
    <row r="947" customFormat="false" ht="19.5" hidden="false" customHeight="false" outlineLevel="0" collapsed="false">
      <c r="A947" s="469" t="n">
        <v>105704</v>
      </c>
      <c r="B947" s="470" t="s">
        <v>1603</v>
      </c>
      <c r="C947" s="469" t="s">
        <v>753</v>
      </c>
      <c r="D947" s="471" t="n">
        <v>251.37</v>
      </c>
      <c r="E947" s="472" t="n">
        <v>0.025</v>
      </c>
    </row>
    <row r="948" customFormat="false" ht="19.5" hidden="false" customHeight="false" outlineLevel="0" collapsed="false">
      <c r="A948" s="469" t="n">
        <v>105677</v>
      </c>
      <c r="B948" s="470" t="s">
        <v>1604</v>
      </c>
      <c r="C948" s="469" t="s">
        <v>753</v>
      </c>
      <c r="D948" s="471" t="n">
        <v>277.82</v>
      </c>
      <c r="E948" s="472" t="n">
        <v>0.0313</v>
      </c>
    </row>
    <row r="949" customFormat="false" ht="19.5" hidden="false" customHeight="false" outlineLevel="0" collapsed="false">
      <c r="A949" s="469" t="n">
        <v>105683</v>
      </c>
      <c r="B949" s="470" t="s">
        <v>1605</v>
      </c>
      <c r="C949" s="469" t="s">
        <v>753</v>
      </c>
      <c r="D949" s="471" t="n">
        <v>272.82</v>
      </c>
      <c r="E949" s="472" t="n">
        <v>0.0267</v>
      </c>
    </row>
    <row r="950" customFormat="false" ht="19.5" hidden="false" customHeight="false" outlineLevel="0" collapsed="false">
      <c r="A950" s="469" t="n">
        <v>105689</v>
      </c>
      <c r="B950" s="470" t="s">
        <v>1606</v>
      </c>
      <c r="C950" s="469" t="s">
        <v>753</v>
      </c>
      <c r="D950" s="471" t="n">
        <v>270.3</v>
      </c>
      <c r="E950" s="472" t="n">
        <v>0.0246</v>
      </c>
    </row>
    <row r="951" customFormat="false" ht="19.5" hidden="false" customHeight="false" outlineLevel="0" collapsed="false">
      <c r="A951" s="469" t="n">
        <v>105579</v>
      </c>
      <c r="B951" s="470" t="s">
        <v>1607</v>
      </c>
      <c r="C951" s="469" t="s">
        <v>753</v>
      </c>
      <c r="D951" s="471" t="n">
        <v>112.86</v>
      </c>
      <c r="E951" s="472" t="n">
        <v>0.086</v>
      </c>
    </row>
    <row r="952" customFormat="false" ht="19.5" hidden="false" customHeight="false" outlineLevel="0" collapsed="false">
      <c r="A952" s="469" t="n">
        <v>105580</v>
      </c>
      <c r="B952" s="470" t="s">
        <v>1608</v>
      </c>
      <c r="C952" s="469" t="s">
        <v>753</v>
      </c>
      <c r="D952" s="471" t="n">
        <v>102.19</v>
      </c>
      <c r="E952" s="472" t="n">
        <v>0.0723</v>
      </c>
    </row>
    <row r="953" customFormat="false" ht="19.5" hidden="false" customHeight="false" outlineLevel="0" collapsed="false">
      <c r="A953" s="469" t="n">
        <v>105582</v>
      </c>
      <c r="B953" s="470" t="s">
        <v>1609</v>
      </c>
      <c r="C953" s="469" t="s">
        <v>753</v>
      </c>
      <c r="D953" s="471" t="n">
        <v>96.84</v>
      </c>
      <c r="E953" s="472" t="n">
        <v>0.0648</v>
      </c>
    </row>
    <row r="954" customFormat="false" ht="19.5" hidden="false" customHeight="false" outlineLevel="0" collapsed="false">
      <c r="A954" s="469" t="n">
        <v>105638</v>
      </c>
      <c r="B954" s="470" t="s">
        <v>1610</v>
      </c>
      <c r="C954" s="469" t="s">
        <v>753</v>
      </c>
      <c r="D954" s="471" t="n">
        <v>136.47</v>
      </c>
      <c r="E954" s="472" t="n">
        <v>0.0638</v>
      </c>
    </row>
    <row r="955" customFormat="false" ht="19.5" hidden="false" customHeight="false" outlineLevel="0" collapsed="false">
      <c r="A955" s="469" t="n">
        <v>105715</v>
      </c>
      <c r="B955" s="470" t="s">
        <v>1611</v>
      </c>
      <c r="C955" s="469" t="s">
        <v>753</v>
      </c>
      <c r="D955" s="471" t="n">
        <v>131.47</v>
      </c>
      <c r="E955" s="472" t="n">
        <v>0.0554</v>
      </c>
    </row>
    <row r="956" customFormat="false" ht="19.5" hidden="false" customHeight="false" outlineLevel="0" collapsed="false">
      <c r="A956" s="469" t="n">
        <v>105717</v>
      </c>
      <c r="B956" s="470" t="s">
        <v>1612</v>
      </c>
      <c r="C956" s="469" t="s">
        <v>753</v>
      </c>
      <c r="D956" s="471" t="n">
        <v>128.95</v>
      </c>
      <c r="E956" s="472" t="n">
        <v>0.0515</v>
      </c>
    </row>
    <row r="957" customFormat="false" ht="19.5" hidden="false" customHeight="false" outlineLevel="0" collapsed="false">
      <c r="A957" s="469" t="n">
        <v>105626</v>
      </c>
      <c r="B957" s="470" t="s">
        <v>1613</v>
      </c>
      <c r="C957" s="469" t="s">
        <v>753</v>
      </c>
      <c r="D957" s="471" t="n">
        <v>149.49</v>
      </c>
      <c r="E957" s="472" t="n">
        <v>0.0383</v>
      </c>
    </row>
    <row r="958" customFormat="false" ht="19.5" hidden="false" customHeight="false" outlineLevel="0" collapsed="false">
      <c r="A958" s="469" t="n">
        <v>105629</v>
      </c>
      <c r="B958" s="470" t="s">
        <v>1614</v>
      </c>
      <c r="C958" s="469" t="s">
        <v>753</v>
      </c>
      <c r="D958" s="471" t="n">
        <v>140.91</v>
      </c>
      <c r="E958" s="472" t="n">
        <v>0.0276</v>
      </c>
    </row>
    <row r="959" customFormat="false" ht="19.5" hidden="false" customHeight="false" outlineLevel="0" collapsed="false">
      <c r="A959" s="469" t="n">
        <v>105635</v>
      </c>
      <c r="B959" s="470" t="s">
        <v>1615</v>
      </c>
      <c r="C959" s="469" t="s">
        <v>753</v>
      </c>
      <c r="D959" s="471" t="n">
        <v>139.74</v>
      </c>
      <c r="E959" s="472" t="n">
        <v>0.026</v>
      </c>
    </row>
    <row r="960" customFormat="false" ht="19.5" hidden="false" customHeight="false" outlineLevel="0" collapsed="false">
      <c r="A960" s="469" t="n">
        <v>105605</v>
      </c>
      <c r="B960" s="470" t="s">
        <v>1616</v>
      </c>
      <c r="C960" s="469" t="s">
        <v>753</v>
      </c>
      <c r="D960" s="471" t="n">
        <v>137.44</v>
      </c>
      <c r="E960" s="472" t="n">
        <v>0.0423</v>
      </c>
    </row>
    <row r="961" customFormat="false" ht="19.5" hidden="false" customHeight="false" outlineLevel="0" collapsed="false">
      <c r="A961" s="469" t="n">
        <v>105613</v>
      </c>
      <c r="B961" s="470" t="s">
        <v>1617</v>
      </c>
      <c r="C961" s="469" t="s">
        <v>753</v>
      </c>
      <c r="D961" s="471" t="n">
        <v>134.24</v>
      </c>
      <c r="E961" s="472" t="n">
        <v>0.0367</v>
      </c>
    </row>
    <row r="962" customFormat="false" ht="19.5" hidden="false" customHeight="false" outlineLevel="0" collapsed="false">
      <c r="A962" s="469" t="n">
        <v>105621</v>
      </c>
      <c r="B962" s="470" t="s">
        <v>1618</v>
      </c>
      <c r="C962" s="469" t="s">
        <v>753</v>
      </c>
      <c r="D962" s="471" t="n">
        <v>131.91</v>
      </c>
      <c r="E962" s="472" t="n">
        <v>0.0327</v>
      </c>
    </row>
    <row r="963" customFormat="false" ht="19.5" hidden="false" customHeight="false" outlineLevel="0" collapsed="false">
      <c r="A963" s="469" t="n">
        <v>105627</v>
      </c>
      <c r="B963" s="470" t="s">
        <v>1619</v>
      </c>
      <c r="C963" s="469" t="s">
        <v>753</v>
      </c>
      <c r="D963" s="471" t="n">
        <v>187.81</v>
      </c>
      <c r="E963" s="472" t="n">
        <v>0.0305</v>
      </c>
    </row>
    <row r="964" customFormat="false" ht="19.5" hidden="false" customHeight="false" outlineLevel="0" collapsed="false">
      <c r="A964" s="469" t="n">
        <v>105630</v>
      </c>
      <c r="B964" s="470" t="s">
        <v>1620</v>
      </c>
      <c r="C964" s="469" t="s">
        <v>753</v>
      </c>
      <c r="D964" s="471" t="n">
        <v>179.23</v>
      </c>
      <c r="E964" s="472" t="n">
        <v>0.0217</v>
      </c>
    </row>
    <row r="965" customFormat="false" ht="19.5" hidden="false" customHeight="false" outlineLevel="0" collapsed="false">
      <c r="A965" s="469" t="n">
        <v>105636</v>
      </c>
      <c r="B965" s="470" t="s">
        <v>1621</v>
      </c>
      <c r="C965" s="469" t="s">
        <v>753</v>
      </c>
      <c r="D965" s="471" t="n">
        <v>178.06</v>
      </c>
      <c r="E965" s="472" t="n">
        <v>0.0204</v>
      </c>
    </row>
    <row r="966" customFormat="false" ht="19.5" hidden="false" customHeight="false" outlineLevel="0" collapsed="false">
      <c r="A966" s="469" t="n">
        <v>105606</v>
      </c>
      <c r="B966" s="470" t="s">
        <v>1622</v>
      </c>
      <c r="C966" s="469" t="s">
        <v>753</v>
      </c>
      <c r="D966" s="471" t="n">
        <v>174.8</v>
      </c>
      <c r="E966" s="472" t="n">
        <v>0.0332</v>
      </c>
    </row>
    <row r="967" customFormat="false" ht="19.5" hidden="false" customHeight="false" outlineLevel="0" collapsed="false">
      <c r="A967" s="469" t="n">
        <v>105614</v>
      </c>
      <c r="B967" s="470" t="s">
        <v>1623</v>
      </c>
      <c r="C967" s="469" t="s">
        <v>753</v>
      </c>
      <c r="D967" s="471" t="n">
        <v>171.6</v>
      </c>
      <c r="E967" s="472" t="n">
        <v>0.0287</v>
      </c>
    </row>
    <row r="968" customFormat="false" ht="19.5" hidden="false" customHeight="false" outlineLevel="0" collapsed="false">
      <c r="A968" s="469" t="n">
        <v>105622</v>
      </c>
      <c r="B968" s="470" t="s">
        <v>1624</v>
      </c>
      <c r="C968" s="469" t="s">
        <v>753</v>
      </c>
      <c r="D968" s="471" t="n">
        <v>169.27</v>
      </c>
      <c r="E968" s="472" t="n">
        <v>0.0255</v>
      </c>
    </row>
    <row r="969" customFormat="false" ht="19.5" hidden="false" customHeight="false" outlineLevel="0" collapsed="false">
      <c r="A969" s="469" t="n">
        <v>105572</v>
      </c>
      <c r="B969" s="470" t="s">
        <v>1625</v>
      </c>
      <c r="C969" s="469" t="s">
        <v>753</v>
      </c>
      <c r="D969" s="471" t="n">
        <v>70.73</v>
      </c>
      <c r="E969" s="472" t="n">
        <v>0.081</v>
      </c>
    </row>
    <row r="970" customFormat="false" ht="19.5" hidden="false" customHeight="false" outlineLevel="0" collapsed="false">
      <c r="A970" s="469" t="n">
        <v>105574</v>
      </c>
      <c r="B970" s="470" t="s">
        <v>1626</v>
      </c>
      <c r="C970" s="469" t="s">
        <v>753</v>
      </c>
      <c r="D970" s="471" t="n">
        <v>62.15</v>
      </c>
      <c r="E970" s="472" t="n">
        <v>0.0626</v>
      </c>
    </row>
    <row r="971" customFormat="false" ht="19.5" hidden="false" customHeight="false" outlineLevel="0" collapsed="false">
      <c r="A971" s="469" t="n">
        <v>105576</v>
      </c>
      <c r="B971" s="470" t="s">
        <v>1627</v>
      </c>
      <c r="C971" s="469" t="s">
        <v>753</v>
      </c>
      <c r="D971" s="471" t="n">
        <v>60.98</v>
      </c>
      <c r="E971" s="472" t="n">
        <v>0.0597</v>
      </c>
    </row>
    <row r="972" customFormat="false" ht="19.5" hidden="false" customHeight="false" outlineLevel="0" collapsed="false">
      <c r="A972" s="469" t="n">
        <v>105603</v>
      </c>
      <c r="B972" s="470" t="s">
        <v>1628</v>
      </c>
      <c r="C972" s="469" t="s">
        <v>753</v>
      </c>
      <c r="D972" s="471" t="n">
        <v>62.73</v>
      </c>
      <c r="E972" s="472" t="n">
        <v>0.0926</v>
      </c>
    </row>
    <row r="973" customFormat="false" ht="19.5" hidden="false" customHeight="false" outlineLevel="0" collapsed="false">
      <c r="A973" s="469" t="n">
        <v>105611</v>
      </c>
      <c r="B973" s="470" t="s">
        <v>1629</v>
      </c>
      <c r="C973" s="469" t="s">
        <v>753</v>
      </c>
      <c r="D973" s="471" t="n">
        <v>59.53</v>
      </c>
      <c r="E973" s="472" t="n">
        <v>0.0828</v>
      </c>
    </row>
    <row r="974" customFormat="false" ht="19.5" hidden="false" customHeight="false" outlineLevel="0" collapsed="false">
      <c r="A974" s="469" t="n">
        <v>105619</v>
      </c>
      <c r="B974" s="470" t="s">
        <v>1630</v>
      </c>
      <c r="C974" s="469" t="s">
        <v>753</v>
      </c>
      <c r="D974" s="471" t="n">
        <v>57.2</v>
      </c>
      <c r="E974" s="472" t="n">
        <v>0.0755</v>
      </c>
    </row>
    <row r="975" customFormat="false" ht="19.5" hidden="false" customHeight="false" outlineLevel="0" collapsed="false">
      <c r="A975" s="469" t="n">
        <v>105573</v>
      </c>
      <c r="B975" s="470" t="s">
        <v>1631</v>
      </c>
      <c r="C975" s="469" t="s">
        <v>753</v>
      </c>
      <c r="D975" s="471" t="n">
        <v>110.65</v>
      </c>
      <c r="E975" s="472" t="n">
        <v>0.0518</v>
      </c>
    </row>
    <row r="976" customFormat="false" ht="19.5" hidden="false" customHeight="false" outlineLevel="0" collapsed="false">
      <c r="A976" s="469" t="n">
        <v>105628</v>
      </c>
      <c r="B976" s="470" t="s">
        <v>1632</v>
      </c>
      <c r="C976" s="469" t="s">
        <v>753</v>
      </c>
      <c r="D976" s="471" t="n">
        <v>102.07</v>
      </c>
      <c r="E976" s="472" t="n">
        <v>0.0381</v>
      </c>
    </row>
    <row r="977" customFormat="false" ht="19.5" hidden="false" customHeight="false" outlineLevel="0" collapsed="false">
      <c r="A977" s="469" t="n">
        <v>105634</v>
      </c>
      <c r="B977" s="470" t="s">
        <v>1633</v>
      </c>
      <c r="C977" s="469" t="s">
        <v>753</v>
      </c>
      <c r="D977" s="471" t="n">
        <v>100.9</v>
      </c>
      <c r="E977" s="472" t="n">
        <v>0.0361</v>
      </c>
    </row>
    <row r="978" customFormat="false" ht="19.5" hidden="false" customHeight="false" outlineLevel="0" collapsed="false">
      <c r="A978" s="469" t="n">
        <v>105604</v>
      </c>
      <c r="B978" s="470" t="s">
        <v>1634</v>
      </c>
      <c r="C978" s="469" t="s">
        <v>753</v>
      </c>
      <c r="D978" s="471" t="n">
        <v>100.09</v>
      </c>
      <c r="E978" s="472" t="n">
        <v>0.058</v>
      </c>
    </row>
    <row r="979" customFormat="false" ht="19.5" hidden="false" customHeight="false" outlineLevel="0" collapsed="false">
      <c r="A979" s="469" t="n">
        <v>105612</v>
      </c>
      <c r="B979" s="470" t="s">
        <v>1635</v>
      </c>
      <c r="C979" s="469" t="s">
        <v>753</v>
      </c>
      <c r="D979" s="471" t="n">
        <v>96.89</v>
      </c>
      <c r="E979" s="472" t="n">
        <v>0.0509</v>
      </c>
    </row>
    <row r="980" customFormat="false" ht="19.5" hidden="false" customHeight="false" outlineLevel="0" collapsed="false">
      <c r="A980" s="469" t="n">
        <v>105620</v>
      </c>
      <c r="B980" s="470" t="s">
        <v>1636</v>
      </c>
      <c r="C980" s="469" t="s">
        <v>753</v>
      </c>
      <c r="D980" s="471" t="n">
        <v>94.56</v>
      </c>
      <c r="E980" s="472" t="n">
        <v>0.0457</v>
      </c>
    </row>
    <row r="981" customFormat="false" ht="19.5" hidden="false" customHeight="false" outlineLevel="0" collapsed="false">
      <c r="A981" s="469" t="n">
        <v>105586</v>
      </c>
      <c r="B981" s="470" t="s">
        <v>1637</v>
      </c>
      <c r="C981" s="469" t="s">
        <v>753</v>
      </c>
      <c r="D981" s="471" t="n">
        <v>138.42</v>
      </c>
      <c r="E981" s="472" t="n">
        <v>0.0901</v>
      </c>
    </row>
    <row r="982" customFormat="false" ht="19.5" hidden="false" customHeight="false" outlineLevel="0" collapsed="false">
      <c r="A982" s="469" t="n">
        <v>105587</v>
      </c>
      <c r="B982" s="470" t="s">
        <v>1638</v>
      </c>
      <c r="C982" s="469" t="s">
        <v>753</v>
      </c>
      <c r="D982" s="471" t="n">
        <v>123.69</v>
      </c>
      <c r="E982" s="472" t="n">
        <v>0.0747</v>
      </c>
    </row>
    <row r="983" customFormat="false" ht="19.5" hidden="false" customHeight="false" outlineLevel="0" collapsed="false">
      <c r="A983" s="469" t="n">
        <v>105589</v>
      </c>
      <c r="B983" s="470" t="s">
        <v>1639</v>
      </c>
      <c r="C983" s="469" t="s">
        <v>753</v>
      </c>
      <c r="D983" s="471" t="n">
        <v>122.36</v>
      </c>
      <c r="E983" s="472" t="n">
        <v>0.0734</v>
      </c>
    </row>
    <row r="984" customFormat="false" ht="19.5" hidden="false" customHeight="false" outlineLevel="0" collapsed="false">
      <c r="A984" s="469" t="n">
        <v>105584</v>
      </c>
      <c r="B984" s="470" t="s">
        <v>1640</v>
      </c>
      <c r="C984" s="469" t="s">
        <v>753</v>
      </c>
      <c r="D984" s="471" t="n">
        <v>165.85</v>
      </c>
      <c r="E984" s="472" t="n">
        <v>0.0688</v>
      </c>
    </row>
    <row r="985" customFormat="false" ht="19.5" hidden="false" customHeight="false" outlineLevel="0" collapsed="false">
      <c r="A985" s="469" t="n">
        <v>105720</v>
      </c>
      <c r="B985" s="470" t="s">
        <v>1641</v>
      </c>
      <c r="C985" s="469" t="s">
        <v>753</v>
      </c>
      <c r="D985" s="471" t="n">
        <v>157.83</v>
      </c>
      <c r="E985" s="472" t="n">
        <v>0.0578</v>
      </c>
    </row>
    <row r="986" customFormat="false" ht="19.5" hidden="false" customHeight="false" outlineLevel="0" collapsed="false">
      <c r="A986" s="469" t="n">
        <v>105722</v>
      </c>
      <c r="B986" s="470" t="s">
        <v>1642</v>
      </c>
      <c r="C986" s="469" t="s">
        <v>753</v>
      </c>
      <c r="D986" s="471" t="n">
        <v>158.32</v>
      </c>
      <c r="E986" s="472" t="n">
        <v>0.0589</v>
      </c>
    </row>
    <row r="987" customFormat="false" ht="19.5" hidden="false" customHeight="false" outlineLevel="0" collapsed="false">
      <c r="A987" s="469" t="n">
        <v>105593</v>
      </c>
      <c r="B987" s="470" t="s">
        <v>1643</v>
      </c>
      <c r="C987" s="469" t="s">
        <v>753</v>
      </c>
      <c r="D987" s="471" t="n">
        <v>125.12</v>
      </c>
      <c r="E987" s="472" t="n">
        <v>0.0997</v>
      </c>
    </row>
    <row r="988" customFormat="false" ht="19.5" hidden="false" customHeight="false" outlineLevel="0" collapsed="false">
      <c r="A988" s="469" t="n">
        <v>105594</v>
      </c>
      <c r="B988" s="470" t="s">
        <v>1644</v>
      </c>
      <c r="C988" s="469" t="s">
        <v>753</v>
      </c>
      <c r="D988" s="471" t="n">
        <v>110.39</v>
      </c>
      <c r="E988" s="472" t="n">
        <v>0.0837</v>
      </c>
    </row>
    <row r="989" customFormat="false" ht="19.5" hidden="false" customHeight="false" outlineLevel="0" collapsed="false">
      <c r="A989" s="469" t="n">
        <v>105596</v>
      </c>
      <c r="B989" s="470" t="s">
        <v>1645</v>
      </c>
      <c r="C989" s="469" t="s">
        <v>753</v>
      </c>
      <c r="D989" s="471" t="n">
        <v>109.06</v>
      </c>
      <c r="E989" s="472" t="n">
        <v>0.0823</v>
      </c>
    </row>
    <row r="990" customFormat="false" ht="19.5" hidden="false" customHeight="false" outlineLevel="0" collapsed="false">
      <c r="A990" s="469" t="n">
        <v>105591</v>
      </c>
      <c r="B990" s="470" t="s">
        <v>1646</v>
      </c>
      <c r="C990" s="469" t="s">
        <v>753</v>
      </c>
      <c r="D990" s="471" t="n">
        <v>145.61</v>
      </c>
      <c r="E990" s="472" t="n">
        <v>0.0784</v>
      </c>
    </row>
    <row r="991" customFormat="false" ht="19.5" hidden="false" customHeight="false" outlineLevel="0" collapsed="false">
      <c r="A991" s="469" t="n">
        <v>105724</v>
      </c>
      <c r="B991" s="470" t="s">
        <v>1647</v>
      </c>
      <c r="C991" s="469" t="s">
        <v>753</v>
      </c>
      <c r="D991" s="471" t="n">
        <v>137.59</v>
      </c>
      <c r="E991" s="472" t="n">
        <v>0.0663</v>
      </c>
    </row>
    <row r="992" customFormat="false" ht="19.5" hidden="false" customHeight="false" outlineLevel="0" collapsed="false">
      <c r="A992" s="469" t="n">
        <v>105726</v>
      </c>
      <c r="B992" s="470" t="s">
        <v>1648</v>
      </c>
      <c r="C992" s="469" t="s">
        <v>753</v>
      </c>
      <c r="D992" s="471" t="n">
        <v>138.08</v>
      </c>
      <c r="E992" s="472" t="n">
        <v>0.0675</v>
      </c>
    </row>
    <row r="993" customFormat="false" ht="19.5" hidden="false" customHeight="false" outlineLevel="0" collapsed="false">
      <c r="A993" s="469" t="n">
        <v>105567</v>
      </c>
      <c r="B993" s="470" t="s">
        <v>1649</v>
      </c>
      <c r="C993" s="469" t="s">
        <v>753</v>
      </c>
      <c r="D993" s="471" t="n">
        <v>15.8</v>
      </c>
      <c r="E993" s="472" t="n">
        <v>0.2582</v>
      </c>
    </row>
    <row r="994" customFormat="false" ht="19.5" hidden="false" customHeight="false" outlineLevel="0" collapsed="false">
      <c r="A994" s="469" t="n">
        <v>105568</v>
      </c>
      <c r="B994" s="470" t="s">
        <v>1650</v>
      </c>
      <c r="C994" s="469" t="s">
        <v>753</v>
      </c>
      <c r="D994" s="471" t="n">
        <v>12.6</v>
      </c>
      <c r="E994" s="472" t="n">
        <v>0.2532</v>
      </c>
    </row>
    <row r="995" customFormat="false" ht="19.5" hidden="false" customHeight="false" outlineLevel="0" collapsed="false">
      <c r="A995" s="469" t="n">
        <v>105570</v>
      </c>
      <c r="B995" s="470" t="s">
        <v>1651</v>
      </c>
      <c r="C995" s="469" t="s">
        <v>753</v>
      </c>
      <c r="D995" s="471" t="n">
        <v>10.39</v>
      </c>
      <c r="E995" s="472" t="n">
        <v>0.2522</v>
      </c>
    </row>
    <row r="996" customFormat="false" ht="19.5" hidden="false" customHeight="false" outlineLevel="0" collapsed="false">
      <c r="A996" s="469" t="n">
        <v>100575</v>
      </c>
      <c r="B996" s="470" t="s">
        <v>1652</v>
      </c>
      <c r="C996" s="469" t="s">
        <v>667</v>
      </c>
      <c r="D996" s="471" t="n">
        <v>0.62</v>
      </c>
      <c r="E996" s="472" t="n">
        <v>0.3871</v>
      </c>
    </row>
    <row r="997" customFormat="false" ht="19.5" hidden="false" customHeight="false" outlineLevel="0" collapsed="false">
      <c r="A997" s="469" t="n">
        <v>100577</v>
      </c>
      <c r="B997" s="470" t="s">
        <v>1653</v>
      </c>
      <c r="C997" s="469" t="s">
        <v>667</v>
      </c>
      <c r="D997" s="471" t="n">
        <v>1.54</v>
      </c>
      <c r="E997" s="472" t="n">
        <v>0.1883</v>
      </c>
    </row>
    <row r="998" customFormat="false" ht="19.5" hidden="false" customHeight="false" outlineLevel="0" collapsed="false">
      <c r="A998" s="469" t="n">
        <v>105598</v>
      </c>
      <c r="B998" s="470" t="s">
        <v>1654</v>
      </c>
      <c r="C998" s="469" t="s">
        <v>667</v>
      </c>
      <c r="D998" s="471" t="n">
        <v>2.06</v>
      </c>
      <c r="E998" s="472" t="n">
        <v>0.199</v>
      </c>
    </row>
    <row r="999" customFormat="false" ht="19.5" hidden="false" customHeight="false" outlineLevel="0" collapsed="false">
      <c r="A999" s="469" t="n">
        <v>100576</v>
      </c>
      <c r="B999" s="470" t="s">
        <v>1655</v>
      </c>
      <c r="C999" s="469" t="s">
        <v>667</v>
      </c>
      <c r="D999" s="471" t="n">
        <v>3.05</v>
      </c>
      <c r="E999" s="472" t="n">
        <v>0.1639</v>
      </c>
    </row>
    <row r="1000" customFormat="false" ht="19.5" hidden="false" customHeight="false" outlineLevel="0" collapsed="false">
      <c r="A1000" s="469" t="n">
        <v>105597</v>
      </c>
      <c r="B1000" s="470" t="s">
        <v>1656</v>
      </c>
      <c r="C1000" s="469" t="s">
        <v>667</v>
      </c>
      <c r="D1000" s="471" t="n">
        <v>4.17</v>
      </c>
      <c r="E1000" s="472" t="n">
        <v>0.1607</v>
      </c>
    </row>
    <row r="1001" customFormat="false" ht="19.5" hidden="false" customHeight="false" outlineLevel="0" collapsed="false">
      <c r="A1001" s="469" t="n">
        <v>102730</v>
      </c>
      <c r="B1001" s="470" t="s">
        <v>1657</v>
      </c>
      <c r="C1001" s="469" t="s">
        <v>488</v>
      </c>
      <c r="D1001" s="471" t="n">
        <v>12.08</v>
      </c>
      <c r="E1001" s="472" t="n">
        <v>0</v>
      </c>
    </row>
    <row r="1002" customFormat="false" ht="19.5" hidden="false" customHeight="false" outlineLevel="0" collapsed="false">
      <c r="A1002" s="469" t="n">
        <v>102731</v>
      </c>
      <c r="B1002" s="470" t="s">
        <v>1658</v>
      </c>
      <c r="C1002" s="469" t="s">
        <v>488</v>
      </c>
      <c r="D1002" s="471" t="n">
        <v>10.11</v>
      </c>
      <c r="E1002" s="472" t="n">
        <v>0</v>
      </c>
    </row>
    <row r="1003" customFormat="false" ht="19.5" hidden="false" customHeight="false" outlineLevel="0" collapsed="false">
      <c r="A1003" s="469" t="n">
        <v>102732</v>
      </c>
      <c r="B1003" s="470" t="s">
        <v>1659</v>
      </c>
      <c r="C1003" s="469" t="s">
        <v>488</v>
      </c>
      <c r="D1003" s="471" t="n">
        <v>9.46</v>
      </c>
      <c r="E1003" s="472" t="n">
        <v>0</v>
      </c>
    </row>
    <row r="1004" customFormat="false" ht="19.5" hidden="false" customHeight="false" outlineLevel="0" collapsed="false">
      <c r="A1004" s="469" t="n">
        <v>102733</v>
      </c>
      <c r="B1004" s="470" t="s">
        <v>1660</v>
      </c>
      <c r="C1004" s="469" t="s">
        <v>488</v>
      </c>
      <c r="D1004" s="471" t="n">
        <v>10.45</v>
      </c>
      <c r="E1004" s="472" t="n">
        <v>0</v>
      </c>
    </row>
    <row r="1005" customFormat="false" ht="19.5" hidden="false" customHeight="false" outlineLevel="0" collapsed="false">
      <c r="A1005" s="469" t="n">
        <v>102728</v>
      </c>
      <c r="B1005" s="470" t="s">
        <v>1661</v>
      </c>
      <c r="C1005" s="469" t="s">
        <v>488</v>
      </c>
      <c r="D1005" s="471" t="n">
        <v>14.85</v>
      </c>
      <c r="E1005" s="472" t="n">
        <v>0</v>
      </c>
    </row>
    <row r="1006" customFormat="false" ht="19.5" hidden="false" customHeight="false" outlineLevel="0" collapsed="false">
      <c r="A1006" s="469" t="n">
        <v>102729</v>
      </c>
      <c r="B1006" s="470" t="s">
        <v>1662</v>
      </c>
      <c r="C1006" s="469" t="s">
        <v>488</v>
      </c>
      <c r="D1006" s="471" t="n">
        <v>13.68</v>
      </c>
      <c r="E1006" s="472" t="n">
        <v>0</v>
      </c>
    </row>
    <row r="1007" customFormat="false" ht="19.5" hidden="false" customHeight="false" outlineLevel="0" collapsed="false">
      <c r="A1007" s="469" t="n">
        <v>102734</v>
      </c>
      <c r="B1007" s="470" t="s">
        <v>1663</v>
      </c>
      <c r="C1007" s="469" t="s">
        <v>488</v>
      </c>
      <c r="D1007" s="471" t="n">
        <v>13.72</v>
      </c>
      <c r="E1007" s="472" t="n">
        <v>0</v>
      </c>
    </row>
    <row r="1008" customFormat="false" ht="19.5" hidden="false" customHeight="false" outlineLevel="0" collapsed="false">
      <c r="A1008" s="469" t="n">
        <v>102735</v>
      </c>
      <c r="B1008" s="470" t="s">
        <v>1664</v>
      </c>
      <c r="C1008" s="469" t="s">
        <v>488</v>
      </c>
      <c r="D1008" s="471" t="n">
        <v>12.74</v>
      </c>
      <c r="E1008" s="472" t="n">
        <v>0</v>
      </c>
    </row>
    <row r="1009" customFormat="false" ht="19.5" hidden="false" customHeight="false" outlineLevel="0" collapsed="false">
      <c r="A1009" s="469" t="n">
        <v>102765</v>
      </c>
      <c r="B1009" s="470" t="s">
        <v>1665</v>
      </c>
      <c r="C1009" s="469" t="s">
        <v>102</v>
      </c>
      <c r="D1009" s="471" t="n">
        <v>16975.88</v>
      </c>
      <c r="E1009" s="472" t="n">
        <v>0</v>
      </c>
    </row>
    <row r="1010" customFormat="false" ht="19.5" hidden="false" customHeight="false" outlineLevel="0" collapsed="false">
      <c r="A1010" s="469" t="n">
        <v>102795</v>
      </c>
      <c r="B1010" s="470" t="s">
        <v>1666</v>
      </c>
      <c r="C1010" s="469" t="s">
        <v>102</v>
      </c>
      <c r="D1010" s="471" t="n">
        <v>30468.71</v>
      </c>
      <c r="E1010" s="472" t="n">
        <v>0</v>
      </c>
    </row>
    <row r="1011" customFormat="false" ht="19.5" hidden="false" customHeight="false" outlineLevel="0" collapsed="false">
      <c r="A1011" s="469" t="n">
        <v>102766</v>
      </c>
      <c r="B1011" s="470" t="s">
        <v>1667</v>
      </c>
      <c r="C1011" s="469" t="s">
        <v>102</v>
      </c>
      <c r="D1011" s="471" t="n">
        <v>25516.5</v>
      </c>
      <c r="E1011" s="472" t="n">
        <v>0</v>
      </c>
    </row>
    <row r="1012" customFormat="false" ht="19.5" hidden="false" customHeight="false" outlineLevel="0" collapsed="false">
      <c r="A1012" s="469" t="n">
        <v>102796</v>
      </c>
      <c r="B1012" s="470" t="s">
        <v>1668</v>
      </c>
      <c r="C1012" s="469" t="s">
        <v>102</v>
      </c>
      <c r="D1012" s="471" t="n">
        <v>48954.51</v>
      </c>
      <c r="E1012" s="472" t="n">
        <v>0</v>
      </c>
    </row>
    <row r="1013" customFormat="false" ht="19.5" hidden="false" customHeight="false" outlineLevel="0" collapsed="false">
      <c r="A1013" s="469" t="n">
        <v>102767</v>
      </c>
      <c r="B1013" s="470" t="s">
        <v>1669</v>
      </c>
      <c r="C1013" s="469" t="s">
        <v>102</v>
      </c>
      <c r="D1013" s="471" t="n">
        <v>35593.62</v>
      </c>
      <c r="E1013" s="472" t="n">
        <v>0</v>
      </c>
    </row>
    <row r="1014" customFormat="false" ht="19.5" hidden="false" customHeight="false" outlineLevel="0" collapsed="false">
      <c r="A1014" s="469" t="n">
        <v>102797</v>
      </c>
      <c r="B1014" s="470" t="s">
        <v>1670</v>
      </c>
      <c r="C1014" s="469" t="s">
        <v>102</v>
      </c>
      <c r="D1014" s="471" t="n">
        <v>69318.26</v>
      </c>
      <c r="E1014" s="472" t="n">
        <v>0</v>
      </c>
    </row>
    <row r="1015" customFormat="false" ht="19.5" hidden="false" customHeight="false" outlineLevel="0" collapsed="false">
      <c r="A1015" s="469" t="n">
        <v>102768</v>
      </c>
      <c r="B1015" s="470" t="s">
        <v>1671</v>
      </c>
      <c r="C1015" s="469" t="s">
        <v>102</v>
      </c>
      <c r="D1015" s="471" t="n">
        <v>49658.59</v>
      </c>
      <c r="E1015" s="472" t="n">
        <v>0</v>
      </c>
    </row>
    <row r="1016" customFormat="false" ht="19.5" hidden="false" customHeight="false" outlineLevel="0" collapsed="false">
      <c r="A1016" s="469" t="n">
        <v>102798</v>
      </c>
      <c r="B1016" s="470" t="s">
        <v>1672</v>
      </c>
      <c r="C1016" s="469" t="s">
        <v>102</v>
      </c>
      <c r="D1016" s="471" t="n">
        <v>84749.27</v>
      </c>
      <c r="E1016" s="472" t="n">
        <v>0</v>
      </c>
    </row>
    <row r="1017" customFormat="false" ht="19.5" hidden="false" customHeight="false" outlineLevel="0" collapsed="false">
      <c r="A1017" s="469" t="n">
        <v>102744</v>
      </c>
      <c r="B1017" s="470" t="s">
        <v>1673</v>
      </c>
      <c r="C1017" s="469" t="s">
        <v>102</v>
      </c>
      <c r="D1017" s="471" t="n">
        <v>7094.25</v>
      </c>
      <c r="E1017" s="472" t="n">
        <v>0</v>
      </c>
    </row>
    <row r="1018" customFormat="false" ht="19.5" hidden="false" customHeight="false" outlineLevel="0" collapsed="false">
      <c r="A1018" s="469" t="n">
        <v>102755</v>
      </c>
      <c r="B1018" s="470" t="s">
        <v>1674</v>
      </c>
      <c r="C1018" s="469" t="s">
        <v>102</v>
      </c>
      <c r="D1018" s="471" t="n">
        <v>10952.81</v>
      </c>
      <c r="E1018" s="472" t="n">
        <v>0</v>
      </c>
    </row>
    <row r="1019" customFormat="false" ht="19.5" hidden="false" customHeight="false" outlineLevel="0" collapsed="false">
      <c r="A1019" s="469" t="n">
        <v>102782</v>
      </c>
      <c r="B1019" s="470" t="s">
        <v>1675</v>
      </c>
      <c r="C1019" s="469" t="s">
        <v>102</v>
      </c>
      <c r="D1019" s="471" t="n">
        <v>14873.34</v>
      </c>
      <c r="E1019" s="472" t="n">
        <v>0</v>
      </c>
    </row>
    <row r="1020" customFormat="false" ht="19.5" hidden="false" customHeight="false" outlineLevel="0" collapsed="false">
      <c r="A1020" s="469" t="n">
        <v>102745</v>
      </c>
      <c r="B1020" s="470" t="s">
        <v>1676</v>
      </c>
      <c r="C1020" s="469" t="s">
        <v>102</v>
      </c>
      <c r="D1020" s="471" t="n">
        <v>9954.58</v>
      </c>
      <c r="E1020" s="472" t="n">
        <v>0</v>
      </c>
    </row>
    <row r="1021" customFormat="false" ht="19.5" hidden="false" customHeight="false" outlineLevel="0" collapsed="false">
      <c r="A1021" s="469" t="n">
        <v>102756</v>
      </c>
      <c r="B1021" s="470" t="s">
        <v>1677</v>
      </c>
      <c r="C1021" s="469" t="s">
        <v>102</v>
      </c>
      <c r="D1021" s="471" t="n">
        <v>16232.98</v>
      </c>
      <c r="E1021" s="472" t="n">
        <v>0</v>
      </c>
    </row>
    <row r="1022" customFormat="false" ht="19.5" hidden="false" customHeight="false" outlineLevel="0" collapsed="false">
      <c r="A1022" s="469" t="n">
        <v>102783</v>
      </c>
      <c r="B1022" s="470" t="s">
        <v>1678</v>
      </c>
      <c r="C1022" s="469" t="s">
        <v>102</v>
      </c>
      <c r="D1022" s="471" t="n">
        <v>19717.74</v>
      </c>
      <c r="E1022" s="472" t="n">
        <v>0</v>
      </c>
    </row>
    <row r="1023" customFormat="false" ht="19.5" hidden="false" customHeight="false" outlineLevel="0" collapsed="false">
      <c r="A1023" s="469" t="n">
        <v>102746</v>
      </c>
      <c r="B1023" s="470" t="s">
        <v>1679</v>
      </c>
      <c r="C1023" s="469" t="s">
        <v>102</v>
      </c>
      <c r="D1023" s="471" t="n">
        <v>17231.53</v>
      </c>
      <c r="E1023" s="472" t="n">
        <v>0</v>
      </c>
    </row>
    <row r="1024" customFormat="false" ht="19.5" hidden="false" customHeight="false" outlineLevel="0" collapsed="false">
      <c r="A1024" s="469" t="n">
        <v>102757</v>
      </c>
      <c r="B1024" s="470" t="s">
        <v>1680</v>
      </c>
      <c r="C1024" s="469" t="s">
        <v>102</v>
      </c>
      <c r="D1024" s="471" t="n">
        <v>30155.12</v>
      </c>
      <c r="E1024" s="472" t="n">
        <v>0</v>
      </c>
    </row>
    <row r="1025" customFormat="false" ht="19.5" hidden="false" customHeight="false" outlineLevel="0" collapsed="false">
      <c r="A1025" s="469" t="n">
        <v>102784</v>
      </c>
      <c r="B1025" s="470" t="s">
        <v>1681</v>
      </c>
      <c r="C1025" s="469" t="s">
        <v>102</v>
      </c>
      <c r="D1025" s="471" t="n">
        <v>30208.05</v>
      </c>
      <c r="E1025" s="472" t="n">
        <v>0</v>
      </c>
    </row>
    <row r="1026" customFormat="false" ht="19.5" hidden="false" customHeight="false" outlineLevel="0" collapsed="false">
      <c r="A1026" s="469" t="n">
        <v>102779</v>
      </c>
      <c r="B1026" s="470" t="s">
        <v>1682</v>
      </c>
      <c r="C1026" s="469" t="s">
        <v>102</v>
      </c>
      <c r="D1026" s="471" t="n">
        <v>7881.46</v>
      </c>
      <c r="E1026" s="472" t="n">
        <v>0</v>
      </c>
    </row>
    <row r="1027" customFormat="false" ht="19.5" hidden="false" customHeight="false" outlineLevel="0" collapsed="false">
      <c r="A1027" s="469" t="n">
        <v>102780</v>
      </c>
      <c r="B1027" s="470" t="s">
        <v>1683</v>
      </c>
      <c r="C1027" s="469" t="s">
        <v>102</v>
      </c>
      <c r="D1027" s="471" t="n">
        <v>9070.2</v>
      </c>
      <c r="E1027" s="472" t="n">
        <v>0</v>
      </c>
    </row>
    <row r="1028" customFormat="false" ht="19.5" hidden="false" customHeight="false" outlineLevel="0" collapsed="false">
      <c r="A1028" s="469" t="n">
        <v>102743</v>
      </c>
      <c r="B1028" s="470" t="s">
        <v>1684</v>
      </c>
      <c r="C1028" s="469" t="s">
        <v>102</v>
      </c>
      <c r="D1028" s="471" t="n">
        <v>4744.76</v>
      </c>
      <c r="E1028" s="472" t="n">
        <v>0</v>
      </c>
    </row>
    <row r="1029" customFormat="false" ht="19.5" hidden="false" customHeight="false" outlineLevel="0" collapsed="false">
      <c r="A1029" s="469" t="n">
        <v>102781</v>
      </c>
      <c r="B1029" s="470" t="s">
        <v>1685</v>
      </c>
      <c r="C1029" s="469" t="s">
        <v>102</v>
      </c>
      <c r="D1029" s="471" t="n">
        <v>13430.16</v>
      </c>
      <c r="E1029" s="472" t="n">
        <v>0</v>
      </c>
    </row>
    <row r="1030" customFormat="false" ht="19.5" hidden="false" customHeight="false" outlineLevel="0" collapsed="false">
      <c r="A1030" s="469" t="n">
        <v>102761</v>
      </c>
      <c r="B1030" s="470" t="s">
        <v>1686</v>
      </c>
      <c r="C1030" s="469" t="s">
        <v>102</v>
      </c>
      <c r="D1030" s="471" t="n">
        <v>13592.81</v>
      </c>
      <c r="E1030" s="472" t="n">
        <v>0</v>
      </c>
    </row>
    <row r="1031" customFormat="false" ht="19.5" hidden="false" customHeight="false" outlineLevel="0" collapsed="false">
      <c r="A1031" s="469" t="n">
        <v>102791</v>
      </c>
      <c r="B1031" s="470" t="s">
        <v>1687</v>
      </c>
      <c r="C1031" s="469" t="s">
        <v>102</v>
      </c>
      <c r="D1031" s="471" t="n">
        <v>28546.04</v>
      </c>
      <c r="E1031" s="472" t="n">
        <v>0</v>
      </c>
    </row>
    <row r="1032" customFormat="false" ht="19.5" hidden="false" customHeight="false" outlineLevel="0" collapsed="false">
      <c r="A1032" s="469" t="n">
        <v>102762</v>
      </c>
      <c r="B1032" s="470" t="s">
        <v>1688</v>
      </c>
      <c r="C1032" s="469" t="s">
        <v>102</v>
      </c>
      <c r="D1032" s="471" t="n">
        <v>20960.09</v>
      </c>
      <c r="E1032" s="472" t="n">
        <v>0</v>
      </c>
    </row>
    <row r="1033" customFormat="false" ht="19.5" hidden="false" customHeight="false" outlineLevel="0" collapsed="false">
      <c r="A1033" s="469" t="n">
        <v>102792</v>
      </c>
      <c r="B1033" s="470" t="s">
        <v>1689</v>
      </c>
      <c r="C1033" s="469" t="s">
        <v>102</v>
      </c>
      <c r="D1033" s="471" t="n">
        <v>46281.06</v>
      </c>
      <c r="E1033" s="472" t="n">
        <v>0</v>
      </c>
    </row>
    <row r="1034" customFormat="false" ht="19.5" hidden="false" customHeight="false" outlineLevel="0" collapsed="false">
      <c r="A1034" s="469" t="n">
        <v>102763</v>
      </c>
      <c r="B1034" s="470" t="s">
        <v>1690</v>
      </c>
      <c r="C1034" s="469" t="s">
        <v>102</v>
      </c>
      <c r="D1034" s="471" t="n">
        <v>29080.17</v>
      </c>
      <c r="E1034" s="472" t="n">
        <v>0</v>
      </c>
    </row>
    <row r="1035" customFormat="false" ht="19.5" hidden="false" customHeight="false" outlineLevel="0" collapsed="false">
      <c r="A1035" s="469" t="n">
        <v>102793</v>
      </c>
      <c r="B1035" s="470" t="s">
        <v>1691</v>
      </c>
      <c r="C1035" s="469" t="s">
        <v>102</v>
      </c>
      <c r="D1035" s="471" t="n">
        <v>62086.79</v>
      </c>
      <c r="E1035" s="472" t="n">
        <v>0</v>
      </c>
    </row>
    <row r="1036" customFormat="false" ht="19.5" hidden="false" customHeight="false" outlineLevel="0" collapsed="false">
      <c r="A1036" s="469" t="n">
        <v>102764</v>
      </c>
      <c r="B1036" s="470" t="s">
        <v>1692</v>
      </c>
      <c r="C1036" s="469" t="s">
        <v>102</v>
      </c>
      <c r="D1036" s="471" t="n">
        <v>40943.17</v>
      </c>
      <c r="E1036" s="472" t="n">
        <v>0</v>
      </c>
    </row>
    <row r="1037" customFormat="false" ht="19.5" hidden="false" customHeight="false" outlineLevel="0" collapsed="false">
      <c r="A1037" s="469" t="n">
        <v>102794</v>
      </c>
      <c r="B1037" s="470" t="s">
        <v>1693</v>
      </c>
      <c r="C1037" s="469" t="s">
        <v>102</v>
      </c>
      <c r="D1037" s="471" t="n">
        <v>88806.95</v>
      </c>
      <c r="E1037" s="472" t="n">
        <v>0</v>
      </c>
    </row>
    <row r="1038" customFormat="false" ht="19.5" hidden="false" customHeight="false" outlineLevel="0" collapsed="false">
      <c r="A1038" s="469" t="n">
        <v>102740</v>
      </c>
      <c r="B1038" s="470" t="s">
        <v>1694</v>
      </c>
      <c r="C1038" s="469" t="s">
        <v>102</v>
      </c>
      <c r="D1038" s="471" t="n">
        <v>5846.55</v>
      </c>
      <c r="E1038" s="472" t="n">
        <v>0</v>
      </c>
    </row>
    <row r="1039" customFormat="false" ht="19.5" hidden="false" customHeight="false" outlineLevel="0" collapsed="false">
      <c r="A1039" s="469" t="n">
        <v>102752</v>
      </c>
      <c r="B1039" s="470" t="s">
        <v>1695</v>
      </c>
      <c r="C1039" s="469" t="s">
        <v>102</v>
      </c>
      <c r="D1039" s="471" t="n">
        <v>7841.19</v>
      </c>
      <c r="E1039" s="472" t="n">
        <v>0</v>
      </c>
    </row>
    <row r="1040" customFormat="false" ht="19.5" hidden="false" customHeight="false" outlineLevel="0" collapsed="false">
      <c r="A1040" s="469" t="n">
        <v>102776</v>
      </c>
      <c r="B1040" s="470" t="s">
        <v>1696</v>
      </c>
      <c r="C1040" s="469" t="s">
        <v>102</v>
      </c>
      <c r="D1040" s="471" t="n">
        <v>11756.98</v>
      </c>
      <c r="E1040" s="472" t="n">
        <v>0</v>
      </c>
    </row>
    <row r="1041" customFormat="false" ht="19.5" hidden="false" customHeight="false" outlineLevel="0" collapsed="false">
      <c r="A1041" s="469" t="n">
        <v>102741</v>
      </c>
      <c r="B1041" s="470" t="s">
        <v>1697</v>
      </c>
      <c r="C1041" s="469" t="s">
        <v>102</v>
      </c>
      <c r="D1041" s="471" t="n">
        <v>8193.79</v>
      </c>
      <c r="E1041" s="472" t="n">
        <v>0</v>
      </c>
    </row>
    <row r="1042" customFormat="false" ht="19.5" hidden="false" customHeight="false" outlineLevel="0" collapsed="false">
      <c r="A1042" s="469" t="n">
        <v>102753</v>
      </c>
      <c r="B1042" s="470" t="s">
        <v>1698</v>
      </c>
      <c r="C1042" s="469" t="s">
        <v>102</v>
      </c>
      <c r="D1042" s="471" t="n">
        <v>11585.15</v>
      </c>
      <c r="E1042" s="472" t="n">
        <v>0</v>
      </c>
    </row>
    <row r="1043" customFormat="false" ht="19.5" hidden="false" customHeight="false" outlineLevel="0" collapsed="false">
      <c r="A1043" s="469" t="n">
        <v>102777</v>
      </c>
      <c r="B1043" s="470" t="s">
        <v>1699</v>
      </c>
      <c r="C1043" s="469" t="s">
        <v>102</v>
      </c>
      <c r="D1043" s="471" t="n">
        <v>17790.12</v>
      </c>
      <c r="E1043" s="472" t="n">
        <v>0</v>
      </c>
    </row>
    <row r="1044" customFormat="false" ht="19.5" hidden="false" customHeight="false" outlineLevel="0" collapsed="false">
      <c r="A1044" s="469" t="n">
        <v>102742</v>
      </c>
      <c r="B1044" s="470" t="s">
        <v>1700</v>
      </c>
      <c r="C1044" s="469" t="s">
        <v>102</v>
      </c>
      <c r="D1044" s="471" t="n">
        <v>14167.88</v>
      </c>
      <c r="E1044" s="472" t="n">
        <v>0</v>
      </c>
    </row>
    <row r="1045" customFormat="false" ht="19.5" hidden="false" customHeight="false" outlineLevel="0" collapsed="false">
      <c r="A1045" s="469" t="n">
        <v>102754</v>
      </c>
      <c r="B1045" s="470" t="s">
        <v>1701</v>
      </c>
      <c r="C1045" s="469" t="s">
        <v>102</v>
      </c>
      <c r="D1045" s="471" t="n">
        <v>21992.88</v>
      </c>
      <c r="E1045" s="472" t="n">
        <v>0</v>
      </c>
    </row>
    <row r="1046" customFormat="false" ht="19.5" hidden="false" customHeight="false" outlineLevel="0" collapsed="false">
      <c r="A1046" s="469" t="n">
        <v>102778</v>
      </c>
      <c r="B1046" s="470" t="s">
        <v>1702</v>
      </c>
      <c r="C1046" s="469" t="s">
        <v>102</v>
      </c>
      <c r="D1046" s="471" t="n">
        <v>26068.74</v>
      </c>
      <c r="E1046" s="472" t="n">
        <v>0</v>
      </c>
    </row>
    <row r="1047" customFormat="false" ht="19.5" hidden="false" customHeight="false" outlineLevel="0" collapsed="false">
      <c r="A1047" s="469" t="n">
        <v>102737</v>
      </c>
      <c r="B1047" s="470" t="s">
        <v>1703</v>
      </c>
      <c r="C1047" s="469" t="s">
        <v>102</v>
      </c>
      <c r="D1047" s="471" t="n">
        <v>1144.82</v>
      </c>
      <c r="E1047" s="472" t="n">
        <v>0</v>
      </c>
    </row>
    <row r="1048" customFormat="false" ht="19.5" hidden="false" customHeight="false" outlineLevel="0" collapsed="false">
      <c r="A1048" s="469" t="n">
        <v>102773</v>
      </c>
      <c r="B1048" s="470" t="s">
        <v>1704</v>
      </c>
      <c r="C1048" s="469" t="s">
        <v>102</v>
      </c>
      <c r="D1048" s="471" t="n">
        <v>7881.46</v>
      </c>
      <c r="E1048" s="472" t="n">
        <v>0</v>
      </c>
    </row>
    <row r="1049" customFormat="false" ht="19.5" hidden="false" customHeight="false" outlineLevel="0" collapsed="false">
      <c r="A1049" s="469" t="n">
        <v>102738</v>
      </c>
      <c r="B1049" s="470" t="s">
        <v>1705</v>
      </c>
      <c r="C1049" s="469" t="s">
        <v>102</v>
      </c>
      <c r="D1049" s="471" t="n">
        <v>2338.16</v>
      </c>
      <c r="E1049" s="472" t="n">
        <v>0</v>
      </c>
    </row>
    <row r="1050" customFormat="false" ht="19.5" hidden="false" customHeight="false" outlineLevel="0" collapsed="false">
      <c r="A1050" s="469" t="n">
        <v>102750</v>
      </c>
      <c r="B1050" s="470" t="s">
        <v>1706</v>
      </c>
      <c r="C1050" s="469" t="s">
        <v>102</v>
      </c>
      <c r="D1050" s="471" t="n">
        <v>2848.08</v>
      </c>
      <c r="E1050" s="472" t="n">
        <v>0</v>
      </c>
    </row>
    <row r="1051" customFormat="false" ht="19.5" hidden="false" customHeight="false" outlineLevel="0" collapsed="false">
      <c r="A1051" s="469" t="n">
        <v>102774</v>
      </c>
      <c r="B1051" s="470" t="s">
        <v>1707</v>
      </c>
      <c r="C1051" s="469" t="s">
        <v>102</v>
      </c>
      <c r="D1051" s="471" t="n">
        <v>7881.46</v>
      </c>
      <c r="E1051" s="472" t="n">
        <v>0</v>
      </c>
    </row>
    <row r="1052" customFormat="false" ht="19.5" hidden="false" customHeight="false" outlineLevel="0" collapsed="false">
      <c r="A1052" s="469" t="n">
        <v>102739</v>
      </c>
      <c r="B1052" s="470" t="s">
        <v>1708</v>
      </c>
      <c r="C1052" s="469" t="s">
        <v>102</v>
      </c>
      <c r="D1052" s="471" t="n">
        <v>3907.32</v>
      </c>
      <c r="E1052" s="472" t="n">
        <v>0</v>
      </c>
    </row>
    <row r="1053" customFormat="false" ht="19.5" hidden="false" customHeight="false" outlineLevel="0" collapsed="false">
      <c r="A1053" s="469" t="n">
        <v>102751</v>
      </c>
      <c r="B1053" s="470" t="s">
        <v>1709</v>
      </c>
      <c r="C1053" s="469" t="s">
        <v>102</v>
      </c>
      <c r="D1053" s="471" t="n">
        <v>4932.79</v>
      </c>
      <c r="E1053" s="472" t="n">
        <v>0</v>
      </c>
    </row>
    <row r="1054" customFormat="false" ht="19.5" hidden="false" customHeight="false" outlineLevel="0" collapsed="false">
      <c r="A1054" s="469" t="n">
        <v>102775</v>
      </c>
      <c r="B1054" s="470" t="s">
        <v>1710</v>
      </c>
      <c r="C1054" s="469" t="s">
        <v>102</v>
      </c>
      <c r="D1054" s="471" t="n">
        <v>11756.98</v>
      </c>
      <c r="E1054" s="472" t="n">
        <v>0</v>
      </c>
    </row>
    <row r="1055" customFormat="false" ht="19.5" hidden="false" customHeight="false" outlineLevel="0" collapsed="false">
      <c r="A1055" s="469" t="n">
        <v>102769</v>
      </c>
      <c r="B1055" s="470" t="s">
        <v>1711</v>
      </c>
      <c r="C1055" s="469" t="s">
        <v>102</v>
      </c>
      <c r="D1055" s="471" t="n">
        <v>19671.22</v>
      </c>
      <c r="E1055" s="472" t="n">
        <v>0</v>
      </c>
    </row>
    <row r="1056" customFormat="false" ht="19.5" hidden="false" customHeight="false" outlineLevel="0" collapsed="false">
      <c r="A1056" s="469" t="n">
        <v>102799</v>
      </c>
      <c r="B1056" s="470" t="s">
        <v>1712</v>
      </c>
      <c r="C1056" s="469" t="s">
        <v>102</v>
      </c>
      <c r="D1056" s="471" t="n">
        <v>31114.63</v>
      </c>
      <c r="E1056" s="472" t="n">
        <v>0</v>
      </c>
    </row>
    <row r="1057" customFormat="false" ht="19.5" hidden="false" customHeight="false" outlineLevel="0" collapsed="false">
      <c r="A1057" s="469" t="n">
        <v>102770</v>
      </c>
      <c r="B1057" s="470" t="s">
        <v>1713</v>
      </c>
      <c r="C1057" s="469" t="s">
        <v>102</v>
      </c>
      <c r="D1057" s="471" t="n">
        <v>30124.33</v>
      </c>
      <c r="E1057" s="472" t="n">
        <v>0</v>
      </c>
    </row>
    <row r="1058" customFormat="false" ht="19.5" hidden="false" customHeight="false" outlineLevel="0" collapsed="false">
      <c r="A1058" s="469" t="n">
        <v>102800</v>
      </c>
      <c r="B1058" s="470" t="s">
        <v>1714</v>
      </c>
      <c r="C1058" s="469" t="s">
        <v>102</v>
      </c>
      <c r="D1058" s="471" t="n">
        <v>53755.95</v>
      </c>
      <c r="E1058" s="472" t="n">
        <v>0</v>
      </c>
    </row>
    <row r="1059" customFormat="false" ht="19.5" hidden="false" customHeight="false" outlineLevel="0" collapsed="false">
      <c r="A1059" s="469" t="n">
        <v>102771</v>
      </c>
      <c r="B1059" s="470" t="s">
        <v>1715</v>
      </c>
      <c r="C1059" s="469" t="s">
        <v>102</v>
      </c>
      <c r="D1059" s="471" t="n">
        <v>42005.37</v>
      </c>
      <c r="E1059" s="472" t="n">
        <v>0</v>
      </c>
    </row>
    <row r="1060" customFormat="false" ht="19.5" hidden="false" customHeight="false" outlineLevel="0" collapsed="false">
      <c r="A1060" s="469" t="n">
        <v>102801</v>
      </c>
      <c r="B1060" s="470" t="s">
        <v>1716</v>
      </c>
      <c r="C1060" s="469" t="s">
        <v>102</v>
      </c>
      <c r="D1060" s="471" t="n">
        <v>75135.94</v>
      </c>
      <c r="E1060" s="472" t="n">
        <v>0</v>
      </c>
    </row>
    <row r="1061" customFormat="false" ht="19.5" hidden="false" customHeight="false" outlineLevel="0" collapsed="false">
      <c r="A1061" s="469" t="n">
        <v>102772</v>
      </c>
      <c r="B1061" s="470" t="s">
        <v>1717</v>
      </c>
      <c r="C1061" s="469" t="s">
        <v>102</v>
      </c>
      <c r="D1061" s="471" t="n">
        <v>58941</v>
      </c>
      <c r="E1061" s="472" t="n">
        <v>0</v>
      </c>
    </row>
    <row r="1062" customFormat="false" ht="19.5" hidden="false" customHeight="false" outlineLevel="0" collapsed="false">
      <c r="A1062" s="469" t="n">
        <v>102802</v>
      </c>
      <c r="B1062" s="470" t="s">
        <v>1718</v>
      </c>
      <c r="C1062" s="469" t="s">
        <v>102</v>
      </c>
      <c r="D1062" s="471" t="n">
        <v>90049.69</v>
      </c>
      <c r="E1062" s="472" t="n">
        <v>0</v>
      </c>
    </row>
    <row r="1063" customFormat="false" ht="19.5" hidden="false" customHeight="false" outlineLevel="0" collapsed="false">
      <c r="A1063" s="469" t="n">
        <v>102747</v>
      </c>
      <c r="B1063" s="470" t="s">
        <v>1719</v>
      </c>
      <c r="C1063" s="469" t="s">
        <v>102</v>
      </c>
      <c r="D1063" s="471" t="n">
        <v>8810.76</v>
      </c>
      <c r="E1063" s="472" t="n">
        <v>0</v>
      </c>
    </row>
    <row r="1064" customFormat="false" ht="19.5" hidden="false" customHeight="false" outlineLevel="0" collapsed="false">
      <c r="A1064" s="469" t="n">
        <v>102758</v>
      </c>
      <c r="B1064" s="470" t="s">
        <v>1720</v>
      </c>
      <c r="C1064" s="469" t="s">
        <v>102</v>
      </c>
      <c r="D1064" s="471" t="n">
        <v>14077.96</v>
      </c>
      <c r="E1064" s="472" t="n">
        <v>0</v>
      </c>
    </row>
    <row r="1065" customFormat="false" ht="19.5" hidden="false" customHeight="false" outlineLevel="0" collapsed="false">
      <c r="A1065" s="469" t="n">
        <v>102788</v>
      </c>
      <c r="B1065" s="470" t="s">
        <v>1721</v>
      </c>
      <c r="C1065" s="469" t="s">
        <v>102</v>
      </c>
      <c r="D1065" s="471" t="n">
        <v>16273.39</v>
      </c>
      <c r="E1065" s="472" t="n">
        <v>0</v>
      </c>
    </row>
    <row r="1066" customFormat="false" ht="19.5" hidden="false" customHeight="false" outlineLevel="0" collapsed="false">
      <c r="A1066" s="469" t="n">
        <v>102748</v>
      </c>
      <c r="B1066" s="470" t="s">
        <v>1722</v>
      </c>
      <c r="C1066" s="469" t="s">
        <v>102</v>
      </c>
      <c r="D1066" s="471" t="n">
        <v>12310.02</v>
      </c>
      <c r="E1066" s="472" t="n">
        <v>0</v>
      </c>
    </row>
    <row r="1067" customFormat="false" ht="19.5" hidden="false" customHeight="false" outlineLevel="0" collapsed="false">
      <c r="A1067" s="469" t="n">
        <v>102759</v>
      </c>
      <c r="B1067" s="470" t="s">
        <v>1723</v>
      </c>
      <c r="C1067" s="469" t="s">
        <v>102</v>
      </c>
      <c r="D1067" s="471" t="n">
        <v>20901.39</v>
      </c>
      <c r="E1067" s="472" t="n">
        <v>0</v>
      </c>
    </row>
    <row r="1068" customFormat="false" ht="19.5" hidden="false" customHeight="false" outlineLevel="0" collapsed="false">
      <c r="A1068" s="469" t="n">
        <v>102789</v>
      </c>
      <c r="B1068" s="470" t="s">
        <v>1724</v>
      </c>
      <c r="C1068" s="469" t="s">
        <v>102</v>
      </c>
      <c r="D1068" s="471" t="n">
        <v>21386.61</v>
      </c>
      <c r="E1068" s="472" t="n">
        <v>0</v>
      </c>
    </row>
    <row r="1069" customFormat="false" ht="19.5" hidden="false" customHeight="false" outlineLevel="0" collapsed="false">
      <c r="A1069" s="469" t="n">
        <v>102749</v>
      </c>
      <c r="B1069" s="470" t="s">
        <v>1725</v>
      </c>
      <c r="C1069" s="469" t="s">
        <v>102</v>
      </c>
      <c r="D1069" s="471" t="n">
        <v>21105.36</v>
      </c>
      <c r="E1069" s="472" t="n">
        <v>0</v>
      </c>
    </row>
    <row r="1070" customFormat="false" ht="19.5" hidden="false" customHeight="false" outlineLevel="0" collapsed="false">
      <c r="A1070" s="469" t="n">
        <v>102760</v>
      </c>
      <c r="B1070" s="470" t="s">
        <v>1726</v>
      </c>
      <c r="C1070" s="469" t="s">
        <v>102</v>
      </c>
      <c r="D1070" s="471" t="n">
        <v>38469.55</v>
      </c>
      <c r="E1070" s="472" t="n">
        <v>0</v>
      </c>
    </row>
    <row r="1071" customFormat="false" ht="19.5" hidden="false" customHeight="false" outlineLevel="0" collapsed="false">
      <c r="A1071" s="469" t="n">
        <v>102790</v>
      </c>
      <c r="B1071" s="470" t="s">
        <v>1727</v>
      </c>
      <c r="C1071" s="469" t="s">
        <v>102</v>
      </c>
      <c r="D1071" s="471" t="n">
        <v>35066.11</v>
      </c>
      <c r="E1071" s="472" t="n">
        <v>0</v>
      </c>
    </row>
    <row r="1072" customFormat="false" ht="19.5" hidden="false" customHeight="false" outlineLevel="0" collapsed="false">
      <c r="A1072" s="469" t="n">
        <v>102785</v>
      </c>
      <c r="B1072" s="470" t="s">
        <v>1728</v>
      </c>
      <c r="C1072" s="469" t="s">
        <v>102</v>
      </c>
      <c r="D1072" s="471" t="n">
        <v>9070.2</v>
      </c>
      <c r="E1072" s="472" t="n">
        <v>0</v>
      </c>
    </row>
    <row r="1073" customFormat="false" ht="19.5" hidden="false" customHeight="false" outlineLevel="0" collapsed="false">
      <c r="A1073" s="469" t="n">
        <v>102786</v>
      </c>
      <c r="B1073" s="470" t="s">
        <v>1729</v>
      </c>
      <c r="C1073" s="469" t="s">
        <v>102</v>
      </c>
      <c r="D1073" s="471" t="n">
        <v>10028.94</v>
      </c>
      <c r="E1073" s="472" t="n">
        <v>0</v>
      </c>
    </row>
    <row r="1074" customFormat="false" ht="19.5" hidden="false" customHeight="false" outlineLevel="0" collapsed="false">
      <c r="A1074" s="469" t="n">
        <v>102787</v>
      </c>
      <c r="B1074" s="470" t="s">
        <v>1730</v>
      </c>
      <c r="C1074" s="469" t="s">
        <v>102</v>
      </c>
      <c r="D1074" s="471" t="n">
        <v>14873.34</v>
      </c>
      <c r="E1074" s="472" t="n">
        <v>0</v>
      </c>
    </row>
    <row r="1075" customFormat="false" ht="19.5" hidden="false" customHeight="false" outlineLevel="0" collapsed="false">
      <c r="A1075" s="469" t="n">
        <v>102736</v>
      </c>
      <c r="B1075" s="470" t="s">
        <v>1731</v>
      </c>
      <c r="C1075" s="469" t="s">
        <v>753</v>
      </c>
      <c r="D1075" s="471" t="n">
        <v>694.42</v>
      </c>
      <c r="E1075" s="472" t="n">
        <v>0</v>
      </c>
    </row>
    <row r="1076" customFormat="false" ht="19.5" hidden="false" customHeight="false" outlineLevel="0" collapsed="false">
      <c r="A1076" s="469" t="n">
        <v>102727</v>
      </c>
      <c r="B1076" s="470" t="s">
        <v>1732</v>
      </c>
      <c r="C1076" s="469" t="s">
        <v>667</v>
      </c>
      <c r="D1076" s="471" t="n">
        <v>106.33</v>
      </c>
      <c r="E1076" s="472" t="n">
        <v>0</v>
      </c>
    </row>
    <row r="1077" customFormat="false" ht="19.5" hidden="false" customHeight="false" outlineLevel="0" collapsed="false">
      <c r="A1077" s="469" t="n">
        <v>102111</v>
      </c>
      <c r="B1077" s="470" t="s">
        <v>1733</v>
      </c>
      <c r="C1077" s="469" t="s">
        <v>102</v>
      </c>
      <c r="D1077" s="471" t="n">
        <v>1181.97</v>
      </c>
      <c r="E1077" s="472" t="n">
        <v>0.0058</v>
      </c>
    </row>
    <row r="1078" customFormat="false" ht="19.5" hidden="false" customHeight="false" outlineLevel="0" collapsed="false">
      <c r="A1078" s="469" t="n">
        <v>102113</v>
      </c>
      <c r="B1078" s="470" t="s">
        <v>1734</v>
      </c>
      <c r="C1078" s="469" t="s">
        <v>102</v>
      </c>
      <c r="D1078" s="471" t="n">
        <v>1848.47</v>
      </c>
      <c r="E1078" s="472" t="n">
        <v>0.0037</v>
      </c>
    </row>
    <row r="1079" customFormat="false" ht="19.5" hidden="false" customHeight="false" outlineLevel="0" collapsed="false">
      <c r="A1079" s="469" t="n">
        <v>102116</v>
      </c>
      <c r="B1079" s="470" t="s">
        <v>1735</v>
      </c>
      <c r="C1079" s="469" t="s">
        <v>102</v>
      </c>
      <c r="D1079" s="471" t="n">
        <v>1970.26</v>
      </c>
      <c r="E1079" s="472" t="n">
        <v>0.0035</v>
      </c>
    </row>
    <row r="1080" customFormat="false" ht="19.5" hidden="false" customHeight="false" outlineLevel="0" collapsed="false">
      <c r="A1080" s="469" t="n">
        <v>102132</v>
      </c>
      <c r="B1080" s="470" t="s">
        <v>1736</v>
      </c>
      <c r="C1080" s="469" t="s">
        <v>102</v>
      </c>
      <c r="D1080" s="471" t="n">
        <v>0</v>
      </c>
      <c r="E1080" s="472"/>
    </row>
    <row r="1081" customFormat="false" ht="19.5" hidden="false" customHeight="false" outlineLevel="0" collapsed="false">
      <c r="A1081" s="469" t="n">
        <v>102115</v>
      </c>
      <c r="B1081" s="470" t="s">
        <v>1737</v>
      </c>
      <c r="C1081" s="469" t="s">
        <v>102</v>
      </c>
      <c r="D1081" s="471" t="n">
        <v>3122.22</v>
      </c>
      <c r="E1081" s="472" t="n">
        <v>0.0022</v>
      </c>
    </row>
    <row r="1082" customFormat="false" ht="19.5" hidden="false" customHeight="false" outlineLevel="0" collapsed="false">
      <c r="A1082" s="469" t="n">
        <v>102122</v>
      </c>
      <c r="B1082" s="470" t="s">
        <v>1738</v>
      </c>
      <c r="C1082" s="469" t="s">
        <v>102</v>
      </c>
      <c r="D1082" s="471" t="n">
        <v>8875.21</v>
      </c>
      <c r="E1082" s="472" t="n">
        <v>0.0008</v>
      </c>
    </row>
    <row r="1083" customFormat="false" ht="19.5" hidden="false" customHeight="false" outlineLevel="0" collapsed="false">
      <c r="A1083" s="469" t="n">
        <v>102118</v>
      </c>
      <c r="B1083" s="470" t="s">
        <v>1739</v>
      </c>
      <c r="C1083" s="469" t="s">
        <v>102</v>
      </c>
      <c r="D1083" s="471" t="n">
        <v>2664.65</v>
      </c>
      <c r="E1083" s="472" t="n">
        <v>0.0026</v>
      </c>
    </row>
    <row r="1084" customFormat="false" ht="19.5" hidden="false" customHeight="false" outlineLevel="0" collapsed="false">
      <c r="A1084" s="469" t="n">
        <v>102133</v>
      </c>
      <c r="B1084" s="470" t="s">
        <v>1740</v>
      </c>
      <c r="C1084" s="469" t="s">
        <v>102</v>
      </c>
      <c r="D1084" s="471" t="n">
        <v>0</v>
      </c>
      <c r="E1084" s="472"/>
    </row>
    <row r="1085" customFormat="false" ht="19.5" hidden="false" customHeight="false" outlineLevel="0" collapsed="false">
      <c r="A1085" s="469" t="n">
        <v>102126</v>
      </c>
      <c r="B1085" s="470" t="s">
        <v>1741</v>
      </c>
      <c r="C1085" s="469" t="s">
        <v>102</v>
      </c>
      <c r="D1085" s="471" t="n">
        <v>14952.06</v>
      </c>
      <c r="E1085" s="472" t="n">
        <v>0</v>
      </c>
    </row>
    <row r="1086" customFormat="false" ht="19.5" hidden="false" customHeight="false" outlineLevel="0" collapsed="false">
      <c r="A1086" s="469" t="n">
        <v>102137</v>
      </c>
      <c r="B1086" s="470" t="s">
        <v>1742</v>
      </c>
      <c r="C1086" s="469" t="s">
        <v>102</v>
      </c>
      <c r="D1086" s="471" t="n">
        <v>131.54</v>
      </c>
      <c r="E1086" s="472" t="n">
        <v>0</v>
      </c>
    </row>
    <row r="1087" customFormat="false" ht="19.5" hidden="false" customHeight="false" outlineLevel="0" collapsed="false">
      <c r="A1087" s="469" t="n">
        <v>106258</v>
      </c>
      <c r="B1087" s="470" t="s">
        <v>1743</v>
      </c>
      <c r="C1087" s="469" t="s">
        <v>102</v>
      </c>
      <c r="D1087" s="471" t="n">
        <v>0</v>
      </c>
      <c r="E1087" s="472"/>
    </row>
    <row r="1088" customFormat="false" ht="19.5" hidden="false" customHeight="false" outlineLevel="0" collapsed="false">
      <c r="A1088" s="469" t="n">
        <v>102112</v>
      </c>
      <c r="B1088" s="470" t="s">
        <v>1744</v>
      </c>
      <c r="C1088" s="469" t="s">
        <v>102</v>
      </c>
      <c r="D1088" s="471" t="n">
        <v>215.3</v>
      </c>
      <c r="E1088" s="472" t="n">
        <v>0.032</v>
      </c>
    </row>
    <row r="1089" customFormat="false" ht="19.5" hidden="false" customHeight="false" outlineLevel="0" collapsed="false">
      <c r="A1089" s="469" t="n">
        <v>102114</v>
      </c>
      <c r="B1089" s="470" t="s">
        <v>1745</v>
      </c>
      <c r="C1089" s="469" t="s">
        <v>102</v>
      </c>
      <c r="D1089" s="471" t="n">
        <v>218.99</v>
      </c>
      <c r="E1089" s="472" t="n">
        <v>0.0314</v>
      </c>
    </row>
    <row r="1090" customFormat="false" ht="19.5" hidden="false" customHeight="false" outlineLevel="0" collapsed="false">
      <c r="A1090" s="469" t="n">
        <v>102117</v>
      </c>
      <c r="B1090" s="470" t="s">
        <v>1746</v>
      </c>
      <c r="C1090" s="469" t="s">
        <v>102</v>
      </c>
      <c r="D1090" s="471" t="n">
        <v>223.46</v>
      </c>
      <c r="E1090" s="472" t="n">
        <v>0.0308</v>
      </c>
    </row>
    <row r="1091" customFormat="false" ht="19.5" hidden="false" customHeight="false" outlineLevel="0" collapsed="false">
      <c r="A1091" s="469" t="n">
        <v>102123</v>
      </c>
      <c r="B1091" s="470" t="s">
        <v>1747</v>
      </c>
      <c r="C1091" s="469" t="s">
        <v>102</v>
      </c>
      <c r="D1091" s="471" t="n">
        <v>279.09</v>
      </c>
      <c r="E1091" s="472" t="n">
        <v>0.0247</v>
      </c>
    </row>
    <row r="1092" customFormat="false" ht="19.5" hidden="false" customHeight="false" outlineLevel="0" collapsed="false">
      <c r="A1092" s="469" t="n">
        <v>102119</v>
      </c>
      <c r="B1092" s="470" t="s">
        <v>1748</v>
      </c>
      <c r="C1092" s="469" t="s">
        <v>102</v>
      </c>
      <c r="D1092" s="471" t="n">
        <v>227.32</v>
      </c>
      <c r="E1092" s="472" t="n">
        <v>0.0303</v>
      </c>
    </row>
    <row r="1093" customFormat="false" ht="19.5" hidden="false" customHeight="false" outlineLevel="0" collapsed="false">
      <c r="A1093" s="469" t="n">
        <v>102127</v>
      </c>
      <c r="B1093" s="470" t="s">
        <v>1749</v>
      </c>
      <c r="C1093" s="469" t="s">
        <v>102</v>
      </c>
      <c r="D1093" s="471" t="n">
        <v>809.5</v>
      </c>
      <c r="E1093" s="472" t="n">
        <v>0</v>
      </c>
    </row>
    <row r="1094" customFormat="false" ht="19.5" hidden="false" customHeight="false" outlineLevel="0" collapsed="false">
      <c r="A1094" s="469" t="n">
        <v>102121</v>
      </c>
      <c r="B1094" s="470" t="s">
        <v>1750</v>
      </c>
      <c r="C1094" s="469" t="s">
        <v>102</v>
      </c>
      <c r="D1094" s="471" t="n">
        <v>267.62</v>
      </c>
      <c r="E1094" s="472" t="n">
        <v>0.0257</v>
      </c>
    </row>
    <row r="1095" customFormat="false" ht="19.5" hidden="false" customHeight="false" outlineLevel="0" collapsed="false">
      <c r="A1095" s="469" t="n">
        <v>102138</v>
      </c>
      <c r="B1095" s="470" t="s">
        <v>1751</v>
      </c>
      <c r="C1095" s="469" t="s">
        <v>102</v>
      </c>
      <c r="D1095" s="471" t="n">
        <v>297.78</v>
      </c>
      <c r="E1095" s="472" t="n">
        <v>0.0231</v>
      </c>
    </row>
    <row r="1096" customFormat="false" ht="19.5" hidden="false" customHeight="false" outlineLevel="0" collapsed="false">
      <c r="A1096" s="469" t="n">
        <v>102129</v>
      </c>
      <c r="B1096" s="470" t="s">
        <v>1752</v>
      </c>
      <c r="C1096" s="469" t="s">
        <v>102</v>
      </c>
      <c r="D1096" s="471" t="n">
        <v>1067.05</v>
      </c>
      <c r="E1096" s="472" t="n">
        <v>0</v>
      </c>
    </row>
    <row r="1097" customFormat="false" ht="19.5" hidden="false" customHeight="false" outlineLevel="0" collapsed="false">
      <c r="A1097" s="469" t="n">
        <v>102131</v>
      </c>
      <c r="B1097" s="470" t="s">
        <v>1753</v>
      </c>
      <c r="C1097" s="469" t="s">
        <v>102</v>
      </c>
      <c r="D1097" s="471" t="n">
        <v>1149.54</v>
      </c>
      <c r="E1097" s="472" t="n">
        <v>0</v>
      </c>
    </row>
    <row r="1098" customFormat="false" ht="19.5" hidden="false" customHeight="false" outlineLevel="0" collapsed="false">
      <c r="A1098" s="469" t="n">
        <v>102120</v>
      </c>
      <c r="B1098" s="470" t="s">
        <v>1754</v>
      </c>
      <c r="C1098" s="469" t="s">
        <v>102</v>
      </c>
      <c r="D1098" s="471" t="n">
        <v>0</v>
      </c>
      <c r="E1098" s="472"/>
    </row>
    <row r="1099" customFormat="false" ht="19.5" hidden="false" customHeight="false" outlineLevel="0" collapsed="false">
      <c r="A1099" s="469" t="n">
        <v>102334</v>
      </c>
      <c r="B1099" s="470" t="s">
        <v>1755</v>
      </c>
      <c r="C1099" s="469" t="s">
        <v>102</v>
      </c>
      <c r="D1099" s="471" t="n">
        <v>0</v>
      </c>
      <c r="E1099" s="472"/>
    </row>
    <row r="1100" customFormat="false" ht="19.5" hidden="false" customHeight="false" outlineLevel="0" collapsed="false">
      <c r="A1100" s="469" t="n">
        <v>102128</v>
      </c>
      <c r="B1100" s="470" t="s">
        <v>1756</v>
      </c>
      <c r="C1100" s="469" t="s">
        <v>102</v>
      </c>
      <c r="D1100" s="471" t="n">
        <v>0</v>
      </c>
      <c r="E1100" s="472"/>
    </row>
    <row r="1101" customFormat="false" ht="19.5" hidden="false" customHeight="false" outlineLevel="0" collapsed="false">
      <c r="A1101" s="469" t="n">
        <v>102130</v>
      </c>
      <c r="B1101" s="470" t="s">
        <v>1757</v>
      </c>
      <c r="C1101" s="469" t="s">
        <v>102</v>
      </c>
      <c r="D1101" s="471" t="n">
        <v>0</v>
      </c>
      <c r="E1101" s="472"/>
    </row>
    <row r="1102" customFormat="false" ht="19.5" hidden="false" customHeight="false" outlineLevel="0" collapsed="false">
      <c r="A1102" s="469" t="n">
        <v>104941</v>
      </c>
      <c r="B1102" s="470" t="s">
        <v>1758</v>
      </c>
      <c r="C1102" s="469" t="s">
        <v>667</v>
      </c>
      <c r="D1102" s="471" t="n">
        <v>0</v>
      </c>
      <c r="E1102" s="472"/>
    </row>
    <row r="1103" customFormat="false" ht="19.5" hidden="false" customHeight="false" outlineLevel="0" collapsed="false">
      <c r="A1103" s="469" t="n">
        <v>104942</v>
      </c>
      <c r="B1103" s="470" t="s">
        <v>1759</v>
      </c>
      <c r="C1103" s="469" t="s">
        <v>667</v>
      </c>
      <c r="D1103" s="471" t="n">
        <v>0</v>
      </c>
      <c r="E1103" s="472"/>
    </row>
    <row r="1104" customFormat="false" ht="19.5" hidden="false" customHeight="false" outlineLevel="0" collapsed="false">
      <c r="A1104" s="469" t="n">
        <v>104940</v>
      </c>
      <c r="B1104" s="470" t="s">
        <v>1760</v>
      </c>
      <c r="C1104" s="469" t="s">
        <v>102</v>
      </c>
      <c r="D1104" s="471" t="n">
        <v>0</v>
      </c>
      <c r="E1104" s="472"/>
    </row>
    <row r="1105" customFormat="false" ht="19.5" hidden="false" customHeight="false" outlineLevel="0" collapsed="false">
      <c r="A1105" s="469" t="n">
        <v>104943</v>
      </c>
      <c r="B1105" s="470" t="s">
        <v>1761</v>
      </c>
      <c r="C1105" s="469" t="s">
        <v>667</v>
      </c>
      <c r="D1105" s="471" t="n">
        <v>0</v>
      </c>
      <c r="E1105" s="472"/>
    </row>
    <row r="1106" customFormat="false" ht="19.5" hidden="false" customHeight="false" outlineLevel="0" collapsed="false">
      <c r="A1106" s="469" t="n">
        <v>101801</v>
      </c>
      <c r="B1106" s="470" t="s">
        <v>1762</v>
      </c>
      <c r="C1106" s="469" t="s">
        <v>102</v>
      </c>
      <c r="D1106" s="471" t="n">
        <v>1130</v>
      </c>
      <c r="E1106" s="472" t="n">
        <v>0.2853</v>
      </c>
    </row>
    <row r="1107" customFormat="false" ht="19.5" hidden="false" customHeight="false" outlineLevel="0" collapsed="false">
      <c r="A1107" s="469" t="n">
        <v>101800</v>
      </c>
      <c r="B1107" s="470" t="s">
        <v>1763</v>
      </c>
      <c r="C1107" s="469" t="s">
        <v>102</v>
      </c>
      <c r="D1107" s="471" t="n">
        <v>1509.88</v>
      </c>
      <c r="E1107" s="472" t="n">
        <v>0.2135</v>
      </c>
    </row>
    <row r="1108" customFormat="false" ht="19.5" hidden="false" customHeight="false" outlineLevel="0" collapsed="false">
      <c r="A1108" s="469" t="n">
        <v>98108</v>
      </c>
      <c r="B1108" s="470" t="s">
        <v>1764</v>
      </c>
      <c r="C1108" s="469" t="s">
        <v>102</v>
      </c>
      <c r="D1108" s="471" t="n">
        <v>549.2</v>
      </c>
      <c r="E1108" s="472" t="n">
        <v>0</v>
      </c>
    </row>
    <row r="1109" customFormat="false" ht="19.5" hidden="false" customHeight="false" outlineLevel="0" collapsed="false">
      <c r="A1109" s="469" t="n">
        <v>98105</v>
      </c>
      <c r="B1109" s="470" t="s">
        <v>1765</v>
      </c>
      <c r="C1109" s="469" t="s">
        <v>102</v>
      </c>
      <c r="D1109" s="471" t="n">
        <v>683.83</v>
      </c>
      <c r="E1109" s="472" t="n">
        <v>0</v>
      </c>
    </row>
    <row r="1110" customFormat="false" ht="19.5" hidden="false" customHeight="false" outlineLevel="0" collapsed="false">
      <c r="A1110" s="469" t="n">
        <v>98109</v>
      </c>
      <c r="B1110" s="470" t="s">
        <v>1766</v>
      </c>
      <c r="C1110" s="469" t="s">
        <v>102</v>
      </c>
      <c r="D1110" s="471" t="n">
        <v>893.02</v>
      </c>
      <c r="E1110" s="472" t="n">
        <v>0</v>
      </c>
    </row>
    <row r="1111" customFormat="false" ht="19.5" hidden="false" customHeight="false" outlineLevel="0" collapsed="false">
      <c r="A1111" s="469" t="n">
        <v>98106</v>
      </c>
      <c r="B1111" s="470" t="s">
        <v>1767</v>
      </c>
      <c r="C1111" s="469" t="s">
        <v>102</v>
      </c>
      <c r="D1111" s="471" t="n">
        <v>1126.61</v>
      </c>
      <c r="E1111" s="472" t="n">
        <v>0</v>
      </c>
    </row>
    <row r="1112" customFormat="false" ht="19.5" hidden="false" customHeight="false" outlineLevel="0" collapsed="false">
      <c r="A1112" s="469" t="n">
        <v>98110</v>
      </c>
      <c r="B1112" s="470" t="s">
        <v>1768</v>
      </c>
      <c r="C1112" s="469" t="s">
        <v>102</v>
      </c>
      <c r="D1112" s="471" t="n">
        <v>456.4</v>
      </c>
      <c r="E1112" s="472" t="n">
        <v>0</v>
      </c>
    </row>
    <row r="1113" customFormat="false" ht="19.5" hidden="false" customHeight="false" outlineLevel="0" collapsed="false">
      <c r="A1113" s="469" t="n">
        <v>98107</v>
      </c>
      <c r="B1113" s="470" t="s">
        <v>1769</v>
      </c>
      <c r="C1113" s="469" t="s">
        <v>102</v>
      </c>
      <c r="D1113" s="471" t="n">
        <v>308.18</v>
      </c>
      <c r="E1113" s="472" t="n">
        <v>0</v>
      </c>
    </row>
    <row r="1114" customFormat="false" ht="19.5" hidden="false" customHeight="false" outlineLevel="0" collapsed="false">
      <c r="A1114" s="469" t="n">
        <v>98104</v>
      </c>
      <c r="B1114" s="470" t="s">
        <v>1770</v>
      </c>
      <c r="C1114" s="469" t="s">
        <v>102</v>
      </c>
      <c r="D1114" s="471" t="n">
        <v>391.5</v>
      </c>
      <c r="E1114" s="472" t="n">
        <v>0</v>
      </c>
    </row>
    <row r="1115" customFormat="false" ht="19.5" hidden="false" customHeight="false" outlineLevel="0" collapsed="false">
      <c r="A1115" s="469" t="n">
        <v>98102</v>
      </c>
      <c r="B1115" s="470" t="s">
        <v>1771</v>
      </c>
      <c r="C1115" s="469" t="s">
        <v>102</v>
      </c>
      <c r="D1115" s="471" t="n">
        <v>193.64</v>
      </c>
      <c r="E1115" s="472" t="n">
        <v>0</v>
      </c>
    </row>
    <row r="1116" customFormat="false" ht="19.5" hidden="false" customHeight="false" outlineLevel="0" collapsed="false">
      <c r="A1116" s="469" t="n">
        <v>98111</v>
      </c>
      <c r="B1116" s="470" t="s">
        <v>1772</v>
      </c>
      <c r="C1116" s="469" t="s">
        <v>102</v>
      </c>
      <c r="D1116" s="471" t="n">
        <v>60.78</v>
      </c>
      <c r="E1116" s="472" t="n">
        <v>0</v>
      </c>
    </row>
    <row r="1117" customFormat="false" ht="19.5" hidden="false" customHeight="false" outlineLevel="0" collapsed="false">
      <c r="A1117" s="469" t="n">
        <v>97891</v>
      </c>
      <c r="B1117" s="470" t="s">
        <v>1773</v>
      </c>
      <c r="C1117" s="469" t="s">
        <v>102</v>
      </c>
      <c r="D1117" s="471" t="n">
        <v>226.14</v>
      </c>
      <c r="E1117" s="472" t="n">
        <v>0</v>
      </c>
    </row>
    <row r="1118" customFormat="false" ht="19.5" hidden="false" customHeight="false" outlineLevel="0" collapsed="false">
      <c r="A1118" s="469" t="n">
        <v>97892</v>
      </c>
      <c r="B1118" s="470" t="s">
        <v>1774</v>
      </c>
      <c r="C1118" s="469" t="s">
        <v>102</v>
      </c>
      <c r="D1118" s="471" t="n">
        <v>426.14</v>
      </c>
      <c r="E1118" s="472" t="n">
        <v>0</v>
      </c>
    </row>
    <row r="1119" customFormat="false" ht="19.5" hidden="false" customHeight="false" outlineLevel="0" collapsed="false">
      <c r="A1119" s="469" t="n">
        <v>97893</v>
      </c>
      <c r="B1119" s="470" t="s">
        <v>1775</v>
      </c>
      <c r="C1119" s="469" t="s">
        <v>102</v>
      </c>
      <c r="D1119" s="471" t="n">
        <v>586.84</v>
      </c>
      <c r="E1119" s="472" t="n">
        <v>0</v>
      </c>
    </row>
    <row r="1120" customFormat="false" ht="19.5" hidden="false" customHeight="false" outlineLevel="0" collapsed="false">
      <c r="A1120" s="469" t="n">
        <v>97894</v>
      </c>
      <c r="B1120" s="470" t="s">
        <v>1776</v>
      </c>
      <c r="C1120" s="469" t="s">
        <v>102</v>
      </c>
      <c r="D1120" s="471" t="n">
        <v>662.75</v>
      </c>
      <c r="E1120" s="472" t="n">
        <v>0</v>
      </c>
    </row>
    <row r="1121" customFormat="false" ht="19.5" hidden="false" customHeight="false" outlineLevel="0" collapsed="false">
      <c r="A1121" s="469" t="n">
        <v>97886</v>
      </c>
      <c r="B1121" s="470" t="s">
        <v>1777</v>
      </c>
      <c r="C1121" s="469" t="s">
        <v>102</v>
      </c>
      <c r="D1121" s="471" t="n">
        <v>176.55</v>
      </c>
      <c r="E1121" s="472" t="n">
        <v>0</v>
      </c>
    </row>
    <row r="1122" customFormat="false" ht="19.5" hidden="false" customHeight="false" outlineLevel="0" collapsed="false">
      <c r="A1122" s="469" t="n">
        <v>97887</v>
      </c>
      <c r="B1122" s="470" t="s">
        <v>1778</v>
      </c>
      <c r="C1122" s="469" t="s">
        <v>102</v>
      </c>
      <c r="D1122" s="471" t="n">
        <v>278.29</v>
      </c>
      <c r="E1122" s="472" t="n">
        <v>0</v>
      </c>
    </row>
    <row r="1123" customFormat="false" ht="19.5" hidden="false" customHeight="false" outlineLevel="0" collapsed="false">
      <c r="A1123" s="469" t="n">
        <v>97888</v>
      </c>
      <c r="B1123" s="470" t="s">
        <v>1779</v>
      </c>
      <c r="C1123" s="469" t="s">
        <v>102</v>
      </c>
      <c r="D1123" s="471" t="n">
        <v>536.4</v>
      </c>
      <c r="E1123" s="472" t="n">
        <v>0</v>
      </c>
    </row>
    <row r="1124" customFormat="false" ht="19.5" hidden="false" customHeight="false" outlineLevel="0" collapsed="false">
      <c r="A1124" s="469" t="n">
        <v>97889</v>
      </c>
      <c r="B1124" s="470" t="s">
        <v>1780</v>
      </c>
      <c r="C1124" s="469" t="s">
        <v>102</v>
      </c>
      <c r="D1124" s="471" t="n">
        <v>727.5</v>
      </c>
      <c r="E1124" s="472" t="n">
        <v>0</v>
      </c>
    </row>
    <row r="1125" customFormat="false" ht="19.5" hidden="false" customHeight="false" outlineLevel="0" collapsed="false">
      <c r="A1125" s="469" t="n">
        <v>97890</v>
      </c>
      <c r="B1125" s="470" t="s">
        <v>1781</v>
      </c>
      <c r="C1125" s="469" t="s">
        <v>102</v>
      </c>
      <c r="D1125" s="471" t="n">
        <v>833.16</v>
      </c>
      <c r="E1125" s="472" t="n">
        <v>0</v>
      </c>
    </row>
    <row r="1126" customFormat="false" ht="19.5" hidden="false" customHeight="false" outlineLevel="0" collapsed="false">
      <c r="A1126" s="469" t="n">
        <v>97881</v>
      </c>
      <c r="B1126" s="470" t="s">
        <v>1782</v>
      </c>
      <c r="C1126" s="469" t="s">
        <v>102</v>
      </c>
      <c r="D1126" s="471" t="n">
        <v>147.28</v>
      </c>
      <c r="E1126" s="472" t="n">
        <v>0</v>
      </c>
    </row>
    <row r="1127" customFormat="false" ht="19.5" hidden="false" customHeight="false" outlineLevel="0" collapsed="false">
      <c r="A1127" s="469" t="n">
        <v>97882</v>
      </c>
      <c r="B1127" s="470" t="s">
        <v>1783</v>
      </c>
      <c r="C1127" s="469" t="s">
        <v>102</v>
      </c>
      <c r="D1127" s="471" t="n">
        <v>233.38</v>
      </c>
      <c r="E1127" s="472" t="n">
        <v>0</v>
      </c>
    </row>
    <row r="1128" customFormat="false" ht="19.5" hidden="false" customHeight="false" outlineLevel="0" collapsed="false">
      <c r="A1128" s="469" t="n">
        <v>97883</v>
      </c>
      <c r="B1128" s="470" t="s">
        <v>1784</v>
      </c>
      <c r="C1128" s="469" t="s">
        <v>102</v>
      </c>
      <c r="D1128" s="471" t="n">
        <v>451.03</v>
      </c>
      <c r="E1128" s="472" t="n">
        <v>0</v>
      </c>
    </row>
    <row r="1129" customFormat="false" ht="19.5" hidden="false" customHeight="false" outlineLevel="0" collapsed="false">
      <c r="A1129" s="469" t="n">
        <v>97884</v>
      </c>
      <c r="B1129" s="470" t="s">
        <v>1785</v>
      </c>
      <c r="C1129" s="469" t="s">
        <v>102</v>
      </c>
      <c r="D1129" s="471" t="n">
        <v>888</v>
      </c>
      <c r="E1129" s="472" t="n">
        <v>0</v>
      </c>
    </row>
    <row r="1130" customFormat="false" ht="19.5" hidden="false" customHeight="false" outlineLevel="0" collapsed="false">
      <c r="A1130" s="469" t="n">
        <v>97885</v>
      </c>
      <c r="B1130" s="470" t="s">
        <v>1786</v>
      </c>
      <c r="C1130" s="469" t="s">
        <v>102</v>
      </c>
      <c r="D1130" s="471" t="n">
        <v>1377.98</v>
      </c>
      <c r="E1130" s="472" t="n">
        <v>0</v>
      </c>
    </row>
    <row r="1131" customFormat="false" ht="19.5" hidden="false" customHeight="false" outlineLevel="0" collapsed="false">
      <c r="A1131" s="469" t="n">
        <v>99250</v>
      </c>
      <c r="B1131" s="470" t="s">
        <v>1787</v>
      </c>
      <c r="C1131" s="469" t="s">
        <v>102</v>
      </c>
      <c r="D1131" s="471" t="n">
        <v>194.44</v>
      </c>
      <c r="E1131" s="472" t="n">
        <v>0</v>
      </c>
    </row>
    <row r="1132" customFormat="false" ht="19.5" hidden="false" customHeight="false" outlineLevel="0" collapsed="false">
      <c r="A1132" s="469" t="n">
        <v>97900</v>
      </c>
      <c r="B1132" s="470" t="s">
        <v>1788</v>
      </c>
      <c r="C1132" s="469" t="s">
        <v>102</v>
      </c>
      <c r="D1132" s="471" t="n">
        <v>198.94</v>
      </c>
      <c r="E1132" s="472" t="n">
        <v>0</v>
      </c>
    </row>
    <row r="1133" customFormat="false" ht="19.5" hidden="false" customHeight="false" outlineLevel="0" collapsed="false">
      <c r="A1133" s="469" t="n">
        <v>99251</v>
      </c>
      <c r="B1133" s="470" t="s">
        <v>1789</v>
      </c>
      <c r="C1133" s="469" t="s">
        <v>102</v>
      </c>
      <c r="D1133" s="471" t="n">
        <v>304.77</v>
      </c>
      <c r="E1133" s="472" t="n">
        <v>0</v>
      </c>
    </row>
    <row r="1134" customFormat="false" ht="19.5" hidden="false" customHeight="false" outlineLevel="0" collapsed="false">
      <c r="A1134" s="469" t="n">
        <v>97901</v>
      </c>
      <c r="B1134" s="470" t="s">
        <v>1790</v>
      </c>
      <c r="C1134" s="469" t="s">
        <v>102</v>
      </c>
      <c r="D1134" s="471" t="n">
        <v>312.5</v>
      </c>
      <c r="E1134" s="472" t="n">
        <v>0</v>
      </c>
    </row>
    <row r="1135" customFormat="false" ht="19.5" hidden="false" customHeight="false" outlineLevel="0" collapsed="false">
      <c r="A1135" s="469" t="n">
        <v>99253</v>
      </c>
      <c r="B1135" s="470" t="s">
        <v>1791</v>
      </c>
      <c r="C1135" s="469" t="s">
        <v>102</v>
      </c>
      <c r="D1135" s="471" t="n">
        <v>588.82</v>
      </c>
      <c r="E1135" s="472" t="n">
        <v>0</v>
      </c>
    </row>
    <row r="1136" customFormat="false" ht="19.5" hidden="false" customHeight="false" outlineLevel="0" collapsed="false">
      <c r="A1136" s="469" t="n">
        <v>97902</v>
      </c>
      <c r="B1136" s="470" t="s">
        <v>1792</v>
      </c>
      <c r="C1136" s="469" t="s">
        <v>102</v>
      </c>
      <c r="D1136" s="471" t="n">
        <v>606.17</v>
      </c>
      <c r="E1136" s="472" t="n">
        <v>0</v>
      </c>
    </row>
    <row r="1137" customFormat="false" ht="19.5" hidden="false" customHeight="false" outlineLevel="0" collapsed="false">
      <c r="A1137" s="469" t="n">
        <v>99255</v>
      </c>
      <c r="B1137" s="470" t="s">
        <v>1793</v>
      </c>
      <c r="C1137" s="469" t="s">
        <v>102</v>
      </c>
      <c r="D1137" s="471" t="n">
        <v>821.12</v>
      </c>
      <c r="E1137" s="472" t="n">
        <v>0</v>
      </c>
    </row>
    <row r="1138" customFormat="false" ht="19.5" hidden="false" customHeight="false" outlineLevel="0" collapsed="false">
      <c r="A1138" s="469" t="n">
        <v>97903</v>
      </c>
      <c r="B1138" s="470" t="s">
        <v>1794</v>
      </c>
      <c r="C1138" s="469" t="s">
        <v>102</v>
      </c>
      <c r="D1138" s="471" t="n">
        <v>844.92</v>
      </c>
      <c r="E1138" s="472" t="n">
        <v>0</v>
      </c>
    </row>
    <row r="1139" customFormat="false" ht="19.5" hidden="false" customHeight="false" outlineLevel="0" collapsed="false">
      <c r="A1139" s="469" t="n">
        <v>99257</v>
      </c>
      <c r="B1139" s="470" t="s">
        <v>1795</v>
      </c>
      <c r="C1139" s="469" t="s">
        <v>102</v>
      </c>
      <c r="D1139" s="471" t="n">
        <v>965.78</v>
      </c>
      <c r="E1139" s="472" t="n">
        <v>0</v>
      </c>
    </row>
    <row r="1140" customFormat="false" ht="19.5" hidden="false" customHeight="false" outlineLevel="0" collapsed="false">
      <c r="A1140" s="469" t="n">
        <v>97904</v>
      </c>
      <c r="B1140" s="470" t="s">
        <v>1796</v>
      </c>
      <c r="C1140" s="469" t="s">
        <v>102</v>
      </c>
      <c r="D1140" s="471" t="n">
        <v>996.56</v>
      </c>
      <c r="E1140" s="472" t="n">
        <v>0</v>
      </c>
    </row>
    <row r="1141" customFormat="false" ht="19.5" hidden="false" customHeight="false" outlineLevel="0" collapsed="false">
      <c r="A1141" s="469" t="n">
        <v>99258</v>
      </c>
      <c r="B1141" s="470" t="s">
        <v>1797</v>
      </c>
      <c r="C1141" s="469" t="s">
        <v>102</v>
      </c>
      <c r="D1141" s="471" t="n">
        <v>262.41</v>
      </c>
      <c r="E1141" s="472" t="n">
        <v>0</v>
      </c>
    </row>
    <row r="1142" customFormat="false" ht="19.5" hidden="false" customHeight="false" outlineLevel="0" collapsed="false">
      <c r="A1142" s="469" t="n">
        <v>97905</v>
      </c>
      <c r="B1142" s="470" t="s">
        <v>1798</v>
      </c>
      <c r="C1142" s="469" t="s">
        <v>102</v>
      </c>
      <c r="D1142" s="471" t="n">
        <v>267.32</v>
      </c>
      <c r="E1142" s="472" t="n">
        <v>0</v>
      </c>
    </row>
    <row r="1143" customFormat="false" ht="19.5" hidden="false" customHeight="false" outlineLevel="0" collapsed="false">
      <c r="A1143" s="469" t="n">
        <v>99260</v>
      </c>
      <c r="B1143" s="470" t="s">
        <v>1799</v>
      </c>
      <c r="C1143" s="469" t="s">
        <v>102</v>
      </c>
      <c r="D1143" s="471" t="n">
        <v>487.35</v>
      </c>
      <c r="E1143" s="472" t="n">
        <v>0</v>
      </c>
    </row>
    <row r="1144" customFormat="false" ht="19.5" hidden="false" customHeight="false" outlineLevel="0" collapsed="false">
      <c r="A1144" s="469" t="n">
        <v>97906</v>
      </c>
      <c r="B1144" s="470" t="s">
        <v>1800</v>
      </c>
      <c r="C1144" s="469" t="s">
        <v>102</v>
      </c>
      <c r="D1144" s="471" t="n">
        <v>498.28</v>
      </c>
      <c r="E1144" s="472" t="n">
        <v>0</v>
      </c>
    </row>
    <row r="1145" customFormat="false" ht="19.5" hidden="false" customHeight="false" outlineLevel="0" collapsed="false">
      <c r="A1145" s="469" t="n">
        <v>99262</v>
      </c>
      <c r="B1145" s="470" t="s">
        <v>1801</v>
      </c>
      <c r="C1145" s="469" t="s">
        <v>102</v>
      </c>
      <c r="D1145" s="471" t="n">
        <v>691.66</v>
      </c>
      <c r="E1145" s="472" t="n">
        <v>0</v>
      </c>
    </row>
    <row r="1146" customFormat="false" ht="19.5" hidden="false" customHeight="false" outlineLevel="0" collapsed="false">
      <c r="A1146" s="469" t="n">
        <v>97907</v>
      </c>
      <c r="B1146" s="470" t="s">
        <v>1802</v>
      </c>
      <c r="C1146" s="469" t="s">
        <v>102</v>
      </c>
      <c r="D1146" s="471" t="n">
        <v>707.25</v>
      </c>
      <c r="E1146" s="472" t="n">
        <v>0</v>
      </c>
    </row>
    <row r="1147" customFormat="false" ht="19.5" hidden="false" customHeight="false" outlineLevel="0" collapsed="false">
      <c r="A1147" s="469" t="n">
        <v>99264</v>
      </c>
      <c r="B1147" s="470" t="s">
        <v>1803</v>
      </c>
      <c r="C1147" s="469" t="s">
        <v>102</v>
      </c>
      <c r="D1147" s="471" t="n">
        <v>812.58</v>
      </c>
      <c r="E1147" s="472" t="n">
        <v>0</v>
      </c>
    </row>
    <row r="1148" customFormat="false" ht="19.5" hidden="false" customHeight="false" outlineLevel="0" collapsed="false">
      <c r="A1148" s="469" t="n">
        <v>97908</v>
      </c>
      <c r="B1148" s="470" t="s">
        <v>1804</v>
      </c>
      <c r="C1148" s="469" t="s">
        <v>102</v>
      </c>
      <c r="D1148" s="471" t="n">
        <v>833.65</v>
      </c>
      <c r="E1148" s="472" t="n">
        <v>0</v>
      </c>
    </row>
    <row r="1149" customFormat="false" ht="19.5" hidden="false" customHeight="false" outlineLevel="0" collapsed="false">
      <c r="A1149" s="469" t="n">
        <v>97895</v>
      </c>
      <c r="B1149" s="470" t="s">
        <v>1805</v>
      </c>
      <c r="C1149" s="469" t="s">
        <v>102</v>
      </c>
      <c r="D1149" s="471" t="n">
        <v>204.2</v>
      </c>
      <c r="E1149" s="472" t="n">
        <v>0</v>
      </c>
    </row>
    <row r="1150" customFormat="false" ht="19.5" hidden="false" customHeight="false" outlineLevel="0" collapsed="false">
      <c r="A1150" s="469" t="n">
        <v>97896</v>
      </c>
      <c r="B1150" s="470" t="s">
        <v>1806</v>
      </c>
      <c r="C1150" s="469" t="s">
        <v>102</v>
      </c>
      <c r="D1150" s="471" t="n">
        <v>378.52</v>
      </c>
      <c r="E1150" s="472" t="n">
        <v>0</v>
      </c>
    </row>
    <row r="1151" customFormat="false" ht="19.5" hidden="false" customHeight="false" outlineLevel="0" collapsed="false">
      <c r="A1151" s="469" t="n">
        <v>97897</v>
      </c>
      <c r="B1151" s="470" t="s">
        <v>1807</v>
      </c>
      <c r="C1151" s="469" t="s">
        <v>102</v>
      </c>
      <c r="D1151" s="471" t="n">
        <v>490.38</v>
      </c>
      <c r="E1151" s="472" t="n">
        <v>0</v>
      </c>
    </row>
    <row r="1152" customFormat="false" ht="19.5" hidden="false" customHeight="false" outlineLevel="0" collapsed="false">
      <c r="A1152" s="469" t="n">
        <v>97898</v>
      </c>
      <c r="B1152" s="470" t="s">
        <v>1808</v>
      </c>
      <c r="C1152" s="469" t="s">
        <v>102</v>
      </c>
      <c r="D1152" s="471" t="n">
        <v>941.67</v>
      </c>
      <c r="E1152" s="472" t="n">
        <v>0</v>
      </c>
    </row>
    <row r="1153" customFormat="false" ht="19.5" hidden="false" customHeight="false" outlineLevel="0" collapsed="false">
      <c r="A1153" s="469" t="n">
        <v>97899</v>
      </c>
      <c r="B1153" s="470" t="s">
        <v>1809</v>
      </c>
      <c r="C1153" s="469" t="s">
        <v>102</v>
      </c>
      <c r="D1153" s="471" t="n">
        <v>0</v>
      </c>
      <c r="E1153" s="472"/>
    </row>
    <row r="1154" customFormat="false" ht="19.5" hidden="false" customHeight="false" outlineLevel="0" collapsed="false">
      <c r="A1154" s="469" t="n">
        <v>101795</v>
      </c>
      <c r="B1154" s="470" t="s">
        <v>1810</v>
      </c>
      <c r="C1154" s="469" t="s">
        <v>102</v>
      </c>
      <c r="D1154" s="471" t="n">
        <v>659.43</v>
      </c>
      <c r="E1154" s="472" t="n">
        <v>0</v>
      </c>
    </row>
    <row r="1155" customFormat="false" ht="19.5" hidden="false" customHeight="false" outlineLevel="0" collapsed="false">
      <c r="A1155" s="469" t="n">
        <v>101796</v>
      </c>
      <c r="B1155" s="470" t="s">
        <v>1811</v>
      </c>
      <c r="C1155" s="469" t="s">
        <v>102</v>
      </c>
      <c r="D1155" s="471" t="n">
        <v>0</v>
      </c>
      <c r="E1155" s="472"/>
    </row>
    <row r="1156" customFormat="false" ht="19.5" hidden="false" customHeight="false" outlineLevel="0" collapsed="false">
      <c r="A1156" s="469" t="n">
        <v>101797</v>
      </c>
      <c r="B1156" s="470" t="s">
        <v>1812</v>
      </c>
      <c r="C1156" s="469" t="s">
        <v>102</v>
      </c>
      <c r="D1156" s="471" t="n">
        <v>0</v>
      </c>
      <c r="E1156" s="472"/>
    </row>
    <row r="1157" customFormat="false" ht="19.5" hidden="false" customHeight="false" outlineLevel="0" collapsed="false">
      <c r="A1157" s="469" t="n">
        <v>101802</v>
      </c>
      <c r="B1157" s="470" t="s">
        <v>1813</v>
      </c>
      <c r="C1157" s="469" t="s">
        <v>102</v>
      </c>
      <c r="D1157" s="471" t="n">
        <v>1951.93</v>
      </c>
      <c r="E1157" s="472" t="n">
        <v>0</v>
      </c>
    </row>
    <row r="1158" customFormat="false" ht="19.5" hidden="false" customHeight="false" outlineLevel="0" collapsed="false">
      <c r="A1158" s="469" t="n">
        <v>101803</v>
      </c>
      <c r="B1158" s="470" t="s">
        <v>1814</v>
      </c>
      <c r="C1158" s="469" t="s">
        <v>102</v>
      </c>
      <c r="D1158" s="471" t="n">
        <v>1232.97</v>
      </c>
      <c r="E1158" s="472" t="n">
        <v>0</v>
      </c>
    </row>
    <row r="1159" customFormat="false" ht="19.5" hidden="false" customHeight="false" outlineLevel="0" collapsed="false">
      <c r="A1159" s="469" t="n">
        <v>101804</v>
      </c>
      <c r="B1159" s="470" t="s">
        <v>1815</v>
      </c>
      <c r="C1159" s="469" t="s">
        <v>102</v>
      </c>
      <c r="D1159" s="471" t="n">
        <v>1550.58</v>
      </c>
      <c r="E1159" s="472" t="n">
        <v>0</v>
      </c>
    </row>
    <row r="1160" customFormat="false" ht="19.5" hidden="false" customHeight="false" outlineLevel="0" collapsed="false">
      <c r="A1160" s="469" t="n">
        <v>101805</v>
      </c>
      <c r="B1160" s="470" t="s">
        <v>1816</v>
      </c>
      <c r="C1160" s="469" t="s">
        <v>102</v>
      </c>
      <c r="D1160" s="471" t="n">
        <v>1969.53</v>
      </c>
      <c r="E1160" s="472" t="n">
        <v>0</v>
      </c>
    </row>
    <row r="1161" customFormat="false" ht="19.5" hidden="false" customHeight="false" outlineLevel="0" collapsed="false">
      <c r="A1161" s="469" t="n">
        <v>98115</v>
      </c>
      <c r="B1161" s="470" t="s">
        <v>1817</v>
      </c>
      <c r="C1161" s="469" t="s">
        <v>102</v>
      </c>
      <c r="D1161" s="471" t="n">
        <v>106.32</v>
      </c>
      <c r="E1161" s="472" t="n">
        <v>0</v>
      </c>
    </row>
    <row r="1162" customFormat="false" ht="19.5" hidden="false" customHeight="false" outlineLevel="0" collapsed="false">
      <c r="A1162" s="469" t="n">
        <v>98114</v>
      </c>
      <c r="B1162" s="470" t="s">
        <v>1818</v>
      </c>
      <c r="C1162" s="469" t="s">
        <v>102</v>
      </c>
      <c r="D1162" s="471" t="n">
        <v>597.39</v>
      </c>
      <c r="E1162" s="472" t="n">
        <v>0.8808</v>
      </c>
    </row>
    <row r="1163" customFormat="false" ht="19.5" hidden="false" customHeight="false" outlineLevel="0" collapsed="false">
      <c r="A1163" s="469" t="n">
        <v>98112</v>
      </c>
      <c r="B1163" s="470" t="s">
        <v>1819</v>
      </c>
      <c r="C1163" s="469" t="s">
        <v>102</v>
      </c>
      <c r="D1163" s="471" t="n">
        <v>110.86</v>
      </c>
      <c r="E1163" s="472" t="n">
        <v>0</v>
      </c>
    </row>
    <row r="1164" customFormat="false" ht="19.5" hidden="false" customHeight="false" outlineLevel="0" collapsed="false">
      <c r="A1164" s="469" t="n">
        <v>100128</v>
      </c>
      <c r="B1164" s="470" t="s">
        <v>1820</v>
      </c>
      <c r="C1164" s="469" t="s">
        <v>102</v>
      </c>
      <c r="D1164" s="471" t="n">
        <v>1863.45</v>
      </c>
      <c r="E1164" s="472" t="n">
        <v>0</v>
      </c>
    </row>
    <row r="1165" customFormat="false" ht="19.5" hidden="false" customHeight="false" outlineLevel="0" collapsed="false">
      <c r="A1165" s="469" t="n">
        <v>102623</v>
      </c>
      <c r="B1165" s="470" t="s">
        <v>1821</v>
      </c>
      <c r="C1165" s="469" t="s">
        <v>102</v>
      </c>
      <c r="D1165" s="471" t="n">
        <v>959.84</v>
      </c>
      <c r="E1165" s="472" t="n">
        <v>0</v>
      </c>
    </row>
    <row r="1166" customFormat="false" ht="19.5" hidden="false" customHeight="false" outlineLevel="0" collapsed="false">
      <c r="A1166" s="469" t="n">
        <v>102607</v>
      </c>
      <c r="B1166" s="470" t="s">
        <v>1822</v>
      </c>
      <c r="C1166" s="469" t="s">
        <v>102</v>
      </c>
      <c r="D1166" s="471" t="n">
        <v>469.86</v>
      </c>
      <c r="E1166" s="472" t="n">
        <v>0</v>
      </c>
    </row>
    <row r="1167" customFormat="false" ht="19.5" hidden="false" customHeight="false" outlineLevel="0" collapsed="false">
      <c r="A1167" s="469" t="n">
        <v>102608</v>
      </c>
      <c r="B1167" s="470" t="s">
        <v>1823</v>
      </c>
      <c r="C1167" s="469" t="s">
        <v>102</v>
      </c>
      <c r="D1167" s="471" t="n">
        <v>1076.37</v>
      </c>
      <c r="E1167" s="472" t="n">
        <v>0</v>
      </c>
    </row>
    <row r="1168" customFormat="false" ht="19.5" hidden="false" customHeight="false" outlineLevel="0" collapsed="false">
      <c r="A1168" s="469" t="n">
        <v>102609</v>
      </c>
      <c r="B1168" s="470" t="s">
        <v>1824</v>
      </c>
      <c r="C1168" s="469" t="s">
        <v>102</v>
      </c>
      <c r="D1168" s="471" t="n">
        <v>1223.22</v>
      </c>
      <c r="E1168" s="472" t="n">
        <v>0</v>
      </c>
    </row>
    <row r="1169" customFormat="false" ht="19.5" hidden="false" customHeight="false" outlineLevel="0" collapsed="false">
      <c r="A1169" s="469" t="n">
        <v>102610</v>
      </c>
      <c r="B1169" s="470" t="s">
        <v>1825</v>
      </c>
      <c r="C1169" s="469" t="s">
        <v>102</v>
      </c>
      <c r="D1169" s="471" t="n">
        <v>2101.84</v>
      </c>
      <c r="E1169" s="472" t="n">
        <v>0</v>
      </c>
    </row>
    <row r="1170" customFormat="false" ht="19.5" hidden="false" customHeight="false" outlineLevel="0" collapsed="false">
      <c r="A1170" s="469" t="n">
        <v>102622</v>
      </c>
      <c r="B1170" s="470" t="s">
        <v>1826</v>
      </c>
      <c r="C1170" s="469" t="s">
        <v>102</v>
      </c>
      <c r="D1170" s="471" t="n">
        <v>708.51</v>
      </c>
      <c r="E1170" s="472" t="n">
        <v>0</v>
      </c>
    </row>
    <row r="1171" customFormat="false" ht="19.5" hidden="false" customHeight="false" outlineLevel="0" collapsed="false">
      <c r="A1171" s="469" t="n">
        <v>102605</v>
      </c>
      <c r="B1171" s="470" t="s">
        <v>1827</v>
      </c>
      <c r="C1171" s="469" t="s">
        <v>102</v>
      </c>
      <c r="D1171" s="471" t="n">
        <v>284.9</v>
      </c>
      <c r="E1171" s="472" t="n">
        <v>0</v>
      </c>
    </row>
    <row r="1172" customFormat="false" ht="19.5" hidden="false" customHeight="false" outlineLevel="0" collapsed="false">
      <c r="A1172" s="469" t="n">
        <v>102606</v>
      </c>
      <c r="B1172" s="470" t="s">
        <v>1828</v>
      </c>
      <c r="C1172" s="469" t="s">
        <v>102</v>
      </c>
      <c r="D1172" s="471" t="n">
        <v>438.88</v>
      </c>
      <c r="E1172" s="472" t="n">
        <v>0</v>
      </c>
    </row>
    <row r="1173" customFormat="false" ht="19.5" hidden="false" customHeight="false" outlineLevel="0" collapsed="false">
      <c r="A1173" s="469" t="n">
        <v>102613</v>
      </c>
      <c r="B1173" s="470" t="s">
        <v>1829</v>
      </c>
      <c r="C1173" s="469" t="s">
        <v>102</v>
      </c>
      <c r="D1173" s="471" t="n">
        <v>658.41</v>
      </c>
      <c r="E1173" s="472" t="n">
        <v>0</v>
      </c>
    </row>
    <row r="1174" customFormat="false" ht="19.5" hidden="false" customHeight="false" outlineLevel="0" collapsed="false">
      <c r="A1174" s="469" t="n">
        <v>102619</v>
      </c>
      <c r="B1174" s="470" t="s">
        <v>1830</v>
      </c>
      <c r="C1174" s="469" t="s">
        <v>102</v>
      </c>
      <c r="D1174" s="471" t="n">
        <v>5679.65</v>
      </c>
      <c r="E1174" s="472" t="n">
        <v>0</v>
      </c>
    </row>
    <row r="1175" customFormat="false" ht="19.5" hidden="false" customHeight="false" outlineLevel="0" collapsed="false">
      <c r="A1175" s="469" t="n">
        <v>102614</v>
      </c>
      <c r="B1175" s="470" t="s">
        <v>1831</v>
      </c>
      <c r="C1175" s="469" t="s">
        <v>102</v>
      </c>
      <c r="D1175" s="471" t="n">
        <v>1012.2</v>
      </c>
      <c r="E1175" s="472" t="n">
        <v>0</v>
      </c>
    </row>
    <row r="1176" customFormat="false" ht="19.5" hidden="false" customHeight="false" outlineLevel="0" collapsed="false">
      <c r="A1176" s="469" t="n">
        <v>102620</v>
      </c>
      <c r="B1176" s="470" t="s">
        <v>1832</v>
      </c>
      <c r="C1176" s="469" t="s">
        <v>102</v>
      </c>
      <c r="D1176" s="471" t="n">
        <v>8217.99</v>
      </c>
      <c r="E1176" s="472" t="n">
        <v>0</v>
      </c>
    </row>
    <row r="1177" customFormat="false" ht="19.5" hidden="false" customHeight="false" outlineLevel="0" collapsed="false">
      <c r="A1177" s="469" t="n">
        <v>102615</v>
      </c>
      <c r="B1177" s="470" t="s">
        <v>1833</v>
      </c>
      <c r="C1177" s="469" t="s">
        <v>102</v>
      </c>
      <c r="D1177" s="471" t="n">
        <v>1270.32</v>
      </c>
      <c r="E1177" s="472" t="n">
        <v>0</v>
      </c>
    </row>
    <row r="1178" customFormat="false" ht="19.5" hidden="false" customHeight="false" outlineLevel="0" collapsed="false">
      <c r="A1178" s="469" t="n">
        <v>102621</v>
      </c>
      <c r="B1178" s="470" t="s">
        <v>1834</v>
      </c>
      <c r="C1178" s="469" t="s">
        <v>102</v>
      </c>
      <c r="D1178" s="471" t="n">
        <v>12592.2</v>
      </c>
      <c r="E1178" s="472" t="n">
        <v>0</v>
      </c>
    </row>
    <row r="1179" customFormat="false" ht="19.5" hidden="false" customHeight="false" outlineLevel="0" collapsed="false">
      <c r="A1179" s="469" t="n">
        <v>102616</v>
      </c>
      <c r="B1179" s="470" t="s">
        <v>1835</v>
      </c>
      <c r="C1179" s="469" t="s">
        <v>102</v>
      </c>
      <c r="D1179" s="471" t="n">
        <v>1880.3</v>
      </c>
      <c r="E1179" s="472" t="n">
        <v>0</v>
      </c>
    </row>
    <row r="1180" customFormat="false" ht="19.5" hidden="false" customHeight="false" outlineLevel="0" collapsed="false">
      <c r="A1180" s="469" t="n">
        <v>102611</v>
      </c>
      <c r="B1180" s="470" t="s">
        <v>1836</v>
      </c>
      <c r="C1180" s="469" t="s">
        <v>102</v>
      </c>
      <c r="D1180" s="471" t="n">
        <v>473.11</v>
      </c>
      <c r="E1180" s="472" t="n">
        <v>0</v>
      </c>
    </row>
    <row r="1181" customFormat="false" ht="19.5" hidden="false" customHeight="false" outlineLevel="0" collapsed="false">
      <c r="A1181" s="469" t="n">
        <v>102617</v>
      </c>
      <c r="B1181" s="470" t="s">
        <v>1837</v>
      </c>
      <c r="C1181" s="469" t="s">
        <v>102</v>
      </c>
      <c r="D1181" s="471" t="n">
        <v>3545</v>
      </c>
      <c r="E1181" s="472" t="n">
        <v>0</v>
      </c>
    </row>
    <row r="1182" customFormat="false" ht="19.5" hidden="false" customHeight="false" outlineLevel="0" collapsed="false">
      <c r="A1182" s="469" t="n">
        <v>102618</v>
      </c>
      <c r="B1182" s="470" t="s">
        <v>1838</v>
      </c>
      <c r="C1182" s="469" t="s">
        <v>102</v>
      </c>
      <c r="D1182" s="471" t="n">
        <v>4249.78</v>
      </c>
      <c r="E1182" s="472" t="n">
        <v>0</v>
      </c>
    </row>
    <row r="1183" customFormat="false" ht="19.5" hidden="false" customHeight="false" outlineLevel="0" collapsed="false">
      <c r="A1183" s="469" t="n">
        <v>102612</v>
      </c>
      <c r="B1183" s="470" t="s">
        <v>1839</v>
      </c>
      <c r="C1183" s="469" t="s">
        <v>102</v>
      </c>
      <c r="D1183" s="471" t="n">
        <v>679.07</v>
      </c>
      <c r="E1183" s="472" t="n">
        <v>0</v>
      </c>
    </row>
    <row r="1184" customFormat="false" ht="19.5" hidden="false" customHeight="false" outlineLevel="0" collapsed="false">
      <c r="A1184" s="469" t="n">
        <v>102603</v>
      </c>
      <c r="B1184" s="470" t="s">
        <v>1840</v>
      </c>
      <c r="C1184" s="469" t="s">
        <v>102</v>
      </c>
      <c r="D1184" s="471" t="n">
        <v>11.23</v>
      </c>
      <c r="E1184" s="472" t="n">
        <v>0</v>
      </c>
    </row>
    <row r="1185" customFormat="false" ht="19.5" hidden="false" customHeight="false" outlineLevel="0" collapsed="false">
      <c r="A1185" s="469" t="n">
        <v>102587</v>
      </c>
      <c r="B1185" s="470" t="s">
        <v>1841</v>
      </c>
      <c r="C1185" s="469" t="s">
        <v>102</v>
      </c>
      <c r="D1185" s="471" t="n">
        <v>3.85</v>
      </c>
      <c r="E1185" s="472" t="n">
        <v>0</v>
      </c>
    </row>
    <row r="1186" customFormat="false" ht="19.5" hidden="false" customHeight="false" outlineLevel="0" collapsed="false">
      <c r="A1186" s="469" t="n">
        <v>102589</v>
      </c>
      <c r="B1186" s="470" t="s">
        <v>1842</v>
      </c>
      <c r="C1186" s="469" t="s">
        <v>102</v>
      </c>
      <c r="D1186" s="471" t="n">
        <v>4.28</v>
      </c>
      <c r="E1186" s="472" t="n">
        <v>0</v>
      </c>
    </row>
    <row r="1187" customFormat="false" ht="19.5" hidden="false" customHeight="false" outlineLevel="0" collapsed="false">
      <c r="A1187" s="469" t="n">
        <v>102591</v>
      </c>
      <c r="B1187" s="470" t="s">
        <v>1843</v>
      </c>
      <c r="C1187" s="469" t="s">
        <v>102</v>
      </c>
      <c r="D1187" s="471" t="n">
        <v>4.72</v>
      </c>
      <c r="E1187" s="472" t="n">
        <v>0</v>
      </c>
    </row>
    <row r="1188" customFormat="false" ht="19.5" hidden="false" customHeight="false" outlineLevel="0" collapsed="false">
      <c r="A1188" s="469" t="n">
        <v>102593</v>
      </c>
      <c r="B1188" s="470" t="s">
        <v>1844</v>
      </c>
      <c r="C1188" s="469" t="s">
        <v>102</v>
      </c>
      <c r="D1188" s="471" t="n">
        <v>5.32</v>
      </c>
      <c r="E1188" s="472" t="n">
        <v>0</v>
      </c>
    </row>
    <row r="1189" customFormat="false" ht="19.5" hidden="false" customHeight="false" outlineLevel="0" collapsed="false">
      <c r="A1189" s="469" t="n">
        <v>102595</v>
      </c>
      <c r="B1189" s="470" t="s">
        <v>1845</v>
      </c>
      <c r="C1189" s="469" t="s">
        <v>102</v>
      </c>
      <c r="D1189" s="471" t="n">
        <v>6.02</v>
      </c>
      <c r="E1189" s="472" t="n">
        <v>0</v>
      </c>
    </row>
    <row r="1190" customFormat="false" ht="19.5" hidden="false" customHeight="false" outlineLevel="0" collapsed="false">
      <c r="A1190" s="469" t="n">
        <v>102597</v>
      </c>
      <c r="B1190" s="470" t="s">
        <v>1846</v>
      </c>
      <c r="C1190" s="469" t="s">
        <v>102</v>
      </c>
      <c r="D1190" s="471" t="n">
        <v>6.88</v>
      </c>
      <c r="E1190" s="472" t="n">
        <v>0</v>
      </c>
    </row>
    <row r="1191" customFormat="false" ht="19.5" hidden="false" customHeight="false" outlineLevel="0" collapsed="false">
      <c r="A1191" s="469" t="n">
        <v>102599</v>
      </c>
      <c r="B1191" s="470" t="s">
        <v>1847</v>
      </c>
      <c r="C1191" s="469" t="s">
        <v>102</v>
      </c>
      <c r="D1191" s="471" t="n">
        <v>7.76</v>
      </c>
      <c r="E1191" s="472" t="n">
        <v>0</v>
      </c>
    </row>
    <row r="1192" customFormat="false" ht="19.5" hidden="false" customHeight="false" outlineLevel="0" collapsed="false">
      <c r="A1192" s="469" t="n">
        <v>102601</v>
      </c>
      <c r="B1192" s="470" t="s">
        <v>1848</v>
      </c>
      <c r="C1192" s="469" t="s">
        <v>102</v>
      </c>
      <c r="D1192" s="471" t="n">
        <v>9.06</v>
      </c>
      <c r="E1192" s="472" t="n">
        <v>0</v>
      </c>
    </row>
    <row r="1193" customFormat="false" ht="19.5" hidden="false" customHeight="false" outlineLevel="0" collapsed="false">
      <c r="A1193" s="469" t="n">
        <v>102604</v>
      </c>
      <c r="B1193" s="470" t="s">
        <v>1849</v>
      </c>
      <c r="C1193" s="469" t="s">
        <v>102</v>
      </c>
      <c r="D1193" s="471" t="n">
        <v>12.95</v>
      </c>
      <c r="E1193" s="472" t="n">
        <v>0</v>
      </c>
    </row>
    <row r="1194" customFormat="false" ht="19.5" hidden="false" customHeight="false" outlineLevel="0" collapsed="false">
      <c r="A1194" s="469" t="n">
        <v>102588</v>
      </c>
      <c r="B1194" s="470" t="s">
        <v>1850</v>
      </c>
      <c r="C1194" s="469" t="s">
        <v>102</v>
      </c>
      <c r="D1194" s="471" t="n">
        <v>5.57</v>
      </c>
      <c r="E1194" s="472" t="n">
        <v>0</v>
      </c>
    </row>
    <row r="1195" customFormat="false" ht="19.5" hidden="false" customHeight="false" outlineLevel="0" collapsed="false">
      <c r="A1195" s="469" t="n">
        <v>102590</v>
      </c>
      <c r="B1195" s="470" t="s">
        <v>1851</v>
      </c>
      <c r="C1195" s="469" t="s">
        <v>102</v>
      </c>
      <c r="D1195" s="471" t="n">
        <v>6</v>
      </c>
      <c r="E1195" s="472" t="n">
        <v>0</v>
      </c>
    </row>
    <row r="1196" customFormat="false" ht="19.5" hidden="false" customHeight="false" outlineLevel="0" collapsed="false">
      <c r="A1196" s="469" t="n">
        <v>102592</v>
      </c>
      <c r="B1196" s="470" t="s">
        <v>1852</v>
      </c>
      <c r="C1196" s="469" t="s">
        <v>102</v>
      </c>
      <c r="D1196" s="471" t="n">
        <v>6.43</v>
      </c>
      <c r="E1196" s="472" t="n">
        <v>0</v>
      </c>
    </row>
    <row r="1197" customFormat="false" ht="19.5" hidden="false" customHeight="false" outlineLevel="0" collapsed="false">
      <c r="A1197" s="469" t="n">
        <v>102594</v>
      </c>
      <c r="B1197" s="470" t="s">
        <v>1853</v>
      </c>
      <c r="C1197" s="469" t="s">
        <v>102</v>
      </c>
      <c r="D1197" s="471" t="n">
        <v>7.05</v>
      </c>
      <c r="E1197" s="472" t="n">
        <v>0</v>
      </c>
    </row>
    <row r="1198" customFormat="false" ht="19.5" hidden="false" customHeight="false" outlineLevel="0" collapsed="false">
      <c r="A1198" s="469" t="n">
        <v>102596</v>
      </c>
      <c r="B1198" s="470" t="s">
        <v>1854</v>
      </c>
      <c r="C1198" s="469" t="s">
        <v>102</v>
      </c>
      <c r="D1198" s="471" t="n">
        <v>7.74</v>
      </c>
      <c r="E1198" s="472" t="n">
        <v>0</v>
      </c>
    </row>
    <row r="1199" customFormat="false" ht="19.5" hidden="false" customHeight="false" outlineLevel="0" collapsed="false">
      <c r="A1199" s="469" t="n">
        <v>102598</v>
      </c>
      <c r="B1199" s="470" t="s">
        <v>1855</v>
      </c>
      <c r="C1199" s="469" t="s">
        <v>102</v>
      </c>
      <c r="D1199" s="471" t="n">
        <v>8.61</v>
      </c>
      <c r="E1199" s="472" t="n">
        <v>0</v>
      </c>
    </row>
    <row r="1200" customFormat="false" ht="19.5" hidden="false" customHeight="false" outlineLevel="0" collapsed="false">
      <c r="A1200" s="469" t="n">
        <v>102600</v>
      </c>
      <c r="B1200" s="470" t="s">
        <v>1856</v>
      </c>
      <c r="C1200" s="469" t="s">
        <v>102</v>
      </c>
      <c r="D1200" s="471" t="n">
        <v>9.48</v>
      </c>
      <c r="E1200" s="472" t="n">
        <v>0</v>
      </c>
    </row>
    <row r="1201" customFormat="false" ht="19.5" hidden="false" customHeight="false" outlineLevel="0" collapsed="false">
      <c r="A1201" s="469" t="n">
        <v>102602</v>
      </c>
      <c r="B1201" s="470" t="s">
        <v>1857</v>
      </c>
      <c r="C1201" s="469" t="s">
        <v>102</v>
      </c>
      <c r="D1201" s="471" t="n">
        <v>10.78</v>
      </c>
      <c r="E1201" s="472" t="n">
        <v>0</v>
      </c>
    </row>
    <row r="1202" customFormat="false" ht="19.5" hidden="false" customHeight="false" outlineLevel="0" collapsed="false">
      <c r="A1202" s="469" t="n">
        <v>103005</v>
      </c>
      <c r="B1202" s="470" t="s">
        <v>1858</v>
      </c>
      <c r="C1202" s="469" t="s">
        <v>102</v>
      </c>
      <c r="D1202" s="471" t="n">
        <v>627.5</v>
      </c>
      <c r="E1202" s="472" t="n">
        <v>0.2834</v>
      </c>
    </row>
    <row r="1203" customFormat="false" ht="19.5" hidden="false" customHeight="false" outlineLevel="0" collapsed="false">
      <c r="A1203" s="469" t="n">
        <v>103006</v>
      </c>
      <c r="B1203" s="470" t="s">
        <v>1859</v>
      </c>
      <c r="C1203" s="469" t="s">
        <v>102</v>
      </c>
      <c r="D1203" s="471" t="n">
        <v>796.81</v>
      </c>
      <c r="E1203" s="472" t="n">
        <v>0.2837</v>
      </c>
    </row>
    <row r="1204" customFormat="false" ht="19.5" hidden="false" customHeight="false" outlineLevel="0" collapsed="false">
      <c r="A1204" s="469" t="n">
        <v>103007</v>
      </c>
      <c r="B1204" s="470" t="s">
        <v>1860</v>
      </c>
      <c r="C1204" s="469" t="s">
        <v>102</v>
      </c>
      <c r="D1204" s="471" t="n">
        <v>1052.8</v>
      </c>
      <c r="E1204" s="472" t="n">
        <v>0.3062</v>
      </c>
    </row>
    <row r="1205" customFormat="false" ht="19.5" hidden="false" customHeight="false" outlineLevel="0" collapsed="false">
      <c r="A1205" s="469" t="n">
        <v>103004</v>
      </c>
      <c r="B1205" s="470" t="s">
        <v>1861</v>
      </c>
      <c r="C1205" s="469" t="s">
        <v>501</v>
      </c>
      <c r="D1205" s="471" t="n">
        <v>0</v>
      </c>
      <c r="E1205" s="472"/>
    </row>
    <row r="1206" customFormat="false" ht="19.5" hidden="false" customHeight="false" outlineLevel="0" collapsed="false">
      <c r="A1206" s="469" t="n">
        <v>102989</v>
      </c>
      <c r="B1206" s="470" t="s">
        <v>1862</v>
      </c>
      <c r="C1206" s="469" t="s">
        <v>501</v>
      </c>
      <c r="D1206" s="471" t="n">
        <v>38.52</v>
      </c>
      <c r="E1206" s="472" t="n">
        <v>0</v>
      </c>
    </row>
    <row r="1207" customFormat="false" ht="19.5" hidden="false" customHeight="false" outlineLevel="0" collapsed="false">
      <c r="A1207" s="469" t="n">
        <v>102990</v>
      </c>
      <c r="B1207" s="470" t="s">
        <v>1863</v>
      </c>
      <c r="C1207" s="469" t="s">
        <v>501</v>
      </c>
      <c r="D1207" s="471" t="n">
        <v>48.52</v>
      </c>
      <c r="E1207" s="472" t="n">
        <v>0</v>
      </c>
    </row>
    <row r="1208" customFormat="false" ht="19.5" hidden="false" customHeight="false" outlineLevel="0" collapsed="false">
      <c r="A1208" s="469" t="n">
        <v>102991</v>
      </c>
      <c r="B1208" s="470" t="s">
        <v>1864</v>
      </c>
      <c r="C1208" s="469" t="s">
        <v>501</v>
      </c>
      <c r="D1208" s="471" t="n">
        <v>63.87</v>
      </c>
      <c r="E1208" s="472" t="n">
        <v>0</v>
      </c>
    </row>
    <row r="1209" customFormat="false" ht="19.5" hidden="false" customHeight="false" outlineLevel="0" collapsed="false">
      <c r="A1209" s="469" t="n">
        <v>102992</v>
      </c>
      <c r="B1209" s="470" t="s">
        <v>1865</v>
      </c>
      <c r="C1209" s="469" t="s">
        <v>501</v>
      </c>
      <c r="D1209" s="471" t="n">
        <v>94.16</v>
      </c>
      <c r="E1209" s="472" t="n">
        <v>0</v>
      </c>
    </row>
    <row r="1210" customFormat="false" ht="19.5" hidden="false" customHeight="false" outlineLevel="0" collapsed="false">
      <c r="A1210" s="469" t="n">
        <v>102993</v>
      </c>
      <c r="B1210" s="470" t="s">
        <v>1866</v>
      </c>
      <c r="C1210" s="469" t="s">
        <v>501</v>
      </c>
      <c r="D1210" s="471" t="n">
        <v>122.49</v>
      </c>
      <c r="E1210" s="472" t="n">
        <v>0</v>
      </c>
    </row>
    <row r="1211" customFormat="false" ht="19.5" hidden="false" customHeight="false" outlineLevel="0" collapsed="false">
      <c r="A1211" s="469" t="n">
        <v>102994</v>
      </c>
      <c r="B1211" s="470" t="s">
        <v>1867</v>
      </c>
      <c r="C1211" s="469" t="s">
        <v>501</v>
      </c>
      <c r="D1211" s="471" t="n">
        <v>228.65</v>
      </c>
      <c r="E1211" s="472" t="n">
        <v>0</v>
      </c>
    </row>
    <row r="1212" customFormat="false" ht="19.5" hidden="false" customHeight="false" outlineLevel="0" collapsed="false">
      <c r="A1212" s="469" t="n">
        <v>106017</v>
      </c>
      <c r="B1212" s="470" t="s">
        <v>1868</v>
      </c>
      <c r="C1212" s="469" t="s">
        <v>102</v>
      </c>
      <c r="D1212" s="471" t="n">
        <v>0</v>
      </c>
      <c r="E1212" s="472"/>
    </row>
    <row r="1213" customFormat="false" ht="19.5" hidden="false" customHeight="false" outlineLevel="0" collapsed="false">
      <c r="A1213" s="469" t="n">
        <v>105944</v>
      </c>
      <c r="B1213" s="470" t="s">
        <v>1869</v>
      </c>
      <c r="C1213" s="469" t="s">
        <v>753</v>
      </c>
      <c r="D1213" s="471" t="n">
        <v>853.59</v>
      </c>
      <c r="E1213" s="472" t="n">
        <v>0</v>
      </c>
    </row>
    <row r="1214" customFormat="false" ht="19.5" hidden="false" customHeight="false" outlineLevel="0" collapsed="false">
      <c r="A1214" s="469" t="n">
        <v>106004</v>
      </c>
      <c r="B1214" s="470" t="s">
        <v>1870</v>
      </c>
      <c r="C1214" s="469" t="s">
        <v>501</v>
      </c>
      <c r="D1214" s="471" t="n">
        <v>180.78</v>
      </c>
      <c r="E1214" s="472" t="n">
        <v>0</v>
      </c>
    </row>
    <row r="1215" customFormat="false" ht="19.5" hidden="false" customHeight="false" outlineLevel="0" collapsed="false">
      <c r="A1215" s="469" t="n">
        <v>106005</v>
      </c>
      <c r="B1215" s="470" t="s">
        <v>1871</v>
      </c>
      <c r="C1215" s="469" t="s">
        <v>501</v>
      </c>
      <c r="D1215" s="471" t="n">
        <v>213.7</v>
      </c>
      <c r="E1215" s="472" t="n">
        <v>0</v>
      </c>
    </row>
    <row r="1216" customFormat="false" ht="19.5" hidden="false" customHeight="false" outlineLevel="0" collapsed="false">
      <c r="A1216" s="469" t="n">
        <v>106006</v>
      </c>
      <c r="B1216" s="470" t="s">
        <v>1872</v>
      </c>
      <c r="C1216" s="469" t="s">
        <v>501</v>
      </c>
      <c r="D1216" s="471" t="n">
        <v>254.6</v>
      </c>
      <c r="E1216" s="472" t="n">
        <v>0</v>
      </c>
    </row>
    <row r="1217" customFormat="false" ht="19.5" hidden="false" customHeight="false" outlineLevel="0" collapsed="false">
      <c r="A1217" s="469" t="n">
        <v>106007</v>
      </c>
      <c r="B1217" s="470" t="s">
        <v>1873</v>
      </c>
      <c r="C1217" s="469" t="s">
        <v>501</v>
      </c>
      <c r="D1217" s="471" t="n">
        <v>290.17</v>
      </c>
      <c r="E1217" s="472" t="n">
        <v>0</v>
      </c>
    </row>
    <row r="1218" customFormat="false" ht="19.5" hidden="false" customHeight="false" outlineLevel="0" collapsed="false">
      <c r="A1218" s="469" t="n">
        <v>106008</v>
      </c>
      <c r="B1218" s="470" t="s">
        <v>1874</v>
      </c>
      <c r="C1218" s="469" t="s">
        <v>501</v>
      </c>
      <c r="D1218" s="471" t="n">
        <v>325.74</v>
      </c>
      <c r="E1218" s="472" t="n">
        <v>0</v>
      </c>
    </row>
    <row r="1219" customFormat="false" ht="19.5" hidden="false" customHeight="false" outlineLevel="0" collapsed="false">
      <c r="A1219" s="469" t="n">
        <v>106009</v>
      </c>
      <c r="B1219" s="470" t="s">
        <v>1875</v>
      </c>
      <c r="C1219" s="469" t="s">
        <v>501</v>
      </c>
      <c r="D1219" s="471" t="n">
        <v>402.23</v>
      </c>
      <c r="E1219" s="472" t="n">
        <v>0</v>
      </c>
    </row>
    <row r="1220" customFormat="false" ht="19.5" hidden="false" customHeight="false" outlineLevel="0" collapsed="false">
      <c r="A1220" s="469" t="n">
        <v>106010</v>
      </c>
      <c r="B1220" s="470" t="s">
        <v>1876</v>
      </c>
      <c r="C1220" s="469" t="s">
        <v>501</v>
      </c>
      <c r="D1220" s="471" t="n">
        <v>470.69</v>
      </c>
      <c r="E1220" s="472" t="n">
        <v>0</v>
      </c>
    </row>
    <row r="1221" customFormat="false" ht="19.5" hidden="false" customHeight="false" outlineLevel="0" collapsed="false">
      <c r="A1221" s="469" t="n">
        <v>106011</v>
      </c>
      <c r="B1221" s="470" t="s">
        <v>1877</v>
      </c>
      <c r="C1221" s="469" t="s">
        <v>501</v>
      </c>
      <c r="D1221" s="471" t="n">
        <v>868.03</v>
      </c>
      <c r="E1221" s="472" t="n">
        <v>0</v>
      </c>
    </row>
    <row r="1222" customFormat="false" ht="19.5" hidden="false" customHeight="false" outlineLevel="0" collapsed="false">
      <c r="A1222" s="469" t="n">
        <v>106013</v>
      </c>
      <c r="B1222" s="470" t="s">
        <v>1878</v>
      </c>
      <c r="C1222" s="469" t="s">
        <v>501</v>
      </c>
      <c r="D1222" s="471" t="n">
        <v>1082.57</v>
      </c>
      <c r="E1222" s="472" t="n">
        <v>0</v>
      </c>
    </row>
    <row r="1223" customFormat="false" ht="19.5" hidden="false" customHeight="false" outlineLevel="0" collapsed="false">
      <c r="A1223" s="469" t="n">
        <v>106012</v>
      </c>
      <c r="B1223" s="470" t="s">
        <v>1879</v>
      </c>
      <c r="C1223" s="469" t="s">
        <v>501</v>
      </c>
      <c r="D1223" s="471" t="n">
        <v>958.73</v>
      </c>
      <c r="E1223" s="472" t="n">
        <v>0</v>
      </c>
    </row>
    <row r="1224" customFormat="false" ht="19.5" hidden="false" customHeight="false" outlineLevel="0" collapsed="false">
      <c r="A1224" s="469" t="n">
        <v>106014</v>
      </c>
      <c r="B1224" s="470" t="s">
        <v>1880</v>
      </c>
      <c r="C1224" s="469" t="s">
        <v>501</v>
      </c>
      <c r="D1224" s="471" t="n">
        <v>1241.04</v>
      </c>
      <c r="E1224" s="472" t="n">
        <v>0</v>
      </c>
    </row>
    <row r="1225" customFormat="false" ht="19.5" hidden="false" customHeight="false" outlineLevel="0" collapsed="false">
      <c r="A1225" s="469" t="n">
        <v>106015</v>
      </c>
      <c r="B1225" s="470" t="s">
        <v>1881</v>
      </c>
      <c r="C1225" s="469" t="s">
        <v>501</v>
      </c>
      <c r="D1225" s="471" t="n">
        <v>1475.71</v>
      </c>
      <c r="E1225" s="472" t="n">
        <v>0</v>
      </c>
    </row>
    <row r="1226" customFormat="false" ht="19.5" hidden="false" customHeight="false" outlineLevel="0" collapsed="false">
      <c r="A1226" s="469" t="n">
        <v>106016</v>
      </c>
      <c r="B1226" s="470" t="s">
        <v>1882</v>
      </c>
      <c r="C1226" s="469" t="s">
        <v>501</v>
      </c>
      <c r="D1226" s="471" t="n">
        <v>1725.51</v>
      </c>
      <c r="E1226" s="472" t="n">
        <v>0</v>
      </c>
    </row>
    <row r="1227" customFormat="false" ht="19.5" hidden="false" customHeight="false" outlineLevel="0" collapsed="false">
      <c r="A1227" s="469" t="n">
        <v>106003</v>
      </c>
      <c r="B1227" s="470" t="s">
        <v>1883</v>
      </c>
      <c r="C1227" s="469" t="s">
        <v>501</v>
      </c>
      <c r="D1227" s="471" t="n">
        <v>186.15</v>
      </c>
      <c r="E1227" s="472" t="n">
        <v>0</v>
      </c>
    </row>
    <row r="1228" customFormat="false" ht="19.5" hidden="false" customHeight="false" outlineLevel="0" collapsed="false">
      <c r="A1228" s="469" t="n">
        <v>105997</v>
      </c>
      <c r="B1228" s="470" t="s">
        <v>1884</v>
      </c>
      <c r="C1228" s="469" t="s">
        <v>501</v>
      </c>
      <c r="D1228" s="471" t="n">
        <v>101.76</v>
      </c>
      <c r="E1228" s="472" t="n">
        <v>0</v>
      </c>
    </row>
    <row r="1229" customFormat="false" ht="19.5" hidden="false" customHeight="false" outlineLevel="0" collapsed="false">
      <c r="A1229" s="469" t="n">
        <v>105998</v>
      </c>
      <c r="B1229" s="470" t="s">
        <v>1885</v>
      </c>
      <c r="C1229" s="469" t="s">
        <v>501</v>
      </c>
      <c r="D1229" s="471" t="n">
        <v>112.8</v>
      </c>
      <c r="E1229" s="472" t="n">
        <v>0</v>
      </c>
    </row>
    <row r="1230" customFormat="false" ht="19.5" hidden="false" customHeight="false" outlineLevel="0" collapsed="false">
      <c r="A1230" s="469" t="n">
        <v>105999</v>
      </c>
      <c r="B1230" s="470" t="s">
        <v>1886</v>
      </c>
      <c r="C1230" s="469" t="s">
        <v>501</v>
      </c>
      <c r="D1230" s="471" t="n">
        <v>128.37</v>
      </c>
      <c r="E1230" s="472" t="n">
        <v>0</v>
      </c>
    </row>
    <row r="1231" customFormat="false" ht="19.5" hidden="false" customHeight="false" outlineLevel="0" collapsed="false">
      <c r="A1231" s="469" t="n">
        <v>106000</v>
      </c>
      <c r="B1231" s="470" t="s">
        <v>1887</v>
      </c>
      <c r="C1231" s="469" t="s">
        <v>501</v>
      </c>
      <c r="D1231" s="471" t="n">
        <v>143.96</v>
      </c>
      <c r="E1231" s="472" t="n">
        <v>0</v>
      </c>
    </row>
    <row r="1232" customFormat="false" ht="19.5" hidden="false" customHeight="false" outlineLevel="0" collapsed="false">
      <c r="A1232" s="469" t="n">
        <v>106001</v>
      </c>
      <c r="B1232" s="470" t="s">
        <v>1888</v>
      </c>
      <c r="C1232" s="469" t="s">
        <v>501</v>
      </c>
      <c r="D1232" s="471" t="n">
        <v>154.99</v>
      </c>
      <c r="E1232" s="472" t="n">
        <v>0</v>
      </c>
    </row>
    <row r="1233" customFormat="false" ht="19.5" hidden="false" customHeight="false" outlineLevel="0" collapsed="false">
      <c r="A1233" s="469" t="n">
        <v>106002</v>
      </c>
      <c r="B1233" s="470" t="s">
        <v>1889</v>
      </c>
      <c r="C1233" s="469" t="s">
        <v>501</v>
      </c>
      <c r="D1233" s="471" t="n">
        <v>170.56</v>
      </c>
      <c r="E1233" s="472" t="n">
        <v>0</v>
      </c>
    </row>
    <row r="1234" customFormat="false" ht="19.5" hidden="false" customHeight="false" outlineLevel="0" collapsed="false">
      <c r="A1234" s="469" t="n">
        <v>105992</v>
      </c>
      <c r="B1234" s="470" t="s">
        <v>1890</v>
      </c>
      <c r="C1234" s="469" t="s">
        <v>501</v>
      </c>
      <c r="D1234" s="471" t="n">
        <v>107.74</v>
      </c>
      <c r="E1234" s="472" t="n">
        <v>0</v>
      </c>
    </row>
    <row r="1235" customFormat="false" ht="19.5" hidden="false" customHeight="false" outlineLevel="0" collapsed="false">
      <c r="A1235" s="469" t="n">
        <v>105993</v>
      </c>
      <c r="B1235" s="470" t="s">
        <v>1891</v>
      </c>
      <c r="C1235" s="469" t="s">
        <v>501</v>
      </c>
      <c r="D1235" s="471" t="n">
        <v>129.32</v>
      </c>
      <c r="E1235" s="472" t="n">
        <v>0</v>
      </c>
    </row>
    <row r="1236" customFormat="false" ht="19.5" hidden="false" customHeight="false" outlineLevel="0" collapsed="false">
      <c r="A1236" s="469" t="n">
        <v>105994</v>
      </c>
      <c r="B1236" s="470" t="s">
        <v>1892</v>
      </c>
      <c r="C1236" s="469" t="s">
        <v>501</v>
      </c>
      <c r="D1236" s="471" t="n">
        <v>158.54</v>
      </c>
      <c r="E1236" s="472" t="n">
        <v>0</v>
      </c>
    </row>
    <row r="1237" customFormat="false" ht="19.5" hidden="false" customHeight="false" outlineLevel="0" collapsed="false">
      <c r="A1237" s="469" t="n">
        <v>105995</v>
      </c>
      <c r="B1237" s="470" t="s">
        <v>1893</v>
      </c>
      <c r="C1237" s="469" t="s">
        <v>501</v>
      </c>
      <c r="D1237" s="471" t="n">
        <v>187.85</v>
      </c>
      <c r="E1237" s="472" t="n">
        <v>0</v>
      </c>
    </row>
    <row r="1238" customFormat="false" ht="19.5" hidden="false" customHeight="false" outlineLevel="0" collapsed="false">
      <c r="A1238" s="469" t="n">
        <v>105996</v>
      </c>
      <c r="B1238" s="470" t="s">
        <v>1894</v>
      </c>
      <c r="C1238" s="469" t="s">
        <v>501</v>
      </c>
      <c r="D1238" s="471" t="n">
        <v>203.13</v>
      </c>
      <c r="E1238" s="472" t="n">
        <v>0</v>
      </c>
    </row>
    <row r="1239" customFormat="false" ht="19.5" hidden="false" customHeight="false" outlineLevel="0" collapsed="false">
      <c r="A1239" s="469" t="n">
        <v>105988</v>
      </c>
      <c r="B1239" s="470" t="s">
        <v>1895</v>
      </c>
      <c r="C1239" s="469" t="s">
        <v>501</v>
      </c>
      <c r="D1239" s="471" t="n">
        <v>70.87</v>
      </c>
      <c r="E1239" s="472" t="n">
        <v>0</v>
      </c>
    </row>
    <row r="1240" customFormat="false" ht="19.5" hidden="false" customHeight="false" outlineLevel="0" collapsed="false">
      <c r="A1240" s="469" t="n">
        <v>105989</v>
      </c>
      <c r="B1240" s="470" t="s">
        <v>1896</v>
      </c>
      <c r="C1240" s="469" t="s">
        <v>501</v>
      </c>
      <c r="D1240" s="471" t="n">
        <v>78.52</v>
      </c>
      <c r="E1240" s="472" t="n">
        <v>0</v>
      </c>
    </row>
    <row r="1241" customFormat="false" ht="19.5" hidden="false" customHeight="false" outlineLevel="0" collapsed="false">
      <c r="A1241" s="469" t="n">
        <v>105990</v>
      </c>
      <c r="B1241" s="470" t="s">
        <v>1897</v>
      </c>
      <c r="C1241" s="469" t="s">
        <v>501</v>
      </c>
      <c r="D1241" s="471" t="n">
        <v>89.3</v>
      </c>
      <c r="E1241" s="472" t="n">
        <v>0</v>
      </c>
    </row>
    <row r="1242" customFormat="false" ht="19.5" hidden="false" customHeight="false" outlineLevel="0" collapsed="false">
      <c r="A1242" s="469" t="n">
        <v>105991</v>
      </c>
      <c r="B1242" s="470" t="s">
        <v>1898</v>
      </c>
      <c r="C1242" s="469" t="s">
        <v>501</v>
      </c>
      <c r="D1242" s="471" t="n">
        <v>100.1</v>
      </c>
      <c r="E1242" s="472" t="n">
        <v>0</v>
      </c>
    </row>
    <row r="1243" customFormat="false" ht="19.5" hidden="false" customHeight="false" outlineLevel="0" collapsed="false">
      <c r="A1243" s="469" t="n">
        <v>105987</v>
      </c>
      <c r="B1243" s="470" t="s">
        <v>1899</v>
      </c>
      <c r="C1243" s="469" t="s">
        <v>501</v>
      </c>
      <c r="D1243" s="471" t="n">
        <v>123.01</v>
      </c>
      <c r="E1243" s="472" t="n">
        <v>0</v>
      </c>
    </row>
    <row r="1244" customFormat="false" ht="19.5" hidden="false" customHeight="false" outlineLevel="0" collapsed="false">
      <c r="A1244" s="469" t="n">
        <v>105986</v>
      </c>
      <c r="B1244" s="470" t="s">
        <v>1900</v>
      </c>
      <c r="C1244" s="469" t="s">
        <v>501</v>
      </c>
      <c r="D1244" s="471" t="n">
        <v>153.55</v>
      </c>
      <c r="E1244" s="472" t="n">
        <v>0</v>
      </c>
    </row>
    <row r="1245" customFormat="false" ht="19.5" hidden="false" customHeight="false" outlineLevel="0" collapsed="false">
      <c r="A1245" s="469" t="n">
        <v>106019</v>
      </c>
      <c r="B1245" s="470" t="s">
        <v>1901</v>
      </c>
      <c r="C1245" s="469" t="s">
        <v>102</v>
      </c>
      <c r="D1245" s="471" t="n">
        <v>0</v>
      </c>
      <c r="E1245" s="472"/>
    </row>
    <row r="1246" customFormat="false" ht="19.5" hidden="false" customHeight="false" outlineLevel="0" collapsed="false">
      <c r="A1246" s="469" t="n">
        <v>103001</v>
      </c>
      <c r="B1246" s="470" t="s">
        <v>1902</v>
      </c>
      <c r="C1246" s="469" t="s">
        <v>102</v>
      </c>
      <c r="D1246" s="471" t="n">
        <v>195.12</v>
      </c>
      <c r="E1246" s="472" t="n">
        <v>0.9115</v>
      </c>
    </row>
    <row r="1247" customFormat="false" ht="19.5" hidden="false" customHeight="false" outlineLevel="0" collapsed="false">
      <c r="A1247" s="469" t="n">
        <v>103002</v>
      </c>
      <c r="B1247" s="470" t="s">
        <v>1903</v>
      </c>
      <c r="C1247" s="469" t="s">
        <v>102</v>
      </c>
      <c r="D1247" s="471" t="n">
        <v>244.02</v>
      </c>
      <c r="E1247" s="472" t="n">
        <v>0.9263</v>
      </c>
    </row>
    <row r="1248" customFormat="false" ht="19.5" hidden="false" customHeight="false" outlineLevel="0" collapsed="false">
      <c r="A1248" s="469" t="n">
        <v>103003</v>
      </c>
      <c r="B1248" s="470" t="s">
        <v>1904</v>
      </c>
      <c r="C1248" s="469" t="s">
        <v>102</v>
      </c>
      <c r="D1248" s="471" t="n">
        <v>341.81</v>
      </c>
      <c r="E1248" s="472" t="n">
        <v>0.9431</v>
      </c>
    </row>
    <row r="1249" customFormat="false" ht="19.5" hidden="false" customHeight="false" outlineLevel="0" collapsed="false">
      <c r="A1249" s="469" t="n">
        <v>106018</v>
      </c>
      <c r="B1249" s="470" t="s">
        <v>1905</v>
      </c>
      <c r="C1249" s="469" t="s">
        <v>102</v>
      </c>
      <c r="D1249" s="471" t="n">
        <v>0</v>
      </c>
      <c r="E1249" s="472"/>
    </row>
    <row r="1250" customFormat="false" ht="19.5" hidden="false" customHeight="false" outlineLevel="0" collapsed="false">
      <c r="A1250" s="469" t="n">
        <v>105945</v>
      </c>
      <c r="B1250" s="470" t="s">
        <v>1906</v>
      </c>
      <c r="C1250" s="469" t="s">
        <v>667</v>
      </c>
      <c r="D1250" s="471" t="n">
        <v>8.07</v>
      </c>
      <c r="E1250" s="472" t="n">
        <v>0</v>
      </c>
    </row>
    <row r="1251" customFormat="false" ht="19.5" hidden="false" customHeight="false" outlineLevel="0" collapsed="false">
      <c r="A1251" s="469" t="n">
        <v>98522</v>
      </c>
      <c r="B1251" s="470" t="s">
        <v>1907</v>
      </c>
      <c r="C1251" s="469" t="s">
        <v>501</v>
      </c>
      <c r="D1251" s="471" t="n">
        <v>170.5</v>
      </c>
      <c r="E1251" s="472" t="n">
        <v>0</v>
      </c>
    </row>
    <row r="1252" customFormat="false" ht="19.5" hidden="false" customHeight="false" outlineLevel="0" collapsed="false">
      <c r="A1252" s="469" t="n">
        <v>98523</v>
      </c>
      <c r="B1252" s="470" t="s">
        <v>1908</v>
      </c>
      <c r="C1252" s="469" t="s">
        <v>501</v>
      </c>
      <c r="D1252" s="471" t="n">
        <v>0</v>
      </c>
      <c r="E1252" s="472"/>
    </row>
    <row r="1253" customFormat="false" ht="19.5" hidden="false" customHeight="false" outlineLevel="0" collapsed="false">
      <c r="A1253" s="469" t="n">
        <v>102364</v>
      </c>
      <c r="B1253" s="470" t="s">
        <v>1909</v>
      </c>
      <c r="C1253" s="469" t="s">
        <v>667</v>
      </c>
      <c r="D1253" s="471" t="n">
        <v>187.91</v>
      </c>
      <c r="E1253" s="472" t="n">
        <v>0</v>
      </c>
    </row>
    <row r="1254" customFormat="false" ht="19.5" hidden="false" customHeight="false" outlineLevel="0" collapsed="false">
      <c r="A1254" s="469" t="n">
        <v>102363</v>
      </c>
      <c r="B1254" s="470" t="s">
        <v>1910</v>
      </c>
      <c r="C1254" s="469" t="s">
        <v>667</v>
      </c>
      <c r="D1254" s="471" t="n">
        <v>163.42</v>
      </c>
      <c r="E1254" s="472" t="n">
        <v>0</v>
      </c>
    </row>
    <row r="1255" customFormat="false" ht="19.5" hidden="false" customHeight="false" outlineLevel="0" collapsed="false">
      <c r="A1255" s="469" t="n">
        <v>102362</v>
      </c>
      <c r="B1255" s="470" t="s">
        <v>1911</v>
      </c>
      <c r="C1255" s="469" t="s">
        <v>667</v>
      </c>
      <c r="D1255" s="471" t="n">
        <v>149.55</v>
      </c>
      <c r="E1255" s="472" t="n">
        <v>0</v>
      </c>
    </row>
    <row r="1256" customFormat="false" ht="19.5" hidden="false" customHeight="false" outlineLevel="0" collapsed="false">
      <c r="A1256" s="469" t="n">
        <v>101196</v>
      </c>
      <c r="B1256" s="470" t="s">
        <v>1912</v>
      </c>
      <c r="C1256" s="469" t="s">
        <v>501</v>
      </c>
      <c r="D1256" s="471" t="n">
        <v>0</v>
      </c>
      <c r="E1256" s="472"/>
    </row>
    <row r="1257" customFormat="false" ht="19.5" hidden="false" customHeight="false" outlineLevel="0" collapsed="false">
      <c r="A1257" s="469" t="n">
        <v>101195</v>
      </c>
      <c r="B1257" s="470" t="s">
        <v>1913</v>
      </c>
      <c r="C1257" s="469" t="s">
        <v>501</v>
      </c>
      <c r="D1257" s="471" t="n">
        <v>0</v>
      </c>
      <c r="E1257" s="472"/>
    </row>
    <row r="1258" customFormat="false" ht="19.5" hidden="false" customHeight="false" outlineLevel="0" collapsed="false">
      <c r="A1258" s="469" t="n">
        <v>101193</v>
      </c>
      <c r="B1258" s="470" t="s">
        <v>1914</v>
      </c>
      <c r="C1258" s="469" t="s">
        <v>501</v>
      </c>
      <c r="D1258" s="471" t="n">
        <v>56.81</v>
      </c>
      <c r="E1258" s="472" t="n">
        <v>0</v>
      </c>
    </row>
    <row r="1259" customFormat="false" ht="19.5" hidden="false" customHeight="false" outlineLevel="0" collapsed="false">
      <c r="A1259" s="469" t="n">
        <v>106459</v>
      </c>
      <c r="B1259" s="470" t="s">
        <v>1915</v>
      </c>
      <c r="C1259" s="469" t="s">
        <v>501</v>
      </c>
      <c r="D1259" s="471" t="n">
        <v>56.95</v>
      </c>
      <c r="E1259" s="472" t="n">
        <v>0</v>
      </c>
    </row>
    <row r="1260" customFormat="false" ht="19.5" hidden="false" customHeight="false" outlineLevel="0" collapsed="false">
      <c r="A1260" s="469" t="n">
        <v>101194</v>
      </c>
      <c r="B1260" s="470" t="s">
        <v>1916</v>
      </c>
      <c r="C1260" s="469" t="s">
        <v>501</v>
      </c>
      <c r="D1260" s="473" t="n">
        <v>57.12</v>
      </c>
      <c r="E1260" s="472" t="n">
        <v>0</v>
      </c>
    </row>
    <row r="1261" customFormat="false" ht="19.5" hidden="false" customHeight="false" outlineLevel="0" collapsed="false">
      <c r="A1261" s="469" t="n">
        <v>101190</v>
      </c>
      <c r="B1261" s="470" t="s">
        <v>1917</v>
      </c>
      <c r="C1261" s="469" t="s">
        <v>501</v>
      </c>
      <c r="D1261" s="471" t="n">
        <v>63</v>
      </c>
      <c r="E1261" s="472" t="n">
        <v>0</v>
      </c>
    </row>
    <row r="1262" customFormat="false" ht="19.5" hidden="false" customHeight="false" outlineLevel="0" collapsed="false">
      <c r="A1262" s="469" t="n">
        <v>106458</v>
      </c>
      <c r="B1262" s="470" t="s">
        <v>1918</v>
      </c>
      <c r="C1262" s="469" t="s">
        <v>501</v>
      </c>
      <c r="D1262" s="471" t="n">
        <v>63.14</v>
      </c>
      <c r="E1262" s="472" t="n">
        <v>0</v>
      </c>
    </row>
    <row r="1263" customFormat="false" ht="19.5" hidden="false" customHeight="false" outlineLevel="0" collapsed="false">
      <c r="A1263" s="469" t="n">
        <v>101191</v>
      </c>
      <c r="B1263" s="470" t="s">
        <v>1919</v>
      </c>
      <c r="C1263" s="469" t="s">
        <v>501</v>
      </c>
      <c r="D1263" s="471" t="n">
        <v>63.31</v>
      </c>
      <c r="E1263" s="472" t="n">
        <v>0</v>
      </c>
    </row>
    <row r="1264" customFormat="false" ht="19.5" hidden="false" customHeight="false" outlineLevel="0" collapsed="false">
      <c r="A1264" s="469" t="n">
        <v>101198</v>
      </c>
      <c r="B1264" s="470" t="s">
        <v>1920</v>
      </c>
      <c r="C1264" s="469" t="s">
        <v>501</v>
      </c>
      <c r="D1264" s="471" t="n">
        <v>87.11</v>
      </c>
      <c r="E1264" s="472" t="n">
        <v>0</v>
      </c>
    </row>
    <row r="1265" customFormat="false" ht="19.5" hidden="false" customHeight="false" outlineLevel="0" collapsed="false">
      <c r="A1265" s="469" t="n">
        <v>106460</v>
      </c>
      <c r="B1265" s="470" t="s">
        <v>1921</v>
      </c>
      <c r="C1265" s="469" t="s">
        <v>501</v>
      </c>
      <c r="D1265" s="471" t="n">
        <v>87.49</v>
      </c>
      <c r="E1265" s="472" t="n">
        <v>0</v>
      </c>
    </row>
    <row r="1266" customFormat="false" ht="19.5" hidden="false" customHeight="false" outlineLevel="0" collapsed="false">
      <c r="A1266" s="469" t="n">
        <v>101199</v>
      </c>
      <c r="B1266" s="470" t="s">
        <v>1922</v>
      </c>
      <c r="C1266" s="469" t="s">
        <v>501</v>
      </c>
      <c r="D1266" s="471" t="n">
        <v>87.88</v>
      </c>
      <c r="E1266" s="472" t="n">
        <v>0</v>
      </c>
    </row>
    <row r="1267" customFormat="false" ht="19.5" hidden="false" customHeight="false" outlineLevel="0" collapsed="false">
      <c r="A1267" s="469" t="n">
        <v>101203</v>
      </c>
      <c r="B1267" s="470" t="s">
        <v>1923</v>
      </c>
      <c r="C1267" s="469" t="s">
        <v>501</v>
      </c>
      <c r="D1267" s="471" t="n">
        <v>40.22</v>
      </c>
      <c r="E1267" s="472" t="n">
        <v>0</v>
      </c>
    </row>
    <row r="1268" customFormat="false" ht="19.5" hidden="false" customHeight="false" outlineLevel="0" collapsed="false">
      <c r="A1268" s="469" t="n">
        <v>101204</v>
      </c>
      <c r="B1268" s="470" t="s">
        <v>1924</v>
      </c>
      <c r="C1268" s="469" t="s">
        <v>501</v>
      </c>
      <c r="D1268" s="471" t="n">
        <v>40.52</v>
      </c>
      <c r="E1268" s="472" t="n">
        <v>0</v>
      </c>
    </row>
    <row r="1269" customFormat="false" ht="19.5" hidden="false" customHeight="false" outlineLevel="0" collapsed="false">
      <c r="A1269" s="469" t="n">
        <v>106257</v>
      </c>
      <c r="B1269" s="470" t="s">
        <v>1925</v>
      </c>
      <c r="C1269" s="469" t="s">
        <v>501</v>
      </c>
      <c r="D1269" s="471" t="n">
        <v>40.39</v>
      </c>
      <c r="E1269" s="472" t="n">
        <v>0</v>
      </c>
    </row>
    <row r="1270" customFormat="false" ht="19.5" hidden="false" customHeight="false" outlineLevel="0" collapsed="false">
      <c r="A1270" s="469" t="n">
        <v>106461</v>
      </c>
      <c r="B1270" s="470" t="s">
        <v>1926</v>
      </c>
      <c r="C1270" s="469" t="s">
        <v>501</v>
      </c>
      <c r="D1270" s="471" t="n">
        <v>47.55</v>
      </c>
      <c r="E1270" s="472" t="n">
        <v>0</v>
      </c>
    </row>
    <row r="1271" customFormat="false" ht="19.5" hidden="false" customHeight="false" outlineLevel="0" collapsed="false">
      <c r="A1271" s="469" t="n">
        <v>106462</v>
      </c>
      <c r="B1271" s="470" t="s">
        <v>1927</v>
      </c>
      <c r="C1271" s="469" t="s">
        <v>501</v>
      </c>
      <c r="D1271" s="471" t="n">
        <v>59.53</v>
      </c>
      <c r="E1271" s="472" t="n">
        <v>0</v>
      </c>
    </row>
    <row r="1272" customFormat="false" ht="19.5" hidden="false" customHeight="false" outlineLevel="0" collapsed="false">
      <c r="A1272" s="469" t="n">
        <v>106479</v>
      </c>
      <c r="B1272" s="470" t="s">
        <v>1928</v>
      </c>
      <c r="C1272" s="469" t="s">
        <v>501</v>
      </c>
      <c r="D1272" s="471" t="n">
        <v>62.79</v>
      </c>
      <c r="E1272" s="472" t="n">
        <v>0</v>
      </c>
    </row>
    <row r="1273" customFormat="false" ht="19.5" hidden="false" customHeight="false" outlineLevel="0" collapsed="false">
      <c r="A1273" s="469" t="n">
        <v>106483</v>
      </c>
      <c r="B1273" s="470" t="s">
        <v>1929</v>
      </c>
      <c r="C1273" s="469" t="s">
        <v>102</v>
      </c>
      <c r="D1273" s="471" t="n">
        <v>110.73</v>
      </c>
      <c r="E1273" s="472" t="n">
        <v>0</v>
      </c>
    </row>
    <row r="1274" customFormat="false" ht="19.5" hidden="false" customHeight="false" outlineLevel="0" collapsed="false">
      <c r="A1274" s="469" t="n">
        <v>106484</v>
      </c>
      <c r="B1274" s="470" t="s">
        <v>1930</v>
      </c>
      <c r="C1274" s="469" t="s">
        <v>102</v>
      </c>
      <c r="D1274" s="471" t="n">
        <v>119.87</v>
      </c>
      <c r="E1274" s="472" t="n">
        <v>0</v>
      </c>
    </row>
    <row r="1275" customFormat="false" ht="19.5" hidden="false" customHeight="false" outlineLevel="0" collapsed="false">
      <c r="A1275" s="469" t="n">
        <v>106480</v>
      </c>
      <c r="B1275" s="470" t="s">
        <v>1931</v>
      </c>
      <c r="C1275" s="469" t="s">
        <v>102</v>
      </c>
      <c r="D1275" s="471" t="n">
        <v>106.48</v>
      </c>
      <c r="E1275" s="472" t="n">
        <v>0</v>
      </c>
    </row>
    <row r="1276" customFormat="false" ht="19.5" hidden="false" customHeight="false" outlineLevel="0" collapsed="false">
      <c r="A1276" s="469" t="n">
        <v>106482</v>
      </c>
      <c r="B1276" s="470" t="s">
        <v>1932</v>
      </c>
      <c r="C1276" s="469" t="s">
        <v>102</v>
      </c>
      <c r="D1276" s="471" t="n">
        <v>0</v>
      </c>
      <c r="E1276" s="472"/>
    </row>
    <row r="1277" customFormat="false" ht="19.5" hidden="false" customHeight="false" outlineLevel="0" collapsed="false">
      <c r="A1277" s="469" t="n">
        <v>106481</v>
      </c>
      <c r="B1277" s="470" t="s">
        <v>1933</v>
      </c>
      <c r="C1277" s="469" t="s">
        <v>102</v>
      </c>
      <c r="D1277" s="471" t="n">
        <v>121.94</v>
      </c>
      <c r="E1277" s="472" t="n">
        <v>0</v>
      </c>
    </row>
    <row r="1278" customFormat="false" ht="19.5" hidden="false" customHeight="false" outlineLevel="0" collapsed="false">
      <c r="A1278" s="469" t="n">
        <v>106467</v>
      </c>
      <c r="B1278" s="470" t="s">
        <v>1934</v>
      </c>
      <c r="C1278" s="469" t="s">
        <v>667</v>
      </c>
      <c r="D1278" s="471" t="n">
        <v>0</v>
      </c>
      <c r="E1278" s="472"/>
    </row>
    <row r="1279" customFormat="false" ht="19.5" hidden="false" customHeight="false" outlineLevel="0" collapsed="false">
      <c r="A1279" s="469" t="n">
        <v>106465</v>
      </c>
      <c r="B1279" s="470" t="s">
        <v>1935</v>
      </c>
      <c r="C1279" s="469" t="s">
        <v>667</v>
      </c>
      <c r="D1279" s="471" t="n">
        <v>0</v>
      </c>
      <c r="E1279" s="472"/>
    </row>
    <row r="1280" customFormat="false" ht="19.5" hidden="false" customHeight="false" outlineLevel="0" collapsed="false">
      <c r="A1280" s="469" t="n">
        <v>106469</v>
      </c>
      <c r="B1280" s="470" t="s">
        <v>1936</v>
      </c>
      <c r="C1280" s="469" t="s">
        <v>667</v>
      </c>
      <c r="D1280" s="471" t="n">
        <v>36.54</v>
      </c>
      <c r="E1280" s="472" t="n">
        <v>0</v>
      </c>
    </row>
    <row r="1281" customFormat="false" ht="19.5" hidden="false" customHeight="false" outlineLevel="0" collapsed="false">
      <c r="A1281" s="469" t="n">
        <v>106468</v>
      </c>
      <c r="B1281" s="470" t="s">
        <v>1937</v>
      </c>
      <c r="C1281" s="469" t="s">
        <v>667</v>
      </c>
      <c r="D1281" s="471" t="n">
        <v>22.7</v>
      </c>
      <c r="E1281" s="472" t="n">
        <v>0</v>
      </c>
    </row>
    <row r="1282" customFormat="false" ht="19.5" hidden="false" customHeight="false" outlineLevel="0" collapsed="false">
      <c r="A1282" s="469" t="n">
        <v>106466</v>
      </c>
      <c r="B1282" s="470" t="s">
        <v>1938</v>
      </c>
      <c r="C1282" s="469" t="s">
        <v>667</v>
      </c>
      <c r="D1282" s="471" t="n">
        <v>46.2</v>
      </c>
      <c r="E1282" s="472" t="n">
        <v>0</v>
      </c>
    </row>
    <row r="1283" customFormat="false" ht="19.5" hidden="false" customHeight="false" outlineLevel="0" collapsed="false">
      <c r="A1283" s="469" t="n">
        <v>106464</v>
      </c>
      <c r="B1283" s="470" t="s">
        <v>1939</v>
      </c>
      <c r="C1283" s="469" t="s">
        <v>667</v>
      </c>
      <c r="D1283" s="471" t="n">
        <v>61.85</v>
      </c>
      <c r="E1283" s="472" t="n">
        <v>0</v>
      </c>
    </row>
    <row r="1284" customFormat="false" ht="19.5" hidden="false" customHeight="false" outlineLevel="0" collapsed="false">
      <c r="A1284" s="469" t="n">
        <v>106476</v>
      </c>
      <c r="B1284" s="470" t="s">
        <v>1940</v>
      </c>
      <c r="C1284" s="469" t="s">
        <v>501</v>
      </c>
      <c r="D1284" s="471" t="n">
        <v>59.21</v>
      </c>
      <c r="E1284" s="472" t="n">
        <v>0</v>
      </c>
    </row>
    <row r="1285" customFormat="false" ht="19.5" hidden="false" customHeight="false" outlineLevel="0" collapsed="false">
      <c r="A1285" s="469" t="n">
        <v>106477</v>
      </c>
      <c r="B1285" s="470" t="s">
        <v>1941</v>
      </c>
      <c r="C1285" s="469" t="s">
        <v>501</v>
      </c>
      <c r="D1285" s="471" t="n">
        <v>49.66</v>
      </c>
      <c r="E1285" s="472" t="n">
        <v>0</v>
      </c>
    </row>
    <row r="1286" customFormat="false" ht="19.5" hidden="false" customHeight="false" outlineLevel="0" collapsed="false">
      <c r="A1286" s="469" t="n">
        <v>106478</v>
      </c>
      <c r="B1286" s="470" t="s">
        <v>1942</v>
      </c>
      <c r="C1286" s="469" t="s">
        <v>501</v>
      </c>
      <c r="D1286" s="471" t="n">
        <v>108.95</v>
      </c>
      <c r="E1286" s="472" t="n">
        <v>0</v>
      </c>
    </row>
    <row r="1287" customFormat="false" ht="19.5" hidden="false" customHeight="false" outlineLevel="0" collapsed="false">
      <c r="A1287" s="469" t="n">
        <v>106471</v>
      </c>
      <c r="B1287" s="470" t="s">
        <v>1943</v>
      </c>
      <c r="C1287" s="469" t="s">
        <v>501</v>
      </c>
      <c r="D1287" s="471" t="n">
        <v>137.07</v>
      </c>
      <c r="E1287" s="472" t="n">
        <v>0</v>
      </c>
    </row>
    <row r="1288" customFormat="false" ht="19.5" hidden="false" customHeight="false" outlineLevel="0" collapsed="false">
      <c r="A1288" s="469" t="n">
        <v>106470</v>
      </c>
      <c r="B1288" s="470" t="s">
        <v>1944</v>
      </c>
      <c r="C1288" s="469" t="s">
        <v>501</v>
      </c>
      <c r="D1288" s="471" t="n">
        <v>118.74</v>
      </c>
      <c r="E1288" s="472" t="n">
        <v>0</v>
      </c>
    </row>
    <row r="1289" customFormat="false" ht="19.5" hidden="false" customHeight="false" outlineLevel="0" collapsed="false">
      <c r="A1289" s="469" t="n">
        <v>106472</v>
      </c>
      <c r="B1289" s="470" t="s">
        <v>1945</v>
      </c>
      <c r="C1289" s="469" t="s">
        <v>501</v>
      </c>
      <c r="D1289" s="471" t="n">
        <v>169.86</v>
      </c>
      <c r="E1289" s="472" t="n">
        <v>0</v>
      </c>
    </row>
    <row r="1290" customFormat="false" ht="19.5" hidden="false" customHeight="false" outlineLevel="0" collapsed="false">
      <c r="A1290" s="469" t="n">
        <v>106475</v>
      </c>
      <c r="B1290" s="470" t="s">
        <v>1946</v>
      </c>
      <c r="C1290" s="469" t="s">
        <v>501</v>
      </c>
      <c r="D1290" s="471" t="n">
        <v>139.18</v>
      </c>
      <c r="E1290" s="472" t="n">
        <v>0</v>
      </c>
    </row>
    <row r="1291" customFormat="false" ht="19.5" hidden="false" customHeight="false" outlineLevel="0" collapsed="false">
      <c r="A1291" s="469" t="n">
        <v>106474</v>
      </c>
      <c r="B1291" s="470" t="s">
        <v>1947</v>
      </c>
      <c r="C1291" s="469" t="s">
        <v>501</v>
      </c>
      <c r="D1291" s="471" t="n">
        <v>106.13</v>
      </c>
      <c r="E1291" s="472" t="n">
        <v>0</v>
      </c>
    </row>
    <row r="1292" customFormat="false" ht="19.5" hidden="false" customHeight="false" outlineLevel="0" collapsed="false">
      <c r="A1292" s="469" t="n">
        <v>106473</v>
      </c>
      <c r="B1292" s="470" t="s">
        <v>1948</v>
      </c>
      <c r="C1292" s="469" t="s">
        <v>501</v>
      </c>
      <c r="D1292" s="471" t="n">
        <v>87.59</v>
      </c>
      <c r="E1292" s="472" t="n">
        <v>0</v>
      </c>
    </row>
    <row r="1293" customFormat="false" ht="19.5" hidden="false" customHeight="false" outlineLevel="0" collapsed="false">
      <c r="A1293" s="469" t="n">
        <v>101205</v>
      </c>
      <c r="B1293" s="470" t="s">
        <v>1949</v>
      </c>
      <c r="C1293" s="469" t="s">
        <v>501</v>
      </c>
      <c r="D1293" s="471" t="n">
        <v>40.39</v>
      </c>
      <c r="E1293" s="472" t="n">
        <v>0</v>
      </c>
    </row>
    <row r="1294" customFormat="false" ht="19.5" hidden="false" customHeight="false" outlineLevel="0" collapsed="false">
      <c r="A1294" s="469" t="n">
        <v>106463</v>
      </c>
      <c r="B1294" s="470" t="s">
        <v>1950</v>
      </c>
      <c r="C1294" s="469" t="s">
        <v>667</v>
      </c>
      <c r="D1294" s="471" t="n">
        <v>0</v>
      </c>
      <c r="E1294" s="472"/>
    </row>
    <row r="1295" customFormat="false" ht="19.5" hidden="false" customHeight="false" outlineLevel="0" collapsed="false">
      <c r="A1295" s="469" t="n">
        <v>106457</v>
      </c>
      <c r="B1295" s="470" t="s">
        <v>1951</v>
      </c>
      <c r="C1295" s="469" t="s">
        <v>501</v>
      </c>
      <c r="D1295" s="471" t="n">
        <v>5.94</v>
      </c>
      <c r="E1295" s="472" t="n">
        <v>0</v>
      </c>
    </row>
    <row r="1296" customFormat="false" ht="19.5" hidden="false" customHeight="false" outlineLevel="0" collapsed="false">
      <c r="A1296" s="469" t="n">
        <v>87905</v>
      </c>
      <c r="B1296" s="470" t="s">
        <v>1952</v>
      </c>
      <c r="C1296" s="469" t="s">
        <v>667</v>
      </c>
      <c r="D1296" s="471" t="n">
        <v>8.85</v>
      </c>
      <c r="E1296" s="472" t="n">
        <v>0</v>
      </c>
    </row>
    <row r="1297" customFormat="false" ht="19.5" hidden="false" customHeight="false" outlineLevel="0" collapsed="false">
      <c r="A1297" s="469" t="n">
        <v>87904</v>
      </c>
      <c r="B1297" s="470" t="s">
        <v>1953</v>
      </c>
      <c r="C1297" s="469" t="s">
        <v>667</v>
      </c>
      <c r="D1297" s="471" t="n">
        <v>9.3</v>
      </c>
      <c r="E1297" s="472" t="n">
        <v>0</v>
      </c>
    </row>
    <row r="1298" customFormat="false" ht="19.5" hidden="false" customHeight="false" outlineLevel="0" collapsed="false">
      <c r="A1298" s="469" t="n">
        <v>87908</v>
      </c>
      <c r="B1298" s="470" t="s">
        <v>1954</v>
      </c>
      <c r="C1298" s="469" t="s">
        <v>667</v>
      </c>
      <c r="D1298" s="471" t="n">
        <v>6.81</v>
      </c>
      <c r="E1298" s="472" t="n">
        <v>0.1263</v>
      </c>
    </row>
    <row r="1299" customFormat="false" ht="19.5" hidden="false" customHeight="false" outlineLevel="0" collapsed="false">
      <c r="A1299" s="469" t="n">
        <v>87907</v>
      </c>
      <c r="B1299" s="470" t="s">
        <v>1955</v>
      </c>
      <c r="C1299" s="469" t="s">
        <v>667</v>
      </c>
      <c r="D1299" s="471" t="n">
        <v>7.26</v>
      </c>
      <c r="E1299" s="472" t="n">
        <v>0.1185</v>
      </c>
    </row>
    <row r="1300" customFormat="false" ht="19.5" hidden="false" customHeight="false" outlineLevel="0" collapsed="false">
      <c r="A1300" s="469" t="n">
        <v>87903</v>
      </c>
      <c r="B1300" s="470" t="s">
        <v>1956</v>
      </c>
      <c r="C1300" s="469" t="s">
        <v>667</v>
      </c>
      <c r="D1300" s="471" t="n">
        <v>12.14</v>
      </c>
      <c r="E1300" s="472" t="n">
        <v>0</v>
      </c>
    </row>
    <row r="1301" customFormat="false" ht="19.5" hidden="false" customHeight="false" outlineLevel="0" collapsed="false">
      <c r="A1301" s="469" t="n">
        <v>87902</v>
      </c>
      <c r="B1301" s="470" t="s">
        <v>1957</v>
      </c>
      <c r="C1301" s="469" t="s">
        <v>667</v>
      </c>
      <c r="D1301" s="471" t="n">
        <v>12.53</v>
      </c>
      <c r="E1301" s="472" t="n">
        <v>0</v>
      </c>
    </row>
    <row r="1302" customFormat="false" ht="19.5" hidden="false" customHeight="false" outlineLevel="0" collapsed="false">
      <c r="A1302" s="469" t="n">
        <v>87900</v>
      </c>
      <c r="B1302" s="470" t="s">
        <v>1958</v>
      </c>
      <c r="C1302" s="469" t="s">
        <v>667</v>
      </c>
      <c r="D1302" s="471" t="n">
        <v>9.51</v>
      </c>
      <c r="E1302" s="472" t="n">
        <v>0</v>
      </c>
    </row>
    <row r="1303" customFormat="false" ht="19.5" hidden="false" customHeight="false" outlineLevel="0" collapsed="false">
      <c r="A1303" s="469" t="n">
        <v>87899</v>
      </c>
      <c r="B1303" s="470" t="s">
        <v>1959</v>
      </c>
      <c r="C1303" s="469" t="s">
        <v>667</v>
      </c>
      <c r="D1303" s="471" t="n">
        <v>9.65</v>
      </c>
      <c r="E1303" s="472" t="n">
        <v>0</v>
      </c>
    </row>
    <row r="1304" customFormat="false" ht="19.5" hidden="false" customHeight="false" outlineLevel="0" collapsed="false">
      <c r="A1304" s="469" t="n">
        <v>87894</v>
      </c>
      <c r="B1304" s="470" t="s">
        <v>1960</v>
      </c>
      <c r="C1304" s="469" t="s">
        <v>667</v>
      </c>
      <c r="D1304" s="471" t="n">
        <v>7.59</v>
      </c>
      <c r="E1304" s="472" t="n">
        <v>0</v>
      </c>
    </row>
    <row r="1305" customFormat="false" ht="19.5" hidden="false" customHeight="false" outlineLevel="0" collapsed="false">
      <c r="A1305" s="469" t="n">
        <v>87893</v>
      </c>
      <c r="B1305" s="470" t="s">
        <v>1961</v>
      </c>
      <c r="C1305" s="469" t="s">
        <v>667</v>
      </c>
      <c r="D1305" s="471" t="n">
        <v>8.04</v>
      </c>
      <c r="E1305" s="472" t="n">
        <v>0</v>
      </c>
    </row>
    <row r="1306" customFormat="false" ht="19.5" hidden="false" customHeight="false" outlineLevel="0" collapsed="false">
      <c r="A1306" s="469" t="n">
        <v>87897</v>
      </c>
      <c r="B1306" s="470" t="s">
        <v>1962</v>
      </c>
      <c r="C1306" s="469" t="s">
        <v>667</v>
      </c>
      <c r="D1306" s="471" t="n">
        <v>5.62</v>
      </c>
      <c r="E1306" s="472" t="n">
        <v>0.1139</v>
      </c>
    </row>
    <row r="1307" customFormat="false" ht="19.5" hidden="false" customHeight="false" outlineLevel="0" collapsed="false">
      <c r="A1307" s="469" t="n">
        <v>87896</v>
      </c>
      <c r="B1307" s="470" t="s">
        <v>1963</v>
      </c>
      <c r="C1307" s="469" t="s">
        <v>667</v>
      </c>
      <c r="D1307" s="471" t="n">
        <v>6.07</v>
      </c>
      <c r="E1307" s="472" t="n">
        <v>0.1054</v>
      </c>
    </row>
    <row r="1308" customFormat="false" ht="19.5" hidden="false" customHeight="false" outlineLevel="0" collapsed="false">
      <c r="A1308" s="469" t="n">
        <v>87892</v>
      </c>
      <c r="B1308" s="470" t="s">
        <v>1964</v>
      </c>
      <c r="C1308" s="469" t="s">
        <v>667</v>
      </c>
      <c r="D1308" s="471" t="n">
        <v>11.36</v>
      </c>
      <c r="E1308" s="472" t="n">
        <v>0</v>
      </c>
    </row>
    <row r="1309" customFormat="false" ht="19.5" hidden="false" customHeight="false" outlineLevel="0" collapsed="false">
      <c r="A1309" s="469" t="n">
        <v>87891</v>
      </c>
      <c r="B1309" s="470" t="s">
        <v>1965</v>
      </c>
      <c r="C1309" s="469" t="s">
        <v>667</v>
      </c>
      <c r="D1309" s="471" t="n">
        <v>11.75</v>
      </c>
      <c r="E1309" s="472" t="n">
        <v>0</v>
      </c>
    </row>
    <row r="1310" customFormat="false" ht="19.5" hidden="false" customHeight="false" outlineLevel="0" collapsed="false">
      <c r="A1310" s="469" t="n">
        <v>87889</v>
      </c>
      <c r="B1310" s="470" t="s">
        <v>1966</v>
      </c>
      <c r="C1310" s="469" t="s">
        <v>667</v>
      </c>
      <c r="D1310" s="471" t="n">
        <v>8.73</v>
      </c>
      <c r="E1310" s="472" t="n">
        <v>0</v>
      </c>
    </row>
    <row r="1311" customFormat="false" ht="19.5" hidden="false" customHeight="false" outlineLevel="0" collapsed="false">
      <c r="A1311" s="469" t="n">
        <v>87888</v>
      </c>
      <c r="B1311" s="470" t="s">
        <v>1967</v>
      </c>
      <c r="C1311" s="469" t="s">
        <v>667</v>
      </c>
      <c r="D1311" s="471" t="n">
        <v>8.87</v>
      </c>
      <c r="E1311" s="472" t="n">
        <v>0</v>
      </c>
    </row>
    <row r="1312" customFormat="false" ht="19.5" hidden="false" customHeight="false" outlineLevel="0" collapsed="false">
      <c r="A1312" s="469" t="n">
        <v>104411</v>
      </c>
      <c r="B1312" s="470" t="s">
        <v>1968</v>
      </c>
      <c r="C1312" s="469" t="s">
        <v>667</v>
      </c>
      <c r="D1312" s="471" t="n">
        <v>5.09</v>
      </c>
      <c r="E1312" s="472" t="n">
        <v>0.0923</v>
      </c>
    </row>
    <row r="1313" customFormat="false" ht="19.5" hidden="false" customHeight="false" outlineLevel="0" collapsed="false">
      <c r="A1313" s="469" t="n">
        <v>104410</v>
      </c>
      <c r="B1313" s="470" t="s">
        <v>1969</v>
      </c>
      <c r="C1313" s="469" t="s">
        <v>667</v>
      </c>
      <c r="D1313" s="471" t="n">
        <v>5.6</v>
      </c>
      <c r="E1313" s="472" t="n">
        <v>0.0839</v>
      </c>
    </row>
    <row r="1314" customFormat="false" ht="19.5" hidden="false" customHeight="false" outlineLevel="0" collapsed="false">
      <c r="A1314" s="469" t="n">
        <v>87879</v>
      </c>
      <c r="B1314" s="470" t="s">
        <v>1970</v>
      </c>
      <c r="C1314" s="469" t="s">
        <v>667</v>
      </c>
      <c r="D1314" s="471" t="n">
        <v>4.94</v>
      </c>
      <c r="E1314" s="472" t="n">
        <v>0</v>
      </c>
    </row>
    <row r="1315" customFormat="false" ht="19.5" hidden="false" customHeight="false" outlineLevel="0" collapsed="false">
      <c r="A1315" s="469" t="n">
        <v>87878</v>
      </c>
      <c r="B1315" s="470" t="s">
        <v>1971</v>
      </c>
      <c r="C1315" s="469" t="s">
        <v>667</v>
      </c>
      <c r="D1315" s="471" t="n">
        <v>5.39</v>
      </c>
      <c r="E1315" s="472" t="n">
        <v>0</v>
      </c>
    </row>
    <row r="1316" customFormat="false" ht="19.5" hidden="false" customHeight="false" outlineLevel="0" collapsed="false">
      <c r="A1316" s="469" t="n">
        <v>87885</v>
      </c>
      <c r="B1316" s="470" t="s">
        <v>1972</v>
      </c>
      <c r="C1316" s="469" t="s">
        <v>667</v>
      </c>
      <c r="D1316" s="471" t="n">
        <v>9.58</v>
      </c>
      <c r="E1316" s="472" t="n">
        <v>0</v>
      </c>
    </row>
    <row r="1317" customFormat="false" ht="19.5" hidden="false" customHeight="false" outlineLevel="0" collapsed="false">
      <c r="A1317" s="469" t="n">
        <v>87884</v>
      </c>
      <c r="B1317" s="470" t="s">
        <v>1973</v>
      </c>
      <c r="C1317" s="469" t="s">
        <v>667</v>
      </c>
      <c r="D1317" s="471" t="n">
        <v>9.97</v>
      </c>
      <c r="E1317" s="472" t="n">
        <v>0</v>
      </c>
    </row>
    <row r="1318" customFormat="false" ht="19.5" hidden="false" customHeight="false" outlineLevel="0" collapsed="false">
      <c r="A1318" s="469" t="n">
        <v>87882</v>
      </c>
      <c r="B1318" s="470" t="s">
        <v>1974</v>
      </c>
      <c r="C1318" s="469" t="s">
        <v>667</v>
      </c>
      <c r="D1318" s="471" t="n">
        <v>6.95</v>
      </c>
      <c r="E1318" s="472" t="n">
        <v>0</v>
      </c>
    </row>
    <row r="1319" customFormat="false" ht="19.5" hidden="false" customHeight="false" outlineLevel="0" collapsed="false">
      <c r="A1319" s="469" t="n">
        <v>87881</v>
      </c>
      <c r="B1319" s="470" t="s">
        <v>1975</v>
      </c>
      <c r="C1319" s="469" t="s">
        <v>667</v>
      </c>
      <c r="D1319" s="471" t="n">
        <v>7.09</v>
      </c>
      <c r="E1319" s="472" t="n">
        <v>0</v>
      </c>
    </row>
    <row r="1320" customFormat="false" ht="19.5" hidden="false" customHeight="false" outlineLevel="0" collapsed="false">
      <c r="A1320" s="469" t="n">
        <v>87887</v>
      </c>
      <c r="B1320" s="470" t="s">
        <v>1976</v>
      </c>
      <c r="C1320" s="469" t="s">
        <v>667</v>
      </c>
      <c r="D1320" s="471" t="n">
        <v>16.6</v>
      </c>
      <c r="E1320" s="472" t="n">
        <v>0</v>
      </c>
    </row>
    <row r="1321" customFormat="false" ht="19.5" hidden="false" customHeight="false" outlineLevel="0" collapsed="false">
      <c r="A1321" s="469" t="n">
        <v>87886</v>
      </c>
      <c r="B1321" s="470" t="s">
        <v>1977</v>
      </c>
      <c r="C1321" s="469" t="s">
        <v>667</v>
      </c>
      <c r="D1321" s="471" t="n">
        <v>17.44</v>
      </c>
      <c r="E1321" s="472" t="n">
        <v>0</v>
      </c>
    </row>
    <row r="1322" customFormat="false" ht="19.5" hidden="false" customHeight="false" outlineLevel="0" collapsed="false">
      <c r="A1322" s="469" t="n">
        <v>87911</v>
      </c>
      <c r="B1322" s="470" t="s">
        <v>1978</v>
      </c>
      <c r="C1322" s="469" t="s">
        <v>667</v>
      </c>
      <c r="D1322" s="471" t="n">
        <v>22.57</v>
      </c>
      <c r="E1322" s="472" t="n">
        <v>0</v>
      </c>
    </row>
    <row r="1323" customFormat="false" ht="19.5" hidden="false" customHeight="false" outlineLevel="0" collapsed="false">
      <c r="A1323" s="469" t="n">
        <v>87910</v>
      </c>
      <c r="B1323" s="470" t="s">
        <v>1979</v>
      </c>
      <c r="C1323" s="469" t="s">
        <v>667</v>
      </c>
      <c r="D1323" s="471" t="n">
        <v>23.41</v>
      </c>
      <c r="E1323" s="472" t="n">
        <v>0</v>
      </c>
    </row>
    <row r="1324" customFormat="false" ht="19.5" hidden="false" customHeight="false" outlineLevel="0" collapsed="false">
      <c r="A1324" s="469" t="n">
        <v>103686</v>
      </c>
      <c r="B1324" s="470" t="s">
        <v>1980</v>
      </c>
      <c r="C1324" s="469" t="s">
        <v>753</v>
      </c>
      <c r="D1324" s="471" t="n">
        <v>780.39</v>
      </c>
      <c r="E1324" s="472" t="n">
        <v>0</v>
      </c>
    </row>
    <row r="1325" customFormat="false" ht="19.5" hidden="false" customHeight="false" outlineLevel="0" collapsed="false">
      <c r="A1325" s="469" t="n">
        <v>103685</v>
      </c>
      <c r="B1325" s="470" t="s">
        <v>1981</v>
      </c>
      <c r="C1325" s="469" t="s">
        <v>753</v>
      </c>
      <c r="D1325" s="471" t="n">
        <v>715.38</v>
      </c>
      <c r="E1325" s="472" t="n">
        <v>0</v>
      </c>
    </row>
    <row r="1326" customFormat="false" ht="19.5" hidden="false" customHeight="false" outlineLevel="0" collapsed="false">
      <c r="A1326" s="469" t="n">
        <v>103669</v>
      </c>
      <c r="B1326" s="470" t="s">
        <v>1982</v>
      </c>
      <c r="C1326" s="469" t="s">
        <v>753</v>
      </c>
      <c r="D1326" s="471" t="n">
        <v>1034.9</v>
      </c>
      <c r="E1326" s="472" t="n">
        <v>0</v>
      </c>
    </row>
    <row r="1327" customFormat="false" ht="19.5" hidden="false" customHeight="false" outlineLevel="0" collapsed="false">
      <c r="A1327" s="469" t="n">
        <v>103672</v>
      </c>
      <c r="B1327" s="470" t="s">
        <v>1983</v>
      </c>
      <c r="C1327" s="469" t="s">
        <v>753</v>
      </c>
      <c r="D1327" s="471" t="n">
        <v>710.27</v>
      </c>
      <c r="E1327" s="472" t="n">
        <v>0</v>
      </c>
    </row>
    <row r="1328" customFormat="false" ht="19.5" hidden="false" customHeight="false" outlineLevel="0" collapsed="false">
      <c r="A1328" s="469" t="n">
        <v>103671</v>
      </c>
      <c r="B1328" s="470" t="s">
        <v>1984</v>
      </c>
      <c r="C1328" s="469" t="s">
        <v>753</v>
      </c>
      <c r="D1328" s="471" t="n">
        <v>757.61</v>
      </c>
      <c r="E1328" s="472" t="n">
        <v>0</v>
      </c>
    </row>
    <row r="1329" customFormat="false" ht="19.5" hidden="false" customHeight="false" outlineLevel="0" collapsed="false">
      <c r="A1329" s="469" t="n">
        <v>103688</v>
      </c>
      <c r="B1329" s="470" t="s">
        <v>1985</v>
      </c>
      <c r="C1329" s="469" t="s">
        <v>753</v>
      </c>
      <c r="D1329" s="471" t="n">
        <v>901.57</v>
      </c>
      <c r="E1329" s="472" t="n">
        <v>0</v>
      </c>
    </row>
    <row r="1330" customFormat="false" ht="19.5" hidden="false" customHeight="false" outlineLevel="0" collapsed="false">
      <c r="A1330" s="469" t="n">
        <v>103687</v>
      </c>
      <c r="B1330" s="470" t="s">
        <v>1986</v>
      </c>
      <c r="C1330" s="469" t="s">
        <v>753</v>
      </c>
      <c r="D1330" s="471" t="n">
        <v>1173.65</v>
      </c>
      <c r="E1330" s="472" t="n">
        <v>0</v>
      </c>
    </row>
    <row r="1331" customFormat="false" ht="19.5" hidden="false" customHeight="false" outlineLevel="0" collapsed="false">
      <c r="A1331" s="469" t="n">
        <v>103684</v>
      </c>
      <c r="B1331" s="470" t="s">
        <v>1987</v>
      </c>
      <c r="C1331" s="469" t="s">
        <v>753</v>
      </c>
      <c r="D1331" s="471" t="n">
        <v>729.4</v>
      </c>
      <c r="E1331" s="472" t="n">
        <v>0</v>
      </c>
    </row>
    <row r="1332" customFormat="false" ht="19.5" hidden="false" customHeight="false" outlineLevel="0" collapsed="false">
      <c r="A1332" s="469" t="n">
        <v>103681</v>
      </c>
      <c r="B1332" s="470" t="s">
        <v>1988</v>
      </c>
      <c r="C1332" s="469" t="s">
        <v>753</v>
      </c>
      <c r="D1332" s="471" t="n">
        <v>785.86</v>
      </c>
      <c r="E1332" s="472" t="n">
        <v>0</v>
      </c>
    </row>
    <row r="1333" customFormat="false" ht="19.5" hidden="false" customHeight="false" outlineLevel="0" collapsed="false">
      <c r="A1333" s="469" t="n">
        <v>103679</v>
      </c>
      <c r="B1333" s="470" t="s">
        <v>1989</v>
      </c>
      <c r="C1333" s="469" t="s">
        <v>753</v>
      </c>
      <c r="D1333" s="471" t="n">
        <v>862.11</v>
      </c>
      <c r="E1333" s="472" t="n">
        <v>0</v>
      </c>
    </row>
    <row r="1334" customFormat="false" ht="19.5" hidden="false" customHeight="false" outlineLevel="0" collapsed="false">
      <c r="A1334" s="469" t="n">
        <v>103677</v>
      </c>
      <c r="B1334" s="470" t="s">
        <v>1990</v>
      </c>
      <c r="C1334" s="469" t="s">
        <v>753</v>
      </c>
      <c r="D1334" s="471" t="n">
        <v>909.18</v>
      </c>
      <c r="E1334" s="472" t="n">
        <v>0</v>
      </c>
    </row>
    <row r="1335" customFormat="false" ht="19.5" hidden="false" customHeight="false" outlineLevel="0" collapsed="false">
      <c r="A1335" s="469" t="n">
        <v>103675</v>
      </c>
      <c r="B1335" s="470" t="s">
        <v>1991</v>
      </c>
      <c r="C1335" s="469" t="s">
        <v>753</v>
      </c>
      <c r="D1335" s="471" t="n">
        <v>710.33</v>
      </c>
      <c r="E1335" s="472" t="n">
        <v>0</v>
      </c>
    </row>
    <row r="1336" customFormat="false" ht="19.5" hidden="false" customHeight="false" outlineLevel="0" collapsed="false">
      <c r="A1336" s="469" t="n">
        <v>103680</v>
      </c>
      <c r="B1336" s="470" t="s">
        <v>1992</v>
      </c>
      <c r="C1336" s="469" t="s">
        <v>753</v>
      </c>
      <c r="D1336" s="471" t="n">
        <v>911.91</v>
      </c>
      <c r="E1336" s="472" t="n">
        <v>0</v>
      </c>
    </row>
    <row r="1337" customFormat="false" ht="19.5" hidden="false" customHeight="false" outlineLevel="0" collapsed="false">
      <c r="A1337" s="469" t="n">
        <v>103678</v>
      </c>
      <c r="B1337" s="470" t="s">
        <v>1993</v>
      </c>
      <c r="C1337" s="469" t="s">
        <v>753</v>
      </c>
      <c r="D1337" s="471" t="n">
        <v>993.69</v>
      </c>
      <c r="E1337" s="472" t="n">
        <v>0</v>
      </c>
    </row>
    <row r="1338" customFormat="false" ht="19.5" hidden="false" customHeight="false" outlineLevel="0" collapsed="false">
      <c r="A1338" s="469" t="n">
        <v>103676</v>
      </c>
      <c r="B1338" s="470" t="s">
        <v>1994</v>
      </c>
      <c r="C1338" s="469" t="s">
        <v>753</v>
      </c>
      <c r="D1338" s="471" t="n">
        <v>1099.85</v>
      </c>
      <c r="E1338" s="472" t="n">
        <v>0</v>
      </c>
    </row>
    <row r="1339" customFormat="false" ht="19.5" hidden="false" customHeight="false" outlineLevel="0" collapsed="false">
      <c r="A1339" s="469" t="n">
        <v>103674</v>
      </c>
      <c r="B1339" s="470" t="s">
        <v>1995</v>
      </c>
      <c r="C1339" s="469" t="s">
        <v>753</v>
      </c>
      <c r="D1339" s="471" t="n">
        <v>732.28</v>
      </c>
      <c r="E1339" s="472" t="n">
        <v>0</v>
      </c>
    </row>
    <row r="1340" customFormat="false" ht="19.5" hidden="false" customHeight="false" outlineLevel="0" collapsed="false">
      <c r="A1340" s="469" t="n">
        <v>103683</v>
      </c>
      <c r="B1340" s="470" t="s">
        <v>1996</v>
      </c>
      <c r="C1340" s="469" t="s">
        <v>753</v>
      </c>
      <c r="D1340" s="471" t="n">
        <v>1377.79</v>
      </c>
      <c r="E1340" s="472" t="n">
        <v>0</v>
      </c>
    </row>
    <row r="1341" customFormat="false" ht="19.5" hidden="false" customHeight="false" outlineLevel="0" collapsed="false">
      <c r="A1341" s="469" t="n">
        <v>103682</v>
      </c>
      <c r="B1341" s="470" t="s">
        <v>1997</v>
      </c>
      <c r="C1341" s="469" t="s">
        <v>753</v>
      </c>
      <c r="D1341" s="471" t="n">
        <v>1055.75</v>
      </c>
      <c r="E1341" s="472" t="n">
        <v>0</v>
      </c>
    </row>
    <row r="1342" customFormat="false" ht="19.5" hidden="false" customHeight="false" outlineLevel="0" collapsed="false">
      <c r="A1342" s="469" t="n">
        <v>103670</v>
      </c>
      <c r="B1342" s="470" t="s">
        <v>1998</v>
      </c>
      <c r="C1342" s="469" t="s">
        <v>753</v>
      </c>
      <c r="D1342" s="471" t="n">
        <v>330.95</v>
      </c>
      <c r="E1342" s="472" t="n">
        <v>0</v>
      </c>
    </row>
    <row r="1343" customFormat="false" ht="19.5" hidden="false" customHeight="false" outlineLevel="0" collapsed="false">
      <c r="A1343" s="469" t="n">
        <v>103673</v>
      </c>
      <c r="B1343" s="470" t="s">
        <v>1999</v>
      </c>
      <c r="C1343" s="469" t="s">
        <v>753</v>
      </c>
      <c r="D1343" s="471" t="n">
        <v>46.83</v>
      </c>
      <c r="E1343" s="472" t="n">
        <v>0</v>
      </c>
    </row>
    <row r="1344" customFormat="false" ht="19.5" hidden="false" customHeight="false" outlineLevel="0" collapsed="false">
      <c r="A1344" s="469" t="n">
        <v>91084</v>
      </c>
      <c r="B1344" s="470" t="s">
        <v>2000</v>
      </c>
      <c r="C1344" s="469" t="s">
        <v>667</v>
      </c>
      <c r="D1344" s="471" t="n">
        <v>276.56</v>
      </c>
      <c r="E1344" s="472" t="n">
        <v>0.0902</v>
      </c>
    </row>
    <row r="1345" customFormat="false" ht="19.5" hidden="false" customHeight="false" outlineLevel="0" collapsed="false">
      <c r="A1345" s="469" t="n">
        <v>91080</v>
      </c>
      <c r="B1345" s="470" t="s">
        <v>2001</v>
      </c>
      <c r="C1345" s="469" t="s">
        <v>667</v>
      </c>
      <c r="D1345" s="471" t="n">
        <v>220.68</v>
      </c>
      <c r="E1345" s="472" t="n">
        <v>0.0683</v>
      </c>
    </row>
    <row r="1346" customFormat="false" ht="19.5" hidden="false" customHeight="false" outlineLevel="0" collapsed="false">
      <c r="A1346" s="469" t="n">
        <v>91101</v>
      </c>
      <c r="B1346" s="470" t="s">
        <v>2002</v>
      </c>
      <c r="C1346" s="469" t="s">
        <v>667</v>
      </c>
      <c r="D1346" s="471" t="n">
        <v>257.75</v>
      </c>
      <c r="E1346" s="472" t="n">
        <v>0.0843</v>
      </c>
    </row>
    <row r="1347" customFormat="false" ht="19.5" hidden="false" customHeight="false" outlineLevel="0" collapsed="false">
      <c r="A1347" s="469" t="n">
        <v>91097</v>
      </c>
      <c r="B1347" s="470" t="s">
        <v>2003</v>
      </c>
      <c r="C1347" s="469" t="s">
        <v>667</v>
      </c>
      <c r="D1347" s="471" t="n">
        <v>213.61</v>
      </c>
      <c r="E1347" s="472" t="n">
        <v>0.0647</v>
      </c>
    </row>
    <row r="1348" customFormat="false" ht="19.5" hidden="false" customHeight="false" outlineLevel="0" collapsed="false">
      <c r="A1348" s="469" t="n">
        <v>91082</v>
      </c>
      <c r="B1348" s="470" t="s">
        <v>2004</v>
      </c>
      <c r="C1348" s="469" t="s">
        <v>667</v>
      </c>
      <c r="D1348" s="471" t="n">
        <v>250.06</v>
      </c>
      <c r="E1348" s="472" t="n">
        <v>0.0869</v>
      </c>
    </row>
    <row r="1349" customFormat="false" ht="19.5" hidden="false" customHeight="false" outlineLevel="0" collapsed="false">
      <c r="A1349" s="469" t="n">
        <v>91078</v>
      </c>
      <c r="B1349" s="470" t="s">
        <v>2005</v>
      </c>
      <c r="C1349" s="469" t="s">
        <v>667</v>
      </c>
      <c r="D1349" s="471" t="n">
        <v>208.39</v>
      </c>
      <c r="E1349" s="472" t="n">
        <v>0.0664</v>
      </c>
    </row>
    <row r="1350" customFormat="false" ht="19.5" hidden="false" customHeight="false" outlineLevel="0" collapsed="false">
      <c r="A1350" s="469" t="n">
        <v>91099</v>
      </c>
      <c r="B1350" s="470" t="s">
        <v>2006</v>
      </c>
      <c r="C1350" s="469" t="s">
        <v>667</v>
      </c>
      <c r="D1350" s="471" t="n">
        <v>236.86</v>
      </c>
      <c r="E1350" s="472" t="n">
        <v>0.0813</v>
      </c>
    </row>
    <row r="1351" customFormat="false" ht="19.5" hidden="false" customHeight="false" outlineLevel="0" collapsed="false">
      <c r="A1351" s="469" t="n">
        <v>91095</v>
      </c>
      <c r="B1351" s="470" t="s">
        <v>2007</v>
      </c>
      <c r="C1351" s="469" t="s">
        <v>667</v>
      </c>
      <c r="D1351" s="471" t="n">
        <v>202.77</v>
      </c>
      <c r="E1351" s="472" t="n">
        <v>0.063</v>
      </c>
    </row>
    <row r="1352" customFormat="false" ht="19.5" hidden="false" customHeight="false" outlineLevel="0" collapsed="false">
      <c r="A1352" s="469" t="n">
        <v>91076</v>
      </c>
      <c r="B1352" s="470" t="s">
        <v>2008</v>
      </c>
      <c r="C1352" s="469" t="s">
        <v>667</v>
      </c>
      <c r="D1352" s="471" t="n">
        <v>367.09</v>
      </c>
      <c r="E1352" s="472" t="n">
        <v>0.0588</v>
      </c>
    </row>
    <row r="1353" customFormat="false" ht="19.5" hidden="false" customHeight="false" outlineLevel="0" collapsed="false">
      <c r="A1353" s="469" t="n">
        <v>91072</v>
      </c>
      <c r="B1353" s="470" t="s">
        <v>2009</v>
      </c>
      <c r="C1353" s="469" t="s">
        <v>667</v>
      </c>
      <c r="D1353" s="471" t="n">
        <v>322.92</v>
      </c>
      <c r="E1353" s="472" t="n">
        <v>0.0427</v>
      </c>
    </row>
    <row r="1354" customFormat="false" ht="19.5" hidden="false" customHeight="false" outlineLevel="0" collapsed="false">
      <c r="A1354" s="469" t="n">
        <v>91093</v>
      </c>
      <c r="B1354" s="470" t="s">
        <v>2010</v>
      </c>
      <c r="C1354" s="469" t="s">
        <v>667</v>
      </c>
      <c r="D1354" s="471" t="n">
        <v>380.71</v>
      </c>
      <c r="E1354" s="472" t="n">
        <v>0.0502</v>
      </c>
    </row>
    <row r="1355" customFormat="false" ht="19.5" hidden="false" customHeight="false" outlineLevel="0" collapsed="false">
      <c r="A1355" s="469" t="n">
        <v>91089</v>
      </c>
      <c r="B1355" s="470" t="s">
        <v>2011</v>
      </c>
      <c r="C1355" s="469" t="s">
        <v>667</v>
      </c>
      <c r="D1355" s="471" t="n">
        <v>344.55</v>
      </c>
      <c r="E1355" s="472" t="n">
        <v>0.037</v>
      </c>
    </row>
    <row r="1356" customFormat="false" ht="19.5" hidden="false" customHeight="false" outlineLevel="0" collapsed="false">
      <c r="A1356" s="469" t="n">
        <v>91074</v>
      </c>
      <c r="B1356" s="470" t="s">
        <v>2012</v>
      </c>
      <c r="C1356" s="469" t="s">
        <v>667</v>
      </c>
      <c r="D1356" s="471" t="n">
        <v>242.1</v>
      </c>
      <c r="E1356" s="472" t="n">
        <v>0.0791</v>
      </c>
    </row>
    <row r="1357" customFormat="false" ht="19.5" hidden="false" customHeight="false" outlineLevel="0" collapsed="false">
      <c r="A1357" s="469" t="n">
        <v>91070</v>
      </c>
      <c r="B1357" s="470" t="s">
        <v>2013</v>
      </c>
      <c r="C1357" s="469" t="s">
        <v>667</v>
      </c>
      <c r="D1357" s="471" t="n">
        <v>208.34</v>
      </c>
      <c r="E1357" s="472" t="n">
        <v>0.0612</v>
      </c>
    </row>
    <row r="1358" customFormat="false" ht="19.5" hidden="false" customHeight="false" outlineLevel="0" collapsed="false">
      <c r="A1358" s="469" t="n">
        <v>91091</v>
      </c>
      <c r="B1358" s="470" t="s">
        <v>2014</v>
      </c>
      <c r="C1358" s="469" t="s">
        <v>667</v>
      </c>
      <c r="D1358" s="471" t="n">
        <v>256.82</v>
      </c>
      <c r="E1358" s="472" t="n">
        <v>0.0669</v>
      </c>
    </row>
    <row r="1359" customFormat="false" ht="19.5" hidden="false" customHeight="false" outlineLevel="0" collapsed="false">
      <c r="A1359" s="469" t="n">
        <v>91087</v>
      </c>
      <c r="B1359" s="470" t="s">
        <v>2015</v>
      </c>
      <c r="C1359" s="469" t="s">
        <v>667</v>
      </c>
      <c r="D1359" s="471" t="n">
        <v>228.67</v>
      </c>
      <c r="E1359" s="472" t="n">
        <v>0.0518</v>
      </c>
    </row>
    <row r="1360" customFormat="false" ht="19.5" hidden="false" customHeight="false" outlineLevel="0" collapsed="false">
      <c r="A1360" s="469" t="n">
        <v>91083</v>
      </c>
      <c r="B1360" s="470" t="s">
        <v>2016</v>
      </c>
      <c r="C1360" s="469" t="s">
        <v>667</v>
      </c>
      <c r="D1360" s="471" t="n">
        <v>336.82</v>
      </c>
      <c r="E1360" s="472" t="n">
        <v>0.1157</v>
      </c>
    </row>
    <row r="1361" customFormat="false" ht="19.5" hidden="false" customHeight="false" outlineLevel="0" collapsed="false">
      <c r="A1361" s="469" t="n">
        <v>91079</v>
      </c>
      <c r="B1361" s="470" t="s">
        <v>2017</v>
      </c>
      <c r="C1361" s="469" t="s">
        <v>667</v>
      </c>
      <c r="D1361" s="471" t="n">
        <v>205.64</v>
      </c>
      <c r="E1361" s="472" t="n">
        <v>0.0769</v>
      </c>
    </row>
    <row r="1362" customFormat="false" ht="19.5" hidden="false" customHeight="false" outlineLevel="0" collapsed="false">
      <c r="A1362" s="469" t="n">
        <v>91100</v>
      </c>
      <c r="B1362" s="470" t="s">
        <v>2018</v>
      </c>
      <c r="C1362" s="469" t="s">
        <v>667</v>
      </c>
      <c r="D1362" s="471" t="n">
        <v>281.73</v>
      </c>
      <c r="E1362" s="472" t="n">
        <v>0.1039</v>
      </c>
    </row>
    <row r="1363" customFormat="false" ht="19.5" hidden="false" customHeight="false" outlineLevel="0" collapsed="false">
      <c r="A1363" s="469" t="n">
        <v>91096</v>
      </c>
      <c r="B1363" s="470" t="s">
        <v>2019</v>
      </c>
      <c r="C1363" s="469" t="s">
        <v>667</v>
      </c>
      <c r="D1363" s="471" t="n">
        <v>194.96</v>
      </c>
      <c r="E1363" s="472" t="n">
        <v>0.0716</v>
      </c>
    </row>
    <row r="1364" customFormat="false" ht="19.5" hidden="false" customHeight="false" outlineLevel="0" collapsed="false">
      <c r="A1364" s="469" t="n">
        <v>91081</v>
      </c>
      <c r="B1364" s="470" t="s">
        <v>2020</v>
      </c>
      <c r="C1364" s="469" t="s">
        <v>667</v>
      </c>
      <c r="D1364" s="471" t="n">
        <v>270.8</v>
      </c>
      <c r="E1364" s="472" t="n">
        <v>0.1082</v>
      </c>
    </row>
    <row r="1365" customFormat="false" ht="19.5" hidden="false" customHeight="false" outlineLevel="0" collapsed="false">
      <c r="A1365" s="469" t="n">
        <v>91077</v>
      </c>
      <c r="B1365" s="470" t="s">
        <v>2021</v>
      </c>
      <c r="C1365" s="469" t="s">
        <v>667</v>
      </c>
      <c r="D1365" s="471" t="n">
        <v>189.69</v>
      </c>
      <c r="E1365" s="472" t="n">
        <v>0.0736</v>
      </c>
    </row>
    <row r="1366" customFormat="false" ht="19.5" hidden="false" customHeight="false" outlineLevel="0" collapsed="false">
      <c r="A1366" s="469" t="n">
        <v>91098</v>
      </c>
      <c r="B1366" s="470" t="s">
        <v>2022</v>
      </c>
      <c r="C1366" s="469" t="s">
        <v>667</v>
      </c>
      <c r="D1366" s="471" t="n">
        <v>239.86</v>
      </c>
      <c r="E1366" s="472" t="n">
        <v>0.0978</v>
      </c>
    </row>
    <row r="1367" customFormat="false" ht="19.5" hidden="false" customHeight="false" outlineLevel="0" collapsed="false">
      <c r="A1367" s="469" t="n">
        <v>91094</v>
      </c>
      <c r="B1367" s="470" t="s">
        <v>2023</v>
      </c>
      <c r="C1367" s="469" t="s">
        <v>667</v>
      </c>
      <c r="D1367" s="471" t="n">
        <v>181.84</v>
      </c>
      <c r="E1367" s="472" t="n">
        <v>0.0686</v>
      </c>
    </row>
    <row r="1368" customFormat="false" ht="19.5" hidden="false" customHeight="false" outlineLevel="0" collapsed="false">
      <c r="A1368" s="469" t="n">
        <v>91075</v>
      </c>
      <c r="B1368" s="470" t="s">
        <v>2024</v>
      </c>
      <c r="C1368" s="469" t="s">
        <v>667</v>
      </c>
      <c r="D1368" s="471" t="n">
        <v>398.78</v>
      </c>
      <c r="E1368" s="472" t="n">
        <v>0.0725</v>
      </c>
    </row>
    <row r="1369" customFormat="false" ht="19.5" hidden="false" customHeight="false" outlineLevel="0" collapsed="false">
      <c r="A1369" s="469" t="n">
        <v>91071</v>
      </c>
      <c r="B1369" s="470" t="s">
        <v>2025</v>
      </c>
      <c r="C1369" s="469" t="s">
        <v>667</v>
      </c>
      <c r="D1369" s="471" t="n">
        <v>313.5</v>
      </c>
      <c r="E1369" s="472" t="n">
        <v>0.0442</v>
      </c>
    </row>
    <row r="1370" customFormat="false" ht="19.5" hidden="false" customHeight="false" outlineLevel="0" collapsed="false">
      <c r="A1370" s="469" t="n">
        <v>91092</v>
      </c>
      <c r="B1370" s="470" t="s">
        <v>2026</v>
      </c>
      <c r="C1370" s="469" t="s">
        <v>667</v>
      </c>
      <c r="D1370" s="471" t="n">
        <v>393.97</v>
      </c>
      <c r="E1370" s="472" t="n">
        <v>0.0589</v>
      </c>
    </row>
    <row r="1371" customFormat="false" ht="19.5" hidden="false" customHeight="false" outlineLevel="0" collapsed="false">
      <c r="A1371" s="469" t="n">
        <v>91088</v>
      </c>
      <c r="B1371" s="470" t="s">
        <v>2027</v>
      </c>
      <c r="C1371" s="469" t="s">
        <v>667</v>
      </c>
      <c r="D1371" s="471" t="n">
        <v>332.81</v>
      </c>
      <c r="E1371" s="472" t="n">
        <v>0.0373</v>
      </c>
    </row>
    <row r="1372" customFormat="false" ht="19.5" hidden="false" customHeight="false" outlineLevel="0" collapsed="false">
      <c r="A1372" s="469" t="n">
        <v>91073</v>
      </c>
      <c r="B1372" s="470" t="s">
        <v>2028</v>
      </c>
      <c r="C1372" s="469" t="s">
        <v>667</v>
      </c>
      <c r="D1372" s="471" t="n">
        <v>253.88</v>
      </c>
      <c r="E1372" s="472" t="n">
        <v>0.0915</v>
      </c>
    </row>
    <row r="1373" customFormat="false" ht="19.5" hidden="false" customHeight="false" outlineLevel="0" collapsed="false">
      <c r="A1373" s="469" t="n">
        <v>91069</v>
      </c>
      <c r="B1373" s="470" t="s">
        <v>2029</v>
      </c>
      <c r="C1373" s="469" t="s">
        <v>667</v>
      </c>
      <c r="D1373" s="471" t="n">
        <v>196.7</v>
      </c>
      <c r="E1373" s="472" t="n">
        <v>0.0631</v>
      </c>
    </row>
    <row r="1374" customFormat="false" ht="19.5" hidden="false" customHeight="false" outlineLevel="0" collapsed="false">
      <c r="A1374" s="469" t="n">
        <v>91090</v>
      </c>
      <c r="B1374" s="470" t="s">
        <v>2030</v>
      </c>
      <c r="C1374" s="469" t="s">
        <v>667</v>
      </c>
      <c r="D1374" s="471" t="n">
        <v>258.65</v>
      </c>
      <c r="E1374" s="472" t="n">
        <v>0.075</v>
      </c>
    </row>
    <row r="1375" customFormat="false" ht="19.5" hidden="false" customHeight="false" outlineLevel="0" collapsed="false">
      <c r="A1375" s="469" t="n">
        <v>91086</v>
      </c>
      <c r="B1375" s="470" t="s">
        <v>2031</v>
      </c>
      <c r="C1375" s="469" t="s">
        <v>667</v>
      </c>
      <c r="D1375" s="473" t="n">
        <v>215.51</v>
      </c>
      <c r="E1375" s="472" t="n">
        <v>0.0521</v>
      </c>
    </row>
    <row r="1376" customFormat="false" ht="19.5" hidden="false" customHeight="false" outlineLevel="0" collapsed="false">
      <c r="A1376" s="469" t="n">
        <v>105522</v>
      </c>
      <c r="B1376" s="470" t="s">
        <v>2032</v>
      </c>
      <c r="C1376" s="469" t="s">
        <v>667</v>
      </c>
      <c r="D1376" s="471" t="n">
        <v>0</v>
      </c>
      <c r="E1376" s="472"/>
    </row>
    <row r="1377" customFormat="false" ht="19.5" hidden="false" customHeight="false" outlineLevel="0" collapsed="false">
      <c r="A1377" s="469" t="n">
        <v>104281</v>
      </c>
      <c r="B1377" s="470" t="s">
        <v>2033</v>
      </c>
      <c r="C1377" s="469" t="s">
        <v>102</v>
      </c>
      <c r="D1377" s="471" t="n">
        <v>0</v>
      </c>
      <c r="E1377" s="472"/>
    </row>
    <row r="1378" customFormat="false" ht="19.5" hidden="false" customHeight="false" outlineLevel="0" collapsed="false">
      <c r="A1378" s="469" t="n">
        <v>104287</v>
      </c>
      <c r="B1378" s="470" t="s">
        <v>2034</v>
      </c>
      <c r="C1378" s="469" t="s">
        <v>102</v>
      </c>
      <c r="D1378" s="471" t="n">
        <v>0</v>
      </c>
      <c r="E1378" s="472"/>
    </row>
    <row r="1379" customFormat="false" ht="19.5" hidden="false" customHeight="false" outlineLevel="0" collapsed="false">
      <c r="A1379" s="469" t="n">
        <v>104286</v>
      </c>
      <c r="B1379" s="470" t="s">
        <v>2035</v>
      </c>
      <c r="C1379" s="469" t="s">
        <v>102</v>
      </c>
      <c r="D1379" s="473" t="n">
        <v>0</v>
      </c>
      <c r="E1379" s="472"/>
    </row>
    <row r="1380" customFormat="false" ht="19.5" hidden="false" customHeight="false" outlineLevel="0" collapsed="false">
      <c r="A1380" s="469" t="n">
        <v>104292</v>
      </c>
      <c r="B1380" s="470" t="s">
        <v>2036</v>
      </c>
      <c r="C1380" s="469" t="s">
        <v>102</v>
      </c>
      <c r="D1380" s="471" t="n">
        <v>0</v>
      </c>
      <c r="E1380" s="472"/>
    </row>
    <row r="1381" customFormat="false" ht="19.5" hidden="false" customHeight="false" outlineLevel="0" collapsed="false">
      <c r="A1381" s="469" t="n">
        <v>104282</v>
      </c>
      <c r="B1381" s="470" t="s">
        <v>2037</v>
      </c>
      <c r="C1381" s="469" t="s">
        <v>102</v>
      </c>
      <c r="D1381" s="471" t="n">
        <v>0</v>
      </c>
      <c r="E1381" s="472"/>
    </row>
    <row r="1382" customFormat="false" ht="19.5" hidden="false" customHeight="false" outlineLevel="0" collapsed="false">
      <c r="A1382" s="469" t="n">
        <v>104288</v>
      </c>
      <c r="B1382" s="470" t="s">
        <v>2038</v>
      </c>
      <c r="C1382" s="469" t="s">
        <v>102</v>
      </c>
      <c r="D1382" s="471" t="n">
        <v>0</v>
      </c>
      <c r="E1382" s="472"/>
    </row>
    <row r="1383" customFormat="false" ht="19.5" hidden="false" customHeight="false" outlineLevel="0" collapsed="false">
      <c r="A1383" s="469" t="n">
        <v>104283</v>
      </c>
      <c r="B1383" s="470" t="s">
        <v>2039</v>
      </c>
      <c r="C1383" s="469" t="s">
        <v>102</v>
      </c>
      <c r="D1383" s="471" t="n">
        <v>0</v>
      </c>
      <c r="E1383" s="472"/>
    </row>
    <row r="1384" customFormat="false" ht="19.5" hidden="false" customHeight="false" outlineLevel="0" collapsed="false">
      <c r="A1384" s="469" t="n">
        <v>104289</v>
      </c>
      <c r="B1384" s="470" t="s">
        <v>2040</v>
      </c>
      <c r="C1384" s="469" t="s">
        <v>102</v>
      </c>
      <c r="D1384" s="471" t="n">
        <v>0</v>
      </c>
      <c r="E1384" s="472"/>
    </row>
    <row r="1385" customFormat="false" ht="19.5" hidden="false" customHeight="false" outlineLevel="0" collapsed="false">
      <c r="A1385" s="469" t="n">
        <v>104284</v>
      </c>
      <c r="B1385" s="470" t="s">
        <v>2041</v>
      </c>
      <c r="C1385" s="469" t="s">
        <v>102</v>
      </c>
      <c r="D1385" s="471" t="n">
        <v>0</v>
      </c>
      <c r="E1385" s="472"/>
    </row>
    <row r="1386" customFormat="false" ht="19.5" hidden="false" customHeight="false" outlineLevel="0" collapsed="false">
      <c r="A1386" s="469" t="n">
        <v>104290</v>
      </c>
      <c r="B1386" s="470" t="s">
        <v>2042</v>
      </c>
      <c r="C1386" s="469" t="s">
        <v>102</v>
      </c>
      <c r="D1386" s="471" t="n">
        <v>0</v>
      </c>
      <c r="E1386" s="472"/>
    </row>
    <row r="1387" customFormat="false" ht="19.5" hidden="false" customHeight="false" outlineLevel="0" collapsed="false">
      <c r="A1387" s="469" t="n">
        <v>104285</v>
      </c>
      <c r="B1387" s="470" t="s">
        <v>2043</v>
      </c>
      <c r="C1387" s="469" t="s">
        <v>102</v>
      </c>
      <c r="D1387" s="471" t="n">
        <v>0</v>
      </c>
      <c r="E1387" s="472"/>
    </row>
    <row r="1388" customFormat="false" ht="19.5" hidden="false" customHeight="false" outlineLevel="0" collapsed="false">
      <c r="A1388" s="469" t="n">
        <v>104291</v>
      </c>
      <c r="B1388" s="470" t="s">
        <v>2044</v>
      </c>
      <c r="C1388" s="469" t="s">
        <v>102</v>
      </c>
      <c r="D1388" s="471" t="n">
        <v>0</v>
      </c>
      <c r="E1388" s="472"/>
    </row>
    <row r="1389" customFormat="false" ht="19.5" hidden="false" customHeight="false" outlineLevel="0" collapsed="false">
      <c r="A1389" s="469" t="n">
        <v>104267</v>
      </c>
      <c r="B1389" s="470" t="s">
        <v>2045</v>
      </c>
      <c r="C1389" s="469" t="s">
        <v>102</v>
      </c>
      <c r="D1389" s="471" t="n">
        <v>0</v>
      </c>
      <c r="E1389" s="472"/>
    </row>
    <row r="1390" customFormat="false" ht="19.5" hidden="false" customHeight="false" outlineLevel="0" collapsed="false">
      <c r="A1390" s="469" t="n">
        <v>104268</v>
      </c>
      <c r="B1390" s="470" t="s">
        <v>2046</v>
      </c>
      <c r="C1390" s="469" t="s">
        <v>102</v>
      </c>
      <c r="D1390" s="471" t="n">
        <v>0</v>
      </c>
      <c r="E1390" s="472"/>
    </row>
    <row r="1391" customFormat="false" ht="19.5" hidden="false" customHeight="false" outlineLevel="0" collapsed="false">
      <c r="A1391" s="469" t="n">
        <v>104269</v>
      </c>
      <c r="B1391" s="470" t="s">
        <v>2047</v>
      </c>
      <c r="C1391" s="469" t="s">
        <v>102</v>
      </c>
      <c r="D1391" s="471" t="n">
        <v>0</v>
      </c>
      <c r="E1391" s="472"/>
    </row>
    <row r="1392" customFormat="false" ht="19.5" hidden="false" customHeight="false" outlineLevel="0" collapsed="false">
      <c r="A1392" s="469" t="n">
        <v>104270</v>
      </c>
      <c r="B1392" s="470" t="s">
        <v>2048</v>
      </c>
      <c r="C1392" s="469" t="s">
        <v>102</v>
      </c>
      <c r="D1392" s="471" t="n">
        <v>0</v>
      </c>
      <c r="E1392" s="472"/>
    </row>
    <row r="1393" customFormat="false" ht="19.5" hidden="false" customHeight="false" outlineLevel="0" collapsed="false">
      <c r="A1393" s="469" t="n">
        <v>104276</v>
      </c>
      <c r="B1393" s="470" t="s">
        <v>2049</v>
      </c>
      <c r="C1393" s="469" t="s">
        <v>102</v>
      </c>
      <c r="D1393" s="471" t="n">
        <v>0</v>
      </c>
      <c r="E1393" s="472"/>
    </row>
    <row r="1394" customFormat="false" ht="19.5" hidden="false" customHeight="false" outlineLevel="0" collapsed="false">
      <c r="A1394" s="469" t="n">
        <v>104280</v>
      </c>
      <c r="B1394" s="470" t="s">
        <v>2050</v>
      </c>
      <c r="C1394" s="469" t="s">
        <v>102</v>
      </c>
      <c r="D1394" s="471" t="n">
        <v>0</v>
      </c>
      <c r="E1394" s="472"/>
    </row>
    <row r="1395" customFormat="false" ht="19.5" hidden="false" customHeight="false" outlineLevel="0" collapsed="false">
      <c r="A1395" s="469" t="n">
        <v>104271</v>
      </c>
      <c r="B1395" s="470" t="s">
        <v>2051</v>
      </c>
      <c r="C1395" s="469" t="s">
        <v>102</v>
      </c>
      <c r="D1395" s="471" t="n">
        <v>0</v>
      </c>
      <c r="E1395" s="472"/>
    </row>
    <row r="1396" customFormat="false" ht="19.5" hidden="false" customHeight="false" outlineLevel="0" collapsed="false">
      <c r="A1396" s="469" t="n">
        <v>104272</v>
      </c>
      <c r="B1396" s="470" t="s">
        <v>2052</v>
      </c>
      <c r="C1396" s="469" t="s">
        <v>102</v>
      </c>
      <c r="D1396" s="471" t="n">
        <v>0</v>
      </c>
      <c r="E1396" s="472"/>
    </row>
    <row r="1397" customFormat="false" ht="19.5" hidden="false" customHeight="false" outlineLevel="0" collapsed="false">
      <c r="A1397" s="469" t="n">
        <v>104273</v>
      </c>
      <c r="B1397" s="470" t="s">
        <v>2053</v>
      </c>
      <c r="C1397" s="469" t="s">
        <v>102</v>
      </c>
      <c r="D1397" s="471" t="n">
        <v>0</v>
      </c>
      <c r="E1397" s="472"/>
    </row>
    <row r="1398" customFormat="false" ht="19.5" hidden="false" customHeight="false" outlineLevel="0" collapsed="false">
      <c r="A1398" s="469" t="n">
        <v>104277</v>
      </c>
      <c r="B1398" s="470" t="s">
        <v>2054</v>
      </c>
      <c r="C1398" s="469" t="s">
        <v>102</v>
      </c>
      <c r="D1398" s="471" t="n">
        <v>0</v>
      </c>
      <c r="E1398" s="472"/>
    </row>
    <row r="1399" customFormat="false" ht="19.5" hidden="false" customHeight="false" outlineLevel="0" collapsed="false">
      <c r="A1399" s="469" t="n">
        <v>104274</v>
      </c>
      <c r="B1399" s="470" t="s">
        <v>2055</v>
      </c>
      <c r="C1399" s="469" t="s">
        <v>102</v>
      </c>
      <c r="D1399" s="471" t="n">
        <v>0</v>
      </c>
      <c r="E1399" s="472"/>
    </row>
    <row r="1400" customFormat="false" ht="19.5" hidden="false" customHeight="false" outlineLevel="0" collapsed="false">
      <c r="A1400" s="469" t="n">
        <v>104278</v>
      </c>
      <c r="B1400" s="470" t="s">
        <v>2056</v>
      </c>
      <c r="C1400" s="469" t="s">
        <v>102</v>
      </c>
      <c r="D1400" s="471" t="n">
        <v>0</v>
      </c>
      <c r="E1400" s="472"/>
    </row>
    <row r="1401" customFormat="false" ht="19.5" hidden="false" customHeight="false" outlineLevel="0" collapsed="false">
      <c r="A1401" s="469" t="n">
        <v>104275</v>
      </c>
      <c r="B1401" s="470" t="s">
        <v>2057</v>
      </c>
      <c r="C1401" s="469" t="s">
        <v>102</v>
      </c>
      <c r="D1401" s="471" t="n">
        <v>0</v>
      </c>
      <c r="E1401" s="472"/>
    </row>
    <row r="1402" customFormat="false" ht="19.5" hidden="false" customHeight="false" outlineLevel="0" collapsed="false">
      <c r="A1402" s="469" t="n">
        <v>104279</v>
      </c>
      <c r="B1402" s="470" t="s">
        <v>2058</v>
      </c>
      <c r="C1402" s="469" t="s">
        <v>102</v>
      </c>
      <c r="D1402" s="471" t="n">
        <v>0</v>
      </c>
      <c r="E1402" s="472"/>
    </row>
    <row r="1403" customFormat="false" ht="19.5" hidden="false" customHeight="false" outlineLevel="0" collapsed="false">
      <c r="A1403" s="469" t="n">
        <v>104265</v>
      </c>
      <c r="B1403" s="470" t="s">
        <v>2059</v>
      </c>
      <c r="C1403" s="469" t="s">
        <v>102</v>
      </c>
      <c r="D1403" s="471" t="n">
        <v>0</v>
      </c>
      <c r="E1403" s="472"/>
    </row>
    <row r="1404" customFormat="false" ht="19.5" hidden="false" customHeight="false" outlineLevel="0" collapsed="false">
      <c r="A1404" s="469" t="n">
        <v>104266</v>
      </c>
      <c r="B1404" s="470" t="s">
        <v>2060</v>
      </c>
      <c r="C1404" s="469" t="s">
        <v>102</v>
      </c>
      <c r="D1404" s="471" t="n">
        <v>0</v>
      </c>
      <c r="E1404" s="472"/>
    </row>
    <row r="1405" customFormat="false" ht="19.5" hidden="false" customHeight="false" outlineLevel="0" collapsed="false">
      <c r="A1405" s="469" t="n">
        <v>104305</v>
      </c>
      <c r="B1405" s="470" t="s">
        <v>2061</v>
      </c>
      <c r="C1405" s="469" t="s">
        <v>501</v>
      </c>
      <c r="D1405" s="471" t="n">
        <v>0</v>
      </c>
      <c r="E1405" s="472"/>
    </row>
    <row r="1406" customFormat="false" ht="19.5" hidden="false" customHeight="false" outlineLevel="0" collapsed="false">
      <c r="A1406" s="469" t="n">
        <v>104306</v>
      </c>
      <c r="B1406" s="470" t="s">
        <v>2062</v>
      </c>
      <c r="C1406" s="469" t="s">
        <v>501</v>
      </c>
      <c r="D1406" s="471" t="n">
        <v>0</v>
      </c>
      <c r="E1406" s="472"/>
    </row>
    <row r="1407" customFormat="false" ht="19.5" hidden="false" customHeight="false" outlineLevel="0" collapsed="false">
      <c r="A1407" s="469" t="n">
        <v>104307</v>
      </c>
      <c r="B1407" s="470" t="s">
        <v>2063</v>
      </c>
      <c r="C1407" s="469" t="s">
        <v>501</v>
      </c>
      <c r="D1407" s="471" t="n">
        <v>0</v>
      </c>
      <c r="E1407" s="472"/>
    </row>
    <row r="1408" customFormat="false" ht="19.5" hidden="false" customHeight="false" outlineLevel="0" collapsed="false">
      <c r="A1408" s="469" t="n">
        <v>104308</v>
      </c>
      <c r="B1408" s="470" t="s">
        <v>2064</v>
      </c>
      <c r="C1408" s="469" t="s">
        <v>501</v>
      </c>
      <c r="D1408" s="471" t="n">
        <v>0</v>
      </c>
      <c r="E1408" s="472"/>
    </row>
    <row r="1409" customFormat="false" ht="19.5" hidden="false" customHeight="false" outlineLevel="0" collapsed="false">
      <c r="A1409" s="469" t="n">
        <v>104309</v>
      </c>
      <c r="B1409" s="470" t="s">
        <v>2065</v>
      </c>
      <c r="C1409" s="469" t="s">
        <v>501</v>
      </c>
      <c r="D1409" s="471" t="n">
        <v>0</v>
      </c>
      <c r="E1409" s="472"/>
    </row>
    <row r="1410" customFormat="false" ht="19.5" hidden="false" customHeight="false" outlineLevel="0" collapsed="false">
      <c r="A1410" s="469" t="n">
        <v>104310</v>
      </c>
      <c r="B1410" s="470" t="s">
        <v>2066</v>
      </c>
      <c r="C1410" s="469" t="s">
        <v>501</v>
      </c>
      <c r="D1410" s="471" t="n">
        <v>0</v>
      </c>
      <c r="E1410" s="472"/>
    </row>
    <row r="1411" customFormat="false" ht="19.5" hidden="false" customHeight="false" outlineLevel="0" collapsed="false">
      <c r="A1411" s="469" t="n">
        <v>104311</v>
      </c>
      <c r="B1411" s="470" t="s">
        <v>2067</v>
      </c>
      <c r="C1411" s="469" t="s">
        <v>501</v>
      </c>
      <c r="D1411" s="471" t="n">
        <v>0</v>
      </c>
      <c r="E1411" s="472"/>
    </row>
    <row r="1412" customFormat="false" ht="19.5" hidden="false" customHeight="false" outlineLevel="0" collapsed="false">
      <c r="A1412" s="469" t="n">
        <v>104301</v>
      </c>
      <c r="B1412" s="470" t="s">
        <v>2068</v>
      </c>
      <c r="C1412" s="469" t="s">
        <v>488</v>
      </c>
      <c r="D1412" s="471" t="n">
        <v>0</v>
      </c>
      <c r="E1412" s="472"/>
    </row>
    <row r="1413" customFormat="false" ht="19.5" hidden="false" customHeight="false" outlineLevel="0" collapsed="false">
      <c r="A1413" s="469" t="n">
        <v>104302</v>
      </c>
      <c r="B1413" s="470" t="s">
        <v>2069</v>
      </c>
      <c r="C1413" s="469" t="s">
        <v>488</v>
      </c>
      <c r="D1413" s="471" t="n">
        <v>0</v>
      </c>
      <c r="E1413" s="472"/>
    </row>
    <row r="1414" customFormat="false" ht="19.5" hidden="false" customHeight="false" outlineLevel="0" collapsed="false">
      <c r="A1414" s="469" t="n">
        <v>104303</v>
      </c>
      <c r="B1414" s="470" t="s">
        <v>2070</v>
      </c>
      <c r="C1414" s="469" t="s">
        <v>488</v>
      </c>
      <c r="D1414" s="471" t="n">
        <v>0</v>
      </c>
      <c r="E1414" s="472"/>
    </row>
    <row r="1415" customFormat="false" ht="19.5" hidden="false" customHeight="false" outlineLevel="0" collapsed="false">
      <c r="A1415" s="469" t="n">
        <v>104304</v>
      </c>
      <c r="B1415" s="470" t="s">
        <v>2071</v>
      </c>
      <c r="C1415" s="469" t="s">
        <v>488</v>
      </c>
      <c r="D1415" s="471" t="n">
        <v>0</v>
      </c>
      <c r="E1415" s="472"/>
    </row>
    <row r="1416" customFormat="false" ht="19.5" hidden="false" customHeight="false" outlineLevel="0" collapsed="false">
      <c r="A1416" s="469" t="n">
        <v>104293</v>
      </c>
      <c r="B1416" s="470" t="s">
        <v>2072</v>
      </c>
      <c r="C1416" s="469" t="s">
        <v>488</v>
      </c>
      <c r="D1416" s="471" t="n">
        <v>0</v>
      </c>
      <c r="E1416" s="472"/>
    </row>
    <row r="1417" customFormat="false" ht="19.5" hidden="false" customHeight="false" outlineLevel="0" collapsed="false">
      <c r="A1417" s="469" t="n">
        <v>104297</v>
      </c>
      <c r="B1417" s="470" t="s">
        <v>2073</v>
      </c>
      <c r="C1417" s="469" t="s">
        <v>488</v>
      </c>
      <c r="D1417" s="471" t="n">
        <v>0</v>
      </c>
      <c r="E1417" s="472"/>
    </row>
    <row r="1418" customFormat="false" ht="19.5" hidden="false" customHeight="false" outlineLevel="0" collapsed="false">
      <c r="A1418" s="469" t="n">
        <v>104295</v>
      </c>
      <c r="B1418" s="470" t="s">
        <v>2074</v>
      </c>
      <c r="C1418" s="469" t="s">
        <v>488</v>
      </c>
      <c r="D1418" s="471" t="n">
        <v>0</v>
      </c>
      <c r="E1418" s="472"/>
    </row>
    <row r="1419" customFormat="false" ht="19.5" hidden="false" customHeight="false" outlineLevel="0" collapsed="false">
      <c r="A1419" s="469" t="n">
        <v>104299</v>
      </c>
      <c r="B1419" s="470" t="s">
        <v>2075</v>
      </c>
      <c r="C1419" s="469" t="s">
        <v>488</v>
      </c>
      <c r="D1419" s="471" t="n">
        <v>0</v>
      </c>
      <c r="E1419" s="472"/>
    </row>
    <row r="1420" customFormat="false" ht="19.5" hidden="false" customHeight="false" outlineLevel="0" collapsed="false">
      <c r="A1420" s="469" t="n">
        <v>104294</v>
      </c>
      <c r="B1420" s="470" t="s">
        <v>2076</v>
      </c>
      <c r="C1420" s="469" t="s">
        <v>488</v>
      </c>
      <c r="D1420" s="471" t="n">
        <v>0</v>
      </c>
      <c r="E1420" s="472"/>
    </row>
    <row r="1421" customFormat="false" ht="19.5" hidden="false" customHeight="false" outlineLevel="0" collapsed="false">
      <c r="A1421" s="469" t="n">
        <v>104298</v>
      </c>
      <c r="B1421" s="470" t="s">
        <v>2077</v>
      </c>
      <c r="C1421" s="469" t="s">
        <v>488</v>
      </c>
      <c r="D1421" s="471" t="n">
        <v>0</v>
      </c>
      <c r="E1421" s="472"/>
    </row>
    <row r="1422" customFormat="false" ht="19.5" hidden="false" customHeight="false" outlineLevel="0" collapsed="false">
      <c r="A1422" s="469" t="n">
        <v>104296</v>
      </c>
      <c r="B1422" s="470" t="s">
        <v>2078</v>
      </c>
      <c r="C1422" s="469" t="s">
        <v>488</v>
      </c>
      <c r="D1422" s="471" t="n">
        <v>0</v>
      </c>
      <c r="E1422" s="472"/>
    </row>
    <row r="1423" customFormat="false" ht="19.5" hidden="false" customHeight="false" outlineLevel="0" collapsed="false">
      <c r="A1423" s="469" t="n">
        <v>104300</v>
      </c>
      <c r="B1423" s="470" t="s">
        <v>2079</v>
      </c>
      <c r="C1423" s="469" t="s">
        <v>488</v>
      </c>
      <c r="D1423" s="471" t="n">
        <v>0</v>
      </c>
      <c r="E1423" s="472"/>
    </row>
    <row r="1424" customFormat="false" ht="19.5" hidden="false" customHeight="false" outlineLevel="0" collapsed="false">
      <c r="A1424" s="469" t="n">
        <v>90944</v>
      </c>
      <c r="B1424" s="470" t="s">
        <v>2080</v>
      </c>
      <c r="C1424" s="469" t="s">
        <v>667</v>
      </c>
      <c r="D1424" s="471" t="n">
        <v>196.3</v>
      </c>
      <c r="E1424" s="472" t="n">
        <v>0</v>
      </c>
    </row>
    <row r="1425" customFormat="false" ht="19.5" hidden="false" customHeight="false" outlineLevel="0" collapsed="false">
      <c r="A1425" s="469" t="n">
        <v>90934</v>
      </c>
      <c r="B1425" s="470" t="s">
        <v>2081</v>
      </c>
      <c r="C1425" s="469" t="s">
        <v>667</v>
      </c>
      <c r="D1425" s="471" t="n">
        <v>182.11</v>
      </c>
      <c r="E1425" s="472" t="n">
        <v>0</v>
      </c>
    </row>
    <row r="1426" customFormat="false" ht="19.5" hidden="false" customHeight="false" outlineLevel="0" collapsed="false">
      <c r="A1426" s="469" t="n">
        <v>90954</v>
      </c>
      <c r="B1426" s="470" t="s">
        <v>2082</v>
      </c>
      <c r="C1426" s="469" t="s">
        <v>667</v>
      </c>
      <c r="D1426" s="471" t="n">
        <v>222.3</v>
      </c>
      <c r="E1426" s="472" t="n">
        <v>0</v>
      </c>
    </row>
    <row r="1427" customFormat="false" ht="19.5" hidden="false" customHeight="false" outlineLevel="0" collapsed="false">
      <c r="A1427" s="469" t="n">
        <v>90933</v>
      </c>
      <c r="B1427" s="470" t="s">
        <v>2083</v>
      </c>
      <c r="C1427" s="469" t="s">
        <v>667</v>
      </c>
      <c r="D1427" s="471" t="n">
        <v>168.62</v>
      </c>
      <c r="E1427" s="472" t="n">
        <v>0</v>
      </c>
    </row>
    <row r="1428" customFormat="false" ht="19.5" hidden="false" customHeight="false" outlineLevel="0" collapsed="false">
      <c r="A1428" s="469" t="n">
        <v>90943</v>
      </c>
      <c r="B1428" s="470" t="s">
        <v>2084</v>
      </c>
      <c r="C1428" s="469" t="s">
        <v>667</v>
      </c>
      <c r="D1428" s="471" t="n">
        <v>181.62</v>
      </c>
      <c r="E1428" s="472" t="n">
        <v>0</v>
      </c>
    </row>
    <row r="1429" customFormat="false" ht="19.5" hidden="false" customHeight="false" outlineLevel="0" collapsed="false">
      <c r="A1429" s="469" t="n">
        <v>90953</v>
      </c>
      <c r="B1429" s="470" t="s">
        <v>2085</v>
      </c>
      <c r="C1429" s="469" t="s">
        <v>667</v>
      </c>
      <c r="D1429" s="471" t="n">
        <v>205.42</v>
      </c>
      <c r="E1429" s="472" t="n">
        <v>0</v>
      </c>
    </row>
    <row r="1430" customFormat="false" ht="19.5" hidden="false" customHeight="false" outlineLevel="0" collapsed="false">
      <c r="A1430" s="469" t="n">
        <v>90932</v>
      </c>
      <c r="B1430" s="470" t="s">
        <v>2086</v>
      </c>
      <c r="C1430" s="469" t="s">
        <v>667</v>
      </c>
      <c r="D1430" s="471" t="n">
        <v>94.29</v>
      </c>
      <c r="E1430" s="472" t="n">
        <v>0</v>
      </c>
    </row>
    <row r="1431" customFormat="false" ht="19.5" hidden="false" customHeight="false" outlineLevel="0" collapsed="false">
      <c r="A1431" s="469" t="n">
        <v>90942</v>
      </c>
      <c r="B1431" s="470" t="s">
        <v>2087</v>
      </c>
      <c r="C1431" s="469" t="s">
        <v>667</v>
      </c>
      <c r="D1431" s="471" t="n">
        <v>100.67</v>
      </c>
      <c r="E1431" s="472" t="n">
        <v>0</v>
      </c>
    </row>
    <row r="1432" customFormat="false" ht="19.5" hidden="false" customHeight="false" outlineLevel="0" collapsed="false">
      <c r="A1432" s="469" t="n">
        <v>90952</v>
      </c>
      <c r="B1432" s="470" t="s">
        <v>2088</v>
      </c>
      <c r="C1432" s="469" t="s">
        <v>667</v>
      </c>
      <c r="D1432" s="471" t="n">
        <v>112.34</v>
      </c>
      <c r="E1432" s="472" t="n">
        <v>0</v>
      </c>
    </row>
    <row r="1433" customFormat="false" ht="19.5" hidden="false" customHeight="false" outlineLevel="0" collapsed="false">
      <c r="A1433" s="469" t="n">
        <v>90930</v>
      </c>
      <c r="B1433" s="470" t="s">
        <v>2089</v>
      </c>
      <c r="C1433" s="469" t="s">
        <v>667</v>
      </c>
      <c r="D1433" s="471" t="n">
        <v>88.06</v>
      </c>
      <c r="E1433" s="472" t="n">
        <v>0</v>
      </c>
    </row>
    <row r="1434" customFormat="false" ht="19.5" hidden="false" customHeight="false" outlineLevel="0" collapsed="false">
      <c r="A1434" s="469" t="n">
        <v>90940</v>
      </c>
      <c r="B1434" s="470" t="s">
        <v>2090</v>
      </c>
      <c r="C1434" s="469" t="s">
        <v>667</v>
      </c>
      <c r="D1434" s="471" t="n">
        <v>93.89</v>
      </c>
      <c r="E1434" s="472" t="n">
        <v>0</v>
      </c>
    </row>
    <row r="1435" customFormat="false" ht="19.5" hidden="false" customHeight="false" outlineLevel="0" collapsed="false">
      <c r="A1435" s="469" t="n">
        <v>90950</v>
      </c>
      <c r="B1435" s="470" t="s">
        <v>2091</v>
      </c>
      <c r="C1435" s="469" t="s">
        <v>667</v>
      </c>
      <c r="D1435" s="471" t="n">
        <v>104.55</v>
      </c>
      <c r="E1435" s="472" t="n">
        <v>0</v>
      </c>
    </row>
    <row r="1436" customFormat="false" ht="19.5" hidden="false" customHeight="false" outlineLevel="0" collapsed="false">
      <c r="A1436" s="469" t="n">
        <v>88476</v>
      </c>
      <c r="B1436" s="470" t="s">
        <v>2092</v>
      </c>
      <c r="C1436" s="469" t="s">
        <v>667</v>
      </c>
      <c r="D1436" s="471" t="n">
        <v>23.97</v>
      </c>
      <c r="E1436" s="472" t="n">
        <v>0</v>
      </c>
    </row>
    <row r="1437" customFormat="false" ht="19.5" hidden="false" customHeight="false" outlineLevel="0" collapsed="false">
      <c r="A1437" s="469" t="n">
        <v>88477</v>
      </c>
      <c r="B1437" s="470" t="s">
        <v>2093</v>
      </c>
      <c r="C1437" s="469" t="s">
        <v>667</v>
      </c>
      <c r="D1437" s="473" t="n">
        <v>33.04</v>
      </c>
      <c r="E1437" s="472" t="n">
        <v>0</v>
      </c>
    </row>
    <row r="1438" customFormat="false" ht="19.5" hidden="false" customHeight="false" outlineLevel="0" collapsed="false">
      <c r="A1438" s="469" t="n">
        <v>88478</v>
      </c>
      <c r="B1438" s="470" t="s">
        <v>2094</v>
      </c>
      <c r="C1438" s="469" t="s">
        <v>667</v>
      </c>
      <c r="D1438" s="471" t="n">
        <v>40.54</v>
      </c>
      <c r="E1438" s="472" t="n">
        <v>0</v>
      </c>
    </row>
    <row r="1439" customFormat="false" ht="19.5" hidden="false" customHeight="false" outlineLevel="0" collapsed="false">
      <c r="A1439" s="469" t="n">
        <v>88470</v>
      </c>
      <c r="B1439" s="470" t="s">
        <v>2095</v>
      </c>
      <c r="C1439" s="469" t="s">
        <v>667</v>
      </c>
      <c r="D1439" s="471" t="n">
        <v>28.85</v>
      </c>
      <c r="E1439" s="472" t="n">
        <v>0</v>
      </c>
    </row>
    <row r="1440" customFormat="false" ht="19.5" hidden="false" customHeight="false" outlineLevel="0" collapsed="false">
      <c r="A1440" s="469" t="n">
        <v>88471</v>
      </c>
      <c r="B1440" s="470" t="s">
        <v>2096</v>
      </c>
      <c r="C1440" s="469" t="s">
        <v>667</v>
      </c>
      <c r="D1440" s="471" t="n">
        <v>36.09</v>
      </c>
      <c r="E1440" s="472" t="n">
        <v>0</v>
      </c>
    </row>
    <row r="1441" customFormat="false" ht="19.5" hidden="false" customHeight="false" outlineLevel="0" collapsed="false">
      <c r="A1441" s="469" t="n">
        <v>88472</v>
      </c>
      <c r="B1441" s="470" t="s">
        <v>2097</v>
      </c>
      <c r="C1441" s="469" t="s">
        <v>667</v>
      </c>
      <c r="D1441" s="471" t="n">
        <v>41.85</v>
      </c>
      <c r="E1441" s="472" t="n">
        <v>0</v>
      </c>
    </row>
    <row r="1442" customFormat="false" ht="19.5" hidden="false" customHeight="false" outlineLevel="0" collapsed="false">
      <c r="A1442" s="469" t="n">
        <v>87759</v>
      </c>
      <c r="B1442" s="470" t="s">
        <v>2098</v>
      </c>
      <c r="C1442" s="469" t="s">
        <v>667</v>
      </c>
      <c r="D1442" s="471" t="n">
        <v>122.44</v>
      </c>
      <c r="E1442" s="472" t="n">
        <v>0</v>
      </c>
    </row>
    <row r="1443" customFormat="false" ht="19.5" hidden="false" customHeight="false" outlineLevel="0" collapsed="false">
      <c r="A1443" s="469" t="n">
        <v>87769</v>
      </c>
      <c r="B1443" s="470" t="s">
        <v>2099</v>
      </c>
      <c r="C1443" s="469" t="s">
        <v>667</v>
      </c>
      <c r="D1443" s="471" t="n">
        <v>145.9</v>
      </c>
      <c r="E1443" s="472" t="n">
        <v>0</v>
      </c>
    </row>
    <row r="1444" customFormat="false" ht="19.5" hidden="false" customHeight="false" outlineLevel="0" collapsed="false">
      <c r="A1444" s="469" t="n">
        <v>87739</v>
      </c>
      <c r="B1444" s="470" t="s">
        <v>2100</v>
      </c>
      <c r="C1444" s="469" t="s">
        <v>667</v>
      </c>
      <c r="D1444" s="471" t="n">
        <v>96.15</v>
      </c>
      <c r="E1444" s="472" t="n">
        <v>0</v>
      </c>
    </row>
    <row r="1445" customFormat="false" ht="19.5" hidden="false" customHeight="false" outlineLevel="0" collapsed="false">
      <c r="A1445" s="469" t="n">
        <v>87749</v>
      </c>
      <c r="B1445" s="470" t="s">
        <v>2101</v>
      </c>
      <c r="C1445" s="469" t="s">
        <v>667</v>
      </c>
      <c r="D1445" s="471" t="n">
        <v>124.75</v>
      </c>
      <c r="E1445" s="472" t="n">
        <v>0</v>
      </c>
    </row>
    <row r="1446" customFormat="false" ht="19.5" hidden="false" customHeight="false" outlineLevel="0" collapsed="false">
      <c r="A1446" s="469" t="n">
        <v>87624</v>
      </c>
      <c r="B1446" s="470" t="s">
        <v>2102</v>
      </c>
      <c r="C1446" s="469" t="s">
        <v>667</v>
      </c>
      <c r="D1446" s="471" t="n">
        <v>82.82</v>
      </c>
      <c r="E1446" s="472" t="n">
        <v>0</v>
      </c>
    </row>
    <row r="1447" customFormat="false" ht="19.5" hidden="false" customHeight="false" outlineLevel="0" collapsed="false">
      <c r="A1447" s="469" t="n">
        <v>87634</v>
      </c>
      <c r="B1447" s="470" t="s">
        <v>2103</v>
      </c>
      <c r="C1447" s="469" t="s">
        <v>667</v>
      </c>
      <c r="D1447" s="471" t="n">
        <v>111.41</v>
      </c>
      <c r="E1447" s="472" t="n">
        <v>0</v>
      </c>
    </row>
    <row r="1448" customFormat="false" ht="19.5" hidden="false" customHeight="false" outlineLevel="0" collapsed="false">
      <c r="A1448" s="469" t="n">
        <v>87644</v>
      </c>
      <c r="B1448" s="470" t="s">
        <v>2104</v>
      </c>
      <c r="C1448" s="469" t="s">
        <v>667</v>
      </c>
      <c r="D1448" s="471" t="n">
        <v>134.81</v>
      </c>
      <c r="E1448" s="472" t="n">
        <v>0</v>
      </c>
    </row>
    <row r="1449" customFormat="false" ht="19.5" hidden="false" customHeight="false" outlineLevel="0" collapsed="false">
      <c r="A1449" s="469" t="n">
        <v>87684</v>
      </c>
      <c r="B1449" s="470" t="s">
        <v>2105</v>
      </c>
      <c r="C1449" s="469" t="s">
        <v>667</v>
      </c>
      <c r="D1449" s="471" t="n">
        <v>129.9</v>
      </c>
      <c r="E1449" s="472" t="n">
        <v>0</v>
      </c>
    </row>
    <row r="1450" customFormat="false" ht="19.5" hidden="false" customHeight="false" outlineLevel="0" collapsed="false">
      <c r="A1450" s="469" t="n">
        <v>87694</v>
      </c>
      <c r="B1450" s="470" t="s">
        <v>2106</v>
      </c>
      <c r="C1450" s="469" t="s">
        <v>667</v>
      </c>
      <c r="D1450" s="471" t="n">
        <v>148.8</v>
      </c>
      <c r="E1450" s="472" t="n">
        <v>0</v>
      </c>
    </row>
    <row r="1451" customFormat="false" ht="19.5" hidden="false" customHeight="false" outlineLevel="0" collapsed="false">
      <c r="A1451" s="469" t="n">
        <v>87704</v>
      </c>
      <c r="B1451" s="470" t="s">
        <v>2107</v>
      </c>
      <c r="C1451" s="469" t="s">
        <v>667</v>
      </c>
      <c r="D1451" s="471" t="n">
        <v>161.55</v>
      </c>
      <c r="E1451" s="472" t="n">
        <v>0</v>
      </c>
    </row>
    <row r="1452" customFormat="false" ht="19.5" hidden="false" customHeight="false" outlineLevel="0" collapsed="false">
      <c r="A1452" s="469" t="n">
        <v>87758</v>
      </c>
      <c r="B1452" s="470" t="s">
        <v>2108</v>
      </c>
      <c r="C1452" s="469" t="s">
        <v>667</v>
      </c>
      <c r="D1452" s="473" t="n">
        <v>112.87</v>
      </c>
      <c r="E1452" s="472" t="n">
        <v>0</v>
      </c>
    </row>
    <row r="1453" customFormat="false" ht="19.5" hidden="false" customHeight="false" outlineLevel="0" collapsed="false">
      <c r="A1453" s="469" t="n">
        <v>87768</v>
      </c>
      <c r="B1453" s="470" t="s">
        <v>2109</v>
      </c>
      <c r="C1453" s="469" t="s">
        <v>667</v>
      </c>
      <c r="D1453" s="473" t="n">
        <v>134.12</v>
      </c>
      <c r="E1453" s="472" t="n">
        <v>0</v>
      </c>
    </row>
    <row r="1454" customFormat="false" ht="19.5" hidden="false" customHeight="false" outlineLevel="0" collapsed="false">
      <c r="A1454" s="469" t="n">
        <v>87738</v>
      </c>
      <c r="B1454" s="470" t="s">
        <v>2110</v>
      </c>
      <c r="C1454" s="469" t="s">
        <v>667</v>
      </c>
      <c r="D1454" s="473" t="n">
        <v>89.26</v>
      </c>
      <c r="E1454" s="472" t="n">
        <v>0</v>
      </c>
    </row>
    <row r="1455" customFormat="false" ht="19.5" hidden="false" customHeight="false" outlineLevel="0" collapsed="false">
      <c r="A1455" s="469" t="n">
        <v>87748</v>
      </c>
      <c r="B1455" s="470" t="s">
        <v>2111</v>
      </c>
      <c r="C1455" s="469" t="s">
        <v>667</v>
      </c>
      <c r="D1455" s="473" t="n">
        <v>115.18</v>
      </c>
      <c r="E1455" s="472" t="n">
        <v>0</v>
      </c>
    </row>
    <row r="1456" customFormat="false" ht="19.5" hidden="false" customHeight="false" outlineLevel="0" collapsed="false">
      <c r="A1456" s="469" t="n">
        <v>87623</v>
      </c>
      <c r="B1456" s="470" t="s">
        <v>2112</v>
      </c>
      <c r="C1456" s="469" t="s">
        <v>667</v>
      </c>
      <c r="D1456" s="473" t="n">
        <v>75.93</v>
      </c>
      <c r="E1456" s="472" t="n">
        <v>0</v>
      </c>
    </row>
    <row r="1457" customFormat="false" ht="19.5" hidden="false" customHeight="false" outlineLevel="0" collapsed="false">
      <c r="A1457" s="469" t="n">
        <v>87633</v>
      </c>
      <c r="B1457" s="470" t="s">
        <v>2113</v>
      </c>
      <c r="C1457" s="469" t="s">
        <v>667</v>
      </c>
      <c r="D1457" s="473" t="n">
        <v>101.84</v>
      </c>
      <c r="E1457" s="472" t="n">
        <v>0</v>
      </c>
    </row>
    <row r="1458" customFormat="false" ht="19.5" hidden="false" customHeight="false" outlineLevel="0" collapsed="false">
      <c r="A1458" s="469" t="n">
        <v>87643</v>
      </c>
      <c r="B1458" s="470" t="s">
        <v>2114</v>
      </c>
      <c r="C1458" s="469" t="s">
        <v>667</v>
      </c>
      <c r="D1458" s="473" t="n">
        <v>123.03</v>
      </c>
      <c r="E1458" s="472" t="n">
        <v>0</v>
      </c>
    </row>
    <row r="1459" customFormat="false" ht="19.5" hidden="false" customHeight="false" outlineLevel="0" collapsed="false">
      <c r="A1459" s="469" t="n">
        <v>87683</v>
      </c>
      <c r="B1459" s="470" t="s">
        <v>2115</v>
      </c>
      <c r="C1459" s="469" t="s">
        <v>667</v>
      </c>
      <c r="D1459" s="473" t="n">
        <v>118.12</v>
      </c>
      <c r="E1459" s="472" t="n">
        <v>0</v>
      </c>
    </row>
    <row r="1460" customFormat="false" ht="19.5" hidden="false" customHeight="false" outlineLevel="0" collapsed="false">
      <c r="A1460" s="469" t="n">
        <v>87703</v>
      </c>
      <c r="B1460" s="470" t="s">
        <v>2116</v>
      </c>
      <c r="C1460" s="469" t="s">
        <v>667</v>
      </c>
      <c r="D1460" s="473" t="n">
        <v>146.87</v>
      </c>
      <c r="E1460" s="472" t="n">
        <v>0</v>
      </c>
    </row>
    <row r="1461" customFormat="false" ht="19.5" hidden="false" customHeight="false" outlineLevel="0" collapsed="false">
      <c r="A1461" s="469" t="n">
        <v>87693</v>
      </c>
      <c r="B1461" s="470" t="s">
        <v>2117</v>
      </c>
      <c r="C1461" s="469" t="s">
        <v>667</v>
      </c>
      <c r="D1461" s="471" t="n">
        <v>135.31</v>
      </c>
      <c r="E1461" s="472" t="n">
        <v>0</v>
      </c>
    </row>
    <row r="1462" customFormat="false" ht="19.5" hidden="false" customHeight="false" outlineLevel="0" collapsed="false">
      <c r="A1462" s="469" t="n">
        <v>87757</v>
      </c>
      <c r="B1462" s="470" t="s">
        <v>2118</v>
      </c>
      <c r="C1462" s="469" t="s">
        <v>667</v>
      </c>
      <c r="D1462" s="473" t="n">
        <v>60.08</v>
      </c>
      <c r="E1462" s="472" t="n">
        <v>0</v>
      </c>
    </row>
    <row r="1463" customFormat="false" ht="19.5" hidden="false" customHeight="false" outlineLevel="0" collapsed="false">
      <c r="A1463" s="469" t="n">
        <v>87767</v>
      </c>
      <c r="B1463" s="470" t="s">
        <v>2119</v>
      </c>
      <c r="C1463" s="469" t="s">
        <v>667</v>
      </c>
      <c r="D1463" s="473" t="n">
        <v>69.22</v>
      </c>
      <c r="E1463" s="472" t="n">
        <v>0</v>
      </c>
    </row>
    <row r="1464" customFormat="false" ht="19.5" hidden="false" customHeight="false" outlineLevel="0" collapsed="false">
      <c r="A1464" s="469" t="n">
        <v>87737</v>
      </c>
      <c r="B1464" s="470" t="s">
        <v>2120</v>
      </c>
      <c r="C1464" s="469" t="s">
        <v>667</v>
      </c>
      <c r="D1464" s="473" t="n">
        <v>51.29</v>
      </c>
      <c r="E1464" s="472" t="n">
        <v>0</v>
      </c>
    </row>
    <row r="1465" customFormat="false" ht="19.5" hidden="false" customHeight="false" outlineLevel="0" collapsed="false">
      <c r="A1465" s="469" t="n">
        <v>87747</v>
      </c>
      <c r="B1465" s="470" t="s">
        <v>2121</v>
      </c>
      <c r="C1465" s="469" t="s">
        <v>667</v>
      </c>
      <c r="D1465" s="473" t="n">
        <v>62.39</v>
      </c>
      <c r="E1465" s="472" t="n">
        <v>0</v>
      </c>
    </row>
    <row r="1466" customFormat="false" ht="19.5" hidden="false" customHeight="false" outlineLevel="0" collapsed="false">
      <c r="A1466" s="469" t="n">
        <v>87622</v>
      </c>
      <c r="B1466" s="470" t="s">
        <v>2122</v>
      </c>
      <c r="C1466" s="469" t="s">
        <v>667</v>
      </c>
      <c r="D1466" s="473" t="n">
        <v>37.96</v>
      </c>
      <c r="E1466" s="472" t="n">
        <v>0</v>
      </c>
    </row>
    <row r="1467" customFormat="false" ht="19.5" hidden="false" customHeight="false" outlineLevel="0" collapsed="false">
      <c r="A1467" s="469" t="n">
        <v>87632</v>
      </c>
      <c r="B1467" s="470" t="s">
        <v>2123</v>
      </c>
      <c r="C1467" s="469" t="s">
        <v>667</v>
      </c>
      <c r="D1467" s="473" t="n">
        <v>49.05</v>
      </c>
      <c r="E1467" s="472" t="n">
        <v>0</v>
      </c>
    </row>
    <row r="1468" customFormat="false" ht="19.5" hidden="false" customHeight="false" outlineLevel="0" collapsed="false">
      <c r="A1468" s="469" t="n">
        <v>87642</v>
      </c>
      <c r="B1468" s="470" t="s">
        <v>2124</v>
      </c>
      <c r="C1468" s="469" t="s">
        <v>667</v>
      </c>
      <c r="D1468" s="473" t="n">
        <v>58.13</v>
      </c>
      <c r="E1468" s="472" t="n">
        <v>0</v>
      </c>
    </row>
    <row r="1469" customFormat="false" ht="19.5" hidden="false" customHeight="false" outlineLevel="0" collapsed="false">
      <c r="A1469" s="469" t="n">
        <v>87682</v>
      </c>
      <c r="B1469" s="470" t="s">
        <v>2125</v>
      </c>
      <c r="C1469" s="469" t="s">
        <v>667</v>
      </c>
      <c r="D1469" s="473" t="n">
        <v>53.22</v>
      </c>
      <c r="E1469" s="472" t="n">
        <v>0</v>
      </c>
    </row>
    <row r="1470" customFormat="false" ht="19.5" hidden="false" customHeight="false" outlineLevel="0" collapsed="false">
      <c r="A1470" s="469" t="n">
        <v>87692</v>
      </c>
      <c r="B1470" s="470" t="s">
        <v>2126</v>
      </c>
      <c r="C1470" s="469" t="s">
        <v>667</v>
      </c>
      <c r="D1470" s="473" t="n">
        <v>60.98</v>
      </c>
      <c r="E1470" s="472" t="n">
        <v>0</v>
      </c>
    </row>
    <row r="1471" customFormat="false" ht="19.5" hidden="false" customHeight="false" outlineLevel="0" collapsed="false">
      <c r="A1471" s="469" t="n">
        <v>87702</v>
      </c>
      <c r="B1471" s="470" t="s">
        <v>2127</v>
      </c>
      <c r="C1471" s="469" t="s">
        <v>667</v>
      </c>
      <c r="D1471" s="471" t="n">
        <v>65.92</v>
      </c>
      <c r="E1471" s="472" t="n">
        <v>0</v>
      </c>
    </row>
    <row r="1472" customFormat="false" ht="19.5" hidden="false" customHeight="false" outlineLevel="0" collapsed="false">
      <c r="A1472" s="469" t="n">
        <v>87755</v>
      </c>
      <c r="B1472" s="470" t="s">
        <v>2128</v>
      </c>
      <c r="C1472" s="469" t="s">
        <v>667</v>
      </c>
      <c r="D1472" s="471" t="n">
        <v>55.66</v>
      </c>
      <c r="E1472" s="472" t="n">
        <v>0</v>
      </c>
    </row>
    <row r="1473" customFormat="false" ht="19.5" hidden="false" customHeight="false" outlineLevel="0" collapsed="false">
      <c r="A1473" s="469" t="n">
        <v>87765</v>
      </c>
      <c r="B1473" s="470" t="s">
        <v>2129</v>
      </c>
      <c r="C1473" s="469" t="s">
        <v>667</v>
      </c>
      <c r="D1473" s="471" t="n">
        <v>63.78</v>
      </c>
      <c r="E1473" s="472" t="n">
        <v>0</v>
      </c>
    </row>
    <row r="1474" customFormat="false" ht="19.5" hidden="false" customHeight="false" outlineLevel="0" collapsed="false">
      <c r="A1474" s="469" t="n">
        <v>87735</v>
      </c>
      <c r="B1474" s="470" t="s">
        <v>2130</v>
      </c>
      <c r="C1474" s="469" t="s">
        <v>667</v>
      </c>
      <c r="D1474" s="471" t="n">
        <v>48.12</v>
      </c>
      <c r="E1474" s="472" t="n">
        <v>0</v>
      </c>
    </row>
    <row r="1475" customFormat="false" ht="19.5" hidden="false" customHeight="false" outlineLevel="0" collapsed="false">
      <c r="A1475" s="469" t="n">
        <v>87745</v>
      </c>
      <c r="B1475" s="470" t="s">
        <v>2131</v>
      </c>
      <c r="C1475" s="469" t="s">
        <v>667</v>
      </c>
      <c r="D1475" s="471" t="n">
        <v>57.97</v>
      </c>
      <c r="E1475" s="472" t="n">
        <v>0</v>
      </c>
    </row>
    <row r="1476" customFormat="false" ht="19.5" hidden="false" customHeight="false" outlineLevel="0" collapsed="false">
      <c r="A1476" s="469" t="n">
        <v>87620</v>
      </c>
      <c r="B1476" s="470" t="s">
        <v>2132</v>
      </c>
      <c r="C1476" s="469" t="s">
        <v>667</v>
      </c>
      <c r="D1476" s="471" t="n">
        <v>34.79</v>
      </c>
      <c r="E1476" s="472" t="n">
        <v>0</v>
      </c>
    </row>
    <row r="1477" customFormat="false" ht="19.5" hidden="false" customHeight="false" outlineLevel="0" collapsed="false">
      <c r="A1477" s="469" t="n">
        <v>87630</v>
      </c>
      <c r="B1477" s="470" t="s">
        <v>2133</v>
      </c>
      <c r="C1477" s="469" t="s">
        <v>667</v>
      </c>
      <c r="D1477" s="471" t="n">
        <v>44.63</v>
      </c>
      <c r="E1477" s="472" t="n">
        <v>0</v>
      </c>
    </row>
    <row r="1478" customFormat="false" ht="19.5" hidden="false" customHeight="false" outlineLevel="0" collapsed="false">
      <c r="A1478" s="469" t="n">
        <v>87640</v>
      </c>
      <c r="B1478" s="470" t="s">
        <v>2134</v>
      </c>
      <c r="C1478" s="469" t="s">
        <v>667</v>
      </c>
      <c r="D1478" s="471" t="n">
        <v>52.69</v>
      </c>
      <c r="E1478" s="472" t="n">
        <v>0</v>
      </c>
    </row>
    <row r="1479" customFormat="false" ht="19.5" hidden="false" customHeight="false" outlineLevel="0" collapsed="false">
      <c r="A1479" s="469" t="n">
        <v>87680</v>
      </c>
      <c r="B1479" s="470" t="s">
        <v>2135</v>
      </c>
      <c r="C1479" s="469" t="s">
        <v>667</v>
      </c>
      <c r="D1479" s="471" t="n">
        <v>47.78</v>
      </c>
      <c r="E1479" s="472" t="n">
        <v>0</v>
      </c>
    </row>
    <row r="1480" customFormat="false" ht="19.5" hidden="false" customHeight="false" outlineLevel="0" collapsed="false">
      <c r="A1480" s="469" t="n">
        <v>87690</v>
      </c>
      <c r="B1480" s="470" t="s">
        <v>2136</v>
      </c>
      <c r="C1480" s="469" t="s">
        <v>667</v>
      </c>
      <c r="D1480" s="471" t="n">
        <v>54.75</v>
      </c>
      <c r="E1480" s="472" t="n">
        <v>0</v>
      </c>
    </row>
    <row r="1481" customFormat="false" ht="19.5" hidden="false" customHeight="false" outlineLevel="0" collapsed="false">
      <c r="A1481" s="469" t="n">
        <v>87700</v>
      </c>
      <c r="B1481" s="470" t="s">
        <v>2137</v>
      </c>
      <c r="C1481" s="469" t="s">
        <v>667</v>
      </c>
      <c r="D1481" s="471" t="n">
        <v>59.14</v>
      </c>
      <c r="E1481" s="472" t="n">
        <v>0</v>
      </c>
    </row>
    <row r="1482" customFormat="false" ht="19.5" hidden="false" customHeight="false" outlineLevel="0" collapsed="false">
      <c r="A1482" s="469" t="n">
        <v>102803</v>
      </c>
      <c r="B1482" s="470" t="s">
        <v>2138</v>
      </c>
      <c r="C1482" s="469" t="s">
        <v>667</v>
      </c>
      <c r="D1482" s="471" t="n">
        <v>2.63</v>
      </c>
      <c r="E1482" s="472" t="n">
        <v>0</v>
      </c>
    </row>
    <row r="1483" customFormat="false" ht="19.5" hidden="false" customHeight="false" outlineLevel="0" collapsed="false">
      <c r="A1483" s="469" t="n">
        <v>92717</v>
      </c>
      <c r="B1483" s="470" t="s">
        <v>2139</v>
      </c>
      <c r="C1483" s="469" t="s">
        <v>507</v>
      </c>
      <c r="D1483" s="471" t="n">
        <v>0.3</v>
      </c>
      <c r="E1483" s="472" t="n">
        <v>0</v>
      </c>
    </row>
    <row r="1484" customFormat="false" ht="19.5" hidden="false" customHeight="false" outlineLevel="0" collapsed="false">
      <c r="A1484" s="469" t="n">
        <v>92716</v>
      </c>
      <c r="B1484" s="470" t="s">
        <v>2140</v>
      </c>
      <c r="C1484" s="469" t="s">
        <v>509</v>
      </c>
      <c r="D1484" s="471" t="n">
        <v>115.86</v>
      </c>
      <c r="E1484" s="472" t="n">
        <v>0</v>
      </c>
    </row>
    <row r="1485" customFormat="false" ht="19.5" hidden="false" customHeight="false" outlineLevel="0" collapsed="false">
      <c r="A1485" s="469" t="n">
        <v>103668</v>
      </c>
      <c r="B1485" s="470" t="s">
        <v>2141</v>
      </c>
      <c r="C1485" s="469" t="s">
        <v>507</v>
      </c>
      <c r="D1485" s="471" t="n">
        <v>0</v>
      </c>
      <c r="E1485" s="472"/>
    </row>
    <row r="1486" customFormat="false" ht="19.5" hidden="false" customHeight="false" outlineLevel="0" collapsed="false">
      <c r="A1486" s="469" t="n">
        <v>103667</v>
      </c>
      <c r="B1486" s="470" t="s">
        <v>2142</v>
      </c>
      <c r="C1486" s="469" t="s">
        <v>509</v>
      </c>
      <c r="D1486" s="471" t="n">
        <v>0</v>
      </c>
      <c r="E1486" s="472"/>
    </row>
    <row r="1487" customFormat="false" ht="19.5" hidden="false" customHeight="false" outlineLevel="0" collapsed="false">
      <c r="A1487" s="469" t="n">
        <v>89218</v>
      </c>
      <c r="B1487" s="470" t="s">
        <v>2143</v>
      </c>
      <c r="C1487" s="469" t="s">
        <v>507</v>
      </c>
      <c r="D1487" s="471" t="n">
        <v>115.58</v>
      </c>
      <c r="E1487" s="472" t="n">
        <v>0</v>
      </c>
    </row>
    <row r="1488" customFormat="false" ht="19.5" hidden="false" customHeight="false" outlineLevel="0" collapsed="false">
      <c r="A1488" s="469" t="n">
        <v>89843</v>
      </c>
      <c r="B1488" s="470" t="s">
        <v>2144</v>
      </c>
      <c r="C1488" s="469" t="s">
        <v>509</v>
      </c>
      <c r="D1488" s="471" t="n">
        <v>240.22</v>
      </c>
      <c r="E1488" s="472" t="n">
        <v>0</v>
      </c>
    </row>
    <row r="1489" customFormat="false" ht="19.5" hidden="false" customHeight="false" outlineLevel="0" collapsed="false">
      <c r="A1489" s="469" t="n">
        <v>87446</v>
      </c>
      <c r="B1489" s="470" t="s">
        <v>2145</v>
      </c>
      <c r="C1489" s="469" t="s">
        <v>507</v>
      </c>
      <c r="D1489" s="471" t="n">
        <v>0.51</v>
      </c>
      <c r="E1489" s="472" t="n">
        <v>0</v>
      </c>
    </row>
    <row r="1490" customFormat="false" ht="19.5" hidden="false" customHeight="false" outlineLevel="0" collapsed="false">
      <c r="A1490" s="469" t="n">
        <v>87445</v>
      </c>
      <c r="B1490" s="470" t="s">
        <v>2146</v>
      </c>
      <c r="C1490" s="469" t="s">
        <v>509</v>
      </c>
      <c r="D1490" s="471" t="n">
        <v>5.33</v>
      </c>
      <c r="E1490" s="472" t="n">
        <v>0</v>
      </c>
    </row>
    <row r="1491" customFormat="false" ht="19.5" hidden="false" customHeight="false" outlineLevel="0" collapsed="false">
      <c r="A1491" s="469" t="n">
        <v>93234</v>
      </c>
      <c r="B1491" s="470" t="s">
        <v>2147</v>
      </c>
      <c r="C1491" s="469" t="s">
        <v>507</v>
      </c>
      <c r="D1491" s="471" t="n">
        <v>0.48</v>
      </c>
      <c r="E1491" s="472" t="n">
        <v>0</v>
      </c>
    </row>
    <row r="1492" customFormat="false" ht="19.5" hidden="false" customHeight="false" outlineLevel="0" collapsed="false">
      <c r="A1492" s="469" t="n">
        <v>93233</v>
      </c>
      <c r="B1492" s="470" t="s">
        <v>2148</v>
      </c>
      <c r="C1492" s="469" t="s">
        <v>509</v>
      </c>
      <c r="D1492" s="471" t="n">
        <v>5.84</v>
      </c>
      <c r="E1492" s="472" t="n">
        <v>0</v>
      </c>
    </row>
    <row r="1493" customFormat="false" ht="19.5" hidden="false" customHeight="false" outlineLevel="0" collapsed="false">
      <c r="A1493" s="469" t="n">
        <v>102953</v>
      </c>
      <c r="B1493" s="470" t="s">
        <v>2149</v>
      </c>
      <c r="C1493" s="469" t="s">
        <v>507</v>
      </c>
      <c r="D1493" s="471" t="n">
        <v>0</v>
      </c>
      <c r="E1493" s="472"/>
    </row>
    <row r="1494" customFormat="false" ht="19.5" hidden="false" customHeight="false" outlineLevel="0" collapsed="false">
      <c r="A1494" s="469" t="n">
        <v>102952</v>
      </c>
      <c r="B1494" s="470" t="s">
        <v>2150</v>
      </c>
      <c r="C1494" s="469" t="s">
        <v>509</v>
      </c>
      <c r="D1494" s="471" t="n">
        <v>0</v>
      </c>
      <c r="E1494" s="472"/>
    </row>
    <row r="1495" customFormat="false" ht="19.5" hidden="false" customHeight="false" outlineLevel="0" collapsed="false">
      <c r="A1495" s="469" t="n">
        <v>88831</v>
      </c>
      <c r="B1495" s="470" t="s">
        <v>2151</v>
      </c>
      <c r="C1495" s="469" t="s">
        <v>507</v>
      </c>
      <c r="D1495" s="471" t="n">
        <v>0.38</v>
      </c>
      <c r="E1495" s="472" t="n">
        <v>0</v>
      </c>
    </row>
    <row r="1496" customFormat="false" ht="19.5" hidden="false" customHeight="false" outlineLevel="0" collapsed="false">
      <c r="A1496" s="469" t="n">
        <v>88830</v>
      </c>
      <c r="B1496" s="470" t="s">
        <v>2152</v>
      </c>
      <c r="C1496" s="469" t="s">
        <v>509</v>
      </c>
      <c r="D1496" s="471" t="n">
        <v>2.03</v>
      </c>
      <c r="E1496" s="472" t="n">
        <v>0</v>
      </c>
    </row>
    <row r="1497" customFormat="false" ht="19.5" hidden="false" customHeight="false" outlineLevel="0" collapsed="false">
      <c r="A1497" s="469" t="n">
        <v>89226</v>
      </c>
      <c r="B1497" s="470" t="s">
        <v>2153</v>
      </c>
      <c r="C1497" s="469" t="s">
        <v>507</v>
      </c>
      <c r="D1497" s="471" t="n">
        <v>1.56</v>
      </c>
      <c r="E1497" s="472" t="n">
        <v>0</v>
      </c>
    </row>
    <row r="1498" customFormat="false" ht="19.5" hidden="false" customHeight="false" outlineLevel="0" collapsed="false">
      <c r="A1498" s="469" t="n">
        <v>89225</v>
      </c>
      <c r="B1498" s="470" t="s">
        <v>2154</v>
      </c>
      <c r="C1498" s="469" t="s">
        <v>509</v>
      </c>
      <c r="D1498" s="471" t="n">
        <v>5.57</v>
      </c>
      <c r="E1498" s="472" t="n">
        <v>0</v>
      </c>
    </row>
    <row r="1499" customFormat="false" ht="19.5" hidden="false" customHeight="false" outlineLevel="0" collapsed="false">
      <c r="A1499" s="469" t="n">
        <v>89279</v>
      </c>
      <c r="B1499" s="470" t="s">
        <v>2155</v>
      </c>
      <c r="C1499" s="469" t="s">
        <v>507</v>
      </c>
      <c r="D1499" s="471" t="n">
        <v>1.89</v>
      </c>
      <c r="E1499" s="472" t="n">
        <v>0</v>
      </c>
    </row>
    <row r="1500" customFormat="false" ht="19.5" hidden="false" customHeight="false" outlineLevel="0" collapsed="false">
      <c r="A1500" s="469" t="n">
        <v>89278</v>
      </c>
      <c r="B1500" s="470" t="s">
        <v>2156</v>
      </c>
      <c r="C1500" s="469" t="s">
        <v>509</v>
      </c>
      <c r="D1500" s="471" t="n">
        <v>12.41</v>
      </c>
      <c r="E1500" s="472" t="n">
        <v>0</v>
      </c>
    </row>
    <row r="1501" customFormat="false" ht="19.5" hidden="false" customHeight="false" outlineLevel="0" collapsed="false">
      <c r="A1501" s="469" t="n">
        <v>90651</v>
      </c>
      <c r="B1501" s="470" t="s">
        <v>2157</v>
      </c>
      <c r="C1501" s="469" t="s">
        <v>507</v>
      </c>
      <c r="D1501" s="471" t="n">
        <v>1.12</v>
      </c>
      <c r="E1501" s="472" t="n">
        <v>0</v>
      </c>
    </row>
    <row r="1502" customFormat="false" ht="19.5" hidden="false" customHeight="false" outlineLevel="0" collapsed="false">
      <c r="A1502" s="469" t="n">
        <v>90650</v>
      </c>
      <c r="B1502" s="470" t="s">
        <v>2158</v>
      </c>
      <c r="C1502" s="469" t="s">
        <v>509</v>
      </c>
      <c r="D1502" s="471" t="n">
        <v>12.29</v>
      </c>
      <c r="E1502" s="472" t="n">
        <v>0</v>
      </c>
    </row>
    <row r="1503" customFormat="false" ht="19.5" hidden="false" customHeight="false" outlineLevel="0" collapsed="false">
      <c r="A1503" s="469" t="n">
        <v>106101</v>
      </c>
      <c r="B1503" s="470" t="s">
        <v>2159</v>
      </c>
      <c r="C1503" s="469" t="s">
        <v>507</v>
      </c>
      <c r="D1503" s="471" t="n">
        <v>0</v>
      </c>
      <c r="E1503" s="472"/>
    </row>
    <row r="1504" customFormat="false" ht="19.5" hidden="false" customHeight="false" outlineLevel="0" collapsed="false">
      <c r="A1504" s="469" t="n">
        <v>106100</v>
      </c>
      <c r="B1504" s="470" t="s">
        <v>2160</v>
      </c>
      <c r="C1504" s="469" t="s">
        <v>509</v>
      </c>
      <c r="D1504" s="471" t="n">
        <v>0</v>
      </c>
      <c r="E1504" s="472"/>
    </row>
    <row r="1505" customFormat="false" ht="19.5" hidden="false" customHeight="false" outlineLevel="0" collapsed="false">
      <c r="A1505" s="469" t="n">
        <v>90657</v>
      </c>
      <c r="B1505" s="470" t="s">
        <v>2161</v>
      </c>
      <c r="C1505" s="469" t="s">
        <v>507</v>
      </c>
      <c r="D1505" s="471" t="n">
        <v>4.69</v>
      </c>
      <c r="E1505" s="472" t="n">
        <v>0</v>
      </c>
    </row>
    <row r="1506" customFormat="false" ht="19.5" hidden="false" customHeight="false" outlineLevel="0" collapsed="false">
      <c r="A1506" s="469" t="n">
        <v>90656</v>
      </c>
      <c r="B1506" s="470" t="s">
        <v>2162</v>
      </c>
      <c r="C1506" s="469" t="s">
        <v>509</v>
      </c>
      <c r="D1506" s="471" t="n">
        <v>15.55</v>
      </c>
      <c r="E1506" s="472" t="n">
        <v>0</v>
      </c>
    </row>
    <row r="1507" customFormat="false" ht="19.5" hidden="false" customHeight="false" outlineLevel="0" collapsed="false">
      <c r="A1507" s="469" t="n">
        <v>90663</v>
      </c>
      <c r="B1507" s="470" t="s">
        <v>2163</v>
      </c>
      <c r="C1507" s="469" t="s">
        <v>507</v>
      </c>
      <c r="D1507" s="471" t="n">
        <v>5.02</v>
      </c>
      <c r="E1507" s="472" t="n">
        <v>0</v>
      </c>
    </row>
    <row r="1508" customFormat="false" ht="19.5" hidden="false" customHeight="false" outlineLevel="0" collapsed="false">
      <c r="A1508" s="469" t="n">
        <v>90662</v>
      </c>
      <c r="B1508" s="470" t="s">
        <v>2164</v>
      </c>
      <c r="C1508" s="469" t="s">
        <v>509</v>
      </c>
      <c r="D1508" s="471" t="n">
        <v>16.18</v>
      </c>
      <c r="E1508" s="472" t="n">
        <v>0</v>
      </c>
    </row>
    <row r="1509" customFormat="false" ht="19.5" hidden="false" customHeight="false" outlineLevel="0" collapsed="false">
      <c r="A1509" s="469" t="n">
        <v>89022</v>
      </c>
      <c r="B1509" s="470" t="s">
        <v>2165</v>
      </c>
      <c r="C1509" s="469" t="s">
        <v>507</v>
      </c>
      <c r="D1509" s="471" t="n">
        <v>0.7</v>
      </c>
      <c r="E1509" s="472" t="n">
        <v>0</v>
      </c>
    </row>
    <row r="1510" customFormat="false" ht="19.5" hidden="false" customHeight="false" outlineLevel="0" collapsed="false">
      <c r="A1510" s="469" t="n">
        <v>89021</v>
      </c>
      <c r="B1510" s="470" t="s">
        <v>2166</v>
      </c>
      <c r="C1510" s="469" t="s">
        <v>509</v>
      </c>
      <c r="D1510" s="471" t="n">
        <v>3.33</v>
      </c>
      <c r="E1510" s="472" t="n">
        <v>0</v>
      </c>
    </row>
    <row r="1511" customFormat="false" ht="19.5" hidden="false" customHeight="false" outlineLevel="0" collapsed="false">
      <c r="A1511" s="469" t="n">
        <v>90644</v>
      </c>
      <c r="B1511" s="470" t="s">
        <v>2167</v>
      </c>
      <c r="C1511" s="469" t="s">
        <v>507</v>
      </c>
      <c r="D1511" s="471" t="n">
        <v>7.21</v>
      </c>
      <c r="E1511" s="472" t="n">
        <v>0</v>
      </c>
    </row>
    <row r="1512" customFormat="false" ht="19.5" hidden="false" customHeight="false" outlineLevel="0" collapsed="false">
      <c r="A1512" s="469" t="n">
        <v>90643</v>
      </c>
      <c r="B1512" s="470" t="s">
        <v>2168</v>
      </c>
      <c r="C1512" s="469" t="s">
        <v>509</v>
      </c>
      <c r="D1512" s="471" t="n">
        <v>26.5</v>
      </c>
      <c r="E1512" s="472" t="n">
        <v>0</v>
      </c>
    </row>
    <row r="1513" customFormat="false" ht="19.5" hidden="false" customHeight="false" outlineLevel="0" collapsed="false">
      <c r="A1513" s="469" t="n">
        <v>102811</v>
      </c>
      <c r="B1513" s="470" t="s">
        <v>2169</v>
      </c>
      <c r="C1513" s="469" t="s">
        <v>507</v>
      </c>
      <c r="D1513" s="471" t="n">
        <v>0</v>
      </c>
      <c r="E1513" s="472"/>
    </row>
    <row r="1514" customFormat="false" ht="19.5" hidden="false" customHeight="false" outlineLevel="0" collapsed="false">
      <c r="A1514" s="469" t="n">
        <v>102810</v>
      </c>
      <c r="B1514" s="470" t="s">
        <v>2170</v>
      </c>
      <c r="C1514" s="469" t="s">
        <v>509</v>
      </c>
      <c r="D1514" s="471" t="n">
        <v>0</v>
      </c>
      <c r="E1514" s="472"/>
    </row>
    <row r="1515" customFormat="false" ht="19.5" hidden="false" customHeight="false" outlineLevel="0" collapsed="false">
      <c r="A1515" s="469" t="n">
        <v>92146</v>
      </c>
      <c r="B1515" s="470" t="s">
        <v>2171</v>
      </c>
      <c r="C1515" s="469" t="s">
        <v>507</v>
      </c>
      <c r="D1515" s="471" t="n">
        <v>32.43</v>
      </c>
      <c r="E1515" s="472" t="n">
        <v>0</v>
      </c>
    </row>
    <row r="1516" customFormat="false" ht="19.5" hidden="false" customHeight="false" outlineLevel="0" collapsed="false">
      <c r="A1516" s="469" t="n">
        <v>92145</v>
      </c>
      <c r="B1516" s="470" t="s">
        <v>2172</v>
      </c>
      <c r="C1516" s="469" t="s">
        <v>509</v>
      </c>
      <c r="D1516" s="471" t="n">
        <v>81.22</v>
      </c>
      <c r="E1516" s="472" t="n">
        <v>0</v>
      </c>
    </row>
    <row r="1517" customFormat="false" ht="19.5" hidden="false" customHeight="false" outlineLevel="0" collapsed="false">
      <c r="A1517" s="469" t="n">
        <v>92139</v>
      </c>
      <c r="B1517" s="470" t="s">
        <v>2173</v>
      </c>
      <c r="C1517" s="469" t="s">
        <v>507</v>
      </c>
      <c r="D1517" s="471" t="n">
        <v>45.1</v>
      </c>
      <c r="E1517" s="472" t="n">
        <v>0</v>
      </c>
    </row>
    <row r="1518" customFormat="false" ht="19.5" hidden="false" customHeight="false" outlineLevel="0" collapsed="false">
      <c r="A1518" s="469" t="n">
        <v>92138</v>
      </c>
      <c r="B1518" s="470" t="s">
        <v>2174</v>
      </c>
      <c r="C1518" s="469" t="s">
        <v>509</v>
      </c>
      <c r="D1518" s="471" t="n">
        <v>98.69</v>
      </c>
      <c r="E1518" s="472" t="n">
        <v>0</v>
      </c>
    </row>
    <row r="1519" customFormat="false" ht="19.5" hidden="false" customHeight="false" outlineLevel="0" collapsed="false">
      <c r="A1519" s="469" t="n">
        <v>91387</v>
      </c>
      <c r="B1519" s="470" t="s">
        <v>2175</v>
      </c>
      <c r="C1519" s="469" t="s">
        <v>507</v>
      </c>
      <c r="D1519" s="471" t="n">
        <v>82.11</v>
      </c>
      <c r="E1519" s="472" t="n">
        <v>0</v>
      </c>
    </row>
    <row r="1520" customFormat="false" ht="19.5" hidden="false" customHeight="false" outlineLevel="0" collapsed="false">
      <c r="A1520" s="469" t="n">
        <v>91386</v>
      </c>
      <c r="B1520" s="470" t="s">
        <v>2176</v>
      </c>
      <c r="C1520" s="469" t="s">
        <v>509</v>
      </c>
      <c r="D1520" s="471" t="n">
        <v>290.3</v>
      </c>
      <c r="E1520" s="472" t="n">
        <v>0</v>
      </c>
    </row>
    <row r="1521" customFormat="false" ht="19.5" hidden="false" customHeight="false" outlineLevel="0" collapsed="false">
      <c r="A1521" s="469" t="n">
        <v>96036</v>
      </c>
      <c r="B1521" s="470" t="s">
        <v>2177</v>
      </c>
      <c r="C1521" s="469" t="s">
        <v>507</v>
      </c>
      <c r="D1521" s="471" t="n">
        <v>91.56</v>
      </c>
      <c r="E1521" s="472" t="n">
        <v>0.1032</v>
      </c>
    </row>
    <row r="1522" customFormat="false" ht="19.5" hidden="false" customHeight="false" outlineLevel="0" collapsed="false">
      <c r="A1522" s="469" t="n">
        <v>96035</v>
      </c>
      <c r="B1522" s="470" t="s">
        <v>2178</v>
      </c>
      <c r="C1522" s="469" t="s">
        <v>509</v>
      </c>
      <c r="D1522" s="471" t="n">
        <v>305.88</v>
      </c>
      <c r="E1522" s="472" t="n">
        <v>0.0509</v>
      </c>
    </row>
    <row r="1523" customFormat="false" ht="19.5" hidden="false" customHeight="false" outlineLevel="0" collapsed="false">
      <c r="A1523" s="469" t="n">
        <v>89877</v>
      </c>
      <c r="B1523" s="470" t="s">
        <v>2179</v>
      </c>
      <c r="C1523" s="469" t="s">
        <v>507</v>
      </c>
      <c r="D1523" s="471" t="n">
        <v>96.82</v>
      </c>
      <c r="E1523" s="472" t="n">
        <v>0</v>
      </c>
    </row>
    <row r="1524" customFormat="false" ht="19.5" hidden="false" customHeight="false" outlineLevel="0" collapsed="false">
      <c r="A1524" s="469" t="n">
        <v>89876</v>
      </c>
      <c r="B1524" s="470" t="s">
        <v>2180</v>
      </c>
      <c r="C1524" s="469" t="s">
        <v>509</v>
      </c>
      <c r="D1524" s="471" t="n">
        <v>355.76</v>
      </c>
      <c r="E1524" s="472" t="n">
        <v>0</v>
      </c>
    </row>
    <row r="1525" customFormat="false" ht="19.5" hidden="false" customHeight="false" outlineLevel="0" collapsed="false">
      <c r="A1525" s="469" t="n">
        <v>89884</v>
      </c>
      <c r="B1525" s="470" t="s">
        <v>2181</v>
      </c>
      <c r="C1525" s="469" t="s">
        <v>507</v>
      </c>
      <c r="D1525" s="471" t="n">
        <v>101.57</v>
      </c>
      <c r="E1525" s="472" t="n">
        <v>0</v>
      </c>
    </row>
    <row r="1526" customFormat="false" ht="19.5" hidden="false" customHeight="false" outlineLevel="0" collapsed="false">
      <c r="A1526" s="469" t="n">
        <v>89883</v>
      </c>
      <c r="B1526" s="470" t="s">
        <v>2182</v>
      </c>
      <c r="C1526" s="469" t="s">
        <v>509</v>
      </c>
      <c r="D1526" s="471" t="n">
        <v>393.38</v>
      </c>
      <c r="E1526" s="472" t="n">
        <v>0</v>
      </c>
    </row>
    <row r="1527" customFormat="false" ht="19.5" hidden="false" customHeight="false" outlineLevel="0" collapsed="false">
      <c r="A1527" s="469" t="n">
        <v>67827</v>
      </c>
      <c r="B1527" s="470" t="s">
        <v>2183</v>
      </c>
      <c r="C1527" s="469" t="s">
        <v>507</v>
      </c>
      <c r="D1527" s="471" t="n">
        <v>70.65</v>
      </c>
      <c r="E1527" s="472" t="n">
        <v>0</v>
      </c>
    </row>
    <row r="1528" customFormat="false" ht="19.5" hidden="false" customHeight="false" outlineLevel="0" collapsed="false">
      <c r="A1528" s="469" t="n">
        <v>67826</v>
      </c>
      <c r="B1528" s="470" t="s">
        <v>2184</v>
      </c>
      <c r="C1528" s="469" t="s">
        <v>509</v>
      </c>
      <c r="D1528" s="471" t="n">
        <v>203.62</v>
      </c>
      <c r="E1528" s="472" t="n">
        <v>0</v>
      </c>
    </row>
    <row r="1529" customFormat="false" ht="19.5" hidden="false" customHeight="false" outlineLevel="0" collapsed="false">
      <c r="A1529" s="469" t="n">
        <v>5961</v>
      </c>
      <c r="B1529" s="470" t="s">
        <v>2185</v>
      </c>
      <c r="C1529" s="469" t="s">
        <v>507</v>
      </c>
      <c r="D1529" s="471" t="n">
        <v>69.22</v>
      </c>
      <c r="E1529" s="472" t="n">
        <v>0</v>
      </c>
    </row>
    <row r="1530" customFormat="false" ht="19.5" hidden="false" customHeight="false" outlineLevel="0" collapsed="false">
      <c r="A1530" s="469" t="n">
        <v>5811</v>
      </c>
      <c r="B1530" s="470" t="s">
        <v>2186</v>
      </c>
      <c r="C1530" s="469" t="s">
        <v>509</v>
      </c>
      <c r="D1530" s="471" t="n">
        <v>220.88</v>
      </c>
      <c r="E1530" s="472" t="n">
        <v>0</v>
      </c>
    </row>
    <row r="1531" customFormat="false" ht="19.5" hidden="false" customHeight="false" outlineLevel="0" collapsed="false">
      <c r="A1531" s="469" t="n">
        <v>106373</v>
      </c>
      <c r="B1531" s="470" t="s">
        <v>2187</v>
      </c>
      <c r="C1531" s="469" t="s">
        <v>507</v>
      </c>
      <c r="D1531" s="471" t="n">
        <v>0</v>
      </c>
      <c r="E1531" s="472"/>
    </row>
    <row r="1532" customFormat="false" ht="19.5" hidden="false" customHeight="false" outlineLevel="0" collapsed="false">
      <c r="A1532" s="469" t="n">
        <v>106366</v>
      </c>
      <c r="B1532" s="470" t="s">
        <v>2188</v>
      </c>
      <c r="C1532" s="469" t="s">
        <v>509</v>
      </c>
      <c r="D1532" s="471" t="n">
        <v>0</v>
      </c>
      <c r="E1532" s="472"/>
    </row>
    <row r="1533" customFormat="false" ht="19.5" hidden="false" customHeight="false" outlineLevel="0" collapsed="false">
      <c r="A1533" s="469" t="n">
        <v>106371</v>
      </c>
      <c r="B1533" s="470" t="s">
        <v>2189</v>
      </c>
      <c r="C1533" s="469" t="s">
        <v>507</v>
      </c>
      <c r="D1533" s="471" t="n">
        <v>0</v>
      </c>
      <c r="E1533" s="472"/>
    </row>
    <row r="1534" customFormat="false" ht="19.5" hidden="false" customHeight="false" outlineLevel="0" collapsed="false">
      <c r="A1534" s="469" t="n">
        <v>106364</v>
      </c>
      <c r="B1534" s="470" t="s">
        <v>2190</v>
      </c>
      <c r="C1534" s="469" t="s">
        <v>509</v>
      </c>
      <c r="D1534" s="471" t="n">
        <v>0</v>
      </c>
      <c r="E1534" s="472"/>
    </row>
    <row r="1535" customFormat="false" ht="19.5" hidden="false" customHeight="false" outlineLevel="0" collapsed="false">
      <c r="A1535" s="469" t="n">
        <v>92243</v>
      </c>
      <c r="B1535" s="470" t="s">
        <v>2191</v>
      </c>
      <c r="C1535" s="469" t="s">
        <v>507</v>
      </c>
      <c r="D1535" s="471" t="n">
        <v>84.18</v>
      </c>
      <c r="E1535" s="472" t="n">
        <v>0.072</v>
      </c>
    </row>
    <row r="1536" customFormat="false" ht="19.5" hidden="false" customHeight="false" outlineLevel="0" collapsed="false">
      <c r="A1536" s="469" t="n">
        <v>92242</v>
      </c>
      <c r="B1536" s="470" t="s">
        <v>2192</v>
      </c>
      <c r="C1536" s="469" t="s">
        <v>509</v>
      </c>
      <c r="D1536" s="471" t="n">
        <v>426.23</v>
      </c>
      <c r="E1536" s="472" t="n">
        <v>0.0262</v>
      </c>
    </row>
    <row r="1537" customFormat="false" ht="19.5" hidden="false" customHeight="false" outlineLevel="0" collapsed="false">
      <c r="A1537" s="469" t="n">
        <v>91646</v>
      </c>
      <c r="B1537" s="470" t="s">
        <v>2193</v>
      </c>
      <c r="C1537" s="469" t="s">
        <v>507</v>
      </c>
      <c r="D1537" s="471" t="n">
        <v>103.34</v>
      </c>
      <c r="E1537" s="472" t="n">
        <v>0.0722</v>
      </c>
    </row>
    <row r="1538" customFormat="false" ht="19.5" hidden="false" customHeight="false" outlineLevel="0" collapsed="false">
      <c r="A1538" s="469" t="n">
        <v>91645</v>
      </c>
      <c r="B1538" s="470" t="s">
        <v>2194</v>
      </c>
      <c r="C1538" s="469" t="s">
        <v>509</v>
      </c>
      <c r="D1538" s="471" t="n">
        <v>493.4</v>
      </c>
      <c r="E1538" s="472" t="n">
        <v>0.0278</v>
      </c>
    </row>
    <row r="1539" customFormat="false" ht="19.5" hidden="false" customHeight="false" outlineLevel="0" collapsed="false">
      <c r="A1539" s="469" t="n">
        <v>92107</v>
      </c>
      <c r="B1539" s="470" t="s">
        <v>2195</v>
      </c>
      <c r="C1539" s="469" t="s">
        <v>507</v>
      </c>
      <c r="D1539" s="471" t="n">
        <v>100.94</v>
      </c>
      <c r="E1539" s="472" t="n">
        <v>0.2901</v>
      </c>
    </row>
    <row r="1540" customFormat="false" ht="19.5" hidden="false" customHeight="false" outlineLevel="0" collapsed="false">
      <c r="A1540" s="469" t="n">
        <v>92106</v>
      </c>
      <c r="B1540" s="470" t="s">
        <v>2196</v>
      </c>
      <c r="C1540" s="469" t="s">
        <v>509</v>
      </c>
      <c r="D1540" s="471" t="n">
        <v>379.16</v>
      </c>
      <c r="E1540" s="472" t="n">
        <v>0.1521</v>
      </c>
    </row>
    <row r="1541" customFormat="false" ht="19.5" hidden="false" customHeight="false" outlineLevel="0" collapsed="false">
      <c r="A1541" s="469" t="n">
        <v>5903</v>
      </c>
      <c r="B1541" s="470" t="s">
        <v>2197</v>
      </c>
      <c r="C1541" s="469" t="s">
        <v>507</v>
      </c>
      <c r="D1541" s="471" t="n">
        <v>80.04</v>
      </c>
      <c r="E1541" s="472" t="n">
        <v>0.0862</v>
      </c>
    </row>
    <row r="1542" customFormat="false" ht="19.5" hidden="false" customHeight="false" outlineLevel="0" collapsed="false">
      <c r="A1542" s="469" t="n">
        <v>5901</v>
      </c>
      <c r="B1542" s="470" t="s">
        <v>2198</v>
      </c>
      <c r="C1542" s="469" t="s">
        <v>509</v>
      </c>
      <c r="D1542" s="471" t="n">
        <v>337.95</v>
      </c>
      <c r="E1542" s="472" t="n">
        <v>0.0391</v>
      </c>
    </row>
    <row r="1543" customFormat="false" ht="19.5" hidden="false" customHeight="false" outlineLevel="0" collapsed="false">
      <c r="A1543" s="469" t="n">
        <v>106252</v>
      </c>
      <c r="B1543" s="470" t="s">
        <v>2199</v>
      </c>
      <c r="C1543" s="469" t="s">
        <v>507</v>
      </c>
      <c r="D1543" s="471" t="n">
        <v>79.31</v>
      </c>
      <c r="E1543" s="472" t="n">
        <v>0.1074</v>
      </c>
    </row>
    <row r="1544" customFormat="false" ht="19.5" hidden="false" customHeight="false" outlineLevel="0" collapsed="false">
      <c r="A1544" s="469" t="n">
        <v>106247</v>
      </c>
      <c r="B1544" s="470" t="s">
        <v>2200</v>
      </c>
      <c r="C1544" s="469" t="s">
        <v>509</v>
      </c>
      <c r="D1544" s="471" t="n">
        <v>300.41</v>
      </c>
      <c r="E1544" s="472" t="n">
        <v>0.0543</v>
      </c>
    </row>
    <row r="1545" customFormat="false" ht="19.5" hidden="false" customHeight="false" outlineLevel="0" collapsed="false">
      <c r="A1545" s="469" t="n">
        <v>6260</v>
      </c>
      <c r="B1545" s="470" t="s">
        <v>2201</v>
      </c>
      <c r="C1545" s="469" t="s">
        <v>507</v>
      </c>
      <c r="D1545" s="471" t="n">
        <v>65.18</v>
      </c>
      <c r="E1545" s="472" t="n">
        <v>0.0882</v>
      </c>
    </row>
    <row r="1546" customFormat="false" ht="19.5" hidden="false" customHeight="false" outlineLevel="0" collapsed="false">
      <c r="A1546" s="469" t="n">
        <v>6259</v>
      </c>
      <c r="B1546" s="470" t="s">
        <v>2202</v>
      </c>
      <c r="C1546" s="469" t="s">
        <v>509</v>
      </c>
      <c r="D1546" s="471" t="n">
        <v>270.57</v>
      </c>
      <c r="E1546" s="472" t="n">
        <v>0.0407</v>
      </c>
    </row>
    <row r="1547" customFormat="false" ht="19.5" hidden="false" customHeight="false" outlineLevel="0" collapsed="false">
      <c r="A1547" s="469" t="n">
        <v>104705</v>
      </c>
      <c r="B1547" s="470" t="s">
        <v>2203</v>
      </c>
      <c r="C1547" s="469" t="s">
        <v>507</v>
      </c>
      <c r="D1547" s="473" t="n">
        <v>0</v>
      </c>
      <c r="E1547" s="472"/>
    </row>
    <row r="1548" customFormat="false" ht="19.5" hidden="false" customHeight="false" outlineLevel="0" collapsed="false">
      <c r="A1548" s="469" t="n">
        <v>104704</v>
      </c>
      <c r="B1548" s="470" t="s">
        <v>2204</v>
      </c>
      <c r="C1548" s="469" t="s">
        <v>509</v>
      </c>
      <c r="D1548" s="473" t="n">
        <v>0</v>
      </c>
      <c r="E1548" s="472"/>
    </row>
    <row r="1549" customFormat="false" ht="19.5" hidden="false" customHeight="false" outlineLevel="0" collapsed="false">
      <c r="A1549" s="469" t="n">
        <v>91395</v>
      </c>
      <c r="B1549" s="470" t="s">
        <v>2205</v>
      </c>
      <c r="C1549" s="469" t="s">
        <v>507</v>
      </c>
      <c r="D1549" s="473" t="n">
        <v>63.3</v>
      </c>
      <c r="E1549" s="472" t="n">
        <v>0</v>
      </c>
    </row>
    <row r="1550" customFormat="false" ht="19.5" hidden="false" customHeight="false" outlineLevel="0" collapsed="false">
      <c r="A1550" s="469" t="n">
        <v>73467</v>
      </c>
      <c r="B1550" s="470" t="s">
        <v>2206</v>
      </c>
      <c r="C1550" s="469" t="s">
        <v>509</v>
      </c>
      <c r="D1550" s="473" t="n">
        <v>263.84</v>
      </c>
      <c r="E1550" s="472" t="n">
        <v>0</v>
      </c>
    </row>
    <row r="1551" customFormat="false" ht="19.5" hidden="false" customHeight="false" outlineLevel="0" collapsed="false">
      <c r="A1551" s="469" t="n">
        <v>5826</v>
      </c>
      <c r="B1551" s="470" t="s">
        <v>2207</v>
      </c>
      <c r="C1551" s="469" t="s">
        <v>507</v>
      </c>
      <c r="D1551" s="473" t="n">
        <v>66.73</v>
      </c>
      <c r="E1551" s="472" t="n">
        <v>0</v>
      </c>
    </row>
    <row r="1552" customFormat="false" ht="19.5" hidden="false" customHeight="false" outlineLevel="0" collapsed="false">
      <c r="A1552" s="469" t="n">
        <v>5824</v>
      </c>
      <c r="B1552" s="470" t="s">
        <v>2208</v>
      </c>
      <c r="C1552" s="469" t="s">
        <v>509</v>
      </c>
      <c r="D1552" s="473" t="n">
        <v>231.98</v>
      </c>
      <c r="E1552" s="472" t="n">
        <v>0</v>
      </c>
    </row>
    <row r="1553" customFormat="false" ht="19.5" hidden="false" customHeight="false" outlineLevel="0" collapsed="false">
      <c r="A1553" s="469" t="n">
        <v>106369</v>
      </c>
      <c r="B1553" s="470" t="s">
        <v>2209</v>
      </c>
      <c r="C1553" s="469" t="s">
        <v>507</v>
      </c>
      <c r="D1553" s="473" t="n">
        <v>0</v>
      </c>
      <c r="E1553" s="472"/>
    </row>
    <row r="1554" customFormat="false" ht="19.5" hidden="false" customHeight="false" outlineLevel="0" collapsed="false">
      <c r="A1554" s="469" t="n">
        <v>106362</v>
      </c>
      <c r="B1554" s="470" t="s">
        <v>2210</v>
      </c>
      <c r="C1554" s="469" t="s">
        <v>509</v>
      </c>
      <c r="D1554" s="473" t="n">
        <v>0</v>
      </c>
      <c r="E1554" s="472"/>
    </row>
    <row r="1555" customFormat="false" ht="19.5" hidden="false" customHeight="false" outlineLevel="0" collapsed="false">
      <c r="A1555" s="469" t="n">
        <v>106253</v>
      </c>
      <c r="B1555" s="470" t="s">
        <v>2211</v>
      </c>
      <c r="C1555" s="469" t="s">
        <v>507</v>
      </c>
      <c r="D1555" s="473" t="n">
        <v>85.34</v>
      </c>
      <c r="E1555" s="472" t="n">
        <v>0</v>
      </c>
    </row>
    <row r="1556" customFormat="false" ht="19.5" hidden="false" customHeight="false" outlineLevel="0" collapsed="false">
      <c r="A1556" s="469" t="n">
        <v>106248</v>
      </c>
      <c r="B1556" s="470" t="s">
        <v>2212</v>
      </c>
      <c r="C1556" s="469" t="s">
        <v>509</v>
      </c>
      <c r="D1556" s="471" t="n">
        <v>315.95</v>
      </c>
      <c r="E1556" s="472" t="n">
        <v>0</v>
      </c>
    </row>
    <row r="1557" customFormat="false" ht="19.5" hidden="false" customHeight="false" outlineLevel="0" collapsed="false">
      <c r="A1557" s="469" t="n">
        <v>106372</v>
      </c>
      <c r="B1557" s="470" t="s">
        <v>2213</v>
      </c>
      <c r="C1557" s="469" t="s">
        <v>507</v>
      </c>
      <c r="D1557" s="473" t="n">
        <v>0</v>
      </c>
      <c r="E1557" s="472"/>
    </row>
    <row r="1558" customFormat="false" ht="19.5" hidden="false" customHeight="false" outlineLevel="0" collapsed="false">
      <c r="A1558" s="469" t="n">
        <v>106365</v>
      </c>
      <c r="B1558" s="470" t="s">
        <v>2214</v>
      </c>
      <c r="C1558" s="469" t="s">
        <v>509</v>
      </c>
      <c r="D1558" s="473" t="n">
        <v>0</v>
      </c>
      <c r="E1558" s="472"/>
    </row>
    <row r="1559" customFormat="false" ht="19.5" hidden="false" customHeight="false" outlineLevel="0" collapsed="false">
      <c r="A1559" s="469" t="n">
        <v>106370</v>
      </c>
      <c r="B1559" s="470" t="s">
        <v>2215</v>
      </c>
      <c r="C1559" s="469" t="s">
        <v>507</v>
      </c>
      <c r="D1559" s="473" t="n">
        <v>0</v>
      </c>
      <c r="E1559" s="472"/>
    </row>
    <row r="1560" customFormat="false" ht="19.5" hidden="false" customHeight="false" outlineLevel="0" collapsed="false">
      <c r="A1560" s="469" t="n">
        <v>106363</v>
      </c>
      <c r="B1560" s="470" t="s">
        <v>2216</v>
      </c>
      <c r="C1560" s="469" t="s">
        <v>509</v>
      </c>
      <c r="D1560" s="473" t="n">
        <v>0</v>
      </c>
      <c r="E1560" s="472"/>
    </row>
    <row r="1561" customFormat="false" ht="19.5" hidden="false" customHeight="false" outlineLevel="0" collapsed="false">
      <c r="A1561" s="469" t="n">
        <v>5892</v>
      </c>
      <c r="B1561" s="470" t="s">
        <v>2217</v>
      </c>
      <c r="C1561" s="469" t="s">
        <v>507</v>
      </c>
      <c r="D1561" s="473" t="n">
        <v>60.5</v>
      </c>
      <c r="E1561" s="472" t="n">
        <v>0</v>
      </c>
    </row>
    <row r="1562" customFormat="false" ht="19.5" hidden="false" customHeight="false" outlineLevel="0" collapsed="false">
      <c r="A1562" s="469" t="n">
        <v>5890</v>
      </c>
      <c r="B1562" s="470" t="s">
        <v>2218</v>
      </c>
      <c r="C1562" s="469" t="s">
        <v>509</v>
      </c>
      <c r="D1562" s="473" t="n">
        <v>216.64</v>
      </c>
      <c r="E1562" s="472" t="n">
        <v>0</v>
      </c>
    </row>
    <row r="1563" customFormat="false" ht="19.5" hidden="false" customHeight="false" outlineLevel="0" collapsed="false">
      <c r="A1563" s="469" t="n">
        <v>5896</v>
      </c>
      <c r="B1563" s="470" t="s">
        <v>2219</v>
      </c>
      <c r="C1563" s="469" t="s">
        <v>507</v>
      </c>
      <c r="D1563" s="473" t="n">
        <v>63.73</v>
      </c>
      <c r="E1563" s="472" t="n">
        <v>0</v>
      </c>
    </row>
    <row r="1564" customFormat="false" ht="19.5" hidden="false" customHeight="false" outlineLevel="0" collapsed="false">
      <c r="A1564" s="469" t="n">
        <v>5894</v>
      </c>
      <c r="B1564" s="470" t="s">
        <v>2220</v>
      </c>
      <c r="C1564" s="469" t="s">
        <v>509</v>
      </c>
      <c r="D1564" s="473" t="n">
        <v>226.22</v>
      </c>
      <c r="E1564" s="472" t="n">
        <v>0</v>
      </c>
    </row>
    <row r="1565" customFormat="false" ht="19.5" hidden="false" customHeight="false" outlineLevel="0" collapsed="false">
      <c r="A1565" s="469" t="n">
        <v>91032</v>
      </c>
      <c r="B1565" s="470" t="s">
        <v>2221</v>
      </c>
      <c r="C1565" s="469" t="s">
        <v>507</v>
      </c>
      <c r="D1565" s="473" t="n">
        <v>73.59</v>
      </c>
      <c r="E1565" s="472" t="n">
        <v>0</v>
      </c>
    </row>
    <row r="1566" customFormat="false" ht="19.5" hidden="false" customHeight="false" outlineLevel="0" collapsed="false">
      <c r="A1566" s="469" t="n">
        <v>91031</v>
      </c>
      <c r="B1566" s="470" t="s">
        <v>2222</v>
      </c>
      <c r="C1566" s="469" t="s">
        <v>509</v>
      </c>
      <c r="D1566" s="471" t="n">
        <v>278.06</v>
      </c>
      <c r="E1566" s="472" t="n">
        <v>0</v>
      </c>
    </row>
    <row r="1567" customFormat="false" ht="19.5" hidden="false" customHeight="false" outlineLevel="0" collapsed="false">
      <c r="A1567" s="469" t="n">
        <v>106255</v>
      </c>
      <c r="B1567" s="470" t="s">
        <v>2223</v>
      </c>
      <c r="C1567" s="469" t="s">
        <v>507</v>
      </c>
      <c r="D1567" s="473" t="n">
        <v>0</v>
      </c>
      <c r="E1567" s="472"/>
    </row>
    <row r="1568" customFormat="false" ht="19.5" hidden="false" customHeight="false" outlineLevel="0" collapsed="false">
      <c r="A1568" s="469" t="n">
        <v>106250</v>
      </c>
      <c r="B1568" s="470" t="s">
        <v>2224</v>
      </c>
      <c r="C1568" s="469" t="s">
        <v>509</v>
      </c>
      <c r="D1568" s="473" t="n">
        <v>0</v>
      </c>
      <c r="E1568" s="472"/>
    </row>
    <row r="1569" customFormat="false" ht="19.5" hidden="false" customHeight="false" outlineLevel="0" collapsed="false">
      <c r="A1569" s="469" t="n">
        <v>106374</v>
      </c>
      <c r="B1569" s="470" t="s">
        <v>2225</v>
      </c>
      <c r="C1569" s="469" t="s">
        <v>507</v>
      </c>
      <c r="D1569" s="473" t="n">
        <v>0</v>
      </c>
      <c r="E1569" s="472"/>
    </row>
    <row r="1570" customFormat="false" ht="19.5" hidden="false" customHeight="false" outlineLevel="0" collapsed="false">
      <c r="A1570" s="469" t="n">
        <v>106367</v>
      </c>
      <c r="B1570" s="470" t="s">
        <v>2226</v>
      </c>
      <c r="C1570" s="469" t="s">
        <v>509</v>
      </c>
      <c r="D1570" s="473" t="n">
        <v>0</v>
      </c>
      <c r="E1570" s="472"/>
    </row>
    <row r="1571" customFormat="false" ht="19.5" hidden="false" customHeight="false" outlineLevel="0" collapsed="false">
      <c r="A1571" s="469" t="n">
        <v>106375</v>
      </c>
      <c r="B1571" s="470" t="s">
        <v>2227</v>
      </c>
      <c r="C1571" s="469" t="s">
        <v>507</v>
      </c>
      <c r="D1571" s="473" t="n">
        <v>0</v>
      </c>
      <c r="E1571" s="472"/>
    </row>
    <row r="1572" customFormat="false" ht="19.5" hidden="false" customHeight="false" outlineLevel="0" collapsed="false">
      <c r="A1572" s="469" t="n">
        <v>106368</v>
      </c>
      <c r="B1572" s="470" t="s">
        <v>2228</v>
      </c>
      <c r="C1572" s="469" t="s">
        <v>509</v>
      </c>
      <c r="D1572" s="473" t="n">
        <v>0</v>
      </c>
      <c r="E1572" s="472"/>
    </row>
    <row r="1573" customFormat="false" ht="19.5" hidden="false" customHeight="false" outlineLevel="0" collapsed="false">
      <c r="A1573" s="469" t="n">
        <v>102817</v>
      </c>
      <c r="B1573" s="470" t="s">
        <v>2229</v>
      </c>
      <c r="C1573" s="469" t="s">
        <v>507</v>
      </c>
      <c r="D1573" s="473" t="n">
        <v>0</v>
      </c>
      <c r="E1573" s="472"/>
    </row>
    <row r="1574" customFormat="false" ht="19.5" hidden="false" customHeight="false" outlineLevel="0" collapsed="false">
      <c r="A1574" s="469" t="n">
        <v>102816</v>
      </c>
      <c r="B1574" s="470" t="s">
        <v>2230</v>
      </c>
      <c r="C1574" s="469" t="s">
        <v>509</v>
      </c>
      <c r="D1574" s="473" t="n">
        <v>0</v>
      </c>
      <c r="E1574" s="472"/>
    </row>
    <row r="1575" customFormat="false" ht="19.5" hidden="false" customHeight="false" outlineLevel="0" collapsed="false">
      <c r="A1575" s="469" t="n">
        <v>91534</v>
      </c>
      <c r="B1575" s="470" t="s">
        <v>2231</v>
      </c>
      <c r="C1575" s="469" t="s">
        <v>507</v>
      </c>
      <c r="D1575" s="473" t="n">
        <v>39.6</v>
      </c>
      <c r="E1575" s="472" t="n">
        <v>0</v>
      </c>
    </row>
    <row r="1576" customFormat="false" ht="19.5" hidden="false" customHeight="false" outlineLevel="0" collapsed="false">
      <c r="A1576" s="469" t="n">
        <v>91533</v>
      </c>
      <c r="B1576" s="470" t="s">
        <v>2232</v>
      </c>
      <c r="C1576" s="469" t="s">
        <v>509</v>
      </c>
      <c r="D1576" s="471" t="n">
        <v>47.39</v>
      </c>
      <c r="E1576" s="472" t="n">
        <v>0</v>
      </c>
    </row>
    <row r="1577" customFormat="false" ht="19.5" hidden="false" customHeight="false" outlineLevel="0" collapsed="false">
      <c r="A1577" s="469" t="n">
        <v>95265</v>
      </c>
      <c r="B1577" s="470" t="s">
        <v>2233</v>
      </c>
      <c r="C1577" s="469" t="s">
        <v>507</v>
      </c>
      <c r="D1577" s="473" t="n">
        <v>1.02</v>
      </c>
      <c r="E1577" s="472" t="n">
        <v>0</v>
      </c>
    </row>
    <row r="1578" customFormat="false" ht="19.5" hidden="false" customHeight="false" outlineLevel="0" collapsed="false">
      <c r="A1578" s="469" t="n">
        <v>95264</v>
      </c>
      <c r="B1578" s="470" t="s">
        <v>2234</v>
      </c>
      <c r="C1578" s="469" t="s">
        <v>509</v>
      </c>
      <c r="D1578" s="473" t="n">
        <v>6.98</v>
      </c>
      <c r="E1578" s="472" t="n">
        <v>0</v>
      </c>
    </row>
    <row r="1579" customFormat="false" ht="19.5" hidden="false" customHeight="false" outlineLevel="0" collapsed="false">
      <c r="A1579" s="469" t="n">
        <v>90973</v>
      </c>
      <c r="B1579" s="470" t="s">
        <v>2235</v>
      </c>
      <c r="C1579" s="469" t="s">
        <v>507</v>
      </c>
      <c r="D1579" s="473" t="n">
        <v>8.93</v>
      </c>
      <c r="E1579" s="472" t="n">
        <v>1</v>
      </c>
    </row>
    <row r="1580" customFormat="false" ht="19.5" hidden="false" customHeight="false" outlineLevel="0" collapsed="false">
      <c r="A1580" s="469" t="n">
        <v>90972</v>
      </c>
      <c r="B1580" s="470" t="s">
        <v>2236</v>
      </c>
      <c r="C1580" s="469" t="s">
        <v>509</v>
      </c>
      <c r="D1580" s="473" t="n">
        <v>79.93</v>
      </c>
      <c r="E1580" s="472" t="n">
        <v>0.2219</v>
      </c>
    </row>
    <row r="1581" customFormat="false" ht="19.5" hidden="false" customHeight="false" outlineLevel="0" collapsed="false">
      <c r="A1581" s="469" t="n">
        <v>91001</v>
      </c>
      <c r="B1581" s="470" t="s">
        <v>2237</v>
      </c>
      <c r="C1581" s="469" t="s">
        <v>507</v>
      </c>
      <c r="D1581" s="473" t="n">
        <v>10.59</v>
      </c>
      <c r="E1581" s="472" t="n">
        <v>1</v>
      </c>
    </row>
    <row r="1582" customFormat="false" ht="19.5" hidden="false" customHeight="false" outlineLevel="0" collapsed="false">
      <c r="A1582" s="469" t="n">
        <v>90999</v>
      </c>
      <c r="B1582" s="470" t="s">
        <v>2238</v>
      </c>
      <c r="C1582" s="469" t="s">
        <v>509</v>
      </c>
      <c r="D1582" s="473" t="n">
        <v>105.52</v>
      </c>
      <c r="E1582" s="472" t="n">
        <v>0.1994</v>
      </c>
    </row>
    <row r="1583" customFormat="false" ht="19.5" hidden="false" customHeight="false" outlineLevel="0" collapsed="false">
      <c r="A1583" s="469" t="n">
        <v>5954</v>
      </c>
      <c r="B1583" s="470" t="s">
        <v>2239</v>
      </c>
      <c r="C1583" s="469" t="s">
        <v>507</v>
      </c>
      <c r="D1583" s="473" t="n">
        <v>6.67</v>
      </c>
      <c r="E1583" s="472" t="n">
        <v>1</v>
      </c>
    </row>
    <row r="1584" customFormat="false" ht="19.5" hidden="false" customHeight="false" outlineLevel="0" collapsed="false">
      <c r="A1584" s="469" t="n">
        <v>5953</v>
      </c>
      <c r="B1584" s="470" t="s">
        <v>2240</v>
      </c>
      <c r="C1584" s="469" t="s">
        <v>509</v>
      </c>
      <c r="D1584" s="473" t="n">
        <v>61.63</v>
      </c>
      <c r="E1584" s="472" t="n">
        <v>0.215</v>
      </c>
    </row>
    <row r="1585" customFormat="false" ht="19.5" hidden="false" customHeight="false" outlineLevel="0" collapsed="false">
      <c r="A1585" s="469" t="n">
        <v>90982</v>
      </c>
      <c r="B1585" s="470" t="s">
        <v>2241</v>
      </c>
      <c r="C1585" s="469" t="s">
        <v>507</v>
      </c>
      <c r="D1585" s="473" t="n">
        <v>22.69</v>
      </c>
      <c r="E1585" s="472" t="n">
        <v>1</v>
      </c>
    </row>
    <row r="1586" customFormat="false" ht="19.5" hidden="false" customHeight="false" outlineLevel="0" collapsed="false">
      <c r="A1586" s="469" t="n">
        <v>90979</v>
      </c>
      <c r="B1586" s="470" t="s">
        <v>2242</v>
      </c>
      <c r="C1586" s="469" t="s">
        <v>509</v>
      </c>
      <c r="D1586" s="471" t="n">
        <v>206.43</v>
      </c>
      <c r="E1586" s="472" t="n">
        <v>0.2184</v>
      </c>
    </row>
    <row r="1587" customFormat="false" ht="19.5" hidden="false" customHeight="false" outlineLevel="0" collapsed="false">
      <c r="A1587" s="469" t="n">
        <v>90965</v>
      </c>
      <c r="B1587" s="470" t="s">
        <v>2243</v>
      </c>
      <c r="C1587" s="469" t="s">
        <v>507</v>
      </c>
      <c r="D1587" s="471" t="n">
        <v>8.9</v>
      </c>
      <c r="E1587" s="472" t="n">
        <v>1</v>
      </c>
    </row>
    <row r="1588" customFormat="false" ht="19.5" hidden="false" customHeight="false" outlineLevel="0" collapsed="false">
      <c r="A1588" s="469" t="n">
        <v>90964</v>
      </c>
      <c r="B1588" s="470" t="s">
        <v>2244</v>
      </c>
      <c r="C1588" s="469" t="s">
        <v>509</v>
      </c>
      <c r="D1588" s="471" t="n">
        <v>33.04</v>
      </c>
      <c r="E1588" s="472" t="n">
        <v>0.5354</v>
      </c>
    </row>
    <row r="1589" customFormat="false" ht="19.5" hidden="false" customHeight="false" outlineLevel="0" collapsed="false">
      <c r="A1589" s="469" t="n">
        <v>102970</v>
      </c>
      <c r="B1589" s="470" t="s">
        <v>2245</v>
      </c>
      <c r="C1589" s="469" t="s">
        <v>507</v>
      </c>
      <c r="D1589" s="471" t="n">
        <v>0.26</v>
      </c>
      <c r="E1589" s="472" t="n">
        <v>0</v>
      </c>
    </row>
    <row r="1590" customFormat="false" ht="19.5" hidden="false" customHeight="false" outlineLevel="0" collapsed="false">
      <c r="A1590" s="469" t="n">
        <v>102971</v>
      </c>
      <c r="B1590" s="470" t="s">
        <v>2246</v>
      </c>
      <c r="C1590" s="469" t="s">
        <v>509</v>
      </c>
      <c r="D1590" s="471" t="n">
        <v>0.62</v>
      </c>
      <c r="E1590" s="472" t="n">
        <v>0</v>
      </c>
    </row>
    <row r="1591" customFormat="false" ht="19.5" hidden="false" customHeight="false" outlineLevel="0" collapsed="false">
      <c r="A1591" s="469" t="n">
        <v>102822</v>
      </c>
      <c r="B1591" s="470" t="s">
        <v>2247</v>
      </c>
      <c r="C1591" s="469" t="s">
        <v>507</v>
      </c>
      <c r="D1591" s="471" t="n">
        <v>0</v>
      </c>
      <c r="E1591" s="472"/>
    </row>
    <row r="1592" customFormat="false" ht="19.5" hidden="false" customHeight="false" outlineLevel="0" collapsed="false">
      <c r="A1592" s="469" t="n">
        <v>102821</v>
      </c>
      <c r="B1592" s="470" t="s">
        <v>2248</v>
      </c>
      <c r="C1592" s="469" t="s">
        <v>509</v>
      </c>
      <c r="D1592" s="471" t="n">
        <v>0</v>
      </c>
      <c r="E1592" s="472"/>
    </row>
    <row r="1593" customFormat="false" ht="19.5" hidden="false" customHeight="false" outlineLevel="0" collapsed="false">
      <c r="A1593" s="469" t="n">
        <v>102828</v>
      </c>
      <c r="B1593" s="470" t="s">
        <v>2249</v>
      </c>
      <c r="C1593" s="469" t="s">
        <v>507</v>
      </c>
      <c r="D1593" s="471" t="n">
        <v>0</v>
      </c>
      <c r="E1593" s="472"/>
    </row>
    <row r="1594" customFormat="false" ht="19.5" hidden="false" customHeight="false" outlineLevel="0" collapsed="false">
      <c r="A1594" s="469" t="n">
        <v>102827</v>
      </c>
      <c r="B1594" s="470" t="s">
        <v>2250</v>
      </c>
      <c r="C1594" s="469" t="s">
        <v>509</v>
      </c>
      <c r="D1594" s="471" t="n">
        <v>0</v>
      </c>
      <c r="E1594" s="472"/>
    </row>
    <row r="1595" customFormat="false" ht="19.5" hidden="false" customHeight="false" outlineLevel="0" collapsed="false">
      <c r="A1595" s="469" t="n">
        <v>103939</v>
      </c>
      <c r="B1595" s="470" t="s">
        <v>2251</v>
      </c>
      <c r="C1595" s="469" t="s">
        <v>507</v>
      </c>
      <c r="D1595" s="471" t="n">
        <v>0</v>
      </c>
      <c r="E1595" s="472"/>
    </row>
    <row r="1596" customFormat="false" ht="19.5" hidden="false" customHeight="false" outlineLevel="0" collapsed="false">
      <c r="A1596" s="469" t="n">
        <v>103938</v>
      </c>
      <c r="B1596" s="470" t="s">
        <v>2252</v>
      </c>
      <c r="C1596" s="469" t="s">
        <v>509</v>
      </c>
      <c r="D1596" s="471" t="n">
        <v>0</v>
      </c>
      <c r="E1596" s="472"/>
    </row>
    <row r="1597" customFormat="false" ht="19.5" hidden="false" customHeight="false" outlineLevel="0" collapsed="false">
      <c r="A1597" s="469" t="n">
        <v>103945</v>
      </c>
      <c r="B1597" s="470" t="s">
        <v>2253</v>
      </c>
      <c r="C1597" s="469" t="s">
        <v>507</v>
      </c>
      <c r="D1597" s="471" t="n">
        <v>0</v>
      </c>
      <c r="E1597" s="472"/>
    </row>
    <row r="1598" customFormat="false" ht="19.5" hidden="false" customHeight="false" outlineLevel="0" collapsed="false">
      <c r="A1598" s="469" t="n">
        <v>103944</v>
      </c>
      <c r="B1598" s="470" t="s">
        <v>2254</v>
      </c>
      <c r="C1598" s="469" t="s">
        <v>509</v>
      </c>
      <c r="D1598" s="471" t="n">
        <v>0</v>
      </c>
      <c r="E1598" s="472"/>
    </row>
    <row r="1599" customFormat="false" ht="19.5" hidden="false" customHeight="false" outlineLevel="0" collapsed="false">
      <c r="A1599" s="469" t="n">
        <v>106416</v>
      </c>
      <c r="B1599" s="470" t="s">
        <v>2255</v>
      </c>
      <c r="C1599" s="469" t="s">
        <v>507</v>
      </c>
      <c r="D1599" s="471" t="n">
        <v>15.5</v>
      </c>
      <c r="E1599" s="472" t="n">
        <v>0</v>
      </c>
    </row>
    <row r="1600" customFormat="false" ht="19.5" hidden="false" customHeight="false" outlineLevel="0" collapsed="false">
      <c r="A1600" s="469" t="n">
        <v>106414</v>
      </c>
      <c r="B1600" s="470" t="s">
        <v>2256</v>
      </c>
      <c r="C1600" s="469" t="s">
        <v>509</v>
      </c>
      <c r="D1600" s="471" t="n">
        <v>28.75</v>
      </c>
      <c r="E1600" s="472" t="n">
        <v>0</v>
      </c>
    </row>
    <row r="1601" customFormat="false" ht="19.5" hidden="false" customHeight="false" outlineLevel="0" collapsed="false">
      <c r="A1601" s="469" t="n">
        <v>91285</v>
      </c>
      <c r="B1601" s="470" t="s">
        <v>2257</v>
      </c>
      <c r="C1601" s="469" t="s">
        <v>507</v>
      </c>
      <c r="D1601" s="471" t="n">
        <v>0.62</v>
      </c>
      <c r="E1601" s="472" t="n">
        <v>0</v>
      </c>
    </row>
    <row r="1602" customFormat="false" ht="19.5" hidden="false" customHeight="false" outlineLevel="0" collapsed="false">
      <c r="A1602" s="469" t="n">
        <v>91283</v>
      </c>
      <c r="B1602" s="470" t="s">
        <v>2258</v>
      </c>
      <c r="C1602" s="469" t="s">
        <v>509</v>
      </c>
      <c r="D1602" s="471" t="n">
        <v>10.45</v>
      </c>
      <c r="E1602" s="472" t="n">
        <v>0</v>
      </c>
    </row>
    <row r="1603" customFormat="false" ht="19.5" hidden="false" customHeight="false" outlineLevel="0" collapsed="false">
      <c r="A1603" s="469" t="n">
        <v>95283</v>
      </c>
      <c r="B1603" s="470" t="s">
        <v>2259</v>
      </c>
      <c r="C1603" s="469" t="s">
        <v>507</v>
      </c>
      <c r="D1603" s="471" t="n">
        <v>0.88</v>
      </c>
      <c r="E1603" s="472" t="n">
        <v>1</v>
      </c>
    </row>
    <row r="1604" customFormat="false" ht="19.5" hidden="false" customHeight="false" outlineLevel="0" collapsed="false">
      <c r="A1604" s="469" t="n">
        <v>95282</v>
      </c>
      <c r="B1604" s="470" t="s">
        <v>2260</v>
      </c>
      <c r="C1604" s="469" t="s">
        <v>509</v>
      </c>
      <c r="D1604" s="471" t="n">
        <v>10.71</v>
      </c>
      <c r="E1604" s="472" t="n">
        <v>0.1485</v>
      </c>
    </row>
    <row r="1605" customFormat="false" ht="19.5" hidden="false" customHeight="false" outlineLevel="0" collapsed="false">
      <c r="A1605" s="469" t="n">
        <v>95128</v>
      </c>
      <c r="B1605" s="470" t="s">
        <v>2261</v>
      </c>
      <c r="C1605" s="469" t="s">
        <v>507</v>
      </c>
      <c r="D1605" s="471" t="n">
        <v>64.89</v>
      </c>
      <c r="E1605" s="472" t="n">
        <v>0.4095</v>
      </c>
    </row>
    <row r="1606" customFormat="false" ht="19.5" hidden="false" customHeight="false" outlineLevel="0" collapsed="false">
      <c r="A1606" s="469" t="n">
        <v>95127</v>
      </c>
      <c r="B1606" s="470" t="s">
        <v>2262</v>
      </c>
      <c r="C1606" s="469" t="s">
        <v>509</v>
      </c>
      <c r="D1606" s="471" t="n">
        <v>238.21</v>
      </c>
      <c r="E1606" s="472" t="n">
        <v>0.2048</v>
      </c>
    </row>
    <row r="1607" customFormat="false" ht="19.5" hidden="false" customHeight="false" outlineLevel="0" collapsed="false">
      <c r="A1607" s="469" t="n">
        <v>92044</v>
      </c>
      <c r="B1607" s="470" t="s">
        <v>2263</v>
      </c>
      <c r="C1607" s="469" t="s">
        <v>507</v>
      </c>
      <c r="D1607" s="471" t="n">
        <v>8.87</v>
      </c>
      <c r="E1607" s="472" t="n">
        <v>1</v>
      </c>
    </row>
    <row r="1608" customFormat="false" ht="19.5" hidden="false" customHeight="false" outlineLevel="0" collapsed="false">
      <c r="A1608" s="469" t="n">
        <v>92043</v>
      </c>
      <c r="B1608" s="470" t="s">
        <v>2264</v>
      </c>
      <c r="C1608" s="469" t="s">
        <v>509</v>
      </c>
      <c r="D1608" s="471" t="n">
        <v>15</v>
      </c>
      <c r="E1608" s="472" t="n">
        <v>1</v>
      </c>
    </row>
    <row r="1609" customFormat="false" ht="19.5" hidden="false" customHeight="false" outlineLevel="0" collapsed="false">
      <c r="A1609" s="469" t="n">
        <v>106417</v>
      </c>
      <c r="B1609" s="470" t="s">
        <v>2265</v>
      </c>
      <c r="C1609" s="469" t="s">
        <v>507</v>
      </c>
      <c r="D1609" s="471" t="n">
        <v>8.82</v>
      </c>
      <c r="E1609" s="472" t="n">
        <v>0</v>
      </c>
    </row>
    <row r="1610" customFormat="false" ht="19.5" hidden="false" customHeight="false" outlineLevel="0" collapsed="false">
      <c r="A1610" s="469" t="n">
        <v>106415</v>
      </c>
      <c r="B1610" s="470" t="s">
        <v>2266</v>
      </c>
      <c r="C1610" s="469" t="s">
        <v>509</v>
      </c>
      <c r="D1610" s="471" t="n">
        <v>18.26</v>
      </c>
      <c r="E1610" s="472" t="n">
        <v>0</v>
      </c>
    </row>
    <row r="1611" customFormat="false" ht="19.5" hidden="false" customHeight="false" outlineLevel="0" collapsed="false">
      <c r="A1611" s="469" t="n">
        <v>102834</v>
      </c>
      <c r="B1611" s="470" t="s">
        <v>2267</v>
      </c>
      <c r="C1611" s="469" t="s">
        <v>507</v>
      </c>
      <c r="D1611" s="471" t="n">
        <v>0</v>
      </c>
      <c r="E1611" s="472"/>
    </row>
    <row r="1612" customFormat="false" ht="19.5" hidden="false" customHeight="false" outlineLevel="0" collapsed="false">
      <c r="A1612" s="469" t="n">
        <v>102833</v>
      </c>
      <c r="B1612" s="470" t="s">
        <v>2268</v>
      </c>
      <c r="C1612" s="469" t="s">
        <v>509</v>
      </c>
      <c r="D1612" s="471" t="n">
        <v>0</v>
      </c>
      <c r="E1612" s="472"/>
    </row>
    <row r="1613" customFormat="false" ht="19.5" hidden="false" customHeight="false" outlineLevel="0" collapsed="false">
      <c r="A1613" s="469" t="n">
        <v>92119</v>
      </c>
      <c r="B1613" s="470" t="s">
        <v>2269</v>
      </c>
      <c r="C1613" s="469" t="s">
        <v>507</v>
      </c>
      <c r="D1613" s="471" t="n">
        <v>0.27</v>
      </c>
      <c r="E1613" s="472" t="n">
        <v>0</v>
      </c>
    </row>
    <row r="1614" customFormat="false" ht="19.5" hidden="false" customHeight="false" outlineLevel="0" collapsed="false">
      <c r="A1614" s="469" t="n">
        <v>92118</v>
      </c>
      <c r="B1614" s="470" t="s">
        <v>2270</v>
      </c>
      <c r="C1614" s="469" t="s">
        <v>509</v>
      </c>
      <c r="D1614" s="471" t="n">
        <v>0.43</v>
      </c>
      <c r="E1614" s="472" t="n">
        <v>0</v>
      </c>
    </row>
    <row r="1615" customFormat="false" ht="19.5" hidden="false" customHeight="false" outlineLevel="0" collapsed="false">
      <c r="A1615" s="469" t="n">
        <v>102917</v>
      </c>
      <c r="B1615" s="470" t="s">
        <v>2271</v>
      </c>
      <c r="C1615" s="469" t="s">
        <v>507</v>
      </c>
      <c r="D1615" s="471" t="n">
        <v>0</v>
      </c>
      <c r="E1615" s="472"/>
    </row>
    <row r="1616" customFormat="false" ht="19.5" hidden="false" customHeight="false" outlineLevel="0" collapsed="false">
      <c r="A1616" s="469" t="n">
        <v>102916</v>
      </c>
      <c r="B1616" s="470" t="s">
        <v>2272</v>
      </c>
      <c r="C1616" s="469" t="s">
        <v>509</v>
      </c>
      <c r="D1616" s="471" t="n">
        <v>0</v>
      </c>
      <c r="E1616" s="472"/>
    </row>
    <row r="1617" customFormat="false" ht="19.5" hidden="false" customHeight="false" outlineLevel="0" collapsed="false">
      <c r="A1617" s="469" t="n">
        <v>95721</v>
      </c>
      <c r="B1617" s="470" t="s">
        <v>2273</v>
      </c>
      <c r="C1617" s="469" t="s">
        <v>507</v>
      </c>
      <c r="D1617" s="471" t="n">
        <v>115.93</v>
      </c>
      <c r="E1617" s="472" t="n">
        <v>0</v>
      </c>
    </row>
    <row r="1618" customFormat="false" ht="19.5" hidden="false" customHeight="false" outlineLevel="0" collapsed="false">
      <c r="A1618" s="469" t="n">
        <v>95720</v>
      </c>
      <c r="B1618" s="470" t="s">
        <v>2274</v>
      </c>
      <c r="C1618" s="469" t="s">
        <v>509</v>
      </c>
      <c r="D1618" s="471" t="n">
        <v>287.2</v>
      </c>
      <c r="E1618" s="472" t="n">
        <v>0</v>
      </c>
    </row>
    <row r="1619" customFormat="false" ht="19.5" hidden="false" customHeight="false" outlineLevel="0" collapsed="false">
      <c r="A1619" s="469" t="n">
        <v>104717</v>
      </c>
      <c r="B1619" s="470" t="s">
        <v>2275</v>
      </c>
      <c r="C1619" s="469" t="s">
        <v>507</v>
      </c>
      <c r="D1619" s="471" t="n">
        <v>111.13</v>
      </c>
      <c r="E1619" s="472" t="n">
        <v>0</v>
      </c>
    </row>
    <row r="1620" customFormat="false" ht="19.5" hidden="false" customHeight="false" outlineLevel="0" collapsed="false">
      <c r="A1620" s="469" t="n">
        <v>104716</v>
      </c>
      <c r="B1620" s="470" t="s">
        <v>2276</v>
      </c>
      <c r="C1620" s="469" t="s">
        <v>509</v>
      </c>
      <c r="D1620" s="471" t="n">
        <v>277.66</v>
      </c>
      <c r="E1620" s="472" t="n">
        <v>0</v>
      </c>
    </row>
    <row r="1621" customFormat="false" ht="19.5" hidden="false" customHeight="false" outlineLevel="0" collapsed="false">
      <c r="A1621" s="469" t="n">
        <v>106399</v>
      </c>
      <c r="B1621" s="470" t="s">
        <v>2277</v>
      </c>
      <c r="C1621" s="469" t="s">
        <v>507</v>
      </c>
      <c r="D1621" s="471" t="n">
        <v>0</v>
      </c>
      <c r="E1621" s="472"/>
    </row>
    <row r="1622" customFormat="false" ht="19.5" hidden="false" customHeight="false" outlineLevel="0" collapsed="false">
      <c r="A1622" s="469" t="n">
        <v>106398</v>
      </c>
      <c r="B1622" s="470" t="s">
        <v>2278</v>
      </c>
      <c r="C1622" s="469" t="s">
        <v>509</v>
      </c>
      <c r="D1622" s="471" t="n">
        <v>0</v>
      </c>
      <c r="E1622" s="472"/>
    </row>
    <row r="1623" customFormat="false" ht="19.5" hidden="false" customHeight="false" outlineLevel="0" collapsed="false">
      <c r="A1623" s="469" t="n">
        <v>106405</v>
      </c>
      <c r="B1623" s="470" t="s">
        <v>2279</v>
      </c>
      <c r="C1623" s="469" t="s">
        <v>507</v>
      </c>
      <c r="D1623" s="471" t="n">
        <v>0</v>
      </c>
      <c r="E1623" s="472"/>
    </row>
    <row r="1624" customFormat="false" ht="19.5" hidden="false" customHeight="false" outlineLevel="0" collapsed="false">
      <c r="A1624" s="469" t="n">
        <v>106404</v>
      </c>
      <c r="B1624" s="470" t="s">
        <v>2280</v>
      </c>
      <c r="C1624" s="469" t="s">
        <v>509</v>
      </c>
      <c r="D1624" s="471" t="n">
        <v>0</v>
      </c>
      <c r="E1624" s="472"/>
    </row>
    <row r="1625" customFormat="false" ht="19.5" hidden="false" customHeight="false" outlineLevel="0" collapsed="false">
      <c r="A1625" s="469" t="n">
        <v>102899</v>
      </c>
      <c r="B1625" s="470" t="s">
        <v>2281</v>
      </c>
      <c r="C1625" s="469" t="s">
        <v>507</v>
      </c>
      <c r="D1625" s="471" t="n">
        <v>0</v>
      </c>
      <c r="E1625" s="472"/>
    </row>
    <row r="1626" customFormat="false" ht="19.5" hidden="false" customHeight="false" outlineLevel="0" collapsed="false">
      <c r="A1626" s="469" t="n">
        <v>102898</v>
      </c>
      <c r="B1626" s="470" t="s">
        <v>2282</v>
      </c>
      <c r="C1626" s="469" t="s">
        <v>509</v>
      </c>
      <c r="D1626" s="471" t="n">
        <v>0</v>
      </c>
      <c r="E1626" s="472"/>
    </row>
    <row r="1627" customFormat="false" ht="19.5" hidden="false" customHeight="false" outlineLevel="0" collapsed="false">
      <c r="A1627" s="469" t="n">
        <v>5632</v>
      </c>
      <c r="B1627" s="470" t="s">
        <v>511</v>
      </c>
      <c r="C1627" s="469" t="s">
        <v>507</v>
      </c>
      <c r="D1627" s="471" t="n">
        <v>93.74</v>
      </c>
      <c r="E1627" s="472" t="n">
        <v>0</v>
      </c>
    </row>
    <row r="1628" customFormat="false" ht="19.5" hidden="false" customHeight="false" outlineLevel="0" collapsed="false">
      <c r="A1628" s="469" t="n">
        <v>5631</v>
      </c>
      <c r="B1628" s="470" t="s">
        <v>512</v>
      </c>
      <c r="C1628" s="469" t="s">
        <v>509</v>
      </c>
      <c r="D1628" s="471" t="n">
        <v>216.91</v>
      </c>
      <c r="E1628" s="472" t="n">
        <v>0</v>
      </c>
    </row>
    <row r="1629" customFormat="false" ht="19.5" hidden="false" customHeight="false" outlineLevel="0" collapsed="false">
      <c r="A1629" s="469" t="n">
        <v>88908</v>
      </c>
      <c r="B1629" s="470" t="s">
        <v>2283</v>
      </c>
      <c r="C1629" s="469" t="s">
        <v>507</v>
      </c>
      <c r="D1629" s="471" t="n">
        <v>101.32</v>
      </c>
      <c r="E1629" s="472" t="n">
        <v>0</v>
      </c>
    </row>
    <row r="1630" customFormat="false" ht="19.5" hidden="false" customHeight="false" outlineLevel="0" collapsed="false">
      <c r="A1630" s="469" t="n">
        <v>88907</v>
      </c>
      <c r="B1630" s="470" t="s">
        <v>2284</v>
      </c>
      <c r="C1630" s="469" t="s">
        <v>509</v>
      </c>
      <c r="D1630" s="471" t="n">
        <v>258.15</v>
      </c>
      <c r="E1630" s="472" t="n">
        <v>0</v>
      </c>
    </row>
    <row r="1631" customFormat="false" ht="19.5" hidden="false" customHeight="false" outlineLevel="0" collapsed="false">
      <c r="A1631" s="469" t="n">
        <v>5911</v>
      </c>
      <c r="B1631" s="470" t="s">
        <v>2285</v>
      </c>
      <c r="C1631" s="469" t="s">
        <v>507</v>
      </c>
      <c r="D1631" s="471" t="n">
        <v>30.5</v>
      </c>
      <c r="E1631" s="472" t="n">
        <v>0.1859</v>
      </c>
    </row>
    <row r="1632" customFormat="false" ht="19.5" hidden="false" customHeight="false" outlineLevel="0" collapsed="false">
      <c r="A1632" s="469" t="n">
        <v>5909</v>
      </c>
      <c r="B1632" s="470" t="s">
        <v>2286</v>
      </c>
      <c r="C1632" s="469" t="s">
        <v>509</v>
      </c>
      <c r="D1632" s="471" t="n">
        <v>38.81</v>
      </c>
      <c r="E1632" s="472" t="n">
        <v>0.2819</v>
      </c>
    </row>
    <row r="1633" customFormat="false" ht="19.5" hidden="false" customHeight="false" outlineLevel="0" collapsed="false">
      <c r="A1633" s="469" t="n">
        <v>91486</v>
      </c>
      <c r="B1633" s="470" t="s">
        <v>2287</v>
      </c>
      <c r="C1633" s="469" t="s">
        <v>507</v>
      </c>
      <c r="D1633" s="471" t="n">
        <v>73.8</v>
      </c>
      <c r="E1633" s="472" t="n">
        <v>0.1802</v>
      </c>
    </row>
    <row r="1634" customFormat="false" ht="19.5" hidden="false" customHeight="false" outlineLevel="0" collapsed="false">
      <c r="A1634" s="469" t="n">
        <v>83362</v>
      </c>
      <c r="B1634" s="470" t="s">
        <v>2288</v>
      </c>
      <c r="C1634" s="469" t="s">
        <v>509</v>
      </c>
      <c r="D1634" s="471" t="n">
        <v>282.88</v>
      </c>
      <c r="E1634" s="472" t="n">
        <v>0.0865</v>
      </c>
    </row>
    <row r="1635" customFormat="false" ht="19.5" hidden="false" customHeight="false" outlineLevel="0" collapsed="false">
      <c r="A1635" s="469" t="n">
        <v>102839</v>
      </c>
      <c r="B1635" s="470" t="s">
        <v>2289</v>
      </c>
      <c r="C1635" s="469" t="s">
        <v>507</v>
      </c>
      <c r="D1635" s="471" t="n">
        <v>0</v>
      </c>
      <c r="E1635" s="472"/>
    </row>
    <row r="1636" customFormat="false" ht="19.5" hidden="false" customHeight="false" outlineLevel="0" collapsed="false">
      <c r="A1636" s="469" t="n">
        <v>102838</v>
      </c>
      <c r="B1636" s="470" t="s">
        <v>2290</v>
      </c>
      <c r="C1636" s="469" t="s">
        <v>509</v>
      </c>
      <c r="D1636" s="471" t="n">
        <v>0</v>
      </c>
      <c r="E1636" s="472"/>
    </row>
    <row r="1637" customFormat="false" ht="19.5" hidden="false" customHeight="false" outlineLevel="0" collapsed="false">
      <c r="A1637" s="469" t="n">
        <v>89235</v>
      </c>
      <c r="B1637" s="470" t="s">
        <v>2291</v>
      </c>
      <c r="C1637" s="469" t="s">
        <v>507</v>
      </c>
      <c r="D1637" s="471" t="n">
        <v>202.47</v>
      </c>
      <c r="E1637" s="472" t="n">
        <v>0.8065</v>
      </c>
    </row>
    <row r="1638" customFormat="false" ht="19.5" hidden="false" customHeight="false" outlineLevel="0" collapsed="false">
      <c r="A1638" s="469" t="n">
        <v>89234</v>
      </c>
      <c r="B1638" s="470" t="s">
        <v>2292</v>
      </c>
      <c r="C1638" s="469" t="s">
        <v>509</v>
      </c>
      <c r="D1638" s="471" t="n">
        <v>596.94</v>
      </c>
      <c r="E1638" s="472" t="n">
        <v>0.6471</v>
      </c>
    </row>
    <row r="1639" customFormat="false" ht="19.5" hidden="false" customHeight="false" outlineLevel="0" collapsed="false">
      <c r="A1639" s="469" t="n">
        <v>89243</v>
      </c>
      <c r="B1639" s="470" t="s">
        <v>2293</v>
      </c>
      <c r="C1639" s="469" t="s">
        <v>507</v>
      </c>
      <c r="D1639" s="471" t="n">
        <v>420.62</v>
      </c>
      <c r="E1639" s="472" t="n">
        <v>0.9069</v>
      </c>
    </row>
    <row r="1640" customFormat="false" ht="19.5" hidden="false" customHeight="false" outlineLevel="0" collapsed="false">
      <c r="A1640" s="469" t="n">
        <v>89242</v>
      </c>
      <c r="B1640" s="470" t="s">
        <v>2294</v>
      </c>
      <c r="C1640" s="469" t="s">
        <v>509</v>
      </c>
      <c r="D1640" s="471" t="n">
        <v>1395.01</v>
      </c>
      <c r="E1640" s="472" t="n">
        <v>0.6468</v>
      </c>
    </row>
    <row r="1641" customFormat="false" ht="19.5" hidden="false" customHeight="false" outlineLevel="0" collapsed="false">
      <c r="A1641" s="469" t="n">
        <v>102935</v>
      </c>
      <c r="B1641" s="470" t="s">
        <v>2295</v>
      </c>
      <c r="C1641" s="469" t="s">
        <v>507</v>
      </c>
      <c r="D1641" s="471" t="n">
        <v>0</v>
      </c>
      <c r="E1641" s="472"/>
    </row>
    <row r="1642" customFormat="false" ht="19.5" hidden="false" customHeight="false" outlineLevel="0" collapsed="false">
      <c r="A1642" s="469" t="n">
        <v>102934</v>
      </c>
      <c r="B1642" s="470" t="s">
        <v>2296</v>
      </c>
      <c r="C1642" s="469" t="s">
        <v>509</v>
      </c>
      <c r="D1642" s="471" t="n">
        <v>0</v>
      </c>
      <c r="E1642" s="472"/>
    </row>
    <row r="1643" customFormat="false" ht="19.5" hidden="false" customHeight="false" outlineLevel="0" collapsed="false">
      <c r="A1643" s="469" t="n">
        <v>93416</v>
      </c>
      <c r="B1643" s="470" t="s">
        <v>2297</v>
      </c>
      <c r="C1643" s="469" t="s">
        <v>507</v>
      </c>
      <c r="D1643" s="471" t="n">
        <v>0.47</v>
      </c>
      <c r="E1643" s="472" t="n">
        <v>0</v>
      </c>
    </row>
    <row r="1644" customFormat="false" ht="19.5" hidden="false" customHeight="false" outlineLevel="0" collapsed="false">
      <c r="A1644" s="469" t="n">
        <v>93415</v>
      </c>
      <c r="B1644" s="470" t="s">
        <v>2298</v>
      </c>
      <c r="C1644" s="469" t="s">
        <v>509</v>
      </c>
      <c r="D1644" s="471" t="n">
        <v>12.31</v>
      </c>
      <c r="E1644" s="472" t="n">
        <v>0</v>
      </c>
    </row>
    <row r="1645" customFormat="false" ht="19.5" hidden="false" customHeight="false" outlineLevel="0" collapsed="false">
      <c r="A1645" s="469" t="n">
        <v>5689</v>
      </c>
      <c r="B1645" s="470" t="s">
        <v>2299</v>
      </c>
      <c r="C1645" s="469" t="s">
        <v>509</v>
      </c>
      <c r="D1645" s="471" t="n">
        <v>8.25</v>
      </c>
      <c r="E1645" s="472" t="n">
        <v>0</v>
      </c>
    </row>
    <row r="1646" customFormat="false" ht="19.5" hidden="false" customHeight="false" outlineLevel="0" collapsed="false">
      <c r="A1646" s="469" t="n">
        <v>5690</v>
      </c>
      <c r="B1646" s="470" t="s">
        <v>2300</v>
      </c>
      <c r="C1646" s="469" t="s">
        <v>507</v>
      </c>
      <c r="D1646" s="471" t="n">
        <v>5.34</v>
      </c>
      <c r="E1646" s="472" t="n">
        <v>0</v>
      </c>
    </row>
    <row r="1647" customFormat="false" ht="19.5" hidden="false" customHeight="false" outlineLevel="0" collapsed="false">
      <c r="A1647" s="469" t="n">
        <v>5923</v>
      </c>
      <c r="B1647" s="470" t="s">
        <v>2301</v>
      </c>
      <c r="C1647" s="469" t="s">
        <v>507</v>
      </c>
      <c r="D1647" s="471" t="n">
        <v>4.19</v>
      </c>
      <c r="E1647" s="472" t="n">
        <v>0</v>
      </c>
    </row>
    <row r="1648" customFormat="false" ht="19.5" hidden="false" customHeight="false" outlineLevel="0" collapsed="false">
      <c r="A1648" s="469" t="n">
        <v>5921</v>
      </c>
      <c r="B1648" s="470" t="s">
        <v>2302</v>
      </c>
      <c r="C1648" s="469" t="s">
        <v>509</v>
      </c>
      <c r="D1648" s="471" t="n">
        <v>6.47</v>
      </c>
      <c r="E1648" s="472" t="n">
        <v>0</v>
      </c>
    </row>
    <row r="1649" customFormat="false" ht="19.5" hidden="false" customHeight="false" outlineLevel="0" collapsed="false">
      <c r="A1649" s="469" t="n">
        <v>95212</v>
      </c>
      <c r="B1649" s="470" t="s">
        <v>2303</v>
      </c>
      <c r="C1649" s="469" t="s">
        <v>509</v>
      </c>
      <c r="D1649" s="471" t="n">
        <v>191.56</v>
      </c>
      <c r="E1649" s="472" t="n">
        <v>0</v>
      </c>
    </row>
    <row r="1650" customFormat="false" ht="19.5" hidden="false" customHeight="false" outlineLevel="0" collapsed="false">
      <c r="A1650" s="469" t="n">
        <v>95213</v>
      </c>
      <c r="B1650" s="470" t="s">
        <v>2304</v>
      </c>
      <c r="C1650" s="469" t="s">
        <v>507</v>
      </c>
      <c r="D1650" s="471" t="n">
        <v>120.04</v>
      </c>
      <c r="E1650" s="472" t="n">
        <v>0</v>
      </c>
    </row>
    <row r="1651" customFormat="false" ht="19.5" hidden="false" customHeight="false" outlineLevel="0" collapsed="false">
      <c r="A1651" s="469" t="n">
        <v>93272</v>
      </c>
      <c r="B1651" s="470" t="s">
        <v>2305</v>
      </c>
      <c r="C1651" s="469" t="s">
        <v>509</v>
      </c>
      <c r="D1651" s="471" t="n">
        <v>126.13</v>
      </c>
      <c r="E1651" s="472" t="n">
        <v>0</v>
      </c>
    </row>
    <row r="1652" customFormat="false" ht="19.5" hidden="false" customHeight="false" outlineLevel="0" collapsed="false">
      <c r="A1652" s="469" t="n">
        <v>93274</v>
      </c>
      <c r="B1652" s="470" t="s">
        <v>2306</v>
      </c>
      <c r="C1652" s="469" t="s">
        <v>507</v>
      </c>
      <c r="D1652" s="473" t="n">
        <v>89.09</v>
      </c>
      <c r="E1652" s="472" t="n">
        <v>0</v>
      </c>
    </row>
    <row r="1653" customFormat="false" ht="19.5" hidden="false" customHeight="false" outlineLevel="0" collapsed="false">
      <c r="A1653" s="469" t="n">
        <v>83766</v>
      </c>
      <c r="B1653" s="470" t="s">
        <v>2307</v>
      </c>
      <c r="C1653" s="469" t="s">
        <v>507</v>
      </c>
      <c r="D1653" s="473" t="n">
        <v>49.49</v>
      </c>
      <c r="E1653" s="472" t="n">
        <v>0</v>
      </c>
    </row>
    <row r="1654" customFormat="false" ht="19.5" hidden="false" customHeight="false" outlineLevel="0" collapsed="false">
      <c r="A1654" s="469" t="n">
        <v>83765</v>
      </c>
      <c r="B1654" s="470" t="s">
        <v>2308</v>
      </c>
      <c r="C1654" s="469" t="s">
        <v>509</v>
      </c>
      <c r="D1654" s="473" t="n">
        <v>109.82</v>
      </c>
      <c r="E1654" s="472" t="n">
        <v>0</v>
      </c>
    </row>
    <row r="1655" customFormat="false" ht="19.5" hidden="false" customHeight="false" outlineLevel="0" collapsed="false">
      <c r="A1655" s="469" t="n">
        <v>95873</v>
      </c>
      <c r="B1655" s="470" t="s">
        <v>2309</v>
      </c>
      <c r="C1655" s="469" t="s">
        <v>507</v>
      </c>
      <c r="D1655" s="471" t="n">
        <v>14.28</v>
      </c>
      <c r="E1655" s="472" t="n">
        <v>0</v>
      </c>
    </row>
    <row r="1656" customFormat="false" ht="19.5" hidden="false" customHeight="false" outlineLevel="0" collapsed="false">
      <c r="A1656" s="469" t="n">
        <v>95872</v>
      </c>
      <c r="B1656" s="470" t="s">
        <v>2310</v>
      </c>
      <c r="C1656" s="469" t="s">
        <v>509</v>
      </c>
      <c r="D1656" s="471" t="n">
        <v>303.92</v>
      </c>
      <c r="E1656" s="472" t="n">
        <v>0</v>
      </c>
    </row>
    <row r="1657" customFormat="false" ht="19.5" hidden="false" customHeight="false" outlineLevel="0" collapsed="false">
      <c r="A1657" s="469" t="n">
        <v>104689</v>
      </c>
      <c r="B1657" s="470" t="s">
        <v>2311</v>
      </c>
      <c r="C1657" s="469" t="s">
        <v>507</v>
      </c>
      <c r="D1657" s="471" t="n">
        <v>0</v>
      </c>
      <c r="E1657" s="472"/>
    </row>
    <row r="1658" customFormat="false" ht="19.5" hidden="false" customHeight="false" outlineLevel="0" collapsed="false">
      <c r="A1658" s="469" t="n">
        <v>104688</v>
      </c>
      <c r="B1658" s="470" t="s">
        <v>2312</v>
      </c>
      <c r="C1658" s="469" t="s">
        <v>509</v>
      </c>
      <c r="D1658" s="471" t="n">
        <v>0</v>
      </c>
      <c r="E1658" s="472"/>
    </row>
    <row r="1659" customFormat="false" ht="19.5" hidden="false" customHeight="false" outlineLevel="0" collapsed="false">
      <c r="A1659" s="469" t="n">
        <v>73395</v>
      </c>
      <c r="B1659" s="470" t="s">
        <v>2313</v>
      </c>
      <c r="C1659" s="469" t="s">
        <v>507</v>
      </c>
      <c r="D1659" s="471" t="n">
        <v>10.03</v>
      </c>
      <c r="E1659" s="472" t="n">
        <v>0</v>
      </c>
    </row>
    <row r="1660" customFormat="false" ht="19.5" hidden="false" customHeight="false" outlineLevel="0" collapsed="false">
      <c r="A1660" s="469" t="n">
        <v>73417</v>
      </c>
      <c r="B1660" s="470" t="s">
        <v>2314</v>
      </c>
      <c r="C1660" s="469" t="s">
        <v>509</v>
      </c>
      <c r="D1660" s="471" t="n">
        <v>196.82</v>
      </c>
      <c r="E1660" s="472" t="n">
        <v>0</v>
      </c>
    </row>
    <row r="1661" customFormat="false" ht="19.5" hidden="false" customHeight="false" outlineLevel="0" collapsed="false">
      <c r="A1661" s="469" t="n">
        <v>93428</v>
      </c>
      <c r="B1661" s="470" t="s">
        <v>2315</v>
      </c>
      <c r="C1661" s="469" t="s">
        <v>507</v>
      </c>
      <c r="D1661" s="471" t="n">
        <v>8.92</v>
      </c>
      <c r="E1661" s="472" t="n">
        <v>0</v>
      </c>
    </row>
    <row r="1662" customFormat="false" ht="19.5" hidden="false" customHeight="false" outlineLevel="0" collapsed="false">
      <c r="A1662" s="469" t="n">
        <v>93427</v>
      </c>
      <c r="B1662" s="470" t="s">
        <v>2316</v>
      </c>
      <c r="C1662" s="469" t="s">
        <v>509</v>
      </c>
      <c r="D1662" s="471" t="n">
        <v>179.3</v>
      </c>
      <c r="E1662" s="472" t="n">
        <v>0</v>
      </c>
    </row>
    <row r="1663" customFormat="false" ht="19.5" hidden="false" customHeight="false" outlineLevel="0" collapsed="false">
      <c r="A1663" s="469" t="n">
        <v>93422</v>
      </c>
      <c r="B1663" s="470" t="s">
        <v>2317</v>
      </c>
      <c r="C1663" s="469" t="s">
        <v>507</v>
      </c>
      <c r="D1663" s="471" t="n">
        <v>6.3</v>
      </c>
      <c r="E1663" s="472" t="n">
        <v>0</v>
      </c>
    </row>
    <row r="1664" customFormat="false" ht="19.5" hidden="false" customHeight="false" outlineLevel="0" collapsed="false">
      <c r="A1664" s="469" t="n">
        <v>93421</v>
      </c>
      <c r="B1664" s="470" t="s">
        <v>2318</v>
      </c>
      <c r="C1664" s="469" t="s">
        <v>509</v>
      </c>
      <c r="D1664" s="471" t="n">
        <v>79.28</v>
      </c>
      <c r="E1664" s="472" t="n">
        <v>0</v>
      </c>
    </row>
    <row r="1665" customFormat="false" ht="19.5" hidden="false" customHeight="false" outlineLevel="0" collapsed="false">
      <c r="A1665" s="469" t="n">
        <v>93282</v>
      </c>
      <c r="B1665" s="470" t="s">
        <v>2319</v>
      </c>
      <c r="C1665" s="469" t="s">
        <v>507</v>
      </c>
      <c r="D1665" s="471" t="n">
        <v>33.86</v>
      </c>
      <c r="E1665" s="472" t="n">
        <v>0</v>
      </c>
    </row>
    <row r="1666" customFormat="false" ht="19.5" hidden="false" customHeight="false" outlineLevel="0" collapsed="false">
      <c r="A1666" s="469" t="n">
        <v>93281</v>
      </c>
      <c r="B1666" s="470" t="s">
        <v>2320</v>
      </c>
      <c r="C1666" s="469" t="s">
        <v>509</v>
      </c>
      <c r="D1666" s="471" t="n">
        <v>34.89</v>
      </c>
      <c r="E1666" s="472" t="n">
        <v>0</v>
      </c>
    </row>
    <row r="1667" customFormat="false" ht="19.5" hidden="false" customHeight="false" outlineLevel="0" collapsed="false">
      <c r="A1667" s="469" t="n">
        <v>104914</v>
      </c>
      <c r="B1667" s="470" t="s">
        <v>2321</v>
      </c>
      <c r="C1667" s="469" t="s">
        <v>507</v>
      </c>
      <c r="D1667" s="471" t="n">
        <v>0</v>
      </c>
      <c r="E1667" s="472"/>
    </row>
    <row r="1668" customFormat="false" ht="19.5" hidden="false" customHeight="false" outlineLevel="0" collapsed="false">
      <c r="A1668" s="469" t="n">
        <v>104913</v>
      </c>
      <c r="B1668" s="470" t="s">
        <v>2322</v>
      </c>
      <c r="C1668" s="469" t="s">
        <v>509</v>
      </c>
      <c r="D1668" s="471" t="n">
        <v>0</v>
      </c>
      <c r="E1668" s="472"/>
    </row>
    <row r="1669" customFormat="false" ht="19.5" hidden="false" customHeight="false" outlineLevel="0" collapsed="false">
      <c r="A1669" s="469" t="n">
        <v>102845</v>
      </c>
      <c r="B1669" s="470" t="s">
        <v>2323</v>
      </c>
      <c r="C1669" s="469" t="s">
        <v>507</v>
      </c>
      <c r="D1669" s="471" t="n">
        <v>0</v>
      </c>
      <c r="E1669" s="472"/>
    </row>
    <row r="1670" customFormat="false" ht="19.5" hidden="false" customHeight="false" outlineLevel="0" collapsed="false">
      <c r="A1670" s="469" t="n">
        <v>102844</v>
      </c>
      <c r="B1670" s="470" t="s">
        <v>2324</v>
      </c>
      <c r="C1670" s="469" t="s">
        <v>509</v>
      </c>
      <c r="D1670" s="471" t="n">
        <v>0</v>
      </c>
      <c r="E1670" s="472"/>
    </row>
    <row r="1671" customFormat="false" ht="19.5" hidden="false" customHeight="false" outlineLevel="0" collapsed="false">
      <c r="A1671" s="469" t="n">
        <v>89273</v>
      </c>
      <c r="B1671" s="470" t="s">
        <v>2325</v>
      </c>
      <c r="C1671" s="469" t="s">
        <v>507</v>
      </c>
      <c r="D1671" s="471" t="n">
        <v>131.93</v>
      </c>
      <c r="E1671" s="472" t="n">
        <v>0</v>
      </c>
    </row>
    <row r="1672" customFormat="false" ht="19.5" hidden="false" customHeight="false" outlineLevel="0" collapsed="false">
      <c r="A1672" s="469" t="n">
        <v>89272</v>
      </c>
      <c r="B1672" s="470" t="s">
        <v>2326</v>
      </c>
      <c r="C1672" s="469" t="s">
        <v>509</v>
      </c>
      <c r="D1672" s="471" t="n">
        <v>249.19</v>
      </c>
      <c r="E1672" s="472" t="n">
        <v>0</v>
      </c>
    </row>
    <row r="1673" customFormat="false" ht="19.5" hidden="false" customHeight="false" outlineLevel="0" collapsed="false">
      <c r="A1673" s="469" t="n">
        <v>93288</v>
      </c>
      <c r="B1673" s="470" t="s">
        <v>2327</v>
      </c>
      <c r="C1673" s="469" t="s">
        <v>507</v>
      </c>
      <c r="D1673" s="471" t="n">
        <v>207.04</v>
      </c>
      <c r="E1673" s="472" t="n">
        <v>0</v>
      </c>
    </row>
    <row r="1674" customFormat="false" ht="19.5" hidden="false" customHeight="false" outlineLevel="0" collapsed="false">
      <c r="A1674" s="469" t="n">
        <v>93287</v>
      </c>
      <c r="B1674" s="470" t="s">
        <v>2328</v>
      </c>
      <c r="C1674" s="469" t="s">
        <v>509</v>
      </c>
      <c r="D1674" s="471" t="n">
        <v>388.94</v>
      </c>
      <c r="E1674" s="472" t="n">
        <v>0</v>
      </c>
    </row>
    <row r="1675" customFormat="false" ht="19.5" hidden="false" customHeight="false" outlineLevel="0" collapsed="false">
      <c r="A1675" s="469" t="n">
        <v>104711</v>
      </c>
      <c r="B1675" s="470" t="s">
        <v>2329</v>
      </c>
      <c r="C1675" s="469" t="s">
        <v>507</v>
      </c>
      <c r="D1675" s="471" t="n">
        <v>0</v>
      </c>
      <c r="E1675" s="472"/>
    </row>
    <row r="1676" customFormat="false" ht="19.5" hidden="false" customHeight="false" outlineLevel="0" collapsed="false">
      <c r="A1676" s="469" t="n">
        <v>104710</v>
      </c>
      <c r="B1676" s="470" t="s">
        <v>2330</v>
      </c>
      <c r="C1676" s="469" t="s">
        <v>509</v>
      </c>
      <c r="D1676" s="471" t="n">
        <v>0</v>
      </c>
      <c r="E1676" s="472"/>
    </row>
    <row r="1677" customFormat="false" ht="19.5" hidden="false" customHeight="false" outlineLevel="0" collapsed="false">
      <c r="A1677" s="469" t="n">
        <v>104908</v>
      </c>
      <c r="B1677" s="470" t="s">
        <v>2331</v>
      </c>
      <c r="C1677" s="469" t="s">
        <v>507</v>
      </c>
      <c r="D1677" s="471" t="n">
        <v>0</v>
      </c>
      <c r="E1677" s="472"/>
    </row>
    <row r="1678" customFormat="false" ht="19.5" hidden="false" customHeight="false" outlineLevel="0" collapsed="false">
      <c r="A1678" s="469" t="n">
        <v>104907</v>
      </c>
      <c r="B1678" s="470" t="s">
        <v>2332</v>
      </c>
      <c r="C1678" s="469" t="s">
        <v>509</v>
      </c>
      <c r="D1678" s="471" t="n">
        <v>0</v>
      </c>
      <c r="E1678" s="472"/>
    </row>
    <row r="1679" customFormat="false" ht="19.5" hidden="false" customHeight="false" outlineLevel="0" collapsed="false">
      <c r="A1679" s="469" t="n">
        <v>102851</v>
      </c>
      <c r="B1679" s="470" t="s">
        <v>2333</v>
      </c>
      <c r="C1679" s="469" t="s">
        <v>507</v>
      </c>
      <c r="D1679" s="471" t="n">
        <v>0</v>
      </c>
      <c r="E1679" s="472"/>
    </row>
    <row r="1680" customFormat="false" ht="19.5" hidden="false" customHeight="false" outlineLevel="0" collapsed="false">
      <c r="A1680" s="469" t="n">
        <v>102850</v>
      </c>
      <c r="B1680" s="470" t="s">
        <v>2334</v>
      </c>
      <c r="C1680" s="469" t="s">
        <v>509</v>
      </c>
      <c r="D1680" s="471" t="n">
        <v>0</v>
      </c>
      <c r="E1680" s="472"/>
    </row>
    <row r="1681" customFormat="false" ht="19.5" hidden="false" customHeight="false" outlineLevel="0" collapsed="false">
      <c r="A1681" s="469" t="n">
        <v>102857</v>
      </c>
      <c r="B1681" s="470" t="s">
        <v>2335</v>
      </c>
      <c r="C1681" s="469" t="s">
        <v>507</v>
      </c>
      <c r="D1681" s="471" t="n">
        <v>0</v>
      </c>
      <c r="E1681" s="472"/>
    </row>
    <row r="1682" customFormat="false" ht="19.5" hidden="false" customHeight="false" outlineLevel="0" collapsed="false">
      <c r="A1682" s="469" t="n">
        <v>102856</v>
      </c>
      <c r="B1682" s="470" t="s">
        <v>2336</v>
      </c>
      <c r="C1682" s="469" t="s">
        <v>509</v>
      </c>
      <c r="D1682" s="471" t="n">
        <v>0</v>
      </c>
      <c r="E1682" s="472"/>
    </row>
    <row r="1683" customFormat="false" ht="19.5" hidden="false" customHeight="false" outlineLevel="0" collapsed="false">
      <c r="A1683" s="469" t="n">
        <v>106256</v>
      </c>
      <c r="B1683" s="470" t="s">
        <v>2337</v>
      </c>
      <c r="C1683" s="469" t="s">
        <v>507</v>
      </c>
      <c r="D1683" s="471" t="n">
        <v>108.14</v>
      </c>
      <c r="E1683" s="472" t="n">
        <v>0</v>
      </c>
    </row>
    <row r="1684" customFormat="false" ht="19.5" hidden="false" customHeight="false" outlineLevel="0" collapsed="false">
      <c r="A1684" s="469" t="n">
        <v>106251</v>
      </c>
      <c r="B1684" s="470" t="s">
        <v>2338</v>
      </c>
      <c r="C1684" s="469" t="s">
        <v>509</v>
      </c>
      <c r="D1684" s="471" t="n">
        <v>351.07</v>
      </c>
      <c r="E1684" s="472" t="n">
        <v>0</v>
      </c>
    </row>
    <row r="1685" customFormat="false" ht="19.5" hidden="false" customHeight="false" outlineLevel="0" collapsed="false">
      <c r="A1685" s="469" t="n">
        <v>93403</v>
      </c>
      <c r="B1685" s="470" t="s">
        <v>2339</v>
      </c>
      <c r="C1685" s="469" t="s">
        <v>507</v>
      </c>
      <c r="D1685" s="471" t="n">
        <v>76.7</v>
      </c>
      <c r="E1685" s="472" t="n">
        <v>0</v>
      </c>
    </row>
    <row r="1686" customFormat="false" ht="19.5" hidden="false" customHeight="false" outlineLevel="0" collapsed="false">
      <c r="A1686" s="469" t="n">
        <v>93402</v>
      </c>
      <c r="B1686" s="470" t="s">
        <v>2340</v>
      </c>
      <c r="C1686" s="469" t="s">
        <v>509</v>
      </c>
      <c r="D1686" s="471" t="n">
        <v>289.32</v>
      </c>
      <c r="E1686" s="472" t="n">
        <v>0</v>
      </c>
    </row>
    <row r="1687" customFormat="false" ht="19.5" hidden="false" customHeight="false" outlineLevel="0" collapsed="false">
      <c r="A1687" s="469" t="n">
        <v>5930</v>
      </c>
      <c r="B1687" s="470" t="s">
        <v>2341</v>
      </c>
      <c r="C1687" s="469" t="s">
        <v>507</v>
      </c>
      <c r="D1687" s="471" t="n">
        <v>79.99</v>
      </c>
      <c r="E1687" s="472" t="n">
        <v>0</v>
      </c>
    </row>
    <row r="1688" customFormat="false" ht="19.5" hidden="false" customHeight="false" outlineLevel="0" collapsed="false">
      <c r="A1688" s="469" t="n">
        <v>5928</v>
      </c>
      <c r="B1688" s="470" t="s">
        <v>2342</v>
      </c>
      <c r="C1688" s="469" t="s">
        <v>509</v>
      </c>
      <c r="D1688" s="471" t="n">
        <v>295.62</v>
      </c>
      <c r="E1688" s="472" t="n">
        <v>0</v>
      </c>
    </row>
    <row r="1689" customFormat="false" ht="19.5" hidden="false" customHeight="false" outlineLevel="0" collapsed="false">
      <c r="A1689" s="469" t="n">
        <v>105845</v>
      </c>
      <c r="B1689" s="470" t="s">
        <v>2343</v>
      </c>
      <c r="C1689" s="469" t="s">
        <v>507</v>
      </c>
      <c r="D1689" s="471" t="n">
        <v>0</v>
      </c>
      <c r="E1689" s="472"/>
    </row>
    <row r="1690" customFormat="false" ht="19.5" hidden="false" customHeight="false" outlineLevel="0" collapsed="false">
      <c r="A1690" s="469" t="n">
        <v>105844</v>
      </c>
      <c r="B1690" s="470" t="s">
        <v>2344</v>
      </c>
      <c r="C1690" s="469" t="s">
        <v>509</v>
      </c>
      <c r="D1690" s="471" t="n">
        <v>0</v>
      </c>
      <c r="E1690" s="472"/>
    </row>
    <row r="1691" customFormat="false" ht="19.5" hidden="false" customHeight="false" outlineLevel="0" collapsed="false">
      <c r="A1691" s="469" t="n">
        <v>91635</v>
      </c>
      <c r="B1691" s="470" t="s">
        <v>2345</v>
      </c>
      <c r="C1691" s="469" t="s">
        <v>507</v>
      </c>
      <c r="D1691" s="471" t="n">
        <v>70.4</v>
      </c>
      <c r="E1691" s="472" t="n">
        <v>0</v>
      </c>
    </row>
    <row r="1692" customFormat="false" ht="19.5" hidden="false" customHeight="false" outlineLevel="0" collapsed="false">
      <c r="A1692" s="469" t="n">
        <v>91634</v>
      </c>
      <c r="B1692" s="470" t="s">
        <v>2346</v>
      </c>
      <c r="C1692" s="469" t="s">
        <v>509</v>
      </c>
      <c r="D1692" s="471" t="n">
        <v>250.59</v>
      </c>
      <c r="E1692" s="472" t="n">
        <v>0</v>
      </c>
    </row>
    <row r="1693" customFormat="false" ht="19.5" hidden="false" customHeight="false" outlineLevel="0" collapsed="false">
      <c r="A1693" s="469" t="n">
        <v>105985</v>
      </c>
      <c r="B1693" s="470" t="s">
        <v>506</v>
      </c>
      <c r="C1693" s="469" t="s">
        <v>507</v>
      </c>
      <c r="D1693" s="471" t="n">
        <v>105.8</v>
      </c>
      <c r="E1693" s="472" t="n">
        <v>0</v>
      </c>
    </row>
    <row r="1694" customFormat="false" ht="19.5" hidden="false" customHeight="false" outlineLevel="0" collapsed="false">
      <c r="A1694" s="469" t="n">
        <v>105984</v>
      </c>
      <c r="B1694" s="470" t="s">
        <v>508</v>
      </c>
      <c r="C1694" s="469" t="s">
        <v>509</v>
      </c>
      <c r="D1694" s="471" t="n">
        <v>346.61</v>
      </c>
      <c r="E1694" s="472" t="n">
        <v>0</v>
      </c>
    </row>
    <row r="1695" customFormat="false" ht="19.5" hidden="false" customHeight="false" outlineLevel="0" collapsed="false">
      <c r="A1695" s="469" t="n">
        <v>98765</v>
      </c>
      <c r="B1695" s="470" t="s">
        <v>2347</v>
      </c>
      <c r="C1695" s="469" t="s">
        <v>507</v>
      </c>
      <c r="D1695" s="471" t="n">
        <v>0.07</v>
      </c>
      <c r="E1695" s="472" t="n">
        <v>0</v>
      </c>
    </row>
    <row r="1696" customFormat="false" ht="19.5" hidden="false" customHeight="false" outlineLevel="0" collapsed="false">
      <c r="A1696" s="469" t="n">
        <v>98764</v>
      </c>
      <c r="B1696" s="470" t="s">
        <v>2348</v>
      </c>
      <c r="C1696" s="469" t="s">
        <v>509</v>
      </c>
      <c r="D1696" s="471" t="n">
        <v>6.39</v>
      </c>
      <c r="E1696" s="472" t="n">
        <v>0</v>
      </c>
    </row>
    <row r="1697" customFormat="false" ht="19.5" hidden="false" customHeight="false" outlineLevel="0" collapsed="false">
      <c r="A1697" s="469" t="n">
        <v>99834</v>
      </c>
      <c r="B1697" s="470" t="s">
        <v>2349</v>
      </c>
      <c r="C1697" s="469" t="s">
        <v>507</v>
      </c>
      <c r="D1697" s="471" t="n">
        <v>0.24</v>
      </c>
      <c r="E1697" s="472" t="n">
        <v>0</v>
      </c>
    </row>
    <row r="1698" customFormat="false" ht="19.5" hidden="false" customHeight="false" outlineLevel="0" collapsed="false">
      <c r="A1698" s="469" t="n">
        <v>99833</v>
      </c>
      <c r="B1698" s="470" t="s">
        <v>2350</v>
      </c>
      <c r="C1698" s="469" t="s">
        <v>509</v>
      </c>
      <c r="D1698" s="471" t="n">
        <v>5.01</v>
      </c>
      <c r="E1698" s="472" t="n">
        <v>0</v>
      </c>
    </row>
    <row r="1699" customFormat="false" ht="19.5" hidden="false" customHeight="false" outlineLevel="0" collapsed="false">
      <c r="A1699" s="469" t="n">
        <v>104521</v>
      </c>
      <c r="B1699" s="470" t="s">
        <v>2351</v>
      </c>
      <c r="C1699" s="469" t="s">
        <v>507</v>
      </c>
      <c r="D1699" s="471" t="n">
        <v>0</v>
      </c>
      <c r="E1699" s="472"/>
    </row>
    <row r="1700" customFormat="false" ht="19.5" hidden="false" customHeight="false" outlineLevel="0" collapsed="false">
      <c r="A1700" s="469" t="n">
        <v>104520</v>
      </c>
      <c r="B1700" s="470" t="s">
        <v>2352</v>
      </c>
      <c r="C1700" s="469" t="s">
        <v>509</v>
      </c>
      <c r="D1700" s="473" t="n">
        <v>0</v>
      </c>
      <c r="E1700" s="472"/>
    </row>
    <row r="1701" customFormat="false" ht="19.5" hidden="false" customHeight="false" outlineLevel="0" collapsed="false">
      <c r="A1701" s="469" t="n">
        <v>90687</v>
      </c>
      <c r="B1701" s="470" t="s">
        <v>2353</v>
      </c>
      <c r="C1701" s="469" t="s">
        <v>507</v>
      </c>
      <c r="D1701" s="471" t="n">
        <v>86.89</v>
      </c>
      <c r="E1701" s="472" t="n">
        <v>0.5491</v>
      </c>
    </row>
    <row r="1702" customFormat="false" ht="19.5" hidden="false" customHeight="false" outlineLevel="0" collapsed="false">
      <c r="A1702" s="469" t="n">
        <v>90686</v>
      </c>
      <c r="B1702" s="470" t="s">
        <v>2354</v>
      </c>
      <c r="C1702" s="469" t="s">
        <v>509</v>
      </c>
      <c r="D1702" s="471" t="n">
        <v>187.67</v>
      </c>
      <c r="E1702" s="472" t="n">
        <v>0.4801</v>
      </c>
    </row>
    <row r="1703" customFormat="false" ht="19.5" hidden="false" customHeight="false" outlineLevel="0" collapsed="false">
      <c r="A1703" s="469" t="n">
        <v>5952</v>
      </c>
      <c r="B1703" s="470" t="s">
        <v>2355</v>
      </c>
      <c r="C1703" s="469" t="s">
        <v>507</v>
      </c>
      <c r="D1703" s="471" t="n">
        <v>33.09</v>
      </c>
      <c r="E1703" s="472" t="n">
        <v>0</v>
      </c>
    </row>
    <row r="1704" customFormat="false" ht="19.5" hidden="false" customHeight="false" outlineLevel="0" collapsed="false">
      <c r="A1704" s="469" t="n">
        <v>5795</v>
      </c>
      <c r="B1704" s="470" t="s">
        <v>2356</v>
      </c>
      <c r="C1704" s="469" t="s">
        <v>509</v>
      </c>
      <c r="D1704" s="471" t="n">
        <v>33.73</v>
      </c>
      <c r="E1704" s="472" t="n">
        <v>0</v>
      </c>
    </row>
    <row r="1705" customFormat="false" ht="19.5" hidden="false" customHeight="false" outlineLevel="0" collapsed="false">
      <c r="A1705" s="469" t="n">
        <v>104657</v>
      </c>
      <c r="B1705" s="470" t="s">
        <v>2357</v>
      </c>
      <c r="C1705" s="469" t="s">
        <v>507</v>
      </c>
      <c r="D1705" s="471" t="n">
        <v>0</v>
      </c>
      <c r="E1705" s="472"/>
    </row>
    <row r="1706" customFormat="false" ht="19.5" hidden="false" customHeight="false" outlineLevel="0" collapsed="false">
      <c r="A1706" s="469" t="n">
        <v>104656</v>
      </c>
      <c r="B1706" s="470" t="s">
        <v>2358</v>
      </c>
      <c r="C1706" s="469" t="s">
        <v>509</v>
      </c>
      <c r="D1706" s="471" t="n">
        <v>0</v>
      </c>
      <c r="E1706" s="472"/>
    </row>
    <row r="1707" customFormat="false" ht="19.5" hidden="false" customHeight="false" outlineLevel="0" collapsed="false">
      <c r="A1707" s="469" t="n">
        <v>102274</v>
      </c>
      <c r="B1707" s="470" t="s">
        <v>2359</v>
      </c>
      <c r="C1707" s="469" t="s">
        <v>507</v>
      </c>
      <c r="D1707" s="471" t="n">
        <v>1.07</v>
      </c>
      <c r="E1707" s="472" t="n">
        <v>0</v>
      </c>
    </row>
    <row r="1708" customFormat="false" ht="19.5" hidden="false" customHeight="false" outlineLevel="0" collapsed="false">
      <c r="A1708" s="469" t="n">
        <v>102275</v>
      </c>
      <c r="B1708" s="470" t="s">
        <v>2360</v>
      </c>
      <c r="C1708" s="469" t="s">
        <v>509</v>
      </c>
      <c r="D1708" s="471" t="n">
        <v>3.93</v>
      </c>
      <c r="E1708" s="472" t="n">
        <v>0</v>
      </c>
    </row>
    <row r="1709" customFormat="false" ht="19.5" hidden="false" customHeight="false" outlineLevel="0" collapsed="false">
      <c r="A1709" s="469" t="n">
        <v>95259</v>
      </c>
      <c r="B1709" s="470" t="s">
        <v>2361</v>
      </c>
      <c r="C1709" s="469" t="s">
        <v>507</v>
      </c>
      <c r="D1709" s="471" t="n">
        <v>33.74</v>
      </c>
      <c r="E1709" s="472" t="n">
        <v>0</v>
      </c>
    </row>
    <row r="1710" customFormat="false" ht="19.5" hidden="false" customHeight="false" outlineLevel="0" collapsed="false">
      <c r="A1710" s="469" t="n">
        <v>95258</v>
      </c>
      <c r="B1710" s="470" t="s">
        <v>2362</v>
      </c>
      <c r="C1710" s="469" t="s">
        <v>509</v>
      </c>
      <c r="D1710" s="471" t="n">
        <v>35.03</v>
      </c>
      <c r="E1710" s="472" t="n">
        <v>0</v>
      </c>
    </row>
    <row r="1711" customFormat="false" ht="19.5" hidden="false" customHeight="false" outlineLevel="0" collapsed="false">
      <c r="A1711" s="469" t="n">
        <v>105917</v>
      </c>
      <c r="B1711" s="470" t="s">
        <v>2363</v>
      </c>
      <c r="C1711" s="469" t="s">
        <v>507</v>
      </c>
      <c r="D1711" s="471" t="n">
        <v>33.55</v>
      </c>
      <c r="E1711" s="472" t="n">
        <v>0</v>
      </c>
    </row>
    <row r="1712" customFormat="false" ht="19.5" hidden="false" customHeight="false" outlineLevel="0" collapsed="false">
      <c r="A1712" s="469" t="n">
        <v>105916</v>
      </c>
      <c r="B1712" s="470" t="s">
        <v>2364</v>
      </c>
      <c r="C1712" s="469" t="s">
        <v>509</v>
      </c>
      <c r="D1712" s="471" t="n">
        <v>34.65</v>
      </c>
      <c r="E1712" s="472" t="n">
        <v>0</v>
      </c>
    </row>
    <row r="1713" customFormat="false" ht="19.5" hidden="false" customHeight="false" outlineLevel="0" collapsed="false">
      <c r="A1713" s="469" t="n">
        <v>103794</v>
      </c>
      <c r="B1713" s="470" t="s">
        <v>2365</v>
      </c>
      <c r="C1713" s="469" t="s">
        <v>507</v>
      </c>
      <c r="D1713" s="471" t="n">
        <v>0</v>
      </c>
      <c r="E1713" s="472"/>
    </row>
    <row r="1714" customFormat="false" ht="19.5" hidden="false" customHeight="false" outlineLevel="0" collapsed="false">
      <c r="A1714" s="469" t="n">
        <v>103793</v>
      </c>
      <c r="B1714" s="470" t="s">
        <v>2366</v>
      </c>
      <c r="C1714" s="469" t="s">
        <v>509</v>
      </c>
      <c r="D1714" s="471" t="n">
        <v>0</v>
      </c>
      <c r="E1714" s="472"/>
    </row>
    <row r="1715" customFormat="false" ht="19.5" hidden="false" customHeight="false" outlineLevel="0" collapsed="false">
      <c r="A1715" s="469" t="n">
        <v>96156</v>
      </c>
      <c r="B1715" s="470" t="s">
        <v>2367</v>
      </c>
      <c r="C1715" s="469" t="s">
        <v>507</v>
      </c>
      <c r="D1715" s="471" t="n">
        <v>76.05</v>
      </c>
      <c r="E1715" s="472" t="n">
        <v>0</v>
      </c>
    </row>
    <row r="1716" customFormat="false" ht="19.5" hidden="false" customHeight="false" outlineLevel="0" collapsed="false">
      <c r="A1716" s="469" t="n">
        <v>96158</v>
      </c>
      <c r="B1716" s="470" t="s">
        <v>2368</v>
      </c>
      <c r="C1716" s="469" t="s">
        <v>509</v>
      </c>
      <c r="D1716" s="471" t="n">
        <v>155.1</v>
      </c>
      <c r="E1716" s="472" t="n">
        <v>0</v>
      </c>
    </row>
    <row r="1717" customFormat="false" ht="19.5" hidden="false" customHeight="false" outlineLevel="0" collapsed="false">
      <c r="A1717" s="469" t="n">
        <v>90693</v>
      </c>
      <c r="B1717" s="470" t="s">
        <v>2369</v>
      </c>
      <c r="C1717" s="469" t="s">
        <v>507</v>
      </c>
      <c r="D1717" s="471" t="n">
        <v>69.93</v>
      </c>
      <c r="E1717" s="472" t="n">
        <v>0</v>
      </c>
    </row>
    <row r="1718" customFormat="false" ht="19.5" hidden="false" customHeight="false" outlineLevel="0" collapsed="false">
      <c r="A1718" s="469" t="n">
        <v>90692</v>
      </c>
      <c r="B1718" s="470" t="s">
        <v>2370</v>
      </c>
      <c r="C1718" s="469" t="s">
        <v>509</v>
      </c>
      <c r="D1718" s="471" t="n">
        <v>142.92</v>
      </c>
      <c r="E1718" s="472" t="n">
        <v>0</v>
      </c>
    </row>
    <row r="1719" customFormat="false" ht="19.5" hidden="false" customHeight="false" outlineLevel="0" collapsed="false">
      <c r="A1719" s="469" t="n">
        <v>96246</v>
      </c>
      <c r="B1719" s="470" t="s">
        <v>2371</v>
      </c>
      <c r="C1719" s="469" t="s">
        <v>507</v>
      </c>
      <c r="D1719" s="471" t="n">
        <v>70.53</v>
      </c>
      <c r="E1719" s="472" t="n">
        <v>0</v>
      </c>
    </row>
    <row r="1720" customFormat="false" ht="19.5" hidden="false" customHeight="false" outlineLevel="0" collapsed="false">
      <c r="A1720" s="469" t="n">
        <v>96245</v>
      </c>
      <c r="B1720" s="470" t="s">
        <v>2372</v>
      </c>
      <c r="C1720" s="469" t="s">
        <v>509</v>
      </c>
      <c r="D1720" s="471" t="n">
        <v>122.49</v>
      </c>
      <c r="E1720" s="472" t="n">
        <v>0</v>
      </c>
    </row>
    <row r="1721" customFormat="false" ht="19.5" hidden="false" customHeight="false" outlineLevel="0" collapsed="false">
      <c r="A1721" s="469" t="n">
        <v>88404</v>
      </c>
      <c r="B1721" s="470" t="s">
        <v>2373</v>
      </c>
      <c r="C1721" s="469" t="s">
        <v>507</v>
      </c>
      <c r="D1721" s="471" t="n">
        <v>0.96</v>
      </c>
      <c r="E1721" s="472" t="n">
        <v>0</v>
      </c>
    </row>
    <row r="1722" customFormat="false" ht="19.5" hidden="false" customHeight="false" outlineLevel="0" collapsed="false">
      <c r="A1722" s="469" t="n">
        <v>88399</v>
      </c>
      <c r="B1722" s="470" t="s">
        <v>2374</v>
      </c>
      <c r="C1722" s="469" t="s">
        <v>509</v>
      </c>
      <c r="D1722" s="471" t="n">
        <v>3.78</v>
      </c>
      <c r="E1722" s="472" t="n">
        <v>0</v>
      </c>
    </row>
    <row r="1723" customFormat="false" ht="19.5" hidden="false" customHeight="false" outlineLevel="0" collapsed="false">
      <c r="A1723" s="469" t="n">
        <v>88392</v>
      </c>
      <c r="B1723" s="470" t="s">
        <v>2375</v>
      </c>
      <c r="C1723" s="469" t="s">
        <v>507</v>
      </c>
      <c r="D1723" s="471" t="n">
        <v>1.01</v>
      </c>
      <c r="E1723" s="472" t="n">
        <v>0</v>
      </c>
    </row>
    <row r="1724" customFormat="false" ht="19.5" hidden="false" customHeight="false" outlineLevel="0" collapsed="false">
      <c r="A1724" s="469" t="n">
        <v>88386</v>
      </c>
      <c r="B1724" s="470" t="s">
        <v>2376</v>
      </c>
      <c r="C1724" s="469" t="s">
        <v>509</v>
      </c>
      <c r="D1724" s="471" t="n">
        <v>5.19</v>
      </c>
      <c r="E1724" s="472" t="n">
        <v>0</v>
      </c>
    </row>
    <row r="1725" customFormat="false" ht="19.5" hidden="false" customHeight="false" outlineLevel="0" collapsed="false">
      <c r="A1725" s="469" t="n">
        <v>88398</v>
      </c>
      <c r="B1725" s="470" t="s">
        <v>2377</v>
      </c>
      <c r="C1725" s="469" t="s">
        <v>507</v>
      </c>
      <c r="D1725" s="471" t="n">
        <v>1.2</v>
      </c>
      <c r="E1725" s="472" t="n">
        <v>0</v>
      </c>
    </row>
    <row r="1726" customFormat="false" ht="19.5" hidden="false" customHeight="false" outlineLevel="0" collapsed="false">
      <c r="A1726" s="469" t="n">
        <v>88393</v>
      </c>
      <c r="B1726" s="470" t="s">
        <v>2378</v>
      </c>
      <c r="C1726" s="469" t="s">
        <v>509</v>
      </c>
      <c r="D1726" s="471" t="n">
        <v>7.19</v>
      </c>
      <c r="E1726" s="472" t="n">
        <v>0</v>
      </c>
    </row>
    <row r="1727" customFormat="false" ht="19.5" hidden="false" customHeight="false" outlineLevel="0" collapsed="false">
      <c r="A1727" s="469" t="n">
        <v>90638</v>
      </c>
      <c r="B1727" s="470" t="s">
        <v>2379</v>
      </c>
      <c r="C1727" s="469" t="s">
        <v>507</v>
      </c>
      <c r="D1727" s="471" t="n">
        <v>4.82</v>
      </c>
      <c r="E1727" s="472" t="n">
        <v>0</v>
      </c>
    </row>
    <row r="1728" customFormat="false" ht="19.5" hidden="false" customHeight="false" outlineLevel="0" collapsed="false">
      <c r="A1728" s="469" t="n">
        <v>90637</v>
      </c>
      <c r="B1728" s="470" t="s">
        <v>2380</v>
      </c>
      <c r="C1728" s="469" t="s">
        <v>509</v>
      </c>
      <c r="D1728" s="471" t="n">
        <v>15.68</v>
      </c>
      <c r="E1728" s="472" t="n">
        <v>0</v>
      </c>
    </row>
    <row r="1729" customFormat="false" ht="19.5" hidden="false" customHeight="false" outlineLevel="0" collapsed="false">
      <c r="A1729" s="469" t="n">
        <v>103243</v>
      </c>
      <c r="B1729" s="470" t="s">
        <v>2381</v>
      </c>
      <c r="C1729" s="469" t="s">
        <v>507</v>
      </c>
      <c r="D1729" s="471" t="n">
        <v>0</v>
      </c>
      <c r="E1729" s="472"/>
    </row>
    <row r="1730" customFormat="false" ht="19.5" hidden="false" customHeight="false" outlineLevel="0" collapsed="false">
      <c r="A1730" s="469" t="n">
        <v>103242</v>
      </c>
      <c r="B1730" s="470" t="s">
        <v>2382</v>
      </c>
      <c r="C1730" s="469" t="s">
        <v>509</v>
      </c>
      <c r="D1730" s="473" t="n">
        <v>0</v>
      </c>
      <c r="E1730" s="472"/>
    </row>
    <row r="1731" customFormat="false" ht="19.5" hidden="false" customHeight="false" outlineLevel="0" collapsed="false">
      <c r="A1731" s="469" t="n">
        <v>5806</v>
      </c>
      <c r="B1731" s="470" t="s">
        <v>2383</v>
      </c>
      <c r="C1731" s="469" t="s">
        <v>507</v>
      </c>
      <c r="D1731" s="471" t="n">
        <v>0.32</v>
      </c>
      <c r="E1731" s="472" t="n">
        <v>0</v>
      </c>
    </row>
    <row r="1732" customFormat="false" ht="19.5" hidden="false" customHeight="false" outlineLevel="0" collapsed="false">
      <c r="A1732" s="469" t="n">
        <v>73536</v>
      </c>
      <c r="B1732" s="470" t="s">
        <v>2384</v>
      </c>
      <c r="C1732" s="469" t="s">
        <v>509</v>
      </c>
      <c r="D1732" s="471" t="n">
        <v>22.4</v>
      </c>
      <c r="E1732" s="472" t="n">
        <v>0</v>
      </c>
    </row>
    <row r="1733" customFormat="false" ht="19.5" hidden="false" customHeight="false" outlineLevel="0" collapsed="false">
      <c r="A1733" s="469" t="n">
        <v>7043</v>
      </c>
      <c r="B1733" s="470" t="s">
        <v>2385</v>
      </c>
      <c r="C1733" s="469" t="s">
        <v>507</v>
      </c>
      <c r="D1733" s="471" t="n">
        <v>0.39</v>
      </c>
      <c r="E1733" s="472" t="n">
        <v>0</v>
      </c>
    </row>
    <row r="1734" customFormat="false" ht="19.5" hidden="false" customHeight="false" outlineLevel="0" collapsed="false">
      <c r="A1734" s="469" t="n">
        <v>7042</v>
      </c>
      <c r="B1734" s="470" t="s">
        <v>2386</v>
      </c>
      <c r="C1734" s="469" t="s">
        <v>509</v>
      </c>
      <c r="D1734" s="471" t="n">
        <v>26.48</v>
      </c>
      <c r="E1734" s="472" t="n">
        <v>0</v>
      </c>
    </row>
    <row r="1735" customFormat="false" ht="19.5" hidden="false" customHeight="false" outlineLevel="0" collapsed="false">
      <c r="A1735" s="469" t="n">
        <v>5934</v>
      </c>
      <c r="B1735" s="470" t="s">
        <v>2387</v>
      </c>
      <c r="C1735" s="469" t="s">
        <v>507</v>
      </c>
      <c r="D1735" s="471" t="n">
        <v>112.18</v>
      </c>
      <c r="E1735" s="472" t="n">
        <v>0</v>
      </c>
    </row>
    <row r="1736" customFormat="false" ht="19.5" hidden="false" customHeight="false" outlineLevel="0" collapsed="false">
      <c r="A1736" s="469" t="n">
        <v>5932</v>
      </c>
      <c r="B1736" s="470" t="s">
        <v>2388</v>
      </c>
      <c r="C1736" s="469" t="s">
        <v>509</v>
      </c>
      <c r="D1736" s="471" t="n">
        <v>270.47</v>
      </c>
      <c r="E1736" s="472" t="n">
        <v>0</v>
      </c>
    </row>
    <row r="1737" customFormat="false" ht="19.5" hidden="false" customHeight="false" outlineLevel="0" collapsed="false">
      <c r="A1737" s="469" t="n">
        <v>96159</v>
      </c>
      <c r="B1737" s="470" t="s">
        <v>2389</v>
      </c>
      <c r="C1737" s="469" t="s">
        <v>507</v>
      </c>
      <c r="D1737" s="471" t="n">
        <v>113.32</v>
      </c>
      <c r="E1737" s="472" t="n">
        <v>0.6543</v>
      </c>
    </row>
    <row r="1738" customFormat="false" ht="19.5" hidden="false" customHeight="false" outlineLevel="0" collapsed="false">
      <c r="A1738" s="469" t="n">
        <v>95133</v>
      </c>
      <c r="B1738" s="470" t="s">
        <v>2390</v>
      </c>
      <c r="C1738" s="469" t="s">
        <v>509</v>
      </c>
      <c r="D1738" s="471" t="n">
        <v>210.46</v>
      </c>
      <c r="E1738" s="472" t="n">
        <v>0.6566</v>
      </c>
    </row>
    <row r="1739" customFormat="false" ht="19.5" hidden="false" customHeight="false" outlineLevel="0" collapsed="false">
      <c r="A1739" s="469" t="n">
        <v>102986</v>
      </c>
      <c r="B1739" s="470" t="s">
        <v>2391</v>
      </c>
      <c r="C1739" s="469" t="s">
        <v>507</v>
      </c>
      <c r="D1739" s="471" t="n">
        <v>0</v>
      </c>
      <c r="E1739" s="472"/>
    </row>
    <row r="1740" customFormat="false" ht="19.5" hidden="false" customHeight="false" outlineLevel="0" collapsed="false">
      <c r="A1740" s="469" t="n">
        <v>102987</v>
      </c>
      <c r="B1740" s="470" t="s">
        <v>2392</v>
      </c>
      <c r="C1740" s="469" t="s">
        <v>509</v>
      </c>
      <c r="D1740" s="471" t="n">
        <v>0</v>
      </c>
      <c r="E1740" s="472"/>
    </row>
    <row r="1741" customFormat="false" ht="19.5" hidden="false" customHeight="false" outlineLevel="0" collapsed="false">
      <c r="A1741" s="469" t="n">
        <v>92961</v>
      </c>
      <c r="B1741" s="470" t="s">
        <v>2393</v>
      </c>
      <c r="C1741" s="469" t="s">
        <v>507</v>
      </c>
      <c r="D1741" s="471" t="n">
        <v>5.22</v>
      </c>
      <c r="E1741" s="472" t="n">
        <v>1</v>
      </c>
    </row>
    <row r="1742" customFormat="false" ht="19.5" hidden="false" customHeight="false" outlineLevel="0" collapsed="false">
      <c r="A1742" s="469" t="n">
        <v>92960</v>
      </c>
      <c r="B1742" s="470" t="s">
        <v>2394</v>
      </c>
      <c r="C1742" s="469" t="s">
        <v>509</v>
      </c>
      <c r="D1742" s="471" t="n">
        <v>19.37</v>
      </c>
      <c r="E1742" s="472" t="n">
        <v>0.509</v>
      </c>
    </row>
    <row r="1743" customFormat="false" ht="19.5" hidden="false" customHeight="false" outlineLevel="0" collapsed="false">
      <c r="A1743" s="469" t="n">
        <v>102863</v>
      </c>
      <c r="B1743" s="470" t="s">
        <v>2395</v>
      </c>
      <c r="C1743" s="469" t="s">
        <v>507</v>
      </c>
      <c r="D1743" s="471" t="n">
        <v>0</v>
      </c>
      <c r="E1743" s="472"/>
    </row>
    <row r="1744" customFormat="false" ht="19.5" hidden="false" customHeight="false" outlineLevel="0" collapsed="false">
      <c r="A1744" s="469" t="n">
        <v>102862</v>
      </c>
      <c r="B1744" s="470" t="s">
        <v>2396</v>
      </c>
      <c r="C1744" s="469" t="s">
        <v>509</v>
      </c>
      <c r="D1744" s="471" t="n">
        <v>0</v>
      </c>
      <c r="E1744" s="472"/>
    </row>
    <row r="1745" customFormat="false" ht="19.5" hidden="false" customHeight="false" outlineLevel="0" collapsed="false">
      <c r="A1745" s="469" t="n">
        <v>93409</v>
      </c>
      <c r="B1745" s="470" t="s">
        <v>2397</v>
      </c>
      <c r="C1745" s="469" t="s">
        <v>507</v>
      </c>
      <c r="D1745" s="471" t="n">
        <v>42.65</v>
      </c>
      <c r="E1745" s="472" t="n">
        <v>0.2281</v>
      </c>
    </row>
    <row r="1746" customFormat="false" ht="19.5" hidden="false" customHeight="false" outlineLevel="0" collapsed="false">
      <c r="A1746" s="469" t="n">
        <v>93408</v>
      </c>
      <c r="B1746" s="470" t="s">
        <v>2398</v>
      </c>
      <c r="C1746" s="469" t="s">
        <v>509</v>
      </c>
      <c r="D1746" s="471" t="n">
        <v>100.33</v>
      </c>
      <c r="E1746" s="472" t="n">
        <v>0.1897</v>
      </c>
    </row>
    <row r="1747" customFormat="false" ht="19.5" hidden="false" customHeight="false" outlineLevel="0" collapsed="false">
      <c r="A1747" s="469" t="n">
        <v>102941</v>
      </c>
      <c r="B1747" s="470" t="s">
        <v>2399</v>
      </c>
      <c r="C1747" s="469" t="s">
        <v>507</v>
      </c>
      <c r="D1747" s="471" t="n">
        <v>0</v>
      </c>
      <c r="E1747" s="472"/>
    </row>
    <row r="1748" customFormat="false" ht="19.5" hidden="false" customHeight="false" outlineLevel="0" collapsed="false">
      <c r="A1748" s="469" t="n">
        <v>102940</v>
      </c>
      <c r="B1748" s="470" t="s">
        <v>2400</v>
      </c>
      <c r="C1748" s="469" t="s">
        <v>509</v>
      </c>
      <c r="D1748" s="471" t="n">
        <v>0</v>
      </c>
      <c r="E1748" s="472"/>
    </row>
    <row r="1749" customFormat="false" ht="19.5" hidden="false" customHeight="false" outlineLevel="0" collapsed="false">
      <c r="A1749" s="469" t="n">
        <v>103164</v>
      </c>
      <c r="B1749" s="470" t="s">
        <v>2401</v>
      </c>
      <c r="C1749" s="469" t="s">
        <v>507</v>
      </c>
      <c r="D1749" s="471" t="n">
        <v>0</v>
      </c>
      <c r="E1749" s="472"/>
    </row>
    <row r="1750" customFormat="false" ht="19.5" hidden="false" customHeight="false" outlineLevel="0" collapsed="false">
      <c r="A1750" s="469" t="n">
        <v>103163</v>
      </c>
      <c r="B1750" s="470" t="s">
        <v>2402</v>
      </c>
      <c r="C1750" s="469" t="s">
        <v>509</v>
      </c>
      <c r="D1750" s="471" t="n">
        <v>0</v>
      </c>
      <c r="E1750" s="472"/>
    </row>
    <row r="1751" customFormat="false" ht="19.5" hidden="false" customHeight="false" outlineLevel="0" collapsed="false">
      <c r="A1751" s="469" t="n">
        <v>103158</v>
      </c>
      <c r="B1751" s="470" t="s">
        <v>2403</v>
      </c>
      <c r="C1751" s="469" t="s">
        <v>507</v>
      </c>
      <c r="D1751" s="471" t="n">
        <v>0</v>
      </c>
      <c r="E1751" s="472"/>
    </row>
    <row r="1752" customFormat="false" ht="19.5" hidden="false" customHeight="false" outlineLevel="0" collapsed="false">
      <c r="A1752" s="469" t="n">
        <v>103157</v>
      </c>
      <c r="B1752" s="470" t="s">
        <v>2404</v>
      </c>
      <c r="C1752" s="469" t="s">
        <v>509</v>
      </c>
      <c r="D1752" s="471" t="n">
        <v>0</v>
      </c>
      <c r="E1752" s="472"/>
    </row>
    <row r="1753" customFormat="false" ht="19.5" hidden="false" customHeight="false" outlineLevel="0" collapsed="false">
      <c r="A1753" s="469" t="n">
        <v>103176</v>
      </c>
      <c r="B1753" s="470" t="s">
        <v>2405</v>
      </c>
      <c r="C1753" s="469" t="s">
        <v>507</v>
      </c>
      <c r="D1753" s="471" t="n">
        <v>0</v>
      </c>
      <c r="E1753" s="472"/>
    </row>
    <row r="1754" customFormat="false" ht="19.5" hidden="false" customHeight="false" outlineLevel="0" collapsed="false">
      <c r="A1754" s="469" t="n">
        <v>103175</v>
      </c>
      <c r="B1754" s="470" t="s">
        <v>2406</v>
      </c>
      <c r="C1754" s="469" t="s">
        <v>509</v>
      </c>
      <c r="D1754" s="471" t="n">
        <v>0</v>
      </c>
      <c r="E1754" s="472"/>
    </row>
    <row r="1755" customFormat="false" ht="19.5" hidden="false" customHeight="false" outlineLevel="0" collapsed="false">
      <c r="A1755" s="469" t="n">
        <v>103182</v>
      </c>
      <c r="B1755" s="470" t="s">
        <v>2407</v>
      </c>
      <c r="C1755" s="469" t="s">
        <v>507</v>
      </c>
      <c r="D1755" s="471" t="n">
        <v>0</v>
      </c>
      <c r="E1755" s="472"/>
    </row>
    <row r="1756" customFormat="false" ht="19.5" hidden="false" customHeight="false" outlineLevel="0" collapsed="false">
      <c r="A1756" s="469" t="n">
        <v>103181</v>
      </c>
      <c r="B1756" s="470" t="s">
        <v>2408</v>
      </c>
      <c r="C1756" s="469" t="s">
        <v>509</v>
      </c>
      <c r="D1756" s="471" t="n">
        <v>0</v>
      </c>
      <c r="E1756" s="472"/>
    </row>
    <row r="1757" customFormat="false" ht="19.5" hidden="false" customHeight="false" outlineLevel="0" collapsed="false">
      <c r="A1757" s="469" t="n">
        <v>103170</v>
      </c>
      <c r="B1757" s="470" t="s">
        <v>2409</v>
      </c>
      <c r="C1757" s="469" t="s">
        <v>507</v>
      </c>
      <c r="D1757" s="473" t="n">
        <v>0</v>
      </c>
      <c r="E1757" s="472"/>
    </row>
    <row r="1758" customFormat="false" ht="19.5" hidden="false" customHeight="false" outlineLevel="0" collapsed="false">
      <c r="A1758" s="469" t="n">
        <v>103169</v>
      </c>
      <c r="B1758" s="470" t="s">
        <v>2410</v>
      </c>
      <c r="C1758" s="469" t="s">
        <v>509</v>
      </c>
      <c r="D1758" s="473" t="n">
        <v>0</v>
      </c>
      <c r="E1758" s="472"/>
    </row>
    <row r="1759" customFormat="false" ht="19.5" hidden="false" customHeight="false" outlineLevel="0" collapsed="false">
      <c r="A1759" s="469" t="n">
        <v>102869</v>
      </c>
      <c r="B1759" s="470" t="s">
        <v>2411</v>
      </c>
      <c r="C1759" s="469" t="s">
        <v>507</v>
      </c>
      <c r="D1759" s="473" t="n">
        <v>0</v>
      </c>
      <c r="E1759" s="472"/>
    </row>
    <row r="1760" customFormat="false" ht="19.5" hidden="false" customHeight="false" outlineLevel="0" collapsed="false">
      <c r="A1760" s="469" t="n">
        <v>102868</v>
      </c>
      <c r="B1760" s="470" t="s">
        <v>2412</v>
      </c>
      <c r="C1760" s="469" t="s">
        <v>509</v>
      </c>
      <c r="D1760" s="471" t="n">
        <v>0</v>
      </c>
      <c r="E1760" s="472"/>
    </row>
    <row r="1761" customFormat="false" ht="19.5" hidden="false" customHeight="false" outlineLevel="0" collapsed="false">
      <c r="A1761" s="469" t="n">
        <v>106326</v>
      </c>
      <c r="B1761" s="470" t="s">
        <v>2413</v>
      </c>
      <c r="C1761" s="469" t="s">
        <v>507</v>
      </c>
      <c r="D1761" s="473" t="n">
        <v>0</v>
      </c>
      <c r="E1761" s="472"/>
    </row>
    <row r="1762" customFormat="false" ht="19.5" hidden="false" customHeight="false" outlineLevel="0" collapsed="false">
      <c r="A1762" s="469" t="n">
        <v>106325</v>
      </c>
      <c r="B1762" s="470" t="s">
        <v>2414</v>
      </c>
      <c r="C1762" s="469" t="s">
        <v>509</v>
      </c>
      <c r="D1762" s="473" t="n">
        <v>0</v>
      </c>
      <c r="E1762" s="472"/>
    </row>
    <row r="1763" customFormat="false" ht="19.5" hidden="false" customHeight="false" outlineLevel="0" collapsed="false">
      <c r="A1763" s="469" t="n">
        <v>92113</v>
      </c>
      <c r="B1763" s="470" t="s">
        <v>2415</v>
      </c>
      <c r="C1763" s="469" t="s">
        <v>507</v>
      </c>
      <c r="D1763" s="473" t="n">
        <v>1.12</v>
      </c>
      <c r="E1763" s="472" t="n">
        <v>0</v>
      </c>
    </row>
    <row r="1764" customFormat="false" ht="19.5" hidden="false" customHeight="false" outlineLevel="0" collapsed="false">
      <c r="A1764" s="469" t="n">
        <v>92112</v>
      </c>
      <c r="B1764" s="470" t="s">
        <v>2416</v>
      </c>
      <c r="C1764" s="469" t="s">
        <v>509</v>
      </c>
      <c r="D1764" s="473" t="n">
        <v>3.57</v>
      </c>
      <c r="E1764" s="472" t="n">
        <v>0</v>
      </c>
    </row>
    <row r="1765" customFormat="false" ht="19.5" hidden="false" customHeight="false" outlineLevel="0" collapsed="false">
      <c r="A1765" s="469" t="n">
        <v>90675</v>
      </c>
      <c r="B1765" s="470" t="s">
        <v>2417</v>
      </c>
      <c r="C1765" s="469" t="s">
        <v>507</v>
      </c>
      <c r="D1765" s="473" t="n">
        <v>336.11</v>
      </c>
      <c r="E1765" s="472" t="n">
        <v>0</v>
      </c>
    </row>
    <row r="1766" customFormat="false" ht="19.5" hidden="false" customHeight="false" outlineLevel="0" collapsed="false">
      <c r="A1766" s="469" t="n">
        <v>90674</v>
      </c>
      <c r="B1766" s="470" t="s">
        <v>2418</v>
      </c>
      <c r="C1766" s="469" t="s">
        <v>509</v>
      </c>
      <c r="D1766" s="473" t="n">
        <v>752.68</v>
      </c>
      <c r="E1766" s="472" t="n">
        <v>0</v>
      </c>
    </row>
    <row r="1767" customFormat="false" ht="19.5" hidden="false" customHeight="false" outlineLevel="0" collapsed="false">
      <c r="A1767" s="469" t="n">
        <v>93225</v>
      </c>
      <c r="B1767" s="470" t="s">
        <v>2419</v>
      </c>
      <c r="C1767" s="469" t="s">
        <v>507</v>
      </c>
      <c r="D1767" s="473" t="n">
        <v>494.94</v>
      </c>
      <c r="E1767" s="472" t="n">
        <v>0</v>
      </c>
    </row>
    <row r="1768" customFormat="false" ht="19.5" hidden="false" customHeight="false" outlineLevel="0" collapsed="false">
      <c r="A1768" s="469" t="n">
        <v>93224</v>
      </c>
      <c r="B1768" s="470" t="s">
        <v>2420</v>
      </c>
      <c r="C1768" s="469" t="s">
        <v>509</v>
      </c>
      <c r="D1768" s="473" t="n">
        <v>1105.8</v>
      </c>
      <c r="E1768" s="472" t="n">
        <v>0</v>
      </c>
    </row>
    <row r="1769" customFormat="false" ht="19.5" hidden="false" customHeight="false" outlineLevel="0" collapsed="false">
      <c r="A1769" s="469" t="n">
        <v>104696</v>
      </c>
      <c r="B1769" s="470" t="s">
        <v>2421</v>
      </c>
      <c r="C1769" s="469" t="s">
        <v>507</v>
      </c>
      <c r="D1769" s="473" t="n">
        <v>39.46</v>
      </c>
      <c r="E1769" s="472" t="n">
        <v>0</v>
      </c>
    </row>
    <row r="1770" customFormat="false" ht="19.5" hidden="false" customHeight="false" outlineLevel="0" collapsed="false">
      <c r="A1770" s="469" t="n">
        <v>104695</v>
      </c>
      <c r="B1770" s="470" t="s">
        <v>2422</v>
      </c>
      <c r="C1770" s="469" t="s">
        <v>509</v>
      </c>
      <c r="D1770" s="473" t="n">
        <v>42.86</v>
      </c>
      <c r="E1770" s="472" t="n">
        <v>0</v>
      </c>
    </row>
    <row r="1771" customFormat="false" ht="19.5" hidden="false" customHeight="false" outlineLevel="0" collapsed="false">
      <c r="A1771" s="469" t="n">
        <v>90681</v>
      </c>
      <c r="B1771" s="470" t="s">
        <v>2423</v>
      </c>
      <c r="C1771" s="469" t="s">
        <v>507</v>
      </c>
      <c r="D1771" s="473" t="n">
        <v>182.36</v>
      </c>
      <c r="E1771" s="472" t="n">
        <v>0</v>
      </c>
    </row>
    <row r="1772" customFormat="false" ht="19.5" hidden="false" customHeight="false" outlineLevel="0" collapsed="false">
      <c r="A1772" s="469" t="n">
        <v>90680</v>
      </c>
      <c r="B1772" s="470" t="s">
        <v>2424</v>
      </c>
      <c r="C1772" s="469" t="s">
        <v>509</v>
      </c>
      <c r="D1772" s="473" t="n">
        <v>419.48</v>
      </c>
      <c r="E1772" s="472" t="n">
        <v>0</v>
      </c>
    </row>
    <row r="1773" customFormat="false" ht="19.5" hidden="false" customHeight="false" outlineLevel="0" collapsed="false">
      <c r="A1773" s="469" t="n">
        <v>102875</v>
      </c>
      <c r="B1773" s="470" t="s">
        <v>2425</v>
      </c>
      <c r="C1773" s="469" t="s">
        <v>507</v>
      </c>
      <c r="D1773" s="473" t="n">
        <v>473.26</v>
      </c>
      <c r="E1773" s="472" t="n">
        <v>0</v>
      </c>
    </row>
    <row r="1774" customFormat="false" ht="19.5" hidden="false" customHeight="false" outlineLevel="0" collapsed="false">
      <c r="A1774" s="469" t="n">
        <v>102874</v>
      </c>
      <c r="B1774" s="470" t="s">
        <v>2426</v>
      </c>
      <c r="C1774" s="469" t="s">
        <v>509</v>
      </c>
      <c r="D1774" s="471" t="n">
        <v>1024.52</v>
      </c>
      <c r="E1774" s="472" t="n">
        <v>0</v>
      </c>
    </row>
    <row r="1775" customFormat="false" ht="19.5" hidden="false" customHeight="false" outlineLevel="0" collapsed="false">
      <c r="A1775" s="469" t="n">
        <v>102965</v>
      </c>
      <c r="B1775" s="470" t="s">
        <v>2427</v>
      </c>
      <c r="C1775" s="469" t="s">
        <v>507</v>
      </c>
      <c r="D1775" s="471" t="n">
        <v>249.4</v>
      </c>
      <c r="E1775" s="472" t="n">
        <v>0</v>
      </c>
    </row>
    <row r="1776" customFormat="false" ht="19.5" hidden="false" customHeight="false" outlineLevel="0" collapsed="false">
      <c r="A1776" s="469" t="n">
        <v>102964</v>
      </c>
      <c r="B1776" s="470" t="s">
        <v>2428</v>
      </c>
      <c r="C1776" s="469" t="s">
        <v>509</v>
      </c>
      <c r="D1776" s="473" t="n">
        <v>492.3</v>
      </c>
      <c r="E1776" s="472" t="n">
        <v>0</v>
      </c>
    </row>
    <row r="1777" customFormat="false" ht="19.5" hidden="false" customHeight="false" outlineLevel="0" collapsed="false">
      <c r="A1777" s="469" t="n">
        <v>90626</v>
      </c>
      <c r="B1777" s="470" t="s">
        <v>2429</v>
      </c>
      <c r="C1777" s="469" t="s">
        <v>507</v>
      </c>
      <c r="D1777" s="473" t="n">
        <v>3.97</v>
      </c>
      <c r="E1777" s="472" t="n">
        <v>0</v>
      </c>
    </row>
    <row r="1778" customFormat="false" ht="19.5" hidden="false" customHeight="false" outlineLevel="0" collapsed="false">
      <c r="A1778" s="469" t="n">
        <v>90625</v>
      </c>
      <c r="B1778" s="470" t="s">
        <v>2430</v>
      </c>
      <c r="C1778" s="469" t="s">
        <v>509</v>
      </c>
      <c r="D1778" s="471" t="n">
        <v>11.29</v>
      </c>
      <c r="E1778" s="472" t="n">
        <v>0</v>
      </c>
    </row>
    <row r="1779" customFormat="false" ht="19.5" hidden="false" customHeight="false" outlineLevel="0" collapsed="false">
      <c r="A1779" s="469" t="n">
        <v>102881</v>
      </c>
      <c r="B1779" s="470" t="s">
        <v>2431</v>
      </c>
      <c r="C1779" s="469" t="s">
        <v>507</v>
      </c>
      <c r="D1779" s="473" t="n">
        <v>642.75</v>
      </c>
      <c r="E1779" s="472" t="n">
        <v>0</v>
      </c>
    </row>
    <row r="1780" customFormat="false" ht="19.5" hidden="false" customHeight="false" outlineLevel="0" collapsed="false">
      <c r="A1780" s="469" t="n">
        <v>102880</v>
      </c>
      <c r="B1780" s="470" t="s">
        <v>2432</v>
      </c>
      <c r="C1780" s="469" t="s">
        <v>509</v>
      </c>
      <c r="D1780" s="473" t="n">
        <v>1422.46</v>
      </c>
      <c r="E1780" s="472" t="n">
        <v>0</v>
      </c>
    </row>
    <row r="1781" customFormat="false" ht="19.5" hidden="false" customHeight="false" outlineLevel="0" collapsed="false">
      <c r="A1781" s="469" t="n">
        <v>103225</v>
      </c>
      <c r="B1781" s="470" t="s">
        <v>2433</v>
      </c>
      <c r="C1781" s="469" t="s">
        <v>507</v>
      </c>
      <c r="D1781" s="471" t="n">
        <v>223.16</v>
      </c>
      <c r="E1781" s="472" t="n">
        <v>0</v>
      </c>
    </row>
    <row r="1782" customFormat="false" ht="19.5" hidden="false" customHeight="false" outlineLevel="0" collapsed="false">
      <c r="A1782" s="469" t="n">
        <v>103224</v>
      </c>
      <c r="B1782" s="470" t="s">
        <v>2434</v>
      </c>
      <c r="C1782" s="469" t="s">
        <v>509</v>
      </c>
      <c r="D1782" s="473" t="n">
        <v>441.26</v>
      </c>
      <c r="E1782" s="472" t="n">
        <v>0</v>
      </c>
    </row>
    <row r="1783" customFormat="false" ht="19.5" hidden="false" customHeight="false" outlineLevel="0" collapsed="false">
      <c r="A1783" s="469" t="n">
        <v>103237</v>
      </c>
      <c r="B1783" s="470" t="s">
        <v>2435</v>
      </c>
      <c r="C1783" s="469" t="s">
        <v>507</v>
      </c>
      <c r="D1783" s="471" t="n">
        <v>618.26</v>
      </c>
      <c r="E1783" s="472" t="n">
        <v>0</v>
      </c>
    </row>
    <row r="1784" customFormat="false" ht="19.5" hidden="false" customHeight="false" outlineLevel="0" collapsed="false">
      <c r="A1784" s="469" t="n">
        <v>103236</v>
      </c>
      <c r="B1784" s="470" t="s">
        <v>2436</v>
      </c>
      <c r="C1784" s="469" t="s">
        <v>509</v>
      </c>
      <c r="D1784" s="473" t="n">
        <v>1323.26</v>
      </c>
      <c r="E1784" s="472" t="n">
        <v>0</v>
      </c>
    </row>
    <row r="1785" customFormat="false" ht="19.5" hidden="false" customHeight="false" outlineLevel="0" collapsed="false">
      <c r="A1785" s="469" t="n">
        <v>103231</v>
      </c>
      <c r="B1785" s="470" t="s">
        <v>2437</v>
      </c>
      <c r="C1785" s="469" t="s">
        <v>507</v>
      </c>
      <c r="D1785" s="473" t="n">
        <v>462.4</v>
      </c>
      <c r="E1785" s="472" t="n">
        <v>0</v>
      </c>
    </row>
    <row r="1786" customFormat="false" ht="19.5" hidden="false" customHeight="false" outlineLevel="0" collapsed="false">
      <c r="A1786" s="469" t="n">
        <v>103230</v>
      </c>
      <c r="B1786" s="470" t="s">
        <v>2438</v>
      </c>
      <c r="C1786" s="469" t="s">
        <v>509</v>
      </c>
      <c r="D1786" s="471" t="n">
        <v>969.55</v>
      </c>
      <c r="E1786" s="472" t="n">
        <v>0</v>
      </c>
    </row>
    <row r="1787" customFormat="false" ht="19.5" hidden="false" customHeight="false" outlineLevel="0" collapsed="false">
      <c r="A1787" s="469" t="n">
        <v>102975</v>
      </c>
      <c r="B1787" s="470" t="s">
        <v>2439</v>
      </c>
      <c r="C1787" s="469" t="s">
        <v>507</v>
      </c>
      <c r="D1787" s="473" t="n">
        <v>151.65</v>
      </c>
      <c r="E1787" s="472" t="n">
        <v>0</v>
      </c>
    </row>
    <row r="1788" customFormat="false" ht="19.5" hidden="false" customHeight="false" outlineLevel="0" collapsed="false">
      <c r="A1788" s="469" t="n">
        <v>102976</v>
      </c>
      <c r="B1788" s="470" t="s">
        <v>2440</v>
      </c>
      <c r="C1788" s="469" t="s">
        <v>509</v>
      </c>
      <c r="D1788" s="473" t="n">
        <v>285.26</v>
      </c>
      <c r="E1788" s="472" t="n">
        <v>0</v>
      </c>
    </row>
    <row r="1789" customFormat="false" ht="19.5" hidden="false" customHeight="false" outlineLevel="0" collapsed="false">
      <c r="A1789" s="469" t="n">
        <v>90632</v>
      </c>
      <c r="B1789" s="470" t="s">
        <v>2441</v>
      </c>
      <c r="C1789" s="469" t="s">
        <v>507</v>
      </c>
      <c r="D1789" s="473" t="n">
        <v>104.32</v>
      </c>
      <c r="E1789" s="472" t="n">
        <v>0</v>
      </c>
    </row>
    <row r="1790" customFormat="false" ht="19.5" hidden="false" customHeight="false" outlineLevel="0" collapsed="false">
      <c r="A1790" s="469" t="n">
        <v>90631</v>
      </c>
      <c r="B1790" s="470" t="s">
        <v>2442</v>
      </c>
      <c r="C1790" s="469" t="s">
        <v>509</v>
      </c>
      <c r="D1790" s="473" t="n">
        <v>171.01</v>
      </c>
      <c r="E1790" s="472" t="n">
        <v>0</v>
      </c>
    </row>
    <row r="1791" customFormat="false" ht="19.5" hidden="false" customHeight="false" outlineLevel="0" collapsed="false">
      <c r="A1791" s="469" t="n">
        <v>95709</v>
      </c>
      <c r="B1791" s="470" t="s">
        <v>2443</v>
      </c>
      <c r="C1791" s="469" t="s">
        <v>507</v>
      </c>
      <c r="D1791" s="473" t="n">
        <v>104.97</v>
      </c>
      <c r="E1791" s="472" t="n">
        <v>0</v>
      </c>
    </row>
    <row r="1792" customFormat="false" ht="19.5" hidden="false" customHeight="false" outlineLevel="0" collapsed="false">
      <c r="A1792" s="469" t="n">
        <v>95708</v>
      </c>
      <c r="B1792" s="470" t="s">
        <v>2444</v>
      </c>
      <c r="C1792" s="469" t="s">
        <v>509</v>
      </c>
      <c r="D1792" s="473" t="n">
        <v>175.04</v>
      </c>
      <c r="E1792" s="472" t="n">
        <v>0</v>
      </c>
    </row>
    <row r="1793" customFormat="false" ht="19.5" hidden="false" customHeight="false" outlineLevel="0" collapsed="false">
      <c r="A1793" s="469" t="n">
        <v>91278</v>
      </c>
      <c r="B1793" s="470" t="s">
        <v>2445</v>
      </c>
      <c r="C1793" s="469" t="s">
        <v>507</v>
      </c>
      <c r="D1793" s="473" t="n">
        <v>0.86</v>
      </c>
      <c r="E1793" s="472" t="n">
        <v>0</v>
      </c>
    </row>
    <row r="1794" customFormat="false" ht="19.5" hidden="false" customHeight="false" outlineLevel="0" collapsed="false">
      <c r="A1794" s="469" t="n">
        <v>91277</v>
      </c>
      <c r="B1794" s="470" t="s">
        <v>2446</v>
      </c>
      <c r="C1794" s="469" t="s">
        <v>509</v>
      </c>
      <c r="D1794" s="473" t="n">
        <v>10.84</v>
      </c>
      <c r="E1794" s="472" t="n">
        <v>0</v>
      </c>
    </row>
    <row r="1795" customFormat="false" ht="19.5" hidden="false" customHeight="false" outlineLevel="0" collapsed="false">
      <c r="A1795" s="469" t="n">
        <v>102887</v>
      </c>
      <c r="B1795" s="470" t="s">
        <v>2447</v>
      </c>
      <c r="C1795" s="469" t="s">
        <v>507</v>
      </c>
      <c r="D1795" s="473" t="n">
        <v>0</v>
      </c>
      <c r="E1795" s="472"/>
    </row>
    <row r="1796" customFormat="false" ht="19.5" hidden="false" customHeight="false" outlineLevel="0" collapsed="false">
      <c r="A1796" s="469" t="n">
        <v>102886</v>
      </c>
      <c r="B1796" s="470" t="s">
        <v>2448</v>
      </c>
      <c r="C1796" s="469" t="s">
        <v>509</v>
      </c>
      <c r="D1796" s="473" t="n">
        <v>0</v>
      </c>
      <c r="E1796" s="472"/>
    </row>
    <row r="1797" customFormat="false" ht="19.5" hidden="false" customHeight="false" outlineLevel="0" collapsed="false">
      <c r="A1797" s="469" t="n">
        <v>95277</v>
      </c>
      <c r="B1797" s="470" t="s">
        <v>2449</v>
      </c>
      <c r="C1797" s="469" t="s">
        <v>507</v>
      </c>
      <c r="D1797" s="473" t="n">
        <v>0.73</v>
      </c>
      <c r="E1797" s="472" t="n">
        <v>1</v>
      </c>
    </row>
    <row r="1798" customFormat="false" ht="19.5" hidden="false" customHeight="false" outlineLevel="0" collapsed="false">
      <c r="A1798" s="469" t="n">
        <v>95276</v>
      </c>
      <c r="B1798" s="470" t="s">
        <v>2450</v>
      </c>
      <c r="C1798" s="469" t="s">
        <v>509</v>
      </c>
      <c r="D1798" s="473" t="n">
        <v>3.85</v>
      </c>
      <c r="E1798" s="472" t="n">
        <v>0.3091</v>
      </c>
    </row>
    <row r="1799" customFormat="false" ht="19.5" hidden="false" customHeight="false" outlineLevel="0" collapsed="false">
      <c r="A1799" s="469" t="n">
        <v>106254</v>
      </c>
      <c r="B1799" s="470" t="s">
        <v>2451</v>
      </c>
      <c r="C1799" s="469" t="s">
        <v>507</v>
      </c>
      <c r="D1799" s="473" t="n">
        <v>0</v>
      </c>
      <c r="E1799" s="472"/>
    </row>
    <row r="1800" customFormat="false" ht="19.5" hidden="false" customHeight="false" outlineLevel="0" collapsed="false">
      <c r="A1800" s="469" t="n">
        <v>106249</v>
      </c>
      <c r="B1800" s="470" t="s">
        <v>2452</v>
      </c>
      <c r="C1800" s="469" t="s">
        <v>509</v>
      </c>
      <c r="D1800" s="473" t="n">
        <v>0</v>
      </c>
      <c r="E1800" s="472"/>
    </row>
    <row r="1801" customFormat="false" ht="19.5" hidden="false" customHeight="false" outlineLevel="0" collapsed="false">
      <c r="A1801" s="469" t="n">
        <v>88430</v>
      </c>
      <c r="B1801" s="470" t="s">
        <v>2453</v>
      </c>
      <c r="C1801" s="469" t="s">
        <v>507</v>
      </c>
      <c r="D1801" s="473" t="n">
        <v>6.28</v>
      </c>
      <c r="E1801" s="472" t="n">
        <v>0</v>
      </c>
    </row>
    <row r="1802" customFormat="false" ht="19.5" hidden="false" customHeight="false" outlineLevel="0" collapsed="false">
      <c r="A1802" s="469" t="n">
        <v>88418</v>
      </c>
      <c r="B1802" s="470" t="s">
        <v>2454</v>
      </c>
      <c r="C1802" s="469" t="s">
        <v>509</v>
      </c>
      <c r="D1802" s="473" t="n">
        <v>13.76</v>
      </c>
      <c r="E1802" s="472" t="n">
        <v>0</v>
      </c>
    </row>
    <row r="1803" customFormat="false" ht="19.5" hidden="false" customHeight="false" outlineLevel="0" collapsed="false">
      <c r="A1803" s="469" t="n">
        <v>88438</v>
      </c>
      <c r="B1803" s="470" t="s">
        <v>2455</v>
      </c>
      <c r="C1803" s="469" t="s">
        <v>507</v>
      </c>
      <c r="D1803" s="473" t="n">
        <v>8.32</v>
      </c>
      <c r="E1803" s="472" t="n">
        <v>0</v>
      </c>
    </row>
    <row r="1804" customFormat="false" ht="19.5" hidden="false" customHeight="false" outlineLevel="0" collapsed="false">
      <c r="A1804" s="469" t="n">
        <v>88433</v>
      </c>
      <c r="B1804" s="470" t="s">
        <v>2456</v>
      </c>
      <c r="C1804" s="469" t="s">
        <v>509</v>
      </c>
      <c r="D1804" s="473" t="n">
        <v>17.88</v>
      </c>
      <c r="E1804" s="472" t="n">
        <v>0</v>
      </c>
    </row>
    <row r="1805" customFormat="false" ht="19.5" hidden="false" customHeight="false" outlineLevel="0" collapsed="false">
      <c r="A1805" s="469" t="n">
        <v>90669</v>
      </c>
      <c r="B1805" s="470" t="s">
        <v>2457</v>
      </c>
      <c r="C1805" s="469" t="s">
        <v>507</v>
      </c>
      <c r="D1805" s="473" t="n">
        <v>8.94</v>
      </c>
      <c r="E1805" s="472" t="n">
        <v>0.9955</v>
      </c>
    </row>
    <row r="1806" customFormat="false" ht="19.5" hidden="false" customHeight="false" outlineLevel="0" collapsed="false">
      <c r="A1806" s="469" t="n">
        <v>90668</v>
      </c>
      <c r="B1806" s="470" t="s">
        <v>2458</v>
      </c>
      <c r="C1806" s="469" t="s">
        <v>509</v>
      </c>
      <c r="D1806" s="473" t="n">
        <v>33.13</v>
      </c>
      <c r="E1806" s="472" t="n">
        <v>0.534</v>
      </c>
    </row>
    <row r="1807" customFormat="false" ht="19.5" hidden="false" customHeight="false" outlineLevel="0" collapsed="false">
      <c r="A1807" s="469" t="n">
        <v>102980</v>
      </c>
      <c r="B1807" s="470" t="s">
        <v>2459</v>
      </c>
      <c r="C1807" s="469" t="s">
        <v>507</v>
      </c>
      <c r="D1807" s="473" t="n">
        <v>0</v>
      </c>
      <c r="E1807" s="472"/>
    </row>
    <row r="1808" customFormat="false" ht="19.5" hidden="false" customHeight="false" outlineLevel="0" collapsed="false">
      <c r="A1808" s="469" t="n">
        <v>102981</v>
      </c>
      <c r="B1808" s="470" t="s">
        <v>2460</v>
      </c>
      <c r="C1808" s="469" t="s">
        <v>509</v>
      </c>
      <c r="D1808" s="473" t="n">
        <v>0</v>
      </c>
      <c r="E1808" s="472"/>
    </row>
    <row r="1809" customFormat="false" ht="19.5" hidden="false" customHeight="false" outlineLevel="0" collapsed="false">
      <c r="A1809" s="469" t="n">
        <v>5946</v>
      </c>
      <c r="B1809" s="470" t="s">
        <v>2461</v>
      </c>
      <c r="C1809" s="469" t="s">
        <v>507</v>
      </c>
      <c r="D1809" s="473" t="n">
        <v>107.89</v>
      </c>
      <c r="E1809" s="472" t="n">
        <v>0</v>
      </c>
    </row>
    <row r="1810" customFormat="false" ht="19.5" hidden="false" customHeight="false" outlineLevel="0" collapsed="false">
      <c r="A1810" s="469" t="n">
        <v>5944</v>
      </c>
      <c r="B1810" s="470" t="s">
        <v>2462</v>
      </c>
      <c r="C1810" s="469" t="s">
        <v>509</v>
      </c>
      <c r="D1810" s="473" t="n">
        <v>248.03</v>
      </c>
      <c r="E1810" s="472" t="n">
        <v>0</v>
      </c>
    </row>
    <row r="1811" customFormat="false" ht="19.5" hidden="false" customHeight="false" outlineLevel="0" collapsed="false">
      <c r="A1811" s="469" t="n">
        <v>5942</v>
      </c>
      <c r="B1811" s="470" t="s">
        <v>2463</v>
      </c>
      <c r="C1811" s="469" t="s">
        <v>507</v>
      </c>
      <c r="D1811" s="473" t="n">
        <v>88.74</v>
      </c>
      <c r="E1811" s="472" t="n">
        <v>0</v>
      </c>
    </row>
    <row r="1812" customFormat="false" ht="19.5" hidden="false" customHeight="false" outlineLevel="0" collapsed="false">
      <c r="A1812" s="469" t="n">
        <v>5940</v>
      </c>
      <c r="B1812" s="470" t="s">
        <v>2464</v>
      </c>
      <c r="C1812" s="469" t="s">
        <v>509</v>
      </c>
      <c r="D1812" s="473" t="n">
        <v>184.64</v>
      </c>
      <c r="E1812" s="472" t="n">
        <v>0</v>
      </c>
    </row>
    <row r="1813" customFormat="false" ht="19.5" hidden="false" customHeight="false" outlineLevel="0" collapsed="false">
      <c r="A1813" s="469" t="n">
        <v>102893</v>
      </c>
      <c r="B1813" s="470" t="s">
        <v>2465</v>
      </c>
      <c r="C1813" s="469" t="s">
        <v>507</v>
      </c>
      <c r="D1813" s="473" t="n">
        <v>0</v>
      </c>
      <c r="E1813" s="472"/>
    </row>
    <row r="1814" customFormat="false" ht="19.5" hidden="false" customHeight="false" outlineLevel="0" collapsed="false">
      <c r="A1814" s="469" t="n">
        <v>102892</v>
      </c>
      <c r="B1814" s="470" t="s">
        <v>2466</v>
      </c>
      <c r="C1814" s="469" t="s">
        <v>509</v>
      </c>
      <c r="D1814" s="473" t="n">
        <v>0</v>
      </c>
      <c r="E1814" s="472"/>
    </row>
    <row r="1815" customFormat="false" ht="19.5" hidden="false" customHeight="false" outlineLevel="0" collapsed="false">
      <c r="A1815" s="469" t="n">
        <v>89251</v>
      </c>
      <c r="B1815" s="470" t="s">
        <v>2467</v>
      </c>
      <c r="C1815" s="469" t="s">
        <v>507</v>
      </c>
      <c r="D1815" s="473" t="n">
        <v>370.63</v>
      </c>
      <c r="E1815" s="472" t="n">
        <v>0.8943</v>
      </c>
    </row>
    <row r="1816" customFormat="false" ht="19.5" hidden="false" customHeight="false" outlineLevel="0" collapsed="false">
      <c r="A1816" s="469" t="n">
        <v>89250</v>
      </c>
      <c r="B1816" s="470" t="s">
        <v>2468</v>
      </c>
      <c r="C1816" s="469" t="s">
        <v>509</v>
      </c>
      <c r="D1816" s="473" t="n">
        <v>1209.82</v>
      </c>
      <c r="E1816" s="472" t="n">
        <v>0.6481</v>
      </c>
    </row>
    <row r="1817" customFormat="false" ht="19.5" hidden="false" customHeight="false" outlineLevel="0" collapsed="false">
      <c r="A1817" s="469" t="n">
        <v>102959</v>
      </c>
      <c r="B1817" s="470" t="s">
        <v>2469</v>
      </c>
      <c r="C1817" s="469" t="s">
        <v>507</v>
      </c>
      <c r="D1817" s="473" t="n">
        <v>0</v>
      </c>
      <c r="E1817" s="472"/>
    </row>
    <row r="1818" customFormat="false" ht="19.5" hidden="false" customHeight="false" outlineLevel="0" collapsed="false">
      <c r="A1818" s="469" t="n">
        <v>102958</v>
      </c>
      <c r="B1818" s="470" t="s">
        <v>2470</v>
      </c>
      <c r="C1818" s="469" t="s">
        <v>509</v>
      </c>
      <c r="D1818" s="473" t="n">
        <v>0</v>
      </c>
      <c r="E1818" s="472"/>
    </row>
    <row r="1819" customFormat="false" ht="19.5" hidden="false" customHeight="false" outlineLevel="0" collapsed="false">
      <c r="A1819" s="469" t="n">
        <v>5681</v>
      </c>
      <c r="B1819" s="470" t="s">
        <v>2471</v>
      </c>
      <c r="C1819" s="469" t="s">
        <v>507</v>
      </c>
      <c r="D1819" s="473" t="n">
        <v>64.42</v>
      </c>
      <c r="E1819" s="472" t="n">
        <v>0</v>
      </c>
    </row>
    <row r="1820" customFormat="false" ht="19.5" hidden="false" customHeight="false" outlineLevel="0" collapsed="false">
      <c r="A1820" s="469" t="n">
        <v>5680</v>
      </c>
      <c r="B1820" s="470" t="s">
        <v>2472</v>
      </c>
      <c r="C1820" s="469" t="s">
        <v>509</v>
      </c>
      <c r="D1820" s="473" t="n">
        <v>139.52</v>
      </c>
      <c r="E1820" s="472" t="n">
        <v>0</v>
      </c>
    </row>
    <row r="1821" customFormat="false" ht="19.5" hidden="false" customHeight="false" outlineLevel="0" collapsed="false">
      <c r="A1821" s="469" t="n">
        <v>5877</v>
      </c>
      <c r="B1821" s="470" t="s">
        <v>2473</v>
      </c>
      <c r="C1821" s="469" t="s">
        <v>507</v>
      </c>
      <c r="D1821" s="473" t="n">
        <v>66.83</v>
      </c>
      <c r="E1821" s="472" t="n">
        <v>0</v>
      </c>
    </row>
    <row r="1822" customFormat="false" ht="19.5" hidden="false" customHeight="false" outlineLevel="0" collapsed="false">
      <c r="A1822" s="469" t="n">
        <v>5875</v>
      </c>
      <c r="B1822" s="470" t="s">
        <v>2474</v>
      </c>
      <c r="C1822" s="469" t="s">
        <v>509</v>
      </c>
      <c r="D1822" s="473" t="n">
        <v>140.13</v>
      </c>
      <c r="E1822" s="472" t="n">
        <v>0</v>
      </c>
    </row>
    <row r="1823" customFormat="false" ht="19.5" hidden="false" customHeight="false" outlineLevel="0" collapsed="false">
      <c r="A1823" s="469" t="n">
        <v>5679</v>
      </c>
      <c r="B1823" s="470" t="s">
        <v>2475</v>
      </c>
      <c r="C1823" s="469" t="s">
        <v>507</v>
      </c>
      <c r="D1823" s="473" t="n">
        <v>67.96</v>
      </c>
      <c r="E1823" s="472" t="n">
        <v>0</v>
      </c>
    </row>
    <row r="1824" customFormat="false" ht="19.5" hidden="false" customHeight="false" outlineLevel="0" collapsed="false">
      <c r="A1824" s="469" t="n">
        <v>5678</v>
      </c>
      <c r="B1824" s="470" t="s">
        <v>2476</v>
      </c>
      <c r="C1824" s="469" t="s">
        <v>509</v>
      </c>
      <c r="D1824" s="473" t="n">
        <v>151.89</v>
      </c>
      <c r="E1824" s="472" t="n">
        <v>0</v>
      </c>
    </row>
    <row r="1825" customFormat="false" ht="19.5" hidden="false" customHeight="false" outlineLevel="0" collapsed="false">
      <c r="A1825" s="469" t="n">
        <v>6880</v>
      </c>
      <c r="B1825" s="470" t="s">
        <v>2477</v>
      </c>
      <c r="C1825" s="469" t="s">
        <v>507</v>
      </c>
      <c r="D1825" s="473" t="n">
        <v>93.13</v>
      </c>
      <c r="E1825" s="472" t="n">
        <v>0.6459</v>
      </c>
    </row>
    <row r="1826" customFormat="false" ht="19.5" hidden="false" customHeight="false" outlineLevel="0" collapsed="false">
      <c r="A1826" s="469" t="n">
        <v>6879</v>
      </c>
      <c r="B1826" s="470" t="s">
        <v>2478</v>
      </c>
      <c r="C1826" s="469" t="s">
        <v>509</v>
      </c>
      <c r="D1826" s="473" t="n">
        <v>218.61</v>
      </c>
      <c r="E1826" s="472" t="n">
        <v>0.5467</v>
      </c>
    </row>
    <row r="1827" customFormat="false" ht="19.5" hidden="false" customHeight="false" outlineLevel="0" collapsed="false">
      <c r="A1827" s="469" t="n">
        <v>96464</v>
      </c>
      <c r="B1827" s="470" t="s">
        <v>2479</v>
      </c>
      <c r="C1827" s="469" t="s">
        <v>507</v>
      </c>
      <c r="D1827" s="473" t="n">
        <v>96.83</v>
      </c>
      <c r="E1827" s="472" t="n">
        <v>0.6594</v>
      </c>
    </row>
    <row r="1828" customFormat="false" ht="19.5" hidden="false" customHeight="false" outlineLevel="0" collapsed="false">
      <c r="A1828" s="469" t="n">
        <v>96463</v>
      </c>
      <c r="B1828" s="470" t="s">
        <v>2480</v>
      </c>
      <c r="C1828" s="469" t="s">
        <v>509</v>
      </c>
      <c r="D1828" s="473" t="n">
        <v>225.35</v>
      </c>
      <c r="E1828" s="472" t="n">
        <v>0.5629</v>
      </c>
    </row>
    <row r="1829" customFormat="false" ht="19.5" hidden="false" customHeight="false" outlineLevel="0" collapsed="false">
      <c r="A1829" s="469" t="n">
        <v>7050</v>
      </c>
      <c r="B1829" s="470" t="s">
        <v>2481</v>
      </c>
      <c r="C1829" s="469" t="s">
        <v>507</v>
      </c>
      <c r="D1829" s="473" t="n">
        <v>86.41</v>
      </c>
      <c r="E1829" s="472" t="n">
        <v>0.6183</v>
      </c>
    </row>
    <row r="1830" customFormat="false" ht="19.5" hidden="false" customHeight="false" outlineLevel="0" collapsed="false">
      <c r="A1830" s="469" t="n">
        <v>7049</v>
      </c>
      <c r="B1830" s="470" t="s">
        <v>2482</v>
      </c>
      <c r="C1830" s="469" t="s">
        <v>509</v>
      </c>
      <c r="D1830" s="473" t="n">
        <v>230.66</v>
      </c>
      <c r="E1830" s="472" t="n">
        <v>0.4599</v>
      </c>
    </row>
    <row r="1831" customFormat="false" ht="19.5" hidden="false" customHeight="false" outlineLevel="0" collapsed="false">
      <c r="A1831" s="469" t="n">
        <v>95632</v>
      </c>
      <c r="B1831" s="470" t="s">
        <v>2483</v>
      </c>
      <c r="C1831" s="469" t="s">
        <v>507</v>
      </c>
      <c r="D1831" s="473" t="n">
        <v>90.56</v>
      </c>
      <c r="E1831" s="472" t="n">
        <v>0.6358</v>
      </c>
    </row>
    <row r="1832" customFormat="false" ht="19.5" hidden="false" customHeight="false" outlineLevel="0" collapsed="false">
      <c r="A1832" s="469" t="n">
        <v>95631</v>
      </c>
      <c r="B1832" s="470" t="s">
        <v>2484</v>
      </c>
      <c r="C1832" s="469" t="s">
        <v>509</v>
      </c>
      <c r="D1832" s="473" t="n">
        <v>238.97</v>
      </c>
      <c r="E1832" s="472" t="n">
        <v>0.4787</v>
      </c>
    </row>
    <row r="1833" customFormat="false" ht="19.5" hidden="false" customHeight="false" outlineLevel="0" collapsed="false">
      <c r="A1833" s="469" t="n">
        <v>5685</v>
      </c>
      <c r="B1833" s="470" t="s">
        <v>2485</v>
      </c>
      <c r="C1833" s="469" t="s">
        <v>507</v>
      </c>
      <c r="D1833" s="473" t="n">
        <v>71.47</v>
      </c>
      <c r="E1833" s="472" t="n">
        <v>0.5385</v>
      </c>
    </row>
    <row r="1834" customFormat="false" ht="19.5" hidden="false" customHeight="false" outlineLevel="0" collapsed="false">
      <c r="A1834" s="469" t="n">
        <v>5684</v>
      </c>
      <c r="B1834" s="470" t="s">
        <v>2486</v>
      </c>
      <c r="C1834" s="469" t="s">
        <v>509</v>
      </c>
      <c r="D1834" s="473" t="n">
        <v>168.08</v>
      </c>
      <c r="E1834" s="472" t="n">
        <v>0.455</v>
      </c>
    </row>
    <row r="1835" customFormat="false" ht="19.5" hidden="false" customHeight="false" outlineLevel="0" collapsed="false">
      <c r="A1835" s="469" t="n">
        <v>93244</v>
      </c>
      <c r="B1835" s="470" t="s">
        <v>2487</v>
      </c>
      <c r="C1835" s="469" t="s">
        <v>507</v>
      </c>
      <c r="D1835" s="473" t="n">
        <v>73.05</v>
      </c>
      <c r="E1835" s="472" t="n">
        <v>0.5485</v>
      </c>
    </row>
    <row r="1836" customFormat="false" ht="19.5" hidden="false" customHeight="false" outlineLevel="0" collapsed="false">
      <c r="A1836" s="469" t="n">
        <v>73436</v>
      </c>
      <c r="B1836" s="470" t="s">
        <v>2488</v>
      </c>
      <c r="C1836" s="469" t="s">
        <v>509</v>
      </c>
      <c r="D1836" s="473" t="n">
        <v>171.17</v>
      </c>
      <c r="E1836" s="472" t="n">
        <v>0.4648</v>
      </c>
    </row>
    <row r="1837" customFormat="false" ht="19.5" hidden="false" customHeight="false" outlineLevel="0" collapsed="false">
      <c r="A1837" s="469" t="n">
        <v>5881</v>
      </c>
      <c r="B1837" s="470" t="s">
        <v>2489</v>
      </c>
      <c r="C1837" s="469" t="s">
        <v>507</v>
      </c>
      <c r="D1837" s="473" t="n">
        <v>85.57</v>
      </c>
      <c r="E1837" s="472" t="n">
        <v>0.6146</v>
      </c>
    </row>
    <row r="1838" customFormat="false" ht="19.5" hidden="false" customHeight="false" outlineLevel="0" collapsed="false">
      <c r="A1838" s="469" t="n">
        <v>5879</v>
      </c>
      <c r="B1838" s="470" t="s">
        <v>2490</v>
      </c>
      <c r="C1838" s="469" t="s">
        <v>509</v>
      </c>
      <c r="D1838" s="473" t="n">
        <v>149.75</v>
      </c>
      <c r="E1838" s="472" t="n">
        <v>0.6978</v>
      </c>
    </row>
    <row r="1839" customFormat="false" ht="19.5" hidden="false" customHeight="false" outlineLevel="0" collapsed="false">
      <c r="A1839" s="469" t="n">
        <v>5865</v>
      </c>
      <c r="B1839" s="470" t="s">
        <v>2491</v>
      </c>
      <c r="C1839" s="469" t="s">
        <v>507</v>
      </c>
      <c r="D1839" s="473" t="n">
        <v>11.61</v>
      </c>
      <c r="E1839" s="472" t="n">
        <v>1</v>
      </c>
    </row>
    <row r="1840" customFormat="false" ht="19.5" hidden="false" customHeight="false" outlineLevel="0" collapsed="false">
      <c r="A1840" s="469" t="n">
        <v>5863</v>
      </c>
      <c r="B1840" s="470" t="s">
        <v>2492</v>
      </c>
      <c r="C1840" s="469" t="s">
        <v>509</v>
      </c>
      <c r="D1840" s="473" t="n">
        <v>23.07</v>
      </c>
      <c r="E1840" s="472" t="n">
        <v>1</v>
      </c>
    </row>
    <row r="1841" customFormat="false" ht="19.5" hidden="false" customHeight="false" outlineLevel="0" collapsed="false">
      <c r="A1841" s="469" t="n">
        <v>5869</v>
      </c>
      <c r="B1841" s="470" t="s">
        <v>2493</v>
      </c>
      <c r="C1841" s="469" t="s">
        <v>507</v>
      </c>
      <c r="D1841" s="473" t="n">
        <v>80.24</v>
      </c>
      <c r="E1841" s="472" t="n">
        <v>0.589</v>
      </c>
    </row>
    <row r="1842" customFormat="false" ht="19.5" hidden="false" customHeight="false" outlineLevel="0" collapsed="false">
      <c r="A1842" s="469" t="n">
        <v>5867</v>
      </c>
      <c r="B1842" s="470" t="s">
        <v>2494</v>
      </c>
      <c r="C1842" s="469" t="s">
        <v>509</v>
      </c>
      <c r="D1842" s="471" t="n">
        <v>168.81</v>
      </c>
      <c r="E1842" s="472" t="n">
        <v>0.5562</v>
      </c>
    </row>
    <row r="1843" customFormat="false" ht="19.5" hidden="false" customHeight="false" outlineLevel="0" collapsed="false">
      <c r="A1843" s="469" t="n">
        <v>95271</v>
      </c>
      <c r="B1843" s="470" t="s">
        <v>2495</v>
      </c>
      <c r="C1843" s="469" t="s">
        <v>507</v>
      </c>
      <c r="D1843" s="473" t="n">
        <v>0.73</v>
      </c>
      <c r="E1843" s="472" t="n">
        <v>1</v>
      </c>
    </row>
    <row r="1844" customFormat="false" ht="19.5" hidden="false" customHeight="false" outlineLevel="0" collapsed="false">
      <c r="A1844" s="469" t="n">
        <v>95270</v>
      </c>
      <c r="B1844" s="470" t="s">
        <v>2496</v>
      </c>
      <c r="C1844" s="469" t="s">
        <v>509</v>
      </c>
      <c r="D1844" s="473" t="n">
        <v>10.44</v>
      </c>
      <c r="E1844" s="472" t="n">
        <v>0.1264</v>
      </c>
    </row>
    <row r="1845" customFormat="false" ht="19.5" hidden="false" customHeight="false" outlineLevel="0" collapsed="false">
      <c r="A1845" s="469" t="n">
        <v>91693</v>
      </c>
      <c r="B1845" s="470" t="s">
        <v>2497</v>
      </c>
      <c r="C1845" s="469" t="s">
        <v>507</v>
      </c>
      <c r="D1845" s="473" t="n">
        <v>38.45</v>
      </c>
      <c r="E1845" s="472" t="n">
        <v>0</v>
      </c>
    </row>
    <row r="1846" customFormat="false" ht="19.5" hidden="false" customHeight="false" outlineLevel="0" collapsed="false">
      <c r="A1846" s="469" t="n">
        <v>91692</v>
      </c>
      <c r="B1846" s="470" t="s">
        <v>2498</v>
      </c>
      <c r="C1846" s="469" t="s">
        <v>509</v>
      </c>
      <c r="D1846" s="473" t="n">
        <v>39.95</v>
      </c>
      <c r="E1846" s="472" t="n">
        <v>0</v>
      </c>
    </row>
    <row r="1847" customFormat="false" ht="19.5" hidden="false" customHeight="false" outlineLevel="0" collapsed="false">
      <c r="A1847" s="469" t="n">
        <v>102929</v>
      </c>
      <c r="B1847" s="470" t="s">
        <v>2499</v>
      </c>
      <c r="C1847" s="469" t="s">
        <v>507</v>
      </c>
      <c r="D1847" s="473" t="n">
        <v>0</v>
      </c>
      <c r="E1847" s="472"/>
    </row>
    <row r="1848" customFormat="false" ht="19.5" hidden="false" customHeight="false" outlineLevel="0" collapsed="false">
      <c r="A1848" s="469" t="n">
        <v>102928</v>
      </c>
      <c r="B1848" s="470" t="s">
        <v>2500</v>
      </c>
      <c r="C1848" s="469" t="s">
        <v>509</v>
      </c>
      <c r="D1848" s="471" t="n">
        <v>0</v>
      </c>
      <c r="E1848" s="472"/>
    </row>
    <row r="1849" customFormat="false" ht="19.5" hidden="false" customHeight="false" outlineLevel="0" collapsed="false">
      <c r="A1849" s="469" t="n">
        <v>95140</v>
      </c>
      <c r="B1849" s="470" t="s">
        <v>2501</v>
      </c>
      <c r="C1849" s="469" t="s">
        <v>507</v>
      </c>
      <c r="D1849" s="473" t="n">
        <v>0.03</v>
      </c>
      <c r="E1849" s="472" t="n">
        <v>0</v>
      </c>
    </row>
    <row r="1850" customFormat="false" ht="19.5" hidden="false" customHeight="false" outlineLevel="0" collapsed="false">
      <c r="A1850" s="469" t="n">
        <v>95139</v>
      </c>
      <c r="B1850" s="470" t="s">
        <v>2502</v>
      </c>
      <c r="C1850" s="469" t="s">
        <v>509</v>
      </c>
      <c r="D1850" s="471" t="n">
        <v>0.05</v>
      </c>
      <c r="E1850" s="472" t="n">
        <v>0</v>
      </c>
    </row>
    <row r="1851" customFormat="false" ht="19.5" hidden="false" customHeight="false" outlineLevel="0" collapsed="false">
      <c r="A1851" s="469" t="n">
        <v>89027</v>
      </c>
      <c r="B1851" s="470" t="s">
        <v>2503</v>
      </c>
      <c r="C1851" s="469" t="s">
        <v>507</v>
      </c>
      <c r="D1851" s="473" t="n">
        <v>5.49</v>
      </c>
      <c r="E1851" s="472" t="n">
        <v>1</v>
      </c>
    </row>
    <row r="1852" customFormat="false" ht="19.5" hidden="false" customHeight="false" outlineLevel="0" collapsed="false">
      <c r="A1852" s="469" t="n">
        <v>89028</v>
      </c>
      <c r="B1852" s="470" t="s">
        <v>2504</v>
      </c>
      <c r="C1852" s="469" t="s">
        <v>509</v>
      </c>
      <c r="D1852" s="473" t="n">
        <v>186.03</v>
      </c>
      <c r="E1852" s="472" t="n">
        <v>0.0569</v>
      </c>
    </row>
    <row r="1853" customFormat="false" ht="19.5" hidden="false" customHeight="false" outlineLevel="0" collapsed="false">
      <c r="A1853" s="469" t="n">
        <v>7031</v>
      </c>
      <c r="B1853" s="470" t="s">
        <v>2505</v>
      </c>
      <c r="C1853" s="469" t="s">
        <v>507</v>
      </c>
      <c r="D1853" s="473" t="n">
        <v>6.76</v>
      </c>
      <c r="E1853" s="472" t="n">
        <v>1</v>
      </c>
    </row>
    <row r="1854" customFormat="false" ht="19.5" hidden="false" customHeight="false" outlineLevel="0" collapsed="false">
      <c r="A1854" s="469" t="n">
        <v>7030</v>
      </c>
      <c r="B1854" s="470" t="s">
        <v>2506</v>
      </c>
      <c r="C1854" s="469" t="s">
        <v>509</v>
      </c>
      <c r="D1854" s="473" t="n">
        <v>276.2</v>
      </c>
      <c r="E1854" s="472" t="n">
        <v>0.0472</v>
      </c>
    </row>
    <row r="1855" customFormat="false" ht="19.5" hidden="false" customHeight="false" outlineLevel="0" collapsed="false">
      <c r="A1855" s="469" t="n">
        <v>102947</v>
      </c>
      <c r="B1855" s="470" t="s">
        <v>2507</v>
      </c>
      <c r="C1855" s="469" t="s">
        <v>507</v>
      </c>
      <c r="D1855" s="471" t="n">
        <v>0</v>
      </c>
      <c r="E1855" s="472"/>
    </row>
    <row r="1856" customFormat="false" ht="19.5" hidden="false" customHeight="false" outlineLevel="0" collapsed="false">
      <c r="A1856" s="469" t="n">
        <v>102946</v>
      </c>
      <c r="B1856" s="470" t="s">
        <v>2508</v>
      </c>
      <c r="C1856" s="469" t="s">
        <v>509</v>
      </c>
      <c r="D1856" s="473" t="n">
        <v>0</v>
      </c>
      <c r="E1856" s="472"/>
    </row>
    <row r="1857" customFormat="false" ht="19.5" hidden="false" customHeight="false" outlineLevel="0" collapsed="false">
      <c r="A1857" s="469" t="n">
        <v>104092</v>
      </c>
      <c r="B1857" s="470" t="s">
        <v>2509</v>
      </c>
      <c r="C1857" s="469" t="s">
        <v>507</v>
      </c>
      <c r="D1857" s="473" t="n">
        <v>0.05</v>
      </c>
      <c r="E1857" s="472" t="n">
        <v>0</v>
      </c>
    </row>
    <row r="1858" customFormat="false" ht="19.5" hidden="false" customHeight="false" outlineLevel="0" collapsed="false">
      <c r="A1858" s="469" t="n">
        <v>104091</v>
      </c>
      <c r="B1858" s="470" t="s">
        <v>2510</v>
      </c>
      <c r="C1858" s="469" t="s">
        <v>509</v>
      </c>
      <c r="D1858" s="473" t="n">
        <v>0.81</v>
      </c>
      <c r="E1858" s="472" t="n">
        <v>0</v>
      </c>
    </row>
    <row r="1859" customFormat="false" ht="19.5" hidden="false" customHeight="false" outlineLevel="0" collapsed="false">
      <c r="A1859" s="469" t="n">
        <v>104098</v>
      </c>
      <c r="B1859" s="470" t="s">
        <v>2511</v>
      </c>
      <c r="C1859" s="469" t="s">
        <v>507</v>
      </c>
      <c r="D1859" s="473" t="n">
        <v>0.06</v>
      </c>
      <c r="E1859" s="472" t="n">
        <v>0</v>
      </c>
    </row>
    <row r="1860" customFormat="false" ht="19.5" hidden="false" customHeight="false" outlineLevel="0" collapsed="false">
      <c r="A1860" s="469" t="n">
        <v>104097</v>
      </c>
      <c r="B1860" s="470" t="s">
        <v>2512</v>
      </c>
      <c r="C1860" s="469" t="s">
        <v>509</v>
      </c>
      <c r="D1860" s="473" t="n">
        <v>1.11</v>
      </c>
      <c r="E1860" s="472" t="n">
        <v>0</v>
      </c>
    </row>
    <row r="1861" customFormat="false" ht="19.5" hidden="false" customHeight="false" outlineLevel="0" collapsed="false">
      <c r="A1861" s="469" t="n">
        <v>102905</v>
      </c>
      <c r="B1861" s="470" t="s">
        <v>2513</v>
      </c>
      <c r="C1861" s="469" t="s">
        <v>507</v>
      </c>
      <c r="D1861" s="473" t="n">
        <v>0</v>
      </c>
      <c r="E1861" s="472"/>
    </row>
    <row r="1862" customFormat="false" ht="19.5" hidden="false" customHeight="false" outlineLevel="0" collapsed="false">
      <c r="A1862" s="469" t="n">
        <v>102904</v>
      </c>
      <c r="B1862" s="470" t="s">
        <v>2514</v>
      </c>
      <c r="C1862" s="469" t="s">
        <v>509</v>
      </c>
      <c r="D1862" s="473" t="n">
        <v>0</v>
      </c>
      <c r="E1862" s="472"/>
    </row>
    <row r="1863" customFormat="false" ht="19.5" hidden="false" customHeight="false" outlineLevel="0" collapsed="false">
      <c r="A1863" s="469" t="n">
        <v>89031</v>
      </c>
      <c r="B1863" s="470" t="s">
        <v>2515</v>
      </c>
      <c r="C1863" s="469" t="s">
        <v>507</v>
      </c>
      <c r="D1863" s="473" t="n">
        <v>84.34</v>
      </c>
      <c r="E1863" s="472" t="n">
        <v>0</v>
      </c>
    </row>
    <row r="1864" customFormat="false" ht="19.5" hidden="false" customHeight="false" outlineLevel="0" collapsed="false">
      <c r="A1864" s="469" t="n">
        <v>89032</v>
      </c>
      <c r="B1864" s="470" t="s">
        <v>2516</v>
      </c>
      <c r="C1864" s="469" t="s">
        <v>509</v>
      </c>
      <c r="D1864" s="473" t="n">
        <v>205.56</v>
      </c>
      <c r="E1864" s="472" t="n">
        <v>0</v>
      </c>
    </row>
    <row r="1865" customFormat="false" ht="19.5" hidden="false" customHeight="false" outlineLevel="0" collapsed="false">
      <c r="A1865" s="469" t="n">
        <v>88844</v>
      </c>
      <c r="B1865" s="470" t="s">
        <v>2517</v>
      </c>
      <c r="C1865" s="469" t="s">
        <v>507</v>
      </c>
      <c r="D1865" s="473" t="n">
        <v>86.49</v>
      </c>
      <c r="E1865" s="472" t="n">
        <v>0</v>
      </c>
    </row>
    <row r="1866" customFormat="false" ht="19.5" hidden="false" customHeight="false" outlineLevel="0" collapsed="false">
      <c r="A1866" s="469" t="n">
        <v>88843</v>
      </c>
      <c r="B1866" s="470" t="s">
        <v>2518</v>
      </c>
      <c r="C1866" s="469" t="s">
        <v>509</v>
      </c>
      <c r="D1866" s="473" t="n">
        <v>226.46</v>
      </c>
      <c r="E1866" s="472" t="n">
        <v>0</v>
      </c>
    </row>
    <row r="1867" customFormat="false" ht="19.5" hidden="false" customHeight="false" outlineLevel="0" collapsed="false">
      <c r="A1867" s="469" t="n">
        <v>5853</v>
      </c>
      <c r="B1867" s="470" t="s">
        <v>2519</v>
      </c>
      <c r="C1867" s="469" t="s">
        <v>507</v>
      </c>
      <c r="D1867" s="473" t="n">
        <v>97.98</v>
      </c>
      <c r="E1867" s="472" t="n">
        <v>0</v>
      </c>
    </row>
    <row r="1868" customFormat="false" ht="19.5" hidden="false" customHeight="false" outlineLevel="0" collapsed="false">
      <c r="A1868" s="469" t="n">
        <v>5851</v>
      </c>
      <c r="B1868" s="470" t="s">
        <v>2520</v>
      </c>
      <c r="C1868" s="469" t="s">
        <v>509</v>
      </c>
      <c r="D1868" s="471" t="n">
        <v>268.24</v>
      </c>
      <c r="E1868" s="472" t="n">
        <v>0</v>
      </c>
    </row>
    <row r="1869" customFormat="false" ht="19.5" hidden="false" customHeight="false" outlineLevel="0" collapsed="false">
      <c r="A1869" s="469" t="n">
        <v>5849</v>
      </c>
      <c r="B1869" s="470" t="s">
        <v>2521</v>
      </c>
      <c r="C1869" s="469" t="s">
        <v>507</v>
      </c>
      <c r="D1869" s="473" t="n">
        <v>97.62</v>
      </c>
      <c r="E1869" s="472" t="n">
        <v>0</v>
      </c>
    </row>
    <row r="1870" customFormat="false" ht="19.5" hidden="false" customHeight="false" outlineLevel="0" collapsed="false">
      <c r="A1870" s="469" t="n">
        <v>5847</v>
      </c>
      <c r="B1870" s="470" t="s">
        <v>2522</v>
      </c>
      <c r="C1870" s="469" t="s">
        <v>509</v>
      </c>
      <c r="D1870" s="471" t="n">
        <v>280.26</v>
      </c>
      <c r="E1870" s="472" t="n">
        <v>0</v>
      </c>
    </row>
    <row r="1871" customFormat="false" ht="19.5" hidden="false" customHeight="false" outlineLevel="0" collapsed="false">
      <c r="A1871" s="469" t="n">
        <v>5857</v>
      </c>
      <c r="B1871" s="470" t="s">
        <v>2523</v>
      </c>
      <c r="C1871" s="469" t="s">
        <v>507</v>
      </c>
      <c r="D1871" s="473" t="n">
        <v>233.78</v>
      </c>
      <c r="E1871" s="472" t="n">
        <v>0</v>
      </c>
    </row>
    <row r="1872" customFormat="false" ht="19.5" hidden="false" customHeight="false" outlineLevel="0" collapsed="false">
      <c r="A1872" s="469" t="n">
        <v>5855</v>
      </c>
      <c r="B1872" s="470" t="s">
        <v>2524</v>
      </c>
      <c r="C1872" s="469" t="s">
        <v>509</v>
      </c>
      <c r="D1872" s="473" t="n">
        <v>698.87</v>
      </c>
      <c r="E1872" s="472" t="n">
        <v>0</v>
      </c>
    </row>
    <row r="1873" customFormat="false" ht="19.5" hidden="false" customHeight="false" outlineLevel="0" collapsed="false">
      <c r="A1873" s="469" t="n">
        <v>96021</v>
      </c>
      <c r="B1873" s="470" t="s">
        <v>2525</v>
      </c>
      <c r="C1873" s="469" t="s">
        <v>507</v>
      </c>
      <c r="D1873" s="473" t="n">
        <v>68.27</v>
      </c>
      <c r="E1873" s="472" t="n">
        <v>0</v>
      </c>
    </row>
    <row r="1874" customFormat="false" ht="19.5" hidden="false" customHeight="false" outlineLevel="0" collapsed="false">
      <c r="A1874" s="469" t="n">
        <v>96020</v>
      </c>
      <c r="B1874" s="470" t="s">
        <v>2526</v>
      </c>
      <c r="C1874" s="469" t="s">
        <v>509</v>
      </c>
      <c r="D1874" s="473" t="n">
        <v>193.33</v>
      </c>
      <c r="E1874" s="472" t="n">
        <v>0</v>
      </c>
    </row>
    <row r="1875" customFormat="false" ht="19.5" hidden="false" customHeight="false" outlineLevel="0" collapsed="false">
      <c r="A1875" s="469" t="n">
        <v>96014</v>
      </c>
      <c r="B1875" s="470" t="s">
        <v>2527</v>
      </c>
      <c r="C1875" s="469" t="s">
        <v>507</v>
      </c>
      <c r="D1875" s="471" t="n">
        <v>68.6</v>
      </c>
      <c r="E1875" s="472" t="n">
        <v>0</v>
      </c>
    </row>
    <row r="1876" customFormat="false" ht="19.5" hidden="false" customHeight="false" outlineLevel="0" collapsed="false">
      <c r="A1876" s="469" t="n">
        <v>96013</v>
      </c>
      <c r="B1876" s="470" t="s">
        <v>2528</v>
      </c>
      <c r="C1876" s="469" t="s">
        <v>509</v>
      </c>
      <c r="D1876" s="473" t="n">
        <v>193.94</v>
      </c>
      <c r="E1876" s="472" t="n">
        <v>0</v>
      </c>
    </row>
    <row r="1877" customFormat="false" ht="19.5" hidden="false" customHeight="false" outlineLevel="0" collapsed="false">
      <c r="A1877" s="469" t="n">
        <v>96029</v>
      </c>
      <c r="B1877" s="470" t="s">
        <v>2529</v>
      </c>
      <c r="C1877" s="469" t="s">
        <v>507</v>
      </c>
      <c r="D1877" s="473" t="n">
        <v>61.73</v>
      </c>
      <c r="E1877" s="472" t="n">
        <v>0</v>
      </c>
    </row>
    <row r="1878" customFormat="false" ht="19.5" hidden="false" customHeight="false" outlineLevel="0" collapsed="false">
      <c r="A1878" s="469" t="n">
        <v>96028</v>
      </c>
      <c r="B1878" s="470" t="s">
        <v>2530</v>
      </c>
      <c r="C1878" s="469" t="s">
        <v>509</v>
      </c>
      <c r="D1878" s="471" t="n">
        <v>151.06</v>
      </c>
      <c r="E1878" s="472" t="n">
        <v>0</v>
      </c>
    </row>
    <row r="1879" customFormat="false" ht="19.5" hidden="false" customHeight="false" outlineLevel="0" collapsed="false">
      <c r="A1879" s="469" t="n">
        <v>96155</v>
      </c>
      <c r="B1879" s="470" t="s">
        <v>2531</v>
      </c>
      <c r="C1879" s="469" t="s">
        <v>507</v>
      </c>
      <c r="D1879" s="473" t="n">
        <v>62.06</v>
      </c>
      <c r="E1879" s="472" t="n">
        <v>0</v>
      </c>
    </row>
    <row r="1880" customFormat="false" ht="19.5" hidden="false" customHeight="false" outlineLevel="0" collapsed="false">
      <c r="A1880" s="469" t="n">
        <v>96157</v>
      </c>
      <c r="B1880" s="470" t="s">
        <v>2532</v>
      </c>
      <c r="C1880" s="469" t="s">
        <v>509</v>
      </c>
      <c r="D1880" s="473" t="n">
        <v>151.67</v>
      </c>
      <c r="E1880" s="472" t="n">
        <v>0</v>
      </c>
    </row>
    <row r="1881" customFormat="false" ht="19.5" hidden="false" customHeight="false" outlineLevel="0" collapsed="false">
      <c r="A1881" s="469" t="n">
        <v>5845</v>
      </c>
      <c r="B1881" s="470" t="s">
        <v>2533</v>
      </c>
      <c r="C1881" s="469" t="s">
        <v>507</v>
      </c>
      <c r="D1881" s="473" t="n">
        <v>62.79</v>
      </c>
      <c r="E1881" s="472" t="n">
        <v>0</v>
      </c>
    </row>
    <row r="1882" customFormat="false" ht="19.5" hidden="false" customHeight="false" outlineLevel="0" collapsed="false">
      <c r="A1882" s="469" t="n">
        <v>5843</v>
      </c>
      <c r="B1882" s="470" t="s">
        <v>2534</v>
      </c>
      <c r="C1882" s="469" t="s">
        <v>509</v>
      </c>
      <c r="D1882" s="473" t="n">
        <v>183.09</v>
      </c>
      <c r="E1882" s="472" t="n">
        <v>0</v>
      </c>
    </row>
    <row r="1883" customFormat="false" ht="19.5" hidden="false" customHeight="false" outlineLevel="0" collapsed="false">
      <c r="A1883" s="469" t="n">
        <v>89036</v>
      </c>
      <c r="B1883" s="470" t="s">
        <v>2535</v>
      </c>
      <c r="C1883" s="469" t="s">
        <v>507</v>
      </c>
      <c r="D1883" s="473" t="n">
        <v>56.22</v>
      </c>
      <c r="E1883" s="472" t="n">
        <v>0</v>
      </c>
    </row>
    <row r="1884" customFormat="false" ht="19.5" hidden="false" customHeight="false" outlineLevel="0" collapsed="false">
      <c r="A1884" s="469" t="n">
        <v>89035</v>
      </c>
      <c r="B1884" s="470" t="s">
        <v>2536</v>
      </c>
      <c r="C1884" s="469" t="s">
        <v>509</v>
      </c>
      <c r="D1884" s="473" t="n">
        <v>140.79</v>
      </c>
      <c r="E1884" s="472" t="n">
        <v>0</v>
      </c>
    </row>
    <row r="1885" customFormat="false" ht="19.5" hidden="false" customHeight="false" outlineLevel="0" collapsed="false">
      <c r="A1885" s="469" t="n">
        <v>102911</v>
      </c>
      <c r="B1885" s="470" t="s">
        <v>2537</v>
      </c>
      <c r="C1885" s="469" t="s">
        <v>507</v>
      </c>
      <c r="D1885" s="473" t="n">
        <v>0</v>
      </c>
      <c r="E1885" s="472"/>
    </row>
    <row r="1886" customFormat="false" ht="19.5" hidden="false" customHeight="false" outlineLevel="0" collapsed="false">
      <c r="A1886" s="469" t="n">
        <v>102910</v>
      </c>
      <c r="B1886" s="470" t="s">
        <v>2538</v>
      </c>
      <c r="C1886" s="469" t="s">
        <v>509</v>
      </c>
      <c r="D1886" s="473" t="n">
        <v>0</v>
      </c>
      <c r="E1886" s="472"/>
    </row>
    <row r="1887" customFormat="false" ht="19.5" hidden="false" customHeight="false" outlineLevel="0" collapsed="false">
      <c r="A1887" s="469" t="n">
        <v>93440</v>
      </c>
      <c r="B1887" s="470" t="s">
        <v>2539</v>
      </c>
      <c r="C1887" s="469" t="s">
        <v>507</v>
      </c>
      <c r="D1887" s="473" t="n">
        <v>162.62</v>
      </c>
      <c r="E1887" s="472" t="n">
        <v>0.074</v>
      </c>
    </row>
    <row r="1888" customFormat="false" ht="19.5" hidden="false" customHeight="false" outlineLevel="0" collapsed="false">
      <c r="A1888" s="469" t="n">
        <v>93439</v>
      </c>
      <c r="B1888" s="470" t="s">
        <v>2540</v>
      </c>
      <c r="C1888" s="469" t="s">
        <v>509</v>
      </c>
      <c r="D1888" s="471" t="n">
        <v>287.92</v>
      </c>
      <c r="E1888" s="472" t="n">
        <v>0.0767</v>
      </c>
    </row>
    <row r="1889" customFormat="false" ht="19.5" hidden="false" customHeight="false" outlineLevel="0" collapsed="false">
      <c r="A1889" s="469" t="n">
        <v>100648</v>
      </c>
      <c r="B1889" s="470" t="s">
        <v>2541</v>
      </c>
      <c r="C1889" s="469" t="s">
        <v>507</v>
      </c>
      <c r="D1889" s="473" t="n">
        <v>609.23</v>
      </c>
      <c r="E1889" s="472" t="n">
        <v>0.9158</v>
      </c>
    </row>
    <row r="1890" customFormat="false" ht="19.5" hidden="false" customHeight="false" outlineLevel="0" collapsed="false">
      <c r="A1890" s="469" t="n">
        <v>100647</v>
      </c>
      <c r="B1890" s="470" t="s">
        <v>2542</v>
      </c>
      <c r="C1890" s="469" t="s">
        <v>509</v>
      </c>
      <c r="D1890" s="473" t="n">
        <v>6798.4</v>
      </c>
      <c r="E1890" s="472" t="n">
        <v>0.1796</v>
      </c>
    </row>
    <row r="1891" customFormat="false" ht="19.5" hidden="false" customHeight="false" outlineLevel="0" collapsed="false">
      <c r="A1891" s="469" t="n">
        <v>5829</v>
      </c>
      <c r="B1891" s="470" t="s">
        <v>2543</v>
      </c>
      <c r="C1891" s="469" t="s">
        <v>507</v>
      </c>
      <c r="D1891" s="473" t="n">
        <v>193.18</v>
      </c>
      <c r="E1891" s="472" t="n">
        <v>0.2205</v>
      </c>
    </row>
    <row r="1892" customFormat="false" ht="19.5" hidden="false" customHeight="false" outlineLevel="0" collapsed="false">
      <c r="A1892" s="469" t="n">
        <v>5823</v>
      </c>
      <c r="B1892" s="470" t="s">
        <v>2544</v>
      </c>
      <c r="C1892" s="469" t="s">
        <v>509</v>
      </c>
      <c r="D1892" s="473" t="n">
        <v>253.79</v>
      </c>
      <c r="E1892" s="472" t="n">
        <v>0.3082</v>
      </c>
    </row>
    <row r="1893" customFormat="false" ht="19.5" hidden="false" customHeight="false" outlineLevel="0" collapsed="false">
      <c r="A1893" s="469" t="n">
        <v>106095</v>
      </c>
      <c r="B1893" s="470" t="s">
        <v>2545</v>
      </c>
      <c r="C1893" s="469" t="s">
        <v>507</v>
      </c>
      <c r="D1893" s="473" t="n">
        <v>113.02</v>
      </c>
      <c r="E1893" s="472" t="n">
        <v>0.3616</v>
      </c>
    </row>
    <row r="1894" customFormat="false" ht="19.5" hidden="false" customHeight="false" outlineLevel="0" collapsed="false">
      <c r="A1894" s="469" t="n">
        <v>106094</v>
      </c>
      <c r="B1894" s="470" t="s">
        <v>2546</v>
      </c>
      <c r="C1894" s="469" t="s">
        <v>509</v>
      </c>
      <c r="D1894" s="473" t="n">
        <v>343.81</v>
      </c>
      <c r="E1894" s="472" t="n">
        <v>0.2602</v>
      </c>
    </row>
    <row r="1895" customFormat="false" ht="19.5" hidden="false" customHeight="false" outlineLevel="0" collapsed="false">
      <c r="A1895" s="469" t="n">
        <v>100642</v>
      </c>
      <c r="B1895" s="470" t="s">
        <v>2547</v>
      </c>
      <c r="C1895" s="469" t="s">
        <v>507</v>
      </c>
      <c r="D1895" s="473" t="n">
        <v>314.5</v>
      </c>
      <c r="E1895" s="472" t="n">
        <v>0.837</v>
      </c>
    </row>
    <row r="1896" customFormat="false" ht="19.5" hidden="false" customHeight="false" outlineLevel="0" collapsed="false">
      <c r="A1896" s="469" t="n">
        <v>100641</v>
      </c>
      <c r="B1896" s="470" t="s">
        <v>2548</v>
      </c>
      <c r="C1896" s="469" t="s">
        <v>509</v>
      </c>
      <c r="D1896" s="473" t="n">
        <v>4987.17</v>
      </c>
      <c r="E1896" s="472" t="n">
        <v>0.1033</v>
      </c>
    </row>
    <row r="1897" customFormat="false" ht="19.5" hidden="false" customHeight="false" outlineLevel="0" collapsed="false">
      <c r="A1897" s="469" t="n">
        <v>93434</v>
      </c>
      <c r="B1897" s="470" t="s">
        <v>2549</v>
      </c>
      <c r="C1897" s="469" t="s">
        <v>507</v>
      </c>
      <c r="D1897" s="473" t="n">
        <v>364.88</v>
      </c>
      <c r="E1897" s="472" t="n">
        <v>0.5873</v>
      </c>
    </row>
    <row r="1898" customFormat="false" ht="19.5" hidden="false" customHeight="false" outlineLevel="0" collapsed="false">
      <c r="A1898" s="469" t="n">
        <v>93433</v>
      </c>
      <c r="B1898" s="470" t="s">
        <v>2550</v>
      </c>
      <c r="C1898" s="469" t="s">
        <v>509</v>
      </c>
      <c r="D1898" s="473" t="n">
        <v>2780.33</v>
      </c>
      <c r="E1898" s="472" t="n">
        <v>0.1508</v>
      </c>
    </row>
    <row r="1899" customFormat="false" ht="19.5" hidden="false" customHeight="false" outlineLevel="0" collapsed="false">
      <c r="A1899" s="469" t="n">
        <v>95122</v>
      </c>
      <c r="B1899" s="470" t="s">
        <v>2551</v>
      </c>
      <c r="C1899" s="469" t="s">
        <v>507</v>
      </c>
      <c r="D1899" s="473" t="n">
        <v>248.95</v>
      </c>
      <c r="E1899" s="472" t="n">
        <v>0.3951</v>
      </c>
    </row>
    <row r="1900" customFormat="false" ht="19.5" hidden="false" customHeight="false" outlineLevel="0" collapsed="false">
      <c r="A1900" s="469" t="n">
        <v>95121</v>
      </c>
      <c r="B1900" s="470" t="s">
        <v>2552</v>
      </c>
      <c r="C1900" s="469" t="s">
        <v>509</v>
      </c>
      <c r="D1900" s="473" t="n">
        <v>398.13</v>
      </c>
      <c r="E1900" s="472" t="n">
        <v>0.4536</v>
      </c>
    </row>
    <row r="1901" customFormat="false" ht="19.5" hidden="false" customHeight="false" outlineLevel="0" collapsed="false">
      <c r="A1901" s="469" t="n">
        <v>103662</v>
      </c>
      <c r="B1901" s="470" t="s">
        <v>2553</v>
      </c>
      <c r="C1901" s="469" t="s">
        <v>507</v>
      </c>
      <c r="D1901" s="473" t="n">
        <v>0</v>
      </c>
      <c r="E1901" s="472"/>
    </row>
    <row r="1902" customFormat="false" ht="19.5" hidden="false" customHeight="false" outlineLevel="0" collapsed="false">
      <c r="A1902" s="469" t="n">
        <v>103661</v>
      </c>
      <c r="B1902" s="470" t="s">
        <v>2554</v>
      </c>
      <c r="C1902" s="469" t="s">
        <v>509</v>
      </c>
      <c r="D1902" s="473" t="n">
        <v>0</v>
      </c>
      <c r="E1902" s="472"/>
    </row>
    <row r="1903" customFormat="false" ht="19.5" hidden="false" customHeight="false" outlineLevel="0" collapsed="false">
      <c r="A1903" s="469" t="n">
        <v>5841</v>
      </c>
      <c r="B1903" s="470" t="s">
        <v>2555</v>
      </c>
      <c r="C1903" s="469" t="s">
        <v>507</v>
      </c>
      <c r="D1903" s="473" t="n">
        <v>6.12</v>
      </c>
      <c r="E1903" s="472" t="n">
        <v>0</v>
      </c>
    </row>
    <row r="1904" customFormat="false" ht="19.5" hidden="false" customHeight="false" outlineLevel="0" collapsed="false">
      <c r="A1904" s="469" t="n">
        <v>5839</v>
      </c>
      <c r="B1904" s="470" t="s">
        <v>2556</v>
      </c>
      <c r="C1904" s="469" t="s">
        <v>509</v>
      </c>
      <c r="D1904" s="473" t="n">
        <v>12.18</v>
      </c>
      <c r="E1904" s="472" t="n">
        <v>0</v>
      </c>
    </row>
    <row r="1905" customFormat="false" ht="19.5" hidden="false" customHeight="false" outlineLevel="0" collapsed="false">
      <c r="A1905" s="469" t="n">
        <v>90587</v>
      </c>
      <c r="B1905" s="470" t="s">
        <v>2557</v>
      </c>
      <c r="C1905" s="469" t="s">
        <v>507</v>
      </c>
      <c r="D1905" s="473" t="n">
        <v>0.6</v>
      </c>
      <c r="E1905" s="472" t="n">
        <v>0</v>
      </c>
    </row>
    <row r="1906" customFormat="false" ht="19.5" hidden="false" customHeight="false" outlineLevel="0" collapsed="false">
      <c r="A1906" s="469" t="n">
        <v>90586</v>
      </c>
      <c r="B1906" s="470" t="s">
        <v>2558</v>
      </c>
      <c r="C1906" s="469" t="s">
        <v>509</v>
      </c>
      <c r="D1906" s="473" t="n">
        <v>1.53</v>
      </c>
      <c r="E1906" s="472" t="n">
        <v>0</v>
      </c>
    </row>
    <row r="1907" customFormat="false" ht="19.5" hidden="false" customHeight="false" outlineLevel="0" collapsed="false">
      <c r="A1907" s="469" t="n">
        <v>106392</v>
      </c>
      <c r="B1907" s="470" t="s">
        <v>2559</v>
      </c>
      <c r="C1907" s="469" t="s">
        <v>507</v>
      </c>
      <c r="D1907" s="473" t="n">
        <v>139.22</v>
      </c>
      <c r="E1907" s="472" t="n">
        <v>0.7186</v>
      </c>
    </row>
    <row r="1908" customFormat="false" ht="19.5" hidden="false" customHeight="false" outlineLevel="0" collapsed="false">
      <c r="A1908" s="469" t="n">
        <v>106389</v>
      </c>
      <c r="B1908" s="470" t="s">
        <v>2560</v>
      </c>
      <c r="C1908" s="469" t="s">
        <v>509</v>
      </c>
      <c r="D1908" s="473" t="n">
        <v>353.85</v>
      </c>
      <c r="E1908" s="472" t="n">
        <v>0.6188</v>
      </c>
    </row>
    <row r="1909" customFormat="false" ht="19.5" hidden="false" customHeight="false" outlineLevel="0" collapsed="false">
      <c r="A1909" s="469" t="n">
        <v>106391</v>
      </c>
      <c r="B1909" s="470" t="s">
        <v>2561</v>
      </c>
      <c r="C1909" s="469" t="s">
        <v>507</v>
      </c>
      <c r="D1909" s="473" t="n">
        <v>275.12</v>
      </c>
      <c r="E1909" s="472" t="n">
        <v>0.8576</v>
      </c>
    </row>
    <row r="1910" customFormat="false" ht="19.5" hidden="false" customHeight="false" outlineLevel="0" collapsed="false">
      <c r="A1910" s="469" t="n">
        <v>106388</v>
      </c>
      <c r="B1910" s="470" t="s">
        <v>2562</v>
      </c>
      <c r="C1910" s="469" t="s">
        <v>509</v>
      </c>
      <c r="D1910" s="473" t="n">
        <v>672.14</v>
      </c>
      <c r="E1910" s="472" t="n">
        <v>0.7682</v>
      </c>
    </row>
    <row r="1911" customFormat="false" ht="19.5" hidden="false" customHeight="false" outlineLevel="0" collapsed="false">
      <c r="A1911" s="469" t="n">
        <v>5837</v>
      </c>
      <c r="B1911" s="470" t="s">
        <v>2563</v>
      </c>
      <c r="C1911" s="469" t="s">
        <v>507</v>
      </c>
      <c r="D1911" s="473" t="n">
        <v>160.39</v>
      </c>
      <c r="E1911" s="472" t="n">
        <v>0.7557</v>
      </c>
    </row>
    <row r="1912" customFormat="false" ht="19.5" hidden="false" customHeight="false" outlineLevel="0" collapsed="false">
      <c r="A1912" s="469" t="n">
        <v>5835</v>
      </c>
      <c r="B1912" s="470" t="s">
        <v>2564</v>
      </c>
      <c r="C1912" s="469" t="s">
        <v>509</v>
      </c>
      <c r="D1912" s="473" t="n">
        <v>395.81</v>
      </c>
      <c r="E1912" s="472" t="n">
        <v>0.6702</v>
      </c>
    </row>
    <row r="1913" customFormat="false" ht="19.5" hidden="false" customHeight="false" outlineLevel="0" collapsed="false">
      <c r="A1913" s="469" t="n">
        <v>89257</v>
      </c>
      <c r="B1913" s="470" t="s">
        <v>2565</v>
      </c>
      <c r="C1913" s="469" t="s">
        <v>509</v>
      </c>
      <c r="D1913" s="473" t="n">
        <v>343.55</v>
      </c>
      <c r="E1913" s="472" t="n">
        <v>0.6327</v>
      </c>
    </row>
    <row r="1914" customFormat="false" ht="19.5" hidden="false" customHeight="false" outlineLevel="0" collapsed="false">
      <c r="A1914" s="469" t="n">
        <v>89258</v>
      </c>
      <c r="B1914" s="470" t="s">
        <v>2566</v>
      </c>
      <c r="C1914" s="469" t="s">
        <v>507</v>
      </c>
      <c r="D1914" s="473" t="n">
        <v>138.5</v>
      </c>
      <c r="E1914" s="472" t="n">
        <v>0.7171</v>
      </c>
    </row>
    <row r="1915" customFormat="false" ht="19.5" hidden="false" customHeight="false" outlineLevel="0" collapsed="false">
      <c r="A1915" s="469" t="n">
        <v>106393</v>
      </c>
      <c r="B1915" s="470" t="s">
        <v>2567</v>
      </c>
      <c r="C1915" s="469" t="s">
        <v>507</v>
      </c>
      <c r="D1915" s="473" t="n">
        <v>157.87</v>
      </c>
      <c r="E1915" s="472" t="n">
        <v>0.7518</v>
      </c>
    </row>
    <row r="1916" customFormat="false" ht="19.5" hidden="false" customHeight="false" outlineLevel="0" collapsed="false">
      <c r="A1916" s="469" t="n">
        <v>106390</v>
      </c>
      <c r="B1916" s="470" t="s">
        <v>2568</v>
      </c>
      <c r="C1916" s="469" t="s">
        <v>509</v>
      </c>
      <c r="D1916" s="471" t="n">
        <v>376.87</v>
      </c>
      <c r="E1916" s="472" t="n">
        <v>0.6536</v>
      </c>
    </row>
    <row r="1917" customFormat="false" ht="19.5" hidden="false" customHeight="false" outlineLevel="0" collapsed="false">
      <c r="A1917" s="469" t="n">
        <v>97621</v>
      </c>
      <c r="B1917" s="470" t="s">
        <v>2569</v>
      </c>
      <c r="C1917" s="469" t="s">
        <v>753</v>
      </c>
      <c r="D1917" s="471" t="n">
        <v>133.56</v>
      </c>
      <c r="E1917" s="472" t="n">
        <v>0</v>
      </c>
    </row>
    <row r="1918" customFormat="false" ht="19.5" hidden="false" customHeight="false" outlineLevel="0" collapsed="false">
      <c r="A1918" s="469" t="n">
        <v>97622</v>
      </c>
      <c r="B1918" s="470" t="s">
        <v>2570</v>
      </c>
      <c r="C1918" s="469" t="s">
        <v>753</v>
      </c>
      <c r="D1918" s="473" t="n">
        <v>65.09</v>
      </c>
      <c r="E1918" s="472" t="n">
        <v>0</v>
      </c>
    </row>
    <row r="1919" customFormat="false" ht="19.5" hidden="false" customHeight="false" outlineLevel="0" collapsed="false">
      <c r="A1919" s="469" t="n">
        <v>97623</v>
      </c>
      <c r="B1919" s="470" t="s">
        <v>2571</v>
      </c>
      <c r="C1919" s="469" t="s">
        <v>753</v>
      </c>
      <c r="D1919" s="473" t="n">
        <v>199.4</v>
      </c>
      <c r="E1919" s="472" t="n">
        <v>0</v>
      </c>
    </row>
    <row r="1920" customFormat="false" ht="19.5" hidden="false" customHeight="false" outlineLevel="0" collapsed="false">
      <c r="A1920" s="469" t="n">
        <v>97624</v>
      </c>
      <c r="B1920" s="470" t="s">
        <v>2572</v>
      </c>
      <c r="C1920" s="469" t="s">
        <v>753</v>
      </c>
      <c r="D1920" s="473" t="n">
        <v>122.38</v>
      </c>
      <c r="E1920" s="472" t="n">
        <v>0</v>
      </c>
    </row>
    <row r="1921" customFormat="false" ht="19.5" hidden="false" customHeight="false" outlineLevel="0" collapsed="false">
      <c r="A1921" s="469" t="n">
        <v>97625</v>
      </c>
      <c r="B1921" s="470" t="s">
        <v>2573</v>
      </c>
      <c r="C1921" s="469" t="s">
        <v>753</v>
      </c>
      <c r="D1921" s="473" t="n">
        <v>56.68</v>
      </c>
      <c r="E1921" s="472" t="n">
        <v>0</v>
      </c>
    </row>
    <row r="1922" customFormat="false" ht="19.5" hidden="false" customHeight="false" outlineLevel="0" collapsed="false">
      <c r="A1922" s="469" t="n">
        <v>104791</v>
      </c>
      <c r="B1922" s="470" t="s">
        <v>2574</v>
      </c>
      <c r="C1922" s="469" t="s">
        <v>667</v>
      </c>
      <c r="D1922" s="473" t="n">
        <v>2.95</v>
      </c>
      <c r="E1922" s="472" t="n">
        <v>0</v>
      </c>
    </row>
    <row r="1923" customFormat="false" ht="19.5" hidden="false" customHeight="false" outlineLevel="0" collapsed="false">
      <c r="A1923" s="469" t="n">
        <v>97631</v>
      </c>
      <c r="B1923" s="470" t="s">
        <v>2575</v>
      </c>
      <c r="C1923" s="469" t="s">
        <v>667</v>
      </c>
      <c r="D1923" s="473" t="n">
        <v>13.04</v>
      </c>
      <c r="E1923" s="472" t="n">
        <v>0</v>
      </c>
    </row>
    <row r="1924" customFormat="false" ht="19.5" hidden="false" customHeight="false" outlineLevel="0" collapsed="false">
      <c r="A1924" s="469" t="n">
        <v>97630</v>
      </c>
      <c r="B1924" s="470" t="s">
        <v>2576</v>
      </c>
      <c r="C1924" s="469" t="s">
        <v>753</v>
      </c>
      <c r="D1924" s="473" t="n">
        <v>0</v>
      </c>
      <c r="E1924" s="472"/>
    </row>
    <row r="1925" customFormat="false" ht="19.5" hidden="false" customHeight="false" outlineLevel="0" collapsed="false">
      <c r="A1925" s="469" t="n">
        <v>104796</v>
      </c>
      <c r="B1925" s="470" t="s">
        <v>2577</v>
      </c>
      <c r="C1925" s="469" t="s">
        <v>501</v>
      </c>
      <c r="D1925" s="473" t="n">
        <v>15.83</v>
      </c>
      <c r="E1925" s="472" t="n">
        <v>0.1352</v>
      </c>
    </row>
    <row r="1926" customFormat="false" ht="19.5" hidden="false" customHeight="false" outlineLevel="0" collapsed="false">
      <c r="A1926" s="469" t="n">
        <v>97628</v>
      </c>
      <c r="B1926" s="470" t="s">
        <v>2578</v>
      </c>
      <c r="C1926" s="469" t="s">
        <v>753</v>
      </c>
      <c r="D1926" s="473" t="n">
        <v>304.67</v>
      </c>
      <c r="E1926" s="472" t="n">
        <v>0</v>
      </c>
    </row>
    <row r="1927" customFormat="false" ht="19.5" hidden="false" customHeight="false" outlineLevel="0" collapsed="false">
      <c r="A1927" s="469" t="n">
        <v>97629</v>
      </c>
      <c r="B1927" s="470" t="s">
        <v>2579</v>
      </c>
      <c r="C1927" s="469" t="s">
        <v>753</v>
      </c>
      <c r="D1927" s="473" t="n">
        <v>24.58</v>
      </c>
      <c r="E1927" s="472" t="n">
        <v>0</v>
      </c>
    </row>
    <row r="1928" customFormat="false" ht="19.5" hidden="false" customHeight="false" outlineLevel="0" collapsed="false">
      <c r="A1928" s="469" t="n">
        <v>97626</v>
      </c>
      <c r="B1928" s="470" t="s">
        <v>2580</v>
      </c>
      <c r="C1928" s="469" t="s">
        <v>753</v>
      </c>
      <c r="D1928" s="471" t="n">
        <v>654.16</v>
      </c>
      <c r="E1928" s="472" t="n">
        <v>0</v>
      </c>
    </row>
    <row r="1929" customFormat="false" ht="19.5" hidden="false" customHeight="false" outlineLevel="0" collapsed="false">
      <c r="A1929" s="469" t="n">
        <v>97627</v>
      </c>
      <c r="B1929" s="470" t="s">
        <v>2581</v>
      </c>
      <c r="C1929" s="469" t="s">
        <v>753</v>
      </c>
      <c r="D1929" s="471" t="n">
        <v>52.79</v>
      </c>
      <c r="E1929" s="472" t="n">
        <v>0</v>
      </c>
    </row>
    <row r="1930" customFormat="false" ht="19.5" hidden="false" customHeight="false" outlineLevel="0" collapsed="false">
      <c r="A1930" s="469" t="n">
        <v>104789</v>
      </c>
      <c r="B1930" s="470" t="s">
        <v>2582</v>
      </c>
      <c r="C1930" s="469" t="s">
        <v>753</v>
      </c>
      <c r="D1930" s="471" t="n">
        <v>229.07</v>
      </c>
      <c r="E1930" s="472" t="n">
        <v>0</v>
      </c>
    </row>
    <row r="1931" customFormat="false" ht="19.5" hidden="false" customHeight="false" outlineLevel="0" collapsed="false">
      <c r="A1931" s="469" t="n">
        <v>104790</v>
      </c>
      <c r="B1931" s="470" t="s">
        <v>2583</v>
      </c>
      <c r="C1931" s="469" t="s">
        <v>753</v>
      </c>
      <c r="D1931" s="473" t="n">
        <v>125.68</v>
      </c>
      <c r="E1931" s="472" t="n">
        <v>0.2215</v>
      </c>
    </row>
    <row r="1932" customFormat="false" ht="19.5" hidden="false" customHeight="false" outlineLevel="0" collapsed="false">
      <c r="A1932" s="469" t="n">
        <v>97633</v>
      </c>
      <c r="B1932" s="470" t="s">
        <v>2584</v>
      </c>
      <c r="C1932" s="469" t="s">
        <v>667</v>
      </c>
      <c r="D1932" s="473" t="n">
        <v>26.05</v>
      </c>
      <c r="E1932" s="472" t="n">
        <v>0</v>
      </c>
    </row>
    <row r="1933" customFormat="false" ht="19.5" hidden="false" customHeight="false" outlineLevel="0" collapsed="false">
      <c r="A1933" s="469" t="n">
        <v>97634</v>
      </c>
      <c r="B1933" s="470" t="s">
        <v>2585</v>
      </c>
      <c r="C1933" s="469" t="s">
        <v>667</v>
      </c>
      <c r="D1933" s="473" t="n">
        <v>4.01</v>
      </c>
      <c r="E1933" s="472" t="n">
        <v>0</v>
      </c>
    </row>
    <row r="1934" customFormat="false" ht="19.5" hidden="false" customHeight="false" outlineLevel="0" collapsed="false">
      <c r="A1934" s="469" t="n">
        <v>97632</v>
      </c>
      <c r="B1934" s="470" t="s">
        <v>2586</v>
      </c>
      <c r="C1934" s="469" t="s">
        <v>501</v>
      </c>
      <c r="D1934" s="473" t="n">
        <v>2.98</v>
      </c>
      <c r="E1934" s="472" t="n">
        <v>0</v>
      </c>
    </row>
    <row r="1935" customFormat="false" ht="19.5" hidden="false" customHeight="false" outlineLevel="0" collapsed="false">
      <c r="A1935" s="469" t="n">
        <v>97636</v>
      </c>
      <c r="B1935" s="470" t="s">
        <v>2587</v>
      </c>
      <c r="C1935" s="469" t="s">
        <v>667</v>
      </c>
      <c r="D1935" s="473" t="n">
        <v>23.31</v>
      </c>
      <c r="E1935" s="472" t="n">
        <v>0</v>
      </c>
    </row>
    <row r="1936" customFormat="false" ht="19.5" hidden="false" customHeight="false" outlineLevel="0" collapsed="false">
      <c r="A1936" s="469" t="n">
        <v>104797</v>
      </c>
      <c r="B1936" s="470" t="s">
        <v>2588</v>
      </c>
      <c r="C1936" s="469" t="s">
        <v>501</v>
      </c>
      <c r="D1936" s="471" t="n">
        <v>19.79</v>
      </c>
      <c r="E1936" s="472" t="n">
        <v>0.1354</v>
      </c>
    </row>
    <row r="1937" customFormat="false" ht="19.5" hidden="false" customHeight="false" outlineLevel="0" collapsed="false">
      <c r="A1937" s="469" t="n">
        <v>104803</v>
      </c>
      <c r="B1937" s="470" t="s">
        <v>2589</v>
      </c>
      <c r="C1937" s="469" t="s">
        <v>501</v>
      </c>
      <c r="D1937" s="471" t="n">
        <v>5.14</v>
      </c>
      <c r="E1937" s="472" t="n">
        <v>0</v>
      </c>
    </row>
    <row r="1938" customFormat="false" ht="19.5" hidden="false" customHeight="false" outlineLevel="0" collapsed="false">
      <c r="A1938" s="469" t="n">
        <v>97664</v>
      </c>
      <c r="B1938" s="470" t="s">
        <v>2590</v>
      </c>
      <c r="C1938" s="469" t="s">
        <v>102</v>
      </c>
      <c r="D1938" s="471" t="n">
        <v>1.8</v>
      </c>
      <c r="E1938" s="472" t="n">
        <v>0</v>
      </c>
    </row>
    <row r="1939" customFormat="false" ht="19.5" hidden="false" customHeight="false" outlineLevel="0" collapsed="false">
      <c r="A1939" s="469" t="n">
        <v>104801</v>
      </c>
      <c r="B1939" s="470" t="s">
        <v>2591</v>
      </c>
      <c r="C1939" s="469" t="s">
        <v>667</v>
      </c>
      <c r="D1939" s="471" t="n">
        <v>15.91</v>
      </c>
      <c r="E1939" s="472" t="n">
        <v>0</v>
      </c>
    </row>
    <row r="1940" customFormat="false" ht="19.5" hidden="false" customHeight="false" outlineLevel="0" collapsed="false">
      <c r="A1940" s="469" t="n">
        <v>97661</v>
      </c>
      <c r="B1940" s="470" t="s">
        <v>2592</v>
      </c>
      <c r="C1940" s="469" t="s">
        <v>501</v>
      </c>
      <c r="D1940" s="471" t="n">
        <v>0.82</v>
      </c>
      <c r="E1940" s="472" t="n">
        <v>0</v>
      </c>
    </row>
    <row r="1941" customFormat="false" ht="19.5" hidden="false" customHeight="false" outlineLevel="0" collapsed="false">
      <c r="A1941" s="469" t="n">
        <v>104794</v>
      </c>
      <c r="B1941" s="470" t="s">
        <v>2593</v>
      </c>
      <c r="C1941" s="469" t="s">
        <v>501</v>
      </c>
      <c r="D1941" s="471" t="n">
        <v>1.12</v>
      </c>
      <c r="E1941" s="472" t="n">
        <v>0</v>
      </c>
    </row>
    <row r="1942" customFormat="false" ht="19.5" hidden="false" customHeight="false" outlineLevel="0" collapsed="false">
      <c r="A1942" s="469" t="n">
        <v>104795</v>
      </c>
      <c r="B1942" s="470" t="s">
        <v>2594</v>
      </c>
      <c r="C1942" s="469" t="s">
        <v>501</v>
      </c>
      <c r="D1942" s="471" t="n">
        <v>1.57</v>
      </c>
      <c r="E1942" s="472" t="n">
        <v>0</v>
      </c>
    </row>
    <row r="1943" customFormat="false" ht="19.5" hidden="false" customHeight="false" outlineLevel="0" collapsed="false">
      <c r="A1943" s="469" t="n">
        <v>104792</v>
      </c>
      <c r="B1943" s="470" t="s">
        <v>2595</v>
      </c>
      <c r="C1943" s="469" t="s">
        <v>501</v>
      </c>
      <c r="D1943" s="471" t="n">
        <v>0.45</v>
      </c>
      <c r="E1943" s="472" t="n">
        <v>0</v>
      </c>
    </row>
    <row r="1944" customFormat="false" ht="19.5" hidden="false" customHeight="false" outlineLevel="0" collapsed="false">
      <c r="A1944" s="469" t="n">
        <v>104793</v>
      </c>
      <c r="B1944" s="470" t="s">
        <v>2596</v>
      </c>
      <c r="C1944" s="469" t="s">
        <v>501</v>
      </c>
      <c r="D1944" s="471" t="n">
        <v>0.62</v>
      </c>
      <c r="E1944" s="472" t="n">
        <v>0</v>
      </c>
    </row>
    <row r="1945" customFormat="false" ht="19.5" hidden="false" customHeight="false" outlineLevel="0" collapsed="false">
      <c r="A1945" s="469" t="n">
        <v>104800</v>
      </c>
      <c r="B1945" s="470" t="s">
        <v>2597</v>
      </c>
      <c r="C1945" s="469" t="s">
        <v>501</v>
      </c>
      <c r="D1945" s="471" t="n">
        <v>10.47</v>
      </c>
      <c r="E1945" s="472" t="n">
        <v>0</v>
      </c>
    </row>
    <row r="1946" customFormat="false" ht="19.5" hidden="false" customHeight="false" outlineLevel="0" collapsed="false">
      <c r="A1946" s="469" t="n">
        <v>97638</v>
      </c>
      <c r="B1946" s="470" t="s">
        <v>2598</v>
      </c>
      <c r="C1946" s="469" t="s">
        <v>667</v>
      </c>
      <c r="D1946" s="471" t="n">
        <v>9.91</v>
      </c>
      <c r="E1946" s="472" t="n">
        <v>0</v>
      </c>
    </row>
    <row r="1947" customFormat="false" ht="19.5" hidden="false" customHeight="false" outlineLevel="0" collapsed="false">
      <c r="A1947" s="469" t="n">
        <v>97641</v>
      </c>
      <c r="B1947" s="470" t="s">
        <v>2599</v>
      </c>
      <c r="C1947" s="469" t="s">
        <v>667</v>
      </c>
      <c r="D1947" s="471" t="n">
        <v>3.35</v>
      </c>
      <c r="E1947" s="472" t="n">
        <v>0</v>
      </c>
    </row>
    <row r="1948" customFormat="false" ht="19.5" hidden="false" customHeight="false" outlineLevel="0" collapsed="false">
      <c r="A1948" s="469" t="n">
        <v>97640</v>
      </c>
      <c r="B1948" s="470" t="s">
        <v>2600</v>
      </c>
      <c r="C1948" s="469" t="s">
        <v>667</v>
      </c>
      <c r="D1948" s="471" t="n">
        <v>2.31</v>
      </c>
      <c r="E1948" s="472" t="n">
        <v>0</v>
      </c>
    </row>
    <row r="1949" customFormat="false" ht="19.5" hidden="false" customHeight="false" outlineLevel="0" collapsed="false">
      <c r="A1949" s="469" t="n">
        <v>97660</v>
      </c>
      <c r="B1949" s="470" t="s">
        <v>2601</v>
      </c>
      <c r="C1949" s="469" t="s">
        <v>102</v>
      </c>
      <c r="D1949" s="471" t="n">
        <v>0.77</v>
      </c>
      <c r="E1949" s="472" t="n">
        <v>0</v>
      </c>
    </row>
    <row r="1950" customFormat="false" ht="19.5" hidden="false" customHeight="false" outlineLevel="0" collapsed="false">
      <c r="A1950" s="469" t="n">
        <v>97645</v>
      </c>
      <c r="B1950" s="470" t="s">
        <v>2602</v>
      </c>
      <c r="C1950" s="469" t="s">
        <v>667</v>
      </c>
      <c r="D1950" s="471" t="n">
        <v>28.08</v>
      </c>
      <c r="E1950" s="472" t="n">
        <v>0</v>
      </c>
    </row>
    <row r="1951" customFormat="false" ht="19.5" hidden="false" customHeight="false" outlineLevel="0" collapsed="false">
      <c r="A1951" s="469" t="n">
        <v>97663</v>
      </c>
      <c r="B1951" s="470" t="s">
        <v>2603</v>
      </c>
      <c r="C1951" s="469" t="s">
        <v>102</v>
      </c>
      <c r="D1951" s="471" t="n">
        <v>14.42</v>
      </c>
      <c r="E1951" s="472" t="n">
        <v>0</v>
      </c>
    </row>
    <row r="1952" customFormat="false" ht="19.5" hidden="false" customHeight="false" outlineLevel="0" collapsed="false">
      <c r="A1952" s="469" t="n">
        <v>97665</v>
      </c>
      <c r="B1952" s="470" t="s">
        <v>2604</v>
      </c>
      <c r="C1952" s="469" t="s">
        <v>102</v>
      </c>
      <c r="D1952" s="471" t="n">
        <v>2.09</v>
      </c>
      <c r="E1952" s="472" t="n">
        <v>0</v>
      </c>
    </row>
    <row r="1953" customFormat="false" ht="19.5" hidden="false" customHeight="false" outlineLevel="0" collapsed="false">
      <c r="A1953" s="469" t="n">
        <v>97666</v>
      </c>
      <c r="B1953" s="470" t="s">
        <v>2605</v>
      </c>
      <c r="C1953" s="469" t="s">
        <v>102</v>
      </c>
      <c r="D1953" s="471" t="n">
        <v>10.51</v>
      </c>
      <c r="E1953" s="472" t="n">
        <v>0</v>
      </c>
    </row>
    <row r="1954" customFormat="false" ht="19.5" hidden="false" customHeight="false" outlineLevel="0" collapsed="false">
      <c r="A1954" s="469" t="n">
        <v>97635</v>
      </c>
      <c r="B1954" s="470" t="s">
        <v>2606</v>
      </c>
      <c r="C1954" s="469" t="s">
        <v>667</v>
      </c>
      <c r="D1954" s="471" t="n">
        <v>17.89</v>
      </c>
      <c r="E1954" s="472" t="n">
        <v>0</v>
      </c>
    </row>
    <row r="1955" customFormat="false" ht="19.5" hidden="false" customHeight="false" outlineLevel="0" collapsed="false">
      <c r="A1955" s="469" t="n">
        <v>97643</v>
      </c>
      <c r="B1955" s="470" t="s">
        <v>2607</v>
      </c>
      <c r="C1955" s="469" t="s">
        <v>667</v>
      </c>
      <c r="D1955" s="471" t="n">
        <v>28.73</v>
      </c>
      <c r="E1955" s="472" t="n">
        <v>0</v>
      </c>
    </row>
    <row r="1956" customFormat="false" ht="19.5" hidden="false" customHeight="false" outlineLevel="0" collapsed="false">
      <c r="A1956" s="469" t="n">
        <v>104799</v>
      </c>
      <c r="B1956" s="470" t="s">
        <v>2608</v>
      </c>
      <c r="C1956" s="469" t="s">
        <v>667</v>
      </c>
      <c r="D1956" s="471" t="n">
        <v>12.77</v>
      </c>
      <c r="E1956" s="472" t="n">
        <v>0</v>
      </c>
    </row>
    <row r="1957" customFormat="false" ht="19.5" hidden="false" customHeight="false" outlineLevel="0" collapsed="false">
      <c r="A1957" s="469" t="n">
        <v>97639</v>
      </c>
      <c r="B1957" s="470" t="s">
        <v>2609</v>
      </c>
      <c r="C1957" s="469" t="s">
        <v>667</v>
      </c>
      <c r="D1957" s="471" t="n">
        <v>23.48</v>
      </c>
      <c r="E1957" s="472" t="n">
        <v>0</v>
      </c>
    </row>
    <row r="1958" customFormat="false" ht="19.5" hidden="false" customHeight="false" outlineLevel="0" collapsed="false">
      <c r="A1958" s="469" t="n">
        <v>97644</v>
      </c>
      <c r="B1958" s="470" t="s">
        <v>2610</v>
      </c>
      <c r="C1958" s="469" t="s">
        <v>667</v>
      </c>
      <c r="D1958" s="471" t="n">
        <v>10.87</v>
      </c>
      <c r="E1958" s="472" t="n">
        <v>0</v>
      </c>
    </row>
    <row r="1959" customFormat="false" ht="19.5" hidden="false" customHeight="false" outlineLevel="0" collapsed="false">
      <c r="A1959" s="469" t="n">
        <v>97648</v>
      </c>
      <c r="B1959" s="470" t="s">
        <v>2611</v>
      </c>
      <c r="C1959" s="469" t="s">
        <v>667</v>
      </c>
      <c r="D1959" s="471" t="n">
        <v>2.32</v>
      </c>
      <c r="E1959" s="472" t="n">
        <v>0</v>
      </c>
    </row>
    <row r="1960" customFormat="false" ht="19.5" hidden="false" customHeight="false" outlineLevel="0" collapsed="false">
      <c r="A1960" s="469" t="n">
        <v>104798</v>
      </c>
      <c r="B1960" s="470" t="s">
        <v>2612</v>
      </c>
      <c r="C1960" s="469" t="s">
        <v>102</v>
      </c>
      <c r="D1960" s="471" t="n">
        <v>16.26</v>
      </c>
      <c r="E1960" s="472" t="n">
        <v>0</v>
      </c>
    </row>
    <row r="1961" customFormat="false" ht="19.5" hidden="false" customHeight="false" outlineLevel="0" collapsed="false">
      <c r="A1961" s="469" t="n">
        <v>97637</v>
      </c>
      <c r="B1961" s="470" t="s">
        <v>2613</v>
      </c>
      <c r="C1961" s="469" t="s">
        <v>667</v>
      </c>
      <c r="D1961" s="471" t="n">
        <v>3.4</v>
      </c>
      <c r="E1961" s="472" t="n">
        <v>0</v>
      </c>
    </row>
    <row r="1962" customFormat="false" ht="19.5" hidden="false" customHeight="false" outlineLevel="0" collapsed="false">
      <c r="A1962" s="469" t="n">
        <v>104802</v>
      </c>
      <c r="B1962" s="470" t="s">
        <v>2614</v>
      </c>
      <c r="C1962" s="469" t="s">
        <v>667</v>
      </c>
      <c r="D1962" s="471" t="n">
        <v>10.58</v>
      </c>
      <c r="E1962" s="472" t="n">
        <v>0</v>
      </c>
    </row>
    <row r="1963" customFormat="false" ht="19.5" hidden="false" customHeight="false" outlineLevel="0" collapsed="false">
      <c r="A1963" s="469" t="n">
        <v>97647</v>
      </c>
      <c r="B1963" s="470" t="s">
        <v>2615</v>
      </c>
      <c r="C1963" s="469" t="s">
        <v>667</v>
      </c>
      <c r="D1963" s="471" t="n">
        <v>4.04</v>
      </c>
      <c r="E1963" s="472" t="n">
        <v>0</v>
      </c>
    </row>
    <row r="1964" customFormat="false" ht="19.5" hidden="false" customHeight="false" outlineLevel="0" collapsed="false">
      <c r="A1964" s="469" t="n">
        <v>97649</v>
      </c>
      <c r="B1964" s="470" t="s">
        <v>2616</v>
      </c>
      <c r="C1964" s="469" t="s">
        <v>667</v>
      </c>
      <c r="D1964" s="471" t="n">
        <v>5.15</v>
      </c>
      <c r="E1964" s="472" t="n">
        <v>0</v>
      </c>
    </row>
    <row r="1965" customFormat="false" ht="19.5" hidden="false" customHeight="false" outlineLevel="0" collapsed="false">
      <c r="A1965" s="469" t="n">
        <v>97652</v>
      </c>
      <c r="B1965" s="470" t="s">
        <v>2617</v>
      </c>
      <c r="C1965" s="469" t="s">
        <v>102</v>
      </c>
      <c r="D1965" s="471" t="n">
        <v>215.13</v>
      </c>
      <c r="E1965" s="472" t="n">
        <v>0</v>
      </c>
    </row>
    <row r="1966" customFormat="false" ht="19.5" hidden="false" customHeight="false" outlineLevel="0" collapsed="false">
      <c r="A1966" s="469" t="n">
        <v>97654</v>
      </c>
      <c r="B1966" s="470" t="s">
        <v>2618</v>
      </c>
      <c r="C1966" s="469" t="s">
        <v>102</v>
      </c>
      <c r="D1966" s="471" t="n">
        <v>202.35</v>
      </c>
      <c r="E1966" s="472" t="n">
        <v>0</v>
      </c>
    </row>
    <row r="1967" customFormat="false" ht="19.5" hidden="false" customHeight="false" outlineLevel="0" collapsed="false">
      <c r="A1967" s="469" t="n">
        <v>97651</v>
      </c>
      <c r="B1967" s="470" t="s">
        <v>2619</v>
      </c>
      <c r="C1967" s="469" t="s">
        <v>102</v>
      </c>
      <c r="D1967" s="471" t="n">
        <v>94.9</v>
      </c>
      <c r="E1967" s="472" t="n">
        <v>0</v>
      </c>
    </row>
    <row r="1968" customFormat="false" ht="19.5" hidden="false" customHeight="false" outlineLevel="0" collapsed="false">
      <c r="A1968" s="469" t="n">
        <v>97653</v>
      </c>
      <c r="B1968" s="470" t="s">
        <v>2620</v>
      </c>
      <c r="C1968" s="469" t="s">
        <v>102</v>
      </c>
      <c r="D1968" s="473" t="n">
        <v>163</v>
      </c>
      <c r="E1968" s="472" t="n">
        <v>0</v>
      </c>
    </row>
    <row r="1969" customFormat="false" ht="19.5" hidden="false" customHeight="false" outlineLevel="0" collapsed="false">
      <c r="A1969" s="469" t="n">
        <v>97657</v>
      </c>
      <c r="B1969" s="470" t="s">
        <v>2621</v>
      </c>
      <c r="C1969" s="469" t="s">
        <v>102</v>
      </c>
      <c r="D1969" s="473" t="n">
        <v>745.99</v>
      </c>
      <c r="E1969" s="472" t="n">
        <v>0</v>
      </c>
    </row>
    <row r="1970" customFormat="false" ht="19.5" hidden="false" customHeight="false" outlineLevel="0" collapsed="false">
      <c r="A1970" s="469" t="n">
        <v>97659</v>
      </c>
      <c r="B1970" s="470" t="s">
        <v>2622</v>
      </c>
      <c r="C1970" s="469" t="s">
        <v>102</v>
      </c>
      <c r="D1970" s="473" t="n">
        <v>347.76</v>
      </c>
      <c r="E1970" s="472" t="n">
        <v>0</v>
      </c>
    </row>
    <row r="1971" customFormat="false" ht="19.5" hidden="false" customHeight="false" outlineLevel="0" collapsed="false">
      <c r="A1971" s="469" t="n">
        <v>97656</v>
      </c>
      <c r="B1971" s="470" t="s">
        <v>2623</v>
      </c>
      <c r="C1971" s="469" t="s">
        <v>102</v>
      </c>
      <c r="D1971" s="473" t="n">
        <v>376.37</v>
      </c>
      <c r="E1971" s="472" t="n">
        <v>0</v>
      </c>
    </row>
    <row r="1972" customFormat="false" ht="19.5" hidden="false" customHeight="false" outlineLevel="0" collapsed="false">
      <c r="A1972" s="469" t="n">
        <v>97658</v>
      </c>
      <c r="B1972" s="470" t="s">
        <v>2624</v>
      </c>
      <c r="C1972" s="469" t="s">
        <v>102</v>
      </c>
      <c r="D1972" s="471" t="n">
        <v>251.45</v>
      </c>
      <c r="E1972" s="472" t="n">
        <v>0</v>
      </c>
    </row>
    <row r="1973" customFormat="false" ht="19.5" hidden="false" customHeight="false" outlineLevel="0" collapsed="false">
      <c r="A1973" s="469" t="n">
        <v>97650</v>
      </c>
      <c r="B1973" s="470" t="s">
        <v>2625</v>
      </c>
      <c r="C1973" s="469" t="s">
        <v>667</v>
      </c>
      <c r="D1973" s="471" t="n">
        <v>8.71</v>
      </c>
      <c r="E1973" s="472" t="n">
        <v>0</v>
      </c>
    </row>
    <row r="1974" customFormat="false" ht="19.5" hidden="false" customHeight="false" outlineLevel="0" collapsed="false">
      <c r="A1974" s="469" t="n">
        <v>97642</v>
      </c>
      <c r="B1974" s="470" t="s">
        <v>2626</v>
      </c>
      <c r="C1974" s="469" t="s">
        <v>667</v>
      </c>
      <c r="D1974" s="471" t="n">
        <v>3.32</v>
      </c>
      <c r="E1974" s="472" t="n">
        <v>0</v>
      </c>
    </row>
    <row r="1975" customFormat="false" ht="19.5" hidden="false" customHeight="false" outlineLevel="0" collapsed="false">
      <c r="A1975" s="469" t="n">
        <v>97655</v>
      </c>
      <c r="B1975" s="470" t="s">
        <v>2627</v>
      </c>
      <c r="C1975" s="469" t="s">
        <v>667</v>
      </c>
      <c r="D1975" s="471" t="n">
        <v>41.25</v>
      </c>
      <c r="E1975" s="472" t="n">
        <v>0</v>
      </c>
    </row>
    <row r="1976" customFormat="false" ht="19.5" hidden="false" customHeight="false" outlineLevel="0" collapsed="false">
      <c r="A1976" s="469" t="n">
        <v>97662</v>
      </c>
      <c r="B1976" s="470" t="s">
        <v>2628</v>
      </c>
      <c r="C1976" s="469" t="s">
        <v>501</v>
      </c>
      <c r="D1976" s="471" t="n">
        <v>0.58</v>
      </c>
      <c r="E1976" s="472" t="n">
        <v>0</v>
      </c>
    </row>
    <row r="1977" customFormat="false" ht="19.5" hidden="false" customHeight="false" outlineLevel="0" collapsed="false">
      <c r="A1977" s="469" t="n">
        <v>97646</v>
      </c>
      <c r="B1977" s="470" t="s">
        <v>2629</v>
      </c>
      <c r="C1977" s="469" t="s">
        <v>667</v>
      </c>
      <c r="D1977" s="471" t="n">
        <v>0</v>
      </c>
      <c r="E1977" s="472"/>
    </row>
    <row r="1978" customFormat="false" ht="19.5" hidden="false" customHeight="false" outlineLevel="0" collapsed="false">
      <c r="A1978" s="469" t="n">
        <v>92712</v>
      </c>
      <c r="B1978" s="470" t="s">
        <v>2630</v>
      </c>
      <c r="C1978" s="469" t="s">
        <v>485</v>
      </c>
      <c r="D1978" s="471" t="n">
        <v>0.25</v>
      </c>
      <c r="E1978" s="472" t="n">
        <v>0</v>
      </c>
    </row>
    <row r="1979" customFormat="false" ht="19.5" hidden="false" customHeight="false" outlineLevel="0" collapsed="false">
      <c r="A1979" s="469" t="n">
        <v>92713</v>
      </c>
      <c r="B1979" s="470" t="s">
        <v>2631</v>
      </c>
      <c r="C1979" s="469" t="s">
        <v>485</v>
      </c>
      <c r="D1979" s="471" t="n">
        <v>0.05</v>
      </c>
      <c r="E1979" s="472" t="n">
        <v>0</v>
      </c>
    </row>
    <row r="1980" customFormat="false" ht="19.5" hidden="false" customHeight="false" outlineLevel="0" collapsed="false">
      <c r="A1980" s="469" t="n">
        <v>92714</v>
      </c>
      <c r="B1980" s="470" t="s">
        <v>2632</v>
      </c>
      <c r="C1980" s="469" t="s">
        <v>485</v>
      </c>
      <c r="D1980" s="471" t="n">
        <v>0.32</v>
      </c>
      <c r="E1980" s="472" t="n">
        <v>0</v>
      </c>
    </row>
    <row r="1981" customFormat="false" ht="19.5" hidden="false" customHeight="false" outlineLevel="0" collapsed="false">
      <c r="A1981" s="469" t="n">
        <v>92715</v>
      </c>
      <c r="B1981" s="470" t="s">
        <v>2633</v>
      </c>
      <c r="C1981" s="469" t="s">
        <v>485</v>
      </c>
      <c r="D1981" s="471" t="n">
        <v>115.24</v>
      </c>
      <c r="E1981" s="472" t="n">
        <v>0</v>
      </c>
    </row>
    <row r="1982" customFormat="false" ht="19.5" hidden="false" customHeight="false" outlineLevel="0" collapsed="false">
      <c r="A1982" s="469" t="n">
        <v>103663</v>
      </c>
      <c r="B1982" s="470" t="s">
        <v>2634</v>
      </c>
      <c r="C1982" s="469" t="s">
        <v>485</v>
      </c>
      <c r="D1982" s="471" t="n">
        <v>0</v>
      </c>
      <c r="E1982" s="472"/>
    </row>
    <row r="1983" customFormat="false" ht="19.5" hidden="false" customHeight="false" outlineLevel="0" collapsed="false">
      <c r="A1983" s="469" t="n">
        <v>104390</v>
      </c>
      <c r="B1983" s="470" t="s">
        <v>2635</v>
      </c>
      <c r="C1983" s="469" t="s">
        <v>485</v>
      </c>
      <c r="D1983" s="473" t="n">
        <v>0</v>
      </c>
      <c r="E1983" s="472"/>
    </row>
    <row r="1984" customFormat="false" ht="19.5" hidden="false" customHeight="false" outlineLevel="0" collapsed="false">
      <c r="A1984" s="469" t="n">
        <v>103664</v>
      </c>
      <c r="B1984" s="470" t="s">
        <v>2636</v>
      </c>
      <c r="C1984" s="469" t="s">
        <v>485</v>
      </c>
      <c r="D1984" s="473" t="n">
        <v>0</v>
      </c>
      <c r="E1984" s="472"/>
    </row>
    <row r="1985" customFormat="false" ht="19.5" hidden="false" customHeight="false" outlineLevel="0" collapsed="false">
      <c r="A1985" s="469" t="n">
        <v>104451</v>
      </c>
      <c r="B1985" s="470" t="s">
        <v>2637</v>
      </c>
      <c r="C1985" s="469" t="s">
        <v>485</v>
      </c>
      <c r="D1985" s="473" t="n">
        <v>0</v>
      </c>
      <c r="E1985" s="472"/>
    </row>
    <row r="1986" customFormat="false" ht="19.5" hidden="false" customHeight="false" outlineLevel="0" collapsed="false">
      <c r="A1986" s="469" t="n">
        <v>103666</v>
      </c>
      <c r="B1986" s="470" t="s">
        <v>2638</v>
      </c>
      <c r="C1986" s="469" t="s">
        <v>485</v>
      </c>
      <c r="D1986" s="473" t="n">
        <v>139.25</v>
      </c>
      <c r="E1986" s="472" t="n">
        <v>0</v>
      </c>
    </row>
    <row r="1987" customFormat="false" ht="19.5" hidden="false" customHeight="false" outlineLevel="0" collapsed="false">
      <c r="A1987" s="469" t="n">
        <v>89212</v>
      </c>
      <c r="B1987" s="470" t="s">
        <v>2639</v>
      </c>
      <c r="C1987" s="469" t="s">
        <v>485</v>
      </c>
      <c r="D1987" s="473" t="n">
        <v>31.26</v>
      </c>
      <c r="E1987" s="472" t="n">
        <v>0</v>
      </c>
    </row>
    <row r="1988" customFormat="false" ht="19.5" hidden="false" customHeight="false" outlineLevel="0" collapsed="false">
      <c r="A1988" s="469" t="n">
        <v>89213</v>
      </c>
      <c r="B1988" s="470" t="s">
        <v>2640</v>
      </c>
      <c r="C1988" s="469" t="s">
        <v>485</v>
      </c>
      <c r="D1988" s="473" t="n">
        <v>9.64</v>
      </c>
      <c r="E1988" s="472" t="n">
        <v>0</v>
      </c>
    </row>
    <row r="1989" customFormat="false" ht="19.5" hidden="false" customHeight="false" outlineLevel="0" collapsed="false">
      <c r="A1989" s="469" t="n">
        <v>89214</v>
      </c>
      <c r="B1989" s="470" t="s">
        <v>2641</v>
      </c>
      <c r="C1989" s="469" t="s">
        <v>485</v>
      </c>
      <c r="D1989" s="473" t="n">
        <v>29.35</v>
      </c>
      <c r="E1989" s="472" t="n">
        <v>0</v>
      </c>
    </row>
    <row r="1990" customFormat="false" ht="19.5" hidden="false" customHeight="false" outlineLevel="0" collapsed="false">
      <c r="A1990" s="469" t="n">
        <v>89215</v>
      </c>
      <c r="B1990" s="470" t="s">
        <v>2642</v>
      </c>
      <c r="C1990" s="469" t="s">
        <v>485</v>
      </c>
      <c r="D1990" s="473" t="n">
        <v>95.29</v>
      </c>
      <c r="E1990" s="472" t="n">
        <v>0</v>
      </c>
    </row>
    <row r="1991" customFormat="false" ht="19.5" hidden="false" customHeight="false" outlineLevel="0" collapsed="false">
      <c r="A1991" s="469" t="n">
        <v>87441</v>
      </c>
      <c r="B1991" s="470" t="s">
        <v>2643</v>
      </c>
      <c r="C1991" s="469" t="s">
        <v>485</v>
      </c>
      <c r="D1991" s="473" t="n">
        <v>0.42</v>
      </c>
      <c r="E1991" s="472" t="n">
        <v>0</v>
      </c>
    </row>
    <row r="1992" customFormat="false" ht="19.5" hidden="false" customHeight="false" outlineLevel="0" collapsed="false">
      <c r="A1992" s="469" t="n">
        <v>87442</v>
      </c>
      <c r="B1992" s="470" t="s">
        <v>2644</v>
      </c>
      <c r="C1992" s="469" t="s">
        <v>485</v>
      </c>
      <c r="D1992" s="473" t="n">
        <v>0.09</v>
      </c>
      <c r="E1992" s="472" t="n">
        <v>0</v>
      </c>
    </row>
    <row r="1993" customFormat="false" ht="19.5" hidden="false" customHeight="false" outlineLevel="0" collapsed="false">
      <c r="A1993" s="469" t="n">
        <v>87443</v>
      </c>
      <c r="B1993" s="470" t="s">
        <v>2645</v>
      </c>
      <c r="C1993" s="469" t="s">
        <v>485</v>
      </c>
      <c r="D1993" s="473" t="n">
        <v>0.53</v>
      </c>
      <c r="E1993" s="472" t="n">
        <v>0</v>
      </c>
    </row>
    <row r="1994" customFormat="false" ht="19.5" hidden="false" customHeight="false" outlineLevel="0" collapsed="false">
      <c r="A1994" s="469" t="n">
        <v>87444</v>
      </c>
      <c r="B1994" s="470" t="s">
        <v>2646</v>
      </c>
      <c r="C1994" s="469" t="s">
        <v>485</v>
      </c>
      <c r="D1994" s="473" t="n">
        <v>4.29</v>
      </c>
      <c r="E1994" s="472" t="n">
        <v>0</v>
      </c>
    </row>
    <row r="1995" customFormat="false" ht="19.5" hidden="false" customHeight="false" outlineLevel="0" collapsed="false">
      <c r="A1995" s="469" t="n">
        <v>93229</v>
      </c>
      <c r="B1995" s="470" t="s">
        <v>2647</v>
      </c>
      <c r="C1995" s="469" t="s">
        <v>485</v>
      </c>
      <c r="D1995" s="473" t="n">
        <v>0.39</v>
      </c>
      <c r="E1995" s="472" t="n">
        <v>0</v>
      </c>
    </row>
    <row r="1996" customFormat="false" ht="19.5" hidden="false" customHeight="false" outlineLevel="0" collapsed="false">
      <c r="A1996" s="469" t="n">
        <v>93230</v>
      </c>
      <c r="B1996" s="470" t="s">
        <v>2648</v>
      </c>
      <c r="C1996" s="469" t="s">
        <v>485</v>
      </c>
      <c r="D1996" s="473" t="n">
        <v>0.09</v>
      </c>
      <c r="E1996" s="472" t="n">
        <v>0</v>
      </c>
    </row>
    <row r="1997" customFormat="false" ht="19.5" hidden="false" customHeight="false" outlineLevel="0" collapsed="false">
      <c r="A1997" s="469" t="n">
        <v>93231</v>
      </c>
      <c r="B1997" s="470" t="s">
        <v>2649</v>
      </c>
      <c r="C1997" s="469" t="s">
        <v>485</v>
      </c>
      <c r="D1997" s="473" t="n">
        <v>0.48</v>
      </c>
      <c r="E1997" s="472" t="n">
        <v>0</v>
      </c>
    </row>
    <row r="1998" customFormat="false" ht="19.5" hidden="false" customHeight="false" outlineLevel="0" collapsed="false">
      <c r="A1998" s="469" t="n">
        <v>93232</v>
      </c>
      <c r="B1998" s="470" t="s">
        <v>2650</v>
      </c>
      <c r="C1998" s="469" t="s">
        <v>485</v>
      </c>
      <c r="D1998" s="473" t="n">
        <v>4.88</v>
      </c>
      <c r="E1998" s="472" t="n">
        <v>0</v>
      </c>
    </row>
    <row r="1999" customFormat="false" ht="19.5" hidden="false" customHeight="false" outlineLevel="0" collapsed="false">
      <c r="A1999" s="469" t="n">
        <v>102948</v>
      </c>
      <c r="B1999" s="470" t="s">
        <v>2651</v>
      </c>
      <c r="C1999" s="469" t="s">
        <v>485</v>
      </c>
      <c r="D1999" s="473" t="n">
        <v>0</v>
      </c>
      <c r="E1999" s="472"/>
    </row>
    <row r="2000" customFormat="false" ht="19.5" hidden="false" customHeight="false" outlineLevel="0" collapsed="false">
      <c r="A2000" s="469" t="n">
        <v>102949</v>
      </c>
      <c r="B2000" s="470" t="s">
        <v>2652</v>
      </c>
      <c r="C2000" s="469" t="s">
        <v>485</v>
      </c>
      <c r="D2000" s="473" t="n">
        <v>0</v>
      </c>
      <c r="E2000" s="472"/>
    </row>
    <row r="2001" customFormat="false" ht="19.5" hidden="false" customHeight="false" outlineLevel="0" collapsed="false">
      <c r="A2001" s="469" t="n">
        <v>102950</v>
      </c>
      <c r="B2001" s="470" t="s">
        <v>2653</v>
      </c>
      <c r="C2001" s="469" t="s">
        <v>485</v>
      </c>
      <c r="D2001" s="473" t="n">
        <v>0</v>
      </c>
      <c r="E2001" s="472"/>
    </row>
    <row r="2002" customFormat="false" ht="19.5" hidden="false" customHeight="false" outlineLevel="0" collapsed="false">
      <c r="A2002" s="469" t="n">
        <v>102951</v>
      </c>
      <c r="B2002" s="470" t="s">
        <v>2654</v>
      </c>
      <c r="C2002" s="469" t="s">
        <v>485</v>
      </c>
      <c r="D2002" s="473" t="n">
        <v>0.66</v>
      </c>
      <c r="E2002" s="472" t="n">
        <v>0</v>
      </c>
    </row>
    <row r="2003" customFormat="false" ht="19.5" hidden="false" customHeight="false" outlineLevel="0" collapsed="false">
      <c r="A2003" s="469" t="n">
        <v>88826</v>
      </c>
      <c r="B2003" s="470" t="s">
        <v>2655</v>
      </c>
      <c r="C2003" s="469" t="s">
        <v>485</v>
      </c>
      <c r="D2003" s="473" t="n">
        <v>0.31</v>
      </c>
      <c r="E2003" s="472" t="n">
        <v>0</v>
      </c>
    </row>
    <row r="2004" customFormat="false" ht="19.5" hidden="false" customHeight="false" outlineLevel="0" collapsed="false">
      <c r="A2004" s="469" t="n">
        <v>88827</v>
      </c>
      <c r="B2004" s="470" t="s">
        <v>2656</v>
      </c>
      <c r="C2004" s="469" t="s">
        <v>485</v>
      </c>
      <c r="D2004" s="473" t="n">
        <v>0.07</v>
      </c>
      <c r="E2004" s="472" t="n">
        <v>0</v>
      </c>
    </row>
    <row r="2005" customFormat="false" ht="19.5" hidden="false" customHeight="false" outlineLevel="0" collapsed="false">
      <c r="A2005" s="469" t="n">
        <v>88828</v>
      </c>
      <c r="B2005" s="470" t="s">
        <v>2657</v>
      </c>
      <c r="C2005" s="469" t="s">
        <v>485</v>
      </c>
      <c r="D2005" s="473" t="n">
        <v>0.34</v>
      </c>
      <c r="E2005" s="472" t="n">
        <v>0</v>
      </c>
    </row>
    <row r="2006" customFormat="false" ht="19.5" hidden="false" customHeight="false" outlineLevel="0" collapsed="false">
      <c r="A2006" s="469" t="n">
        <v>88829</v>
      </c>
      <c r="B2006" s="470" t="s">
        <v>2658</v>
      </c>
      <c r="C2006" s="469" t="s">
        <v>485</v>
      </c>
      <c r="D2006" s="473" t="n">
        <v>1.31</v>
      </c>
      <c r="E2006" s="472" t="n">
        <v>0</v>
      </c>
    </row>
    <row r="2007" customFormat="false" ht="19.5" hidden="false" customHeight="false" outlineLevel="0" collapsed="false">
      <c r="A2007" s="469" t="n">
        <v>89221</v>
      </c>
      <c r="B2007" s="470" t="s">
        <v>2659</v>
      </c>
      <c r="C2007" s="469" t="s">
        <v>485</v>
      </c>
      <c r="D2007" s="473" t="n">
        <v>1.27</v>
      </c>
      <c r="E2007" s="472" t="n">
        <v>0</v>
      </c>
    </row>
    <row r="2008" customFormat="false" ht="19.5" hidden="false" customHeight="false" outlineLevel="0" collapsed="false">
      <c r="A2008" s="469" t="n">
        <v>89222</v>
      </c>
      <c r="B2008" s="470" t="s">
        <v>2660</v>
      </c>
      <c r="C2008" s="469" t="s">
        <v>485</v>
      </c>
      <c r="D2008" s="473" t="n">
        <v>0.29</v>
      </c>
      <c r="E2008" s="472" t="n">
        <v>0</v>
      </c>
    </row>
    <row r="2009" customFormat="false" ht="19.5" hidden="false" customHeight="false" outlineLevel="0" collapsed="false">
      <c r="A2009" s="469" t="n">
        <v>89223</v>
      </c>
      <c r="B2009" s="470" t="s">
        <v>2661</v>
      </c>
      <c r="C2009" s="469" t="s">
        <v>485</v>
      </c>
      <c r="D2009" s="473" t="n">
        <v>1.39</v>
      </c>
      <c r="E2009" s="472" t="n">
        <v>0</v>
      </c>
    </row>
    <row r="2010" customFormat="false" ht="19.5" hidden="false" customHeight="false" outlineLevel="0" collapsed="false">
      <c r="A2010" s="469" t="n">
        <v>89224</v>
      </c>
      <c r="B2010" s="470" t="s">
        <v>2662</v>
      </c>
      <c r="C2010" s="469" t="s">
        <v>485</v>
      </c>
      <c r="D2010" s="473" t="n">
        <v>2.62</v>
      </c>
      <c r="E2010" s="472" t="n">
        <v>0</v>
      </c>
    </row>
    <row r="2011" customFormat="false" ht="19.5" hidden="false" customHeight="false" outlineLevel="0" collapsed="false">
      <c r="A2011" s="469" t="n">
        <v>89274</v>
      </c>
      <c r="B2011" s="470" t="s">
        <v>2663</v>
      </c>
      <c r="C2011" s="469" t="s">
        <v>485</v>
      </c>
      <c r="D2011" s="473" t="n">
        <v>1.54</v>
      </c>
      <c r="E2011" s="472" t="n">
        <v>0</v>
      </c>
    </row>
    <row r="2012" customFormat="false" ht="19.5" hidden="false" customHeight="false" outlineLevel="0" collapsed="false">
      <c r="A2012" s="469" t="n">
        <v>89275</v>
      </c>
      <c r="B2012" s="470" t="s">
        <v>2664</v>
      </c>
      <c r="C2012" s="469" t="s">
        <v>485</v>
      </c>
      <c r="D2012" s="473" t="n">
        <v>0.35</v>
      </c>
      <c r="E2012" s="472" t="n">
        <v>0</v>
      </c>
    </row>
    <row r="2013" customFormat="false" ht="19.5" hidden="false" customHeight="false" outlineLevel="0" collapsed="false">
      <c r="A2013" s="469" t="n">
        <v>89276</v>
      </c>
      <c r="B2013" s="470" t="s">
        <v>2665</v>
      </c>
      <c r="C2013" s="469" t="s">
        <v>485</v>
      </c>
      <c r="D2013" s="473" t="n">
        <v>1.93</v>
      </c>
      <c r="E2013" s="472" t="n">
        <v>0</v>
      </c>
    </row>
    <row r="2014" customFormat="false" ht="19.5" hidden="false" customHeight="false" outlineLevel="0" collapsed="false">
      <c r="A2014" s="469" t="n">
        <v>89277</v>
      </c>
      <c r="B2014" s="470" t="s">
        <v>2666</v>
      </c>
      <c r="C2014" s="469" t="s">
        <v>485</v>
      </c>
      <c r="D2014" s="473" t="n">
        <v>8.59</v>
      </c>
      <c r="E2014" s="472" t="n">
        <v>0</v>
      </c>
    </row>
    <row r="2015" customFormat="false" ht="19.5" hidden="false" customHeight="false" outlineLevel="0" collapsed="false">
      <c r="A2015" s="469" t="n">
        <v>90646</v>
      </c>
      <c r="B2015" s="470" t="s">
        <v>2667</v>
      </c>
      <c r="C2015" s="469" t="s">
        <v>485</v>
      </c>
      <c r="D2015" s="473" t="n">
        <v>0.91</v>
      </c>
      <c r="E2015" s="472" t="n">
        <v>0</v>
      </c>
    </row>
    <row r="2016" customFormat="false" ht="19.5" hidden="false" customHeight="false" outlineLevel="0" collapsed="false">
      <c r="A2016" s="469" t="n">
        <v>90647</v>
      </c>
      <c r="B2016" s="470" t="s">
        <v>2668</v>
      </c>
      <c r="C2016" s="469" t="s">
        <v>485</v>
      </c>
      <c r="D2016" s="473" t="n">
        <v>0.21</v>
      </c>
      <c r="E2016" s="472" t="n">
        <v>0</v>
      </c>
    </row>
    <row r="2017" customFormat="false" ht="19.5" hidden="false" customHeight="false" outlineLevel="0" collapsed="false">
      <c r="A2017" s="469" t="n">
        <v>90648</v>
      </c>
      <c r="B2017" s="470" t="s">
        <v>2669</v>
      </c>
      <c r="C2017" s="469" t="s">
        <v>485</v>
      </c>
      <c r="D2017" s="473" t="n">
        <v>1</v>
      </c>
      <c r="E2017" s="472" t="n">
        <v>0</v>
      </c>
    </row>
    <row r="2018" customFormat="false" ht="19.5" hidden="false" customHeight="false" outlineLevel="0" collapsed="false">
      <c r="A2018" s="469" t="n">
        <v>90649</v>
      </c>
      <c r="B2018" s="470" t="s">
        <v>2670</v>
      </c>
      <c r="C2018" s="469" t="s">
        <v>485</v>
      </c>
      <c r="D2018" s="473" t="n">
        <v>10.17</v>
      </c>
      <c r="E2018" s="472" t="n">
        <v>0</v>
      </c>
    </row>
    <row r="2019" customFormat="false" ht="19.5" hidden="false" customHeight="false" outlineLevel="0" collapsed="false">
      <c r="A2019" s="469" t="n">
        <v>106096</v>
      </c>
      <c r="B2019" s="470" t="s">
        <v>2671</v>
      </c>
      <c r="C2019" s="469" t="s">
        <v>485</v>
      </c>
      <c r="D2019" s="473" t="n">
        <v>0</v>
      </c>
      <c r="E2019" s="472"/>
    </row>
    <row r="2020" customFormat="false" ht="19.5" hidden="false" customHeight="false" outlineLevel="0" collapsed="false">
      <c r="A2020" s="469" t="n">
        <v>106097</v>
      </c>
      <c r="B2020" s="470" t="s">
        <v>2672</v>
      </c>
      <c r="C2020" s="469" t="s">
        <v>485</v>
      </c>
      <c r="D2020" s="473" t="n">
        <v>0</v>
      </c>
      <c r="E2020" s="472"/>
    </row>
    <row r="2021" customFormat="false" ht="19.5" hidden="false" customHeight="false" outlineLevel="0" collapsed="false">
      <c r="A2021" s="469" t="n">
        <v>106098</v>
      </c>
      <c r="B2021" s="470" t="s">
        <v>2673</v>
      </c>
      <c r="C2021" s="469" t="s">
        <v>485</v>
      </c>
      <c r="D2021" s="473" t="n">
        <v>0</v>
      </c>
      <c r="E2021" s="472"/>
    </row>
    <row r="2022" customFormat="false" ht="19.5" hidden="false" customHeight="false" outlineLevel="0" collapsed="false">
      <c r="A2022" s="469" t="n">
        <v>106099</v>
      </c>
      <c r="B2022" s="470" t="s">
        <v>2674</v>
      </c>
      <c r="C2022" s="469" t="s">
        <v>485</v>
      </c>
      <c r="D2022" s="473" t="n">
        <v>1.1</v>
      </c>
      <c r="E2022" s="472" t="n">
        <v>0</v>
      </c>
    </row>
    <row r="2023" customFormat="false" ht="19.5" hidden="false" customHeight="false" outlineLevel="0" collapsed="false">
      <c r="A2023" s="469" t="n">
        <v>90652</v>
      </c>
      <c r="B2023" s="470" t="s">
        <v>2675</v>
      </c>
      <c r="C2023" s="469" t="s">
        <v>485</v>
      </c>
      <c r="D2023" s="473" t="n">
        <v>3.81</v>
      </c>
      <c r="E2023" s="472" t="n">
        <v>0</v>
      </c>
    </row>
    <row r="2024" customFormat="false" ht="19.5" hidden="false" customHeight="false" outlineLevel="0" collapsed="false">
      <c r="A2024" s="469" t="n">
        <v>90653</v>
      </c>
      <c r="B2024" s="470" t="s">
        <v>2676</v>
      </c>
      <c r="C2024" s="469" t="s">
        <v>485</v>
      </c>
      <c r="D2024" s="473" t="n">
        <v>0.88</v>
      </c>
      <c r="E2024" s="472" t="n">
        <v>0</v>
      </c>
    </row>
    <row r="2025" customFormat="false" ht="19.5" hidden="false" customHeight="false" outlineLevel="0" collapsed="false">
      <c r="A2025" s="469" t="n">
        <v>90654</v>
      </c>
      <c r="B2025" s="470" t="s">
        <v>2677</v>
      </c>
      <c r="C2025" s="469" t="s">
        <v>485</v>
      </c>
      <c r="D2025" s="473" t="n">
        <v>4.17</v>
      </c>
      <c r="E2025" s="472" t="n">
        <v>0</v>
      </c>
    </row>
    <row r="2026" customFormat="false" ht="19.5" hidden="false" customHeight="false" outlineLevel="0" collapsed="false">
      <c r="A2026" s="469" t="n">
        <v>90655</v>
      </c>
      <c r="B2026" s="470" t="s">
        <v>2678</v>
      </c>
      <c r="C2026" s="469" t="s">
        <v>485</v>
      </c>
      <c r="D2026" s="473" t="n">
        <v>6.69</v>
      </c>
      <c r="E2026" s="472" t="n">
        <v>0</v>
      </c>
    </row>
    <row r="2027" customFormat="false" ht="19.5" hidden="false" customHeight="false" outlineLevel="0" collapsed="false">
      <c r="A2027" s="469" t="n">
        <v>90658</v>
      </c>
      <c r="B2027" s="470" t="s">
        <v>2679</v>
      </c>
      <c r="C2027" s="469" t="s">
        <v>485</v>
      </c>
      <c r="D2027" s="473" t="n">
        <v>4.08</v>
      </c>
      <c r="E2027" s="472" t="n">
        <v>0</v>
      </c>
    </row>
    <row r="2028" customFormat="false" ht="19.5" hidden="false" customHeight="false" outlineLevel="0" collapsed="false">
      <c r="A2028" s="469" t="n">
        <v>90659</v>
      </c>
      <c r="B2028" s="470" t="s">
        <v>2680</v>
      </c>
      <c r="C2028" s="469" t="s">
        <v>485</v>
      </c>
      <c r="D2028" s="473" t="n">
        <v>0.94</v>
      </c>
      <c r="E2028" s="472" t="n">
        <v>0</v>
      </c>
    </row>
    <row r="2029" customFormat="false" ht="19.5" hidden="false" customHeight="false" outlineLevel="0" collapsed="false">
      <c r="A2029" s="469" t="n">
        <v>90660</v>
      </c>
      <c r="B2029" s="470" t="s">
        <v>2681</v>
      </c>
      <c r="C2029" s="469" t="s">
        <v>485</v>
      </c>
      <c r="D2029" s="473" t="n">
        <v>4.47</v>
      </c>
      <c r="E2029" s="472" t="n">
        <v>0</v>
      </c>
    </row>
    <row r="2030" customFormat="false" ht="19.5" hidden="false" customHeight="false" outlineLevel="0" collapsed="false">
      <c r="A2030" s="469" t="n">
        <v>90661</v>
      </c>
      <c r="B2030" s="470" t="s">
        <v>2682</v>
      </c>
      <c r="C2030" s="469" t="s">
        <v>485</v>
      </c>
      <c r="D2030" s="473" t="n">
        <v>6.69</v>
      </c>
      <c r="E2030" s="472" t="n">
        <v>0</v>
      </c>
    </row>
    <row r="2031" customFormat="false" ht="19.5" hidden="false" customHeight="false" outlineLevel="0" collapsed="false">
      <c r="A2031" s="469" t="n">
        <v>89019</v>
      </c>
      <c r="B2031" s="470" t="s">
        <v>2683</v>
      </c>
      <c r="C2031" s="469" t="s">
        <v>485</v>
      </c>
      <c r="D2031" s="473" t="n">
        <v>0.57</v>
      </c>
      <c r="E2031" s="472" t="n">
        <v>0</v>
      </c>
    </row>
    <row r="2032" customFormat="false" ht="19.5" hidden="false" customHeight="false" outlineLevel="0" collapsed="false">
      <c r="A2032" s="469" t="n">
        <v>89020</v>
      </c>
      <c r="B2032" s="470" t="s">
        <v>2684</v>
      </c>
      <c r="C2032" s="469" t="s">
        <v>485</v>
      </c>
      <c r="D2032" s="473" t="n">
        <v>0.13</v>
      </c>
      <c r="E2032" s="472" t="n">
        <v>0</v>
      </c>
    </row>
    <row r="2033" customFormat="false" ht="19.5" hidden="false" customHeight="false" outlineLevel="0" collapsed="false">
      <c r="A2033" s="469" t="n">
        <v>5800</v>
      </c>
      <c r="B2033" s="470" t="s">
        <v>2685</v>
      </c>
      <c r="C2033" s="469" t="s">
        <v>485</v>
      </c>
      <c r="D2033" s="473" t="n">
        <v>0.62</v>
      </c>
      <c r="E2033" s="472" t="n">
        <v>0</v>
      </c>
    </row>
    <row r="2034" customFormat="false" ht="19.5" hidden="false" customHeight="false" outlineLevel="0" collapsed="false">
      <c r="A2034" s="469" t="n">
        <v>53866</v>
      </c>
      <c r="B2034" s="470" t="s">
        <v>2686</v>
      </c>
      <c r="C2034" s="469" t="s">
        <v>485</v>
      </c>
      <c r="D2034" s="473" t="n">
        <v>2.01</v>
      </c>
      <c r="E2034" s="472" t="n">
        <v>0</v>
      </c>
    </row>
    <row r="2035" customFormat="false" ht="19.5" hidden="false" customHeight="false" outlineLevel="0" collapsed="false">
      <c r="A2035" s="469" t="n">
        <v>90639</v>
      </c>
      <c r="B2035" s="470" t="s">
        <v>2687</v>
      </c>
      <c r="C2035" s="469" t="s">
        <v>485</v>
      </c>
      <c r="D2035" s="473" t="n">
        <v>5.86</v>
      </c>
      <c r="E2035" s="472" t="n">
        <v>0</v>
      </c>
    </row>
    <row r="2036" customFormat="false" ht="19.5" hidden="false" customHeight="false" outlineLevel="0" collapsed="false">
      <c r="A2036" s="469" t="n">
        <v>90640</v>
      </c>
      <c r="B2036" s="470" t="s">
        <v>2688</v>
      </c>
      <c r="C2036" s="469" t="s">
        <v>485</v>
      </c>
      <c r="D2036" s="473" t="n">
        <v>1.35</v>
      </c>
      <c r="E2036" s="472" t="n">
        <v>0</v>
      </c>
    </row>
    <row r="2037" customFormat="false" ht="19.5" hidden="false" customHeight="false" outlineLevel="0" collapsed="false">
      <c r="A2037" s="469" t="n">
        <v>90641</v>
      </c>
      <c r="B2037" s="470" t="s">
        <v>2689</v>
      </c>
      <c r="C2037" s="469" t="s">
        <v>485</v>
      </c>
      <c r="D2037" s="473" t="n">
        <v>6.4</v>
      </c>
      <c r="E2037" s="472" t="n">
        <v>0</v>
      </c>
    </row>
    <row r="2038" customFormat="false" ht="19.5" hidden="false" customHeight="false" outlineLevel="0" collapsed="false">
      <c r="A2038" s="469" t="n">
        <v>90642</v>
      </c>
      <c r="B2038" s="470" t="s">
        <v>2690</v>
      </c>
      <c r="C2038" s="469" t="s">
        <v>485</v>
      </c>
      <c r="D2038" s="473" t="n">
        <v>12.89</v>
      </c>
      <c r="E2038" s="472" t="n">
        <v>0</v>
      </c>
    </row>
    <row r="2039" customFormat="false" ht="19.5" hidden="false" customHeight="false" outlineLevel="0" collapsed="false">
      <c r="A2039" s="469" t="n">
        <v>102806</v>
      </c>
      <c r="B2039" s="470" t="s">
        <v>2691</v>
      </c>
      <c r="C2039" s="469" t="s">
        <v>485</v>
      </c>
      <c r="D2039" s="473" t="n">
        <v>0</v>
      </c>
      <c r="E2039" s="472"/>
    </row>
    <row r="2040" customFormat="false" ht="19.5" hidden="false" customHeight="false" outlineLevel="0" collapsed="false">
      <c r="A2040" s="469" t="n">
        <v>102807</v>
      </c>
      <c r="B2040" s="470" t="s">
        <v>2692</v>
      </c>
      <c r="C2040" s="469" t="s">
        <v>485</v>
      </c>
      <c r="D2040" s="473" t="n">
        <v>0</v>
      </c>
      <c r="E2040" s="472"/>
    </row>
    <row r="2041" customFormat="false" ht="19.5" hidden="false" customHeight="false" outlineLevel="0" collapsed="false">
      <c r="A2041" s="469" t="n">
        <v>102808</v>
      </c>
      <c r="B2041" s="470" t="s">
        <v>2693</v>
      </c>
      <c r="C2041" s="469" t="s">
        <v>485</v>
      </c>
      <c r="D2041" s="473" t="n">
        <v>0</v>
      </c>
      <c r="E2041" s="472"/>
    </row>
    <row r="2042" customFormat="false" ht="19.5" hidden="false" customHeight="false" outlineLevel="0" collapsed="false">
      <c r="A2042" s="469" t="n">
        <v>102809</v>
      </c>
      <c r="B2042" s="470" t="s">
        <v>2694</v>
      </c>
      <c r="C2042" s="469" t="s">
        <v>485</v>
      </c>
      <c r="D2042" s="473" t="n">
        <v>18.74</v>
      </c>
      <c r="E2042" s="472" t="n">
        <v>0</v>
      </c>
    </row>
    <row r="2043" customFormat="false" ht="19.5" hidden="false" customHeight="false" outlineLevel="0" collapsed="false">
      <c r="A2043" s="469" t="n">
        <v>92140</v>
      </c>
      <c r="B2043" s="470" t="s">
        <v>2695</v>
      </c>
      <c r="C2043" s="469" t="s">
        <v>485</v>
      </c>
      <c r="D2043" s="473" t="n">
        <v>5.11</v>
      </c>
      <c r="E2043" s="472" t="n">
        <v>0</v>
      </c>
    </row>
    <row r="2044" customFormat="false" ht="19.5" hidden="false" customHeight="false" outlineLevel="0" collapsed="false">
      <c r="A2044" s="469" t="n">
        <v>92142</v>
      </c>
      <c r="B2044" s="470" t="s">
        <v>2696</v>
      </c>
      <c r="C2044" s="469" t="s">
        <v>485</v>
      </c>
      <c r="D2044" s="473" t="n">
        <v>0.63</v>
      </c>
      <c r="E2044" s="472" t="n">
        <v>0</v>
      </c>
    </row>
    <row r="2045" customFormat="false" ht="19.5" hidden="false" customHeight="false" outlineLevel="0" collapsed="false">
      <c r="A2045" s="469" t="n">
        <v>92141</v>
      </c>
      <c r="B2045" s="470" t="s">
        <v>2697</v>
      </c>
      <c r="C2045" s="469" t="s">
        <v>485</v>
      </c>
      <c r="D2045" s="473" t="n">
        <v>1.57</v>
      </c>
      <c r="E2045" s="472" t="n">
        <v>0</v>
      </c>
    </row>
    <row r="2046" customFormat="false" ht="19.5" hidden="false" customHeight="false" outlineLevel="0" collapsed="false">
      <c r="A2046" s="469" t="n">
        <v>92143</v>
      </c>
      <c r="B2046" s="470" t="s">
        <v>2698</v>
      </c>
      <c r="C2046" s="469" t="s">
        <v>485</v>
      </c>
      <c r="D2046" s="473" t="n">
        <v>6.38</v>
      </c>
      <c r="E2046" s="472" t="n">
        <v>0</v>
      </c>
    </row>
    <row r="2047" customFormat="false" ht="19.5" hidden="false" customHeight="false" outlineLevel="0" collapsed="false">
      <c r="A2047" s="469" t="n">
        <v>92144</v>
      </c>
      <c r="B2047" s="470" t="s">
        <v>2699</v>
      </c>
      <c r="C2047" s="469" t="s">
        <v>485</v>
      </c>
      <c r="D2047" s="473" t="n">
        <v>42.41</v>
      </c>
      <c r="E2047" s="472" t="n">
        <v>0</v>
      </c>
    </row>
    <row r="2048" customFormat="false" ht="19.5" hidden="false" customHeight="false" outlineLevel="0" collapsed="false">
      <c r="A2048" s="469" t="n">
        <v>92133</v>
      </c>
      <c r="B2048" s="470" t="s">
        <v>2700</v>
      </c>
      <c r="C2048" s="469" t="s">
        <v>485</v>
      </c>
      <c r="D2048" s="473" t="n">
        <v>13.94</v>
      </c>
      <c r="E2048" s="472" t="n">
        <v>0</v>
      </c>
    </row>
    <row r="2049" customFormat="false" ht="19.5" hidden="false" customHeight="false" outlineLevel="0" collapsed="false">
      <c r="A2049" s="469" t="n">
        <v>92135</v>
      </c>
      <c r="B2049" s="470" t="s">
        <v>2701</v>
      </c>
      <c r="C2049" s="469" t="s">
        <v>485</v>
      </c>
      <c r="D2049" s="471" t="n">
        <v>1.74</v>
      </c>
      <c r="E2049" s="472" t="n">
        <v>0</v>
      </c>
    </row>
    <row r="2050" customFormat="false" ht="19.5" hidden="false" customHeight="false" outlineLevel="0" collapsed="false">
      <c r="A2050" s="469" t="n">
        <v>92134</v>
      </c>
      <c r="B2050" s="470" t="s">
        <v>2702</v>
      </c>
      <c r="C2050" s="469" t="s">
        <v>485</v>
      </c>
      <c r="D2050" s="471" t="n">
        <v>4.3</v>
      </c>
      <c r="E2050" s="472" t="n">
        <v>0</v>
      </c>
    </row>
    <row r="2051" customFormat="false" ht="19.5" hidden="false" customHeight="false" outlineLevel="0" collapsed="false">
      <c r="A2051" s="469" t="n">
        <v>92136</v>
      </c>
      <c r="B2051" s="470" t="s">
        <v>2703</v>
      </c>
      <c r="C2051" s="469" t="s">
        <v>485</v>
      </c>
      <c r="D2051" s="471" t="n">
        <v>17.43</v>
      </c>
      <c r="E2051" s="472" t="n">
        <v>0</v>
      </c>
    </row>
    <row r="2052" customFormat="false" ht="19.5" hidden="false" customHeight="false" outlineLevel="0" collapsed="false">
      <c r="A2052" s="469" t="n">
        <v>92137</v>
      </c>
      <c r="B2052" s="470" t="s">
        <v>2704</v>
      </c>
      <c r="C2052" s="469" t="s">
        <v>485</v>
      </c>
      <c r="D2052" s="471" t="n">
        <v>36.16</v>
      </c>
      <c r="E2052" s="472" t="n">
        <v>0</v>
      </c>
    </row>
    <row r="2053" customFormat="false" ht="19.5" hidden="false" customHeight="false" outlineLevel="0" collapsed="false">
      <c r="A2053" s="469" t="n">
        <v>91380</v>
      </c>
      <c r="B2053" s="470" t="s">
        <v>2705</v>
      </c>
      <c r="C2053" s="469" t="s">
        <v>485</v>
      </c>
      <c r="D2053" s="471" t="n">
        <v>34.92</v>
      </c>
      <c r="E2053" s="472" t="n">
        <v>0</v>
      </c>
    </row>
    <row r="2054" customFormat="false" ht="19.5" hidden="false" customHeight="false" outlineLevel="0" collapsed="false">
      <c r="A2054" s="469" t="n">
        <v>91382</v>
      </c>
      <c r="B2054" s="470" t="s">
        <v>2706</v>
      </c>
      <c r="C2054" s="469" t="s">
        <v>485</v>
      </c>
      <c r="D2054" s="471" t="n">
        <v>5.38</v>
      </c>
      <c r="E2054" s="472" t="n">
        <v>0</v>
      </c>
    </row>
    <row r="2055" customFormat="false" ht="19.5" hidden="false" customHeight="false" outlineLevel="0" collapsed="false">
      <c r="A2055" s="469" t="n">
        <v>91381</v>
      </c>
      <c r="B2055" s="470" t="s">
        <v>2707</v>
      </c>
      <c r="C2055" s="469" t="s">
        <v>485</v>
      </c>
      <c r="D2055" s="471" t="n">
        <v>13.35</v>
      </c>
      <c r="E2055" s="472" t="n">
        <v>0</v>
      </c>
    </row>
    <row r="2056" customFormat="false" ht="19.5" hidden="false" customHeight="false" outlineLevel="0" collapsed="false">
      <c r="A2056" s="469" t="n">
        <v>91383</v>
      </c>
      <c r="B2056" s="470" t="s">
        <v>2708</v>
      </c>
      <c r="C2056" s="469" t="s">
        <v>485</v>
      </c>
      <c r="D2056" s="471" t="n">
        <v>62.68</v>
      </c>
      <c r="E2056" s="472" t="n">
        <v>0</v>
      </c>
    </row>
    <row r="2057" customFormat="false" ht="19.5" hidden="false" customHeight="false" outlineLevel="0" collapsed="false">
      <c r="A2057" s="469" t="n">
        <v>91384</v>
      </c>
      <c r="B2057" s="470" t="s">
        <v>2709</v>
      </c>
      <c r="C2057" s="469" t="s">
        <v>485</v>
      </c>
      <c r="D2057" s="471" t="n">
        <v>145.51</v>
      </c>
      <c r="E2057" s="472" t="n">
        <v>0</v>
      </c>
    </row>
    <row r="2058" customFormat="false" ht="19.5" hidden="false" customHeight="false" outlineLevel="0" collapsed="false">
      <c r="A2058" s="469" t="n">
        <v>96030</v>
      </c>
      <c r="B2058" s="470" t="s">
        <v>2710</v>
      </c>
      <c r="C2058" s="469" t="s">
        <v>485</v>
      </c>
      <c r="D2058" s="471" t="n">
        <v>42.28</v>
      </c>
      <c r="E2058" s="472" t="n">
        <v>0.1741</v>
      </c>
    </row>
    <row r="2059" customFormat="false" ht="19.5" hidden="false" customHeight="false" outlineLevel="0" collapsed="false">
      <c r="A2059" s="469" t="n">
        <v>96032</v>
      </c>
      <c r="B2059" s="470" t="s">
        <v>2711</v>
      </c>
      <c r="C2059" s="469" t="s">
        <v>485</v>
      </c>
      <c r="D2059" s="471" t="n">
        <v>5.96</v>
      </c>
      <c r="E2059" s="472" t="n">
        <v>0.0973</v>
      </c>
    </row>
    <row r="2060" customFormat="false" ht="19.5" hidden="false" customHeight="false" outlineLevel="0" collapsed="false">
      <c r="A2060" s="469" t="n">
        <v>96031</v>
      </c>
      <c r="B2060" s="470" t="s">
        <v>2712</v>
      </c>
      <c r="C2060" s="469" t="s">
        <v>485</v>
      </c>
      <c r="D2060" s="471" t="n">
        <v>14.86</v>
      </c>
      <c r="E2060" s="472" t="n">
        <v>0.1016</v>
      </c>
    </row>
    <row r="2061" customFormat="false" ht="19.5" hidden="false" customHeight="false" outlineLevel="0" collapsed="false">
      <c r="A2061" s="469" t="n">
        <v>96033</v>
      </c>
      <c r="B2061" s="470" t="s">
        <v>2713</v>
      </c>
      <c r="C2061" s="469" t="s">
        <v>485</v>
      </c>
      <c r="D2061" s="471" t="n">
        <v>68.81</v>
      </c>
      <c r="E2061" s="472" t="n">
        <v>0.0891</v>
      </c>
    </row>
    <row r="2062" customFormat="false" ht="19.5" hidden="false" customHeight="false" outlineLevel="0" collapsed="false">
      <c r="A2062" s="469" t="n">
        <v>96034</v>
      </c>
      <c r="B2062" s="470" t="s">
        <v>2714</v>
      </c>
      <c r="C2062" s="469" t="s">
        <v>485</v>
      </c>
      <c r="D2062" s="471" t="n">
        <v>145.51</v>
      </c>
      <c r="E2062" s="472" t="n">
        <v>0</v>
      </c>
    </row>
    <row r="2063" customFormat="false" ht="19.5" hidden="false" customHeight="false" outlineLevel="0" collapsed="false">
      <c r="A2063" s="469" t="n">
        <v>89870</v>
      </c>
      <c r="B2063" s="470" t="s">
        <v>2715</v>
      </c>
      <c r="C2063" s="469" t="s">
        <v>485</v>
      </c>
      <c r="D2063" s="471" t="n">
        <v>46</v>
      </c>
      <c r="E2063" s="472" t="n">
        <v>0</v>
      </c>
    </row>
    <row r="2064" customFormat="false" ht="19.5" hidden="false" customHeight="false" outlineLevel="0" collapsed="false">
      <c r="A2064" s="469" t="n">
        <v>89872</v>
      </c>
      <c r="B2064" s="470" t="s">
        <v>2716</v>
      </c>
      <c r="C2064" s="469" t="s">
        <v>485</v>
      </c>
      <c r="D2064" s="471" t="n">
        <v>6.43</v>
      </c>
      <c r="E2064" s="472" t="n">
        <v>0</v>
      </c>
    </row>
    <row r="2065" customFormat="false" ht="19.5" hidden="false" customHeight="false" outlineLevel="0" collapsed="false">
      <c r="A2065" s="469" t="n">
        <v>89871</v>
      </c>
      <c r="B2065" s="470" t="s">
        <v>2717</v>
      </c>
      <c r="C2065" s="469" t="s">
        <v>485</v>
      </c>
      <c r="D2065" s="471" t="n">
        <v>15.93</v>
      </c>
      <c r="E2065" s="472" t="n">
        <v>0</v>
      </c>
    </row>
    <row r="2066" customFormat="false" ht="19.5" hidden="false" customHeight="false" outlineLevel="0" collapsed="false">
      <c r="A2066" s="469" t="n">
        <v>89873</v>
      </c>
      <c r="B2066" s="470" t="s">
        <v>2718</v>
      </c>
      <c r="C2066" s="469" t="s">
        <v>485</v>
      </c>
      <c r="D2066" s="471" t="n">
        <v>78</v>
      </c>
      <c r="E2066" s="472" t="n">
        <v>0</v>
      </c>
    </row>
    <row r="2067" customFormat="false" ht="19.5" hidden="false" customHeight="false" outlineLevel="0" collapsed="false">
      <c r="A2067" s="469" t="n">
        <v>89874</v>
      </c>
      <c r="B2067" s="470" t="s">
        <v>2719</v>
      </c>
      <c r="C2067" s="469" t="s">
        <v>485</v>
      </c>
      <c r="D2067" s="471" t="n">
        <v>180.94</v>
      </c>
      <c r="E2067" s="472" t="n">
        <v>0</v>
      </c>
    </row>
    <row r="2068" customFormat="false" ht="19.5" hidden="false" customHeight="false" outlineLevel="0" collapsed="false">
      <c r="A2068" s="469" t="n">
        <v>89878</v>
      </c>
      <c r="B2068" s="470" t="s">
        <v>2720</v>
      </c>
      <c r="C2068" s="469" t="s">
        <v>485</v>
      </c>
      <c r="D2068" s="471" t="n">
        <v>49.48</v>
      </c>
      <c r="E2068" s="472" t="n">
        <v>0</v>
      </c>
    </row>
    <row r="2069" customFormat="false" ht="19.5" hidden="false" customHeight="false" outlineLevel="0" collapsed="false">
      <c r="A2069" s="469" t="n">
        <v>89880</v>
      </c>
      <c r="B2069" s="470" t="s">
        <v>2721</v>
      </c>
      <c r="C2069" s="469" t="s">
        <v>485</v>
      </c>
      <c r="D2069" s="471" t="n">
        <v>6.8</v>
      </c>
      <c r="E2069" s="472" t="n">
        <v>0</v>
      </c>
    </row>
    <row r="2070" customFormat="false" ht="19.5" hidden="false" customHeight="false" outlineLevel="0" collapsed="false">
      <c r="A2070" s="469" t="n">
        <v>89879</v>
      </c>
      <c r="B2070" s="470" t="s">
        <v>2722</v>
      </c>
      <c r="C2070" s="469" t="s">
        <v>485</v>
      </c>
      <c r="D2070" s="471" t="n">
        <v>16.83</v>
      </c>
      <c r="E2070" s="472" t="n">
        <v>0</v>
      </c>
    </row>
    <row r="2071" customFormat="false" ht="19.5" hidden="false" customHeight="false" outlineLevel="0" collapsed="false">
      <c r="A2071" s="469" t="n">
        <v>89881</v>
      </c>
      <c r="B2071" s="470" t="s">
        <v>2723</v>
      </c>
      <c r="C2071" s="469" t="s">
        <v>485</v>
      </c>
      <c r="D2071" s="471" t="n">
        <v>83.05</v>
      </c>
      <c r="E2071" s="472" t="n">
        <v>0</v>
      </c>
    </row>
    <row r="2072" customFormat="false" ht="19.5" hidden="false" customHeight="false" outlineLevel="0" collapsed="false">
      <c r="A2072" s="469" t="n">
        <v>89882</v>
      </c>
      <c r="B2072" s="470" t="s">
        <v>2724</v>
      </c>
      <c r="C2072" s="469" t="s">
        <v>485</v>
      </c>
      <c r="D2072" s="471" t="n">
        <v>208.76</v>
      </c>
      <c r="E2072" s="472" t="n">
        <v>0</v>
      </c>
    </row>
    <row r="2073" customFormat="false" ht="19.5" hidden="false" customHeight="false" outlineLevel="0" collapsed="false">
      <c r="A2073" s="469" t="n">
        <v>7058</v>
      </c>
      <c r="B2073" s="470" t="s">
        <v>2725</v>
      </c>
      <c r="C2073" s="469" t="s">
        <v>485</v>
      </c>
      <c r="D2073" s="471" t="n">
        <v>27.43</v>
      </c>
      <c r="E2073" s="472" t="n">
        <v>0</v>
      </c>
    </row>
    <row r="2074" customFormat="false" ht="19.5" hidden="false" customHeight="false" outlineLevel="0" collapsed="false">
      <c r="A2074" s="469" t="n">
        <v>91402</v>
      </c>
      <c r="B2074" s="470" t="s">
        <v>2726</v>
      </c>
      <c r="C2074" s="469" t="s">
        <v>485</v>
      </c>
      <c r="D2074" s="471" t="n">
        <v>4.24</v>
      </c>
      <c r="E2074" s="472" t="n">
        <v>0</v>
      </c>
    </row>
    <row r="2075" customFormat="false" ht="19.5" hidden="false" customHeight="false" outlineLevel="0" collapsed="false">
      <c r="A2075" s="469" t="n">
        <v>7059</v>
      </c>
      <c r="B2075" s="470" t="s">
        <v>2727</v>
      </c>
      <c r="C2075" s="469" t="s">
        <v>485</v>
      </c>
      <c r="D2075" s="471" t="n">
        <v>10.52</v>
      </c>
      <c r="E2075" s="472" t="n">
        <v>0</v>
      </c>
    </row>
    <row r="2076" customFormat="false" ht="19.5" hidden="false" customHeight="false" outlineLevel="0" collapsed="false">
      <c r="A2076" s="469" t="n">
        <v>7060</v>
      </c>
      <c r="B2076" s="470" t="s">
        <v>2728</v>
      </c>
      <c r="C2076" s="469" t="s">
        <v>485</v>
      </c>
      <c r="D2076" s="471" t="n">
        <v>49.35</v>
      </c>
      <c r="E2076" s="472" t="n">
        <v>0</v>
      </c>
    </row>
    <row r="2077" customFormat="false" ht="19.5" hidden="false" customHeight="false" outlineLevel="0" collapsed="false">
      <c r="A2077" s="469" t="n">
        <v>7061</v>
      </c>
      <c r="B2077" s="470" t="s">
        <v>2729</v>
      </c>
      <c r="C2077" s="469" t="s">
        <v>485</v>
      </c>
      <c r="D2077" s="471" t="n">
        <v>83.62</v>
      </c>
      <c r="E2077" s="472" t="n">
        <v>0</v>
      </c>
    </row>
    <row r="2078" customFormat="false" ht="19.5" hidden="false" customHeight="false" outlineLevel="0" collapsed="false">
      <c r="A2078" s="469" t="n">
        <v>91367</v>
      </c>
      <c r="B2078" s="470" t="s">
        <v>2730</v>
      </c>
      <c r="C2078" s="469" t="s">
        <v>485</v>
      </c>
      <c r="D2078" s="471" t="n">
        <v>26.52</v>
      </c>
      <c r="E2078" s="472" t="n">
        <v>0</v>
      </c>
    </row>
    <row r="2079" customFormat="false" ht="19.5" hidden="false" customHeight="false" outlineLevel="0" collapsed="false">
      <c r="A2079" s="469" t="n">
        <v>91369</v>
      </c>
      <c r="B2079" s="470" t="s">
        <v>2731</v>
      </c>
      <c r="C2079" s="469" t="s">
        <v>485</v>
      </c>
      <c r="D2079" s="473" t="n">
        <v>4.09</v>
      </c>
      <c r="E2079" s="472" t="n">
        <v>0</v>
      </c>
    </row>
    <row r="2080" customFormat="false" ht="19.5" hidden="false" customHeight="false" outlineLevel="0" collapsed="false">
      <c r="A2080" s="469" t="n">
        <v>91368</v>
      </c>
      <c r="B2080" s="470" t="s">
        <v>2732</v>
      </c>
      <c r="C2080" s="469" t="s">
        <v>485</v>
      </c>
      <c r="D2080" s="473" t="n">
        <v>10.15</v>
      </c>
      <c r="E2080" s="472" t="n">
        <v>0</v>
      </c>
    </row>
    <row r="2081" customFormat="false" ht="19.5" hidden="false" customHeight="false" outlineLevel="0" collapsed="false">
      <c r="A2081" s="469" t="n">
        <v>5695</v>
      </c>
      <c r="B2081" s="470" t="s">
        <v>2733</v>
      </c>
      <c r="C2081" s="469" t="s">
        <v>485</v>
      </c>
      <c r="D2081" s="473" t="n">
        <v>47.71</v>
      </c>
      <c r="E2081" s="472" t="n">
        <v>0</v>
      </c>
    </row>
    <row r="2082" customFormat="false" ht="19.5" hidden="false" customHeight="false" outlineLevel="0" collapsed="false">
      <c r="A2082" s="469" t="n">
        <v>53792</v>
      </c>
      <c r="B2082" s="470" t="s">
        <v>2734</v>
      </c>
      <c r="C2082" s="469" t="s">
        <v>485</v>
      </c>
      <c r="D2082" s="473" t="n">
        <v>103.95</v>
      </c>
      <c r="E2082" s="472" t="n">
        <v>0</v>
      </c>
    </row>
    <row r="2083" customFormat="false" ht="19.5" hidden="false" customHeight="false" outlineLevel="0" collapsed="false">
      <c r="A2083" s="469" t="n">
        <v>106347</v>
      </c>
      <c r="B2083" s="470" t="s">
        <v>2735</v>
      </c>
      <c r="C2083" s="469" t="s">
        <v>485</v>
      </c>
      <c r="D2083" s="473" t="n">
        <v>0</v>
      </c>
      <c r="E2083" s="472"/>
    </row>
    <row r="2084" customFormat="false" ht="19.5" hidden="false" customHeight="false" outlineLevel="0" collapsed="false">
      <c r="A2084" s="469" t="n">
        <v>106350</v>
      </c>
      <c r="B2084" s="470" t="s">
        <v>2736</v>
      </c>
      <c r="C2084" s="469" t="s">
        <v>485</v>
      </c>
      <c r="D2084" s="471" t="n">
        <v>0</v>
      </c>
      <c r="E2084" s="472"/>
    </row>
    <row r="2085" customFormat="false" ht="19.5" hidden="false" customHeight="false" outlineLevel="0" collapsed="false">
      <c r="A2085" s="469" t="n">
        <v>106348</v>
      </c>
      <c r="B2085" s="470" t="s">
        <v>2737</v>
      </c>
      <c r="C2085" s="469" t="s">
        <v>485</v>
      </c>
      <c r="D2085" s="471" t="n">
        <v>0</v>
      </c>
      <c r="E2085" s="472"/>
    </row>
    <row r="2086" customFormat="false" ht="19.5" hidden="false" customHeight="false" outlineLevel="0" collapsed="false">
      <c r="A2086" s="469" t="n">
        <v>106349</v>
      </c>
      <c r="B2086" s="470" t="s">
        <v>2738</v>
      </c>
      <c r="C2086" s="469" t="s">
        <v>485</v>
      </c>
      <c r="D2086" s="471" t="n">
        <v>0</v>
      </c>
      <c r="E2086" s="472"/>
    </row>
    <row r="2087" customFormat="false" ht="19.5" hidden="false" customHeight="false" outlineLevel="0" collapsed="false">
      <c r="A2087" s="469" t="n">
        <v>106351</v>
      </c>
      <c r="B2087" s="470" t="s">
        <v>2739</v>
      </c>
      <c r="C2087" s="469" t="s">
        <v>485</v>
      </c>
      <c r="D2087" s="471" t="n">
        <v>203.11</v>
      </c>
      <c r="E2087" s="472" t="n">
        <v>0</v>
      </c>
    </row>
    <row r="2088" customFormat="false" ht="19.5" hidden="false" customHeight="false" outlineLevel="0" collapsed="false">
      <c r="A2088" s="469" t="n">
        <v>106337</v>
      </c>
      <c r="B2088" s="470" t="s">
        <v>2740</v>
      </c>
      <c r="C2088" s="469" t="s">
        <v>485</v>
      </c>
      <c r="D2088" s="473" t="n">
        <v>0</v>
      </c>
      <c r="E2088" s="472"/>
    </row>
    <row r="2089" customFormat="false" ht="19.5" hidden="false" customHeight="false" outlineLevel="0" collapsed="false">
      <c r="A2089" s="469" t="n">
        <v>106340</v>
      </c>
      <c r="B2089" s="470" t="s">
        <v>2741</v>
      </c>
      <c r="C2089" s="469" t="s">
        <v>485</v>
      </c>
      <c r="D2089" s="473" t="n">
        <v>0</v>
      </c>
      <c r="E2089" s="472"/>
    </row>
    <row r="2090" customFormat="false" ht="19.5" hidden="false" customHeight="false" outlineLevel="0" collapsed="false">
      <c r="A2090" s="469" t="n">
        <v>106338</v>
      </c>
      <c r="B2090" s="470" t="s">
        <v>2742</v>
      </c>
      <c r="C2090" s="469" t="s">
        <v>485</v>
      </c>
      <c r="D2090" s="471" t="n">
        <v>0</v>
      </c>
      <c r="E2090" s="472"/>
    </row>
    <row r="2091" customFormat="false" ht="19.5" hidden="false" customHeight="false" outlineLevel="0" collapsed="false">
      <c r="A2091" s="469" t="n">
        <v>106339</v>
      </c>
      <c r="B2091" s="470" t="s">
        <v>2743</v>
      </c>
      <c r="C2091" s="469" t="s">
        <v>485</v>
      </c>
      <c r="D2091" s="471" t="n">
        <v>0</v>
      </c>
      <c r="E2091" s="472"/>
    </row>
    <row r="2092" customFormat="false" ht="19.5" hidden="false" customHeight="false" outlineLevel="0" collapsed="false">
      <c r="A2092" s="469" t="n">
        <v>106341</v>
      </c>
      <c r="B2092" s="470" t="s">
        <v>2744</v>
      </c>
      <c r="C2092" s="469" t="s">
        <v>485</v>
      </c>
      <c r="D2092" s="471" t="n">
        <v>275.62</v>
      </c>
      <c r="E2092" s="472" t="n">
        <v>0</v>
      </c>
    </row>
    <row r="2093" customFormat="false" ht="19.5" hidden="false" customHeight="false" outlineLevel="0" collapsed="false">
      <c r="A2093" s="469" t="n">
        <v>92237</v>
      </c>
      <c r="B2093" s="470" t="s">
        <v>2745</v>
      </c>
      <c r="C2093" s="469" t="s">
        <v>485</v>
      </c>
      <c r="D2093" s="471" t="n">
        <v>32.67</v>
      </c>
      <c r="E2093" s="472" t="n">
        <v>0.1249</v>
      </c>
    </row>
    <row r="2094" customFormat="false" ht="19.5" hidden="false" customHeight="false" outlineLevel="0" collapsed="false">
      <c r="A2094" s="469" t="n">
        <v>92239</v>
      </c>
      <c r="B2094" s="470" t="s">
        <v>2746</v>
      </c>
      <c r="C2094" s="469" t="s">
        <v>485</v>
      </c>
      <c r="D2094" s="471" t="n">
        <v>5.32</v>
      </c>
      <c r="E2094" s="472" t="n">
        <v>0.1071</v>
      </c>
    </row>
    <row r="2095" customFormat="false" ht="19.5" hidden="false" customHeight="false" outlineLevel="0" collapsed="false">
      <c r="A2095" s="469" t="n">
        <v>92238</v>
      </c>
      <c r="B2095" s="470" t="s">
        <v>2747</v>
      </c>
      <c r="C2095" s="469" t="s">
        <v>485</v>
      </c>
      <c r="D2095" s="471" t="n">
        <v>13.16</v>
      </c>
      <c r="E2095" s="472" t="n">
        <v>0.1071</v>
      </c>
    </row>
    <row r="2096" customFormat="false" ht="19.5" hidden="false" customHeight="false" outlineLevel="0" collapsed="false">
      <c r="A2096" s="469" t="n">
        <v>92240</v>
      </c>
      <c r="B2096" s="470" t="s">
        <v>2748</v>
      </c>
      <c r="C2096" s="469" t="s">
        <v>485</v>
      </c>
      <c r="D2096" s="471" t="n">
        <v>58.69</v>
      </c>
      <c r="E2096" s="472" t="n">
        <v>0.0869</v>
      </c>
    </row>
    <row r="2097" customFormat="false" ht="19.5" hidden="false" customHeight="false" outlineLevel="0" collapsed="false">
      <c r="A2097" s="469" t="n">
        <v>92241</v>
      </c>
      <c r="B2097" s="470" t="s">
        <v>2749</v>
      </c>
      <c r="C2097" s="469" t="s">
        <v>485</v>
      </c>
      <c r="D2097" s="471" t="n">
        <v>283.36</v>
      </c>
      <c r="E2097" s="472" t="n">
        <v>0</v>
      </c>
    </row>
    <row r="2098" customFormat="false" ht="19.5" hidden="false" customHeight="false" outlineLevel="0" collapsed="false">
      <c r="A2098" s="469" t="n">
        <v>91640</v>
      </c>
      <c r="B2098" s="470" t="s">
        <v>2750</v>
      </c>
      <c r="C2098" s="469" t="s">
        <v>485</v>
      </c>
      <c r="D2098" s="471" t="n">
        <v>44.87</v>
      </c>
      <c r="E2098" s="472" t="n">
        <v>0.1119</v>
      </c>
    </row>
    <row r="2099" customFormat="false" ht="19.5" hidden="false" customHeight="false" outlineLevel="0" collapsed="false">
      <c r="A2099" s="469" t="n">
        <v>91642</v>
      </c>
      <c r="B2099" s="470" t="s">
        <v>2751</v>
      </c>
      <c r="C2099" s="469" t="s">
        <v>485</v>
      </c>
      <c r="D2099" s="471" t="n">
        <v>7.32</v>
      </c>
      <c r="E2099" s="472" t="n">
        <v>0.0956</v>
      </c>
    </row>
    <row r="2100" customFormat="false" ht="19.5" hidden="false" customHeight="false" outlineLevel="0" collapsed="false">
      <c r="A2100" s="469" t="n">
        <v>91641</v>
      </c>
      <c r="B2100" s="470" t="s">
        <v>2752</v>
      </c>
      <c r="C2100" s="469" t="s">
        <v>485</v>
      </c>
      <c r="D2100" s="473" t="n">
        <v>18.12</v>
      </c>
      <c r="E2100" s="472" t="n">
        <v>0.096</v>
      </c>
    </row>
    <row r="2101" customFormat="false" ht="19.5" hidden="false" customHeight="false" outlineLevel="0" collapsed="false">
      <c r="A2101" s="469" t="n">
        <v>91643</v>
      </c>
      <c r="B2101" s="470" t="s">
        <v>2753</v>
      </c>
      <c r="C2101" s="469" t="s">
        <v>485</v>
      </c>
      <c r="D2101" s="473" t="n">
        <v>80.98</v>
      </c>
      <c r="E2101" s="472" t="n">
        <v>0.0774</v>
      </c>
    </row>
    <row r="2102" customFormat="false" ht="19.5" hidden="false" customHeight="false" outlineLevel="0" collapsed="false">
      <c r="A2102" s="469" t="n">
        <v>91644</v>
      </c>
      <c r="B2102" s="470" t="s">
        <v>2754</v>
      </c>
      <c r="C2102" s="469" t="s">
        <v>485</v>
      </c>
      <c r="D2102" s="473" t="n">
        <v>309.08</v>
      </c>
      <c r="E2102" s="472" t="n">
        <v>0</v>
      </c>
    </row>
    <row r="2103" customFormat="false" ht="19.5" hidden="false" customHeight="false" outlineLevel="0" collapsed="false">
      <c r="A2103" s="469" t="n">
        <v>92105</v>
      </c>
      <c r="B2103" s="470" t="s">
        <v>2755</v>
      </c>
      <c r="C2103" s="469" t="s">
        <v>485</v>
      </c>
      <c r="D2103" s="473" t="n">
        <v>197.46</v>
      </c>
      <c r="E2103" s="472" t="n">
        <v>0</v>
      </c>
    </row>
    <row r="2104" customFormat="false" ht="19.5" hidden="false" customHeight="false" outlineLevel="0" collapsed="false">
      <c r="A2104" s="469" t="n">
        <v>92101</v>
      </c>
      <c r="B2104" s="470" t="s">
        <v>2756</v>
      </c>
      <c r="C2104" s="469" t="s">
        <v>485</v>
      </c>
      <c r="D2104" s="473" t="n">
        <v>50.65</v>
      </c>
      <c r="E2104" s="472" t="n">
        <v>0.4486</v>
      </c>
    </row>
    <row r="2105" customFormat="false" ht="19.5" hidden="false" customHeight="false" outlineLevel="0" collapsed="false">
      <c r="A2105" s="469" t="n">
        <v>92103</v>
      </c>
      <c r="B2105" s="470" t="s">
        <v>2757</v>
      </c>
      <c r="C2105" s="469" t="s">
        <v>485</v>
      </c>
      <c r="D2105" s="473" t="n">
        <v>6.53</v>
      </c>
      <c r="E2105" s="472" t="n">
        <v>0.2894</v>
      </c>
    </row>
    <row r="2106" customFormat="false" ht="19.5" hidden="false" customHeight="false" outlineLevel="0" collapsed="false">
      <c r="A2106" s="469" t="n">
        <v>92102</v>
      </c>
      <c r="B2106" s="470" t="s">
        <v>2758</v>
      </c>
      <c r="C2106" s="469" t="s">
        <v>485</v>
      </c>
      <c r="D2106" s="473" t="n">
        <v>16.15</v>
      </c>
      <c r="E2106" s="472" t="n">
        <v>0.2892</v>
      </c>
    </row>
    <row r="2107" customFormat="false" ht="19.5" hidden="false" customHeight="false" outlineLevel="0" collapsed="false">
      <c r="A2107" s="469" t="n">
        <v>92104</v>
      </c>
      <c r="B2107" s="470" t="s">
        <v>2759</v>
      </c>
      <c r="C2107" s="469" t="s">
        <v>485</v>
      </c>
      <c r="D2107" s="473" t="n">
        <v>80.76</v>
      </c>
      <c r="E2107" s="472" t="n">
        <v>0.3517</v>
      </c>
    </row>
    <row r="2108" customFormat="false" ht="19.5" hidden="false" customHeight="false" outlineLevel="0" collapsed="false">
      <c r="A2108" s="469" t="n">
        <v>91396</v>
      </c>
      <c r="B2108" s="470" t="s">
        <v>2760</v>
      </c>
      <c r="C2108" s="469" t="s">
        <v>485</v>
      </c>
      <c r="D2108" s="473" t="n">
        <v>33.92</v>
      </c>
      <c r="E2108" s="472" t="n">
        <v>0.1489</v>
      </c>
    </row>
    <row r="2109" customFormat="false" ht="19.5" hidden="false" customHeight="false" outlineLevel="0" collapsed="false">
      <c r="A2109" s="469" t="n">
        <v>91398</v>
      </c>
      <c r="B2109" s="470" t="s">
        <v>2761</v>
      </c>
      <c r="C2109" s="469" t="s">
        <v>485</v>
      </c>
      <c r="D2109" s="473" t="n">
        <v>5.32</v>
      </c>
      <c r="E2109" s="472" t="n">
        <v>0.0996</v>
      </c>
    </row>
    <row r="2110" customFormat="false" ht="19.5" hidden="false" customHeight="false" outlineLevel="0" collapsed="false">
      <c r="A2110" s="469" t="n">
        <v>91397</v>
      </c>
      <c r="B2110" s="470" t="s">
        <v>2762</v>
      </c>
      <c r="C2110" s="469" t="s">
        <v>485</v>
      </c>
      <c r="D2110" s="473" t="n">
        <v>13.19</v>
      </c>
      <c r="E2110" s="472" t="n">
        <v>0.1001</v>
      </c>
    </row>
    <row r="2111" customFormat="false" ht="19.5" hidden="false" customHeight="false" outlineLevel="0" collapsed="false">
      <c r="A2111" s="469" t="n">
        <v>5763</v>
      </c>
      <c r="B2111" s="470" t="s">
        <v>2763</v>
      </c>
      <c r="C2111" s="469" t="s">
        <v>485</v>
      </c>
      <c r="D2111" s="473" t="n">
        <v>60.45</v>
      </c>
      <c r="E2111" s="472" t="n">
        <v>0.1045</v>
      </c>
    </row>
    <row r="2112" customFormat="false" ht="19.5" hidden="false" customHeight="false" outlineLevel="0" collapsed="false">
      <c r="A2112" s="469" t="n">
        <v>53831</v>
      </c>
      <c r="B2112" s="470" t="s">
        <v>2764</v>
      </c>
      <c r="C2112" s="469" t="s">
        <v>485</v>
      </c>
      <c r="D2112" s="471" t="n">
        <v>197.46</v>
      </c>
      <c r="E2112" s="472" t="n">
        <v>0</v>
      </c>
    </row>
    <row r="2113" customFormat="false" ht="19.5" hidden="false" customHeight="false" outlineLevel="0" collapsed="false">
      <c r="A2113" s="469" t="n">
        <v>106222</v>
      </c>
      <c r="B2113" s="470" t="s">
        <v>2765</v>
      </c>
      <c r="C2113" s="469" t="s">
        <v>485</v>
      </c>
      <c r="D2113" s="471" t="n">
        <v>33.61</v>
      </c>
      <c r="E2113" s="472" t="n">
        <v>0.1854</v>
      </c>
    </row>
    <row r="2114" customFormat="false" ht="19.5" hidden="false" customHeight="false" outlineLevel="0" collapsed="false">
      <c r="A2114" s="469" t="n">
        <v>106225</v>
      </c>
      <c r="B2114" s="470" t="s">
        <v>2766</v>
      </c>
      <c r="C2114" s="469" t="s">
        <v>485</v>
      </c>
      <c r="D2114" s="471" t="n">
        <v>5.21</v>
      </c>
      <c r="E2114" s="472" t="n">
        <v>0.1267</v>
      </c>
    </row>
    <row r="2115" customFormat="false" ht="19.5" hidden="false" customHeight="false" outlineLevel="0" collapsed="false">
      <c r="A2115" s="469" t="n">
        <v>106223</v>
      </c>
      <c r="B2115" s="470" t="s">
        <v>2767</v>
      </c>
      <c r="C2115" s="469" t="s">
        <v>485</v>
      </c>
      <c r="D2115" s="471" t="n">
        <v>12.88</v>
      </c>
      <c r="E2115" s="472" t="n">
        <v>0.1266</v>
      </c>
    </row>
    <row r="2116" customFormat="false" ht="19.5" hidden="false" customHeight="false" outlineLevel="0" collapsed="false">
      <c r="A2116" s="469" t="n">
        <v>106224</v>
      </c>
      <c r="B2116" s="470" t="s">
        <v>2768</v>
      </c>
      <c r="C2116" s="469" t="s">
        <v>485</v>
      </c>
      <c r="D2116" s="473" t="n">
        <v>59.13</v>
      </c>
      <c r="E2116" s="472" t="n">
        <v>0.1317</v>
      </c>
    </row>
    <row r="2117" customFormat="false" ht="19.5" hidden="false" customHeight="false" outlineLevel="0" collapsed="false">
      <c r="A2117" s="469" t="n">
        <v>106226</v>
      </c>
      <c r="B2117" s="470" t="s">
        <v>2769</v>
      </c>
      <c r="C2117" s="469" t="s">
        <v>485</v>
      </c>
      <c r="D2117" s="473" t="n">
        <v>161.97</v>
      </c>
      <c r="E2117" s="472" t="n">
        <v>0</v>
      </c>
    </row>
    <row r="2118" customFormat="false" ht="19.5" hidden="false" customHeight="false" outlineLevel="0" collapsed="false">
      <c r="A2118" s="469" t="n">
        <v>91359</v>
      </c>
      <c r="B2118" s="470" t="s">
        <v>2770</v>
      </c>
      <c r="C2118" s="469" t="s">
        <v>485</v>
      </c>
      <c r="D2118" s="473" t="n">
        <v>24.39</v>
      </c>
      <c r="E2118" s="472" t="n">
        <v>0.1726</v>
      </c>
    </row>
    <row r="2119" customFormat="false" ht="19.5" hidden="false" customHeight="false" outlineLevel="0" collapsed="false">
      <c r="A2119" s="469" t="n">
        <v>91361</v>
      </c>
      <c r="B2119" s="470" t="s">
        <v>2771</v>
      </c>
      <c r="C2119" s="469" t="s">
        <v>485</v>
      </c>
      <c r="D2119" s="473" t="n">
        <v>3.79</v>
      </c>
      <c r="E2119" s="472" t="n">
        <v>0.1161</v>
      </c>
    </row>
    <row r="2120" customFormat="false" ht="19.5" hidden="false" customHeight="false" outlineLevel="0" collapsed="false">
      <c r="A2120" s="469" t="n">
        <v>91360</v>
      </c>
      <c r="B2120" s="470" t="s">
        <v>2772</v>
      </c>
      <c r="C2120" s="469" t="s">
        <v>485</v>
      </c>
      <c r="D2120" s="471" t="n">
        <v>9.39</v>
      </c>
      <c r="E2120" s="472" t="n">
        <v>0.1171</v>
      </c>
    </row>
    <row r="2121" customFormat="false" ht="19.5" hidden="false" customHeight="false" outlineLevel="0" collapsed="false">
      <c r="A2121" s="469" t="n">
        <v>53882</v>
      </c>
      <c r="B2121" s="470" t="s">
        <v>2773</v>
      </c>
      <c r="C2121" s="469" t="s">
        <v>485</v>
      </c>
      <c r="D2121" s="471" t="n">
        <v>43.11</v>
      </c>
      <c r="E2121" s="472" t="n">
        <v>0.1222</v>
      </c>
    </row>
    <row r="2122" customFormat="false" ht="19.5" hidden="false" customHeight="false" outlineLevel="0" collapsed="false">
      <c r="A2122" s="469" t="n">
        <v>5747</v>
      </c>
      <c r="B2122" s="470" t="s">
        <v>2774</v>
      </c>
      <c r="C2122" s="469" t="s">
        <v>485</v>
      </c>
      <c r="D2122" s="471" t="n">
        <v>162.28</v>
      </c>
      <c r="E2122" s="472" t="n">
        <v>0</v>
      </c>
    </row>
    <row r="2123" customFormat="false" ht="19.5" hidden="false" customHeight="false" outlineLevel="0" collapsed="false">
      <c r="A2123" s="469" t="n">
        <v>104699</v>
      </c>
      <c r="B2123" s="470" t="s">
        <v>2775</v>
      </c>
      <c r="C2123" s="469" t="s">
        <v>485</v>
      </c>
      <c r="D2123" s="471" t="n">
        <v>0</v>
      </c>
      <c r="E2123" s="472"/>
    </row>
    <row r="2124" customFormat="false" ht="19.5" hidden="false" customHeight="false" outlineLevel="0" collapsed="false">
      <c r="A2124" s="469" t="n">
        <v>104702</v>
      </c>
      <c r="B2124" s="470" t="s">
        <v>2776</v>
      </c>
      <c r="C2124" s="469" t="s">
        <v>485</v>
      </c>
      <c r="D2124" s="471" t="n">
        <v>0</v>
      </c>
      <c r="E2124" s="472"/>
    </row>
    <row r="2125" customFormat="false" ht="19.5" hidden="false" customHeight="false" outlineLevel="0" collapsed="false">
      <c r="A2125" s="469" t="n">
        <v>104700</v>
      </c>
      <c r="B2125" s="470" t="s">
        <v>2777</v>
      </c>
      <c r="C2125" s="469" t="s">
        <v>485</v>
      </c>
      <c r="D2125" s="471" t="n">
        <v>0</v>
      </c>
      <c r="E2125" s="472"/>
    </row>
    <row r="2126" customFormat="false" ht="19.5" hidden="false" customHeight="false" outlineLevel="0" collapsed="false">
      <c r="A2126" s="469" t="n">
        <v>104701</v>
      </c>
      <c r="B2126" s="470" t="s">
        <v>2778</v>
      </c>
      <c r="C2126" s="469" t="s">
        <v>485</v>
      </c>
      <c r="D2126" s="473" t="n">
        <v>0</v>
      </c>
      <c r="E2126" s="472"/>
    </row>
    <row r="2127" customFormat="false" ht="19.5" hidden="false" customHeight="false" outlineLevel="0" collapsed="false">
      <c r="A2127" s="469" t="n">
        <v>104703</v>
      </c>
      <c r="B2127" s="470" t="s">
        <v>2779</v>
      </c>
      <c r="C2127" s="469" t="s">
        <v>485</v>
      </c>
      <c r="D2127" s="471" t="n">
        <v>94.92</v>
      </c>
      <c r="E2127" s="472" t="n">
        <v>0</v>
      </c>
    </row>
    <row r="2128" customFormat="false" ht="19.5" hidden="false" customHeight="false" outlineLevel="0" collapsed="false">
      <c r="A2128" s="469" t="n">
        <v>91390</v>
      </c>
      <c r="B2128" s="470" t="s">
        <v>2780</v>
      </c>
      <c r="C2128" s="469" t="s">
        <v>485</v>
      </c>
      <c r="D2128" s="471" t="n">
        <v>22.92</v>
      </c>
      <c r="E2128" s="472" t="n">
        <v>0</v>
      </c>
    </row>
    <row r="2129" customFormat="false" ht="19.5" hidden="false" customHeight="false" outlineLevel="0" collapsed="false">
      <c r="A2129" s="469" t="n">
        <v>91392</v>
      </c>
      <c r="B2129" s="470" t="s">
        <v>2781</v>
      </c>
      <c r="C2129" s="469" t="s">
        <v>485</v>
      </c>
      <c r="D2129" s="471" t="n">
        <v>3.67</v>
      </c>
      <c r="E2129" s="472" t="n">
        <v>0</v>
      </c>
    </row>
    <row r="2130" customFormat="false" ht="19.5" hidden="false" customHeight="false" outlineLevel="0" collapsed="false">
      <c r="A2130" s="469" t="n">
        <v>91391</v>
      </c>
      <c r="B2130" s="470" t="s">
        <v>2782</v>
      </c>
      <c r="C2130" s="469" t="s">
        <v>485</v>
      </c>
      <c r="D2130" s="471" t="n">
        <v>9.1</v>
      </c>
      <c r="E2130" s="472" t="n">
        <v>0</v>
      </c>
    </row>
    <row r="2131" customFormat="false" ht="19.5" hidden="false" customHeight="false" outlineLevel="0" collapsed="false">
      <c r="A2131" s="469" t="n">
        <v>73335</v>
      </c>
      <c r="B2131" s="470" t="s">
        <v>2783</v>
      </c>
      <c r="C2131" s="469" t="s">
        <v>485</v>
      </c>
      <c r="D2131" s="473" t="n">
        <v>41.7</v>
      </c>
      <c r="E2131" s="472" t="n">
        <v>0</v>
      </c>
    </row>
    <row r="2132" customFormat="false" ht="19.5" hidden="false" customHeight="false" outlineLevel="0" collapsed="false">
      <c r="A2132" s="469" t="n">
        <v>73340</v>
      </c>
      <c r="B2132" s="470" t="s">
        <v>2784</v>
      </c>
      <c r="C2132" s="469" t="s">
        <v>485</v>
      </c>
      <c r="D2132" s="473" t="n">
        <v>158.84</v>
      </c>
      <c r="E2132" s="472" t="n">
        <v>0</v>
      </c>
    </row>
    <row r="2133" customFormat="false" ht="19.5" hidden="false" customHeight="false" outlineLevel="0" collapsed="false">
      <c r="A2133" s="469" t="n">
        <v>89264</v>
      </c>
      <c r="B2133" s="470" t="s">
        <v>2785</v>
      </c>
      <c r="C2133" s="469" t="s">
        <v>485</v>
      </c>
      <c r="D2133" s="473" t="n">
        <v>25.11</v>
      </c>
      <c r="E2133" s="472" t="n">
        <v>0</v>
      </c>
    </row>
    <row r="2134" customFormat="false" ht="19.5" hidden="false" customHeight="false" outlineLevel="0" collapsed="false">
      <c r="A2134" s="469" t="n">
        <v>89266</v>
      </c>
      <c r="B2134" s="470" t="s">
        <v>2786</v>
      </c>
      <c r="C2134" s="469" t="s">
        <v>485</v>
      </c>
      <c r="D2134" s="473" t="n">
        <v>4.03</v>
      </c>
      <c r="E2134" s="472" t="n">
        <v>0</v>
      </c>
    </row>
    <row r="2135" customFormat="false" ht="19.5" hidden="false" customHeight="false" outlineLevel="0" collapsed="false">
      <c r="A2135" s="469" t="n">
        <v>89265</v>
      </c>
      <c r="B2135" s="470" t="s">
        <v>2787</v>
      </c>
      <c r="C2135" s="469" t="s">
        <v>485</v>
      </c>
      <c r="D2135" s="473" t="n">
        <v>9.98</v>
      </c>
      <c r="E2135" s="472" t="n">
        <v>0</v>
      </c>
    </row>
    <row r="2136" customFormat="false" ht="19.5" hidden="false" customHeight="false" outlineLevel="0" collapsed="false">
      <c r="A2136" s="469" t="n">
        <v>5705</v>
      </c>
      <c r="B2136" s="470" t="s">
        <v>2788</v>
      </c>
      <c r="C2136" s="469" t="s">
        <v>485</v>
      </c>
      <c r="D2136" s="473" t="n">
        <v>45.71</v>
      </c>
      <c r="E2136" s="472" t="n">
        <v>0</v>
      </c>
    </row>
    <row r="2137" customFormat="false" ht="19.5" hidden="false" customHeight="false" outlineLevel="0" collapsed="false">
      <c r="A2137" s="469" t="n">
        <v>53797</v>
      </c>
      <c r="B2137" s="470" t="s">
        <v>2789</v>
      </c>
      <c r="C2137" s="469" t="s">
        <v>485</v>
      </c>
      <c r="D2137" s="471" t="n">
        <v>119.54</v>
      </c>
      <c r="E2137" s="472" t="n">
        <v>0</v>
      </c>
    </row>
    <row r="2138" customFormat="false" ht="19.5" hidden="false" customHeight="false" outlineLevel="0" collapsed="false">
      <c r="A2138" s="469" t="n">
        <v>106327</v>
      </c>
      <c r="B2138" s="470" t="s">
        <v>2790</v>
      </c>
      <c r="C2138" s="469" t="s">
        <v>485</v>
      </c>
      <c r="D2138" s="471" t="n">
        <v>0</v>
      </c>
      <c r="E2138" s="472"/>
    </row>
    <row r="2139" customFormat="false" ht="19.5" hidden="false" customHeight="false" outlineLevel="0" collapsed="false">
      <c r="A2139" s="469" t="n">
        <v>106330</v>
      </c>
      <c r="B2139" s="470" t="s">
        <v>2791</v>
      </c>
      <c r="C2139" s="469" t="s">
        <v>485</v>
      </c>
      <c r="D2139" s="473" t="n">
        <v>0</v>
      </c>
      <c r="E2139" s="472"/>
    </row>
    <row r="2140" customFormat="false" ht="19.5" hidden="false" customHeight="false" outlineLevel="0" collapsed="false">
      <c r="A2140" s="469" t="n">
        <v>106328</v>
      </c>
      <c r="B2140" s="470" t="s">
        <v>2792</v>
      </c>
      <c r="C2140" s="469" t="s">
        <v>485</v>
      </c>
      <c r="D2140" s="473" t="n">
        <v>0</v>
      </c>
      <c r="E2140" s="472"/>
    </row>
    <row r="2141" customFormat="false" ht="19.5" hidden="false" customHeight="false" outlineLevel="0" collapsed="false">
      <c r="A2141" s="469" t="n">
        <v>106329</v>
      </c>
      <c r="B2141" s="470" t="s">
        <v>2793</v>
      </c>
      <c r="C2141" s="469" t="s">
        <v>485</v>
      </c>
      <c r="D2141" s="473" t="n">
        <v>0</v>
      </c>
      <c r="E2141" s="472"/>
    </row>
    <row r="2142" customFormat="false" ht="19.5" hidden="false" customHeight="false" outlineLevel="0" collapsed="false">
      <c r="A2142" s="469" t="n">
        <v>106331</v>
      </c>
      <c r="B2142" s="470" t="s">
        <v>2794</v>
      </c>
      <c r="C2142" s="469" t="s">
        <v>485</v>
      </c>
      <c r="D2142" s="473" t="n">
        <v>102.1</v>
      </c>
      <c r="E2142" s="472" t="n">
        <v>0</v>
      </c>
    </row>
    <row r="2143" customFormat="false" ht="19.5" hidden="false" customHeight="false" outlineLevel="0" collapsed="false">
      <c r="A2143" s="469" t="n">
        <v>106227</v>
      </c>
      <c r="B2143" s="470" t="s">
        <v>2795</v>
      </c>
      <c r="C2143" s="469" t="s">
        <v>485</v>
      </c>
      <c r="D2143" s="471" t="n">
        <v>36.61</v>
      </c>
      <c r="E2143" s="472" t="n">
        <v>0</v>
      </c>
    </row>
    <row r="2144" customFormat="false" ht="19.5" hidden="false" customHeight="false" outlineLevel="0" collapsed="false">
      <c r="A2144" s="469" t="n">
        <v>106230</v>
      </c>
      <c r="B2144" s="470" t="s">
        <v>2796</v>
      </c>
      <c r="C2144" s="469" t="s">
        <v>485</v>
      </c>
      <c r="D2144" s="471" t="n">
        <v>6.08</v>
      </c>
      <c r="E2144" s="472" t="n">
        <v>0</v>
      </c>
    </row>
    <row r="2145" customFormat="false" ht="19.5" hidden="false" customHeight="false" outlineLevel="0" collapsed="false">
      <c r="A2145" s="469" t="n">
        <v>106228</v>
      </c>
      <c r="B2145" s="470" t="s">
        <v>2797</v>
      </c>
      <c r="C2145" s="469" t="s">
        <v>485</v>
      </c>
      <c r="D2145" s="473" t="n">
        <v>15.04</v>
      </c>
      <c r="E2145" s="472" t="n">
        <v>0</v>
      </c>
    </row>
    <row r="2146" customFormat="false" ht="19.5" hidden="false" customHeight="false" outlineLevel="0" collapsed="false">
      <c r="A2146" s="469" t="n">
        <v>106229</v>
      </c>
      <c r="B2146" s="470" t="s">
        <v>2798</v>
      </c>
      <c r="C2146" s="469" t="s">
        <v>485</v>
      </c>
      <c r="D2146" s="473" t="n">
        <v>68.64</v>
      </c>
      <c r="E2146" s="472" t="n">
        <v>0</v>
      </c>
    </row>
    <row r="2147" customFormat="false" ht="19.5" hidden="false" customHeight="false" outlineLevel="0" collapsed="false">
      <c r="A2147" s="469" t="n">
        <v>106231</v>
      </c>
      <c r="B2147" s="470" t="s">
        <v>2799</v>
      </c>
      <c r="C2147" s="469" t="s">
        <v>485</v>
      </c>
      <c r="D2147" s="473" t="n">
        <v>161.97</v>
      </c>
      <c r="E2147" s="472" t="n">
        <v>0</v>
      </c>
    </row>
    <row r="2148" customFormat="false" ht="19.5" hidden="false" customHeight="false" outlineLevel="0" collapsed="false">
      <c r="A2148" s="469" t="n">
        <v>106342</v>
      </c>
      <c r="B2148" s="470" t="s">
        <v>2800</v>
      </c>
      <c r="C2148" s="469" t="s">
        <v>485</v>
      </c>
      <c r="D2148" s="471" t="n">
        <v>0</v>
      </c>
      <c r="E2148" s="472"/>
    </row>
    <row r="2149" customFormat="false" ht="19.5" hidden="false" customHeight="false" outlineLevel="0" collapsed="false">
      <c r="A2149" s="469" t="n">
        <v>106345</v>
      </c>
      <c r="B2149" s="470" t="s">
        <v>2801</v>
      </c>
      <c r="C2149" s="469" t="s">
        <v>485</v>
      </c>
      <c r="D2149" s="473" t="n">
        <v>0</v>
      </c>
      <c r="E2149" s="472"/>
    </row>
    <row r="2150" customFormat="false" ht="19.5" hidden="false" customHeight="false" outlineLevel="0" collapsed="false">
      <c r="A2150" s="469" t="n">
        <v>106343</v>
      </c>
      <c r="B2150" s="470" t="s">
        <v>2802</v>
      </c>
      <c r="C2150" s="469" t="s">
        <v>485</v>
      </c>
      <c r="D2150" s="473" t="n">
        <v>0</v>
      </c>
      <c r="E2150" s="472"/>
    </row>
    <row r="2151" customFormat="false" ht="19.5" hidden="false" customHeight="false" outlineLevel="0" collapsed="false">
      <c r="A2151" s="469" t="n">
        <v>106344</v>
      </c>
      <c r="B2151" s="470" t="s">
        <v>2803</v>
      </c>
      <c r="C2151" s="469" t="s">
        <v>485</v>
      </c>
      <c r="D2151" s="473" t="n">
        <v>0</v>
      </c>
      <c r="E2151" s="472"/>
    </row>
    <row r="2152" customFormat="false" ht="19.5" hidden="false" customHeight="false" outlineLevel="0" collapsed="false">
      <c r="A2152" s="469" t="n">
        <v>106346</v>
      </c>
      <c r="B2152" s="470" t="s">
        <v>2804</v>
      </c>
      <c r="C2152" s="469" t="s">
        <v>485</v>
      </c>
      <c r="D2152" s="473" t="n">
        <v>161.97</v>
      </c>
      <c r="E2152" s="472" t="n">
        <v>0</v>
      </c>
    </row>
    <row r="2153" customFormat="false" ht="19.5" hidden="false" customHeight="false" outlineLevel="0" collapsed="false">
      <c r="A2153" s="469" t="n">
        <v>106332</v>
      </c>
      <c r="B2153" s="470" t="s">
        <v>2805</v>
      </c>
      <c r="C2153" s="469" t="s">
        <v>485</v>
      </c>
      <c r="D2153" s="473" t="n">
        <v>0</v>
      </c>
      <c r="E2153" s="472"/>
    </row>
    <row r="2154" customFormat="false" ht="19.5" hidden="false" customHeight="false" outlineLevel="0" collapsed="false">
      <c r="A2154" s="469" t="n">
        <v>106335</v>
      </c>
      <c r="B2154" s="470" t="s">
        <v>2806</v>
      </c>
      <c r="C2154" s="469" t="s">
        <v>485</v>
      </c>
      <c r="D2154" s="473" t="n">
        <v>0</v>
      </c>
      <c r="E2154" s="472"/>
    </row>
    <row r="2155" customFormat="false" ht="19.5" hidden="false" customHeight="false" outlineLevel="0" collapsed="false">
      <c r="A2155" s="469" t="n">
        <v>106333</v>
      </c>
      <c r="B2155" s="470" t="s">
        <v>2807</v>
      </c>
      <c r="C2155" s="469" t="s">
        <v>485</v>
      </c>
      <c r="D2155" s="473" t="n">
        <v>0</v>
      </c>
      <c r="E2155" s="472"/>
    </row>
    <row r="2156" customFormat="false" ht="19.5" hidden="false" customHeight="false" outlineLevel="0" collapsed="false">
      <c r="A2156" s="469" t="n">
        <v>106334</v>
      </c>
      <c r="B2156" s="470" t="s">
        <v>2808</v>
      </c>
      <c r="C2156" s="469" t="s">
        <v>485</v>
      </c>
      <c r="D2156" s="473" t="n">
        <v>0</v>
      </c>
      <c r="E2156" s="472"/>
    </row>
    <row r="2157" customFormat="false" ht="19.5" hidden="false" customHeight="false" outlineLevel="0" collapsed="false">
      <c r="A2157" s="469" t="n">
        <v>106336</v>
      </c>
      <c r="B2157" s="470" t="s">
        <v>2809</v>
      </c>
      <c r="C2157" s="469" t="s">
        <v>485</v>
      </c>
      <c r="D2157" s="471" t="n">
        <v>161.97</v>
      </c>
      <c r="E2157" s="472" t="n">
        <v>0</v>
      </c>
    </row>
    <row r="2158" customFormat="false" ht="19.5" hidden="false" customHeight="false" outlineLevel="0" collapsed="false">
      <c r="A2158" s="469" t="n">
        <v>91354</v>
      </c>
      <c r="B2158" s="470" t="s">
        <v>2810</v>
      </c>
      <c r="C2158" s="469" t="s">
        <v>485</v>
      </c>
      <c r="D2158" s="471" t="n">
        <v>20.86</v>
      </c>
      <c r="E2158" s="472" t="n">
        <v>0</v>
      </c>
    </row>
    <row r="2159" customFormat="false" ht="19.5" hidden="false" customHeight="false" outlineLevel="0" collapsed="false">
      <c r="A2159" s="469" t="n">
        <v>91356</v>
      </c>
      <c r="B2159" s="470" t="s">
        <v>2811</v>
      </c>
      <c r="C2159" s="469" t="s">
        <v>485</v>
      </c>
      <c r="D2159" s="473" t="n">
        <v>3.46</v>
      </c>
      <c r="E2159" s="472" t="n">
        <v>0</v>
      </c>
    </row>
    <row r="2160" customFormat="false" ht="19.5" hidden="false" customHeight="false" outlineLevel="0" collapsed="false">
      <c r="A2160" s="469" t="n">
        <v>91355</v>
      </c>
      <c r="B2160" s="470" t="s">
        <v>2812</v>
      </c>
      <c r="C2160" s="469" t="s">
        <v>485</v>
      </c>
      <c r="D2160" s="471" t="n">
        <v>8.57</v>
      </c>
      <c r="E2160" s="472" t="n">
        <v>0</v>
      </c>
    </row>
    <row r="2161" customFormat="false" ht="19.5" hidden="false" customHeight="false" outlineLevel="0" collapsed="false">
      <c r="A2161" s="469" t="n">
        <v>5751</v>
      </c>
      <c r="B2161" s="470" t="s">
        <v>2813</v>
      </c>
      <c r="C2161" s="469" t="s">
        <v>485</v>
      </c>
      <c r="D2161" s="473" t="n">
        <v>39.12</v>
      </c>
      <c r="E2161" s="472" t="n">
        <v>0</v>
      </c>
    </row>
    <row r="2162" customFormat="false" ht="19.5" hidden="false" customHeight="false" outlineLevel="0" collapsed="false">
      <c r="A2162" s="469" t="n">
        <v>53827</v>
      </c>
      <c r="B2162" s="470" t="s">
        <v>2814</v>
      </c>
      <c r="C2162" s="469" t="s">
        <v>485</v>
      </c>
      <c r="D2162" s="473" t="n">
        <v>117.02</v>
      </c>
      <c r="E2162" s="472" t="n">
        <v>0</v>
      </c>
    </row>
    <row r="2163" customFormat="false" ht="19.5" hidden="false" customHeight="false" outlineLevel="0" collapsed="false">
      <c r="A2163" s="469" t="n">
        <v>91375</v>
      </c>
      <c r="B2163" s="470" t="s">
        <v>2815</v>
      </c>
      <c r="C2163" s="469" t="s">
        <v>485</v>
      </c>
      <c r="D2163" s="473" t="n">
        <v>22.91</v>
      </c>
      <c r="E2163" s="472" t="n">
        <v>0</v>
      </c>
    </row>
    <row r="2164" customFormat="false" ht="19.5" hidden="false" customHeight="false" outlineLevel="0" collapsed="false">
      <c r="A2164" s="469" t="n">
        <v>91377</v>
      </c>
      <c r="B2164" s="470" t="s">
        <v>2816</v>
      </c>
      <c r="C2164" s="469" t="s">
        <v>485</v>
      </c>
      <c r="D2164" s="473" t="n">
        <v>3.8</v>
      </c>
      <c r="E2164" s="472" t="n">
        <v>0</v>
      </c>
    </row>
    <row r="2165" customFormat="false" ht="19.5" hidden="false" customHeight="false" outlineLevel="0" collapsed="false">
      <c r="A2165" s="469" t="n">
        <v>91376</v>
      </c>
      <c r="B2165" s="470" t="s">
        <v>2817</v>
      </c>
      <c r="C2165" s="469" t="s">
        <v>485</v>
      </c>
      <c r="D2165" s="473" t="n">
        <v>9.41</v>
      </c>
      <c r="E2165" s="472" t="n">
        <v>0</v>
      </c>
    </row>
    <row r="2166" customFormat="false" ht="19.5" hidden="false" customHeight="false" outlineLevel="0" collapsed="false">
      <c r="A2166" s="469" t="n">
        <v>5754</v>
      </c>
      <c r="B2166" s="470" t="s">
        <v>2818</v>
      </c>
      <c r="C2166" s="469" t="s">
        <v>485</v>
      </c>
      <c r="D2166" s="473" t="n">
        <v>42.95</v>
      </c>
      <c r="E2166" s="472" t="n">
        <v>0</v>
      </c>
    </row>
    <row r="2167" customFormat="false" ht="19.5" hidden="false" customHeight="false" outlineLevel="0" collapsed="false">
      <c r="A2167" s="469" t="n">
        <v>53829</v>
      </c>
      <c r="B2167" s="470" t="s">
        <v>2819</v>
      </c>
      <c r="C2167" s="469" t="s">
        <v>485</v>
      </c>
      <c r="D2167" s="473" t="n">
        <v>119.54</v>
      </c>
      <c r="E2167" s="472" t="n">
        <v>0</v>
      </c>
    </row>
    <row r="2168" customFormat="false" ht="19.5" hidden="false" customHeight="false" outlineLevel="0" collapsed="false">
      <c r="A2168" s="469" t="n">
        <v>91026</v>
      </c>
      <c r="B2168" s="470" t="s">
        <v>2820</v>
      </c>
      <c r="C2168" s="469" t="s">
        <v>485</v>
      </c>
      <c r="D2168" s="473" t="n">
        <v>29.44</v>
      </c>
      <c r="E2168" s="472" t="n">
        <v>0</v>
      </c>
    </row>
    <row r="2169" customFormat="false" ht="19.5" hidden="false" customHeight="false" outlineLevel="0" collapsed="false">
      <c r="A2169" s="469" t="n">
        <v>91028</v>
      </c>
      <c r="B2169" s="470" t="s">
        <v>2821</v>
      </c>
      <c r="C2169" s="469" t="s">
        <v>485</v>
      </c>
      <c r="D2169" s="473" t="n">
        <v>4.76</v>
      </c>
      <c r="E2169" s="472" t="n">
        <v>0</v>
      </c>
    </row>
    <row r="2170" customFormat="false" ht="19.5" hidden="false" customHeight="false" outlineLevel="0" collapsed="false">
      <c r="A2170" s="469" t="n">
        <v>91027</v>
      </c>
      <c r="B2170" s="470" t="s">
        <v>2822</v>
      </c>
      <c r="C2170" s="469" t="s">
        <v>485</v>
      </c>
      <c r="D2170" s="473" t="n">
        <v>11.78</v>
      </c>
      <c r="E2170" s="472" t="n">
        <v>0</v>
      </c>
    </row>
    <row r="2171" customFormat="false" ht="19.5" hidden="false" customHeight="false" outlineLevel="0" collapsed="false">
      <c r="A2171" s="469" t="n">
        <v>91029</v>
      </c>
      <c r="B2171" s="470" t="s">
        <v>2823</v>
      </c>
      <c r="C2171" s="469" t="s">
        <v>485</v>
      </c>
      <c r="D2171" s="473" t="n">
        <v>53.92</v>
      </c>
      <c r="E2171" s="472" t="n">
        <v>0</v>
      </c>
    </row>
    <row r="2172" customFormat="false" ht="19.5" hidden="false" customHeight="false" outlineLevel="0" collapsed="false">
      <c r="A2172" s="469" t="n">
        <v>91030</v>
      </c>
      <c r="B2172" s="470" t="s">
        <v>2824</v>
      </c>
      <c r="C2172" s="469" t="s">
        <v>485</v>
      </c>
      <c r="D2172" s="473" t="n">
        <v>150.55</v>
      </c>
      <c r="E2172" s="472" t="n">
        <v>0</v>
      </c>
    </row>
    <row r="2173" customFormat="false" ht="19.5" hidden="false" customHeight="false" outlineLevel="0" collapsed="false">
      <c r="A2173" s="469" t="n">
        <v>106237</v>
      </c>
      <c r="B2173" s="470" t="s">
        <v>2825</v>
      </c>
      <c r="C2173" s="469" t="s">
        <v>485</v>
      </c>
      <c r="D2173" s="473" t="n">
        <v>0</v>
      </c>
      <c r="E2173" s="472"/>
    </row>
    <row r="2174" customFormat="false" ht="19.5" hidden="false" customHeight="false" outlineLevel="0" collapsed="false">
      <c r="A2174" s="469" t="n">
        <v>106240</v>
      </c>
      <c r="B2174" s="470" t="s">
        <v>2826</v>
      </c>
      <c r="C2174" s="469" t="s">
        <v>485</v>
      </c>
      <c r="D2174" s="473" t="n">
        <v>0</v>
      </c>
      <c r="E2174" s="472"/>
    </row>
    <row r="2175" customFormat="false" ht="19.5" hidden="false" customHeight="false" outlineLevel="0" collapsed="false">
      <c r="A2175" s="469" t="n">
        <v>106238</v>
      </c>
      <c r="B2175" s="470" t="s">
        <v>2827</v>
      </c>
      <c r="C2175" s="469" t="s">
        <v>485</v>
      </c>
      <c r="D2175" s="473" t="n">
        <v>0</v>
      </c>
      <c r="E2175" s="472"/>
    </row>
    <row r="2176" customFormat="false" ht="19.5" hidden="false" customHeight="false" outlineLevel="0" collapsed="false">
      <c r="A2176" s="469" t="n">
        <v>106239</v>
      </c>
      <c r="B2176" s="470" t="s">
        <v>2828</v>
      </c>
      <c r="C2176" s="469" t="s">
        <v>485</v>
      </c>
      <c r="D2176" s="473" t="n">
        <v>0</v>
      </c>
      <c r="E2176" s="472"/>
    </row>
    <row r="2177" customFormat="false" ht="19.5" hidden="false" customHeight="false" outlineLevel="0" collapsed="false">
      <c r="A2177" s="469" t="n">
        <v>106241</v>
      </c>
      <c r="B2177" s="470" t="s">
        <v>2829</v>
      </c>
      <c r="C2177" s="469" t="s">
        <v>485</v>
      </c>
      <c r="D2177" s="473" t="n">
        <v>227.73</v>
      </c>
      <c r="E2177" s="472" t="n">
        <v>0</v>
      </c>
    </row>
    <row r="2178" customFormat="false" ht="19.5" hidden="false" customHeight="false" outlineLevel="0" collapsed="false">
      <c r="A2178" s="469" t="n">
        <v>106352</v>
      </c>
      <c r="B2178" s="470" t="s">
        <v>2830</v>
      </c>
      <c r="C2178" s="469" t="s">
        <v>485</v>
      </c>
      <c r="D2178" s="471" t="n">
        <v>0</v>
      </c>
      <c r="E2178" s="472"/>
    </row>
    <row r="2179" customFormat="false" ht="19.5" hidden="false" customHeight="false" outlineLevel="0" collapsed="false">
      <c r="A2179" s="469" t="n">
        <v>106355</v>
      </c>
      <c r="B2179" s="470" t="s">
        <v>2831</v>
      </c>
      <c r="C2179" s="469" t="s">
        <v>485</v>
      </c>
      <c r="D2179" s="471" t="n">
        <v>0</v>
      </c>
      <c r="E2179" s="472"/>
    </row>
    <row r="2180" customFormat="false" ht="19.5" hidden="false" customHeight="false" outlineLevel="0" collapsed="false">
      <c r="A2180" s="469" t="n">
        <v>106353</v>
      </c>
      <c r="B2180" s="470" t="s">
        <v>2832</v>
      </c>
      <c r="C2180" s="469" t="s">
        <v>485</v>
      </c>
      <c r="D2180" s="471" t="n">
        <v>0</v>
      </c>
      <c r="E2180" s="472"/>
    </row>
    <row r="2181" customFormat="false" ht="19.5" hidden="false" customHeight="false" outlineLevel="0" collapsed="false">
      <c r="A2181" s="469" t="n">
        <v>106354</v>
      </c>
      <c r="B2181" s="470" t="s">
        <v>2833</v>
      </c>
      <c r="C2181" s="469" t="s">
        <v>485</v>
      </c>
      <c r="D2181" s="471" t="n">
        <v>0</v>
      </c>
      <c r="E2181" s="472"/>
    </row>
    <row r="2182" customFormat="false" ht="19.5" hidden="false" customHeight="false" outlineLevel="0" collapsed="false">
      <c r="A2182" s="469" t="n">
        <v>106356</v>
      </c>
      <c r="B2182" s="470" t="s">
        <v>2834</v>
      </c>
      <c r="C2182" s="469" t="s">
        <v>485</v>
      </c>
      <c r="D2182" s="471" t="n">
        <v>227.73</v>
      </c>
      <c r="E2182" s="472" t="n">
        <v>0</v>
      </c>
    </row>
    <row r="2183" customFormat="false" ht="19.5" hidden="false" customHeight="false" outlineLevel="0" collapsed="false">
      <c r="A2183" s="469" t="n">
        <v>106357</v>
      </c>
      <c r="B2183" s="470" t="s">
        <v>2835</v>
      </c>
      <c r="C2183" s="469" t="s">
        <v>485</v>
      </c>
      <c r="D2183" s="473" t="n">
        <v>0</v>
      </c>
      <c r="E2183" s="472"/>
    </row>
    <row r="2184" customFormat="false" ht="19.5" hidden="false" customHeight="false" outlineLevel="0" collapsed="false">
      <c r="A2184" s="469" t="n">
        <v>106360</v>
      </c>
      <c r="B2184" s="470" t="s">
        <v>2836</v>
      </c>
      <c r="C2184" s="469" t="s">
        <v>485</v>
      </c>
      <c r="D2184" s="473" t="n">
        <v>0</v>
      </c>
      <c r="E2184" s="472"/>
    </row>
    <row r="2185" customFormat="false" ht="19.5" hidden="false" customHeight="false" outlineLevel="0" collapsed="false">
      <c r="A2185" s="469" t="n">
        <v>106358</v>
      </c>
      <c r="B2185" s="470" t="s">
        <v>2837</v>
      </c>
      <c r="C2185" s="469" t="s">
        <v>485</v>
      </c>
      <c r="D2185" s="473" t="n">
        <v>0</v>
      </c>
      <c r="E2185" s="472"/>
    </row>
    <row r="2186" customFormat="false" ht="19.5" hidden="false" customHeight="false" outlineLevel="0" collapsed="false">
      <c r="A2186" s="469" t="n">
        <v>106359</v>
      </c>
      <c r="B2186" s="470" t="s">
        <v>2838</v>
      </c>
      <c r="C2186" s="469" t="s">
        <v>485</v>
      </c>
      <c r="D2186" s="471" t="n">
        <v>0</v>
      </c>
      <c r="E2186" s="472"/>
    </row>
    <row r="2187" customFormat="false" ht="19.5" hidden="false" customHeight="false" outlineLevel="0" collapsed="false">
      <c r="A2187" s="469" t="n">
        <v>106361</v>
      </c>
      <c r="B2187" s="470" t="s">
        <v>2839</v>
      </c>
      <c r="C2187" s="469" t="s">
        <v>485</v>
      </c>
      <c r="D2187" s="473" t="n">
        <v>309.08</v>
      </c>
      <c r="E2187" s="472" t="n">
        <v>0</v>
      </c>
    </row>
    <row r="2188" customFormat="false" ht="19.5" hidden="false" customHeight="false" outlineLevel="0" collapsed="false">
      <c r="A2188" s="469" t="n">
        <v>102812</v>
      </c>
      <c r="B2188" s="470" t="s">
        <v>2840</v>
      </c>
      <c r="C2188" s="469" t="s">
        <v>485</v>
      </c>
      <c r="D2188" s="473" t="n">
        <v>0</v>
      </c>
      <c r="E2188" s="472"/>
    </row>
    <row r="2189" customFormat="false" ht="19.5" hidden="false" customHeight="false" outlineLevel="0" collapsed="false">
      <c r="A2189" s="469" t="n">
        <v>102813</v>
      </c>
      <c r="B2189" s="470" t="s">
        <v>2841</v>
      </c>
      <c r="C2189" s="469" t="s">
        <v>485</v>
      </c>
      <c r="D2189" s="471" t="n">
        <v>0</v>
      </c>
      <c r="E2189" s="472"/>
    </row>
    <row r="2190" customFormat="false" ht="19.5" hidden="false" customHeight="false" outlineLevel="0" collapsed="false">
      <c r="A2190" s="469" t="n">
        <v>102814</v>
      </c>
      <c r="B2190" s="470" t="s">
        <v>2842</v>
      </c>
      <c r="C2190" s="469" t="s">
        <v>485</v>
      </c>
      <c r="D2190" s="473" t="n">
        <v>0</v>
      </c>
      <c r="E2190" s="472"/>
    </row>
    <row r="2191" customFormat="false" ht="19.5" hidden="false" customHeight="false" outlineLevel="0" collapsed="false">
      <c r="A2191" s="469" t="n">
        <v>102815</v>
      </c>
      <c r="B2191" s="470" t="s">
        <v>2843</v>
      </c>
      <c r="C2191" s="469" t="s">
        <v>485</v>
      </c>
      <c r="D2191" s="473" t="n">
        <v>3.57</v>
      </c>
      <c r="E2191" s="472" t="n">
        <v>0</v>
      </c>
    </row>
    <row r="2192" customFormat="false" ht="19.5" hidden="false" customHeight="false" outlineLevel="0" collapsed="false">
      <c r="A2192" s="469" t="n">
        <v>91529</v>
      </c>
      <c r="B2192" s="470" t="s">
        <v>2844</v>
      </c>
      <c r="C2192" s="469" t="s">
        <v>485</v>
      </c>
      <c r="D2192" s="473" t="n">
        <v>1.01</v>
      </c>
      <c r="E2192" s="472" t="n">
        <v>0</v>
      </c>
    </row>
    <row r="2193" customFormat="false" ht="19.5" hidden="false" customHeight="false" outlineLevel="0" collapsed="false">
      <c r="A2193" s="469" t="n">
        <v>91530</v>
      </c>
      <c r="B2193" s="470" t="s">
        <v>2845</v>
      </c>
      <c r="C2193" s="469" t="s">
        <v>485</v>
      </c>
      <c r="D2193" s="471" t="n">
        <v>0.27</v>
      </c>
      <c r="E2193" s="472" t="n">
        <v>0</v>
      </c>
    </row>
    <row r="2194" customFormat="false" ht="19.5" hidden="false" customHeight="false" outlineLevel="0" collapsed="false">
      <c r="A2194" s="469" t="n">
        <v>91531</v>
      </c>
      <c r="B2194" s="470" t="s">
        <v>2846</v>
      </c>
      <c r="C2194" s="469" t="s">
        <v>485</v>
      </c>
      <c r="D2194" s="471" t="n">
        <v>1.26</v>
      </c>
      <c r="E2194" s="472" t="n">
        <v>0</v>
      </c>
    </row>
    <row r="2195" customFormat="false" ht="19.5" hidden="false" customHeight="false" outlineLevel="0" collapsed="false">
      <c r="A2195" s="469" t="n">
        <v>91532</v>
      </c>
      <c r="B2195" s="470" t="s">
        <v>2847</v>
      </c>
      <c r="C2195" s="469" t="s">
        <v>485</v>
      </c>
      <c r="D2195" s="471" t="n">
        <v>6.53</v>
      </c>
      <c r="E2195" s="472" t="n">
        <v>0</v>
      </c>
    </row>
    <row r="2196" customFormat="false" ht="19.5" hidden="false" customHeight="false" outlineLevel="0" collapsed="false">
      <c r="A2196" s="469" t="n">
        <v>95260</v>
      </c>
      <c r="B2196" s="470" t="s">
        <v>2848</v>
      </c>
      <c r="C2196" s="469" t="s">
        <v>485</v>
      </c>
      <c r="D2196" s="471" t="n">
        <v>0.81</v>
      </c>
      <c r="E2196" s="472" t="n">
        <v>0</v>
      </c>
    </row>
    <row r="2197" customFormat="false" ht="19.5" hidden="false" customHeight="false" outlineLevel="0" collapsed="false">
      <c r="A2197" s="469" t="n">
        <v>95261</v>
      </c>
      <c r="B2197" s="470" t="s">
        <v>2849</v>
      </c>
      <c r="C2197" s="469" t="s">
        <v>485</v>
      </c>
      <c r="D2197" s="471" t="n">
        <v>0.21</v>
      </c>
      <c r="E2197" s="472" t="n">
        <v>0</v>
      </c>
    </row>
    <row r="2198" customFormat="false" ht="19.5" hidden="false" customHeight="false" outlineLevel="0" collapsed="false">
      <c r="A2198" s="469" t="n">
        <v>95262</v>
      </c>
      <c r="B2198" s="470" t="s">
        <v>2850</v>
      </c>
      <c r="C2198" s="469" t="s">
        <v>485</v>
      </c>
      <c r="D2198" s="471" t="n">
        <v>1.02</v>
      </c>
      <c r="E2198" s="472" t="n">
        <v>0</v>
      </c>
    </row>
    <row r="2199" customFormat="false" ht="19.5" hidden="false" customHeight="false" outlineLevel="0" collapsed="false">
      <c r="A2199" s="469" t="n">
        <v>95263</v>
      </c>
      <c r="B2199" s="470" t="s">
        <v>2851</v>
      </c>
      <c r="C2199" s="469" t="s">
        <v>485</v>
      </c>
      <c r="D2199" s="471" t="n">
        <v>4.94</v>
      </c>
      <c r="E2199" s="472" t="n">
        <v>0</v>
      </c>
    </row>
    <row r="2200" customFormat="false" ht="19.5" hidden="false" customHeight="false" outlineLevel="0" collapsed="false">
      <c r="A2200" s="469" t="n">
        <v>90968</v>
      </c>
      <c r="B2200" s="470" t="s">
        <v>2852</v>
      </c>
      <c r="C2200" s="469" t="s">
        <v>485</v>
      </c>
      <c r="D2200" s="471" t="n">
        <v>7.04</v>
      </c>
      <c r="E2200" s="472" t="n">
        <v>1</v>
      </c>
    </row>
    <row r="2201" customFormat="false" ht="19.5" hidden="false" customHeight="false" outlineLevel="0" collapsed="false">
      <c r="A2201" s="469" t="n">
        <v>90969</v>
      </c>
      <c r="B2201" s="470" t="s">
        <v>2853</v>
      </c>
      <c r="C2201" s="469" t="s">
        <v>485</v>
      </c>
      <c r="D2201" s="471" t="n">
        <v>1.89</v>
      </c>
      <c r="E2201" s="472" t="n">
        <v>1</v>
      </c>
    </row>
    <row r="2202" customFormat="false" ht="19.5" hidden="false" customHeight="false" outlineLevel="0" collapsed="false">
      <c r="A2202" s="469" t="n">
        <v>90970</v>
      </c>
      <c r="B2202" s="470" t="s">
        <v>2854</v>
      </c>
      <c r="C2202" s="469" t="s">
        <v>485</v>
      </c>
      <c r="D2202" s="471" t="n">
        <v>8.81</v>
      </c>
      <c r="E2202" s="472" t="n">
        <v>1</v>
      </c>
    </row>
    <row r="2203" customFormat="false" ht="19.5" hidden="false" customHeight="false" outlineLevel="0" collapsed="false">
      <c r="A2203" s="469" t="n">
        <v>90971</v>
      </c>
      <c r="B2203" s="470" t="s">
        <v>2855</v>
      </c>
      <c r="C2203" s="469" t="s">
        <v>485</v>
      </c>
      <c r="D2203" s="471" t="n">
        <v>62.19</v>
      </c>
      <c r="E2203" s="472" t="n">
        <v>0</v>
      </c>
    </row>
    <row r="2204" customFormat="false" ht="19.5" hidden="false" customHeight="false" outlineLevel="0" collapsed="false">
      <c r="A2204" s="469" t="n">
        <v>90992</v>
      </c>
      <c r="B2204" s="470" t="s">
        <v>2856</v>
      </c>
      <c r="C2204" s="469" t="s">
        <v>485</v>
      </c>
      <c r="D2204" s="471" t="n">
        <v>8.35</v>
      </c>
      <c r="E2204" s="472" t="n">
        <v>1</v>
      </c>
    </row>
    <row r="2205" customFormat="false" ht="19.5" hidden="false" customHeight="false" outlineLevel="0" collapsed="false">
      <c r="A2205" s="469" t="n">
        <v>90993</v>
      </c>
      <c r="B2205" s="470" t="s">
        <v>2857</v>
      </c>
      <c r="C2205" s="469" t="s">
        <v>485</v>
      </c>
      <c r="D2205" s="473" t="n">
        <v>2.24</v>
      </c>
      <c r="E2205" s="472" t="n">
        <v>1</v>
      </c>
    </row>
    <row r="2206" customFormat="false" ht="19.5" hidden="false" customHeight="false" outlineLevel="0" collapsed="false">
      <c r="A2206" s="469" t="n">
        <v>90994</v>
      </c>
      <c r="B2206" s="470" t="s">
        <v>2858</v>
      </c>
      <c r="C2206" s="469" t="s">
        <v>485</v>
      </c>
      <c r="D2206" s="473" t="n">
        <v>10.45</v>
      </c>
      <c r="E2206" s="472" t="n">
        <v>1</v>
      </c>
    </row>
    <row r="2207" customFormat="false" ht="19.5" hidden="false" customHeight="false" outlineLevel="0" collapsed="false">
      <c r="A2207" s="469" t="n">
        <v>90995</v>
      </c>
      <c r="B2207" s="470" t="s">
        <v>2859</v>
      </c>
      <c r="C2207" s="469" t="s">
        <v>485</v>
      </c>
      <c r="D2207" s="471" t="n">
        <v>84.48</v>
      </c>
      <c r="E2207" s="472" t="n">
        <v>0</v>
      </c>
    </row>
    <row r="2208" customFormat="false" ht="19.5" hidden="false" customHeight="false" outlineLevel="0" collapsed="false">
      <c r="A2208" s="469" t="n">
        <v>90957</v>
      </c>
      <c r="B2208" s="470" t="s">
        <v>2860</v>
      </c>
      <c r="C2208" s="469" t="s">
        <v>485</v>
      </c>
      <c r="D2208" s="473" t="n">
        <v>5.26</v>
      </c>
      <c r="E2208" s="472" t="n">
        <v>1</v>
      </c>
    </row>
    <row r="2209" customFormat="false" ht="19.5" hidden="false" customHeight="false" outlineLevel="0" collapsed="false">
      <c r="A2209" s="469" t="n">
        <v>90958</v>
      </c>
      <c r="B2209" s="470" t="s">
        <v>2861</v>
      </c>
      <c r="C2209" s="469" t="s">
        <v>485</v>
      </c>
      <c r="D2209" s="471" t="n">
        <v>1.41</v>
      </c>
      <c r="E2209" s="472" t="n">
        <v>1</v>
      </c>
    </row>
    <row r="2210" customFormat="false" ht="19.5" hidden="false" customHeight="false" outlineLevel="0" collapsed="false">
      <c r="A2210" s="469" t="n">
        <v>5797</v>
      </c>
      <c r="B2210" s="470" t="s">
        <v>2862</v>
      </c>
      <c r="C2210" s="469" t="s">
        <v>485</v>
      </c>
      <c r="D2210" s="471" t="n">
        <v>6.58</v>
      </c>
      <c r="E2210" s="472" t="n">
        <v>1</v>
      </c>
    </row>
    <row r="2211" customFormat="false" ht="19.5" hidden="false" customHeight="false" outlineLevel="0" collapsed="false">
      <c r="A2211" s="469" t="n">
        <v>53865</v>
      </c>
      <c r="B2211" s="470" t="s">
        <v>2863</v>
      </c>
      <c r="C2211" s="469" t="s">
        <v>485</v>
      </c>
      <c r="D2211" s="471" t="n">
        <v>48.38</v>
      </c>
      <c r="E2211" s="472" t="n">
        <v>0</v>
      </c>
    </row>
    <row r="2212" customFormat="false" ht="19.5" hidden="false" customHeight="false" outlineLevel="0" collapsed="false">
      <c r="A2212" s="469" t="n">
        <v>90975</v>
      </c>
      <c r="B2212" s="470" t="s">
        <v>2864</v>
      </c>
      <c r="C2212" s="469" t="s">
        <v>485</v>
      </c>
      <c r="D2212" s="473" t="n">
        <v>17.89</v>
      </c>
      <c r="E2212" s="472" t="n">
        <v>1</v>
      </c>
    </row>
    <row r="2213" customFormat="false" ht="19.5" hidden="false" customHeight="false" outlineLevel="0" collapsed="false">
      <c r="A2213" s="469" t="n">
        <v>90976</v>
      </c>
      <c r="B2213" s="470" t="s">
        <v>2865</v>
      </c>
      <c r="C2213" s="469" t="s">
        <v>485</v>
      </c>
      <c r="D2213" s="471" t="n">
        <v>4.8</v>
      </c>
      <c r="E2213" s="472" t="n">
        <v>1</v>
      </c>
    </row>
    <row r="2214" customFormat="false" ht="19.5" hidden="false" customHeight="false" outlineLevel="0" collapsed="false">
      <c r="A2214" s="469" t="n">
        <v>90977</v>
      </c>
      <c r="B2214" s="470" t="s">
        <v>2866</v>
      </c>
      <c r="C2214" s="469" t="s">
        <v>485</v>
      </c>
      <c r="D2214" s="471" t="n">
        <v>22.39</v>
      </c>
      <c r="E2214" s="472" t="n">
        <v>1</v>
      </c>
    </row>
    <row r="2215" customFormat="false" ht="19.5" hidden="false" customHeight="false" outlineLevel="0" collapsed="false">
      <c r="A2215" s="469" t="n">
        <v>90978</v>
      </c>
      <c r="B2215" s="470" t="s">
        <v>2867</v>
      </c>
      <c r="C2215" s="469" t="s">
        <v>485</v>
      </c>
      <c r="D2215" s="471" t="n">
        <v>161.35</v>
      </c>
      <c r="E2215" s="472" t="n">
        <v>0</v>
      </c>
    </row>
    <row r="2216" customFormat="false" ht="19.5" hidden="false" customHeight="false" outlineLevel="0" collapsed="false">
      <c r="A2216" s="469" t="n">
        <v>90960</v>
      </c>
      <c r="B2216" s="470" t="s">
        <v>2868</v>
      </c>
      <c r="C2216" s="469" t="s">
        <v>485</v>
      </c>
      <c r="D2216" s="471" t="n">
        <v>7.02</v>
      </c>
      <c r="E2216" s="472" t="n">
        <v>1</v>
      </c>
    </row>
    <row r="2217" customFormat="false" ht="19.5" hidden="false" customHeight="false" outlineLevel="0" collapsed="false">
      <c r="A2217" s="469" t="n">
        <v>90961</v>
      </c>
      <c r="B2217" s="470" t="s">
        <v>2869</v>
      </c>
      <c r="C2217" s="469" t="s">
        <v>485</v>
      </c>
      <c r="D2217" s="471" t="n">
        <v>1.88</v>
      </c>
      <c r="E2217" s="472" t="n">
        <v>1</v>
      </c>
    </row>
    <row r="2218" customFormat="false" ht="19.5" hidden="false" customHeight="false" outlineLevel="0" collapsed="false">
      <c r="A2218" s="469" t="n">
        <v>90962</v>
      </c>
      <c r="B2218" s="470" t="s">
        <v>2870</v>
      </c>
      <c r="C2218" s="469" t="s">
        <v>485</v>
      </c>
      <c r="D2218" s="471" t="n">
        <v>8.79</v>
      </c>
      <c r="E2218" s="472" t="n">
        <v>1</v>
      </c>
    </row>
    <row r="2219" customFormat="false" ht="19.5" hidden="false" customHeight="false" outlineLevel="0" collapsed="false">
      <c r="A2219" s="469" t="n">
        <v>90963</v>
      </c>
      <c r="B2219" s="470" t="s">
        <v>2871</v>
      </c>
      <c r="C2219" s="469" t="s">
        <v>485</v>
      </c>
      <c r="D2219" s="471" t="n">
        <v>15.35</v>
      </c>
      <c r="E2219" s="472" t="n">
        <v>0</v>
      </c>
    </row>
    <row r="2220" customFormat="false" ht="19.5" hidden="false" customHeight="false" outlineLevel="0" collapsed="false">
      <c r="A2220" s="469" t="n">
        <v>102966</v>
      </c>
      <c r="B2220" s="470" t="s">
        <v>2872</v>
      </c>
      <c r="C2220" s="469" t="s">
        <v>485</v>
      </c>
      <c r="D2220" s="471" t="n">
        <v>0.22</v>
      </c>
      <c r="E2220" s="472" t="n">
        <v>0</v>
      </c>
    </row>
    <row r="2221" customFormat="false" ht="19.5" hidden="false" customHeight="false" outlineLevel="0" collapsed="false">
      <c r="A2221" s="469" t="n">
        <v>102967</v>
      </c>
      <c r="B2221" s="470" t="s">
        <v>2873</v>
      </c>
      <c r="C2221" s="469" t="s">
        <v>485</v>
      </c>
      <c r="D2221" s="471" t="n">
        <v>0.04</v>
      </c>
      <c r="E2221" s="472" t="n">
        <v>0</v>
      </c>
    </row>
    <row r="2222" customFormat="false" ht="19.5" hidden="false" customHeight="false" outlineLevel="0" collapsed="false">
      <c r="A2222" s="469" t="n">
        <v>102968</v>
      </c>
      <c r="B2222" s="470" t="s">
        <v>2874</v>
      </c>
      <c r="C2222" s="469" t="s">
        <v>485</v>
      </c>
      <c r="D2222" s="471" t="n">
        <v>0.21</v>
      </c>
      <c r="E2222" s="472" t="n">
        <v>0</v>
      </c>
    </row>
    <row r="2223" customFormat="false" ht="19.5" hidden="false" customHeight="false" outlineLevel="0" collapsed="false">
      <c r="A2223" s="469" t="n">
        <v>102969</v>
      </c>
      <c r="B2223" s="470" t="s">
        <v>2875</v>
      </c>
      <c r="C2223" s="469" t="s">
        <v>485</v>
      </c>
      <c r="D2223" s="471" t="n">
        <v>0.15</v>
      </c>
      <c r="E2223" s="472" t="n">
        <v>0</v>
      </c>
    </row>
    <row r="2224" customFormat="false" ht="19.5" hidden="false" customHeight="false" outlineLevel="0" collapsed="false">
      <c r="A2224" s="469" t="n">
        <v>102818</v>
      </c>
      <c r="B2224" s="470" t="s">
        <v>2876</v>
      </c>
      <c r="C2224" s="469" t="s">
        <v>485</v>
      </c>
      <c r="D2224" s="471" t="n">
        <v>0</v>
      </c>
      <c r="E2224" s="472"/>
    </row>
    <row r="2225" customFormat="false" ht="19.5" hidden="false" customHeight="false" outlineLevel="0" collapsed="false">
      <c r="A2225" s="469" t="n">
        <v>102819</v>
      </c>
      <c r="B2225" s="470" t="s">
        <v>2877</v>
      </c>
      <c r="C2225" s="469" t="s">
        <v>485</v>
      </c>
      <c r="D2225" s="471" t="n">
        <v>0</v>
      </c>
      <c r="E2225" s="472"/>
    </row>
    <row r="2226" customFormat="false" ht="19.5" hidden="false" customHeight="false" outlineLevel="0" collapsed="false">
      <c r="A2226" s="469" t="n">
        <v>102820</v>
      </c>
      <c r="B2226" s="470" t="s">
        <v>2878</v>
      </c>
      <c r="C2226" s="469" t="s">
        <v>485</v>
      </c>
      <c r="D2226" s="471" t="n">
        <v>0</v>
      </c>
      <c r="E2226" s="472"/>
    </row>
    <row r="2227" customFormat="false" ht="19.5" hidden="false" customHeight="false" outlineLevel="0" collapsed="false">
      <c r="A2227" s="469" t="n">
        <v>102832</v>
      </c>
      <c r="B2227" s="470" t="s">
        <v>2879</v>
      </c>
      <c r="C2227" s="469" t="s">
        <v>485</v>
      </c>
      <c r="D2227" s="471" t="n">
        <v>8.92</v>
      </c>
      <c r="E2227" s="472" t="n">
        <v>0</v>
      </c>
    </row>
    <row r="2228" customFormat="false" ht="19.5" hidden="false" customHeight="false" outlineLevel="0" collapsed="false">
      <c r="A2228" s="469" t="n">
        <v>102823</v>
      </c>
      <c r="B2228" s="470" t="s">
        <v>2880</v>
      </c>
      <c r="C2228" s="469" t="s">
        <v>485</v>
      </c>
      <c r="D2228" s="471" t="n">
        <v>0</v>
      </c>
      <c r="E2228" s="472"/>
    </row>
    <row r="2229" customFormat="false" ht="19.5" hidden="false" customHeight="false" outlineLevel="0" collapsed="false">
      <c r="A2229" s="469" t="n">
        <v>102824</v>
      </c>
      <c r="B2229" s="470" t="s">
        <v>2881</v>
      </c>
      <c r="C2229" s="469" t="s">
        <v>485</v>
      </c>
      <c r="D2229" s="471" t="n">
        <v>0</v>
      </c>
      <c r="E2229" s="472"/>
    </row>
    <row r="2230" customFormat="false" ht="19.5" hidden="false" customHeight="false" outlineLevel="0" collapsed="false">
      <c r="A2230" s="469" t="n">
        <v>102825</v>
      </c>
      <c r="B2230" s="470" t="s">
        <v>2882</v>
      </c>
      <c r="C2230" s="469" t="s">
        <v>485</v>
      </c>
      <c r="D2230" s="471" t="n">
        <v>0</v>
      </c>
      <c r="E2230" s="472"/>
    </row>
    <row r="2231" customFormat="false" ht="19.5" hidden="false" customHeight="false" outlineLevel="0" collapsed="false">
      <c r="A2231" s="469" t="n">
        <v>102826</v>
      </c>
      <c r="B2231" s="470" t="s">
        <v>2883</v>
      </c>
      <c r="C2231" s="469" t="s">
        <v>485</v>
      </c>
      <c r="D2231" s="471" t="n">
        <v>6.69</v>
      </c>
      <c r="E2231" s="472" t="n">
        <v>0</v>
      </c>
    </row>
    <row r="2232" customFormat="false" ht="19.5" hidden="false" customHeight="false" outlineLevel="0" collapsed="false">
      <c r="A2232" s="469" t="n">
        <v>103934</v>
      </c>
      <c r="B2232" s="470" t="s">
        <v>2884</v>
      </c>
      <c r="C2232" s="469" t="s">
        <v>485</v>
      </c>
      <c r="D2232" s="471" t="n">
        <v>0</v>
      </c>
      <c r="E2232" s="472"/>
    </row>
    <row r="2233" customFormat="false" ht="19.5" hidden="false" customHeight="false" outlineLevel="0" collapsed="false">
      <c r="A2233" s="469" t="n">
        <v>103935</v>
      </c>
      <c r="B2233" s="470" t="s">
        <v>2885</v>
      </c>
      <c r="C2233" s="469" t="s">
        <v>485</v>
      </c>
      <c r="D2233" s="471" t="n">
        <v>0</v>
      </c>
      <c r="E2233" s="472"/>
    </row>
    <row r="2234" customFormat="false" ht="19.5" hidden="false" customHeight="false" outlineLevel="0" collapsed="false">
      <c r="A2234" s="469" t="n">
        <v>103936</v>
      </c>
      <c r="B2234" s="470" t="s">
        <v>2886</v>
      </c>
      <c r="C2234" s="469" t="s">
        <v>485</v>
      </c>
      <c r="D2234" s="471" t="n">
        <v>0</v>
      </c>
      <c r="E2234" s="472"/>
    </row>
    <row r="2235" customFormat="false" ht="19.5" hidden="false" customHeight="false" outlineLevel="0" collapsed="false">
      <c r="A2235" s="469" t="n">
        <v>103937</v>
      </c>
      <c r="B2235" s="470" t="s">
        <v>2887</v>
      </c>
      <c r="C2235" s="469" t="s">
        <v>485</v>
      </c>
      <c r="D2235" s="471" t="n">
        <v>1.6</v>
      </c>
      <c r="E2235" s="472" t="n">
        <v>0</v>
      </c>
    </row>
    <row r="2236" customFormat="false" ht="19.5" hidden="false" customHeight="false" outlineLevel="0" collapsed="false">
      <c r="A2236" s="469" t="n">
        <v>103940</v>
      </c>
      <c r="B2236" s="470" t="s">
        <v>2888</v>
      </c>
      <c r="C2236" s="469" t="s">
        <v>485</v>
      </c>
      <c r="D2236" s="471" t="n">
        <v>0</v>
      </c>
      <c r="E2236" s="472"/>
    </row>
    <row r="2237" customFormat="false" ht="19.5" hidden="false" customHeight="false" outlineLevel="0" collapsed="false">
      <c r="A2237" s="469" t="n">
        <v>103941</v>
      </c>
      <c r="B2237" s="470" t="s">
        <v>2889</v>
      </c>
      <c r="C2237" s="469" t="s">
        <v>485</v>
      </c>
      <c r="D2237" s="471" t="n">
        <v>0</v>
      </c>
      <c r="E2237" s="472"/>
    </row>
    <row r="2238" customFormat="false" ht="19.5" hidden="false" customHeight="false" outlineLevel="0" collapsed="false">
      <c r="A2238" s="469" t="n">
        <v>103942</v>
      </c>
      <c r="B2238" s="470" t="s">
        <v>2890</v>
      </c>
      <c r="C2238" s="469" t="s">
        <v>485</v>
      </c>
      <c r="D2238" s="471" t="n">
        <v>0</v>
      </c>
      <c r="E2238" s="472"/>
    </row>
    <row r="2239" customFormat="false" ht="19.5" hidden="false" customHeight="false" outlineLevel="0" collapsed="false">
      <c r="A2239" s="469" t="n">
        <v>103943</v>
      </c>
      <c r="B2239" s="470" t="s">
        <v>2891</v>
      </c>
      <c r="C2239" s="469" t="s">
        <v>485</v>
      </c>
      <c r="D2239" s="471" t="n">
        <v>1.6</v>
      </c>
      <c r="E2239" s="472" t="n">
        <v>0</v>
      </c>
    </row>
    <row r="2240" customFormat="false" ht="19.5" hidden="false" customHeight="false" outlineLevel="0" collapsed="false">
      <c r="A2240" s="469" t="n">
        <v>106406</v>
      </c>
      <c r="B2240" s="470" t="s">
        <v>2892</v>
      </c>
      <c r="C2240" s="469" t="s">
        <v>485</v>
      </c>
      <c r="D2240" s="471" t="n">
        <v>12.86</v>
      </c>
      <c r="E2240" s="472" t="n">
        <v>0</v>
      </c>
    </row>
    <row r="2241" customFormat="false" ht="19.5" hidden="false" customHeight="false" outlineLevel="0" collapsed="false">
      <c r="A2241" s="469" t="n">
        <v>106407</v>
      </c>
      <c r="B2241" s="470" t="s">
        <v>2893</v>
      </c>
      <c r="C2241" s="469" t="s">
        <v>485</v>
      </c>
      <c r="D2241" s="471" t="n">
        <v>2.64</v>
      </c>
      <c r="E2241" s="472" t="n">
        <v>0</v>
      </c>
    </row>
    <row r="2242" customFormat="false" ht="19.5" hidden="false" customHeight="false" outlineLevel="0" collapsed="false">
      <c r="A2242" s="469" t="n">
        <v>106408</v>
      </c>
      <c r="B2242" s="470" t="s">
        <v>2894</v>
      </c>
      <c r="C2242" s="469" t="s">
        <v>485</v>
      </c>
      <c r="D2242" s="471" t="n">
        <v>8.93</v>
      </c>
      <c r="E2242" s="472" t="n">
        <v>0</v>
      </c>
    </row>
    <row r="2243" customFormat="false" ht="19.5" hidden="false" customHeight="false" outlineLevel="0" collapsed="false">
      <c r="A2243" s="469" t="n">
        <v>106409</v>
      </c>
      <c r="B2243" s="470" t="s">
        <v>2895</v>
      </c>
      <c r="C2243" s="469" t="s">
        <v>485</v>
      </c>
      <c r="D2243" s="471" t="n">
        <v>4.32</v>
      </c>
      <c r="E2243" s="472" t="n">
        <v>0</v>
      </c>
    </row>
    <row r="2244" customFormat="false" ht="19.5" hidden="false" customHeight="false" outlineLevel="0" collapsed="false">
      <c r="A2244" s="469" t="n">
        <v>91279</v>
      </c>
      <c r="B2244" s="470" t="s">
        <v>2896</v>
      </c>
      <c r="C2244" s="469" t="s">
        <v>485</v>
      </c>
      <c r="D2244" s="471" t="n">
        <v>0.51</v>
      </c>
      <c r="E2244" s="472" t="n">
        <v>0</v>
      </c>
    </row>
    <row r="2245" customFormat="false" ht="19.5" hidden="false" customHeight="false" outlineLevel="0" collapsed="false">
      <c r="A2245" s="469" t="n">
        <v>91280</v>
      </c>
      <c r="B2245" s="470" t="s">
        <v>2897</v>
      </c>
      <c r="C2245" s="469" t="s">
        <v>485</v>
      </c>
      <c r="D2245" s="473" t="n">
        <v>0.11</v>
      </c>
      <c r="E2245" s="472" t="n">
        <v>0</v>
      </c>
    </row>
    <row r="2246" customFormat="false" ht="19.5" hidden="false" customHeight="false" outlineLevel="0" collapsed="false">
      <c r="A2246" s="469" t="n">
        <v>91281</v>
      </c>
      <c r="B2246" s="470" t="s">
        <v>2898</v>
      </c>
      <c r="C2246" s="469" t="s">
        <v>485</v>
      </c>
      <c r="D2246" s="473" t="n">
        <v>0.64</v>
      </c>
      <c r="E2246" s="472" t="n">
        <v>0</v>
      </c>
    </row>
    <row r="2247" customFormat="false" ht="19.5" hidden="false" customHeight="false" outlineLevel="0" collapsed="false">
      <c r="A2247" s="469" t="n">
        <v>91282</v>
      </c>
      <c r="B2247" s="470" t="s">
        <v>2899</v>
      </c>
      <c r="C2247" s="469" t="s">
        <v>485</v>
      </c>
      <c r="D2247" s="471" t="n">
        <v>9.19</v>
      </c>
      <c r="E2247" s="472" t="n">
        <v>0</v>
      </c>
    </row>
    <row r="2248" customFormat="false" ht="19.5" hidden="false" customHeight="false" outlineLevel="0" collapsed="false">
      <c r="A2248" s="469" t="n">
        <v>95278</v>
      </c>
      <c r="B2248" s="470" t="s">
        <v>2900</v>
      </c>
      <c r="C2248" s="469" t="s">
        <v>485</v>
      </c>
      <c r="D2248" s="471" t="n">
        <v>0.73</v>
      </c>
      <c r="E2248" s="472" t="n">
        <v>1</v>
      </c>
    </row>
    <row r="2249" customFormat="false" ht="19.5" hidden="false" customHeight="false" outlineLevel="0" collapsed="false">
      <c r="A2249" s="469" t="n">
        <v>95279</v>
      </c>
      <c r="B2249" s="470" t="s">
        <v>2901</v>
      </c>
      <c r="C2249" s="469" t="s">
        <v>485</v>
      </c>
      <c r="D2249" s="471" t="n">
        <v>0.15</v>
      </c>
      <c r="E2249" s="472" t="n">
        <v>1</v>
      </c>
    </row>
    <row r="2250" customFormat="false" ht="19.5" hidden="false" customHeight="false" outlineLevel="0" collapsed="false">
      <c r="A2250" s="469" t="n">
        <v>95280</v>
      </c>
      <c r="B2250" s="470" t="s">
        <v>2902</v>
      </c>
      <c r="C2250" s="469" t="s">
        <v>485</v>
      </c>
      <c r="D2250" s="471" t="n">
        <v>0.71</v>
      </c>
      <c r="E2250" s="472" t="n">
        <v>1</v>
      </c>
    </row>
    <row r="2251" customFormat="false" ht="19.5" hidden="false" customHeight="false" outlineLevel="0" collapsed="false">
      <c r="A2251" s="469" t="n">
        <v>95281</v>
      </c>
      <c r="B2251" s="470" t="s">
        <v>2903</v>
      </c>
      <c r="C2251" s="469" t="s">
        <v>485</v>
      </c>
      <c r="D2251" s="473" t="n">
        <v>9.12</v>
      </c>
      <c r="E2251" s="472" t="n">
        <v>0</v>
      </c>
    </row>
    <row r="2252" customFormat="false" ht="19.5" hidden="false" customHeight="false" outlineLevel="0" collapsed="false">
      <c r="A2252" s="469" t="n">
        <v>95124</v>
      </c>
      <c r="B2252" s="470" t="s">
        <v>2904</v>
      </c>
      <c r="C2252" s="469" t="s">
        <v>485</v>
      </c>
      <c r="D2252" s="473" t="n">
        <v>6.26</v>
      </c>
      <c r="E2252" s="472" t="n">
        <v>1</v>
      </c>
    </row>
    <row r="2253" customFormat="false" ht="19.5" hidden="false" customHeight="false" outlineLevel="0" collapsed="false">
      <c r="A2253" s="469" t="n">
        <v>95123</v>
      </c>
      <c r="B2253" s="470" t="s">
        <v>2905</v>
      </c>
      <c r="C2253" s="469" t="s">
        <v>485</v>
      </c>
      <c r="D2253" s="473" t="n">
        <v>20.31</v>
      </c>
      <c r="E2253" s="472" t="n">
        <v>1</v>
      </c>
    </row>
    <row r="2254" customFormat="false" ht="19.5" hidden="false" customHeight="false" outlineLevel="0" collapsed="false">
      <c r="A2254" s="469" t="n">
        <v>95125</v>
      </c>
      <c r="B2254" s="470" t="s">
        <v>2906</v>
      </c>
      <c r="C2254" s="469" t="s">
        <v>485</v>
      </c>
      <c r="D2254" s="471" t="n">
        <v>22.22</v>
      </c>
      <c r="E2254" s="472" t="n">
        <v>1</v>
      </c>
    </row>
    <row r="2255" customFormat="false" ht="19.5" hidden="false" customHeight="false" outlineLevel="0" collapsed="false">
      <c r="A2255" s="469" t="n">
        <v>95126</v>
      </c>
      <c r="B2255" s="470" t="s">
        <v>2907</v>
      </c>
      <c r="C2255" s="469" t="s">
        <v>485</v>
      </c>
      <c r="D2255" s="471" t="n">
        <v>151.1</v>
      </c>
      <c r="E2255" s="472" t="n">
        <v>0</v>
      </c>
    </row>
    <row r="2256" customFormat="false" ht="19.5" hidden="false" customHeight="false" outlineLevel="0" collapsed="false">
      <c r="A2256" s="469" t="n">
        <v>92040</v>
      </c>
      <c r="B2256" s="470" t="s">
        <v>2908</v>
      </c>
      <c r="C2256" s="469" t="s">
        <v>485</v>
      </c>
      <c r="D2256" s="471" t="n">
        <v>7.36</v>
      </c>
      <c r="E2256" s="472" t="n">
        <v>1</v>
      </c>
    </row>
    <row r="2257" customFormat="false" ht="19.5" hidden="false" customHeight="false" outlineLevel="0" collapsed="false">
      <c r="A2257" s="469" t="n">
        <v>92041</v>
      </c>
      <c r="B2257" s="470" t="s">
        <v>2909</v>
      </c>
      <c r="C2257" s="469" t="s">
        <v>485</v>
      </c>
      <c r="D2257" s="471" t="n">
        <v>1.51</v>
      </c>
      <c r="E2257" s="472" t="n">
        <v>1</v>
      </c>
    </row>
    <row r="2258" customFormat="false" ht="19.5" hidden="false" customHeight="false" outlineLevel="0" collapsed="false">
      <c r="A2258" s="469" t="n">
        <v>92042</v>
      </c>
      <c r="B2258" s="470" t="s">
        <v>2910</v>
      </c>
      <c r="C2258" s="469" t="s">
        <v>485</v>
      </c>
      <c r="D2258" s="471" t="n">
        <v>6.13</v>
      </c>
      <c r="E2258" s="472" t="n">
        <v>1</v>
      </c>
    </row>
    <row r="2259" customFormat="false" ht="19.5" hidden="false" customHeight="false" outlineLevel="0" collapsed="false">
      <c r="A2259" s="469" t="n">
        <v>106410</v>
      </c>
      <c r="B2259" s="470" t="s">
        <v>2911</v>
      </c>
      <c r="C2259" s="469" t="s">
        <v>485</v>
      </c>
      <c r="D2259" s="471" t="n">
        <v>6.19</v>
      </c>
      <c r="E2259" s="472" t="n">
        <v>0</v>
      </c>
    </row>
    <row r="2260" customFormat="false" ht="19.5" hidden="false" customHeight="false" outlineLevel="0" collapsed="false">
      <c r="A2260" s="469" t="n">
        <v>106411</v>
      </c>
      <c r="B2260" s="470" t="s">
        <v>2912</v>
      </c>
      <c r="C2260" s="469" t="s">
        <v>485</v>
      </c>
      <c r="D2260" s="471" t="n">
        <v>2.63</v>
      </c>
      <c r="E2260" s="472" t="n">
        <v>0</v>
      </c>
    </row>
    <row r="2261" customFormat="false" ht="19.5" hidden="false" customHeight="false" outlineLevel="0" collapsed="false">
      <c r="A2261" s="469" t="n">
        <v>106412</v>
      </c>
      <c r="B2261" s="470" t="s">
        <v>2913</v>
      </c>
      <c r="C2261" s="469" t="s">
        <v>485</v>
      </c>
      <c r="D2261" s="471" t="n">
        <v>6.78</v>
      </c>
      <c r="E2261" s="472" t="n">
        <v>0</v>
      </c>
    </row>
    <row r="2262" customFormat="false" ht="19.5" hidden="false" customHeight="false" outlineLevel="0" collapsed="false">
      <c r="A2262" s="469" t="n">
        <v>106413</v>
      </c>
      <c r="B2262" s="470" t="s">
        <v>2914</v>
      </c>
      <c r="C2262" s="469" t="s">
        <v>485</v>
      </c>
      <c r="D2262" s="471" t="n">
        <v>2.66</v>
      </c>
      <c r="E2262" s="472" t="n">
        <v>0</v>
      </c>
    </row>
    <row r="2263" customFormat="false" ht="19.5" hidden="false" customHeight="false" outlineLevel="0" collapsed="false">
      <c r="A2263" s="469" t="n">
        <v>102829</v>
      </c>
      <c r="B2263" s="470" t="s">
        <v>2915</v>
      </c>
      <c r="C2263" s="469" t="s">
        <v>485</v>
      </c>
      <c r="D2263" s="471" t="n">
        <v>0</v>
      </c>
      <c r="E2263" s="472"/>
    </row>
    <row r="2264" customFormat="false" ht="19.5" hidden="false" customHeight="false" outlineLevel="0" collapsed="false">
      <c r="A2264" s="469" t="n">
        <v>102830</v>
      </c>
      <c r="B2264" s="470" t="s">
        <v>2916</v>
      </c>
      <c r="C2264" s="469" t="s">
        <v>485</v>
      </c>
      <c r="D2264" s="471" t="n">
        <v>0</v>
      </c>
      <c r="E2264" s="472"/>
    </row>
    <row r="2265" customFormat="false" ht="19.5" hidden="false" customHeight="false" outlineLevel="0" collapsed="false">
      <c r="A2265" s="469" t="n">
        <v>102831</v>
      </c>
      <c r="B2265" s="470" t="s">
        <v>2917</v>
      </c>
      <c r="C2265" s="469" t="s">
        <v>485</v>
      </c>
      <c r="D2265" s="473" t="n">
        <v>0</v>
      </c>
      <c r="E2265" s="472"/>
    </row>
    <row r="2266" customFormat="false" ht="19.5" hidden="false" customHeight="false" outlineLevel="0" collapsed="false">
      <c r="A2266" s="469" t="n">
        <v>92114</v>
      </c>
      <c r="B2266" s="470" t="s">
        <v>2918</v>
      </c>
      <c r="C2266" s="469" t="s">
        <v>485</v>
      </c>
      <c r="D2266" s="473" t="n">
        <v>0.23</v>
      </c>
      <c r="E2266" s="472" t="n">
        <v>0</v>
      </c>
    </row>
    <row r="2267" customFormat="false" ht="19.5" hidden="false" customHeight="false" outlineLevel="0" collapsed="false">
      <c r="A2267" s="469" t="n">
        <v>92115</v>
      </c>
      <c r="B2267" s="470" t="s">
        <v>2919</v>
      </c>
      <c r="C2267" s="469" t="s">
        <v>485</v>
      </c>
      <c r="D2267" s="473" t="n">
        <v>0.04</v>
      </c>
      <c r="E2267" s="472" t="n">
        <v>0</v>
      </c>
    </row>
    <row r="2268" customFormat="false" ht="19.5" hidden="false" customHeight="false" outlineLevel="0" collapsed="false">
      <c r="A2268" s="469" t="n">
        <v>92116</v>
      </c>
      <c r="B2268" s="470" t="s">
        <v>2920</v>
      </c>
      <c r="C2268" s="469" t="s">
        <v>485</v>
      </c>
      <c r="D2268" s="473" t="n">
        <v>0.16</v>
      </c>
      <c r="E2268" s="472" t="n">
        <v>0</v>
      </c>
    </row>
    <row r="2269" customFormat="false" ht="19.5" hidden="false" customHeight="false" outlineLevel="0" collapsed="false">
      <c r="A2269" s="469" t="n">
        <v>102912</v>
      </c>
      <c r="B2269" s="470" t="s">
        <v>2921</v>
      </c>
      <c r="C2269" s="469" t="s">
        <v>485</v>
      </c>
      <c r="D2269" s="473" t="n">
        <v>0</v>
      </c>
      <c r="E2269" s="472"/>
    </row>
    <row r="2270" customFormat="false" ht="19.5" hidden="false" customHeight="false" outlineLevel="0" collapsed="false">
      <c r="A2270" s="469" t="n">
        <v>102913</v>
      </c>
      <c r="B2270" s="470" t="s">
        <v>2922</v>
      </c>
      <c r="C2270" s="469" t="s">
        <v>485</v>
      </c>
      <c r="D2270" s="471" t="n">
        <v>0</v>
      </c>
      <c r="E2270" s="472"/>
    </row>
    <row r="2271" customFormat="false" ht="19.5" hidden="false" customHeight="false" outlineLevel="0" collapsed="false">
      <c r="A2271" s="469" t="n">
        <v>102914</v>
      </c>
      <c r="B2271" s="470" t="s">
        <v>2923</v>
      </c>
      <c r="C2271" s="469" t="s">
        <v>485</v>
      </c>
      <c r="D2271" s="471" t="n">
        <v>0</v>
      </c>
      <c r="E2271" s="472"/>
    </row>
    <row r="2272" customFormat="false" ht="19.5" hidden="false" customHeight="false" outlineLevel="0" collapsed="false">
      <c r="A2272" s="469" t="n">
        <v>102915</v>
      </c>
      <c r="B2272" s="470" t="s">
        <v>2924</v>
      </c>
      <c r="C2272" s="469" t="s">
        <v>485</v>
      </c>
      <c r="D2272" s="471" t="n">
        <v>0.66</v>
      </c>
      <c r="E2272" s="472" t="n">
        <v>0</v>
      </c>
    </row>
    <row r="2273" customFormat="false" ht="19.5" hidden="false" customHeight="false" outlineLevel="0" collapsed="false">
      <c r="A2273" s="469" t="n">
        <v>95716</v>
      </c>
      <c r="B2273" s="470" t="s">
        <v>2925</v>
      </c>
      <c r="C2273" s="469" t="s">
        <v>485</v>
      </c>
      <c r="D2273" s="473" t="n">
        <v>63.19</v>
      </c>
      <c r="E2273" s="472" t="n">
        <v>0</v>
      </c>
    </row>
    <row r="2274" customFormat="false" ht="19.5" hidden="false" customHeight="false" outlineLevel="0" collapsed="false">
      <c r="A2274" s="469" t="n">
        <v>95717</v>
      </c>
      <c r="B2274" s="470" t="s">
        <v>2926</v>
      </c>
      <c r="C2274" s="469" t="s">
        <v>485</v>
      </c>
      <c r="D2274" s="473" t="n">
        <v>16.7</v>
      </c>
      <c r="E2274" s="472" t="n">
        <v>0</v>
      </c>
    </row>
    <row r="2275" customFormat="false" ht="19.5" hidden="false" customHeight="false" outlineLevel="0" collapsed="false">
      <c r="A2275" s="469" t="n">
        <v>95718</v>
      </c>
      <c r="B2275" s="470" t="s">
        <v>2927</v>
      </c>
      <c r="C2275" s="469" t="s">
        <v>485</v>
      </c>
      <c r="D2275" s="473" t="n">
        <v>78.99</v>
      </c>
      <c r="E2275" s="472" t="n">
        <v>0</v>
      </c>
    </row>
    <row r="2276" customFormat="false" ht="19.5" hidden="false" customHeight="false" outlineLevel="0" collapsed="false">
      <c r="A2276" s="469" t="n">
        <v>95719</v>
      </c>
      <c r="B2276" s="470" t="s">
        <v>2928</v>
      </c>
      <c r="C2276" s="469" t="s">
        <v>485</v>
      </c>
      <c r="D2276" s="473" t="n">
        <v>92.28</v>
      </c>
      <c r="E2276" s="472" t="n">
        <v>0</v>
      </c>
    </row>
    <row r="2277" customFormat="false" ht="19.5" hidden="false" customHeight="false" outlineLevel="0" collapsed="false">
      <c r="A2277" s="469" t="n">
        <v>104712</v>
      </c>
      <c r="B2277" s="470" t="s">
        <v>2929</v>
      </c>
      <c r="C2277" s="469" t="s">
        <v>485</v>
      </c>
      <c r="D2277" s="471" t="n">
        <v>59.4</v>
      </c>
      <c r="E2277" s="472" t="n">
        <v>0</v>
      </c>
    </row>
    <row r="2278" customFormat="false" ht="19.5" hidden="false" customHeight="false" outlineLevel="0" collapsed="false">
      <c r="A2278" s="469" t="n">
        <v>104713</v>
      </c>
      <c r="B2278" s="470" t="s">
        <v>2930</v>
      </c>
      <c r="C2278" s="469" t="s">
        <v>485</v>
      </c>
      <c r="D2278" s="471" t="n">
        <v>15.69</v>
      </c>
      <c r="E2278" s="472" t="n">
        <v>0</v>
      </c>
    </row>
    <row r="2279" customFormat="false" ht="19.5" hidden="false" customHeight="false" outlineLevel="0" collapsed="false">
      <c r="A2279" s="469" t="n">
        <v>104714</v>
      </c>
      <c r="B2279" s="470" t="s">
        <v>2931</v>
      </c>
      <c r="C2279" s="469" t="s">
        <v>485</v>
      </c>
      <c r="D2279" s="471" t="n">
        <v>74.25</v>
      </c>
      <c r="E2279" s="472" t="n">
        <v>0</v>
      </c>
    </row>
    <row r="2280" customFormat="false" ht="19.5" hidden="false" customHeight="false" outlineLevel="0" collapsed="false">
      <c r="A2280" s="469" t="n">
        <v>104715</v>
      </c>
      <c r="B2280" s="470" t="s">
        <v>2932</v>
      </c>
      <c r="C2280" s="469" t="s">
        <v>485</v>
      </c>
      <c r="D2280" s="471" t="n">
        <v>92.28</v>
      </c>
      <c r="E2280" s="472" t="n">
        <v>0</v>
      </c>
    </row>
    <row r="2281" customFormat="false" ht="19.5" hidden="false" customHeight="false" outlineLevel="0" collapsed="false">
      <c r="A2281" s="469" t="n">
        <v>106394</v>
      </c>
      <c r="B2281" s="470" t="s">
        <v>2933</v>
      </c>
      <c r="C2281" s="469" t="s">
        <v>485</v>
      </c>
      <c r="D2281" s="473" t="n">
        <v>0</v>
      </c>
      <c r="E2281" s="472"/>
    </row>
    <row r="2282" customFormat="false" ht="19.5" hidden="false" customHeight="false" outlineLevel="0" collapsed="false">
      <c r="A2282" s="469" t="n">
        <v>106395</v>
      </c>
      <c r="B2282" s="470" t="s">
        <v>2934</v>
      </c>
      <c r="C2282" s="469" t="s">
        <v>485</v>
      </c>
      <c r="D2282" s="473" t="n">
        <v>0</v>
      </c>
      <c r="E2282" s="472"/>
    </row>
    <row r="2283" customFormat="false" ht="19.5" hidden="false" customHeight="false" outlineLevel="0" collapsed="false">
      <c r="A2283" s="469" t="n">
        <v>106396</v>
      </c>
      <c r="B2283" s="470" t="s">
        <v>2935</v>
      </c>
      <c r="C2283" s="469" t="s">
        <v>485</v>
      </c>
      <c r="D2283" s="471" t="n">
        <v>0</v>
      </c>
      <c r="E2283" s="472"/>
    </row>
    <row r="2284" customFormat="false" ht="19.5" hidden="false" customHeight="false" outlineLevel="0" collapsed="false">
      <c r="A2284" s="469" t="n">
        <v>106397</v>
      </c>
      <c r="B2284" s="470" t="s">
        <v>2936</v>
      </c>
      <c r="C2284" s="469" t="s">
        <v>485</v>
      </c>
      <c r="D2284" s="471" t="n">
        <v>92.28</v>
      </c>
      <c r="E2284" s="472" t="n">
        <v>0</v>
      </c>
    </row>
    <row r="2285" customFormat="false" ht="19.5" hidden="false" customHeight="false" outlineLevel="0" collapsed="false">
      <c r="A2285" s="469" t="n">
        <v>106400</v>
      </c>
      <c r="B2285" s="470" t="s">
        <v>2937</v>
      </c>
      <c r="C2285" s="469" t="s">
        <v>485</v>
      </c>
      <c r="D2285" s="471" t="n">
        <v>0</v>
      </c>
      <c r="E2285" s="472"/>
    </row>
    <row r="2286" customFormat="false" ht="19.5" hidden="false" customHeight="false" outlineLevel="0" collapsed="false">
      <c r="A2286" s="469" t="n">
        <v>106401</v>
      </c>
      <c r="B2286" s="470" t="s">
        <v>2938</v>
      </c>
      <c r="C2286" s="469" t="s">
        <v>485</v>
      </c>
      <c r="D2286" s="471" t="n">
        <v>0</v>
      </c>
      <c r="E2286" s="472"/>
    </row>
    <row r="2287" customFormat="false" ht="19.5" hidden="false" customHeight="false" outlineLevel="0" collapsed="false">
      <c r="A2287" s="469" t="n">
        <v>106402</v>
      </c>
      <c r="B2287" s="470" t="s">
        <v>2939</v>
      </c>
      <c r="C2287" s="469" t="s">
        <v>485</v>
      </c>
      <c r="D2287" s="471" t="n">
        <v>0</v>
      </c>
      <c r="E2287" s="472"/>
    </row>
    <row r="2288" customFormat="false" ht="19.5" hidden="false" customHeight="false" outlineLevel="0" collapsed="false">
      <c r="A2288" s="469" t="n">
        <v>106403</v>
      </c>
      <c r="B2288" s="470" t="s">
        <v>2940</v>
      </c>
      <c r="C2288" s="469" t="s">
        <v>485</v>
      </c>
      <c r="D2288" s="471" t="n">
        <v>92.28</v>
      </c>
      <c r="E2288" s="472" t="n">
        <v>0</v>
      </c>
    </row>
    <row r="2289" customFormat="false" ht="19.5" hidden="false" customHeight="false" outlineLevel="0" collapsed="false">
      <c r="A2289" s="469" t="n">
        <v>102894</v>
      </c>
      <c r="B2289" s="470" t="s">
        <v>2941</v>
      </c>
      <c r="C2289" s="469" t="s">
        <v>485</v>
      </c>
      <c r="D2289" s="471" t="n">
        <v>0</v>
      </c>
      <c r="E2289" s="472"/>
    </row>
    <row r="2290" customFormat="false" ht="19.5" hidden="false" customHeight="false" outlineLevel="0" collapsed="false">
      <c r="A2290" s="469" t="n">
        <v>104161</v>
      </c>
      <c r="B2290" s="470" t="s">
        <v>2942</v>
      </c>
      <c r="C2290" s="469" t="s">
        <v>485</v>
      </c>
      <c r="D2290" s="471" t="n">
        <v>0</v>
      </c>
      <c r="E2290" s="472"/>
    </row>
    <row r="2291" customFormat="false" ht="19.5" hidden="false" customHeight="false" outlineLevel="0" collapsed="false">
      <c r="A2291" s="469" t="n">
        <v>102896</v>
      </c>
      <c r="B2291" s="470" t="s">
        <v>2943</v>
      </c>
      <c r="C2291" s="469" t="s">
        <v>485</v>
      </c>
      <c r="D2291" s="471" t="n">
        <v>0</v>
      </c>
      <c r="E2291" s="472"/>
    </row>
    <row r="2292" customFormat="false" ht="19.5" hidden="false" customHeight="false" outlineLevel="0" collapsed="false">
      <c r="A2292" s="469" t="n">
        <v>102897</v>
      </c>
      <c r="B2292" s="470" t="s">
        <v>2944</v>
      </c>
      <c r="C2292" s="469" t="s">
        <v>485</v>
      </c>
      <c r="D2292" s="471" t="n">
        <v>92.28</v>
      </c>
      <c r="E2292" s="472" t="n">
        <v>0</v>
      </c>
    </row>
    <row r="2293" customFormat="false" ht="19.5" hidden="false" customHeight="false" outlineLevel="0" collapsed="false">
      <c r="A2293" s="469" t="n">
        <v>5627</v>
      </c>
      <c r="B2293" s="470" t="s">
        <v>2945</v>
      </c>
      <c r="C2293" s="469" t="s">
        <v>485</v>
      </c>
      <c r="D2293" s="471" t="n">
        <v>45.64</v>
      </c>
      <c r="E2293" s="472" t="n">
        <v>0</v>
      </c>
    </row>
    <row r="2294" customFormat="false" ht="19.5" hidden="false" customHeight="false" outlineLevel="0" collapsed="false">
      <c r="A2294" s="469" t="n">
        <v>5628</v>
      </c>
      <c r="B2294" s="470" t="s">
        <v>2946</v>
      </c>
      <c r="C2294" s="469" t="s">
        <v>485</v>
      </c>
      <c r="D2294" s="471" t="n">
        <v>12.06</v>
      </c>
      <c r="E2294" s="472" t="n">
        <v>0</v>
      </c>
    </row>
    <row r="2295" customFormat="false" ht="19.5" hidden="false" customHeight="false" outlineLevel="0" collapsed="false">
      <c r="A2295" s="469" t="n">
        <v>5629</v>
      </c>
      <c r="B2295" s="470" t="s">
        <v>2947</v>
      </c>
      <c r="C2295" s="469" t="s">
        <v>485</v>
      </c>
      <c r="D2295" s="471" t="n">
        <v>57.05</v>
      </c>
      <c r="E2295" s="472" t="n">
        <v>0</v>
      </c>
    </row>
    <row r="2296" customFormat="false" ht="19.5" hidden="false" customHeight="false" outlineLevel="0" collapsed="false">
      <c r="A2296" s="469" t="n">
        <v>5630</v>
      </c>
      <c r="B2296" s="470" t="s">
        <v>2948</v>
      </c>
      <c r="C2296" s="469" t="s">
        <v>485</v>
      </c>
      <c r="D2296" s="471" t="n">
        <v>66.12</v>
      </c>
      <c r="E2296" s="472" t="n">
        <v>0</v>
      </c>
    </row>
    <row r="2297" customFormat="false" ht="19.5" hidden="false" customHeight="false" outlineLevel="0" collapsed="false">
      <c r="A2297" s="469" t="n">
        <v>88900</v>
      </c>
      <c r="B2297" s="470" t="s">
        <v>2949</v>
      </c>
      <c r="C2297" s="469" t="s">
        <v>485</v>
      </c>
      <c r="D2297" s="471" t="n">
        <v>51.64</v>
      </c>
      <c r="E2297" s="472" t="n">
        <v>0</v>
      </c>
    </row>
    <row r="2298" customFormat="false" ht="19.5" hidden="false" customHeight="false" outlineLevel="0" collapsed="false">
      <c r="A2298" s="469" t="n">
        <v>88902</v>
      </c>
      <c r="B2298" s="470" t="s">
        <v>2950</v>
      </c>
      <c r="C2298" s="469" t="s">
        <v>485</v>
      </c>
      <c r="D2298" s="471" t="n">
        <v>13.64</v>
      </c>
      <c r="E2298" s="472" t="n">
        <v>0</v>
      </c>
    </row>
    <row r="2299" customFormat="false" ht="19.5" hidden="false" customHeight="false" outlineLevel="0" collapsed="false">
      <c r="A2299" s="469" t="n">
        <v>88903</v>
      </c>
      <c r="B2299" s="470" t="s">
        <v>2951</v>
      </c>
      <c r="C2299" s="469" t="s">
        <v>485</v>
      </c>
      <c r="D2299" s="471" t="n">
        <v>64.55</v>
      </c>
      <c r="E2299" s="472" t="n">
        <v>0</v>
      </c>
    </row>
    <row r="2300" customFormat="false" ht="19.5" hidden="false" customHeight="false" outlineLevel="0" collapsed="false">
      <c r="A2300" s="469" t="n">
        <v>88904</v>
      </c>
      <c r="B2300" s="470" t="s">
        <v>2952</v>
      </c>
      <c r="C2300" s="469" t="s">
        <v>485</v>
      </c>
      <c r="D2300" s="471" t="n">
        <v>92.28</v>
      </c>
      <c r="E2300" s="472" t="n">
        <v>0</v>
      </c>
    </row>
    <row r="2301" customFormat="false" ht="19.5" hidden="false" customHeight="false" outlineLevel="0" collapsed="false">
      <c r="A2301" s="469" t="n">
        <v>88569</v>
      </c>
      <c r="B2301" s="470" t="s">
        <v>2953</v>
      </c>
      <c r="C2301" s="469" t="s">
        <v>485</v>
      </c>
      <c r="D2301" s="471" t="n">
        <v>4.21</v>
      </c>
      <c r="E2301" s="472" t="n">
        <v>1</v>
      </c>
    </row>
    <row r="2302" customFormat="false" ht="19.5" hidden="false" customHeight="false" outlineLevel="0" collapsed="false">
      <c r="A2302" s="469" t="n">
        <v>88570</v>
      </c>
      <c r="B2302" s="470" t="s">
        <v>2954</v>
      </c>
      <c r="C2302" s="469" t="s">
        <v>485</v>
      </c>
      <c r="D2302" s="471" t="n">
        <v>1.46</v>
      </c>
      <c r="E2302" s="472" t="n">
        <v>1</v>
      </c>
    </row>
    <row r="2303" customFormat="false" ht="19.5" hidden="false" customHeight="false" outlineLevel="0" collapsed="false">
      <c r="A2303" s="469" t="n">
        <v>5765</v>
      </c>
      <c r="B2303" s="470" t="s">
        <v>2955</v>
      </c>
      <c r="C2303" s="469" t="s">
        <v>485</v>
      </c>
      <c r="D2303" s="471" t="n">
        <v>5.27</v>
      </c>
      <c r="E2303" s="472" t="n">
        <v>1</v>
      </c>
    </row>
    <row r="2304" customFormat="false" ht="19.5" hidden="false" customHeight="false" outlineLevel="0" collapsed="false">
      <c r="A2304" s="469" t="n">
        <v>5766</v>
      </c>
      <c r="B2304" s="470" t="s">
        <v>2956</v>
      </c>
      <c r="C2304" s="469" t="s">
        <v>485</v>
      </c>
      <c r="D2304" s="471" t="n">
        <v>3.04</v>
      </c>
      <c r="E2304" s="472" t="n">
        <v>0</v>
      </c>
    </row>
    <row r="2305" customFormat="false" ht="19.5" hidden="false" customHeight="false" outlineLevel="0" collapsed="false">
      <c r="A2305" s="469" t="n">
        <v>91468</v>
      </c>
      <c r="B2305" s="470" t="s">
        <v>2957</v>
      </c>
      <c r="C2305" s="469" t="s">
        <v>485</v>
      </c>
      <c r="D2305" s="471" t="n">
        <v>29.81</v>
      </c>
      <c r="E2305" s="472" t="n">
        <v>0.3002</v>
      </c>
    </row>
    <row r="2306" customFormat="false" ht="19.5" hidden="false" customHeight="false" outlineLevel="0" collapsed="false">
      <c r="A2306" s="469" t="n">
        <v>91484</v>
      </c>
      <c r="B2306" s="470" t="s">
        <v>2958</v>
      </c>
      <c r="C2306" s="469" t="s">
        <v>485</v>
      </c>
      <c r="D2306" s="471" t="n">
        <v>4.71</v>
      </c>
      <c r="E2306" s="472" t="n">
        <v>0.2654</v>
      </c>
    </row>
    <row r="2307" customFormat="false" ht="19.5" hidden="false" customHeight="false" outlineLevel="0" collapsed="false">
      <c r="A2307" s="469" t="n">
        <v>91469</v>
      </c>
      <c r="B2307" s="470" t="s">
        <v>2959</v>
      </c>
      <c r="C2307" s="469" t="s">
        <v>485</v>
      </c>
      <c r="D2307" s="471" t="n">
        <v>11.67</v>
      </c>
      <c r="E2307" s="472" t="n">
        <v>0.2656</v>
      </c>
    </row>
    <row r="2308" customFormat="false" ht="19.5" hidden="false" customHeight="false" outlineLevel="0" collapsed="false">
      <c r="A2308" s="469" t="n">
        <v>83361</v>
      </c>
      <c r="B2308" s="470" t="s">
        <v>2960</v>
      </c>
      <c r="C2308" s="469" t="s">
        <v>485</v>
      </c>
      <c r="D2308" s="471" t="n">
        <v>50.24</v>
      </c>
      <c r="E2308" s="472" t="n">
        <v>0.2225</v>
      </c>
    </row>
    <row r="2309" customFormat="false" ht="19.5" hidden="false" customHeight="false" outlineLevel="0" collapsed="false">
      <c r="A2309" s="469" t="n">
        <v>91485</v>
      </c>
      <c r="B2309" s="470" t="s">
        <v>2961</v>
      </c>
      <c r="C2309" s="469" t="s">
        <v>485</v>
      </c>
      <c r="D2309" s="471" t="n">
        <v>158.84</v>
      </c>
      <c r="E2309" s="472" t="n">
        <v>0</v>
      </c>
    </row>
    <row r="2310" customFormat="false" ht="19.5" hidden="false" customHeight="false" outlineLevel="0" collapsed="false">
      <c r="A2310" s="469" t="n">
        <v>102835</v>
      </c>
      <c r="B2310" s="470" t="s">
        <v>2962</v>
      </c>
      <c r="C2310" s="469" t="s">
        <v>485</v>
      </c>
      <c r="D2310" s="471" t="n">
        <v>0</v>
      </c>
      <c r="E2310" s="472"/>
    </row>
    <row r="2311" customFormat="false" ht="19.5" hidden="false" customHeight="false" outlineLevel="0" collapsed="false">
      <c r="A2311" s="469" t="n">
        <v>102836</v>
      </c>
      <c r="B2311" s="470" t="s">
        <v>2963</v>
      </c>
      <c r="C2311" s="469" t="s">
        <v>485</v>
      </c>
      <c r="D2311" s="471" t="n">
        <v>0</v>
      </c>
      <c r="E2311" s="472"/>
    </row>
    <row r="2312" customFormat="false" ht="19.5" hidden="false" customHeight="false" outlineLevel="0" collapsed="false">
      <c r="A2312" s="469" t="n">
        <v>102837</v>
      </c>
      <c r="B2312" s="470" t="s">
        <v>2964</v>
      </c>
      <c r="C2312" s="469" t="s">
        <v>485</v>
      </c>
      <c r="D2312" s="471" t="n">
        <v>0</v>
      </c>
      <c r="E2312" s="472"/>
    </row>
    <row r="2313" customFormat="false" ht="19.5" hidden="false" customHeight="false" outlineLevel="0" collapsed="false">
      <c r="A2313" s="469" t="n">
        <v>89230</v>
      </c>
      <c r="B2313" s="470" t="s">
        <v>2965</v>
      </c>
      <c r="C2313" s="469" t="s">
        <v>485</v>
      </c>
      <c r="D2313" s="471" t="n">
        <v>125.01</v>
      </c>
      <c r="E2313" s="472" t="n">
        <v>1</v>
      </c>
    </row>
    <row r="2314" customFormat="false" ht="19.5" hidden="false" customHeight="false" outlineLevel="0" collapsed="false">
      <c r="A2314" s="469" t="n">
        <v>89231</v>
      </c>
      <c r="B2314" s="470" t="s">
        <v>2966</v>
      </c>
      <c r="C2314" s="469" t="s">
        <v>485</v>
      </c>
      <c r="D2314" s="471" t="n">
        <v>38.28</v>
      </c>
      <c r="E2314" s="472" t="n">
        <v>1</v>
      </c>
    </row>
    <row r="2315" customFormat="false" ht="19.5" hidden="false" customHeight="false" outlineLevel="0" collapsed="false">
      <c r="A2315" s="469" t="n">
        <v>89232</v>
      </c>
      <c r="B2315" s="470" t="s">
        <v>2967</v>
      </c>
      <c r="C2315" s="469" t="s">
        <v>485</v>
      </c>
      <c r="D2315" s="471" t="n">
        <v>222.98</v>
      </c>
      <c r="E2315" s="472" t="n">
        <v>1</v>
      </c>
    </row>
    <row r="2316" customFormat="false" ht="19.5" hidden="false" customHeight="false" outlineLevel="0" collapsed="false">
      <c r="A2316" s="469" t="n">
        <v>89233</v>
      </c>
      <c r="B2316" s="470" t="s">
        <v>2968</v>
      </c>
      <c r="C2316" s="469" t="s">
        <v>485</v>
      </c>
      <c r="D2316" s="471" t="n">
        <v>171.49</v>
      </c>
      <c r="E2316" s="472" t="n">
        <v>0</v>
      </c>
    </row>
    <row r="2317" customFormat="false" ht="19.5" hidden="false" customHeight="false" outlineLevel="0" collapsed="false">
      <c r="A2317" s="469" t="n">
        <v>89236</v>
      </c>
      <c r="B2317" s="470" t="s">
        <v>2969</v>
      </c>
      <c r="C2317" s="469" t="s">
        <v>485</v>
      </c>
      <c r="D2317" s="471" t="n">
        <v>292.02</v>
      </c>
      <c r="E2317" s="472" t="n">
        <v>1</v>
      </c>
    </row>
    <row r="2318" customFormat="false" ht="19.5" hidden="false" customHeight="false" outlineLevel="0" collapsed="false">
      <c r="A2318" s="469" t="n">
        <v>89237</v>
      </c>
      <c r="B2318" s="470" t="s">
        <v>2970</v>
      </c>
      <c r="C2318" s="469" t="s">
        <v>485</v>
      </c>
      <c r="D2318" s="471" t="n">
        <v>89.42</v>
      </c>
      <c r="E2318" s="472" t="n">
        <v>1</v>
      </c>
    </row>
    <row r="2319" customFormat="false" ht="19.5" hidden="false" customHeight="false" outlineLevel="0" collapsed="false">
      <c r="A2319" s="469" t="n">
        <v>89238</v>
      </c>
      <c r="B2319" s="470" t="s">
        <v>2971</v>
      </c>
      <c r="C2319" s="469" t="s">
        <v>485</v>
      </c>
      <c r="D2319" s="471" t="n">
        <v>520.89</v>
      </c>
      <c r="E2319" s="472" t="n">
        <v>1</v>
      </c>
    </row>
    <row r="2320" customFormat="false" ht="19.5" hidden="false" customHeight="false" outlineLevel="0" collapsed="false">
      <c r="A2320" s="469" t="n">
        <v>89239</v>
      </c>
      <c r="B2320" s="470" t="s">
        <v>2972</v>
      </c>
      <c r="C2320" s="469" t="s">
        <v>485</v>
      </c>
      <c r="D2320" s="471" t="n">
        <v>453.5</v>
      </c>
      <c r="E2320" s="472" t="n">
        <v>0</v>
      </c>
    </row>
    <row r="2321" customFormat="false" ht="19.5" hidden="false" customHeight="false" outlineLevel="0" collapsed="false">
      <c r="A2321" s="469" t="n">
        <v>102930</v>
      </c>
      <c r="B2321" s="470" t="s">
        <v>2973</v>
      </c>
      <c r="C2321" s="469" t="s">
        <v>485</v>
      </c>
      <c r="D2321" s="471" t="n">
        <v>0</v>
      </c>
      <c r="E2321" s="472"/>
    </row>
    <row r="2322" customFormat="false" ht="19.5" hidden="false" customHeight="false" outlineLevel="0" collapsed="false">
      <c r="A2322" s="469" t="n">
        <v>102931</v>
      </c>
      <c r="B2322" s="470" t="s">
        <v>2974</v>
      </c>
      <c r="C2322" s="469" t="s">
        <v>485</v>
      </c>
      <c r="D2322" s="471" t="n">
        <v>0</v>
      </c>
      <c r="E2322" s="472"/>
    </row>
    <row r="2323" customFormat="false" ht="19.5" hidden="false" customHeight="false" outlineLevel="0" collapsed="false">
      <c r="A2323" s="469" t="n">
        <v>102932</v>
      </c>
      <c r="B2323" s="470" t="s">
        <v>2975</v>
      </c>
      <c r="C2323" s="469" t="s">
        <v>485</v>
      </c>
      <c r="D2323" s="471" t="n">
        <v>0</v>
      </c>
      <c r="E2323" s="472"/>
    </row>
    <row r="2324" customFormat="false" ht="19.5" hidden="false" customHeight="false" outlineLevel="0" collapsed="false">
      <c r="A2324" s="469" t="n">
        <v>102933</v>
      </c>
      <c r="B2324" s="470" t="s">
        <v>2976</v>
      </c>
      <c r="C2324" s="469" t="s">
        <v>485</v>
      </c>
      <c r="D2324" s="471" t="n">
        <v>0.98</v>
      </c>
      <c r="E2324" s="472" t="n">
        <v>0</v>
      </c>
    </row>
    <row r="2325" customFormat="false" ht="19.5" hidden="false" customHeight="false" outlineLevel="0" collapsed="false">
      <c r="A2325" s="469" t="n">
        <v>93411</v>
      </c>
      <c r="B2325" s="470" t="s">
        <v>2977</v>
      </c>
      <c r="C2325" s="469" t="s">
        <v>485</v>
      </c>
      <c r="D2325" s="471" t="n">
        <v>0.35</v>
      </c>
      <c r="E2325" s="472" t="n">
        <v>0</v>
      </c>
    </row>
    <row r="2326" customFormat="false" ht="19.5" hidden="false" customHeight="false" outlineLevel="0" collapsed="false">
      <c r="A2326" s="469" t="n">
        <v>93412</v>
      </c>
      <c r="B2326" s="470" t="s">
        <v>2978</v>
      </c>
      <c r="C2326" s="469" t="s">
        <v>485</v>
      </c>
      <c r="D2326" s="471" t="n">
        <v>0.12</v>
      </c>
      <c r="E2326" s="472" t="n">
        <v>0</v>
      </c>
    </row>
    <row r="2327" customFormat="false" ht="19.5" hidden="false" customHeight="false" outlineLevel="0" collapsed="false">
      <c r="A2327" s="469" t="n">
        <v>93413</v>
      </c>
      <c r="B2327" s="470" t="s">
        <v>2979</v>
      </c>
      <c r="C2327" s="469" t="s">
        <v>485</v>
      </c>
      <c r="D2327" s="471" t="n">
        <v>0.31</v>
      </c>
      <c r="E2327" s="472" t="n">
        <v>0</v>
      </c>
    </row>
    <row r="2328" customFormat="false" ht="19.5" hidden="false" customHeight="false" outlineLevel="0" collapsed="false">
      <c r="A2328" s="469" t="n">
        <v>93414</v>
      </c>
      <c r="B2328" s="470" t="s">
        <v>2980</v>
      </c>
      <c r="C2328" s="469" t="s">
        <v>485</v>
      </c>
      <c r="D2328" s="471" t="n">
        <v>11.53</v>
      </c>
      <c r="E2328" s="472" t="n">
        <v>0</v>
      </c>
    </row>
    <row r="2329" customFormat="false" ht="19.5" hidden="false" customHeight="false" outlineLevel="0" collapsed="false">
      <c r="A2329" s="469" t="n">
        <v>88855</v>
      </c>
      <c r="B2329" s="470" t="s">
        <v>2981</v>
      </c>
      <c r="C2329" s="469" t="s">
        <v>485</v>
      </c>
      <c r="D2329" s="471" t="n">
        <v>4.19</v>
      </c>
      <c r="E2329" s="472" t="n">
        <v>0</v>
      </c>
    </row>
    <row r="2330" customFormat="false" ht="19.5" hidden="false" customHeight="false" outlineLevel="0" collapsed="false">
      <c r="A2330" s="469" t="n">
        <v>88856</v>
      </c>
      <c r="B2330" s="470" t="s">
        <v>2982</v>
      </c>
      <c r="C2330" s="469" t="s">
        <v>485</v>
      </c>
      <c r="D2330" s="471" t="n">
        <v>1.15</v>
      </c>
      <c r="E2330" s="472" t="n">
        <v>0</v>
      </c>
    </row>
    <row r="2331" customFormat="false" ht="19.5" hidden="false" customHeight="false" outlineLevel="0" collapsed="false">
      <c r="A2331" s="469" t="n">
        <v>5658</v>
      </c>
      <c r="B2331" s="470" t="s">
        <v>2983</v>
      </c>
      <c r="C2331" s="469" t="s">
        <v>485</v>
      </c>
      <c r="D2331" s="471" t="n">
        <v>2.91</v>
      </c>
      <c r="E2331" s="472" t="n">
        <v>0</v>
      </c>
    </row>
    <row r="2332" customFormat="false" ht="19.5" hidden="false" customHeight="false" outlineLevel="0" collapsed="false">
      <c r="A2332" s="469" t="n">
        <v>53840</v>
      </c>
      <c r="B2332" s="470" t="s">
        <v>2984</v>
      </c>
      <c r="C2332" s="469" t="s">
        <v>485</v>
      </c>
      <c r="D2332" s="471" t="n">
        <v>3.29</v>
      </c>
      <c r="E2332" s="472" t="n">
        <v>0</v>
      </c>
    </row>
    <row r="2333" customFormat="false" ht="19.5" hidden="false" customHeight="false" outlineLevel="0" collapsed="false">
      <c r="A2333" s="469" t="n">
        <v>87026</v>
      </c>
      <c r="B2333" s="470" t="s">
        <v>2985</v>
      </c>
      <c r="C2333" s="469" t="s">
        <v>485</v>
      </c>
      <c r="D2333" s="471" t="n">
        <v>0.9</v>
      </c>
      <c r="E2333" s="472" t="n">
        <v>0</v>
      </c>
    </row>
    <row r="2334" customFormat="false" ht="19.5" hidden="false" customHeight="false" outlineLevel="0" collapsed="false">
      <c r="A2334" s="469" t="n">
        <v>53841</v>
      </c>
      <c r="B2334" s="470" t="s">
        <v>2986</v>
      </c>
      <c r="C2334" s="469" t="s">
        <v>485</v>
      </c>
      <c r="D2334" s="471" t="n">
        <v>2.28</v>
      </c>
      <c r="E2334" s="472" t="n">
        <v>0</v>
      </c>
    </row>
    <row r="2335" customFormat="false" ht="19.5" hidden="false" customHeight="false" outlineLevel="0" collapsed="false">
      <c r="A2335" s="469" t="n">
        <v>95209</v>
      </c>
      <c r="B2335" s="470" t="s">
        <v>2987</v>
      </c>
      <c r="C2335" s="469" t="s">
        <v>485</v>
      </c>
      <c r="D2335" s="471" t="n">
        <v>13.04</v>
      </c>
      <c r="E2335" s="472" t="n">
        <v>0</v>
      </c>
    </row>
    <row r="2336" customFormat="false" ht="19.5" hidden="false" customHeight="false" outlineLevel="0" collapsed="false">
      <c r="A2336" s="469" t="n">
        <v>95210</v>
      </c>
      <c r="B2336" s="470" t="s">
        <v>2988</v>
      </c>
      <c r="C2336" s="469" t="s">
        <v>485</v>
      </c>
      <c r="D2336" s="471" t="n">
        <v>61.71</v>
      </c>
      <c r="E2336" s="472" t="n">
        <v>0</v>
      </c>
    </row>
    <row r="2337" customFormat="false" ht="19.5" hidden="false" customHeight="false" outlineLevel="0" collapsed="false">
      <c r="A2337" s="469" t="n">
        <v>95211</v>
      </c>
      <c r="B2337" s="470" t="s">
        <v>2989</v>
      </c>
      <c r="C2337" s="469" t="s">
        <v>485</v>
      </c>
      <c r="D2337" s="471" t="n">
        <v>9.81</v>
      </c>
      <c r="E2337" s="472" t="n">
        <v>0</v>
      </c>
    </row>
    <row r="2338" customFormat="false" ht="19.5" hidden="false" customHeight="false" outlineLevel="0" collapsed="false">
      <c r="A2338" s="469" t="n">
        <v>93267</v>
      </c>
      <c r="B2338" s="470" t="s">
        <v>2990</v>
      </c>
      <c r="C2338" s="469" t="s">
        <v>485</v>
      </c>
      <c r="D2338" s="471" t="n">
        <v>28.01</v>
      </c>
      <c r="E2338" s="472" t="n">
        <v>0</v>
      </c>
    </row>
    <row r="2339" customFormat="false" ht="19.5" hidden="false" customHeight="false" outlineLevel="0" collapsed="false">
      <c r="A2339" s="469" t="n">
        <v>93269</v>
      </c>
      <c r="B2339" s="470" t="s">
        <v>2991</v>
      </c>
      <c r="C2339" s="469" t="s">
        <v>485</v>
      </c>
      <c r="D2339" s="471" t="n">
        <v>10.5</v>
      </c>
      <c r="E2339" s="472" t="n">
        <v>0</v>
      </c>
    </row>
    <row r="2340" customFormat="false" ht="19.5" hidden="false" customHeight="false" outlineLevel="0" collapsed="false">
      <c r="A2340" s="469" t="n">
        <v>93270</v>
      </c>
      <c r="B2340" s="470" t="s">
        <v>2992</v>
      </c>
      <c r="C2340" s="469" t="s">
        <v>485</v>
      </c>
      <c r="D2340" s="471" t="n">
        <v>27.23</v>
      </c>
      <c r="E2340" s="472" t="n">
        <v>0</v>
      </c>
    </row>
    <row r="2341" customFormat="false" ht="19.5" hidden="false" customHeight="false" outlineLevel="0" collapsed="false">
      <c r="A2341" s="469" t="n">
        <v>93271</v>
      </c>
      <c r="B2341" s="470" t="s">
        <v>2993</v>
      </c>
      <c r="C2341" s="469" t="s">
        <v>485</v>
      </c>
      <c r="D2341" s="471" t="n">
        <v>9.81</v>
      </c>
      <c r="E2341" s="472" t="n">
        <v>0</v>
      </c>
    </row>
    <row r="2342" customFormat="false" ht="19.5" hidden="false" customHeight="false" outlineLevel="0" collapsed="false">
      <c r="A2342" s="469" t="n">
        <v>95208</v>
      </c>
      <c r="B2342" s="470" t="s">
        <v>2994</v>
      </c>
      <c r="C2342" s="469" t="s">
        <v>485</v>
      </c>
      <c r="D2342" s="471" t="n">
        <v>56.42</v>
      </c>
      <c r="E2342" s="472" t="n">
        <v>0</v>
      </c>
    </row>
    <row r="2343" customFormat="false" ht="19.5" hidden="false" customHeight="false" outlineLevel="0" collapsed="false">
      <c r="A2343" s="469" t="n">
        <v>83761</v>
      </c>
      <c r="B2343" s="470" t="s">
        <v>2995</v>
      </c>
      <c r="C2343" s="469" t="s">
        <v>485</v>
      </c>
      <c r="D2343" s="471" t="n">
        <v>9.88</v>
      </c>
      <c r="E2343" s="472" t="n">
        <v>0</v>
      </c>
    </row>
    <row r="2344" customFormat="false" ht="19.5" hidden="false" customHeight="false" outlineLevel="0" collapsed="false">
      <c r="A2344" s="469" t="n">
        <v>83764</v>
      </c>
      <c r="B2344" s="470" t="s">
        <v>2996</v>
      </c>
      <c r="C2344" s="469" t="s">
        <v>485</v>
      </c>
      <c r="D2344" s="471" t="n">
        <v>3.48</v>
      </c>
      <c r="E2344" s="472" t="n">
        <v>0</v>
      </c>
    </row>
    <row r="2345" customFormat="false" ht="19.5" hidden="false" customHeight="false" outlineLevel="0" collapsed="false">
      <c r="A2345" s="469" t="n">
        <v>83762</v>
      </c>
      <c r="B2345" s="470" t="s">
        <v>2997</v>
      </c>
      <c r="C2345" s="469" t="s">
        <v>485</v>
      </c>
      <c r="D2345" s="471" t="n">
        <v>8.82</v>
      </c>
      <c r="E2345" s="472" t="n">
        <v>0</v>
      </c>
    </row>
    <row r="2346" customFormat="false" ht="19.5" hidden="false" customHeight="false" outlineLevel="0" collapsed="false">
      <c r="A2346" s="469" t="n">
        <v>83763</v>
      </c>
      <c r="B2346" s="470" t="s">
        <v>2998</v>
      </c>
      <c r="C2346" s="469" t="s">
        <v>485</v>
      </c>
      <c r="D2346" s="471" t="n">
        <v>51.51</v>
      </c>
      <c r="E2346" s="472" t="n">
        <v>0</v>
      </c>
    </row>
    <row r="2347" customFormat="false" ht="19.5" hidden="false" customHeight="false" outlineLevel="0" collapsed="false">
      <c r="A2347" s="469" t="n">
        <v>95874</v>
      </c>
      <c r="B2347" s="470" t="s">
        <v>2999</v>
      </c>
      <c r="C2347" s="469" t="s">
        <v>485</v>
      </c>
      <c r="D2347" s="471" t="n">
        <v>10.56</v>
      </c>
      <c r="E2347" s="472" t="n">
        <v>0</v>
      </c>
    </row>
    <row r="2348" customFormat="false" ht="19.5" hidden="false" customHeight="false" outlineLevel="0" collapsed="false">
      <c r="A2348" s="469" t="n">
        <v>95869</v>
      </c>
      <c r="B2348" s="470" t="s">
        <v>3000</v>
      </c>
      <c r="C2348" s="469" t="s">
        <v>485</v>
      </c>
      <c r="D2348" s="471" t="n">
        <v>3.72</v>
      </c>
      <c r="E2348" s="472" t="n">
        <v>0</v>
      </c>
    </row>
    <row r="2349" customFormat="false" ht="19.5" hidden="false" customHeight="false" outlineLevel="0" collapsed="false">
      <c r="A2349" s="469" t="n">
        <v>95870</v>
      </c>
      <c r="B2349" s="470" t="s">
        <v>3001</v>
      </c>
      <c r="C2349" s="469" t="s">
        <v>485</v>
      </c>
      <c r="D2349" s="471" t="n">
        <v>9.42</v>
      </c>
      <c r="E2349" s="472" t="n">
        <v>0</v>
      </c>
    </row>
    <row r="2350" customFormat="false" ht="19.5" hidden="false" customHeight="false" outlineLevel="0" collapsed="false">
      <c r="A2350" s="469" t="n">
        <v>95871</v>
      </c>
      <c r="B2350" s="470" t="s">
        <v>3002</v>
      </c>
      <c r="C2350" s="469" t="s">
        <v>485</v>
      </c>
      <c r="D2350" s="471" t="n">
        <v>280.22</v>
      </c>
      <c r="E2350" s="472" t="n">
        <v>0</v>
      </c>
    </row>
    <row r="2351" customFormat="false" ht="19.5" hidden="false" customHeight="false" outlineLevel="0" collapsed="false">
      <c r="A2351" s="469" t="n">
        <v>104684</v>
      </c>
      <c r="B2351" s="470" t="s">
        <v>3003</v>
      </c>
      <c r="C2351" s="469" t="s">
        <v>485</v>
      </c>
      <c r="D2351" s="471" t="n">
        <v>0</v>
      </c>
      <c r="E2351" s="472"/>
    </row>
    <row r="2352" customFormat="false" ht="19.5" hidden="false" customHeight="false" outlineLevel="0" collapsed="false">
      <c r="A2352" s="469" t="n">
        <v>104685</v>
      </c>
      <c r="B2352" s="470" t="s">
        <v>3004</v>
      </c>
      <c r="C2352" s="469" t="s">
        <v>485</v>
      </c>
      <c r="D2352" s="471" t="n">
        <v>0</v>
      </c>
      <c r="E2352" s="472"/>
    </row>
    <row r="2353" customFormat="false" ht="19.5" hidden="false" customHeight="false" outlineLevel="0" collapsed="false">
      <c r="A2353" s="469" t="n">
        <v>104686</v>
      </c>
      <c r="B2353" s="470" t="s">
        <v>3005</v>
      </c>
      <c r="C2353" s="469" t="s">
        <v>485</v>
      </c>
      <c r="D2353" s="471" t="n">
        <v>0</v>
      </c>
      <c r="E2353" s="472"/>
    </row>
    <row r="2354" customFormat="false" ht="19.5" hidden="false" customHeight="false" outlineLevel="0" collapsed="false">
      <c r="A2354" s="469" t="n">
        <v>104687</v>
      </c>
      <c r="B2354" s="470" t="s">
        <v>3006</v>
      </c>
      <c r="C2354" s="469" t="s">
        <v>485</v>
      </c>
      <c r="D2354" s="471" t="n">
        <v>461.23</v>
      </c>
      <c r="E2354" s="472" t="n">
        <v>0</v>
      </c>
    </row>
    <row r="2355" customFormat="false" ht="19.5" hidden="false" customHeight="false" outlineLevel="0" collapsed="false">
      <c r="A2355" s="469" t="n">
        <v>73303</v>
      </c>
      <c r="B2355" s="470" t="s">
        <v>3007</v>
      </c>
      <c r="C2355" s="469" t="s">
        <v>485</v>
      </c>
      <c r="D2355" s="471" t="n">
        <v>7.42</v>
      </c>
      <c r="E2355" s="472" t="n">
        <v>0</v>
      </c>
    </row>
    <row r="2356" customFormat="false" ht="19.5" hidden="false" customHeight="false" outlineLevel="0" collapsed="false">
      <c r="A2356" s="469" t="n">
        <v>93235</v>
      </c>
      <c r="B2356" s="470" t="s">
        <v>3008</v>
      </c>
      <c r="C2356" s="469" t="s">
        <v>485</v>
      </c>
      <c r="D2356" s="471" t="n">
        <v>2.61</v>
      </c>
      <c r="E2356" s="472" t="n">
        <v>0</v>
      </c>
    </row>
    <row r="2357" customFormat="false" ht="19.5" hidden="false" customHeight="false" outlineLevel="0" collapsed="false">
      <c r="A2357" s="469" t="n">
        <v>73307</v>
      </c>
      <c r="B2357" s="470" t="s">
        <v>3009</v>
      </c>
      <c r="C2357" s="469" t="s">
        <v>485</v>
      </c>
      <c r="D2357" s="471" t="n">
        <v>6.62</v>
      </c>
      <c r="E2357" s="472" t="n">
        <v>0</v>
      </c>
    </row>
    <row r="2358" customFormat="false" ht="19.5" hidden="false" customHeight="false" outlineLevel="0" collapsed="false">
      <c r="A2358" s="469" t="n">
        <v>73311</v>
      </c>
      <c r="B2358" s="470" t="s">
        <v>3010</v>
      </c>
      <c r="C2358" s="469" t="s">
        <v>485</v>
      </c>
      <c r="D2358" s="471" t="n">
        <v>182.78</v>
      </c>
      <c r="E2358" s="472" t="n">
        <v>0</v>
      </c>
    </row>
    <row r="2359" customFormat="false" ht="19.5" hidden="false" customHeight="false" outlineLevel="0" collapsed="false">
      <c r="A2359" s="469" t="n">
        <v>93423</v>
      </c>
      <c r="B2359" s="470" t="s">
        <v>3011</v>
      </c>
      <c r="C2359" s="469" t="s">
        <v>485</v>
      </c>
      <c r="D2359" s="471" t="n">
        <v>6.6</v>
      </c>
      <c r="E2359" s="472" t="n">
        <v>0</v>
      </c>
    </row>
    <row r="2360" customFormat="false" ht="19.5" hidden="false" customHeight="false" outlineLevel="0" collapsed="false">
      <c r="A2360" s="469" t="n">
        <v>93424</v>
      </c>
      <c r="B2360" s="470" t="s">
        <v>3012</v>
      </c>
      <c r="C2360" s="469" t="s">
        <v>485</v>
      </c>
      <c r="D2360" s="471" t="n">
        <v>2.32</v>
      </c>
      <c r="E2360" s="472" t="n">
        <v>0</v>
      </c>
    </row>
    <row r="2361" customFormat="false" ht="19.5" hidden="false" customHeight="false" outlineLevel="0" collapsed="false">
      <c r="A2361" s="469" t="n">
        <v>93425</v>
      </c>
      <c r="B2361" s="470" t="s">
        <v>3013</v>
      </c>
      <c r="C2361" s="469" t="s">
        <v>485</v>
      </c>
      <c r="D2361" s="471" t="n">
        <v>5.89</v>
      </c>
      <c r="E2361" s="472" t="n">
        <v>0</v>
      </c>
    </row>
    <row r="2362" customFormat="false" ht="19.5" hidden="false" customHeight="false" outlineLevel="0" collapsed="false">
      <c r="A2362" s="469" t="n">
        <v>93426</v>
      </c>
      <c r="B2362" s="470" t="s">
        <v>3014</v>
      </c>
      <c r="C2362" s="469" t="s">
        <v>485</v>
      </c>
      <c r="D2362" s="471" t="n">
        <v>164.49</v>
      </c>
      <c r="E2362" s="472" t="n">
        <v>0</v>
      </c>
    </row>
    <row r="2363" customFormat="false" ht="19.5" hidden="false" customHeight="false" outlineLevel="0" collapsed="false">
      <c r="A2363" s="469" t="n">
        <v>93417</v>
      </c>
      <c r="B2363" s="470" t="s">
        <v>3015</v>
      </c>
      <c r="C2363" s="469" t="s">
        <v>485</v>
      </c>
      <c r="D2363" s="471" t="n">
        <v>4.66</v>
      </c>
      <c r="E2363" s="472" t="n">
        <v>0</v>
      </c>
    </row>
    <row r="2364" customFormat="false" ht="19.5" hidden="false" customHeight="false" outlineLevel="0" collapsed="false">
      <c r="A2364" s="469" t="n">
        <v>93418</v>
      </c>
      <c r="B2364" s="470" t="s">
        <v>3016</v>
      </c>
      <c r="C2364" s="469" t="s">
        <v>485</v>
      </c>
      <c r="D2364" s="471" t="n">
        <v>1.64</v>
      </c>
      <c r="E2364" s="472" t="n">
        <v>0</v>
      </c>
    </row>
    <row r="2365" customFormat="false" ht="19.5" hidden="false" customHeight="false" outlineLevel="0" collapsed="false">
      <c r="A2365" s="469" t="n">
        <v>93419</v>
      </c>
      <c r="B2365" s="470" t="s">
        <v>3017</v>
      </c>
      <c r="C2365" s="469" t="s">
        <v>485</v>
      </c>
      <c r="D2365" s="471" t="n">
        <v>4.16</v>
      </c>
      <c r="E2365" s="472" t="n">
        <v>0</v>
      </c>
    </row>
    <row r="2366" customFormat="false" ht="19.5" hidden="false" customHeight="false" outlineLevel="0" collapsed="false">
      <c r="A2366" s="469" t="n">
        <v>93420</v>
      </c>
      <c r="B2366" s="470" t="s">
        <v>3018</v>
      </c>
      <c r="C2366" s="469" t="s">
        <v>485</v>
      </c>
      <c r="D2366" s="471" t="n">
        <v>68.82</v>
      </c>
      <c r="E2366" s="472" t="n">
        <v>0</v>
      </c>
    </row>
    <row r="2367" customFormat="false" ht="19.5" hidden="false" customHeight="false" outlineLevel="0" collapsed="false">
      <c r="A2367" s="469" t="n">
        <v>93277</v>
      </c>
      <c r="B2367" s="470" t="s">
        <v>3019</v>
      </c>
      <c r="C2367" s="469" t="s">
        <v>485</v>
      </c>
      <c r="D2367" s="471" t="n">
        <v>0.24</v>
      </c>
      <c r="E2367" s="472" t="n">
        <v>0</v>
      </c>
    </row>
    <row r="2368" customFormat="false" ht="19.5" hidden="false" customHeight="false" outlineLevel="0" collapsed="false">
      <c r="A2368" s="469" t="n">
        <v>93278</v>
      </c>
      <c r="B2368" s="470" t="s">
        <v>3020</v>
      </c>
      <c r="C2368" s="469" t="s">
        <v>485</v>
      </c>
      <c r="D2368" s="471" t="n">
        <v>0.05</v>
      </c>
      <c r="E2368" s="472" t="n">
        <v>0</v>
      </c>
    </row>
    <row r="2369" customFormat="false" ht="19.5" hidden="false" customHeight="false" outlineLevel="0" collapsed="false">
      <c r="A2369" s="469" t="n">
        <v>93279</v>
      </c>
      <c r="B2369" s="470" t="s">
        <v>3021</v>
      </c>
      <c r="C2369" s="469" t="s">
        <v>485</v>
      </c>
      <c r="D2369" s="471" t="n">
        <v>0.22</v>
      </c>
      <c r="E2369" s="472" t="n">
        <v>0</v>
      </c>
    </row>
    <row r="2370" customFormat="false" ht="19.5" hidden="false" customHeight="false" outlineLevel="0" collapsed="false">
      <c r="A2370" s="469" t="n">
        <v>93280</v>
      </c>
      <c r="B2370" s="470" t="s">
        <v>3022</v>
      </c>
      <c r="C2370" s="469" t="s">
        <v>485</v>
      </c>
      <c r="D2370" s="471" t="n">
        <v>0.81</v>
      </c>
      <c r="E2370" s="472" t="n">
        <v>0</v>
      </c>
    </row>
    <row r="2371" customFormat="false" ht="19.5" hidden="false" customHeight="false" outlineLevel="0" collapsed="false">
      <c r="A2371" s="469" t="n">
        <v>104909</v>
      </c>
      <c r="B2371" s="470" t="s">
        <v>3023</v>
      </c>
      <c r="C2371" s="469" t="s">
        <v>485</v>
      </c>
      <c r="D2371" s="471" t="n">
        <v>0</v>
      </c>
      <c r="E2371" s="472"/>
    </row>
    <row r="2372" customFormat="false" ht="19.5" hidden="false" customHeight="false" outlineLevel="0" collapsed="false">
      <c r="A2372" s="469" t="n">
        <v>104910</v>
      </c>
      <c r="B2372" s="470" t="s">
        <v>3024</v>
      </c>
      <c r="C2372" s="469" t="s">
        <v>485</v>
      </c>
      <c r="D2372" s="471" t="n">
        <v>0</v>
      </c>
      <c r="E2372" s="472"/>
    </row>
    <row r="2373" customFormat="false" ht="19.5" hidden="false" customHeight="false" outlineLevel="0" collapsed="false">
      <c r="A2373" s="469" t="n">
        <v>104911</v>
      </c>
      <c r="B2373" s="470" t="s">
        <v>3025</v>
      </c>
      <c r="C2373" s="469" t="s">
        <v>485</v>
      </c>
      <c r="D2373" s="471" t="n">
        <v>0</v>
      </c>
      <c r="E2373" s="472"/>
    </row>
    <row r="2374" customFormat="false" ht="19.5" hidden="false" customHeight="false" outlineLevel="0" collapsed="false">
      <c r="A2374" s="469" t="n">
        <v>104912</v>
      </c>
      <c r="B2374" s="470" t="s">
        <v>3026</v>
      </c>
      <c r="C2374" s="469" t="s">
        <v>485</v>
      </c>
      <c r="D2374" s="471" t="n">
        <v>40.16</v>
      </c>
      <c r="E2374" s="472" t="n">
        <v>0</v>
      </c>
    </row>
    <row r="2375" customFormat="false" ht="19.5" hidden="false" customHeight="false" outlineLevel="0" collapsed="false">
      <c r="A2375" s="469" t="n">
        <v>102840</v>
      </c>
      <c r="B2375" s="470" t="s">
        <v>3027</v>
      </c>
      <c r="C2375" s="469" t="s">
        <v>485</v>
      </c>
      <c r="D2375" s="471" t="n">
        <v>0</v>
      </c>
      <c r="E2375" s="472"/>
    </row>
    <row r="2376" customFormat="false" ht="19.5" hidden="false" customHeight="false" outlineLevel="0" collapsed="false">
      <c r="A2376" s="469" t="n">
        <v>102841</v>
      </c>
      <c r="B2376" s="470" t="s">
        <v>3028</v>
      </c>
      <c r="C2376" s="469" t="s">
        <v>485</v>
      </c>
      <c r="D2376" s="471" t="n">
        <v>0</v>
      </c>
      <c r="E2376" s="472"/>
    </row>
    <row r="2377" customFormat="false" ht="19.5" hidden="false" customHeight="false" outlineLevel="0" collapsed="false">
      <c r="A2377" s="469" t="n">
        <v>102842</v>
      </c>
      <c r="B2377" s="470" t="s">
        <v>3029</v>
      </c>
      <c r="C2377" s="469" t="s">
        <v>485</v>
      </c>
      <c r="D2377" s="471" t="n">
        <v>0</v>
      </c>
      <c r="E2377" s="472"/>
    </row>
    <row r="2378" customFormat="false" ht="19.5" hidden="false" customHeight="false" outlineLevel="0" collapsed="false">
      <c r="A2378" s="469" t="n">
        <v>102843</v>
      </c>
      <c r="B2378" s="470" t="s">
        <v>3030</v>
      </c>
      <c r="C2378" s="469" t="s">
        <v>485</v>
      </c>
      <c r="D2378" s="471" t="n">
        <v>138.15</v>
      </c>
      <c r="E2378" s="472" t="n">
        <v>0</v>
      </c>
    </row>
    <row r="2379" customFormat="false" ht="19.5" hidden="false" customHeight="false" outlineLevel="0" collapsed="false">
      <c r="A2379" s="469" t="n">
        <v>89267</v>
      </c>
      <c r="B2379" s="470" t="s">
        <v>3031</v>
      </c>
      <c r="C2379" s="469" t="s">
        <v>485</v>
      </c>
      <c r="D2379" s="471" t="n">
        <v>54.42</v>
      </c>
      <c r="E2379" s="472" t="n">
        <v>0</v>
      </c>
    </row>
    <row r="2380" customFormat="false" ht="19.5" hidden="false" customHeight="false" outlineLevel="0" collapsed="false">
      <c r="A2380" s="469" t="n">
        <v>89269</v>
      </c>
      <c r="B2380" s="470" t="s">
        <v>3032</v>
      </c>
      <c r="C2380" s="469" t="s">
        <v>485</v>
      </c>
      <c r="D2380" s="471" t="n">
        <v>7.75</v>
      </c>
      <c r="E2380" s="472" t="n">
        <v>0</v>
      </c>
    </row>
    <row r="2381" customFormat="false" ht="19.5" hidden="false" customHeight="false" outlineLevel="0" collapsed="false">
      <c r="A2381" s="469" t="n">
        <v>89268</v>
      </c>
      <c r="B2381" s="470" t="s">
        <v>3033</v>
      </c>
      <c r="C2381" s="469" t="s">
        <v>485</v>
      </c>
      <c r="D2381" s="471" t="n">
        <v>19.18</v>
      </c>
      <c r="E2381" s="472" t="n">
        <v>0</v>
      </c>
    </row>
    <row r="2382" customFormat="false" ht="19.5" hidden="false" customHeight="false" outlineLevel="0" collapsed="false">
      <c r="A2382" s="469" t="n">
        <v>89270</v>
      </c>
      <c r="B2382" s="470" t="s">
        <v>3034</v>
      </c>
      <c r="C2382" s="469" t="s">
        <v>485</v>
      </c>
      <c r="D2382" s="471" t="n">
        <v>87.49</v>
      </c>
      <c r="E2382" s="472" t="n">
        <v>0</v>
      </c>
    </row>
    <row r="2383" customFormat="false" ht="19.5" hidden="false" customHeight="false" outlineLevel="0" collapsed="false">
      <c r="A2383" s="469" t="n">
        <v>89271</v>
      </c>
      <c r="B2383" s="470" t="s">
        <v>3035</v>
      </c>
      <c r="C2383" s="469" t="s">
        <v>485</v>
      </c>
      <c r="D2383" s="471" t="n">
        <v>29.77</v>
      </c>
      <c r="E2383" s="472" t="n">
        <v>0</v>
      </c>
    </row>
    <row r="2384" customFormat="false" ht="19.5" hidden="false" customHeight="false" outlineLevel="0" collapsed="false">
      <c r="A2384" s="469" t="n">
        <v>93283</v>
      </c>
      <c r="B2384" s="470" t="s">
        <v>3036</v>
      </c>
      <c r="C2384" s="469" t="s">
        <v>485</v>
      </c>
      <c r="D2384" s="471" t="n">
        <v>104.66</v>
      </c>
      <c r="E2384" s="472" t="n">
        <v>0</v>
      </c>
    </row>
    <row r="2385" customFormat="false" ht="19.5" hidden="false" customHeight="false" outlineLevel="0" collapsed="false">
      <c r="A2385" s="469" t="n">
        <v>93296</v>
      </c>
      <c r="B2385" s="470" t="s">
        <v>3037</v>
      </c>
      <c r="C2385" s="469" t="s">
        <v>485</v>
      </c>
      <c r="D2385" s="471" t="n">
        <v>14.91</v>
      </c>
      <c r="E2385" s="472" t="n">
        <v>0</v>
      </c>
    </row>
    <row r="2386" customFormat="false" ht="19.5" hidden="false" customHeight="false" outlineLevel="0" collapsed="false">
      <c r="A2386" s="469" t="n">
        <v>93284</v>
      </c>
      <c r="B2386" s="470" t="s">
        <v>3038</v>
      </c>
      <c r="C2386" s="469" t="s">
        <v>485</v>
      </c>
      <c r="D2386" s="471" t="n">
        <v>36.89</v>
      </c>
      <c r="E2386" s="472" t="n">
        <v>0</v>
      </c>
    </row>
    <row r="2387" customFormat="false" ht="19.5" hidden="false" customHeight="false" outlineLevel="0" collapsed="false">
      <c r="A2387" s="469" t="n">
        <v>93285</v>
      </c>
      <c r="B2387" s="470" t="s">
        <v>3039</v>
      </c>
      <c r="C2387" s="469" t="s">
        <v>485</v>
      </c>
      <c r="D2387" s="471" t="n">
        <v>168.25</v>
      </c>
      <c r="E2387" s="472" t="n">
        <v>0</v>
      </c>
    </row>
    <row r="2388" customFormat="false" ht="19.5" hidden="false" customHeight="false" outlineLevel="0" collapsed="false">
      <c r="A2388" s="469" t="n">
        <v>93286</v>
      </c>
      <c r="B2388" s="470" t="s">
        <v>3040</v>
      </c>
      <c r="C2388" s="469" t="s">
        <v>485</v>
      </c>
      <c r="D2388" s="471" t="n">
        <v>13.65</v>
      </c>
      <c r="E2388" s="472" t="n">
        <v>0</v>
      </c>
    </row>
    <row r="2389" customFormat="false" ht="19.5" hidden="false" customHeight="false" outlineLevel="0" collapsed="false">
      <c r="A2389" s="469" t="n">
        <v>104706</v>
      </c>
      <c r="B2389" s="470" t="s">
        <v>3041</v>
      </c>
      <c r="C2389" s="469" t="s">
        <v>485</v>
      </c>
      <c r="D2389" s="471" t="n">
        <v>0</v>
      </c>
      <c r="E2389" s="472"/>
    </row>
    <row r="2390" customFormat="false" ht="19.5" hidden="false" customHeight="false" outlineLevel="0" collapsed="false">
      <c r="A2390" s="469" t="n">
        <v>104707</v>
      </c>
      <c r="B2390" s="470" t="s">
        <v>3042</v>
      </c>
      <c r="C2390" s="469" t="s">
        <v>485</v>
      </c>
      <c r="D2390" s="471" t="n">
        <v>0</v>
      </c>
      <c r="E2390" s="472"/>
    </row>
    <row r="2391" customFormat="false" ht="19.5" hidden="false" customHeight="false" outlineLevel="0" collapsed="false">
      <c r="A2391" s="469" t="n">
        <v>104708</v>
      </c>
      <c r="B2391" s="470" t="s">
        <v>3043</v>
      </c>
      <c r="C2391" s="469" t="s">
        <v>485</v>
      </c>
      <c r="D2391" s="471" t="n">
        <v>0</v>
      </c>
      <c r="E2391" s="472"/>
    </row>
    <row r="2392" customFormat="false" ht="19.5" hidden="false" customHeight="false" outlineLevel="0" collapsed="false">
      <c r="A2392" s="469" t="n">
        <v>104709</v>
      </c>
      <c r="B2392" s="470" t="s">
        <v>3044</v>
      </c>
      <c r="C2392" s="469" t="s">
        <v>485</v>
      </c>
      <c r="D2392" s="471" t="n">
        <v>1200.37</v>
      </c>
      <c r="E2392" s="472" t="n">
        <v>0</v>
      </c>
    </row>
    <row r="2393" customFormat="false" ht="19.5" hidden="false" customHeight="false" outlineLevel="0" collapsed="false">
      <c r="A2393" s="469" t="n">
        <v>104903</v>
      </c>
      <c r="B2393" s="470" t="s">
        <v>3045</v>
      </c>
      <c r="C2393" s="469" t="s">
        <v>485</v>
      </c>
      <c r="D2393" s="471" t="n">
        <v>0</v>
      </c>
      <c r="E2393" s="472"/>
    </row>
    <row r="2394" customFormat="false" ht="19.5" hidden="false" customHeight="false" outlineLevel="0" collapsed="false">
      <c r="A2394" s="469" t="n">
        <v>104904</v>
      </c>
      <c r="B2394" s="470" t="s">
        <v>3046</v>
      </c>
      <c r="C2394" s="469" t="s">
        <v>485</v>
      </c>
      <c r="D2394" s="471" t="n">
        <v>0</v>
      </c>
      <c r="E2394" s="472"/>
    </row>
    <row r="2395" customFormat="false" ht="19.5" hidden="false" customHeight="false" outlineLevel="0" collapsed="false">
      <c r="A2395" s="469" t="n">
        <v>104905</v>
      </c>
      <c r="B2395" s="470" t="s">
        <v>3047</v>
      </c>
      <c r="C2395" s="469" t="s">
        <v>485</v>
      </c>
      <c r="D2395" s="471" t="n">
        <v>0</v>
      </c>
      <c r="E2395" s="472"/>
    </row>
    <row r="2396" customFormat="false" ht="19.5" hidden="false" customHeight="false" outlineLevel="0" collapsed="false">
      <c r="A2396" s="469" t="n">
        <v>104906</v>
      </c>
      <c r="B2396" s="470" t="s">
        <v>3048</v>
      </c>
      <c r="C2396" s="469" t="s">
        <v>485</v>
      </c>
      <c r="D2396" s="471" t="n">
        <v>101.31</v>
      </c>
      <c r="E2396" s="472" t="n">
        <v>0</v>
      </c>
    </row>
    <row r="2397" customFormat="false" ht="19.5" hidden="false" customHeight="false" outlineLevel="0" collapsed="false">
      <c r="A2397" s="469" t="n">
        <v>102846</v>
      </c>
      <c r="B2397" s="470" t="s">
        <v>3049</v>
      </c>
      <c r="C2397" s="469" t="s">
        <v>485</v>
      </c>
      <c r="D2397" s="471" t="n">
        <v>0</v>
      </c>
      <c r="E2397" s="472"/>
    </row>
    <row r="2398" customFormat="false" ht="19.5" hidden="false" customHeight="false" outlineLevel="0" collapsed="false">
      <c r="A2398" s="469" t="n">
        <v>102847</v>
      </c>
      <c r="B2398" s="470" t="s">
        <v>3050</v>
      </c>
      <c r="C2398" s="469" t="s">
        <v>485</v>
      </c>
      <c r="D2398" s="471" t="n">
        <v>0</v>
      </c>
      <c r="E2398" s="472"/>
    </row>
    <row r="2399" customFormat="false" ht="19.5" hidden="false" customHeight="false" outlineLevel="0" collapsed="false">
      <c r="A2399" s="469" t="n">
        <v>102848</v>
      </c>
      <c r="B2399" s="470" t="s">
        <v>3051</v>
      </c>
      <c r="C2399" s="469" t="s">
        <v>485</v>
      </c>
      <c r="D2399" s="471" t="n">
        <v>0</v>
      </c>
      <c r="E2399" s="472"/>
    </row>
    <row r="2400" customFormat="false" ht="19.5" hidden="false" customHeight="false" outlineLevel="0" collapsed="false">
      <c r="A2400" s="469" t="n">
        <v>102849</v>
      </c>
      <c r="B2400" s="470" t="s">
        <v>3052</v>
      </c>
      <c r="C2400" s="469" t="s">
        <v>485</v>
      </c>
      <c r="D2400" s="471" t="n">
        <v>67.54</v>
      </c>
      <c r="E2400" s="472" t="n">
        <v>0</v>
      </c>
    </row>
    <row r="2401" customFormat="false" ht="19.5" hidden="false" customHeight="false" outlineLevel="0" collapsed="false">
      <c r="A2401" s="469" t="n">
        <v>102852</v>
      </c>
      <c r="B2401" s="470" t="s">
        <v>3053</v>
      </c>
      <c r="C2401" s="469" t="s">
        <v>485</v>
      </c>
      <c r="D2401" s="471" t="n">
        <v>0</v>
      </c>
      <c r="E2401" s="472"/>
    </row>
    <row r="2402" customFormat="false" ht="19.5" hidden="false" customHeight="false" outlineLevel="0" collapsed="false">
      <c r="A2402" s="469" t="n">
        <v>102853</v>
      </c>
      <c r="B2402" s="470" t="s">
        <v>3054</v>
      </c>
      <c r="C2402" s="469" t="s">
        <v>485</v>
      </c>
      <c r="D2402" s="471" t="n">
        <v>0</v>
      </c>
      <c r="E2402" s="472"/>
    </row>
    <row r="2403" customFormat="false" ht="19.5" hidden="false" customHeight="false" outlineLevel="0" collapsed="false">
      <c r="A2403" s="469" t="n">
        <v>102854</v>
      </c>
      <c r="B2403" s="470" t="s">
        <v>3055</v>
      </c>
      <c r="C2403" s="469" t="s">
        <v>485</v>
      </c>
      <c r="D2403" s="471" t="n">
        <v>0</v>
      </c>
      <c r="E2403" s="472"/>
    </row>
    <row r="2404" customFormat="false" ht="19.5" hidden="false" customHeight="false" outlineLevel="0" collapsed="false">
      <c r="A2404" s="469" t="n">
        <v>102855</v>
      </c>
      <c r="B2404" s="470" t="s">
        <v>3056</v>
      </c>
      <c r="C2404" s="469" t="s">
        <v>485</v>
      </c>
      <c r="D2404" s="471" t="n">
        <v>67.54</v>
      </c>
      <c r="E2404" s="472" t="n">
        <v>0</v>
      </c>
    </row>
    <row r="2405" customFormat="false" ht="19.5" hidden="false" customHeight="false" outlineLevel="0" collapsed="false">
      <c r="A2405" s="469" t="n">
        <v>106242</v>
      </c>
      <c r="B2405" s="470" t="s">
        <v>3057</v>
      </c>
      <c r="C2405" s="469" t="s">
        <v>485</v>
      </c>
      <c r="D2405" s="471" t="n">
        <v>51.08</v>
      </c>
      <c r="E2405" s="472" t="n">
        <v>0</v>
      </c>
    </row>
    <row r="2406" customFormat="false" ht="19.5" hidden="false" customHeight="false" outlineLevel="0" collapsed="false">
      <c r="A2406" s="469" t="n">
        <v>106245</v>
      </c>
      <c r="B2406" s="470" t="s">
        <v>3058</v>
      </c>
      <c r="C2406" s="469" t="s">
        <v>485</v>
      </c>
      <c r="D2406" s="471" t="n">
        <v>7.08</v>
      </c>
      <c r="E2406" s="472" t="n">
        <v>0</v>
      </c>
    </row>
    <row r="2407" customFormat="false" ht="19.5" hidden="false" customHeight="false" outlineLevel="0" collapsed="false">
      <c r="A2407" s="469" t="n">
        <v>106243</v>
      </c>
      <c r="B2407" s="470" t="s">
        <v>3059</v>
      </c>
      <c r="C2407" s="469" t="s">
        <v>485</v>
      </c>
      <c r="D2407" s="471" t="n">
        <v>17.47</v>
      </c>
      <c r="E2407" s="472" t="n">
        <v>0</v>
      </c>
    </row>
    <row r="2408" customFormat="false" ht="19.5" hidden="false" customHeight="false" outlineLevel="0" collapsed="false">
      <c r="A2408" s="469" t="n">
        <v>106244</v>
      </c>
      <c r="B2408" s="470" t="s">
        <v>3060</v>
      </c>
      <c r="C2408" s="469" t="s">
        <v>485</v>
      </c>
      <c r="D2408" s="471" t="n">
        <v>80.96</v>
      </c>
      <c r="E2408" s="472" t="n">
        <v>0</v>
      </c>
    </row>
    <row r="2409" customFormat="false" ht="19.5" hidden="false" customHeight="false" outlineLevel="0" collapsed="false">
      <c r="A2409" s="469" t="n">
        <v>106246</v>
      </c>
      <c r="B2409" s="470" t="s">
        <v>3061</v>
      </c>
      <c r="C2409" s="469" t="s">
        <v>485</v>
      </c>
      <c r="D2409" s="471" t="n">
        <v>161.97</v>
      </c>
      <c r="E2409" s="472" t="n">
        <v>0</v>
      </c>
    </row>
    <row r="2410" customFormat="false" ht="19.5" hidden="false" customHeight="false" outlineLevel="0" collapsed="false">
      <c r="A2410" s="469" t="n">
        <v>93397</v>
      </c>
      <c r="B2410" s="470" t="s">
        <v>3062</v>
      </c>
      <c r="C2410" s="469" t="s">
        <v>485</v>
      </c>
      <c r="D2410" s="471" t="n">
        <v>28.82</v>
      </c>
      <c r="E2410" s="472" t="n">
        <v>0</v>
      </c>
    </row>
    <row r="2411" customFormat="false" ht="19.5" hidden="false" customHeight="false" outlineLevel="0" collapsed="false">
      <c r="A2411" s="469" t="n">
        <v>93399</v>
      </c>
      <c r="B2411" s="470" t="s">
        <v>3063</v>
      </c>
      <c r="C2411" s="469" t="s">
        <v>485</v>
      </c>
      <c r="D2411" s="471" t="n">
        <v>4.42</v>
      </c>
      <c r="E2411" s="472" t="n">
        <v>0</v>
      </c>
    </row>
    <row r="2412" customFormat="false" ht="19.5" hidden="false" customHeight="false" outlineLevel="0" collapsed="false">
      <c r="A2412" s="469" t="n">
        <v>93398</v>
      </c>
      <c r="B2412" s="470" t="s">
        <v>3064</v>
      </c>
      <c r="C2412" s="469" t="s">
        <v>485</v>
      </c>
      <c r="D2412" s="471" t="n">
        <v>10.95</v>
      </c>
      <c r="E2412" s="472" t="n">
        <v>0</v>
      </c>
    </row>
    <row r="2413" customFormat="false" ht="19.5" hidden="false" customHeight="false" outlineLevel="0" collapsed="false">
      <c r="A2413" s="469" t="n">
        <v>93400</v>
      </c>
      <c r="B2413" s="470" t="s">
        <v>3065</v>
      </c>
      <c r="C2413" s="469" t="s">
        <v>485</v>
      </c>
      <c r="D2413" s="471" t="n">
        <v>50.34</v>
      </c>
      <c r="E2413" s="472" t="n">
        <v>0</v>
      </c>
    </row>
    <row r="2414" customFormat="false" ht="19.5" hidden="false" customHeight="false" outlineLevel="0" collapsed="false">
      <c r="A2414" s="469" t="n">
        <v>93401</v>
      </c>
      <c r="B2414" s="470" t="s">
        <v>3066</v>
      </c>
      <c r="C2414" s="469" t="s">
        <v>485</v>
      </c>
      <c r="D2414" s="471" t="n">
        <v>162.28</v>
      </c>
      <c r="E2414" s="472" t="n">
        <v>0</v>
      </c>
    </row>
    <row r="2415" customFormat="false" ht="19.5" hidden="false" customHeight="false" outlineLevel="0" collapsed="false">
      <c r="A2415" s="469" t="n">
        <v>89259</v>
      </c>
      <c r="B2415" s="470" t="s">
        <v>3067</v>
      </c>
      <c r="C2415" s="469" t="s">
        <v>485</v>
      </c>
      <c r="D2415" s="471" t="n">
        <v>31.23</v>
      </c>
      <c r="E2415" s="472" t="n">
        <v>0</v>
      </c>
    </row>
    <row r="2416" customFormat="false" ht="19.5" hidden="false" customHeight="false" outlineLevel="0" collapsed="false">
      <c r="A2416" s="469" t="n">
        <v>91466</v>
      </c>
      <c r="B2416" s="470" t="s">
        <v>3068</v>
      </c>
      <c r="C2416" s="469" t="s">
        <v>485</v>
      </c>
      <c r="D2416" s="471" t="n">
        <v>4.67</v>
      </c>
      <c r="E2416" s="472" t="n">
        <v>0</v>
      </c>
    </row>
    <row r="2417" customFormat="false" ht="19.5" hidden="false" customHeight="false" outlineLevel="0" collapsed="false">
      <c r="A2417" s="469" t="n">
        <v>89260</v>
      </c>
      <c r="B2417" s="470" t="s">
        <v>3069</v>
      </c>
      <c r="C2417" s="469" t="s">
        <v>485</v>
      </c>
      <c r="D2417" s="471" t="n">
        <v>11.58</v>
      </c>
      <c r="E2417" s="472" t="n">
        <v>0</v>
      </c>
    </row>
    <row r="2418" customFormat="false" ht="19.5" hidden="false" customHeight="false" outlineLevel="0" collapsed="false">
      <c r="A2418" s="469" t="n">
        <v>89262</v>
      </c>
      <c r="B2418" s="470" t="s">
        <v>3070</v>
      </c>
      <c r="C2418" s="469" t="s">
        <v>485</v>
      </c>
      <c r="D2418" s="471" t="n">
        <v>53.35</v>
      </c>
      <c r="E2418" s="472" t="n">
        <v>0</v>
      </c>
    </row>
    <row r="2419" customFormat="false" ht="19.5" hidden="false" customHeight="false" outlineLevel="0" collapsed="false">
      <c r="A2419" s="469" t="n">
        <v>91467</v>
      </c>
      <c r="B2419" s="470" t="s">
        <v>3071</v>
      </c>
      <c r="C2419" s="469" t="s">
        <v>485</v>
      </c>
      <c r="D2419" s="471" t="n">
        <v>162.28</v>
      </c>
      <c r="E2419" s="472" t="n">
        <v>0</v>
      </c>
    </row>
    <row r="2420" customFormat="false" ht="19.5" hidden="false" customHeight="false" outlineLevel="0" collapsed="false">
      <c r="A2420" s="469" t="n">
        <v>105839</v>
      </c>
      <c r="B2420" s="470" t="s">
        <v>3072</v>
      </c>
      <c r="C2420" s="469" t="s">
        <v>485</v>
      </c>
      <c r="D2420" s="471" t="n">
        <v>0</v>
      </c>
      <c r="E2420" s="472"/>
    </row>
    <row r="2421" customFormat="false" ht="19.5" hidden="false" customHeight="false" outlineLevel="0" collapsed="false">
      <c r="A2421" s="469" t="n">
        <v>105842</v>
      </c>
      <c r="B2421" s="470" t="s">
        <v>3073</v>
      </c>
      <c r="C2421" s="469" t="s">
        <v>485</v>
      </c>
      <c r="D2421" s="471" t="n">
        <v>0</v>
      </c>
      <c r="E2421" s="472"/>
    </row>
    <row r="2422" customFormat="false" ht="19.5" hidden="false" customHeight="false" outlineLevel="0" collapsed="false">
      <c r="A2422" s="469" t="n">
        <v>105840</v>
      </c>
      <c r="B2422" s="470" t="s">
        <v>3074</v>
      </c>
      <c r="C2422" s="469" t="s">
        <v>485</v>
      </c>
      <c r="D2422" s="471" t="n">
        <v>0</v>
      </c>
      <c r="E2422" s="472"/>
    </row>
    <row r="2423" customFormat="false" ht="19.5" hidden="false" customHeight="false" outlineLevel="0" collapsed="false">
      <c r="A2423" s="469" t="n">
        <v>105841</v>
      </c>
      <c r="B2423" s="470" t="s">
        <v>3075</v>
      </c>
      <c r="C2423" s="469" t="s">
        <v>485</v>
      </c>
      <c r="D2423" s="471" t="n">
        <v>0</v>
      </c>
      <c r="E2423" s="472"/>
    </row>
    <row r="2424" customFormat="false" ht="19.5" hidden="false" customHeight="false" outlineLevel="0" collapsed="false">
      <c r="A2424" s="469" t="n">
        <v>105843</v>
      </c>
      <c r="B2424" s="470" t="s">
        <v>3076</v>
      </c>
      <c r="C2424" s="469" t="s">
        <v>485</v>
      </c>
      <c r="D2424" s="471" t="n">
        <v>85.4</v>
      </c>
      <c r="E2424" s="472" t="n">
        <v>0</v>
      </c>
    </row>
    <row r="2425" customFormat="false" ht="19.5" hidden="false" customHeight="false" outlineLevel="0" collapsed="false">
      <c r="A2425" s="469" t="n">
        <v>91629</v>
      </c>
      <c r="B2425" s="470" t="s">
        <v>3077</v>
      </c>
      <c r="C2425" s="469" t="s">
        <v>485</v>
      </c>
      <c r="D2425" s="471" t="n">
        <v>24.82</v>
      </c>
      <c r="E2425" s="472" t="n">
        <v>0</v>
      </c>
    </row>
    <row r="2426" customFormat="false" ht="19.5" hidden="false" customHeight="false" outlineLevel="0" collapsed="false">
      <c r="A2426" s="469" t="n">
        <v>91631</v>
      </c>
      <c r="B2426" s="470" t="s">
        <v>3078</v>
      </c>
      <c r="C2426" s="469" t="s">
        <v>485</v>
      </c>
      <c r="D2426" s="471" t="n">
        <v>3.76</v>
      </c>
      <c r="E2426" s="472" t="n">
        <v>0</v>
      </c>
    </row>
    <row r="2427" customFormat="false" ht="19.5" hidden="false" customHeight="false" outlineLevel="0" collapsed="false">
      <c r="A2427" s="469" t="n">
        <v>91630</v>
      </c>
      <c r="B2427" s="470" t="s">
        <v>3079</v>
      </c>
      <c r="C2427" s="469" t="s">
        <v>485</v>
      </c>
      <c r="D2427" s="471" t="n">
        <v>9.31</v>
      </c>
      <c r="E2427" s="472" t="n">
        <v>0</v>
      </c>
    </row>
    <row r="2428" customFormat="false" ht="19.5" hidden="false" customHeight="false" outlineLevel="0" collapsed="false">
      <c r="A2428" s="469" t="n">
        <v>91632</v>
      </c>
      <c r="B2428" s="470" t="s">
        <v>3080</v>
      </c>
      <c r="C2428" s="469" t="s">
        <v>485</v>
      </c>
      <c r="D2428" s="471" t="n">
        <v>42.84</v>
      </c>
      <c r="E2428" s="472" t="n">
        <v>0</v>
      </c>
    </row>
    <row r="2429" customFormat="false" ht="19.5" hidden="false" customHeight="false" outlineLevel="0" collapsed="false">
      <c r="A2429" s="469" t="n">
        <v>91633</v>
      </c>
      <c r="B2429" s="470" t="s">
        <v>3081</v>
      </c>
      <c r="C2429" s="469" t="s">
        <v>485</v>
      </c>
      <c r="D2429" s="471" t="n">
        <v>137.35</v>
      </c>
      <c r="E2429" s="472" t="n">
        <v>0</v>
      </c>
    </row>
    <row r="2430" customFormat="false" ht="19.5" hidden="false" customHeight="false" outlineLevel="0" collapsed="false">
      <c r="A2430" s="469" t="n">
        <v>105979</v>
      </c>
      <c r="B2430" s="470" t="s">
        <v>3082</v>
      </c>
      <c r="C2430" s="469" t="s">
        <v>485</v>
      </c>
      <c r="D2430" s="471" t="n">
        <v>49.38</v>
      </c>
      <c r="E2430" s="472" t="n">
        <v>0</v>
      </c>
    </row>
    <row r="2431" customFormat="false" ht="19.5" hidden="false" customHeight="false" outlineLevel="0" collapsed="false">
      <c r="A2431" s="469" t="n">
        <v>105982</v>
      </c>
      <c r="B2431" s="470" t="s">
        <v>3083</v>
      </c>
      <c r="C2431" s="469" t="s">
        <v>485</v>
      </c>
      <c r="D2431" s="471" t="n">
        <v>6.89</v>
      </c>
      <c r="E2431" s="472" t="n">
        <v>0</v>
      </c>
    </row>
    <row r="2432" customFormat="false" ht="19.5" hidden="false" customHeight="false" outlineLevel="0" collapsed="false">
      <c r="A2432" s="469" t="n">
        <v>105980</v>
      </c>
      <c r="B2432" s="470" t="s">
        <v>3084</v>
      </c>
      <c r="C2432" s="469" t="s">
        <v>485</v>
      </c>
      <c r="D2432" s="471" t="n">
        <v>17.02</v>
      </c>
      <c r="E2432" s="472" t="n">
        <v>0</v>
      </c>
    </row>
    <row r="2433" customFormat="false" ht="19.5" hidden="false" customHeight="false" outlineLevel="0" collapsed="false">
      <c r="A2433" s="469" t="n">
        <v>105981</v>
      </c>
      <c r="B2433" s="470" t="s">
        <v>3085</v>
      </c>
      <c r="C2433" s="469" t="s">
        <v>485</v>
      </c>
      <c r="D2433" s="471" t="n">
        <v>78.84</v>
      </c>
      <c r="E2433" s="472" t="n">
        <v>0</v>
      </c>
    </row>
    <row r="2434" customFormat="false" ht="19.5" hidden="false" customHeight="false" outlineLevel="0" collapsed="false">
      <c r="A2434" s="469" t="n">
        <v>105983</v>
      </c>
      <c r="B2434" s="470" t="s">
        <v>3086</v>
      </c>
      <c r="C2434" s="469" t="s">
        <v>485</v>
      </c>
      <c r="D2434" s="471" t="n">
        <v>161.97</v>
      </c>
      <c r="E2434" s="472" t="n">
        <v>0</v>
      </c>
    </row>
    <row r="2435" customFormat="false" ht="19.5" hidden="false" customHeight="false" outlineLevel="0" collapsed="false">
      <c r="A2435" s="469" t="n">
        <v>98760</v>
      </c>
      <c r="B2435" s="470" t="s">
        <v>3087</v>
      </c>
      <c r="C2435" s="469" t="s">
        <v>485</v>
      </c>
      <c r="D2435" s="471" t="n">
        <v>0.06</v>
      </c>
      <c r="E2435" s="472" t="n">
        <v>0</v>
      </c>
    </row>
    <row r="2436" customFormat="false" ht="19.5" hidden="false" customHeight="false" outlineLevel="0" collapsed="false">
      <c r="A2436" s="469" t="n">
        <v>98761</v>
      </c>
      <c r="B2436" s="470" t="s">
        <v>3088</v>
      </c>
      <c r="C2436" s="469" t="s">
        <v>485</v>
      </c>
      <c r="D2436" s="471" t="n">
        <v>0.01</v>
      </c>
      <c r="E2436" s="472" t="n">
        <v>0</v>
      </c>
    </row>
    <row r="2437" customFormat="false" ht="19.5" hidden="false" customHeight="false" outlineLevel="0" collapsed="false">
      <c r="A2437" s="469" t="n">
        <v>98762</v>
      </c>
      <c r="B2437" s="470" t="s">
        <v>3089</v>
      </c>
      <c r="C2437" s="469" t="s">
        <v>485</v>
      </c>
      <c r="D2437" s="471" t="n">
        <v>0.08</v>
      </c>
      <c r="E2437" s="472" t="n">
        <v>0</v>
      </c>
    </row>
    <row r="2438" customFormat="false" ht="19.5" hidden="false" customHeight="false" outlineLevel="0" collapsed="false">
      <c r="A2438" s="469" t="n">
        <v>98763</v>
      </c>
      <c r="B2438" s="470" t="s">
        <v>3090</v>
      </c>
      <c r="C2438" s="469" t="s">
        <v>485</v>
      </c>
      <c r="D2438" s="471" t="n">
        <v>6.24</v>
      </c>
      <c r="E2438" s="472" t="n">
        <v>0</v>
      </c>
    </row>
    <row r="2439" customFormat="false" ht="19.5" hidden="false" customHeight="false" outlineLevel="0" collapsed="false">
      <c r="A2439" s="469" t="n">
        <v>99829</v>
      </c>
      <c r="B2439" s="470" t="s">
        <v>3091</v>
      </c>
      <c r="C2439" s="469" t="s">
        <v>485</v>
      </c>
      <c r="D2439" s="471" t="n">
        <v>0.2</v>
      </c>
      <c r="E2439" s="472" t="n">
        <v>0</v>
      </c>
    </row>
    <row r="2440" customFormat="false" ht="19.5" hidden="false" customHeight="false" outlineLevel="0" collapsed="false">
      <c r="A2440" s="469" t="n">
        <v>99830</v>
      </c>
      <c r="B2440" s="470" t="s">
        <v>3092</v>
      </c>
      <c r="C2440" s="469" t="s">
        <v>485</v>
      </c>
      <c r="D2440" s="471" t="n">
        <v>0.04</v>
      </c>
      <c r="E2440" s="472" t="n">
        <v>0</v>
      </c>
    </row>
    <row r="2441" customFormat="false" ht="19.5" hidden="false" customHeight="false" outlineLevel="0" collapsed="false">
      <c r="A2441" s="469" t="n">
        <v>99831</v>
      </c>
      <c r="B2441" s="470" t="s">
        <v>3093</v>
      </c>
      <c r="C2441" s="469" t="s">
        <v>485</v>
      </c>
      <c r="D2441" s="471" t="n">
        <v>0.13</v>
      </c>
      <c r="E2441" s="472" t="n">
        <v>0</v>
      </c>
    </row>
    <row r="2442" customFormat="false" ht="19.5" hidden="false" customHeight="false" outlineLevel="0" collapsed="false">
      <c r="A2442" s="469" t="n">
        <v>99832</v>
      </c>
      <c r="B2442" s="470" t="s">
        <v>3094</v>
      </c>
      <c r="C2442" s="469" t="s">
        <v>485</v>
      </c>
      <c r="D2442" s="471" t="n">
        <v>4.64</v>
      </c>
      <c r="E2442" s="472" t="n">
        <v>0</v>
      </c>
    </row>
    <row r="2443" customFormat="false" ht="19.5" hidden="false" customHeight="false" outlineLevel="0" collapsed="false">
      <c r="A2443" s="469" t="n">
        <v>104516</v>
      </c>
      <c r="B2443" s="470" t="s">
        <v>3095</v>
      </c>
      <c r="C2443" s="469" t="s">
        <v>485</v>
      </c>
      <c r="D2443" s="471" t="n">
        <v>0</v>
      </c>
      <c r="E2443" s="472"/>
    </row>
    <row r="2444" customFormat="false" ht="19.5" hidden="false" customHeight="false" outlineLevel="0" collapsed="false">
      <c r="A2444" s="469" t="n">
        <v>104517</v>
      </c>
      <c r="B2444" s="470" t="s">
        <v>3096</v>
      </c>
      <c r="C2444" s="469" t="s">
        <v>485</v>
      </c>
      <c r="D2444" s="471" t="n">
        <v>0</v>
      </c>
      <c r="E2444" s="472"/>
    </row>
    <row r="2445" customFormat="false" ht="19.5" hidden="false" customHeight="false" outlineLevel="0" collapsed="false">
      <c r="A2445" s="469" t="n">
        <v>104518</v>
      </c>
      <c r="B2445" s="470" t="s">
        <v>3097</v>
      </c>
      <c r="C2445" s="469" t="s">
        <v>485</v>
      </c>
      <c r="D2445" s="471" t="n">
        <v>0</v>
      </c>
      <c r="E2445" s="472"/>
    </row>
    <row r="2446" customFormat="false" ht="19.5" hidden="false" customHeight="false" outlineLevel="0" collapsed="false">
      <c r="A2446" s="469" t="n">
        <v>104519</v>
      </c>
      <c r="B2446" s="470" t="s">
        <v>3098</v>
      </c>
      <c r="C2446" s="469" t="s">
        <v>485</v>
      </c>
      <c r="D2446" s="471" t="n">
        <v>0.67</v>
      </c>
      <c r="E2446" s="472" t="n">
        <v>0</v>
      </c>
    </row>
    <row r="2447" customFormat="false" ht="19.5" hidden="false" customHeight="false" outlineLevel="0" collapsed="false">
      <c r="A2447" s="469" t="n">
        <v>90682</v>
      </c>
      <c r="B2447" s="470" t="s">
        <v>3099</v>
      </c>
      <c r="C2447" s="469" t="s">
        <v>485</v>
      </c>
      <c r="D2447" s="471" t="n">
        <v>38.75</v>
      </c>
      <c r="E2447" s="472" t="n">
        <v>1</v>
      </c>
    </row>
    <row r="2448" customFormat="false" ht="19.5" hidden="false" customHeight="false" outlineLevel="0" collapsed="false">
      <c r="A2448" s="469" t="n">
        <v>90683</v>
      </c>
      <c r="B2448" s="470" t="s">
        <v>3100</v>
      </c>
      <c r="C2448" s="469" t="s">
        <v>485</v>
      </c>
      <c r="D2448" s="471" t="n">
        <v>8.96</v>
      </c>
      <c r="E2448" s="472" t="n">
        <v>1</v>
      </c>
    </row>
    <row r="2449" customFormat="false" ht="19.5" hidden="false" customHeight="false" outlineLevel="0" collapsed="false">
      <c r="A2449" s="469" t="n">
        <v>90684</v>
      </c>
      <c r="B2449" s="470" t="s">
        <v>3101</v>
      </c>
      <c r="C2449" s="469" t="s">
        <v>485</v>
      </c>
      <c r="D2449" s="471" t="n">
        <v>42.39</v>
      </c>
      <c r="E2449" s="472" t="n">
        <v>1</v>
      </c>
    </row>
    <row r="2450" customFormat="false" ht="19.5" hidden="false" customHeight="false" outlineLevel="0" collapsed="false">
      <c r="A2450" s="469" t="n">
        <v>90685</v>
      </c>
      <c r="B2450" s="470" t="s">
        <v>3102</v>
      </c>
      <c r="C2450" s="469" t="s">
        <v>485</v>
      </c>
      <c r="D2450" s="471" t="n">
        <v>58.39</v>
      </c>
      <c r="E2450" s="472" t="n">
        <v>0</v>
      </c>
    </row>
    <row r="2451" customFormat="false" ht="19.5" hidden="false" customHeight="false" outlineLevel="0" collapsed="false">
      <c r="A2451" s="469" t="n">
        <v>95114</v>
      </c>
      <c r="B2451" s="470" t="s">
        <v>3103</v>
      </c>
      <c r="C2451" s="469" t="s">
        <v>485</v>
      </c>
      <c r="D2451" s="471" t="n">
        <v>0.51</v>
      </c>
      <c r="E2451" s="472" t="n">
        <v>0</v>
      </c>
    </row>
    <row r="2452" customFormat="false" ht="19.5" hidden="false" customHeight="false" outlineLevel="0" collapsed="false">
      <c r="A2452" s="469" t="n">
        <v>95115</v>
      </c>
      <c r="B2452" s="470" t="s">
        <v>3104</v>
      </c>
      <c r="C2452" s="469" t="s">
        <v>485</v>
      </c>
      <c r="D2452" s="471" t="n">
        <v>0.11</v>
      </c>
      <c r="E2452" s="472" t="n">
        <v>0</v>
      </c>
    </row>
    <row r="2453" customFormat="false" ht="19.5" hidden="false" customHeight="false" outlineLevel="0" collapsed="false">
      <c r="A2453" s="469" t="n">
        <v>53863</v>
      </c>
      <c r="B2453" s="470" t="s">
        <v>3105</v>
      </c>
      <c r="C2453" s="469" t="s">
        <v>485</v>
      </c>
      <c r="D2453" s="471" t="n">
        <v>0.64</v>
      </c>
      <c r="E2453" s="472" t="n">
        <v>0</v>
      </c>
    </row>
    <row r="2454" customFormat="false" ht="19.5" hidden="false" customHeight="false" outlineLevel="0" collapsed="false">
      <c r="A2454" s="469" t="n">
        <v>104652</v>
      </c>
      <c r="B2454" s="470" t="s">
        <v>3106</v>
      </c>
      <c r="C2454" s="469" t="s">
        <v>485</v>
      </c>
      <c r="D2454" s="471" t="n">
        <v>0</v>
      </c>
      <c r="E2454" s="472"/>
    </row>
    <row r="2455" customFormat="false" ht="19.5" hidden="false" customHeight="false" outlineLevel="0" collapsed="false">
      <c r="A2455" s="469" t="n">
        <v>104653</v>
      </c>
      <c r="B2455" s="470" t="s">
        <v>3107</v>
      </c>
      <c r="C2455" s="469" t="s">
        <v>485</v>
      </c>
      <c r="D2455" s="471" t="n">
        <v>0</v>
      </c>
      <c r="E2455" s="472"/>
    </row>
    <row r="2456" customFormat="false" ht="19.5" hidden="false" customHeight="false" outlineLevel="0" collapsed="false">
      <c r="A2456" s="469" t="n">
        <v>104654</v>
      </c>
      <c r="B2456" s="470" t="s">
        <v>3108</v>
      </c>
      <c r="C2456" s="469" t="s">
        <v>485</v>
      </c>
      <c r="D2456" s="471" t="n">
        <v>0</v>
      </c>
      <c r="E2456" s="472"/>
    </row>
    <row r="2457" customFormat="false" ht="19.5" hidden="false" customHeight="false" outlineLevel="0" collapsed="false">
      <c r="A2457" s="469" t="n">
        <v>104655</v>
      </c>
      <c r="B2457" s="470" t="s">
        <v>3109</v>
      </c>
      <c r="C2457" s="469" t="s">
        <v>485</v>
      </c>
      <c r="D2457" s="471" t="n">
        <v>0.71</v>
      </c>
      <c r="E2457" s="472" t="n">
        <v>0</v>
      </c>
    </row>
    <row r="2458" customFormat="false" ht="19.5" hidden="false" customHeight="false" outlineLevel="0" collapsed="false">
      <c r="A2458" s="469" t="n">
        <v>102270</v>
      </c>
      <c r="B2458" s="470" t="s">
        <v>3110</v>
      </c>
      <c r="C2458" s="469" t="s">
        <v>485</v>
      </c>
      <c r="D2458" s="471" t="n">
        <v>0.87</v>
      </c>
      <c r="E2458" s="472" t="n">
        <v>0</v>
      </c>
    </row>
    <row r="2459" customFormat="false" ht="19.5" hidden="false" customHeight="false" outlineLevel="0" collapsed="false">
      <c r="A2459" s="469" t="n">
        <v>102271</v>
      </c>
      <c r="B2459" s="470" t="s">
        <v>3111</v>
      </c>
      <c r="C2459" s="469" t="s">
        <v>485</v>
      </c>
      <c r="D2459" s="471" t="n">
        <v>0.2</v>
      </c>
      <c r="E2459" s="472" t="n">
        <v>0</v>
      </c>
    </row>
    <row r="2460" customFormat="false" ht="19.5" hidden="false" customHeight="false" outlineLevel="0" collapsed="false">
      <c r="A2460" s="469" t="n">
        <v>102272</v>
      </c>
      <c r="B2460" s="470" t="s">
        <v>3112</v>
      </c>
      <c r="C2460" s="469" t="s">
        <v>485</v>
      </c>
      <c r="D2460" s="471" t="n">
        <v>1.08</v>
      </c>
      <c r="E2460" s="472" t="n">
        <v>0</v>
      </c>
    </row>
    <row r="2461" customFormat="false" ht="19.5" hidden="false" customHeight="false" outlineLevel="0" collapsed="false">
      <c r="A2461" s="469" t="n">
        <v>102273</v>
      </c>
      <c r="B2461" s="470" t="s">
        <v>3113</v>
      </c>
      <c r="C2461" s="469" t="s">
        <v>485</v>
      </c>
      <c r="D2461" s="471" t="n">
        <v>1.78</v>
      </c>
      <c r="E2461" s="472" t="n">
        <v>0</v>
      </c>
    </row>
    <row r="2462" customFormat="false" ht="19.5" hidden="false" customHeight="false" outlineLevel="0" collapsed="false">
      <c r="A2462" s="469" t="n">
        <v>95255</v>
      </c>
      <c r="B2462" s="470" t="s">
        <v>3114</v>
      </c>
      <c r="C2462" s="469" t="s">
        <v>485</v>
      </c>
      <c r="D2462" s="471" t="n">
        <v>1.03</v>
      </c>
      <c r="E2462" s="472" t="n">
        <v>0</v>
      </c>
    </row>
    <row r="2463" customFormat="false" ht="19.5" hidden="false" customHeight="false" outlineLevel="0" collapsed="false">
      <c r="A2463" s="469" t="n">
        <v>95256</v>
      </c>
      <c r="B2463" s="470" t="s">
        <v>3115</v>
      </c>
      <c r="C2463" s="469" t="s">
        <v>485</v>
      </c>
      <c r="D2463" s="471" t="n">
        <v>0.24</v>
      </c>
      <c r="E2463" s="472" t="n">
        <v>0</v>
      </c>
    </row>
    <row r="2464" customFormat="false" ht="19.5" hidden="false" customHeight="false" outlineLevel="0" collapsed="false">
      <c r="A2464" s="469" t="n">
        <v>95257</v>
      </c>
      <c r="B2464" s="470" t="s">
        <v>3116</v>
      </c>
      <c r="C2464" s="469" t="s">
        <v>485</v>
      </c>
      <c r="D2464" s="471" t="n">
        <v>1.29</v>
      </c>
      <c r="E2464" s="472" t="n">
        <v>0</v>
      </c>
    </row>
    <row r="2465" customFormat="false" ht="19.5" hidden="false" customHeight="false" outlineLevel="0" collapsed="false">
      <c r="A2465" s="469" t="n">
        <v>105913</v>
      </c>
      <c r="B2465" s="470" t="s">
        <v>3117</v>
      </c>
      <c r="C2465" s="469" t="s">
        <v>485</v>
      </c>
      <c r="D2465" s="471" t="n">
        <v>0.88</v>
      </c>
      <c r="E2465" s="472" t="n">
        <v>0</v>
      </c>
    </row>
    <row r="2466" customFormat="false" ht="19.5" hidden="false" customHeight="false" outlineLevel="0" collapsed="false">
      <c r="A2466" s="469" t="n">
        <v>105914</v>
      </c>
      <c r="B2466" s="470" t="s">
        <v>3118</v>
      </c>
      <c r="C2466" s="469" t="s">
        <v>485</v>
      </c>
      <c r="D2466" s="471" t="n">
        <v>0.2</v>
      </c>
      <c r="E2466" s="472" t="n">
        <v>0</v>
      </c>
    </row>
    <row r="2467" customFormat="false" ht="19.5" hidden="false" customHeight="false" outlineLevel="0" collapsed="false">
      <c r="A2467" s="469" t="n">
        <v>105915</v>
      </c>
      <c r="B2467" s="470" t="s">
        <v>3119</v>
      </c>
      <c r="C2467" s="469" t="s">
        <v>485</v>
      </c>
      <c r="D2467" s="471" t="n">
        <v>1.1</v>
      </c>
      <c r="E2467" s="472" t="n">
        <v>0</v>
      </c>
    </row>
    <row r="2468" customFormat="false" ht="19.5" hidden="false" customHeight="false" outlineLevel="0" collapsed="false">
      <c r="A2468" s="469" t="n">
        <v>103792</v>
      </c>
      <c r="B2468" s="470" t="s">
        <v>3120</v>
      </c>
      <c r="C2468" s="469" t="s">
        <v>485</v>
      </c>
      <c r="D2468" s="471" t="n">
        <v>4.91</v>
      </c>
      <c r="E2468" s="472" t="n">
        <v>0</v>
      </c>
    </row>
    <row r="2469" customFormat="false" ht="19.5" hidden="false" customHeight="false" outlineLevel="0" collapsed="false">
      <c r="A2469" s="469" t="n">
        <v>103789</v>
      </c>
      <c r="B2469" s="470" t="s">
        <v>3121</v>
      </c>
      <c r="C2469" s="469" t="s">
        <v>485</v>
      </c>
      <c r="D2469" s="471" t="n">
        <v>0</v>
      </c>
      <c r="E2469" s="472"/>
    </row>
    <row r="2470" customFormat="false" ht="19.5" hidden="false" customHeight="false" outlineLevel="0" collapsed="false">
      <c r="A2470" s="469" t="n">
        <v>103790</v>
      </c>
      <c r="B2470" s="470" t="s">
        <v>3122</v>
      </c>
      <c r="C2470" s="469" t="s">
        <v>485</v>
      </c>
      <c r="D2470" s="471" t="n">
        <v>0</v>
      </c>
      <c r="E2470" s="472"/>
    </row>
    <row r="2471" customFormat="false" ht="19.5" hidden="false" customHeight="false" outlineLevel="0" collapsed="false">
      <c r="A2471" s="469" t="n">
        <v>103791</v>
      </c>
      <c r="B2471" s="470" t="s">
        <v>3123</v>
      </c>
      <c r="C2471" s="469" t="s">
        <v>485</v>
      </c>
      <c r="D2471" s="471" t="n">
        <v>0</v>
      </c>
      <c r="E2471" s="472"/>
    </row>
    <row r="2472" customFormat="false" ht="19.5" hidden="false" customHeight="false" outlineLevel="0" collapsed="false">
      <c r="A2472" s="469" t="n">
        <v>96054</v>
      </c>
      <c r="B2472" s="470" t="s">
        <v>3124</v>
      </c>
      <c r="C2472" s="469" t="s">
        <v>485</v>
      </c>
      <c r="D2472" s="471" t="n">
        <v>30.52</v>
      </c>
      <c r="E2472" s="472" t="n">
        <v>0</v>
      </c>
    </row>
    <row r="2473" customFormat="false" ht="19.5" hidden="false" customHeight="false" outlineLevel="0" collapsed="false">
      <c r="A2473" s="469" t="n">
        <v>96060</v>
      </c>
      <c r="B2473" s="470" t="s">
        <v>3125</v>
      </c>
      <c r="C2473" s="469" t="s">
        <v>485</v>
      </c>
      <c r="D2473" s="471" t="n">
        <v>6.35</v>
      </c>
      <c r="E2473" s="472" t="n">
        <v>0</v>
      </c>
    </row>
    <row r="2474" customFormat="false" ht="19.5" hidden="false" customHeight="false" outlineLevel="0" collapsed="false">
      <c r="A2474" s="469" t="n">
        <v>96061</v>
      </c>
      <c r="B2474" s="470" t="s">
        <v>3126</v>
      </c>
      <c r="C2474" s="469" t="s">
        <v>485</v>
      </c>
      <c r="D2474" s="471" t="n">
        <v>38.16</v>
      </c>
      <c r="E2474" s="472" t="n">
        <v>0</v>
      </c>
    </row>
    <row r="2475" customFormat="false" ht="19.5" hidden="false" customHeight="false" outlineLevel="0" collapsed="false">
      <c r="A2475" s="469" t="n">
        <v>96062</v>
      </c>
      <c r="B2475" s="470" t="s">
        <v>3127</v>
      </c>
      <c r="C2475" s="469" t="s">
        <v>485</v>
      </c>
      <c r="D2475" s="471" t="n">
        <v>40.89</v>
      </c>
      <c r="E2475" s="472" t="n">
        <v>0</v>
      </c>
    </row>
    <row r="2476" customFormat="false" ht="19.5" hidden="false" customHeight="false" outlineLevel="0" collapsed="false">
      <c r="A2476" s="469" t="n">
        <v>90688</v>
      </c>
      <c r="B2476" s="470" t="s">
        <v>3128</v>
      </c>
      <c r="C2476" s="469" t="s">
        <v>485</v>
      </c>
      <c r="D2476" s="471" t="n">
        <v>25.68</v>
      </c>
      <c r="E2476" s="472" t="n">
        <v>0</v>
      </c>
    </row>
    <row r="2477" customFormat="false" ht="19.5" hidden="false" customHeight="false" outlineLevel="0" collapsed="false">
      <c r="A2477" s="469" t="n">
        <v>90689</v>
      </c>
      <c r="B2477" s="470" t="s">
        <v>3129</v>
      </c>
      <c r="C2477" s="469" t="s">
        <v>485</v>
      </c>
      <c r="D2477" s="471" t="n">
        <v>5.07</v>
      </c>
      <c r="E2477" s="472" t="n">
        <v>0</v>
      </c>
    </row>
    <row r="2478" customFormat="false" ht="19.5" hidden="false" customHeight="false" outlineLevel="0" collapsed="false">
      <c r="A2478" s="469" t="n">
        <v>90690</v>
      </c>
      <c r="B2478" s="470" t="s">
        <v>3130</v>
      </c>
      <c r="C2478" s="469" t="s">
        <v>485</v>
      </c>
      <c r="D2478" s="471" t="n">
        <v>32.1</v>
      </c>
      <c r="E2478" s="472" t="n">
        <v>0</v>
      </c>
    </row>
    <row r="2479" customFormat="false" ht="19.5" hidden="false" customHeight="false" outlineLevel="0" collapsed="false">
      <c r="A2479" s="469" t="n">
        <v>90691</v>
      </c>
      <c r="B2479" s="470" t="s">
        <v>3131</v>
      </c>
      <c r="C2479" s="469" t="s">
        <v>485</v>
      </c>
      <c r="D2479" s="471" t="n">
        <v>40.89</v>
      </c>
      <c r="E2479" s="472" t="n">
        <v>0</v>
      </c>
    </row>
    <row r="2480" customFormat="false" ht="19.5" hidden="false" customHeight="false" outlineLevel="0" collapsed="false">
      <c r="A2480" s="469" t="n">
        <v>96241</v>
      </c>
      <c r="B2480" s="470" t="s">
        <v>3132</v>
      </c>
      <c r="C2480" s="469" t="s">
        <v>485</v>
      </c>
      <c r="D2480" s="471" t="n">
        <v>27.28</v>
      </c>
      <c r="E2480" s="472" t="n">
        <v>0</v>
      </c>
    </row>
    <row r="2481" customFormat="false" ht="19.5" hidden="false" customHeight="false" outlineLevel="0" collapsed="false">
      <c r="A2481" s="469" t="n">
        <v>96242</v>
      </c>
      <c r="B2481" s="470" t="s">
        <v>3133</v>
      </c>
      <c r="C2481" s="469" t="s">
        <v>485</v>
      </c>
      <c r="D2481" s="471" t="n">
        <v>7.21</v>
      </c>
      <c r="E2481" s="472" t="n">
        <v>0</v>
      </c>
    </row>
    <row r="2482" customFormat="false" ht="19.5" hidden="false" customHeight="false" outlineLevel="0" collapsed="false">
      <c r="A2482" s="469" t="n">
        <v>96243</v>
      </c>
      <c r="B2482" s="470" t="s">
        <v>3134</v>
      </c>
      <c r="C2482" s="469" t="s">
        <v>485</v>
      </c>
      <c r="D2482" s="471" t="n">
        <v>34.1</v>
      </c>
      <c r="E2482" s="472" t="n">
        <v>0</v>
      </c>
    </row>
    <row r="2483" customFormat="false" ht="19.5" hidden="false" customHeight="false" outlineLevel="0" collapsed="false">
      <c r="A2483" s="469" t="n">
        <v>96244</v>
      </c>
      <c r="B2483" s="470" t="s">
        <v>3135</v>
      </c>
      <c r="C2483" s="469" t="s">
        <v>485</v>
      </c>
      <c r="D2483" s="471" t="n">
        <v>17.86</v>
      </c>
      <c r="E2483" s="472" t="n">
        <v>0</v>
      </c>
    </row>
    <row r="2484" customFormat="false" ht="19.5" hidden="false" customHeight="false" outlineLevel="0" collapsed="false">
      <c r="A2484" s="469" t="n">
        <v>88400</v>
      </c>
      <c r="B2484" s="470" t="s">
        <v>3136</v>
      </c>
      <c r="C2484" s="469" t="s">
        <v>485</v>
      </c>
      <c r="D2484" s="471" t="n">
        <v>0.78</v>
      </c>
      <c r="E2484" s="472" t="n">
        <v>0</v>
      </c>
    </row>
    <row r="2485" customFormat="false" ht="19.5" hidden="false" customHeight="false" outlineLevel="0" collapsed="false">
      <c r="A2485" s="469" t="n">
        <v>88401</v>
      </c>
      <c r="B2485" s="470" t="s">
        <v>3137</v>
      </c>
      <c r="C2485" s="469" t="s">
        <v>485</v>
      </c>
      <c r="D2485" s="471" t="n">
        <v>0.18</v>
      </c>
      <c r="E2485" s="472" t="n">
        <v>0</v>
      </c>
    </row>
    <row r="2486" customFormat="false" ht="19.5" hidden="false" customHeight="false" outlineLevel="0" collapsed="false">
      <c r="A2486" s="469" t="n">
        <v>88402</v>
      </c>
      <c r="B2486" s="470" t="s">
        <v>3138</v>
      </c>
      <c r="C2486" s="469" t="s">
        <v>485</v>
      </c>
      <c r="D2486" s="471" t="n">
        <v>0.85</v>
      </c>
      <c r="E2486" s="472" t="n">
        <v>0</v>
      </c>
    </row>
    <row r="2487" customFormat="false" ht="19.5" hidden="false" customHeight="false" outlineLevel="0" collapsed="false">
      <c r="A2487" s="469" t="n">
        <v>88403</v>
      </c>
      <c r="B2487" s="470" t="s">
        <v>3139</v>
      </c>
      <c r="C2487" s="469" t="s">
        <v>485</v>
      </c>
      <c r="D2487" s="471" t="n">
        <v>1.97</v>
      </c>
      <c r="E2487" s="472" t="n">
        <v>0</v>
      </c>
    </row>
    <row r="2488" customFormat="false" ht="19.5" hidden="false" customHeight="false" outlineLevel="0" collapsed="false">
      <c r="A2488" s="469" t="n">
        <v>88387</v>
      </c>
      <c r="B2488" s="470" t="s">
        <v>3140</v>
      </c>
      <c r="C2488" s="469" t="s">
        <v>485</v>
      </c>
      <c r="D2488" s="471" t="n">
        <v>0.82</v>
      </c>
      <c r="E2488" s="472" t="n">
        <v>0</v>
      </c>
    </row>
    <row r="2489" customFormat="false" ht="19.5" hidden="false" customHeight="false" outlineLevel="0" collapsed="false">
      <c r="A2489" s="469" t="n">
        <v>88389</v>
      </c>
      <c r="B2489" s="470" t="s">
        <v>3141</v>
      </c>
      <c r="C2489" s="469" t="s">
        <v>485</v>
      </c>
      <c r="D2489" s="471" t="n">
        <v>0.19</v>
      </c>
      <c r="E2489" s="472" t="n">
        <v>0</v>
      </c>
    </row>
    <row r="2490" customFormat="false" ht="19.5" hidden="false" customHeight="false" outlineLevel="0" collapsed="false">
      <c r="A2490" s="469" t="n">
        <v>88390</v>
      </c>
      <c r="B2490" s="470" t="s">
        <v>3142</v>
      </c>
      <c r="C2490" s="469" t="s">
        <v>485</v>
      </c>
      <c r="D2490" s="471" t="n">
        <v>0.9</v>
      </c>
      <c r="E2490" s="472" t="n">
        <v>0</v>
      </c>
    </row>
    <row r="2491" customFormat="false" ht="19.5" hidden="false" customHeight="false" outlineLevel="0" collapsed="false">
      <c r="A2491" s="469" t="n">
        <v>88391</v>
      </c>
      <c r="B2491" s="470" t="s">
        <v>3143</v>
      </c>
      <c r="C2491" s="469" t="s">
        <v>485</v>
      </c>
      <c r="D2491" s="471" t="n">
        <v>3.28</v>
      </c>
      <c r="E2491" s="472" t="n">
        <v>0</v>
      </c>
    </row>
    <row r="2492" customFormat="false" ht="19.5" hidden="false" customHeight="false" outlineLevel="0" collapsed="false">
      <c r="A2492" s="469" t="n">
        <v>88394</v>
      </c>
      <c r="B2492" s="470" t="s">
        <v>3144</v>
      </c>
      <c r="C2492" s="469" t="s">
        <v>485</v>
      </c>
      <c r="D2492" s="471" t="n">
        <v>0.98</v>
      </c>
      <c r="E2492" s="472" t="n">
        <v>0</v>
      </c>
    </row>
    <row r="2493" customFormat="false" ht="19.5" hidden="false" customHeight="false" outlineLevel="0" collapsed="false">
      <c r="A2493" s="469" t="n">
        <v>88395</v>
      </c>
      <c r="B2493" s="470" t="s">
        <v>3145</v>
      </c>
      <c r="C2493" s="469" t="s">
        <v>485</v>
      </c>
      <c r="D2493" s="471" t="n">
        <v>0.22</v>
      </c>
      <c r="E2493" s="472" t="n">
        <v>0</v>
      </c>
    </row>
    <row r="2494" customFormat="false" ht="19.5" hidden="false" customHeight="false" outlineLevel="0" collapsed="false">
      <c r="A2494" s="469" t="n">
        <v>88396</v>
      </c>
      <c r="B2494" s="470" t="s">
        <v>3146</v>
      </c>
      <c r="C2494" s="469" t="s">
        <v>485</v>
      </c>
      <c r="D2494" s="471" t="n">
        <v>1.07</v>
      </c>
      <c r="E2494" s="472" t="n">
        <v>0</v>
      </c>
    </row>
    <row r="2495" customFormat="false" ht="19.5" hidden="false" customHeight="false" outlineLevel="0" collapsed="false">
      <c r="A2495" s="469" t="n">
        <v>88397</v>
      </c>
      <c r="B2495" s="470" t="s">
        <v>3147</v>
      </c>
      <c r="C2495" s="469" t="s">
        <v>485</v>
      </c>
      <c r="D2495" s="471" t="n">
        <v>4.92</v>
      </c>
      <c r="E2495" s="472" t="n">
        <v>0</v>
      </c>
    </row>
    <row r="2496" customFormat="false" ht="19.5" hidden="false" customHeight="false" outlineLevel="0" collapsed="false">
      <c r="A2496" s="469" t="n">
        <v>90633</v>
      </c>
      <c r="B2496" s="470" t="s">
        <v>3148</v>
      </c>
      <c r="C2496" s="469" t="s">
        <v>485</v>
      </c>
      <c r="D2496" s="471" t="n">
        <v>3.92</v>
      </c>
      <c r="E2496" s="472" t="n">
        <v>0</v>
      </c>
    </row>
    <row r="2497" customFormat="false" ht="19.5" hidden="false" customHeight="false" outlineLevel="0" collapsed="false">
      <c r="A2497" s="469" t="n">
        <v>90634</v>
      </c>
      <c r="B2497" s="470" t="s">
        <v>3149</v>
      </c>
      <c r="C2497" s="469" t="s">
        <v>485</v>
      </c>
      <c r="D2497" s="471" t="n">
        <v>0.9</v>
      </c>
      <c r="E2497" s="472" t="n">
        <v>0</v>
      </c>
    </row>
    <row r="2498" customFormat="false" ht="19.5" hidden="false" customHeight="false" outlineLevel="0" collapsed="false">
      <c r="A2498" s="469" t="n">
        <v>90635</v>
      </c>
      <c r="B2498" s="470" t="s">
        <v>3150</v>
      </c>
      <c r="C2498" s="469" t="s">
        <v>485</v>
      </c>
      <c r="D2498" s="471" t="n">
        <v>4.29</v>
      </c>
      <c r="E2498" s="472" t="n">
        <v>0</v>
      </c>
    </row>
    <row r="2499" customFormat="false" ht="19.5" hidden="false" customHeight="false" outlineLevel="0" collapsed="false">
      <c r="A2499" s="469" t="n">
        <v>90636</v>
      </c>
      <c r="B2499" s="470" t="s">
        <v>3151</v>
      </c>
      <c r="C2499" s="469" t="s">
        <v>485</v>
      </c>
      <c r="D2499" s="471" t="n">
        <v>6.57</v>
      </c>
      <c r="E2499" s="472" t="n">
        <v>0</v>
      </c>
    </row>
    <row r="2500" customFormat="false" ht="19.5" hidden="false" customHeight="false" outlineLevel="0" collapsed="false">
      <c r="A2500" s="469" t="n">
        <v>103238</v>
      </c>
      <c r="B2500" s="470" t="s">
        <v>3152</v>
      </c>
      <c r="C2500" s="469" t="s">
        <v>485</v>
      </c>
      <c r="D2500" s="471" t="n">
        <v>0</v>
      </c>
      <c r="E2500" s="472"/>
    </row>
    <row r="2501" customFormat="false" ht="19.5" hidden="false" customHeight="false" outlineLevel="0" collapsed="false">
      <c r="A2501" s="469" t="n">
        <v>103239</v>
      </c>
      <c r="B2501" s="470" t="s">
        <v>3153</v>
      </c>
      <c r="C2501" s="469" t="s">
        <v>485</v>
      </c>
      <c r="D2501" s="471" t="n">
        <v>0</v>
      </c>
      <c r="E2501" s="472"/>
    </row>
    <row r="2502" customFormat="false" ht="19.5" hidden="false" customHeight="false" outlineLevel="0" collapsed="false">
      <c r="A2502" s="469" t="n">
        <v>103240</v>
      </c>
      <c r="B2502" s="470" t="s">
        <v>3154</v>
      </c>
      <c r="C2502" s="469" t="s">
        <v>485</v>
      </c>
      <c r="D2502" s="471" t="n">
        <v>0</v>
      </c>
      <c r="E2502" s="472"/>
    </row>
    <row r="2503" customFormat="false" ht="19.5" hidden="false" customHeight="false" outlineLevel="0" collapsed="false">
      <c r="A2503" s="469" t="n">
        <v>103241</v>
      </c>
      <c r="B2503" s="470" t="s">
        <v>3155</v>
      </c>
      <c r="C2503" s="469" t="s">
        <v>485</v>
      </c>
      <c r="D2503" s="471" t="n">
        <v>12.31</v>
      </c>
      <c r="E2503" s="472" t="n">
        <v>0</v>
      </c>
    </row>
    <row r="2504" customFormat="false" ht="19.5" hidden="false" customHeight="false" outlineLevel="0" collapsed="false">
      <c r="A2504" s="469" t="n">
        <v>88853</v>
      </c>
      <c r="B2504" s="470" t="s">
        <v>3156</v>
      </c>
      <c r="C2504" s="469" t="s">
        <v>485</v>
      </c>
      <c r="D2504" s="471" t="n">
        <v>0.26</v>
      </c>
      <c r="E2504" s="472" t="n">
        <v>0</v>
      </c>
    </row>
    <row r="2505" customFormat="false" ht="19.5" hidden="false" customHeight="false" outlineLevel="0" collapsed="false">
      <c r="A2505" s="469" t="n">
        <v>88854</v>
      </c>
      <c r="B2505" s="470" t="s">
        <v>3157</v>
      </c>
      <c r="C2505" s="469" t="s">
        <v>485</v>
      </c>
      <c r="D2505" s="471" t="n">
        <v>0.06</v>
      </c>
      <c r="E2505" s="472" t="n">
        <v>0</v>
      </c>
    </row>
    <row r="2506" customFormat="false" ht="19.5" hidden="false" customHeight="false" outlineLevel="0" collapsed="false">
      <c r="A2506" s="469" t="n">
        <v>5692</v>
      </c>
      <c r="B2506" s="470" t="s">
        <v>3158</v>
      </c>
      <c r="C2506" s="469" t="s">
        <v>485</v>
      </c>
      <c r="D2506" s="471" t="n">
        <v>0.28</v>
      </c>
      <c r="E2506" s="472" t="n">
        <v>0</v>
      </c>
    </row>
    <row r="2507" customFormat="false" ht="19.5" hidden="false" customHeight="false" outlineLevel="0" collapsed="false">
      <c r="A2507" s="469" t="n">
        <v>5693</v>
      </c>
      <c r="B2507" s="470" t="s">
        <v>3159</v>
      </c>
      <c r="C2507" s="469" t="s">
        <v>485</v>
      </c>
      <c r="D2507" s="471" t="n">
        <v>21.8</v>
      </c>
      <c r="E2507" s="472" t="n">
        <v>0</v>
      </c>
    </row>
    <row r="2508" customFormat="false" ht="19.5" hidden="false" customHeight="false" outlineLevel="0" collapsed="false">
      <c r="A2508" s="469" t="n">
        <v>7044</v>
      </c>
      <c r="B2508" s="470" t="s">
        <v>3160</v>
      </c>
      <c r="C2508" s="469" t="s">
        <v>485</v>
      </c>
      <c r="D2508" s="471" t="n">
        <v>0.32</v>
      </c>
      <c r="E2508" s="472" t="n">
        <v>0</v>
      </c>
    </row>
    <row r="2509" customFormat="false" ht="19.5" hidden="false" customHeight="false" outlineLevel="0" collapsed="false">
      <c r="A2509" s="469" t="n">
        <v>7045</v>
      </c>
      <c r="B2509" s="470" t="s">
        <v>3161</v>
      </c>
      <c r="C2509" s="469" t="s">
        <v>485</v>
      </c>
      <c r="D2509" s="471" t="n">
        <v>0.07</v>
      </c>
      <c r="E2509" s="472" t="n">
        <v>0</v>
      </c>
    </row>
    <row r="2510" customFormat="false" ht="19.5" hidden="false" customHeight="false" outlineLevel="0" collapsed="false">
      <c r="A2510" s="469" t="n">
        <v>7046</v>
      </c>
      <c r="B2510" s="470" t="s">
        <v>3162</v>
      </c>
      <c r="C2510" s="469" t="s">
        <v>485</v>
      </c>
      <c r="D2510" s="471" t="n">
        <v>0.35</v>
      </c>
      <c r="E2510" s="472" t="n">
        <v>0</v>
      </c>
    </row>
    <row r="2511" customFormat="false" ht="19.5" hidden="false" customHeight="false" outlineLevel="0" collapsed="false">
      <c r="A2511" s="469" t="n">
        <v>7047</v>
      </c>
      <c r="B2511" s="470" t="s">
        <v>3163</v>
      </c>
      <c r="C2511" s="469" t="s">
        <v>485</v>
      </c>
      <c r="D2511" s="471" t="n">
        <v>25.74</v>
      </c>
      <c r="E2511" s="472" t="n">
        <v>0</v>
      </c>
    </row>
    <row r="2512" customFormat="false" ht="19.5" hidden="false" customHeight="false" outlineLevel="0" collapsed="false">
      <c r="A2512" s="469" t="n">
        <v>89228</v>
      </c>
      <c r="B2512" s="470" t="s">
        <v>3164</v>
      </c>
      <c r="C2512" s="469" t="s">
        <v>485</v>
      </c>
      <c r="D2512" s="471" t="n">
        <v>45.04</v>
      </c>
      <c r="E2512" s="472" t="n">
        <v>0</v>
      </c>
    </row>
    <row r="2513" customFormat="false" ht="19.5" hidden="false" customHeight="false" outlineLevel="0" collapsed="false">
      <c r="A2513" s="469" t="n">
        <v>89229</v>
      </c>
      <c r="B2513" s="470" t="s">
        <v>3165</v>
      </c>
      <c r="C2513" s="469" t="s">
        <v>485</v>
      </c>
      <c r="D2513" s="471" t="n">
        <v>15.87</v>
      </c>
      <c r="E2513" s="472" t="n">
        <v>0</v>
      </c>
    </row>
    <row r="2514" customFormat="false" ht="19.5" hidden="false" customHeight="false" outlineLevel="0" collapsed="false">
      <c r="A2514" s="469" t="n">
        <v>5779</v>
      </c>
      <c r="B2514" s="470" t="s">
        <v>3166</v>
      </c>
      <c r="C2514" s="469" t="s">
        <v>485</v>
      </c>
      <c r="D2514" s="471" t="n">
        <v>72.4</v>
      </c>
      <c r="E2514" s="472" t="n">
        <v>0</v>
      </c>
    </row>
    <row r="2515" customFormat="false" ht="19.5" hidden="false" customHeight="false" outlineLevel="0" collapsed="false">
      <c r="A2515" s="469" t="n">
        <v>53849</v>
      </c>
      <c r="B2515" s="470" t="s">
        <v>3167</v>
      </c>
      <c r="C2515" s="469" t="s">
        <v>485</v>
      </c>
      <c r="D2515" s="471" t="n">
        <v>85.89</v>
      </c>
      <c r="E2515" s="472" t="n">
        <v>0</v>
      </c>
    </row>
    <row r="2516" customFormat="false" ht="19.5" hidden="false" customHeight="false" outlineLevel="0" collapsed="false">
      <c r="A2516" s="469" t="n">
        <v>95129</v>
      </c>
      <c r="B2516" s="470" t="s">
        <v>3168</v>
      </c>
      <c r="C2516" s="469" t="s">
        <v>485</v>
      </c>
      <c r="D2516" s="471" t="n">
        <v>54.41</v>
      </c>
      <c r="E2516" s="472" t="n">
        <v>1</v>
      </c>
    </row>
    <row r="2517" customFormat="false" ht="19.5" hidden="false" customHeight="false" outlineLevel="0" collapsed="false">
      <c r="A2517" s="469" t="n">
        <v>95130</v>
      </c>
      <c r="B2517" s="470" t="s">
        <v>3169</v>
      </c>
      <c r="C2517" s="469" t="s">
        <v>485</v>
      </c>
      <c r="D2517" s="471" t="n">
        <v>19.73</v>
      </c>
      <c r="E2517" s="472" t="n">
        <v>1</v>
      </c>
    </row>
    <row r="2518" customFormat="false" ht="19.5" hidden="false" customHeight="false" outlineLevel="0" collapsed="false">
      <c r="A2518" s="469" t="n">
        <v>95131</v>
      </c>
      <c r="B2518" s="470" t="s">
        <v>3170</v>
      </c>
      <c r="C2518" s="469" t="s">
        <v>485</v>
      </c>
      <c r="D2518" s="471" t="n">
        <v>64.05</v>
      </c>
      <c r="E2518" s="472" t="n">
        <v>1</v>
      </c>
    </row>
    <row r="2519" customFormat="false" ht="19.5" hidden="false" customHeight="false" outlineLevel="0" collapsed="false">
      <c r="A2519" s="469" t="n">
        <v>95132</v>
      </c>
      <c r="B2519" s="470" t="s">
        <v>3171</v>
      </c>
      <c r="C2519" s="469" t="s">
        <v>485</v>
      </c>
      <c r="D2519" s="471" t="n">
        <v>33.09</v>
      </c>
      <c r="E2519" s="472" t="n">
        <v>0</v>
      </c>
    </row>
    <row r="2520" customFormat="false" ht="19.5" hidden="false" customHeight="false" outlineLevel="0" collapsed="false">
      <c r="A2520" s="469" t="n">
        <v>102982</v>
      </c>
      <c r="B2520" s="470" t="s">
        <v>3172</v>
      </c>
      <c r="C2520" s="469" t="s">
        <v>485</v>
      </c>
      <c r="D2520" s="471" t="n">
        <v>0</v>
      </c>
      <c r="E2520" s="472"/>
    </row>
    <row r="2521" customFormat="false" ht="19.5" hidden="false" customHeight="false" outlineLevel="0" collapsed="false">
      <c r="A2521" s="469" t="n">
        <v>102983</v>
      </c>
      <c r="B2521" s="470" t="s">
        <v>3173</v>
      </c>
      <c r="C2521" s="469" t="s">
        <v>485</v>
      </c>
      <c r="D2521" s="471" t="n">
        <v>0</v>
      </c>
      <c r="E2521" s="472"/>
    </row>
    <row r="2522" customFormat="false" ht="19.5" hidden="false" customHeight="false" outlineLevel="0" collapsed="false">
      <c r="A2522" s="469" t="n">
        <v>102984</v>
      </c>
      <c r="B2522" s="470" t="s">
        <v>3174</v>
      </c>
      <c r="C2522" s="469" t="s">
        <v>485</v>
      </c>
      <c r="D2522" s="471" t="n">
        <v>0</v>
      </c>
      <c r="E2522" s="472"/>
    </row>
    <row r="2523" customFormat="false" ht="19.5" hidden="false" customHeight="false" outlineLevel="0" collapsed="false">
      <c r="A2523" s="469" t="n">
        <v>102985</v>
      </c>
      <c r="B2523" s="470" t="s">
        <v>3175</v>
      </c>
      <c r="C2523" s="469" t="s">
        <v>485</v>
      </c>
      <c r="D2523" s="471" t="n">
        <v>15.35</v>
      </c>
      <c r="E2523" s="472" t="n">
        <v>0</v>
      </c>
    </row>
    <row r="2524" customFormat="false" ht="19.5" hidden="false" customHeight="false" outlineLevel="0" collapsed="false">
      <c r="A2524" s="469" t="n">
        <v>92956</v>
      </c>
      <c r="B2524" s="470" t="s">
        <v>3176</v>
      </c>
      <c r="C2524" s="469" t="s">
        <v>485</v>
      </c>
      <c r="D2524" s="471" t="n">
        <v>4.24</v>
      </c>
      <c r="E2524" s="472" t="n">
        <v>1</v>
      </c>
    </row>
    <row r="2525" customFormat="false" ht="19.5" hidden="false" customHeight="false" outlineLevel="0" collapsed="false">
      <c r="A2525" s="469" t="n">
        <v>92957</v>
      </c>
      <c r="B2525" s="470" t="s">
        <v>3177</v>
      </c>
      <c r="C2525" s="469" t="s">
        <v>485</v>
      </c>
      <c r="D2525" s="471" t="n">
        <v>0.98</v>
      </c>
      <c r="E2525" s="472" t="n">
        <v>1</v>
      </c>
    </row>
    <row r="2526" customFormat="false" ht="19.5" hidden="false" customHeight="false" outlineLevel="0" collapsed="false">
      <c r="A2526" s="469" t="n">
        <v>92958</v>
      </c>
      <c r="B2526" s="470" t="s">
        <v>3178</v>
      </c>
      <c r="C2526" s="469" t="s">
        <v>485</v>
      </c>
      <c r="D2526" s="471" t="n">
        <v>4.64</v>
      </c>
      <c r="E2526" s="472" t="n">
        <v>1</v>
      </c>
    </row>
    <row r="2527" customFormat="false" ht="19.5" hidden="false" customHeight="false" outlineLevel="0" collapsed="false">
      <c r="A2527" s="469" t="n">
        <v>92959</v>
      </c>
      <c r="B2527" s="470" t="s">
        <v>3179</v>
      </c>
      <c r="C2527" s="469" t="s">
        <v>485</v>
      </c>
      <c r="D2527" s="471" t="n">
        <v>9.51</v>
      </c>
      <c r="E2527" s="472" t="n">
        <v>0</v>
      </c>
    </row>
    <row r="2528" customFormat="false" ht="19.5" hidden="false" customHeight="false" outlineLevel="0" collapsed="false">
      <c r="A2528" s="469" t="n">
        <v>102858</v>
      </c>
      <c r="B2528" s="470" t="s">
        <v>3180</v>
      </c>
      <c r="C2528" s="469" t="s">
        <v>485</v>
      </c>
      <c r="D2528" s="471" t="n">
        <v>0</v>
      </c>
      <c r="E2528" s="472"/>
    </row>
    <row r="2529" customFormat="false" ht="19.5" hidden="false" customHeight="false" outlineLevel="0" collapsed="false">
      <c r="A2529" s="469" t="n">
        <v>102859</v>
      </c>
      <c r="B2529" s="470" t="s">
        <v>3181</v>
      </c>
      <c r="C2529" s="469" t="s">
        <v>485</v>
      </c>
      <c r="D2529" s="471" t="n">
        <v>0</v>
      </c>
      <c r="E2529" s="472"/>
    </row>
    <row r="2530" customFormat="false" ht="19.5" hidden="false" customHeight="false" outlineLevel="0" collapsed="false">
      <c r="A2530" s="469" t="n">
        <v>102860</v>
      </c>
      <c r="B2530" s="470" t="s">
        <v>3182</v>
      </c>
      <c r="C2530" s="469" t="s">
        <v>485</v>
      </c>
      <c r="D2530" s="471" t="n">
        <v>0</v>
      </c>
      <c r="E2530" s="472"/>
    </row>
    <row r="2531" customFormat="false" ht="19.5" hidden="false" customHeight="false" outlineLevel="0" collapsed="false">
      <c r="A2531" s="469" t="n">
        <v>102861</v>
      </c>
      <c r="B2531" s="470" t="s">
        <v>3183</v>
      </c>
      <c r="C2531" s="469" t="s">
        <v>485</v>
      </c>
      <c r="D2531" s="471" t="n">
        <v>1.31</v>
      </c>
      <c r="E2531" s="472" t="n">
        <v>0</v>
      </c>
    </row>
    <row r="2532" customFormat="false" ht="19.5" hidden="false" customHeight="false" outlineLevel="0" collapsed="false">
      <c r="A2532" s="469" t="n">
        <v>93404</v>
      </c>
      <c r="B2532" s="470" t="s">
        <v>3184</v>
      </c>
      <c r="C2532" s="469" t="s">
        <v>485</v>
      </c>
      <c r="D2532" s="471" t="n">
        <v>7.75</v>
      </c>
      <c r="E2532" s="472" t="n">
        <v>1</v>
      </c>
    </row>
    <row r="2533" customFormat="false" ht="19.5" hidden="false" customHeight="false" outlineLevel="0" collapsed="false">
      <c r="A2533" s="469" t="n">
        <v>93405</v>
      </c>
      <c r="B2533" s="470" t="s">
        <v>3185</v>
      </c>
      <c r="C2533" s="469" t="s">
        <v>485</v>
      </c>
      <c r="D2533" s="471" t="n">
        <v>1.98</v>
      </c>
      <c r="E2533" s="472" t="n">
        <v>1</v>
      </c>
    </row>
    <row r="2534" customFormat="false" ht="19.5" hidden="false" customHeight="false" outlineLevel="0" collapsed="false">
      <c r="A2534" s="469" t="n">
        <v>93406</v>
      </c>
      <c r="B2534" s="470" t="s">
        <v>3186</v>
      </c>
      <c r="C2534" s="469" t="s">
        <v>485</v>
      </c>
      <c r="D2534" s="471" t="n">
        <v>9.3</v>
      </c>
      <c r="E2534" s="472" t="n">
        <v>1</v>
      </c>
    </row>
    <row r="2535" customFormat="false" ht="19.5" hidden="false" customHeight="false" outlineLevel="0" collapsed="false">
      <c r="A2535" s="469" t="n">
        <v>93407</v>
      </c>
      <c r="B2535" s="470" t="s">
        <v>3187</v>
      </c>
      <c r="C2535" s="469" t="s">
        <v>485</v>
      </c>
      <c r="D2535" s="471" t="n">
        <v>48.38</v>
      </c>
      <c r="E2535" s="472" t="n">
        <v>0</v>
      </c>
    </row>
    <row r="2536" customFormat="false" ht="19.5" hidden="false" customHeight="false" outlineLevel="0" collapsed="false">
      <c r="A2536" s="469" t="n">
        <v>102936</v>
      </c>
      <c r="B2536" s="470" t="s">
        <v>3188</v>
      </c>
      <c r="C2536" s="469" t="s">
        <v>485</v>
      </c>
      <c r="D2536" s="471" t="n">
        <v>0</v>
      </c>
      <c r="E2536" s="472"/>
    </row>
    <row r="2537" customFormat="false" ht="19.5" hidden="false" customHeight="false" outlineLevel="0" collapsed="false">
      <c r="A2537" s="469" t="n">
        <v>102937</v>
      </c>
      <c r="B2537" s="470" t="s">
        <v>3189</v>
      </c>
      <c r="C2537" s="469" t="s">
        <v>485</v>
      </c>
      <c r="D2537" s="471" t="n">
        <v>0</v>
      </c>
      <c r="E2537" s="472"/>
    </row>
    <row r="2538" customFormat="false" ht="19.5" hidden="false" customHeight="false" outlineLevel="0" collapsed="false">
      <c r="A2538" s="469" t="n">
        <v>102938</v>
      </c>
      <c r="B2538" s="470" t="s">
        <v>3190</v>
      </c>
      <c r="C2538" s="469" t="s">
        <v>485</v>
      </c>
      <c r="D2538" s="471" t="n">
        <v>0</v>
      </c>
      <c r="E2538" s="472"/>
    </row>
    <row r="2539" customFormat="false" ht="19.5" hidden="false" customHeight="false" outlineLevel="0" collapsed="false">
      <c r="A2539" s="469" t="n">
        <v>102939</v>
      </c>
      <c r="B2539" s="470" t="s">
        <v>3191</v>
      </c>
      <c r="C2539" s="469" t="s">
        <v>485</v>
      </c>
      <c r="D2539" s="471" t="n">
        <v>9.81</v>
      </c>
      <c r="E2539" s="472" t="n">
        <v>0</v>
      </c>
    </row>
    <row r="2540" customFormat="false" ht="19.5" hidden="false" customHeight="false" outlineLevel="0" collapsed="false">
      <c r="A2540" s="469" t="n">
        <v>103159</v>
      </c>
      <c r="B2540" s="470" t="s">
        <v>3192</v>
      </c>
      <c r="C2540" s="469" t="s">
        <v>485</v>
      </c>
      <c r="D2540" s="471" t="n">
        <v>0</v>
      </c>
      <c r="E2540" s="472"/>
    </row>
    <row r="2541" customFormat="false" ht="19.5" hidden="false" customHeight="false" outlineLevel="0" collapsed="false">
      <c r="A2541" s="469" t="n">
        <v>103160</v>
      </c>
      <c r="B2541" s="470" t="s">
        <v>3193</v>
      </c>
      <c r="C2541" s="469" t="s">
        <v>485</v>
      </c>
      <c r="D2541" s="471" t="n">
        <v>0</v>
      </c>
      <c r="E2541" s="472"/>
    </row>
    <row r="2542" customFormat="false" ht="19.5" hidden="false" customHeight="false" outlineLevel="0" collapsed="false">
      <c r="A2542" s="469" t="n">
        <v>103161</v>
      </c>
      <c r="B2542" s="470" t="s">
        <v>3194</v>
      </c>
      <c r="C2542" s="469" t="s">
        <v>485</v>
      </c>
      <c r="D2542" s="473" t="n">
        <v>0</v>
      </c>
      <c r="E2542" s="472"/>
    </row>
    <row r="2543" customFormat="false" ht="19.5" hidden="false" customHeight="false" outlineLevel="0" collapsed="false">
      <c r="A2543" s="469" t="n">
        <v>103162</v>
      </c>
      <c r="B2543" s="470" t="s">
        <v>3195</v>
      </c>
      <c r="C2543" s="469" t="s">
        <v>485</v>
      </c>
      <c r="D2543" s="473" t="n">
        <v>0.7</v>
      </c>
      <c r="E2543" s="472" t="n">
        <v>0</v>
      </c>
    </row>
    <row r="2544" customFormat="false" ht="19.5" hidden="false" customHeight="false" outlineLevel="0" collapsed="false">
      <c r="A2544" s="469" t="n">
        <v>103153</v>
      </c>
      <c r="B2544" s="470" t="s">
        <v>3196</v>
      </c>
      <c r="C2544" s="469" t="s">
        <v>485</v>
      </c>
      <c r="D2544" s="473" t="n">
        <v>0</v>
      </c>
      <c r="E2544" s="472"/>
    </row>
    <row r="2545" customFormat="false" ht="19.5" hidden="false" customHeight="false" outlineLevel="0" collapsed="false">
      <c r="A2545" s="469" t="n">
        <v>103154</v>
      </c>
      <c r="B2545" s="470" t="s">
        <v>3197</v>
      </c>
      <c r="C2545" s="469" t="s">
        <v>485</v>
      </c>
      <c r="D2545" s="473" t="n">
        <v>0</v>
      </c>
      <c r="E2545" s="472"/>
    </row>
    <row r="2546" customFormat="false" ht="19.5" hidden="false" customHeight="false" outlineLevel="0" collapsed="false">
      <c r="A2546" s="469" t="n">
        <v>103155</v>
      </c>
      <c r="B2546" s="470" t="s">
        <v>3198</v>
      </c>
      <c r="C2546" s="469" t="s">
        <v>485</v>
      </c>
      <c r="D2546" s="473" t="n">
        <v>0</v>
      </c>
      <c r="E2546" s="472"/>
    </row>
    <row r="2547" customFormat="false" ht="19.5" hidden="false" customHeight="false" outlineLevel="0" collapsed="false">
      <c r="A2547" s="469" t="n">
        <v>103156</v>
      </c>
      <c r="B2547" s="470" t="s">
        <v>3199</v>
      </c>
      <c r="C2547" s="469" t="s">
        <v>485</v>
      </c>
      <c r="D2547" s="473" t="n">
        <v>2.49</v>
      </c>
      <c r="E2547" s="472" t="n">
        <v>0</v>
      </c>
    </row>
    <row r="2548" customFormat="false" ht="19.5" hidden="false" customHeight="false" outlineLevel="0" collapsed="false">
      <c r="A2548" s="469" t="n">
        <v>103171</v>
      </c>
      <c r="B2548" s="470" t="s">
        <v>3200</v>
      </c>
      <c r="C2548" s="469" t="s">
        <v>485</v>
      </c>
      <c r="D2548" s="473" t="n">
        <v>0</v>
      </c>
      <c r="E2548" s="472"/>
    </row>
    <row r="2549" customFormat="false" ht="19.5" hidden="false" customHeight="false" outlineLevel="0" collapsed="false">
      <c r="A2549" s="469" t="n">
        <v>103172</v>
      </c>
      <c r="B2549" s="470" t="s">
        <v>3201</v>
      </c>
      <c r="C2549" s="469" t="s">
        <v>485</v>
      </c>
      <c r="D2549" s="473" t="n">
        <v>0</v>
      </c>
      <c r="E2549" s="472"/>
    </row>
    <row r="2550" customFormat="false" ht="19.5" hidden="false" customHeight="false" outlineLevel="0" collapsed="false">
      <c r="A2550" s="469" t="n">
        <v>103173</v>
      </c>
      <c r="B2550" s="470" t="s">
        <v>3202</v>
      </c>
      <c r="C2550" s="469" t="s">
        <v>485</v>
      </c>
      <c r="D2550" s="471" t="n">
        <v>0</v>
      </c>
      <c r="E2550" s="472"/>
    </row>
    <row r="2551" customFormat="false" ht="19.5" hidden="false" customHeight="false" outlineLevel="0" collapsed="false">
      <c r="A2551" s="469" t="n">
        <v>103174</v>
      </c>
      <c r="B2551" s="470" t="s">
        <v>3203</v>
      </c>
      <c r="C2551" s="469" t="s">
        <v>485</v>
      </c>
      <c r="D2551" s="471" t="n">
        <v>1.99</v>
      </c>
      <c r="E2551" s="472" t="n">
        <v>0</v>
      </c>
    </row>
    <row r="2552" customFormat="false" ht="19.5" hidden="false" customHeight="false" outlineLevel="0" collapsed="false">
      <c r="A2552" s="469" t="n">
        <v>103177</v>
      </c>
      <c r="B2552" s="470" t="s">
        <v>3204</v>
      </c>
      <c r="C2552" s="469" t="s">
        <v>485</v>
      </c>
      <c r="D2552" s="471" t="n">
        <v>0</v>
      </c>
      <c r="E2552" s="472"/>
    </row>
    <row r="2553" customFormat="false" ht="19.5" hidden="false" customHeight="false" outlineLevel="0" collapsed="false">
      <c r="A2553" s="469" t="n">
        <v>103178</v>
      </c>
      <c r="B2553" s="470" t="s">
        <v>3205</v>
      </c>
      <c r="C2553" s="469" t="s">
        <v>485</v>
      </c>
      <c r="D2553" s="471" t="n">
        <v>0</v>
      </c>
      <c r="E2553" s="472"/>
    </row>
    <row r="2554" customFormat="false" ht="19.5" hidden="false" customHeight="false" outlineLevel="0" collapsed="false">
      <c r="A2554" s="469" t="n">
        <v>103179</v>
      </c>
      <c r="B2554" s="470" t="s">
        <v>3206</v>
      </c>
      <c r="C2554" s="469" t="s">
        <v>485</v>
      </c>
      <c r="D2554" s="471" t="n">
        <v>0</v>
      </c>
      <c r="E2554" s="472"/>
    </row>
    <row r="2555" customFormat="false" ht="19.5" hidden="false" customHeight="false" outlineLevel="0" collapsed="false">
      <c r="A2555" s="469" t="n">
        <v>103180</v>
      </c>
      <c r="B2555" s="470" t="s">
        <v>3207</v>
      </c>
      <c r="C2555" s="469" t="s">
        <v>485</v>
      </c>
      <c r="D2555" s="471" t="n">
        <v>4.58</v>
      </c>
      <c r="E2555" s="472" t="n">
        <v>0</v>
      </c>
    </row>
    <row r="2556" customFormat="false" ht="19.5" hidden="false" customHeight="false" outlineLevel="0" collapsed="false">
      <c r="A2556" s="469" t="n">
        <v>103165</v>
      </c>
      <c r="B2556" s="470" t="s">
        <v>3208</v>
      </c>
      <c r="C2556" s="469" t="s">
        <v>485</v>
      </c>
      <c r="D2556" s="471" t="n">
        <v>0</v>
      </c>
      <c r="E2556" s="472"/>
    </row>
    <row r="2557" customFormat="false" ht="19.5" hidden="false" customHeight="false" outlineLevel="0" collapsed="false">
      <c r="A2557" s="469" t="n">
        <v>103166</v>
      </c>
      <c r="B2557" s="470" t="s">
        <v>3209</v>
      </c>
      <c r="C2557" s="469" t="s">
        <v>485</v>
      </c>
      <c r="D2557" s="471" t="n">
        <v>0</v>
      </c>
      <c r="E2557" s="472"/>
    </row>
    <row r="2558" customFormat="false" ht="19.5" hidden="false" customHeight="false" outlineLevel="0" collapsed="false">
      <c r="A2558" s="469" t="n">
        <v>103167</v>
      </c>
      <c r="B2558" s="470" t="s">
        <v>3210</v>
      </c>
      <c r="C2558" s="469" t="s">
        <v>485</v>
      </c>
      <c r="D2558" s="471" t="n">
        <v>0</v>
      </c>
      <c r="E2558" s="472"/>
    </row>
    <row r="2559" customFormat="false" ht="19.5" hidden="false" customHeight="false" outlineLevel="0" collapsed="false">
      <c r="A2559" s="469" t="n">
        <v>103168</v>
      </c>
      <c r="B2559" s="470" t="s">
        <v>3211</v>
      </c>
      <c r="C2559" s="469" t="s">
        <v>485</v>
      </c>
      <c r="D2559" s="471" t="n">
        <v>0.79</v>
      </c>
      <c r="E2559" s="472" t="n">
        <v>0</v>
      </c>
    </row>
    <row r="2560" customFormat="false" ht="19.5" hidden="false" customHeight="false" outlineLevel="0" collapsed="false">
      <c r="A2560" s="469" t="n">
        <v>102864</v>
      </c>
      <c r="B2560" s="470" t="s">
        <v>3212</v>
      </c>
      <c r="C2560" s="469" t="s">
        <v>485</v>
      </c>
      <c r="D2560" s="471" t="n">
        <v>0</v>
      </c>
      <c r="E2560" s="472"/>
    </row>
    <row r="2561" customFormat="false" ht="19.5" hidden="false" customHeight="false" outlineLevel="0" collapsed="false">
      <c r="A2561" s="469" t="n">
        <v>102865</v>
      </c>
      <c r="B2561" s="470" t="s">
        <v>3213</v>
      </c>
      <c r="C2561" s="469" t="s">
        <v>485</v>
      </c>
      <c r="D2561" s="471" t="n">
        <v>0</v>
      </c>
      <c r="E2561" s="472"/>
    </row>
    <row r="2562" customFormat="false" ht="19.5" hidden="false" customHeight="false" outlineLevel="0" collapsed="false">
      <c r="A2562" s="469" t="n">
        <v>102866</v>
      </c>
      <c r="B2562" s="470" t="s">
        <v>3214</v>
      </c>
      <c r="C2562" s="469" t="s">
        <v>485</v>
      </c>
      <c r="D2562" s="471" t="n">
        <v>0</v>
      </c>
      <c r="E2562" s="472"/>
    </row>
    <row r="2563" customFormat="false" ht="19.5" hidden="false" customHeight="false" outlineLevel="0" collapsed="false">
      <c r="A2563" s="469" t="n">
        <v>102867</v>
      </c>
      <c r="B2563" s="470" t="s">
        <v>3215</v>
      </c>
      <c r="C2563" s="469" t="s">
        <v>485</v>
      </c>
      <c r="D2563" s="471" t="n">
        <v>0.71</v>
      </c>
      <c r="E2563" s="472" t="n">
        <v>0</v>
      </c>
    </row>
    <row r="2564" customFormat="false" ht="19.5" hidden="false" customHeight="false" outlineLevel="0" collapsed="false">
      <c r="A2564" s="469" t="n">
        <v>106321</v>
      </c>
      <c r="B2564" s="470" t="s">
        <v>3216</v>
      </c>
      <c r="C2564" s="469" t="s">
        <v>485</v>
      </c>
      <c r="D2564" s="471" t="n">
        <v>0</v>
      </c>
      <c r="E2564" s="472"/>
    </row>
    <row r="2565" customFormat="false" ht="19.5" hidden="false" customHeight="false" outlineLevel="0" collapsed="false">
      <c r="A2565" s="469" t="n">
        <v>106322</v>
      </c>
      <c r="B2565" s="470" t="s">
        <v>3217</v>
      </c>
      <c r="C2565" s="469" t="s">
        <v>485</v>
      </c>
      <c r="D2565" s="471" t="n">
        <v>0</v>
      </c>
      <c r="E2565" s="472"/>
    </row>
    <row r="2566" customFormat="false" ht="19.5" hidden="false" customHeight="false" outlineLevel="0" collapsed="false">
      <c r="A2566" s="469" t="n">
        <v>106323</v>
      </c>
      <c r="B2566" s="470" t="s">
        <v>3218</v>
      </c>
      <c r="C2566" s="469" t="s">
        <v>485</v>
      </c>
      <c r="D2566" s="471" t="n">
        <v>0</v>
      </c>
      <c r="E2566" s="472"/>
    </row>
    <row r="2567" customFormat="false" ht="19.5" hidden="false" customHeight="false" outlineLevel="0" collapsed="false">
      <c r="A2567" s="469" t="n">
        <v>106324</v>
      </c>
      <c r="B2567" s="470" t="s">
        <v>3219</v>
      </c>
      <c r="C2567" s="469" t="s">
        <v>485</v>
      </c>
      <c r="D2567" s="471" t="n">
        <v>0.66</v>
      </c>
      <c r="E2567" s="472" t="n">
        <v>0</v>
      </c>
    </row>
    <row r="2568" customFormat="false" ht="19.5" hidden="false" customHeight="false" outlineLevel="0" collapsed="false">
      <c r="A2568" s="469" t="n">
        <v>92108</v>
      </c>
      <c r="B2568" s="470" t="s">
        <v>3220</v>
      </c>
      <c r="C2568" s="469" t="s">
        <v>485</v>
      </c>
      <c r="D2568" s="471" t="n">
        <v>0.91</v>
      </c>
      <c r="E2568" s="472" t="n">
        <v>0</v>
      </c>
    </row>
    <row r="2569" customFormat="false" ht="19.5" hidden="false" customHeight="false" outlineLevel="0" collapsed="false">
      <c r="A2569" s="469" t="n">
        <v>92109</v>
      </c>
      <c r="B2569" s="470" t="s">
        <v>3221</v>
      </c>
      <c r="C2569" s="469" t="s">
        <v>485</v>
      </c>
      <c r="D2569" s="471" t="n">
        <v>0.21</v>
      </c>
      <c r="E2569" s="472" t="n">
        <v>0</v>
      </c>
    </row>
    <row r="2570" customFormat="false" ht="19.5" hidden="false" customHeight="false" outlineLevel="0" collapsed="false">
      <c r="A2570" s="469" t="n">
        <v>92110</v>
      </c>
      <c r="B2570" s="470" t="s">
        <v>3222</v>
      </c>
      <c r="C2570" s="469" t="s">
        <v>485</v>
      </c>
      <c r="D2570" s="471" t="n">
        <v>1.14</v>
      </c>
      <c r="E2570" s="472" t="n">
        <v>0</v>
      </c>
    </row>
    <row r="2571" customFormat="false" ht="19.5" hidden="false" customHeight="false" outlineLevel="0" collapsed="false">
      <c r="A2571" s="469" t="n">
        <v>92111</v>
      </c>
      <c r="B2571" s="470" t="s">
        <v>3223</v>
      </c>
      <c r="C2571" s="469" t="s">
        <v>485</v>
      </c>
      <c r="D2571" s="471" t="n">
        <v>1.31</v>
      </c>
      <c r="E2571" s="472" t="n">
        <v>0</v>
      </c>
    </row>
    <row r="2572" customFormat="false" ht="19.5" hidden="false" customHeight="false" outlineLevel="0" collapsed="false">
      <c r="A2572" s="469" t="n">
        <v>90670</v>
      </c>
      <c r="B2572" s="470" t="s">
        <v>3224</v>
      </c>
      <c r="C2572" s="469" t="s">
        <v>485</v>
      </c>
      <c r="D2572" s="471" t="n">
        <v>234.8</v>
      </c>
      <c r="E2572" s="472" t="n">
        <v>0</v>
      </c>
    </row>
    <row r="2573" customFormat="false" ht="19.5" hidden="false" customHeight="false" outlineLevel="0" collapsed="false">
      <c r="A2573" s="469" t="n">
        <v>90671</v>
      </c>
      <c r="B2573" s="470" t="s">
        <v>3225</v>
      </c>
      <c r="C2573" s="469" t="s">
        <v>485</v>
      </c>
      <c r="D2573" s="471" t="n">
        <v>62.99</v>
      </c>
      <c r="E2573" s="472" t="n">
        <v>0</v>
      </c>
    </row>
    <row r="2574" customFormat="false" ht="19.5" hidden="false" customHeight="false" outlineLevel="0" collapsed="false">
      <c r="A2574" s="469" t="n">
        <v>90672</v>
      </c>
      <c r="B2574" s="470" t="s">
        <v>3226</v>
      </c>
      <c r="C2574" s="469" t="s">
        <v>485</v>
      </c>
      <c r="D2574" s="471" t="n">
        <v>293.84</v>
      </c>
      <c r="E2574" s="472" t="n">
        <v>0</v>
      </c>
    </row>
    <row r="2575" customFormat="false" ht="19.5" hidden="false" customHeight="false" outlineLevel="0" collapsed="false">
      <c r="A2575" s="469" t="n">
        <v>90673</v>
      </c>
      <c r="B2575" s="470" t="s">
        <v>3227</v>
      </c>
      <c r="C2575" s="469" t="s">
        <v>485</v>
      </c>
      <c r="D2575" s="471" t="n">
        <v>122.73</v>
      </c>
      <c r="E2575" s="472" t="n">
        <v>0</v>
      </c>
    </row>
    <row r="2576" customFormat="false" ht="19.5" hidden="false" customHeight="false" outlineLevel="0" collapsed="false">
      <c r="A2576" s="469" t="n">
        <v>93220</v>
      </c>
      <c r="B2576" s="470" t="s">
        <v>3228</v>
      </c>
      <c r="C2576" s="469" t="s">
        <v>485</v>
      </c>
      <c r="D2576" s="471" t="n">
        <v>360.03</v>
      </c>
      <c r="E2576" s="472" t="n">
        <v>0</v>
      </c>
    </row>
    <row r="2577" customFormat="false" ht="19.5" hidden="false" customHeight="false" outlineLevel="0" collapsed="false">
      <c r="A2577" s="469" t="n">
        <v>93221</v>
      </c>
      <c r="B2577" s="470" t="s">
        <v>3229</v>
      </c>
      <c r="C2577" s="469" t="s">
        <v>485</v>
      </c>
      <c r="D2577" s="471" t="n">
        <v>96.59</v>
      </c>
      <c r="E2577" s="472" t="n">
        <v>0</v>
      </c>
    </row>
    <row r="2578" customFormat="false" ht="19.5" hidden="false" customHeight="false" outlineLevel="0" collapsed="false">
      <c r="A2578" s="469" t="n">
        <v>93222</v>
      </c>
      <c r="B2578" s="470" t="s">
        <v>3230</v>
      </c>
      <c r="C2578" s="469" t="s">
        <v>485</v>
      </c>
      <c r="D2578" s="471" t="n">
        <v>450.55</v>
      </c>
      <c r="E2578" s="472" t="n">
        <v>0</v>
      </c>
    </row>
    <row r="2579" customFormat="false" ht="19.5" hidden="false" customHeight="false" outlineLevel="0" collapsed="false">
      <c r="A2579" s="469" t="n">
        <v>93223</v>
      </c>
      <c r="B2579" s="470" t="s">
        <v>3231</v>
      </c>
      <c r="C2579" s="469" t="s">
        <v>485</v>
      </c>
      <c r="D2579" s="471" t="n">
        <v>160.31</v>
      </c>
      <c r="E2579" s="472" t="n">
        <v>0</v>
      </c>
    </row>
    <row r="2580" customFormat="false" ht="19.5" hidden="false" customHeight="false" outlineLevel="0" collapsed="false">
      <c r="A2580" s="469" t="n">
        <v>104691</v>
      </c>
      <c r="B2580" s="470" t="s">
        <v>3232</v>
      </c>
      <c r="C2580" s="469" t="s">
        <v>485</v>
      </c>
      <c r="D2580" s="471" t="n">
        <v>0.93</v>
      </c>
      <c r="E2580" s="472" t="n">
        <v>0</v>
      </c>
    </row>
    <row r="2581" customFormat="false" ht="19.5" hidden="false" customHeight="false" outlineLevel="0" collapsed="false">
      <c r="A2581" s="469" t="n">
        <v>104692</v>
      </c>
      <c r="B2581" s="470" t="s">
        <v>3233</v>
      </c>
      <c r="C2581" s="469" t="s">
        <v>485</v>
      </c>
      <c r="D2581" s="471" t="n">
        <v>0.21</v>
      </c>
      <c r="E2581" s="472" t="n">
        <v>0</v>
      </c>
    </row>
    <row r="2582" customFormat="false" ht="19.5" hidden="false" customHeight="false" outlineLevel="0" collapsed="false">
      <c r="A2582" s="469" t="n">
        <v>104693</v>
      </c>
      <c r="B2582" s="470" t="s">
        <v>3234</v>
      </c>
      <c r="C2582" s="469" t="s">
        <v>485</v>
      </c>
      <c r="D2582" s="471" t="n">
        <v>1.17</v>
      </c>
      <c r="E2582" s="472" t="n">
        <v>0</v>
      </c>
    </row>
    <row r="2583" customFormat="false" ht="19.5" hidden="false" customHeight="false" outlineLevel="0" collapsed="false">
      <c r="A2583" s="469" t="n">
        <v>104694</v>
      </c>
      <c r="B2583" s="470" t="s">
        <v>3235</v>
      </c>
      <c r="C2583" s="469" t="s">
        <v>485</v>
      </c>
      <c r="D2583" s="471" t="n">
        <v>2.23</v>
      </c>
      <c r="E2583" s="472" t="n">
        <v>0</v>
      </c>
    </row>
    <row r="2584" customFormat="false" ht="19.5" hidden="false" customHeight="false" outlineLevel="0" collapsed="false">
      <c r="A2584" s="469" t="n">
        <v>90676</v>
      </c>
      <c r="B2584" s="470" t="s">
        <v>3236</v>
      </c>
      <c r="C2584" s="469" t="s">
        <v>485</v>
      </c>
      <c r="D2584" s="471" t="n">
        <v>100.61</v>
      </c>
      <c r="E2584" s="472" t="n">
        <v>0</v>
      </c>
    </row>
    <row r="2585" customFormat="false" ht="19.5" hidden="false" customHeight="false" outlineLevel="0" collapsed="false">
      <c r="A2585" s="469" t="n">
        <v>91021</v>
      </c>
      <c r="B2585" s="470" t="s">
        <v>3237</v>
      </c>
      <c r="C2585" s="469" t="s">
        <v>485</v>
      </c>
      <c r="D2585" s="471" t="n">
        <v>12.52</v>
      </c>
      <c r="E2585" s="472" t="n">
        <v>0</v>
      </c>
    </row>
    <row r="2586" customFormat="false" ht="19.5" hidden="false" customHeight="false" outlineLevel="0" collapsed="false">
      <c r="A2586" s="469" t="n">
        <v>90677</v>
      </c>
      <c r="B2586" s="470" t="s">
        <v>3238</v>
      </c>
      <c r="C2586" s="469" t="s">
        <v>485</v>
      </c>
      <c r="D2586" s="471" t="n">
        <v>30.91</v>
      </c>
      <c r="E2586" s="472" t="n">
        <v>0</v>
      </c>
    </row>
    <row r="2587" customFormat="false" ht="19.5" hidden="false" customHeight="false" outlineLevel="0" collapsed="false">
      <c r="A2587" s="469" t="n">
        <v>90678</v>
      </c>
      <c r="B2587" s="470" t="s">
        <v>3239</v>
      </c>
      <c r="C2587" s="469" t="s">
        <v>485</v>
      </c>
      <c r="D2587" s="471" t="n">
        <v>143</v>
      </c>
      <c r="E2587" s="472" t="n">
        <v>0</v>
      </c>
    </row>
    <row r="2588" customFormat="false" ht="19.5" hidden="false" customHeight="false" outlineLevel="0" collapsed="false">
      <c r="A2588" s="469" t="n">
        <v>90679</v>
      </c>
      <c r="B2588" s="470" t="s">
        <v>3240</v>
      </c>
      <c r="C2588" s="469" t="s">
        <v>485</v>
      </c>
      <c r="D2588" s="471" t="n">
        <v>94.12</v>
      </c>
      <c r="E2588" s="472" t="n">
        <v>0</v>
      </c>
    </row>
    <row r="2589" customFormat="false" ht="19.5" hidden="false" customHeight="false" outlineLevel="0" collapsed="false">
      <c r="A2589" s="469" t="n">
        <v>102870</v>
      </c>
      <c r="B2589" s="470" t="s">
        <v>3241</v>
      </c>
      <c r="C2589" s="469" t="s">
        <v>485</v>
      </c>
      <c r="D2589" s="471" t="n">
        <v>342.43</v>
      </c>
      <c r="E2589" s="472" t="n">
        <v>0</v>
      </c>
    </row>
    <row r="2590" customFormat="false" ht="19.5" hidden="false" customHeight="false" outlineLevel="0" collapsed="false">
      <c r="A2590" s="469" t="n">
        <v>102871</v>
      </c>
      <c r="B2590" s="470" t="s">
        <v>3242</v>
      </c>
      <c r="C2590" s="469" t="s">
        <v>485</v>
      </c>
      <c r="D2590" s="471" t="n">
        <v>92.51</v>
      </c>
      <c r="E2590" s="472" t="n">
        <v>0</v>
      </c>
    </row>
    <row r="2591" customFormat="false" ht="19.5" hidden="false" customHeight="false" outlineLevel="0" collapsed="false">
      <c r="A2591" s="469" t="n">
        <v>102872</v>
      </c>
      <c r="B2591" s="470" t="s">
        <v>3243</v>
      </c>
      <c r="C2591" s="469" t="s">
        <v>485</v>
      </c>
      <c r="D2591" s="471" t="n">
        <v>428.53</v>
      </c>
      <c r="E2591" s="472" t="n">
        <v>0</v>
      </c>
    </row>
    <row r="2592" customFormat="false" ht="19.5" hidden="false" customHeight="false" outlineLevel="0" collapsed="false">
      <c r="A2592" s="469" t="n">
        <v>102873</v>
      </c>
      <c r="B2592" s="470" t="s">
        <v>3244</v>
      </c>
      <c r="C2592" s="469" t="s">
        <v>485</v>
      </c>
      <c r="D2592" s="471" t="n">
        <v>122.73</v>
      </c>
      <c r="E2592" s="472" t="n">
        <v>0</v>
      </c>
    </row>
    <row r="2593" customFormat="false" ht="19.5" hidden="false" customHeight="false" outlineLevel="0" collapsed="false">
      <c r="A2593" s="469" t="n">
        <v>102960</v>
      </c>
      <c r="B2593" s="470" t="s">
        <v>3245</v>
      </c>
      <c r="C2593" s="469" t="s">
        <v>485</v>
      </c>
      <c r="D2593" s="471" t="n">
        <v>166.19</v>
      </c>
      <c r="E2593" s="472" t="n">
        <v>0</v>
      </c>
    </row>
    <row r="2594" customFormat="false" ht="19.5" hidden="false" customHeight="false" outlineLevel="0" collapsed="false">
      <c r="A2594" s="469" t="n">
        <v>102961</v>
      </c>
      <c r="B2594" s="470" t="s">
        <v>3246</v>
      </c>
      <c r="C2594" s="469" t="s">
        <v>485</v>
      </c>
      <c r="D2594" s="471" t="n">
        <v>44.89</v>
      </c>
      <c r="E2594" s="472" t="n">
        <v>0</v>
      </c>
    </row>
    <row r="2595" customFormat="false" ht="19.5" hidden="false" customHeight="false" outlineLevel="0" collapsed="false">
      <c r="A2595" s="469" t="n">
        <v>102962</v>
      </c>
      <c r="B2595" s="470" t="s">
        <v>3247</v>
      </c>
      <c r="C2595" s="469" t="s">
        <v>485</v>
      </c>
      <c r="D2595" s="471" t="n">
        <v>155.9</v>
      </c>
      <c r="E2595" s="472" t="n">
        <v>0</v>
      </c>
    </row>
    <row r="2596" customFormat="false" ht="19.5" hidden="false" customHeight="false" outlineLevel="0" collapsed="false">
      <c r="A2596" s="469" t="n">
        <v>102963</v>
      </c>
      <c r="B2596" s="470" t="s">
        <v>3248</v>
      </c>
      <c r="C2596" s="469" t="s">
        <v>485</v>
      </c>
      <c r="D2596" s="471" t="n">
        <v>87</v>
      </c>
      <c r="E2596" s="472" t="n">
        <v>0</v>
      </c>
    </row>
    <row r="2597" customFormat="false" ht="19.5" hidden="false" customHeight="false" outlineLevel="0" collapsed="false">
      <c r="A2597" s="469" t="n">
        <v>90621</v>
      </c>
      <c r="B2597" s="470" t="s">
        <v>3249</v>
      </c>
      <c r="C2597" s="469" t="s">
        <v>485</v>
      </c>
      <c r="D2597" s="471" t="n">
        <v>3.23</v>
      </c>
      <c r="E2597" s="472" t="n">
        <v>0</v>
      </c>
    </row>
    <row r="2598" customFormat="false" ht="19.5" hidden="false" customHeight="false" outlineLevel="0" collapsed="false">
      <c r="A2598" s="469" t="n">
        <v>90622</v>
      </c>
      <c r="B2598" s="470" t="s">
        <v>3250</v>
      </c>
      <c r="C2598" s="469" t="s">
        <v>485</v>
      </c>
      <c r="D2598" s="471" t="n">
        <v>0.74</v>
      </c>
      <c r="E2598" s="472" t="n">
        <v>0</v>
      </c>
    </row>
    <row r="2599" customFormat="false" ht="19.5" hidden="false" customHeight="false" outlineLevel="0" collapsed="false">
      <c r="A2599" s="469" t="n">
        <v>90623</v>
      </c>
      <c r="B2599" s="470" t="s">
        <v>3251</v>
      </c>
      <c r="C2599" s="469" t="s">
        <v>485</v>
      </c>
      <c r="D2599" s="471" t="n">
        <v>4.04</v>
      </c>
      <c r="E2599" s="472" t="n">
        <v>0</v>
      </c>
    </row>
    <row r="2600" customFormat="false" ht="19.5" hidden="false" customHeight="false" outlineLevel="0" collapsed="false">
      <c r="A2600" s="469" t="n">
        <v>90624</v>
      </c>
      <c r="B2600" s="470" t="s">
        <v>3252</v>
      </c>
      <c r="C2600" s="469" t="s">
        <v>485</v>
      </c>
      <c r="D2600" s="471" t="n">
        <v>3.28</v>
      </c>
      <c r="E2600" s="472" t="n">
        <v>0</v>
      </c>
    </row>
    <row r="2601" customFormat="false" ht="19.5" hidden="false" customHeight="false" outlineLevel="0" collapsed="false">
      <c r="A2601" s="469" t="n">
        <v>102876</v>
      </c>
      <c r="B2601" s="470" t="s">
        <v>3253</v>
      </c>
      <c r="C2601" s="469" t="s">
        <v>485</v>
      </c>
      <c r="D2601" s="471" t="n">
        <v>475.87</v>
      </c>
      <c r="E2601" s="472" t="n">
        <v>0</v>
      </c>
    </row>
    <row r="2602" customFormat="false" ht="19.5" hidden="false" customHeight="false" outlineLevel="0" collapsed="false">
      <c r="A2602" s="469" t="n">
        <v>102877</v>
      </c>
      <c r="B2602" s="470" t="s">
        <v>3254</v>
      </c>
      <c r="C2602" s="469" t="s">
        <v>485</v>
      </c>
      <c r="D2602" s="471" t="n">
        <v>128.56</v>
      </c>
      <c r="E2602" s="472" t="n">
        <v>0</v>
      </c>
    </row>
    <row r="2603" customFormat="false" ht="19.5" hidden="false" customHeight="false" outlineLevel="0" collapsed="false">
      <c r="A2603" s="469" t="n">
        <v>102878</v>
      </c>
      <c r="B2603" s="470" t="s">
        <v>3255</v>
      </c>
      <c r="C2603" s="469" t="s">
        <v>485</v>
      </c>
      <c r="D2603" s="471" t="n">
        <v>595.51</v>
      </c>
      <c r="E2603" s="472" t="n">
        <v>0</v>
      </c>
    </row>
    <row r="2604" customFormat="false" ht="19.5" hidden="false" customHeight="false" outlineLevel="0" collapsed="false">
      <c r="A2604" s="469" t="n">
        <v>102879</v>
      </c>
      <c r="B2604" s="470" t="s">
        <v>3256</v>
      </c>
      <c r="C2604" s="469" t="s">
        <v>485</v>
      </c>
      <c r="D2604" s="471" t="n">
        <v>184.2</v>
      </c>
      <c r="E2604" s="472" t="n">
        <v>0</v>
      </c>
    </row>
    <row r="2605" customFormat="false" ht="19.5" hidden="false" customHeight="false" outlineLevel="0" collapsed="false">
      <c r="A2605" s="469" t="n">
        <v>103220</v>
      </c>
      <c r="B2605" s="470" t="s">
        <v>3257</v>
      </c>
      <c r="C2605" s="469" t="s">
        <v>485</v>
      </c>
      <c r="D2605" s="471" t="n">
        <v>145.53</v>
      </c>
      <c r="E2605" s="472" t="n">
        <v>0</v>
      </c>
    </row>
    <row r="2606" customFormat="false" ht="19.5" hidden="false" customHeight="false" outlineLevel="0" collapsed="false">
      <c r="A2606" s="469" t="n">
        <v>103221</v>
      </c>
      <c r="B2606" s="470" t="s">
        <v>3258</v>
      </c>
      <c r="C2606" s="469" t="s">
        <v>485</v>
      </c>
      <c r="D2606" s="471" t="n">
        <v>39.31</v>
      </c>
      <c r="E2606" s="472" t="n">
        <v>0</v>
      </c>
    </row>
    <row r="2607" customFormat="false" ht="19.5" hidden="false" customHeight="false" outlineLevel="0" collapsed="false">
      <c r="A2607" s="469" t="n">
        <v>103222</v>
      </c>
      <c r="B2607" s="470" t="s">
        <v>3259</v>
      </c>
      <c r="C2607" s="469" t="s">
        <v>485</v>
      </c>
      <c r="D2607" s="471" t="n">
        <v>182.12</v>
      </c>
      <c r="E2607" s="472" t="n">
        <v>0</v>
      </c>
    </row>
    <row r="2608" customFormat="false" ht="19.5" hidden="false" customHeight="false" outlineLevel="0" collapsed="false">
      <c r="A2608" s="469" t="n">
        <v>103223</v>
      </c>
      <c r="B2608" s="470" t="s">
        <v>3260</v>
      </c>
      <c r="C2608" s="469" t="s">
        <v>485</v>
      </c>
      <c r="D2608" s="471" t="n">
        <v>35.98</v>
      </c>
      <c r="E2608" s="472" t="n">
        <v>0</v>
      </c>
    </row>
    <row r="2609" customFormat="false" ht="19.5" hidden="false" customHeight="false" outlineLevel="0" collapsed="false">
      <c r="A2609" s="469" t="n">
        <v>103232</v>
      </c>
      <c r="B2609" s="470" t="s">
        <v>3261</v>
      </c>
      <c r="C2609" s="469" t="s">
        <v>485</v>
      </c>
      <c r="D2609" s="471" t="n">
        <v>456.59</v>
      </c>
      <c r="E2609" s="472" t="n">
        <v>0</v>
      </c>
    </row>
    <row r="2610" customFormat="false" ht="19.5" hidden="false" customHeight="false" outlineLevel="0" collapsed="false">
      <c r="A2610" s="469" t="n">
        <v>103233</v>
      </c>
      <c r="B2610" s="470" t="s">
        <v>3262</v>
      </c>
      <c r="C2610" s="469" t="s">
        <v>485</v>
      </c>
      <c r="D2610" s="471" t="n">
        <v>123.35</v>
      </c>
      <c r="E2610" s="472" t="n">
        <v>0</v>
      </c>
    </row>
    <row r="2611" customFormat="false" ht="19.5" hidden="false" customHeight="false" outlineLevel="0" collapsed="false">
      <c r="A2611" s="469" t="n">
        <v>103234</v>
      </c>
      <c r="B2611" s="470" t="s">
        <v>3263</v>
      </c>
      <c r="C2611" s="469" t="s">
        <v>485</v>
      </c>
      <c r="D2611" s="471" t="n">
        <v>599.65</v>
      </c>
      <c r="E2611" s="472" t="n">
        <v>0</v>
      </c>
    </row>
    <row r="2612" customFormat="false" ht="19.5" hidden="false" customHeight="false" outlineLevel="0" collapsed="false">
      <c r="A2612" s="469" t="n">
        <v>103235</v>
      </c>
      <c r="B2612" s="470" t="s">
        <v>3264</v>
      </c>
      <c r="C2612" s="469" t="s">
        <v>485</v>
      </c>
      <c r="D2612" s="471" t="n">
        <v>105.35</v>
      </c>
      <c r="E2612" s="472" t="n">
        <v>0</v>
      </c>
    </row>
    <row r="2613" customFormat="false" ht="19.5" hidden="false" customHeight="false" outlineLevel="0" collapsed="false">
      <c r="A2613" s="469" t="n">
        <v>103228</v>
      </c>
      <c r="B2613" s="470" t="s">
        <v>3265</v>
      </c>
      <c r="C2613" s="469" t="s">
        <v>485</v>
      </c>
      <c r="D2613" s="471" t="n">
        <v>417.82</v>
      </c>
      <c r="E2613" s="472" t="n">
        <v>0</v>
      </c>
    </row>
    <row r="2614" customFormat="false" ht="19.5" hidden="false" customHeight="false" outlineLevel="0" collapsed="false">
      <c r="A2614" s="469" t="n">
        <v>103226</v>
      </c>
      <c r="B2614" s="470" t="s">
        <v>3266</v>
      </c>
      <c r="C2614" s="469" t="s">
        <v>485</v>
      </c>
      <c r="D2614" s="471" t="n">
        <v>333.88</v>
      </c>
      <c r="E2614" s="472" t="n">
        <v>0</v>
      </c>
    </row>
    <row r="2615" customFormat="false" ht="19.5" hidden="false" customHeight="false" outlineLevel="0" collapsed="false">
      <c r="A2615" s="469" t="n">
        <v>103227</v>
      </c>
      <c r="B2615" s="470" t="s">
        <v>3267</v>
      </c>
      <c r="C2615" s="469" t="s">
        <v>485</v>
      </c>
      <c r="D2615" s="471" t="n">
        <v>90.2</v>
      </c>
      <c r="E2615" s="472" t="n">
        <v>0</v>
      </c>
    </row>
    <row r="2616" customFormat="false" ht="19.5" hidden="false" customHeight="false" outlineLevel="0" collapsed="false">
      <c r="A2616" s="469" t="n">
        <v>103229</v>
      </c>
      <c r="B2616" s="470" t="s">
        <v>3268</v>
      </c>
      <c r="C2616" s="469" t="s">
        <v>485</v>
      </c>
      <c r="D2616" s="471" t="n">
        <v>89.33</v>
      </c>
      <c r="E2616" s="472" t="n">
        <v>0</v>
      </c>
    </row>
    <row r="2617" customFormat="false" ht="19.5" hidden="false" customHeight="false" outlineLevel="0" collapsed="false">
      <c r="A2617" s="469" t="n">
        <v>102972</v>
      </c>
      <c r="B2617" s="470" t="s">
        <v>3269</v>
      </c>
      <c r="C2617" s="469" t="s">
        <v>485</v>
      </c>
      <c r="D2617" s="471" t="n">
        <v>88.7</v>
      </c>
      <c r="E2617" s="472" t="n">
        <v>0</v>
      </c>
    </row>
    <row r="2618" customFormat="false" ht="19.5" hidden="false" customHeight="false" outlineLevel="0" collapsed="false">
      <c r="A2618" s="469" t="n">
        <v>102973</v>
      </c>
      <c r="B2618" s="470" t="s">
        <v>3270</v>
      </c>
      <c r="C2618" s="469" t="s">
        <v>485</v>
      </c>
      <c r="D2618" s="471" t="n">
        <v>24.63</v>
      </c>
      <c r="E2618" s="472" t="n">
        <v>0</v>
      </c>
    </row>
    <row r="2619" customFormat="false" ht="19.5" hidden="false" customHeight="false" outlineLevel="0" collapsed="false">
      <c r="A2619" s="469" t="n">
        <v>102974</v>
      </c>
      <c r="B2619" s="470" t="s">
        <v>3271</v>
      </c>
      <c r="C2619" s="469" t="s">
        <v>485</v>
      </c>
      <c r="D2619" s="471" t="n">
        <v>83.21</v>
      </c>
      <c r="E2619" s="472" t="n">
        <v>0</v>
      </c>
    </row>
    <row r="2620" customFormat="false" ht="19.5" hidden="false" customHeight="false" outlineLevel="0" collapsed="false">
      <c r="A2620" s="469" t="n">
        <v>96301</v>
      </c>
      <c r="B2620" s="470" t="s">
        <v>3272</v>
      </c>
      <c r="C2620" s="469" t="s">
        <v>485</v>
      </c>
      <c r="D2620" s="471" t="n">
        <v>50.4</v>
      </c>
      <c r="E2620" s="472" t="n">
        <v>0</v>
      </c>
    </row>
    <row r="2621" customFormat="false" ht="19.5" hidden="false" customHeight="false" outlineLevel="0" collapsed="false">
      <c r="A2621" s="469" t="n">
        <v>90627</v>
      </c>
      <c r="B2621" s="470" t="s">
        <v>3273</v>
      </c>
      <c r="C2621" s="469" t="s">
        <v>485</v>
      </c>
      <c r="D2621" s="471" t="n">
        <v>52.04</v>
      </c>
      <c r="E2621" s="472" t="n">
        <v>0</v>
      </c>
    </row>
    <row r="2622" customFormat="false" ht="19.5" hidden="false" customHeight="false" outlineLevel="0" collapsed="false">
      <c r="A2622" s="469" t="n">
        <v>90628</v>
      </c>
      <c r="B2622" s="470" t="s">
        <v>3274</v>
      </c>
      <c r="C2622" s="469" t="s">
        <v>485</v>
      </c>
      <c r="D2622" s="471" t="n">
        <v>13.96</v>
      </c>
      <c r="E2622" s="472" t="n">
        <v>0</v>
      </c>
    </row>
    <row r="2623" customFormat="false" ht="19.5" hidden="false" customHeight="false" outlineLevel="0" collapsed="false">
      <c r="A2623" s="469" t="n">
        <v>90629</v>
      </c>
      <c r="B2623" s="470" t="s">
        <v>3275</v>
      </c>
      <c r="C2623" s="469" t="s">
        <v>485</v>
      </c>
      <c r="D2623" s="471" t="n">
        <v>65.13</v>
      </c>
      <c r="E2623" s="472" t="n">
        <v>0</v>
      </c>
    </row>
    <row r="2624" customFormat="false" ht="19.5" hidden="false" customHeight="false" outlineLevel="0" collapsed="false">
      <c r="A2624" s="469" t="n">
        <v>90630</v>
      </c>
      <c r="B2624" s="470" t="s">
        <v>3276</v>
      </c>
      <c r="C2624" s="469" t="s">
        <v>485</v>
      </c>
      <c r="D2624" s="471" t="n">
        <v>1.56</v>
      </c>
      <c r="E2624" s="472" t="n">
        <v>0</v>
      </c>
    </row>
    <row r="2625" customFormat="false" ht="19.5" hidden="false" customHeight="false" outlineLevel="0" collapsed="false">
      <c r="A2625" s="469" t="n">
        <v>95704</v>
      </c>
      <c r="B2625" s="470" t="s">
        <v>3277</v>
      </c>
      <c r="C2625" s="469" t="s">
        <v>485</v>
      </c>
      <c r="D2625" s="471" t="n">
        <v>52.55</v>
      </c>
      <c r="E2625" s="472" t="n">
        <v>0</v>
      </c>
    </row>
    <row r="2626" customFormat="false" ht="19.5" hidden="false" customHeight="false" outlineLevel="0" collapsed="false">
      <c r="A2626" s="469" t="n">
        <v>95705</v>
      </c>
      <c r="B2626" s="470" t="s">
        <v>3278</v>
      </c>
      <c r="C2626" s="469" t="s">
        <v>485</v>
      </c>
      <c r="D2626" s="471" t="n">
        <v>14.1</v>
      </c>
      <c r="E2626" s="472" t="n">
        <v>0</v>
      </c>
    </row>
    <row r="2627" customFormat="false" ht="19.5" hidden="false" customHeight="false" outlineLevel="0" collapsed="false">
      <c r="A2627" s="469" t="n">
        <v>95706</v>
      </c>
      <c r="B2627" s="470" t="s">
        <v>3279</v>
      </c>
      <c r="C2627" s="469" t="s">
        <v>485</v>
      </c>
      <c r="D2627" s="471" t="n">
        <v>65.77</v>
      </c>
      <c r="E2627" s="472" t="n">
        <v>0</v>
      </c>
    </row>
    <row r="2628" customFormat="false" ht="19.5" hidden="false" customHeight="false" outlineLevel="0" collapsed="false">
      <c r="A2628" s="469" t="n">
        <v>95707</v>
      </c>
      <c r="B2628" s="470" t="s">
        <v>3280</v>
      </c>
      <c r="C2628" s="469" t="s">
        <v>485</v>
      </c>
      <c r="D2628" s="471" t="n">
        <v>4.3</v>
      </c>
      <c r="E2628" s="472" t="n">
        <v>0</v>
      </c>
    </row>
    <row r="2629" customFormat="false" ht="19.5" hidden="false" customHeight="false" outlineLevel="0" collapsed="false">
      <c r="A2629" s="469" t="n">
        <v>91273</v>
      </c>
      <c r="B2629" s="470" t="s">
        <v>3281</v>
      </c>
      <c r="C2629" s="469" t="s">
        <v>485</v>
      </c>
      <c r="D2629" s="471" t="n">
        <v>0.68</v>
      </c>
      <c r="E2629" s="472" t="n">
        <v>0</v>
      </c>
    </row>
    <row r="2630" customFormat="false" ht="19.5" hidden="false" customHeight="false" outlineLevel="0" collapsed="false">
      <c r="A2630" s="469" t="n">
        <v>91274</v>
      </c>
      <c r="B2630" s="470" t="s">
        <v>3282</v>
      </c>
      <c r="C2630" s="469" t="s">
        <v>485</v>
      </c>
      <c r="D2630" s="471" t="n">
        <v>0.18</v>
      </c>
      <c r="E2630" s="472" t="n">
        <v>0</v>
      </c>
    </row>
    <row r="2631" customFormat="false" ht="19.5" hidden="false" customHeight="false" outlineLevel="0" collapsed="false">
      <c r="A2631" s="469" t="n">
        <v>91275</v>
      </c>
      <c r="B2631" s="470" t="s">
        <v>3283</v>
      </c>
      <c r="C2631" s="469" t="s">
        <v>485</v>
      </c>
      <c r="D2631" s="471" t="n">
        <v>0.86</v>
      </c>
      <c r="E2631" s="472" t="n">
        <v>0</v>
      </c>
    </row>
    <row r="2632" customFormat="false" ht="19.5" hidden="false" customHeight="false" outlineLevel="0" collapsed="false">
      <c r="A2632" s="469" t="n">
        <v>91276</v>
      </c>
      <c r="B2632" s="470" t="s">
        <v>3284</v>
      </c>
      <c r="C2632" s="469" t="s">
        <v>485</v>
      </c>
      <c r="D2632" s="471" t="n">
        <v>9.12</v>
      </c>
      <c r="E2632" s="472" t="n">
        <v>0</v>
      </c>
    </row>
    <row r="2633" customFormat="false" ht="19.5" hidden="false" customHeight="false" outlineLevel="0" collapsed="false">
      <c r="A2633" s="469" t="n">
        <v>102882</v>
      </c>
      <c r="B2633" s="470" t="s">
        <v>3285</v>
      </c>
      <c r="C2633" s="469" t="s">
        <v>485</v>
      </c>
      <c r="D2633" s="471" t="n">
        <v>0</v>
      </c>
      <c r="E2633" s="472"/>
    </row>
    <row r="2634" customFormat="false" ht="19.5" hidden="false" customHeight="false" outlineLevel="0" collapsed="false">
      <c r="A2634" s="469" t="n">
        <v>102883</v>
      </c>
      <c r="B2634" s="470" t="s">
        <v>3286</v>
      </c>
      <c r="C2634" s="469" t="s">
        <v>485</v>
      </c>
      <c r="D2634" s="471" t="n">
        <v>0</v>
      </c>
      <c r="E2634" s="472"/>
    </row>
    <row r="2635" customFormat="false" ht="19.5" hidden="false" customHeight="false" outlineLevel="0" collapsed="false">
      <c r="A2635" s="469" t="n">
        <v>102884</v>
      </c>
      <c r="B2635" s="470" t="s">
        <v>3287</v>
      </c>
      <c r="C2635" s="469" t="s">
        <v>485</v>
      </c>
      <c r="D2635" s="471" t="n">
        <v>0</v>
      </c>
      <c r="E2635" s="472"/>
    </row>
    <row r="2636" customFormat="false" ht="19.5" hidden="false" customHeight="false" outlineLevel="0" collapsed="false">
      <c r="A2636" s="469" t="n">
        <v>102885</v>
      </c>
      <c r="B2636" s="470" t="s">
        <v>3288</v>
      </c>
      <c r="C2636" s="469" t="s">
        <v>485</v>
      </c>
      <c r="D2636" s="471" t="n">
        <v>1.34</v>
      </c>
      <c r="E2636" s="472" t="n">
        <v>0</v>
      </c>
    </row>
    <row r="2637" customFormat="false" ht="19.5" hidden="false" customHeight="false" outlineLevel="0" collapsed="false">
      <c r="A2637" s="469" t="n">
        <v>95272</v>
      </c>
      <c r="B2637" s="470" t="s">
        <v>3289</v>
      </c>
      <c r="C2637" s="469" t="s">
        <v>485</v>
      </c>
      <c r="D2637" s="471" t="n">
        <v>0.6</v>
      </c>
      <c r="E2637" s="472" t="n">
        <v>1</v>
      </c>
    </row>
    <row r="2638" customFormat="false" ht="19.5" hidden="false" customHeight="false" outlineLevel="0" collapsed="false">
      <c r="A2638" s="469" t="n">
        <v>95273</v>
      </c>
      <c r="B2638" s="470" t="s">
        <v>3290</v>
      </c>
      <c r="C2638" s="469" t="s">
        <v>485</v>
      </c>
      <c r="D2638" s="471" t="n">
        <v>0.13</v>
      </c>
      <c r="E2638" s="472" t="n">
        <v>1</v>
      </c>
    </row>
    <row r="2639" customFormat="false" ht="19.5" hidden="false" customHeight="false" outlineLevel="0" collapsed="false">
      <c r="A2639" s="469" t="n">
        <v>95274</v>
      </c>
      <c r="B2639" s="470" t="s">
        <v>3291</v>
      </c>
      <c r="C2639" s="469" t="s">
        <v>485</v>
      </c>
      <c r="D2639" s="471" t="n">
        <v>0.46</v>
      </c>
      <c r="E2639" s="472" t="n">
        <v>1</v>
      </c>
    </row>
    <row r="2640" customFormat="false" ht="19.5" hidden="false" customHeight="false" outlineLevel="0" collapsed="false">
      <c r="A2640" s="469" t="n">
        <v>95275</v>
      </c>
      <c r="B2640" s="470" t="s">
        <v>3292</v>
      </c>
      <c r="C2640" s="469" t="s">
        <v>485</v>
      </c>
      <c r="D2640" s="471" t="n">
        <v>2.66</v>
      </c>
      <c r="E2640" s="472" t="n">
        <v>0</v>
      </c>
    </row>
    <row r="2641" customFormat="false" ht="19.5" hidden="false" customHeight="false" outlineLevel="0" collapsed="false">
      <c r="A2641" s="469" t="n">
        <v>106232</v>
      </c>
      <c r="B2641" s="470" t="s">
        <v>3293</v>
      </c>
      <c r="C2641" s="469" t="s">
        <v>485</v>
      </c>
      <c r="D2641" s="471" t="n">
        <v>0</v>
      </c>
      <c r="E2641" s="472"/>
    </row>
    <row r="2642" customFormat="false" ht="19.5" hidden="false" customHeight="false" outlineLevel="0" collapsed="false">
      <c r="A2642" s="469" t="n">
        <v>106235</v>
      </c>
      <c r="B2642" s="470" t="s">
        <v>3294</v>
      </c>
      <c r="C2642" s="469" t="s">
        <v>485</v>
      </c>
      <c r="D2642" s="471" t="n">
        <v>0</v>
      </c>
      <c r="E2642" s="472"/>
    </row>
    <row r="2643" customFormat="false" ht="19.5" hidden="false" customHeight="false" outlineLevel="0" collapsed="false">
      <c r="A2643" s="469" t="n">
        <v>106233</v>
      </c>
      <c r="B2643" s="470" t="s">
        <v>3295</v>
      </c>
      <c r="C2643" s="469" t="s">
        <v>485</v>
      </c>
      <c r="D2643" s="471" t="n">
        <v>0</v>
      </c>
      <c r="E2643" s="472"/>
    </row>
    <row r="2644" customFormat="false" ht="19.5" hidden="false" customHeight="false" outlineLevel="0" collapsed="false">
      <c r="A2644" s="469" t="n">
        <v>106234</v>
      </c>
      <c r="B2644" s="470" t="s">
        <v>3296</v>
      </c>
      <c r="C2644" s="469" t="s">
        <v>485</v>
      </c>
      <c r="D2644" s="471" t="n">
        <v>0</v>
      </c>
      <c r="E2644" s="472"/>
    </row>
    <row r="2645" customFormat="false" ht="19.5" hidden="false" customHeight="false" outlineLevel="0" collapsed="false">
      <c r="A2645" s="469" t="n">
        <v>106236</v>
      </c>
      <c r="B2645" s="470" t="s">
        <v>3297</v>
      </c>
      <c r="C2645" s="469" t="s">
        <v>485</v>
      </c>
      <c r="D2645" s="471" t="n">
        <v>158.84</v>
      </c>
      <c r="E2645" s="472" t="n">
        <v>0</v>
      </c>
    </row>
    <row r="2646" customFormat="false" ht="19.5" hidden="false" customHeight="false" outlineLevel="0" collapsed="false">
      <c r="A2646" s="469" t="n">
        <v>88419</v>
      </c>
      <c r="B2646" s="470" t="s">
        <v>3298</v>
      </c>
      <c r="C2646" s="469" t="s">
        <v>485</v>
      </c>
      <c r="D2646" s="471" t="n">
        <v>5.1</v>
      </c>
      <c r="E2646" s="472" t="n">
        <v>0</v>
      </c>
    </row>
    <row r="2647" customFormat="false" ht="19.5" hidden="false" customHeight="false" outlineLevel="0" collapsed="false">
      <c r="A2647" s="469" t="n">
        <v>88422</v>
      </c>
      <c r="B2647" s="470" t="s">
        <v>3299</v>
      </c>
      <c r="C2647" s="469" t="s">
        <v>485</v>
      </c>
      <c r="D2647" s="471" t="n">
        <v>1.18</v>
      </c>
      <c r="E2647" s="472" t="n">
        <v>0</v>
      </c>
    </row>
    <row r="2648" customFormat="false" ht="19.5" hidden="false" customHeight="false" outlineLevel="0" collapsed="false">
      <c r="A2648" s="469" t="n">
        <v>88425</v>
      </c>
      <c r="B2648" s="470" t="s">
        <v>3300</v>
      </c>
      <c r="C2648" s="469" t="s">
        <v>485</v>
      </c>
      <c r="D2648" s="471" t="n">
        <v>6.37</v>
      </c>
      <c r="E2648" s="472" t="n">
        <v>0</v>
      </c>
    </row>
    <row r="2649" customFormat="false" ht="19.5" hidden="false" customHeight="false" outlineLevel="0" collapsed="false">
      <c r="A2649" s="469" t="n">
        <v>88427</v>
      </c>
      <c r="B2649" s="470" t="s">
        <v>3301</v>
      </c>
      <c r="C2649" s="469" t="s">
        <v>485</v>
      </c>
      <c r="D2649" s="471" t="n">
        <v>1.11</v>
      </c>
      <c r="E2649" s="472" t="n">
        <v>0</v>
      </c>
    </row>
    <row r="2650" customFormat="false" ht="19.5" hidden="false" customHeight="false" outlineLevel="0" collapsed="false">
      <c r="A2650" s="469" t="n">
        <v>88434</v>
      </c>
      <c r="B2650" s="470" t="s">
        <v>3302</v>
      </c>
      <c r="C2650" s="469" t="s">
        <v>485</v>
      </c>
      <c r="D2650" s="471" t="n">
        <v>6.76</v>
      </c>
      <c r="E2650" s="472" t="n">
        <v>0</v>
      </c>
    </row>
    <row r="2651" customFormat="false" ht="19.5" hidden="false" customHeight="false" outlineLevel="0" collapsed="false">
      <c r="A2651" s="469" t="n">
        <v>88435</v>
      </c>
      <c r="B2651" s="470" t="s">
        <v>3303</v>
      </c>
      <c r="C2651" s="469" t="s">
        <v>485</v>
      </c>
      <c r="D2651" s="471" t="n">
        <v>1.56</v>
      </c>
      <c r="E2651" s="472" t="n">
        <v>0</v>
      </c>
    </row>
    <row r="2652" customFormat="false" ht="19.5" hidden="false" customHeight="false" outlineLevel="0" collapsed="false">
      <c r="A2652" s="469" t="n">
        <v>88436</v>
      </c>
      <c r="B2652" s="470" t="s">
        <v>3304</v>
      </c>
      <c r="C2652" s="469" t="s">
        <v>485</v>
      </c>
      <c r="D2652" s="471" t="n">
        <v>8.45</v>
      </c>
      <c r="E2652" s="472" t="n">
        <v>0</v>
      </c>
    </row>
    <row r="2653" customFormat="false" ht="19.5" hidden="false" customHeight="false" outlineLevel="0" collapsed="false">
      <c r="A2653" s="469" t="n">
        <v>88437</v>
      </c>
      <c r="B2653" s="470" t="s">
        <v>3305</v>
      </c>
      <c r="C2653" s="469" t="s">
        <v>485</v>
      </c>
      <c r="D2653" s="471" t="n">
        <v>1.11</v>
      </c>
      <c r="E2653" s="472" t="n">
        <v>0</v>
      </c>
    </row>
    <row r="2654" customFormat="false" ht="19.5" hidden="false" customHeight="false" outlineLevel="0" collapsed="false">
      <c r="A2654" s="469" t="n">
        <v>90664</v>
      </c>
      <c r="B2654" s="470" t="s">
        <v>3306</v>
      </c>
      <c r="C2654" s="469" t="s">
        <v>485</v>
      </c>
      <c r="D2654" s="471" t="n">
        <v>7.06</v>
      </c>
      <c r="E2654" s="472" t="n">
        <v>0.9943</v>
      </c>
    </row>
    <row r="2655" customFormat="false" ht="19.5" hidden="false" customHeight="false" outlineLevel="0" collapsed="false">
      <c r="A2655" s="469" t="n">
        <v>90665</v>
      </c>
      <c r="B2655" s="470" t="s">
        <v>3307</v>
      </c>
      <c r="C2655" s="469" t="s">
        <v>485</v>
      </c>
      <c r="D2655" s="471" t="n">
        <v>1.88</v>
      </c>
      <c r="E2655" s="472" t="n">
        <v>1</v>
      </c>
    </row>
    <row r="2656" customFormat="false" ht="19.5" hidden="false" customHeight="false" outlineLevel="0" collapsed="false">
      <c r="A2656" s="469" t="n">
        <v>90666</v>
      </c>
      <c r="B2656" s="470" t="s">
        <v>3308</v>
      </c>
      <c r="C2656" s="469" t="s">
        <v>485</v>
      </c>
      <c r="D2656" s="471" t="n">
        <v>8.84</v>
      </c>
      <c r="E2656" s="472" t="n">
        <v>0.9943</v>
      </c>
    </row>
    <row r="2657" customFormat="false" ht="19.5" hidden="false" customHeight="false" outlineLevel="0" collapsed="false">
      <c r="A2657" s="469" t="n">
        <v>90667</v>
      </c>
      <c r="B2657" s="470" t="s">
        <v>3309</v>
      </c>
      <c r="C2657" s="469" t="s">
        <v>485</v>
      </c>
      <c r="D2657" s="471" t="n">
        <v>15.35</v>
      </c>
      <c r="E2657" s="472" t="n">
        <v>0</v>
      </c>
    </row>
    <row r="2658" customFormat="false" ht="19.5" hidden="false" customHeight="false" outlineLevel="0" collapsed="false">
      <c r="A2658" s="469" t="n">
        <v>102977</v>
      </c>
      <c r="B2658" s="470" t="s">
        <v>3310</v>
      </c>
      <c r="C2658" s="469" t="s">
        <v>485</v>
      </c>
      <c r="D2658" s="471" t="n">
        <v>0</v>
      </c>
      <c r="E2658" s="472"/>
    </row>
    <row r="2659" customFormat="false" ht="19.5" hidden="false" customHeight="false" outlineLevel="0" collapsed="false">
      <c r="A2659" s="469" t="n">
        <v>102978</v>
      </c>
      <c r="B2659" s="470" t="s">
        <v>3311</v>
      </c>
      <c r="C2659" s="469" t="s">
        <v>485</v>
      </c>
      <c r="D2659" s="471" t="n">
        <v>0</v>
      </c>
      <c r="E2659" s="472"/>
    </row>
    <row r="2660" customFormat="false" ht="19.5" hidden="false" customHeight="false" outlineLevel="0" collapsed="false">
      <c r="A2660" s="469" t="n">
        <v>102979</v>
      </c>
      <c r="B2660" s="470" t="s">
        <v>3312</v>
      </c>
      <c r="C2660" s="469" t="s">
        <v>485</v>
      </c>
      <c r="D2660" s="471" t="n">
        <v>0</v>
      </c>
      <c r="E2660" s="472"/>
    </row>
    <row r="2661" customFormat="false" ht="19.5" hidden="false" customHeight="false" outlineLevel="0" collapsed="false">
      <c r="A2661" s="469" t="n">
        <v>95217</v>
      </c>
      <c r="B2661" s="470" t="s">
        <v>3313</v>
      </c>
      <c r="C2661" s="469" t="s">
        <v>485</v>
      </c>
      <c r="D2661" s="471" t="n">
        <v>0.66</v>
      </c>
      <c r="E2661" s="472" t="n">
        <v>0</v>
      </c>
    </row>
    <row r="2662" customFormat="false" ht="19.5" hidden="false" customHeight="false" outlineLevel="0" collapsed="false">
      <c r="A2662" s="469" t="n">
        <v>89130</v>
      </c>
      <c r="B2662" s="470" t="s">
        <v>3314</v>
      </c>
      <c r="C2662" s="469" t="s">
        <v>485</v>
      </c>
      <c r="D2662" s="471" t="n">
        <v>54.35</v>
      </c>
      <c r="E2662" s="472" t="n">
        <v>0</v>
      </c>
    </row>
    <row r="2663" customFormat="false" ht="19.5" hidden="false" customHeight="false" outlineLevel="0" collapsed="false">
      <c r="A2663" s="469" t="n">
        <v>89131</v>
      </c>
      <c r="B2663" s="470" t="s">
        <v>3315</v>
      </c>
      <c r="C2663" s="469" t="s">
        <v>485</v>
      </c>
      <c r="D2663" s="471" t="n">
        <v>14.36</v>
      </c>
      <c r="E2663" s="472" t="n">
        <v>0</v>
      </c>
    </row>
    <row r="2664" customFormat="false" ht="19.5" hidden="false" customHeight="false" outlineLevel="0" collapsed="false">
      <c r="A2664" s="469" t="n">
        <v>53861</v>
      </c>
      <c r="B2664" s="470" t="s">
        <v>3316</v>
      </c>
      <c r="C2664" s="469" t="s">
        <v>485</v>
      </c>
      <c r="D2664" s="471" t="n">
        <v>67.94</v>
      </c>
      <c r="E2664" s="472" t="n">
        <v>0</v>
      </c>
    </row>
    <row r="2665" customFormat="false" ht="19.5" hidden="false" customHeight="false" outlineLevel="0" collapsed="false">
      <c r="A2665" s="469" t="n">
        <v>5787</v>
      </c>
      <c r="B2665" s="470" t="s">
        <v>3317</v>
      </c>
      <c r="C2665" s="469" t="s">
        <v>485</v>
      </c>
      <c r="D2665" s="471" t="n">
        <v>72.2</v>
      </c>
      <c r="E2665" s="472" t="n">
        <v>0</v>
      </c>
    </row>
    <row r="2666" customFormat="false" ht="19.5" hidden="false" customHeight="false" outlineLevel="0" collapsed="false">
      <c r="A2666" s="469" t="n">
        <v>89128</v>
      </c>
      <c r="B2666" s="470" t="s">
        <v>3318</v>
      </c>
      <c r="C2666" s="469" t="s">
        <v>485</v>
      </c>
      <c r="D2666" s="471" t="n">
        <v>39.2</v>
      </c>
      <c r="E2666" s="472" t="n">
        <v>0</v>
      </c>
    </row>
    <row r="2667" customFormat="false" ht="19.5" hidden="false" customHeight="false" outlineLevel="0" collapsed="false">
      <c r="A2667" s="469" t="n">
        <v>89129</v>
      </c>
      <c r="B2667" s="470" t="s">
        <v>3319</v>
      </c>
      <c r="C2667" s="469" t="s">
        <v>485</v>
      </c>
      <c r="D2667" s="471" t="n">
        <v>10.36</v>
      </c>
      <c r="E2667" s="472" t="n">
        <v>0</v>
      </c>
    </row>
    <row r="2668" customFormat="false" ht="19.5" hidden="false" customHeight="false" outlineLevel="0" collapsed="false">
      <c r="A2668" s="469" t="n">
        <v>53857</v>
      </c>
      <c r="B2668" s="470" t="s">
        <v>3320</v>
      </c>
      <c r="C2668" s="469" t="s">
        <v>485</v>
      </c>
      <c r="D2668" s="471" t="n">
        <v>49</v>
      </c>
      <c r="E2668" s="472" t="n">
        <v>0</v>
      </c>
    </row>
    <row r="2669" customFormat="false" ht="19.5" hidden="false" customHeight="false" outlineLevel="0" collapsed="false">
      <c r="A2669" s="469" t="n">
        <v>53858</v>
      </c>
      <c r="B2669" s="470" t="s">
        <v>3321</v>
      </c>
      <c r="C2669" s="469" t="s">
        <v>485</v>
      </c>
      <c r="D2669" s="471" t="n">
        <v>46.9</v>
      </c>
      <c r="E2669" s="472" t="n">
        <v>0</v>
      </c>
    </row>
    <row r="2670" customFormat="false" ht="19.5" hidden="false" customHeight="false" outlineLevel="0" collapsed="false">
      <c r="A2670" s="469" t="n">
        <v>102888</v>
      </c>
      <c r="B2670" s="470" t="s">
        <v>3322</v>
      </c>
      <c r="C2670" s="469" t="s">
        <v>485</v>
      </c>
      <c r="D2670" s="471" t="n">
        <v>0</v>
      </c>
      <c r="E2670" s="472"/>
    </row>
    <row r="2671" customFormat="false" ht="19.5" hidden="false" customHeight="false" outlineLevel="0" collapsed="false">
      <c r="A2671" s="469" t="n">
        <v>102889</v>
      </c>
      <c r="B2671" s="470" t="s">
        <v>3323</v>
      </c>
      <c r="C2671" s="469" t="s">
        <v>485</v>
      </c>
      <c r="D2671" s="471" t="n">
        <v>0</v>
      </c>
      <c r="E2671" s="472"/>
    </row>
    <row r="2672" customFormat="false" ht="19.5" hidden="false" customHeight="false" outlineLevel="0" collapsed="false">
      <c r="A2672" s="469" t="n">
        <v>102890</v>
      </c>
      <c r="B2672" s="470" t="s">
        <v>3324</v>
      </c>
      <c r="C2672" s="469" t="s">
        <v>485</v>
      </c>
      <c r="D2672" s="471" t="n">
        <v>0</v>
      </c>
      <c r="E2672" s="472"/>
    </row>
    <row r="2673" customFormat="false" ht="19.5" hidden="false" customHeight="false" outlineLevel="0" collapsed="false">
      <c r="A2673" s="469" t="n">
        <v>102891</v>
      </c>
      <c r="B2673" s="470" t="s">
        <v>3325</v>
      </c>
      <c r="C2673" s="469" t="s">
        <v>485</v>
      </c>
      <c r="D2673" s="471" t="n">
        <v>1.34</v>
      </c>
      <c r="E2673" s="472" t="n">
        <v>0</v>
      </c>
    </row>
    <row r="2674" customFormat="false" ht="19.5" hidden="false" customHeight="false" outlineLevel="0" collapsed="false">
      <c r="A2674" s="469" t="n">
        <v>89246</v>
      </c>
      <c r="B2674" s="470" t="s">
        <v>3326</v>
      </c>
      <c r="C2674" s="469" t="s">
        <v>485</v>
      </c>
      <c r="D2674" s="471" t="n">
        <v>253.75</v>
      </c>
      <c r="E2674" s="472" t="n">
        <v>1</v>
      </c>
    </row>
    <row r="2675" customFormat="false" ht="19.5" hidden="false" customHeight="false" outlineLevel="0" collapsed="false">
      <c r="A2675" s="469" t="n">
        <v>89247</v>
      </c>
      <c r="B2675" s="470" t="s">
        <v>3327</v>
      </c>
      <c r="C2675" s="469" t="s">
        <v>485</v>
      </c>
      <c r="D2675" s="473" t="n">
        <v>77.7</v>
      </c>
      <c r="E2675" s="472" t="n">
        <v>1</v>
      </c>
    </row>
    <row r="2676" customFormat="false" ht="19.5" hidden="false" customHeight="false" outlineLevel="0" collapsed="false">
      <c r="A2676" s="469" t="n">
        <v>89248</v>
      </c>
      <c r="B2676" s="470" t="s">
        <v>3328</v>
      </c>
      <c r="C2676" s="469" t="s">
        <v>485</v>
      </c>
      <c r="D2676" s="471" t="n">
        <v>452.62</v>
      </c>
      <c r="E2676" s="472" t="n">
        <v>1</v>
      </c>
    </row>
    <row r="2677" customFormat="false" ht="19.5" hidden="false" customHeight="false" outlineLevel="0" collapsed="false">
      <c r="A2677" s="469" t="n">
        <v>89249</v>
      </c>
      <c r="B2677" s="470" t="s">
        <v>3329</v>
      </c>
      <c r="C2677" s="469" t="s">
        <v>485</v>
      </c>
      <c r="D2677" s="473" t="n">
        <v>386.57</v>
      </c>
      <c r="E2677" s="472" t="n">
        <v>0</v>
      </c>
    </row>
    <row r="2678" customFormat="false" ht="19.5" hidden="false" customHeight="false" outlineLevel="0" collapsed="false">
      <c r="A2678" s="469" t="n">
        <v>102954</v>
      </c>
      <c r="B2678" s="470" t="s">
        <v>3330</v>
      </c>
      <c r="C2678" s="469" t="s">
        <v>485</v>
      </c>
      <c r="D2678" s="471" t="n">
        <v>0</v>
      </c>
      <c r="E2678" s="472"/>
    </row>
    <row r="2679" customFormat="false" ht="19.5" hidden="false" customHeight="false" outlineLevel="0" collapsed="false">
      <c r="A2679" s="469" t="n">
        <v>104727</v>
      </c>
      <c r="B2679" s="470" t="s">
        <v>3331</v>
      </c>
      <c r="C2679" s="469" t="s">
        <v>485</v>
      </c>
      <c r="D2679" s="471" t="n">
        <v>0</v>
      </c>
      <c r="E2679" s="472"/>
    </row>
    <row r="2680" customFormat="false" ht="19.5" hidden="false" customHeight="false" outlineLevel="0" collapsed="false">
      <c r="A2680" s="469" t="n">
        <v>102956</v>
      </c>
      <c r="B2680" s="470" t="s">
        <v>3332</v>
      </c>
      <c r="C2680" s="469" t="s">
        <v>485</v>
      </c>
      <c r="D2680" s="471" t="n">
        <v>0</v>
      </c>
      <c r="E2680" s="472"/>
    </row>
    <row r="2681" customFormat="false" ht="19.5" hidden="false" customHeight="false" outlineLevel="0" collapsed="false">
      <c r="A2681" s="469" t="n">
        <v>102957</v>
      </c>
      <c r="B2681" s="470" t="s">
        <v>3333</v>
      </c>
      <c r="C2681" s="469" t="s">
        <v>485</v>
      </c>
      <c r="D2681" s="471" t="n">
        <v>40.33</v>
      </c>
      <c r="E2681" s="472" t="n">
        <v>0</v>
      </c>
    </row>
    <row r="2682" customFormat="false" ht="19.5" hidden="false" customHeight="false" outlineLevel="0" collapsed="false">
      <c r="A2682" s="469" t="n">
        <v>88859</v>
      </c>
      <c r="B2682" s="470" t="s">
        <v>3334</v>
      </c>
      <c r="C2682" s="469" t="s">
        <v>485</v>
      </c>
      <c r="D2682" s="471" t="n">
        <v>22.45</v>
      </c>
      <c r="E2682" s="472" t="n">
        <v>0</v>
      </c>
    </row>
    <row r="2683" customFormat="false" ht="19.5" hidden="false" customHeight="false" outlineLevel="0" collapsed="false">
      <c r="A2683" s="469" t="n">
        <v>88860</v>
      </c>
      <c r="B2683" s="470" t="s">
        <v>3335</v>
      </c>
      <c r="C2683" s="469" t="s">
        <v>485</v>
      </c>
      <c r="D2683" s="471" t="n">
        <v>5.93</v>
      </c>
      <c r="E2683" s="472" t="n">
        <v>0</v>
      </c>
    </row>
    <row r="2684" customFormat="false" ht="19.5" hidden="false" customHeight="false" outlineLevel="0" collapsed="false">
      <c r="A2684" s="469" t="n">
        <v>5667</v>
      </c>
      <c r="B2684" s="470" t="s">
        <v>3336</v>
      </c>
      <c r="C2684" s="469" t="s">
        <v>485</v>
      </c>
      <c r="D2684" s="471" t="n">
        <v>28.07</v>
      </c>
      <c r="E2684" s="472" t="n">
        <v>0</v>
      </c>
    </row>
    <row r="2685" customFormat="false" ht="19.5" hidden="false" customHeight="false" outlineLevel="0" collapsed="false">
      <c r="A2685" s="469" t="n">
        <v>5668</v>
      </c>
      <c r="B2685" s="470" t="s">
        <v>3337</v>
      </c>
      <c r="C2685" s="469" t="s">
        <v>485</v>
      </c>
      <c r="D2685" s="471" t="n">
        <v>47.03</v>
      </c>
      <c r="E2685" s="472" t="n">
        <v>0</v>
      </c>
    </row>
    <row r="2686" customFormat="false" ht="19.5" hidden="false" customHeight="false" outlineLevel="0" collapsed="false">
      <c r="A2686" s="469" t="n">
        <v>89011</v>
      </c>
      <c r="B2686" s="470" t="s">
        <v>3338</v>
      </c>
      <c r="C2686" s="469" t="s">
        <v>485</v>
      </c>
      <c r="D2686" s="471" t="n">
        <v>24.36</v>
      </c>
      <c r="E2686" s="472" t="n">
        <v>0</v>
      </c>
    </row>
    <row r="2687" customFormat="false" ht="19.5" hidden="false" customHeight="false" outlineLevel="0" collapsed="false">
      <c r="A2687" s="469" t="n">
        <v>89012</v>
      </c>
      <c r="B2687" s="470" t="s">
        <v>3339</v>
      </c>
      <c r="C2687" s="469" t="s">
        <v>485</v>
      </c>
      <c r="D2687" s="471" t="n">
        <v>6.43</v>
      </c>
      <c r="E2687" s="472" t="n">
        <v>0</v>
      </c>
    </row>
    <row r="2688" customFormat="false" ht="19.5" hidden="false" customHeight="false" outlineLevel="0" collapsed="false">
      <c r="A2688" s="469" t="n">
        <v>5735</v>
      </c>
      <c r="B2688" s="470" t="s">
        <v>3340</v>
      </c>
      <c r="C2688" s="469" t="s">
        <v>485</v>
      </c>
      <c r="D2688" s="471" t="n">
        <v>30.45</v>
      </c>
      <c r="E2688" s="472" t="n">
        <v>0</v>
      </c>
    </row>
    <row r="2689" customFormat="false" ht="19.5" hidden="false" customHeight="false" outlineLevel="0" collapsed="false">
      <c r="A2689" s="469" t="n">
        <v>5736</v>
      </c>
      <c r="B2689" s="470" t="s">
        <v>3341</v>
      </c>
      <c r="C2689" s="469" t="s">
        <v>485</v>
      </c>
      <c r="D2689" s="471" t="n">
        <v>42.85</v>
      </c>
      <c r="E2689" s="472" t="n">
        <v>0</v>
      </c>
    </row>
    <row r="2690" customFormat="false" ht="19.5" hidden="false" customHeight="false" outlineLevel="0" collapsed="false">
      <c r="A2690" s="469" t="n">
        <v>88857</v>
      </c>
      <c r="B2690" s="470" t="s">
        <v>3342</v>
      </c>
      <c r="C2690" s="469" t="s">
        <v>485</v>
      </c>
      <c r="D2690" s="471" t="n">
        <v>25.25</v>
      </c>
      <c r="E2690" s="472" t="n">
        <v>0</v>
      </c>
    </row>
    <row r="2691" customFormat="false" ht="19.5" hidden="false" customHeight="false" outlineLevel="0" collapsed="false">
      <c r="A2691" s="469" t="n">
        <v>88858</v>
      </c>
      <c r="B2691" s="470" t="s">
        <v>3343</v>
      </c>
      <c r="C2691" s="469" t="s">
        <v>485</v>
      </c>
      <c r="D2691" s="471" t="n">
        <v>6.67</v>
      </c>
      <c r="E2691" s="472" t="n">
        <v>0</v>
      </c>
    </row>
    <row r="2692" customFormat="false" ht="19.5" hidden="false" customHeight="false" outlineLevel="0" collapsed="false">
      <c r="A2692" s="469" t="n">
        <v>5664</v>
      </c>
      <c r="B2692" s="470" t="s">
        <v>3344</v>
      </c>
      <c r="C2692" s="469" t="s">
        <v>485</v>
      </c>
      <c r="D2692" s="471" t="n">
        <v>31.56</v>
      </c>
      <c r="E2692" s="472" t="n">
        <v>0</v>
      </c>
    </row>
    <row r="2693" customFormat="false" ht="19.5" hidden="false" customHeight="false" outlineLevel="0" collapsed="false">
      <c r="A2693" s="469" t="n">
        <v>53786</v>
      </c>
      <c r="B2693" s="470" t="s">
        <v>3345</v>
      </c>
      <c r="C2693" s="469" t="s">
        <v>485</v>
      </c>
      <c r="D2693" s="471" t="n">
        <v>52.37</v>
      </c>
      <c r="E2693" s="472" t="n">
        <v>0</v>
      </c>
    </row>
    <row r="2694" customFormat="false" ht="19.5" hidden="false" customHeight="false" outlineLevel="0" collapsed="false">
      <c r="A2694" s="469" t="n">
        <v>7038</v>
      </c>
      <c r="B2694" s="470" t="s">
        <v>3346</v>
      </c>
      <c r="C2694" s="469" t="s">
        <v>485</v>
      </c>
      <c r="D2694" s="471" t="n">
        <v>47.43</v>
      </c>
      <c r="E2694" s="472" t="n">
        <v>1</v>
      </c>
    </row>
    <row r="2695" customFormat="false" ht="19.5" hidden="false" customHeight="false" outlineLevel="0" collapsed="false">
      <c r="A2695" s="469" t="n">
        <v>7039</v>
      </c>
      <c r="B2695" s="470" t="s">
        <v>3347</v>
      </c>
      <c r="C2695" s="469" t="s">
        <v>485</v>
      </c>
      <c r="D2695" s="471" t="n">
        <v>12.72</v>
      </c>
      <c r="E2695" s="472" t="n">
        <v>1</v>
      </c>
    </row>
    <row r="2696" customFormat="false" ht="19.5" hidden="false" customHeight="false" outlineLevel="0" collapsed="false">
      <c r="A2696" s="469" t="n">
        <v>7040</v>
      </c>
      <c r="B2696" s="470" t="s">
        <v>3348</v>
      </c>
      <c r="C2696" s="469" t="s">
        <v>485</v>
      </c>
      <c r="D2696" s="471" t="n">
        <v>59.36</v>
      </c>
      <c r="E2696" s="472" t="n">
        <v>1</v>
      </c>
    </row>
    <row r="2697" customFormat="false" ht="19.5" hidden="false" customHeight="false" outlineLevel="0" collapsed="false">
      <c r="A2697" s="469" t="n">
        <v>55263</v>
      </c>
      <c r="B2697" s="470" t="s">
        <v>3349</v>
      </c>
      <c r="C2697" s="469" t="s">
        <v>485</v>
      </c>
      <c r="D2697" s="471" t="n">
        <v>66.12</v>
      </c>
      <c r="E2697" s="472" t="n">
        <v>0</v>
      </c>
    </row>
    <row r="2698" customFormat="false" ht="19.5" hidden="false" customHeight="false" outlineLevel="0" collapsed="false">
      <c r="A2698" s="469" t="n">
        <v>96460</v>
      </c>
      <c r="B2698" s="470" t="s">
        <v>3350</v>
      </c>
      <c r="C2698" s="469" t="s">
        <v>485</v>
      </c>
      <c r="D2698" s="471" t="n">
        <v>50.35</v>
      </c>
      <c r="E2698" s="472" t="n">
        <v>1</v>
      </c>
    </row>
    <row r="2699" customFormat="false" ht="19.5" hidden="false" customHeight="false" outlineLevel="0" collapsed="false">
      <c r="A2699" s="469" t="n">
        <v>96459</v>
      </c>
      <c r="B2699" s="470" t="s">
        <v>3351</v>
      </c>
      <c r="C2699" s="469" t="s">
        <v>485</v>
      </c>
      <c r="D2699" s="471" t="n">
        <v>13.5</v>
      </c>
      <c r="E2699" s="472" t="n">
        <v>1</v>
      </c>
    </row>
    <row r="2700" customFormat="false" ht="19.5" hidden="false" customHeight="false" outlineLevel="0" collapsed="false">
      <c r="A2700" s="469" t="n">
        <v>96458</v>
      </c>
      <c r="B2700" s="470" t="s">
        <v>3352</v>
      </c>
      <c r="C2700" s="469" t="s">
        <v>485</v>
      </c>
      <c r="D2700" s="471" t="n">
        <v>63.01</v>
      </c>
      <c r="E2700" s="472" t="n">
        <v>1</v>
      </c>
    </row>
    <row r="2701" customFormat="false" ht="19.5" hidden="false" customHeight="false" outlineLevel="0" collapsed="false">
      <c r="A2701" s="469" t="n">
        <v>96457</v>
      </c>
      <c r="B2701" s="470" t="s">
        <v>3353</v>
      </c>
      <c r="C2701" s="469" t="s">
        <v>485</v>
      </c>
      <c r="D2701" s="471" t="n">
        <v>65.51</v>
      </c>
      <c r="E2701" s="472" t="n">
        <v>0</v>
      </c>
    </row>
    <row r="2702" customFormat="false" ht="19.5" hidden="false" customHeight="false" outlineLevel="0" collapsed="false">
      <c r="A2702" s="469" t="n">
        <v>7051</v>
      </c>
      <c r="B2702" s="470" t="s">
        <v>3354</v>
      </c>
      <c r="C2702" s="469" t="s">
        <v>485</v>
      </c>
      <c r="D2702" s="471" t="n">
        <v>42.07</v>
      </c>
      <c r="E2702" s="472" t="n">
        <v>1</v>
      </c>
    </row>
    <row r="2703" customFormat="false" ht="19.5" hidden="false" customHeight="false" outlineLevel="0" collapsed="false">
      <c r="A2703" s="469" t="n">
        <v>7052</v>
      </c>
      <c r="B2703" s="470" t="s">
        <v>3355</v>
      </c>
      <c r="C2703" s="469" t="s">
        <v>485</v>
      </c>
      <c r="D2703" s="471" t="n">
        <v>11.36</v>
      </c>
      <c r="E2703" s="472" t="n">
        <v>1</v>
      </c>
    </row>
    <row r="2704" customFormat="false" ht="19.5" hidden="false" customHeight="false" outlineLevel="0" collapsed="false">
      <c r="A2704" s="469" t="n">
        <v>7053</v>
      </c>
      <c r="B2704" s="470" t="s">
        <v>3356</v>
      </c>
      <c r="C2704" s="469" t="s">
        <v>485</v>
      </c>
      <c r="D2704" s="471" t="n">
        <v>52.65</v>
      </c>
      <c r="E2704" s="472" t="n">
        <v>1</v>
      </c>
    </row>
    <row r="2705" customFormat="false" ht="19.5" hidden="false" customHeight="false" outlineLevel="0" collapsed="false">
      <c r="A2705" s="469" t="n">
        <v>7054</v>
      </c>
      <c r="B2705" s="470" t="s">
        <v>3357</v>
      </c>
      <c r="C2705" s="469" t="s">
        <v>485</v>
      </c>
      <c r="D2705" s="471" t="n">
        <v>91.6</v>
      </c>
      <c r="E2705" s="472" t="n">
        <v>0</v>
      </c>
    </row>
    <row r="2706" customFormat="false" ht="19.5" hidden="false" customHeight="false" outlineLevel="0" collapsed="false">
      <c r="A2706" s="469" t="n">
        <v>95627</v>
      </c>
      <c r="B2706" s="470" t="s">
        <v>3358</v>
      </c>
      <c r="C2706" s="469" t="s">
        <v>485</v>
      </c>
      <c r="D2706" s="471" t="n">
        <v>45.4</v>
      </c>
      <c r="E2706" s="472" t="n">
        <v>1</v>
      </c>
    </row>
    <row r="2707" customFormat="false" ht="19.5" hidden="false" customHeight="false" outlineLevel="0" collapsed="false">
      <c r="A2707" s="469" t="n">
        <v>95628</v>
      </c>
      <c r="B2707" s="470" t="s">
        <v>3359</v>
      </c>
      <c r="C2707" s="469" t="s">
        <v>485</v>
      </c>
      <c r="D2707" s="471" t="n">
        <v>12.18</v>
      </c>
      <c r="E2707" s="472" t="n">
        <v>1</v>
      </c>
    </row>
    <row r="2708" customFormat="false" ht="19.5" hidden="false" customHeight="false" outlineLevel="0" collapsed="false">
      <c r="A2708" s="469" t="n">
        <v>95629</v>
      </c>
      <c r="B2708" s="470" t="s">
        <v>3360</v>
      </c>
      <c r="C2708" s="469" t="s">
        <v>485</v>
      </c>
      <c r="D2708" s="471" t="n">
        <v>56.81</v>
      </c>
      <c r="E2708" s="472" t="n">
        <v>1</v>
      </c>
    </row>
    <row r="2709" customFormat="false" ht="19.5" hidden="false" customHeight="false" outlineLevel="0" collapsed="false">
      <c r="A2709" s="469" t="n">
        <v>95630</v>
      </c>
      <c r="B2709" s="470" t="s">
        <v>3361</v>
      </c>
      <c r="C2709" s="469" t="s">
        <v>485</v>
      </c>
      <c r="D2709" s="471" t="n">
        <v>91.6</v>
      </c>
      <c r="E2709" s="472" t="n">
        <v>0</v>
      </c>
    </row>
    <row r="2710" customFormat="false" ht="19.5" hidden="false" customHeight="false" outlineLevel="0" collapsed="false">
      <c r="A2710" s="469" t="n">
        <v>89210</v>
      </c>
      <c r="B2710" s="470" t="s">
        <v>3362</v>
      </c>
      <c r="C2710" s="469" t="s">
        <v>485</v>
      </c>
      <c r="D2710" s="471" t="n">
        <v>30.35</v>
      </c>
      <c r="E2710" s="472" t="n">
        <v>1</v>
      </c>
    </row>
    <row r="2711" customFormat="false" ht="19.5" hidden="false" customHeight="false" outlineLevel="0" collapsed="false">
      <c r="A2711" s="469" t="n">
        <v>89211</v>
      </c>
      <c r="B2711" s="470" t="s">
        <v>3363</v>
      </c>
      <c r="C2711" s="469" t="s">
        <v>485</v>
      </c>
      <c r="D2711" s="471" t="n">
        <v>8.14</v>
      </c>
      <c r="E2711" s="472" t="n">
        <v>1</v>
      </c>
    </row>
    <row r="2712" customFormat="false" ht="19.5" hidden="false" customHeight="false" outlineLevel="0" collapsed="false">
      <c r="A2712" s="469" t="n">
        <v>5674</v>
      </c>
      <c r="B2712" s="470" t="s">
        <v>3364</v>
      </c>
      <c r="C2712" s="469" t="s">
        <v>485</v>
      </c>
      <c r="D2712" s="471" t="n">
        <v>37.98</v>
      </c>
      <c r="E2712" s="472" t="n">
        <v>1</v>
      </c>
    </row>
    <row r="2713" customFormat="false" ht="19.5" hidden="false" customHeight="false" outlineLevel="0" collapsed="false">
      <c r="A2713" s="469" t="n">
        <v>53788</v>
      </c>
      <c r="B2713" s="470" t="s">
        <v>3365</v>
      </c>
      <c r="C2713" s="469" t="s">
        <v>485</v>
      </c>
      <c r="D2713" s="471" t="n">
        <v>58.63</v>
      </c>
      <c r="E2713" s="472" t="n">
        <v>0</v>
      </c>
    </row>
    <row r="2714" customFormat="false" ht="19.5" hidden="false" customHeight="false" outlineLevel="0" collapsed="false">
      <c r="A2714" s="469" t="n">
        <v>73309</v>
      </c>
      <c r="B2714" s="470" t="s">
        <v>3366</v>
      </c>
      <c r="C2714" s="469" t="s">
        <v>485</v>
      </c>
      <c r="D2714" s="471" t="n">
        <v>31.55</v>
      </c>
      <c r="E2714" s="472" t="n">
        <v>1</v>
      </c>
    </row>
    <row r="2715" customFormat="false" ht="19.5" hidden="false" customHeight="false" outlineLevel="0" collapsed="false">
      <c r="A2715" s="469" t="n">
        <v>73313</v>
      </c>
      <c r="B2715" s="470" t="s">
        <v>3367</v>
      </c>
      <c r="C2715" s="469" t="s">
        <v>485</v>
      </c>
      <c r="D2715" s="471" t="n">
        <v>8.52</v>
      </c>
      <c r="E2715" s="472" t="n">
        <v>1</v>
      </c>
    </row>
    <row r="2716" customFormat="false" ht="19.5" hidden="false" customHeight="false" outlineLevel="0" collapsed="false">
      <c r="A2716" s="469" t="n">
        <v>5089</v>
      </c>
      <c r="B2716" s="470" t="s">
        <v>3368</v>
      </c>
      <c r="C2716" s="469" t="s">
        <v>485</v>
      </c>
      <c r="D2716" s="471" t="n">
        <v>39.49</v>
      </c>
      <c r="E2716" s="472" t="n">
        <v>1</v>
      </c>
    </row>
    <row r="2717" customFormat="false" ht="19.5" hidden="false" customHeight="false" outlineLevel="0" collapsed="false">
      <c r="A2717" s="469" t="n">
        <v>73315</v>
      </c>
      <c r="B2717" s="470" t="s">
        <v>3369</v>
      </c>
      <c r="C2717" s="469" t="s">
        <v>485</v>
      </c>
      <c r="D2717" s="471" t="n">
        <v>58.63</v>
      </c>
      <c r="E2717" s="472" t="n">
        <v>0</v>
      </c>
    </row>
    <row r="2718" customFormat="false" ht="19.5" hidden="false" customHeight="false" outlineLevel="0" collapsed="false">
      <c r="A2718" s="469" t="n">
        <v>5738</v>
      </c>
      <c r="B2718" s="470" t="s">
        <v>3370</v>
      </c>
      <c r="C2718" s="469" t="s">
        <v>485</v>
      </c>
      <c r="D2718" s="471" t="n">
        <v>41.47</v>
      </c>
      <c r="E2718" s="472" t="n">
        <v>1</v>
      </c>
    </row>
    <row r="2719" customFormat="false" ht="19.5" hidden="false" customHeight="false" outlineLevel="0" collapsed="false">
      <c r="A2719" s="469" t="n">
        <v>93239</v>
      </c>
      <c r="B2719" s="470" t="s">
        <v>3371</v>
      </c>
      <c r="C2719" s="469" t="s">
        <v>485</v>
      </c>
      <c r="D2719" s="471" t="n">
        <v>11.12</v>
      </c>
      <c r="E2719" s="472" t="n">
        <v>1</v>
      </c>
    </row>
    <row r="2720" customFormat="false" ht="19.5" hidden="false" customHeight="false" outlineLevel="0" collapsed="false">
      <c r="A2720" s="469" t="n">
        <v>5739</v>
      </c>
      <c r="B2720" s="470" t="s">
        <v>3372</v>
      </c>
      <c r="C2720" s="469" t="s">
        <v>485</v>
      </c>
      <c r="D2720" s="471" t="n">
        <v>51.9</v>
      </c>
      <c r="E2720" s="472" t="n">
        <v>1</v>
      </c>
    </row>
    <row r="2721" customFormat="false" ht="19.5" hidden="false" customHeight="false" outlineLevel="0" collapsed="false">
      <c r="A2721" s="469" t="n">
        <v>93240</v>
      </c>
      <c r="B2721" s="470" t="s">
        <v>3373</v>
      </c>
      <c r="C2721" s="469" t="s">
        <v>485</v>
      </c>
      <c r="D2721" s="471" t="n">
        <v>12.28</v>
      </c>
      <c r="E2721" s="472" t="n">
        <v>0</v>
      </c>
    </row>
    <row r="2722" customFormat="false" ht="19.5" hidden="false" customHeight="false" outlineLevel="0" collapsed="false">
      <c r="A2722" s="469" t="n">
        <v>53818</v>
      </c>
      <c r="B2722" s="470" t="s">
        <v>3374</v>
      </c>
      <c r="C2722" s="469" t="s">
        <v>485</v>
      </c>
      <c r="D2722" s="471" t="n">
        <v>9.16</v>
      </c>
      <c r="E2722" s="472" t="n">
        <v>1</v>
      </c>
    </row>
    <row r="2723" customFormat="false" ht="19.5" hidden="false" customHeight="false" outlineLevel="0" collapsed="false">
      <c r="A2723" s="469" t="n">
        <v>93238</v>
      </c>
      <c r="B2723" s="470" t="s">
        <v>3375</v>
      </c>
      <c r="C2723" s="469" t="s">
        <v>485</v>
      </c>
      <c r="D2723" s="471" t="n">
        <v>2.45</v>
      </c>
      <c r="E2723" s="472" t="n">
        <v>1</v>
      </c>
    </row>
    <row r="2724" customFormat="false" ht="19.5" hidden="false" customHeight="false" outlineLevel="0" collapsed="false">
      <c r="A2724" s="469" t="n">
        <v>5727</v>
      </c>
      <c r="B2724" s="470" t="s">
        <v>3376</v>
      </c>
      <c r="C2724" s="469" t="s">
        <v>485</v>
      </c>
      <c r="D2724" s="471" t="n">
        <v>11.46</v>
      </c>
      <c r="E2724" s="472" t="n">
        <v>1</v>
      </c>
    </row>
    <row r="2725" customFormat="false" ht="19.5" hidden="false" customHeight="false" outlineLevel="0" collapsed="false">
      <c r="A2725" s="469" t="n">
        <v>89280</v>
      </c>
      <c r="B2725" s="470" t="s">
        <v>3377</v>
      </c>
      <c r="C2725" s="469" t="s">
        <v>485</v>
      </c>
      <c r="D2725" s="471" t="n">
        <v>37.27</v>
      </c>
      <c r="E2725" s="472" t="n">
        <v>1</v>
      </c>
    </row>
    <row r="2726" customFormat="false" ht="19.5" hidden="false" customHeight="false" outlineLevel="0" collapsed="false">
      <c r="A2726" s="469" t="n">
        <v>89281</v>
      </c>
      <c r="B2726" s="470" t="s">
        <v>3378</v>
      </c>
      <c r="C2726" s="469" t="s">
        <v>485</v>
      </c>
      <c r="D2726" s="471" t="n">
        <v>9.99</v>
      </c>
      <c r="E2726" s="472" t="n">
        <v>1</v>
      </c>
    </row>
    <row r="2727" customFormat="false" ht="19.5" hidden="false" customHeight="false" outlineLevel="0" collapsed="false">
      <c r="A2727" s="469" t="n">
        <v>5729</v>
      </c>
      <c r="B2727" s="470" t="s">
        <v>3379</v>
      </c>
      <c r="C2727" s="469" t="s">
        <v>485</v>
      </c>
      <c r="D2727" s="471" t="n">
        <v>46.64</v>
      </c>
      <c r="E2727" s="472" t="n">
        <v>1</v>
      </c>
    </row>
    <row r="2728" customFormat="false" ht="19.5" hidden="false" customHeight="false" outlineLevel="0" collapsed="false">
      <c r="A2728" s="469" t="n">
        <v>5730</v>
      </c>
      <c r="B2728" s="470" t="s">
        <v>3380</v>
      </c>
      <c r="C2728" s="469" t="s">
        <v>485</v>
      </c>
      <c r="D2728" s="471" t="n">
        <v>41.93</v>
      </c>
      <c r="E2728" s="472" t="n">
        <v>0</v>
      </c>
    </row>
    <row r="2729" customFormat="false" ht="19.5" hidden="false" customHeight="false" outlineLevel="0" collapsed="false">
      <c r="A2729" s="469" t="n">
        <v>95266</v>
      </c>
      <c r="B2729" s="470" t="s">
        <v>3381</v>
      </c>
      <c r="C2729" s="469" t="s">
        <v>485</v>
      </c>
      <c r="D2729" s="471" t="n">
        <v>0.61</v>
      </c>
      <c r="E2729" s="472" t="n">
        <v>1</v>
      </c>
    </row>
    <row r="2730" customFormat="false" ht="19.5" hidden="false" customHeight="false" outlineLevel="0" collapsed="false">
      <c r="A2730" s="469" t="n">
        <v>95267</v>
      </c>
      <c r="B2730" s="470" t="s">
        <v>3382</v>
      </c>
      <c r="C2730" s="469" t="s">
        <v>485</v>
      </c>
      <c r="D2730" s="471" t="n">
        <v>0.12</v>
      </c>
      <c r="E2730" s="472" t="n">
        <v>1</v>
      </c>
    </row>
    <row r="2731" customFormat="false" ht="19.5" hidden="false" customHeight="false" outlineLevel="0" collapsed="false">
      <c r="A2731" s="469" t="n">
        <v>95268</v>
      </c>
      <c r="B2731" s="470" t="s">
        <v>3383</v>
      </c>
      <c r="C2731" s="469" t="s">
        <v>485</v>
      </c>
      <c r="D2731" s="471" t="n">
        <v>0.59</v>
      </c>
      <c r="E2731" s="472" t="n">
        <v>1</v>
      </c>
    </row>
    <row r="2732" customFormat="false" ht="19.5" hidden="false" customHeight="false" outlineLevel="0" collapsed="false">
      <c r="A2732" s="469" t="n">
        <v>95269</v>
      </c>
      <c r="B2732" s="470" t="s">
        <v>3384</v>
      </c>
      <c r="C2732" s="469" t="s">
        <v>485</v>
      </c>
      <c r="D2732" s="471" t="n">
        <v>9.12</v>
      </c>
      <c r="E2732" s="472" t="n">
        <v>0</v>
      </c>
    </row>
    <row r="2733" customFormat="false" ht="19.5" hidden="false" customHeight="false" outlineLevel="0" collapsed="false">
      <c r="A2733" s="469" t="n">
        <v>91688</v>
      </c>
      <c r="B2733" s="470" t="s">
        <v>3385</v>
      </c>
      <c r="C2733" s="469" t="s">
        <v>485</v>
      </c>
      <c r="D2733" s="471" t="n">
        <v>0.11</v>
      </c>
      <c r="E2733" s="472" t="n">
        <v>0</v>
      </c>
    </row>
    <row r="2734" customFormat="false" ht="19.5" hidden="false" customHeight="false" outlineLevel="0" collapsed="false">
      <c r="A2734" s="469" t="n">
        <v>91689</v>
      </c>
      <c r="B2734" s="470" t="s">
        <v>3386</v>
      </c>
      <c r="C2734" s="469" t="s">
        <v>485</v>
      </c>
      <c r="D2734" s="471" t="n">
        <v>0.02</v>
      </c>
      <c r="E2734" s="472" t="n">
        <v>0</v>
      </c>
    </row>
    <row r="2735" customFormat="false" ht="19.5" hidden="false" customHeight="false" outlineLevel="0" collapsed="false">
      <c r="A2735" s="469" t="n">
        <v>91690</v>
      </c>
      <c r="B2735" s="470" t="s">
        <v>3387</v>
      </c>
      <c r="C2735" s="469" t="s">
        <v>485</v>
      </c>
      <c r="D2735" s="471" t="n">
        <v>0.08</v>
      </c>
      <c r="E2735" s="472" t="n">
        <v>0</v>
      </c>
    </row>
    <row r="2736" customFormat="false" ht="19.5" hidden="false" customHeight="false" outlineLevel="0" collapsed="false">
      <c r="A2736" s="469" t="n">
        <v>91691</v>
      </c>
      <c r="B2736" s="470" t="s">
        <v>3388</v>
      </c>
      <c r="C2736" s="469" t="s">
        <v>485</v>
      </c>
      <c r="D2736" s="471" t="n">
        <v>1.42</v>
      </c>
      <c r="E2736" s="472" t="n">
        <v>0</v>
      </c>
    </row>
    <row r="2737" customFormat="false" ht="19.5" hidden="false" customHeight="false" outlineLevel="0" collapsed="false">
      <c r="A2737" s="469" t="n">
        <v>102924</v>
      </c>
      <c r="B2737" s="470" t="s">
        <v>3389</v>
      </c>
      <c r="C2737" s="469" t="s">
        <v>485</v>
      </c>
      <c r="D2737" s="471" t="n">
        <v>0</v>
      </c>
      <c r="E2737" s="472"/>
    </row>
    <row r="2738" customFormat="false" ht="19.5" hidden="false" customHeight="false" outlineLevel="0" collapsed="false">
      <c r="A2738" s="469" t="n">
        <v>102925</v>
      </c>
      <c r="B2738" s="470" t="s">
        <v>3390</v>
      </c>
      <c r="C2738" s="469" t="s">
        <v>485</v>
      </c>
      <c r="D2738" s="473" t="n">
        <v>0</v>
      </c>
      <c r="E2738" s="472"/>
    </row>
    <row r="2739" customFormat="false" ht="19.5" hidden="false" customHeight="false" outlineLevel="0" collapsed="false">
      <c r="A2739" s="469" t="n">
        <v>102926</v>
      </c>
      <c r="B2739" s="470" t="s">
        <v>3391</v>
      </c>
      <c r="C2739" s="469" t="s">
        <v>485</v>
      </c>
      <c r="D2739" s="471" t="n">
        <v>0</v>
      </c>
      <c r="E2739" s="472"/>
    </row>
    <row r="2740" customFormat="false" ht="19.5" hidden="false" customHeight="false" outlineLevel="0" collapsed="false">
      <c r="A2740" s="469" t="n">
        <v>102927</v>
      </c>
      <c r="B2740" s="470" t="s">
        <v>3392</v>
      </c>
      <c r="C2740" s="469" t="s">
        <v>485</v>
      </c>
      <c r="D2740" s="471" t="n">
        <v>0.98</v>
      </c>
      <c r="E2740" s="472" t="n">
        <v>0</v>
      </c>
    </row>
    <row r="2741" customFormat="false" ht="19.5" hidden="false" customHeight="false" outlineLevel="0" collapsed="false">
      <c r="A2741" s="469" t="n">
        <v>95136</v>
      </c>
      <c r="B2741" s="470" t="s">
        <v>3393</v>
      </c>
      <c r="C2741" s="469" t="s">
        <v>485</v>
      </c>
      <c r="D2741" s="471" t="n">
        <v>0.02</v>
      </c>
      <c r="E2741" s="472" t="n">
        <v>0</v>
      </c>
    </row>
    <row r="2742" customFormat="false" ht="19.5" hidden="false" customHeight="false" outlineLevel="0" collapsed="false">
      <c r="A2742" s="469" t="n">
        <v>95137</v>
      </c>
      <c r="B2742" s="470" t="s">
        <v>3394</v>
      </c>
      <c r="C2742" s="469" t="s">
        <v>485</v>
      </c>
      <c r="D2742" s="471" t="n">
        <v>0.01</v>
      </c>
      <c r="E2742" s="472" t="n">
        <v>0</v>
      </c>
    </row>
    <row r="2743" customFormat="false" ht="19.5" hidden="false" customHeight="false" outlineLevel="0" collapsed="false">
      <c r="A2743" s="469" t="n">
        <v>95138</v>
      </c>
      <c r="B2743" s="470" t="s">
        <v>3395</v>
      </c>
      <c r="C2743" s="469" t="s">
        <v>485</v>
      </c>
      <c r="D2743" s="471" t="n">
        <v>0.02</v>
      </c>
      <c r="E2743" s="472" t="n">
        <v>0</v>
      </c>
    </row>
    <row r="2744" customFormat="false" ht="19.5" hidden="false" customHeight="false" outlineLevel="0" collapsed="false">
      <c r="A2744" s="469" t="n">
        <v>89023</v>
      </c>
      <c r="B2744" s="470" t="s">
        <v>3396</v>
      </c>
      <c r="C2744" s="469" t="s">
        <v>485</v>
      </c>
      <c r="D2744" s="471" t="n">
        <v>4.08</v>
      </c>
      <c r="E2744" s="472" t="n">
        <v>1</v>
      </c>
    </row>
    <row r="2745" customFormat="false" ht="19.5" hidden="false" customHeight="false" outlineLevel="0" collapsed="false">
      <c r="A2745" s="469" t="n">
        <v>89024</v>
      </c>
      <c r="B2745" s="470" t="s">
        <v>3397</v>
      </c>
      <c r="C2745" s="469" t="s">
        <v>485</v>
      </c>
      <c r="D2745" s="473" t="n">
        <v>1.41</v>
      </c>
      <c r="E2745" s="472" t="n">
        <v>1</v>
      </c>
    </row>
    <row r="2746" customFormat="false" ht="19.5" hidden="false" customHeight="false" outlineLevel="0" collapsed="false">
      <c r="A2746" s="469" t="n">
        <v>89025</v>
      </c>
      <c r="B2746" s="470" t="s">
        <v>3398</v>
      </c>
      <c r="C2746" s="469" t="s">
        <v>485</v>
      </c>
      <c r="D2746" s="471" t="n">
        <v>5.1</v>
      </c>
      <c r="E2746" s="472" t="n">
        <v>1</v>
      </c>
    </row>
    <row r="2747" customFormat="false" ht="19.5" hidden="false" customHeight="false" outlineLevel="0" collapsed="false">
      <c r="A2747" s="469" t="n">
        <v>89026</v>
      </c>
      <c r="B2747" s="470" t="s">
        <v>3399</v>
      </c>
      <c r="C2747" s="469" t="s">
        <v>485</v>
      </c>
      <c r="D2747" s="471" t="n">
        <v>175.44</v>
      </c>
      <c r="E2747" s="472" t="n">
        <v>0</v>
      </c>
    </row>
    <row r="2748" customFormat="false" ht="19.5" hidden="false" customHeight="false" outlineLevel="0" collapsed="false">
      <c r="A2748" s="469" t="n">
        <v>7032</v>
      </c>
      <c r="B2748" s="470" t="s">
        <v>3400</v>
      </c>
      <c r="C2748" s="469" t="s">
        <v>485</v>
      </c>
      <c r="D2748" s="471" t="n">
        <v>5.02</v>
      </c>
      <c r="E2748" s="472" t="n">
        <v>1</v>
      </c>
    </row>
    <row r="2749" customFormat="false" ht="19.5" hidden="false" customHeight="false" outlineLevel="0" collapsed="false">
      <c r="A2749" s="469" t="n">
        <v>7033</v>
      </c>
      <c r="B2749" s="470" t="s">
        <v>3401</v>
      </c>
      <c r="C2749" s="469" t="s">
        <v>485</v>
      </c>
      <c r="D2749" s="473" t="n">
        <v>1.74</v>
      </c>
      <c r="E2749" s="472" t="n">
        <v>1</v>
      </c>
    </row>
    <row r="2750" customFormat="false" ht="19.5" hidden="false" customHeight="false" outlineLevel="0" collapsed="false">
      <c r="A2750" s="469" t="n">
        <v>7034</v>
      </c>
      <c r="B2750" s="470" t="s">
        <v>3402</v>
      </c>
      <c r="C2750" s="469" t="s">
        <v>485</v>
      </c>
      <c r="D2750" s="471" t="n">
        <v>6.27</v>
      </c>
      <c r="E2750" s="472" t="n">
        <v>1</v>
      </c>
    </row>
    <row r="2751" customFormat="false" ht="19.5" hidden="false" customHeight="false" outlineLevel="0" collapsed="false">
      <c r="A2751" s="469" t="n">
        <v>7035</v>
      </c>
      <c r="B2751" s="470" t="s">
        <v>3403</v>
      </c>
      <c r="C2751" s="469" t="s">
        <v>485</v>
      </c>
      <c r="D2751" s="471" t="n">
        <v>263.17</v>
      </c>
      <c r="E2751" s="472" t="n">
        <v>0</v>
      </c>
    </row>
    <row r="2752" customFormat="false" ht="19.5" hidden="false" customHeight="false" outlineLevel="0" collapsed="false">
      <c r="A2752" s="469" t="n">
        <v>102942</v>
      </c>
      <c r="B2752" s="470" t="s">
        <v>3404</v>
      </c>
      <c r="C2752" s="469" t="s">
        <v>485</v>
      </c>
      <c r="D2752" s="471" t="n">
        <v>0</v>
      </c>
      <c r="E2752" s="472"/>
    </row>
    <row r="2753" customFormat="false" ht="19.5" hidden="false" customHeight="false" outlineLevel="0" collapsed="false">
      <c r="A2753" s="469" t="n">
        <v>102943</v>
      </c>
      <c r="B2753" s="470" t="s">
        <v>3405</v>
      </c>
      <c r="C2753" s="469" t="s">
        <v>485</v>
      </c>
      <c r="D2753" s="471" t="n">
        <v>0</v>
      </c>
      <c r="E2753" s="472"/>
    </row>
    <row r="2754" customFormat="false" ht="19.5" hidden="false" customHeight="false" outlineLevel="0" collapsed="false">
      <c r="A2754" s="469" t="n">
        <v>102944</v>
      </c>
      <c r="B2754" s="470" t="s">
        <v>3406</v>
      </c>
      <c r="C2754" s="469" t="s">
        <v>485</v>
      </c>
      <c r="D2754" s="471" t="n">
        <v>0</v>
      </c>
      <c r="E2754" s="472"/>
    </row>
    <row r="2755" customFormat="false" ht="19.5" hidden="false" customHeight="false" outlineLevel="0" collapsed="false">
      <c r="A2755" s="469" t="n">
        <v>102945</v>
      </c>
      <c r="B2755" s="470" t="s">
        <v>3407</v>
      </c>
      <c r="C2755" s="469" t="s">
        <v>485</v>
      </c>
      <c r="D2755" s="471" t="n">
        <v>0.02</v>
      </c>
      <c r="E2755" s="472" t="n">
        <v>0</v>
      </c>
    </row>
    <row r="2756" customFormat="false" ht="19.5" hidden="false" customHeight="false" outlineLevel="0" collapsed="false">
      <c r="A2756" s="469" t="n">
        <v>104087</v>
      </c>
      <c r="B2756" s="470" t="s">
        <v>3408</v>
      </c>
      <c r="C2756" s="469" t="s">
        <v>485</v>
      </c>
      <c r="D2756" s="473" t="n">
        <v>0.04</v>
      </c>
      <c r="E2756" s="472" t="n">
        <v>0</v>
      </c>
    </row>
    <row r="2757" customFormat="false" ht="19.5" hidden="false" customHeight="false" outlineLevel="0" collapsed="false">
      <c r="A2757" s="469" t="n">
        <v>104088</v>
      </c>
      <c r="B2757" s="470" t="s">
        <v>3409</v>
      </c>
      <c r="C2757" s="469" t="s">
        <v>485</v>
      </c>
      <c r="D2757" s="471" t="n">
        <v>0.01</v>
      </c>
      <c r="E2757" s="472" t="n">
        <v>0</v>
      </c>
    </row>
    <row r="2758" customFormat="false" ht="19.5" hidden="false" customHeight="false" outlineLevel="0" collapsed="false">
      <c r="A2758" s="469" t="n">
        <v>104089</v>
      </c>
      <c r="B2758" s="470" t="s">
        <v>3410</v>
      </c>
      <c r="C2758" s="469" t="s">
        <v>485</v>
      </c>
      <c r="D2758" s="471" t="n">
        <v>0.05</v>
      </c>
      <c r="E2758" s="472" t="n">
        <v>0</v>
      </c>
    </row>
    <row r="2759" customFormat="false" ht="19.5" hidden="false" customHeight="false" outlineLevel="0" collapsed="false">
      <c r="A2759" s="469" t="n">
        <v>104090</v>
      </c>
      <c r="B2759" s="470" t="s">
        <v>3411</v>
      </c>
      <c r="C2759" s="469" t="s">
        <v>485</v>
      </c>
      <c r="D2759" s="471" t="n">
        <v>0.71</v>
      </c>
      <c r="E2759" s="472" t="n">
        <v>0</v>
      </c>
    </row>
    <row r="2760" customFormat="false" ht="19.5" hidden="false" customHeight="false" outlineLevel="0" collapsed="false">
      <c r="A2760" s="469" t="n">
        <v>104093</v>
      </c>
      <c r="B2760" s="470" t="s">
        <v>3412</v>
      </c>
      <c r="C2760" s="469" t="s">
        <v>485</v>
      </c>
      <c r="D2760" s="471" t="n">
        <v>0.05</v>
      </c>
      <c r="E2760" s="472" t="n">
        <v>0</v>
      </c>
    </row>
    <row r="2761" customFormat="false" ht="19.5" hidden="false" customHeight="false" outlineLevel="0" collapsed="false">
      <c r="A2761" s="469" t="n">
        <v>104094</v>
      </c>
      <c r="B2761" s="470" t="s">
        <v>3413</v>
      </c>
      <c r="C2761" s="469" t="s">
        <v>485</v>
      </c>
      <c r="D2761" s="471" t="n">
        <v>0.01</v>
      </c>
      <c r="E2761" s="472" t="n">
        <v>0</v>
      </c>
    </row>
    <row r="2762" customFormat="false" ht="19.5" hidden="false" customHeight="false" outlineLevel="0" collapsed="false">
      <c r="A2762" s="469" t="n">
        <v>104095</v>
      </c>
      <c r="B2762" s="470" t="s">
        <v>3414</v>
      </c>
      <c r="C2762" s="469" t="s">
        <v>485</v>
      </c>
      <c r="D2762" s="471" t="n">
        <v>0.07</v>
      </c>
      <c r="E2762" s="472" t="n">
        <v>0</v>
      </c>
    </row>
    <row r="2763" customFormat="false" ht="19.5" hidden="false" customHeight="false" outlineLevel="0" collapsed="false">
      <c r="A2763" s="469" t="n">
        <v>104096</v>
      </c>
      <c r="B2763" s="470" t="s">
        <v>3415</v>
      </c>
      <c r="C2763" s="469" t="s">
        <v>485</v>
      </c>
      <c r="D2763" s="471" t="n">
        <v>0.98</v>
      </c>
      <c r="E2763" s="472" t="n">
        <v>0</v>
      </c>
    </row>
    <row r="2764" customFormat="false" ht="19.5" hidden="false" customHeight="false" outlineLevel="0" collapsed="false">
      <c r="A2764" s="469" t="n">
        <v>102900</v>
      </c>
      <c r="B2764" s="470" t="s">
        <v>3416</v>
      </c>
      <c r="C2764" s="469" t="s">
        <v>485</v>
      </c>
      <c r="D2764" s="471" t="n">
        <v>0</v>
      </c>
      <c r="E2764" s="472"/>
    </row>
    <row r="2765" customFormat="false" ht="19.5" hidden="false" customHeight="false" outlineLevel="0" collapsed="false">
      <c r="A2765" s="469" t="n">
        <v>102901</v>
      </c>
      <c r="B2765" s="470" t="s">
        <v>3417</v>
      </c>
      <c r="C2765" s="469" t="s">
        <v>485</v>
      </c>
      <c r="D2765" s="471" t="n">
        <v>0</v>
      </c>
      <c r="E2765" s="472"/>
    </row>
    <row r="2766" customFormat="false" ht="19.5" hidden="false" customHeight="false" outlineLevel="0" collapsed="false">
      <c r="A2766" s="469" t="n">
        <v>102902</v>
      </c>
      <c r="B2766" s="470" t="s">
        <v>3418</v>
      </c>
      <c r="C2766" s="469" t="s">
        <v>485</v>
      </c>
      <c r="D2766" s="471" t="n">
        <v>0</v>
      </c>
      <c r="E2766" s="472"/>
    </row>
    <row r="2767" customFormat="false" ht="19.5" hidden="false" customHeight="false" outlineLevel="0" collapsed="false">
      <c r="A2767" s="469" t="n">
        <v>102903</v>
      </c>
      <c r="B2767" s="470" t="s">
        <v>3419</v>
      </c>
      <c r="C2767" s="469" t="s">
        <v>485</v>
      </c>
      <c r="D2767" s="471" t="n">
        <v>11.97</v>
      </c>
      <c r="E2767" s="472" t="n">
        <v>0</v>
      </c>
    </row>
    <row r="2768" customFormat="false" ht="19.5" hidden="false" customHeight="false" outlineLevel="0" collapsed="false">
      <c r="A2768" s="469" t="n">
        <v>89029</v>
      </c>
      <c r="B2768" s="470" t="s">
        <v>3420</v>
      </c>
      <c r="C2768" s="469" t="s">
        <v>485</v>
      </c>
      <c r="D2768" s="471" t="n">
        <v>31.95</v>
      </c>
      <c r="E2768" s="472" t="n">
        <v>0</v>
      </c>
    </row>
    <row r="2769" customFormat="false" ht="19.5" hidden="false" customHeight="false" outlineLevel="0" collapsed="false">
      <c r="A2769" s="469" t="n">
        <v>89030</v>
      </c>
      <c r="B2769" s="470" t="s">
        <v>3421</v>
      </c>
      <c r="C2769" s="469" t="s">
        <v>485</v>
      </c>
      <c r="D2769" s="471" t="n">
        <v>14.07</v>
      </c>
      <c r="E2769" s="472" t="n">
        <v>0</v>
      </c>
    </row>
    <row r="2770" customFormat="false" ht="19.5" hidden="false" customHeight="false" outlineLevel="0" collapsed="false">
      <c r="A2770" s="469" t="n">
        <v>5724</v>
      </c>
      <c r="B2770" s="470" t="s">
        <v>3422</v>
      </c>
      <c r="C2770" s="469" t="s">
        <v>485</v>
      </c>
      <c r="D2770" s="471" t="n">
        <v>57.12</v>
      </c>
      <c r="E2770" s="472" t="n">
        <v>0</v>
      </c>
    </row>
    <row r="2771" customFormat="false" ht="19.5" hidden="false" customHeight="false" outlineLevel="0" collapsed="false">
      <c r="A2771" s="469" t="n">
        <v>53817</v>
      </c>
      <c r="B2771" s="470" t="s">
        <v>3423</v>
      </c>
      <c r="C2771" s="469" t="s">
        <v>485</v>
      </c>
      <c r="D2771" s="471" t="n">
        <v>64.1</v>
      </c>
      <c r="E2771" s="472" t="n">
        <v>0</v>
      </c>
    </row>
    <row r="2772" customFormat="false" ht="19.5" hidden="false" customHeight="false" outlineLevel="0" collapsed="false">
      <c r="A2772" s="469" t="n">
        <v>88839</v>
      </c>
      <c r="B2772" s="470" t="s">
        <v>3424</v>
      </c>
      <c r="C2772" s="469" t="s">
        <v>485</v>
      </c>
      <c r="D2772" s="471" t="n">
        <v>33.44</v>
      </c>
      <c r="E2772" s="472" t="n">
        <v>0</v>
      </c>
    </row>
    <row r="2773" customFormat="false" ht="19.5" hidden="false" customHeight="false" outlineLevel="0" collapsed="false">
      <c r="A2773" s="469" t="n">
        <v>88840</v>
      </c>
      <c r="B2773" s="470" t="s">
        <v>3425</v>
      </c>
      <c r="C2773" s="469" t="s">
        <v>485</v>
      </c>
      <c r="D2773" s="471" t="n">
        <v>14.73</v>
      </c>
      <c r="E2773" s="472" t="n">
        <v>0</v>
      </c>
    </row>
    <row r="2774" customFormat="false" ht="19.5" hidden="false" customHeight="false" outlineLevel="0" collapsed="false">
      <c r="A2774" s="469" t="n">
        <v>88841</v>
      </c>
      <c r="B2774" s="470" t="s">
        <v>3426</v>
      </c>
      <c r="C2774" s="469" t="s">
        <v>485</v>
      </c>
      <c r="D2774" s="471" t="n">
        <v>59.79</v>
      </c>
      <c r="E2774" s="472" t="n">
        <v>0</v>
      </c>
    </row>
    <row r="2775" customFormat="false" ht="19.5" hidden="false" customHeight="false" outlineLevel="0" collapsed="false">
      <c r="A2775" s="469" t="n">
        <v>88842</v>
      </c>
      <c r="B2775" s="470" t="s">
        <v>3427</v>
      </c>
      <c r="C2775" s="469" t="s">
        <v>485</v>
      </c>
      <c r="D2775" s="471" t="n">
        <v>80.18</v>
      </c>
      <c r="E2775" s="472" t="n">
        <v>0</v>
      </c>
    </row>
    <row r="2776" customFormat="false" ht="19.5" hidden="false" customHeight="false" outlineLevel="0" collapsed="false">
      <c r="A2776" s="469" t="n">
        <v>89009</v>
      </c>
      <c r="B2776" s="470" t="s">
        <v>3428</v>
      </c>
      <c r="C2776" s="469" t="s">
        <v>485</v>
      </c>
      <c r="D2776" s="471" t="n">
        <v>41.42</v>
      </c>
      <c r="E2776" s="472" t="n">
        <v>0</v>
      </c>
    </row>
    <row r="2777" customFormat="false" ht="19.5" hidden="false" customHeight="false" outlineLevel="0" collapsed="false">
      <c r="A2777" s="469" t="n">
        <v>89010</v>
      </c>
      <c r="B2777" s="470" t="s">
        <v>3429</v>
      </c>
      <c r="C2777" s="469" t="s">
        <v>485</v>
      </c>
      <c r="D2777" s="471" t="n">
        <v>18.24</v>
      </c>
      <c r="E2777" s="472" t="n">
        <v>0</v>
      </c>
    </row>
    <row r="2778" customFormat="false" ht="19.5" hidden="false" customHeight="false" outlineLevel="0" collapsed="false">
      <c r="A2778" s="469" t="n">
        <v>53810</v>
      </c>
      <c r="B2778" s="470" t="s">
        <v>3430</v>
      </c>
      <c r="C2778" s="469" t="s">
        <v>485</v>
      </c>
      <c r="D2778" s="471" t="n">
        <v>74.05</v>
      </c>
      <c r="E2778" s="472" t="n">
        <v>0</v>
      </c>
    </row>
    <row r="2779" customFormat="false" ht="19.5" hidden="false" customHeight="false" outlineLevel="0" collapsed="false">
      <c r="A2779" s="469" t="n">
        <v>5721</v>
      </c>
      <c r="B2779" s="470" t="s">
        <v>3431</v>
      </c>
      <c r="C2779" s="469" t="s">
        <v>485</v>
      </c>
      <c r="D2779" s="471" t="n">
        <v>96.21</v>
      </c>
      <c r="E2779" s="472" t="n">
        <v>0</v>
      </c>
    </row>
    <row r="2780" customFormat="false" ht="19.5" hidden="false" customHeight="false" outlineLevel="0" collapsed="false">
      <c r="A2780" s="469" t="n">
        <v>89017</v>
      </c>
      <c r="B2780" s="470" t="s">
        <v>3432</v>
      </c>
      <c r="C2780" s="469" t="s">
        <v>485</v>
      </c>
      <c r="D2780" s="471" t="n">
        <v>41.17</v>
      </c>
      <c r="E2780" s="472" t="n">
        <v>0</v>
      </c>
    </row>
    <row r="2781" customFormat="false" ht="19.5" hidden="false" customHeight="false" outlineLevel="0" collapsed="false">
      <c r="A2781" s="469" t="n">
        <v>89018</v>
      </c>
      <c r="B2781" s="470" t="s">
        <v>3433</v>
      </c>
      <c r="C2781" s="469" t="s">
        <v>485</v>
      </c>
      <c r="D2781" s="471" t="n">
        <v>18.13</v>
      </c>
      <c r="E2781" s="472" t="n">
        <v>0</v>
      </c>
    </row>
    <row r="2782" customFormat="false" ht="19.5" hidden="false" customHeight="false" outlineLevel="0" collapsed="false">
      <c r="A2782" s="469" t="n">
        <v>53806</v>
      </c>
      <c r="B2782" s="470" t="s">
        <v>3434</v>
      </c>
      <c r="C2782" s="469" t="s">
        <v>485</v>
      </c>
      <c r="D2782" s="471" t="n">
        <v>73.6</v>
      </c>
      <c r="E2782" s="472" t="n">
        <v>0</v>
      </c>
    </row>
    <row r="2783" customFormat="false" ht="19.5" hidden="false" customHeight="false" outlineLevel="0" collapsed="false">
      <c r="A2783" s="469" t="n">
        <v>5718</v>
      </c>
      <c r="B2783" s="470" t="s">
        <v>3435</v>
      </c>
      <c r="C2783" s="469" t="s">
        <v>485</v>
      </c>
      <c r="D2783" s="471" t="n">
        <v>109.04</v>
      </c>
      <c r="E2783" s="472" t="n">
        <v>0</v>
      </c>
    </row>
    <row r="2784" customFormat="false" ht="19.5" hidden="false" customHeight="false" outlineLevel="0" collapsed="false">
      <c r="A2784" s="469" t="n">
        <v>89013</v>
      </c>
      <c r="B2784" s="470" t="s">
        <v>3436</v>
      </c>
      <c r="C2784" s="469" t="s">
        <v>485</v>
      </c>
      <c r="D2784" s="471" t="n">
        <v>135.69</v>
      </c>
      <c r="E2784" s="472" t="n">
        <v>0</v>
      </c>
    </row>
    <row r="2785" customFormat="false" ht="19.5" hidden="false" customHeight="false" outlineLevel="0" collapsed="false">
      <c r="A2785" s="469" t="n">
        <v>89014</v>
      </c>
      <c r="B2785" s="470" t="s">
        <v>3437</v>
      </c>
      <c r="C2785" s="469" t="s">
        <v>485</v>
      </c>
      <c r="D2785" s="471" t="n">
        <v>59.77</v>
      </c>
      <c r="E2785" s="472" t="n">
        <v>0</v>
      </c>
    </row>
    <row r="2786" customFormat="false" ht="19.5" hidden="false" customHeight="false" outlineLevel="0" collapsed="false">
      <c r="A2786" s="469" t="n">
        <v>53814</v>
      </c>
      <c r="B2786" s="470" t="s">
        <v>3438</v>
      </c>
      <c r="C2786" s="469" t="s">
        <v>485</v>
      </c>
      <c r="D2786" s="471" t="n">
        <v>242.58</v>
      </c>
      <c r="E2786" s="472" t="n">
        <v>0</v>
      </c>
    </row>
    <row r="2787" customFormat="false" ht="19.5" hidden="false" customHeight="false" outlineLevel="0" collapsed="false">
      <c r="A2787" s="469" t="n">
        <v>5722</v>
      </c>
      <c r="B2787" s="470" t="s">
        <v>3439</v>
      </c>
      <c r="C2787" s="469" t="s">
        <v>485</v>
      </c>
      <c r="D2787" s="471" t="n">
        <v>222.51</v>
      </c>
      <c r="E2787" s="472" t="n">
        <v>0</v>
      </c>
    </row>
    <row r="2788" customFormat="false" ht="19.5" hidden="false" customHeight="false" outlineLevel="0" collapsed="false">
      <c r="A2788" s="469" t="n">
        <v>96015</v>
      </c>
      <c r="B2788" s="470" t="s">
        <v>3440</v>
      </c>
      <c r="C2788" s="469" t="s">
        <v>485</v>
      </c>
      <c r="D2788" s="471" t="n">
        <v>23.62</v>
      </c>
      <c r="E2788" s="472" t="n">
        <v>0</v>
      </c>
    </row>
    <row r="2789" customFormat="false" ht="19.5" hidden="false" customHeight="false" outlineLevel="0" collapsed="false">
      <c r="A2789" s="469" t="n">
        <v>96016</v>
      </c>
      <c r="B2789" s="470" t="s">
        <v>3441</v>
      </c>
      <c r="C2789" s="469" t="s">
        <v>485</v>
      </c>
      <c r="D2789" s="471" t="n">
        <v>6.33</v>
      </c>
      <c r="E2789" s="472" t="n">
        <v>0</v>
      </c>
    </row>
    <row r="2790" customFormat="false" ht="19.5" hidden="false" customHeight="false" outlineLevel="0" collapsed="false">
      <c r="A2790" s="469" t="n">
        <v>96018</v>
      </c>
      <c r="B2790" s="470" t="s">
        <v>3442</v>
      </c>
      <c r="C2790" s="469" t="s">
        <v>485</v>
      </c>
      <c r="D2790" s="471" t="n">
        <v>25.84</v>
      </c>
      <c r="E2790" s="472" t="n">
        <v>0</v>
      </c>
    </row>
    <row r="2791" customFormat="false" ht="19.5" hidden="false" customHeight="false" outlineLevel="0" collapsed="false">
      <c r="A2791" s="469" t="n">
        <v>96019</v>
      </c>
      <c r="B2791" s="470" t="s">
        <v>3443</v>
      </c>
      <c r="C2791" s="469" t="s">
        <v>485</v>
      </c>
      <c r="D2791" s="473" t="n">
        <v>99.22</v>
      </c>
      <c r="E2791" s="472" t="n">
        <v>0</v>
      </c>
    </row>
    <row r="2792" customFormat="false" ht="19.5" hidden="false" customHeight="false" outlineLevel="0" collapsed="false">
      <c r="A2792" s="469" t="n">
        <v>96008</v>
      </c>
      <c r="B2792" s="470" t="s">
        <v>3444</v>
      </c>
      <c r="C2792" s="469" t="s">
        <v>485</v>
      </c>
      <c r="D2792" s="473" t="n">
        <v>23.88</v>
      </c>
      <c r="E2792" s="472" t="n">
        <v>0</v>
      </c>
    </row>
    <row r="2793" customFormat="false" ht="19.5" hidden="false" customHeight="false" outlineLevel="0" collapsed="false">
      <c r="A2793" s="469" t="n">
        <v>96009</v>
      </c>
      <c r="B2793" s="470" t="s">
        <v>3445</v>
      </c>
      <c r="C2793" s="469" t="s">
        <v>485</v>
      </c>
      <c r="D2793" s="473" t="n">
        <v>6.4</v>
      </c>
      <c r="E2793" s="472" t="n">
        <v>0</v>
      </c>
    </row>
    <row r="2794" customFormat="false" ht="19.5" hidden="false" customHeight="false" outlineLevel="0" collapsed="false">
      <c r="A2794" s="469" t="n">
        <v>96011</v>
      </c>
      <c r="B2794" s="470" t="s">
        <v>3446</v>
      </c>
      <c r="C2794" s="469" t="s">
        <v>485</v>
      </c>
      <c r="D2794" s="473" t="n">
        <v>26.12</v>
      </c>
      <c r="E2794" s="472" t="n">
        <v>0</v>
      </c>
    </row>
    <row r="2795" customFormat="false" ht="19.5" hidden="false" customHeight="false" outlineLevel="0" collapsed="false">
      <c r="A2795" s="469" t="n">
        <v>96012</v>
      </c>
      <c r="B2795" s="470" t="s">
        <v>3447</v>
      </c>
      <c r="C2795" s="469" t="s">
        <v>485</v>
      </c>
      <c r="D2795" s="473" t="n">
        <v>99.22</v>
      </c>
      <c r="E2795" s="472" t="n">
        <v>0</v>
      </c>
    </row>
    <row r="2796" customFormat="false" ht="19.5" hidden="false" customHeight="false" outlineLevel="0" collapsed="false">
      <c r="A2796" s="469" t="n">
        <v>96023</v>
      </c>
      <c r="B2796" s="470" t="s">
        <v>3448</v>
      </c>
      <c r="C2796" s="469" t="s">
        <v>485</v>
      </c>
      <c r="D2796" s="473" t="n">
        <v>18.47</v>
      </c>
      <c r="E2796" s="472" t="n">
        <v>0</v>
      </c>
    </row>
    <row r="2797" customFormat="false" ht="19.5" hidden="false" customHeight="false" outlineLevel="0" collapsed="false">
      <c r="A2797" s="469" t="n">
        <v>96024</v>
      </c>
      <c r="B2797" s="470" t="s">
        <v>3449</v>
      </c>
      <c r="C2797" s="469" t="s">
        <v>485</v>
      </c>
      <c r="D2797" s="473" t="n">
        <v>4.94</v>
      </c>
      <c r="E2797" s="472" t="n">
        <v>0</v>
      </c>
    </row>
    <row r="2798" customFormat="false" ht="19.5" hidden="false" customHeight="false" outlineLevel="0" collapsed="false">
      <c r="A2798" s="469" t="n">
        <v>96026</v>
      </c>
      <c r="B2798" s="470" t="s">
        <v>3450</v>
      </c>
      <c r="C2798" s="469" t="s">
        <v>485</v>
      </c>
      <c r="D2798" s="473" t="n">
        <v>20.2</v>
      </c>
      <c r="E2798" s="472" t="n">
        <v>0</v>
      </c>
    </row>
    <row r="2799" customFormat="false" ht="19.5" hidden="false" customHeight="false" outlineLevel="0" collapsed="false">
      <c r="A2799" s="469" t="n">
        <v>96027</v>
      </c>
      <c r="B2799" s="470" t="s">
        <v>3451</v>
      </c>
      <c r="C2799" s="469" t="s">
        <v>485</v>
      </c>
      <c r="D2799" s="471" t="n">
        <v>69.13</v>
      </c>
      <c r="E2799" s="472" t="n">
        <v>0</v>
      </c>
    </row>
    <row r="2800" customFormat="false" ht="19.5" hidden="false" customHeight="false" outlineLevel="0" collapsed="false">
      <c r="A2800" s="469" t="n">
        <v>96053</v>
      </c>
      <c r="B2800" s="470" t="s">
        <v>3452</v>
      </c>
      <c r="C2800" s="469" t="s">
        <v>485</v>
      </c>
      <c r="D2800" s="471" t="n">
        <v>18.73</v>
      </c>
      <c r="E2800" s="472" t="n">
        <v>0</v>
      </c>
    </row>
    <row r="2801" customFormat="false" ht="19.5" hidden="false" customHeight="false" outlineLevel="0" collapsed="false">
      <c r="A2801" s="469" t="n">
        <v>96055</v>
      </c>
      <c r="B2801" s="470" t="s">
        <v>3453</v>
      </c>
      <c r="C2801" s="469" t="s">
        <v>485</v>
      </c>
      <c r="D2801" s="471" t="n">
        <v>5.01</v>
      </c>
      <c r="E2801" s="472" t="n">
        <v>0</v>
      </c>
    </row>
    <row r="2802" customFormat="false" ht="19.5" hidden="false" customHeight="false" outlineLevel="0" collapsed="false">
      <c r="A2802" s="469" t="n">
        <v>96056</v>
      </c>
      <c r="B2802" s="470" t="s">
        <v>3454</v>
      </c>
      <c r="C2802" s="469" t="s">
        <v>485</v>
      </c>
      <c r="D2802" s="471" t="n">
        <v>20.48</v>
      </c>
      <c r="E2802" s="472" t="n">
        <v>0</v>
      </c>
    </row>
    <row r="2803" customFormat="false" ht="19.5" hidden="false" customHeight="false" outlineLevel="0" collapsed="false">
      <c r="A2803" s="469" t="n">
        <v>96057</v>
      </c>
      <c r="B2803" s="470" t="s">
        <v>3455</v>
      </c>
      <c r="C2803" s="469" t="s">
        <v>485</v>
      </c>
      <c r="D2803" s="471" t="n">
        <v>69.13</v>
      </c>
      <c r="E2803" s="472" t="n">
        <v>0</v>
      </c>
    </row>
    <row r="2804" customFormat="false" ht="19.5" hidden="false" customHeight="false" outlineLevel="0" collapsed="false">
      <c r="A2804" s="469" t="n">
        <v>7063</v>
      </c>
      <c r="B2804" s="470" t="s">
        <v>3456</v>
      </c>
      <c r="C2804" s="469" t="s">
        <v>485</v>
      </c>
      <c r="D2804" s="471" t="n">
        <v>19.27</v>
      </c>
      <c r="E2804" s="472" t="n">
        <v>0</v>
      </c>
    </row>
    <row r="2805" customFormat="false" ht="19.5" hidden="false" customHeight="false" outlineLevel="0" collapsed="false">
      <c r="A2805" s="469" t="n">
        <v>7064</v>
      </c>
      <c r="B2805" s="470" t="s">
        <v>3457</v>
      </c>
      <c r="C2805" s="469" t="s">
        <v>485</v>
      </c>
      <c r="D2805" s="471" t="n">
        <v>5.2</v>
      </c>
      <c r="E2805" s="472" t="n">
        <v>0</v>
      </c>
    </row>
    <row r="2806" customFormat="false" ht="19.5" hidden="false" customHeight="false" outlineLevel="0" collapsed="false">
      <c r="A2806" s="469" t="n">
        <v>7065</v>
      </c>
      <c r="B2806" s="470" t="s">
        <v>3458</v>
      </c>
      <c r="C2806" s="469" t="s">
        <v>485</v>
      </c>
      <c r="D2806" s="471" t="n">
        <v>21.08</v>
      </c>
      <c r="E2806" s="472" t="n">
        <v>0</v>
      </c>
    </row>
    <row r="2807" customFormat="false" ht="19.5" hidden="false" customHeight="false" outlineLevel="0" collapsed="false">
      <c r="A2807" s="469" t="n">
        <v>7066</v>
      </c>
      <c r="B2807" s="470" t="s">
        <v>3459</v>
      </c>
      <c r="C2807" s="469" t="s">
        <v>485</v>
      </c>
      <c r="D2807" s="471" t="n">
        <v>99.22</v>
      </c>
      <c r="E2807" s="472" t="n">
        <v>0</v>
      </c>
    </row>
    <row r="2808" customFormat="false" ht="19.5" hidden="false" customHeight="false" outlineLevel="0" collapsed="false">
      <c r="A2808" s="469" t="n">
        <v>89033</v>
      </c>
      <c r="B2808" s="470" t="s">
        <v>3460</v>
      </c>
      <c r="C2808" s="469" t="s">
        <v>485</v>
      </c>
      <c r="D2808" s="471" t="n">
        <v>14.12</v>
      </c>
      <c r="E2808" s="472" t="n">
        <v>0</v>
      </c>
    </row>
    <row r="2809" customFormat="false" ht="19.5" hidden="false" customHeight="false" outlineLevel="0" collapsed="false">
      <c r="A2809" s="469" t="n">
        <v>89034</v>
      </c>
      <c r="B2809" s="470" t="s">
        <v>3461</v>
      </c>
      <c r="C2809" s="469" t="s">
        <v>485</v>
      </c>
      <c r="D2809" s="471" t="n">
        <v>3.78</v>
      </c>
      <c r="E2809" s="472" t="n">
        <v>0</v>
      </c>
    </row>
    <row r="2810" customFormat="false" ht="19.5" hidden="false" customHeight="false" outlineLevel="0" collapsed="false">
      <c r="A2810" s="469" t="n">
        <v>5714</v>
      </c>
      <c r="B2810" s="470" t="s">
        <v>3462</v>
      </c>
      <c r="C2810" s="469" t="s">
        <v>485</v>
      </c>
      <c r="D2810" s="471" t="n">
        <v>15.44</v>
      </c>
      <c r="E2810" s="472" t="n">
        <v>0</v>
      </c>
    </row>
    <row r="2811" customFormat="false" ht="19.5" hidden="false" customHeight="false" outlineLevel="0" collapsed="false">
      <c r="A2811" s="469" t="n">
        <v>5715</v>
      </c>
      <c r="B2811" s="470" t="s">
        <v>3463</v>
      </c>
      <c r="C2811" s="469" t="s">
        <v>485</v>
      </c>
      <c r="D2811" s="471" t="n">
        <v>69.13</v>
      </c>
      <c r="E2811" s="472" t="n">
        <v>0</v>
      </c>
    </row>
    <row r="2812" customFormat="false" ht="19.5" hidden="false" customHeight="false" outlineLevel="0" collapsed="false">
      <c r="A2812" s="469" t="n">
        <v>102906</v>
      </c>
      <c r="B2812" s="470" t="s">
        <v>3464</v>
      </c>
      <c r="C2812" s="469" t="s">
        <v>485</v>
      </c>
      <c r="D2812" s="471" t="n">
        <v>0</v>
      </c>
      <c r="E2812" s="472"/>
    </row>
    <row r="2813" customFormat="false" ht="19.5" hidden="false" customHeight="false" outlineLevel="0" collapsed="false">
      <c r="A2813" s="469" t="n">
        <v>102907</v>
      </c>
      <c r="B2813" s="470" t="s">
        <v>3465</v>
      </c>
      <c r="C2813" s="469" t="s">
        <v>485</v>
      </c>
      <c r="D2813" s="471" t="n">
        <v>0</v>
      </c>
      <c r="E2813" s="472"/>
    </row>
    <row r="2814" customFormat="false" ht="19.5" hidden="false" customHeight="false" outlineLevel="0" collapsed="false">
      <c r="A2814" s="469" t="n">
        <v>102908</v>
      </c>
      <c r="B2814" s="470" t="s">
        <v>3466</v>
      </c>
      <c r="C2814" s="469" t="s">
        <v>485</v>
      </c>
      <c r="D2814" s="471" t="n">
        <v>0</v>
      </c>
      <c r="E2814" s="472"/>
    </row>
    <row r="2815" customFormat="false" ht="19.5" hidden="false" customHeight="false" outlineLevel="0" collapsed="false">
      <c r="A2815" s="469" t="n">
        <v>102909</v>
      </c>
      <c r="B2815" s="470" t="s">
        <v>3467</v>
      </c>
      <c r="C2815" s="469" t="s">
        <v>485</v>
      </c>
      <c r="D2815" s="471" t="n">
        <v>4.28</v>
      </c>
      <c r="E2815" s="472" t="n">
        <v>0</v>
      </c>
    </row>
    <row r="2816" customFormat="false" ht="19.5" hidden="false" customHeight="false" outlineLevel="0" collapsed="false">
      <c r="A2816" s="469" t="n">
        <v>93435</v>
      </c>
      <c r="B2816" s="470" t="s">
        <v>3468</v>
      </c>
      <c r="C2816" s="469" t="s">
        <v>485</v>
      </c>
      <c r="D2816" s="471" t="n">
        <v>9.2</v>
      </c>
      <c r="E2816" s="472" t="n">
        <v>1</v>
      </c>
    </row>
    <row r="2817" customFormat="false" ht="19.5" hidden="false" customHeight="false" outlineLevel="0" collapsed="false">
      <c r="A2817" s="469" t="n">
        <v>93436</v>
      </c>
      <c r="B2817" s="470" t="s">
        <v>3469</v>
      </c>
      <c r="C2817" s="469" t="s">
        <v>485</v>
      </c>
      <c r="D2817" s="471" t="n">
        <v>2.83</v>
      </c>
      <c r="E2817" s="472" t="n">
        <v>1</v>
      </c>
    </row>
    <row r="2818" customFormat="false" ht="19.5" hidden="false" customHeight="false" outlineLevel="0" collapsed="false">
      <c r="A2818" s="469" t="n">
        <v>93437</v>
      </c>
      <c r="B2818" s="470" t="s">
        <v>3470</v>
      </c>
      <c r="C2818" s="469" t="s">
        <v>485</v>
      </c>
      <c r="D2818" s="471" t="n">
        <v>10.06</v>
      </c>
      <c r="E2818" s="472" t="n">
        <v>1</v>
      </c>
    </row>
    <row r="2819" customFormat="false" ht="19.5" hidden="false" customHeight="false" outlineLevel="0" collapsed="false">
      <c r="A2819" s="469" t="n">
        <v>93438</v>
      </c>
      <c r="B2819" s="470" t="s">
        <v>3471</v>
      </c>
      <c r="C2819" s="469" t="s">
        <v>485</v>
      </c>
      <c r="D2819" s="471" t="n">
        <v>115.24</v>
      </c>
      <c r="E2819" s="472" t="n">
        <v>0</v>
      </c>
    </row>
    <row r="2820" customFormat="false" ht="19.5" hidden="false" customHeight="false" outlineLevel="0" collapsed="false">
      <c r="A2820" s="469" t="n">
        <v>100643</v>
      </c>
      <c r="B2820" s="470" t="s">
        <v>3472</v>
      </c>
      <c r="C2820" s="469" t="s">
        <v>485</v>
      </c>
      <c r="D2820" s="471" t="n">
        <v>412.54</v>
      </c>
      <c r="E2820" s="472" t="n">
        <v>1</v>
      </c>
    </row>
    <row r="2821" customFormat="false" ht="19.5" hidden="false" customHeight="false" outlineLevel="0" collapsed="false">
      <c r="A2821" s="469" t="n">
        <v>100644</v>
      </c>
      <c r="B2821" s="470" t="s">
        <v>3473</v>
      </c>
      <c r="C2821" s="469" t="s">
        <v>485</v>
      </c>
      <c r="D2821" s="471" t="n">
        <v>145.42</v>
      </c>
      <c r="E2821" s="472" t="n">
        <v>1</v>
      </c>
    </row>
    <row r="2822" customFormat="false" ht="19.5" hidden="false" customHeight="false" outlineLevel="0" collapsed="false">
      <c r="A2822" s="469" t="n">
        <v>100645</v>
      </c>
      <c r="B2822" s="470" t="s">
        <v>3474</v>
      </c>
      <c r="C2822" s="469" t="s">
        <v>485</v>
      </c>
      <c r="D2822" s="471" t="n">
        <v>663.17</v>
      </c>
      <c r="E2822" s="472" t="n">
        <v>1</v>
      </c>
    </row>
    <row r="2823" customFormat="false" ht="19.5" hidden="false" customHeight="false" outlineLevel="0" collapsed="false">
      <c r="A2823" s="469" t="n">
        <v>100646</v>
      </c>
      <c r="B2823" s="470" t="s">
        <v>3475</v>
      </c>
      <c r="C2823" s="469" t="s">
        <v>485</v>
      </c>
      <c r="D2823" s="471" t="n">
        <v>5526</v>
      </c>
      <c r="E2823" s="472" t="n">
        <v>0</v>
      </c>
    </row>
    <row r="2824" customFormat="false" ht="19.5" hidden="false" customHeight="false" outlineLevel="0" collapsed="false">
      <c r="A2824" s="469" t="n">
        <v>95116</v>
      </c>
      <c r="B2824" s="470" t="s">
        <v>3476</v>
      </c>
      <c r="C2824" s="469" t="s">
        <v>485</v>
      </c>
      <c r="D2824" s="471" t="n">
        <v>32.55</v>
      </c>
      <c r="E2824" s="472" t="n">
        <v>1</v>
      </c>
    </row>
    <row r="2825" customFormat="false" ht="19.5" hidden="false" customHeight="false" outlineLevel="0" collapsed="false">
      <c r="A2825" s="469" t="n">
        <v>95117</v>
      </c>
      <c r="B2825" s="470" t="s">
        <v>3477</v>
      </c>
      <c r="C2825" s="469" t="s">
        <v>485</v>
      </c>
      <c r="D2825" s="471" t="n">
        <v>10.04</v>
      </c>
      <c r="E2825" s="472" t="n">
        <v>1</v>
      </c>
    </row>
    <row r="2826" customFormat="false" ht="19.5" hidden="false" customHeight="false" outlineLevel="0" collapsed="false">
      <c r="A2826" s="469" t="n">
        <v>53794</v>
      </c>
      <c r="B2826" s="470" t="s">
        <v>3478</v>
      </c>
      <c r="C2826" s="469" t="s">
        <v>485</v>
      </c>
      <c r="D2826" s="471" t="n">
        <v>35.62</v>
      </c>
      <c r="E2826" s="472" t="n">
        <v>1</v>
      </c>
    </row>
    <row r="2827" customFormat="false" ht="19.5" hidden="false" customHeight="false" outlineLevel="0" collapsed="false">
      <c r="A2827" s="469" t="n">
        <v>5703</v>
      </c>
      <c r="B2827" s="470" t="s">
        <v>3479</v>
      </c>
      <c r="C2827" s="469" t="s">
        <v>485</v>
      </c>
      <c r="D2827" s="471" t="n">
        <v>24.99</v>
      </c>
      <c r="E2827" s="472" t="n">
        <v>0</v>
      </c>
    </row>
    <row r="2828" customFormat="false" ht="19.5" hidden="false" customHeight="false" outlineLevel="0" collapsed="false">
      <c r="A2828" s="469" t="n">
        <v>106089</v>
      </c>
      <c r="B2828" s="470" t="s">
        <v>3480</v>
      </c>
      <c r="C2828" s="469" t="s">
        <v>485</v>
      </c>
      <c r="D2828" s="471" t="n">
        <v>54.16</v>
      </c>
      <c r="E2828" s="472" t="n">
        <v>0.4786</v>
      </c>
    </row>
    <row r="2829" customFormat="false" ht="19.5" hidden="false" customHeight="false" outlineLevel="0" collapsed="false">
      <c r="A2829" s="469" t="n">
        <v>106092</v>
      </c>
      <c r="B2829" s="470" t="s">
        <v>3481</v>
      </c>
      <c r="C2829" s="469" t="s">
        <v>485</v>
      </c>
      <c r="D2829" s="471" t="n">
        <v>8.99</v>
      </c>
      <c r="E2829" s="472" t="n">
        <v>0.4783</v>
      </c>
    </row>
    <row r="2830" customFormat="false" ht="19.5" hidden="false" customHeight="false" outlineLevel="0" collapsed="false">
      <c r="A2830" s="469" t="n">
        <v>106090</v>
      </c>
      <c r="B2830" s="470" t="s">
        <v>3482</v>
      </c>
      <c r="C2830" s="469" t="s">
        <v>485</v>
      </c>
      <c r="D2830" s="471" t="n">
        <v>22.26</v>
      </c>
      <c r="E2830" s="472" t="n">
        <v>0.4784</v>
      </c>
    </row>
    <row r="2831" customFormat="false" ht="19.5" hidden="false" customHeight="false" outlineLevel="0" collapsed="false">
      <c r="A2831" s="469" t="n">
        <v>106091</v>
      </c>
      <c r="B2831" s="470" t="s">
        <v>3483</v>
      </c>
      <c r="C2831" s="469" t="s">
        <v>485</v>
      </c>
      <c r="D2831" s="471" t="n">
        <v>101.55</v>
      </c>
      <c r="E2831" s="472" t="n">
        <v>0.4786</v>
      </c>
    </row>
    <row r="2832" customFormat="false" ht="19.5" hidden="false" customHeight="false" outlineLevel="0" collapsed="false">
      <c r="A2832" s="469" t="n">
        <v>106093</v>
      </c>
      <c r="B2832" s="470" t="s">
        <v>3484</v>
      </c>
      <c r="C2832" s="469" t="s">
        <v>485</v>
      </c>
      <c r="D2832" s="471" t="n">
        <v>129.24</v>
      </c>
      <c r="E2832" s="472" t="n">
        <v>0</v>
      </c>
    </row>
    <row r="2833" customFormat="false" ht="19.5" hidden="false" customHeight="false" outlineLevel="0" collapsed="false">
      <c r="A2833" s="469" t="n">
        <v>100637</v>
      </c>
      <c r="B2833" s="470" t="s">
        <v>3485</v>
      </c>
      <c r="C2833" s="469" t="s">
        <v>485</v>
      </c>
      <c r="D2833" s="471" t="n">
        <v>201.34</v>
      </c>
      <c r="E2833" s="472" t="n">
        <v>1</v>
      </c>
    </row>
    <row r="2834" customFormat="false" ht="19.5" hidden="false" customHeight="false" outlineLevel="0" collapsed="false">
      <c r="A2834" s="469" t="n">
        <v>100638</v>
      </c>
      <c r="B2834" s="470" t="s">
        <v>3486</v>
      </c>
      <c r="C2834" s="469" t="s">
        <v>485</v>
      </c>
      <c r="D2834" s="471" t="n">
        <v>61.89</v>
      </c>
      <c r="E2834" s="472" t="n">
        <v>1</v>
      </c>
    </row>
    <row r="2835" customFormat="false" ht="19.5" hidden="false" customHeight="false" outlineLevel="0" collapsed="false">
      <c r="A2835" s="469" t="n">
        <v>100639</v>
      </c>
      <c r="B2835" s="470" t="s">
        <v>3487</v>
      </c>
      <c r="C2835" s="469" t="s">
        <v>485</v>
      </c>
      <c r="D2835" s="471" t="n">
        <v>251.87</v>
      </c>
      <c r="E2835" s="472" t="n">
        <v>1</v>
      </c>
    </row>
    <row r="2836" customFormat="false" ht="19.5" hidden="false" customHeight="false" outlineLevel="0" collapsed="false">
      <c r="A2836" s="469" t="n">
        <v>100640</v>
      </c>
      <c r="B2836" s="470" t="s">
        <v>3488</v>
      </c>
      <c r="C2836" s="469" t="s">
        <v>485</v>
      </c>
      <c r="D2836" s="471" t="n">
        <v>4420.8</v>
      </c>
      <c r="E2836" s="472" t="n">
        <v>0</v>
      </c>
    </row>
    <row r="2837" customFormat="false" ht="19.5" hidden="false" customHeight="false" outlineLevel="0" collapsed="false">
      <c r="A2837" s="469" t="n">
        <v>93429</v>
      </c>
      <c r="B2837" s="470" t="s">
        <v>3489</v>
      </c>
      <c r="C2837" s="469" t="s">
        <v>485</v>
      </c>
      <c r="D2837" s="471" t="n">
        <v>163.91</v>
      </c>
      <c r="E2837" s="472" t="n">
        <v>1</v>
      </c>
    </row>
    <row r="2838" customFormat="false" ht="19.5" hidden="false" customHeight="false" outlineLevel="0" collapsed="false">
      <c r="A2838" s="469" t="n">
        <v>93430</v>
      </c>
      <c r="B2838" s="470" t="s">
        <v>3490</v>
      </c>
      <c r="C2838" s="469" t="s">
        <v>485</v>
      </c>
      <c r="D2838" s="471" t="n">
        <v>50.38</v>
      </c>
      <c r="E2838" s="472" t="n">
        <v>1</v>
      </c>
    </row>
    <row r="2839" customFormat="false" ht="19.5" hidden="false" customHeight="false" outlineLevel="0" collapsed="false">
      <c r="A2839" s="469" t="n">
        <v>93431</v>
      </c>
      <c r="B2839" s="470" t="s">
        <v>3491</v>
      </c>
      <c r="C2839" s="469" t="s">
        <v>485</v>
      </c>
      <c r="D2839" s="471" t="n">
        <v>205.05</v>
      </c>
      <c r="E2839" s="472" t="n">
        <v>1</v>
      </c>
    </row>
    <row r="2840" customFormat="false" ht="19.5" hidden="false" customHeight="false" outlineLevel="0" collapsed="false">
      <c r="A2840" s="469" t="n">
        <v>93432</v>
      </c>
      <c r="B2840" s="470" t="s">
        <v>3492</v>
      </c>
      <c r="C2840" s="469" t="s">
        <v>485</v>
      </c>
      <c r="D2840" s="471" t="n">
        <v>2210.4</v>
      </c>
      <c r="E2840" s="472" t="n">
        <v>0</v>
      </c>
    </row>
    <row r="2841" customFormat="false" ht="19.5" hidden="false" customHeight="false" outlineLevel="0" collapsed="false">
      <c r="A2841" s="469" t="n">
        <v>95118</v>
      </c>
      <c r="B2841" s="470" t="s">
        <v>3493</v>
      </c>
      <c r="C2841" s="469" t="s">
        <v>485</v>
      </c>
      <c r="D2841" s="471" t="n">
        <v>75.17</v>
      </c>
      <c r="E2841" s="472" t="n">
        <v>1</v>
      </c>
    </row>
    <row r="2842" customFormat="false" ht="19.5" hidden="false" customHeight="false" outlineLevel="0" collapsed="false">
      <c r="A2842" s="469" t="n">
        <v>95119</v>
      </c>
      <c r="B2842" s="470" t="s">
        <v>3494</v>
      </c>
      <c r="C2842" s="469" t="s">
        <v>485</v>
      </c>
      <c r="D2842" s="471" t="n">
        <v>23.19</v>
      </c>
      <c r="E2842" s="472" t="n">
        <v>1</v>
      </c>
    </row>
    <row r="2843" customFormat="false" ht="19.5" hidden="false" customHeight="false" outlineLevel="0" collapsed="false">
      <c r="A2843" s="469" t="n">
        <v>5707</v>
      </c>
      <c r="B2843" s="470" t="s">
        <v>3495</v>
      </c>
      <c r="C2843" s="469" t="s">
        <v>485</v>
      </c>
      <c r="D2843" s="471" t="n">
        <v>82.25</v>
      </c>
      <c r="E2843" s="472" t="n">
        <v>1</v>
      </c>
    </row>
    <row r="2844" customFormat="false" ht="19.5" hidden="false" customHeight="false" outlineLevel="0" collapsed="false">
      <c r="A2844" s="469" t="n">
        <v>95120</v>
      </c>
      <c r="B2844" s="470" t="s">
        <v>3496</v>
      </c>
      <c r="C2844" s="469" t="s">
        <v>485</v>
      </c>
      <c r="D2844" s="471" t="n">
        <v>66.93</v>
      </c>
      <c r="E2844" s="472" t="n">
        <v>0</v>
      </c>
    </row>
    <row r="2845" customFormat="false" ht="19.5" hidden="false" customHeight="false" outlineLevel="0" collapsed="false">
      <c r="A2845" s="469" t="n">
        <v>103657</v>
      </c>
      <c r="B2845" s="470" t="s">
        <v>3497</v>
      </c>
      <c r="C2845" s="469" t="s">
        <v>485</v>
      </c>
      <c r="D2845" s="473" t="n">
        <v>0</v>
      </c>
      <c r="E2845" s="472"/>
    </row>
    <row r="2846" customFormat="false" ht="19.5" hidden="false" customHeight="false" outlineLevel="0" collapsed="false">
      <c r="A2846" s="469" t="n">
        <v>103658</v>
      </c>
      <c r="B2846" s="470" t="s">
        <v>3498</v>
      </c>
      <c r="C2846" s="469" t="s">
        <v>485</v>
      </c>
      <c r="D2846" s="473" t="n">
        <v>0</v>
      </c>
      <c r="E2846" s="472"/>
    </row>
    <row r="2847" customFormat="false" ht="19.5" hidden="false" customHeight="false" outlineLevel="0" collapsed="false">
      <c r="A2847" s="469" t="n">
        <v>103659</v>
      </c>
      <c r="B2847" s="470" t="s">
        <v>3499</v>
      </c>
      <c r="C2847" s="469" t="s">
        <v>485</v>
      </c>
      <c r="D2847" s="471" t="n">
        <v>0</v>
      </c>
      <c r="E2847" s="472"/>
    </row>
    <row r="2848" customFormat="false" ht="19.5" hidden="false" customHeight="false" outlineLevel="0" collapsed="false">
      <c r="A2848" s="469" t="n">
        <v>103660</v>
      </c>
      <c r="B2848" s="470" t="s">
        <v>3500</v>
      </c>
      <c r="C2848" s="469" t="s">
        <v>485</v>
      </c>
      <c r="D2848" s="473" t="n">
        <v>12.29</v>
      </c>
      <c r="E2848" s="472" t="n">
        <v>0</v>
      </c>
    </row>
    <row r="2849" customFormat="false" ht="19.5" hidden="false" customHeight="false" outlineLevel="0" collapsed="false">
      <c r="A2849" s="469" t="n">
        <v>89015</v>
      </c>
      <c r="B2849" s="470" t="s">
        <v>3501</v>
      </c>
      <c r="C2849" s="469" t="s">
        <v>485</v>
      </c>
      <c r="D2849" s="471" t="n">
        <v>4.84</v>
      </c>
      <c r="E2849" s="472" t="n">
        <v>0</v>
      </c>
    </row>
    <row r="2850" customFormat="false" ht="19.5" hidden="false" customHeight="false" outlineLevel="0" collapsed="false">
      <c r="A2850" s="469" t="n">
        <v>89016</v>
      </c>
      <c r="B2850" s="470" t="s">
        <v>3502</v>
      </c>
      <c r="C2850" s="469" t="s">
        <v>485</v>
      </c>
      <c r="D2850" s="471" t="n">
        <v>1.28</v>
      </c>
      <c r="E2850" s="472" t="n">
        <v>0</v>
      </c>
    </row>
    <row r="2851" customFormat="false" ht="19.5" hidden="false" customHeight="false" outlineLevel="0" collapsed="false">
      <c r="A2851" s="469" t="n">
        <v>53804</v>
      </c>
      <c r="B2851" s="470" t="s">
        <v>3503</v>
      </c>
      <c r="C2851" s="469" t="s">
        <v>485</v>
      </c>
      <c r="D2851" s="471" t="n">
        <v>6.06</v>
      </c>
      <c r="E2851" s="472" t="n">
        <v>0</v>
      </c>
    </row>
    <row r="2852" customFormat="false" ht="19.5" hidden="false" customHeight="false" outlineLevel="0" collapsed="false">
      <c r="A2852" s="469" t="n">
        <v>90582</v>
      </c>
      <c r="B2852" s="470" t="s">
        <v>3504</v>
      </c>
      <c r="C2852" s="469" t="s">
        <v>485</v>
      </c>
      <c r="D2852" s="473" t="n">
        <v>0.49</v>
      </c>
      <c r="E2852" s="472" t="n">
        <v>0</v>
      </c>
    </row>
    <row r="2853" customFormat="false" ht="19.5" hidden="false" customHeight="false" outlineLevel="0" collapsed="false">
      <c r="A2853" s="469" t="n">
        <v>90583</v>
      </c>
      <c r="B2853" s="470" t="s">
        <v>3505</v>
      </c>
      <c r="C2853" s="469" t="s">
        <v>485</v>
      </c>
      <c r="D2853" s="471" t="n">
        <v>0.11</v>
      </c>
      <c r="E2853" s="472" t="n">
        <v>0</v>
      </c>
    </row>
    <row r="2854" customFormat="false" ht="19.5" hidden="false" customHeight="false" outlineLevel="0" collapsed="false">
      <c r="A2854" s="469" t="n">
        <v>90584</v>
      </c>
      <c r="B2854" s="470" t="s">
        <v>3506</v>
      </c>
      <c r="C2854" s="469" t="s">
        <v>485</v>
      </c>
      <c r="D2854" s="471" t="n">
        <v>0.39</v>
      </c>
      <c r="E2854" s="472" t="n">
        <v>0</v>
      </c>
    </row>
    <row r="2855" customFormat="false" ht="19.5" hidden="false" customHeight="false" outlineLevel="0" collapsed="false">
      <c r="A2855" s="469" t="n">
        <v>90585</v>
      </c>
      <c r="B2855" s="470" t="s">
        <v>3507</v>
      </c>
      <c r="C2855" s="469" t="s">
        <v>485</v>
      </c>
      <c r="D2855" s="471" t="n">
        <v>0.54</v>
      </c>
      <c r="E2855" s="472" t="n">
        <v>0</v>
      </c>
    </row>
    <row r="2856" customFormat="false" ht="19.5" hidden="false" customHeight="false" outlineLevel="0" collapsed="false">
      <c r="A2856" s="469" t="n">
        <v>106380</v>
      </c>
      <c r="B2856" s="470" t="s">
        <v>3508</v>
      </c>
      <c r="C2856" s="469" t="s">
        <v>485</v>
      </c>
      <c r="D2856" s="471" t="n">
        <v>73.97</v>
      </c>
      <c r="E2856" s="472" t="n">
        <v>1</v>
      </c>
    </row>
    <row r="2857" customFormat="false" ht="19.5" hidden="false" customHeight="false" outlineLevel="0" collapsed="false">
      <c r="A2857" s="469" t="n">
        <v>106381</v>
      </c>
      <c r="B2857" s="470" t="s">
        <v>3509</v>
      </c>
      <c r="C2857" s="469" t="s">
        <v>485</v>
      </c>
      <c r="D2857" s="471" t="n">
        <v>26.07</v>
      </c>
      <c r="E2857" s="472" t="n">
        <v>1</v>
      </c>
    </row>
    <row r="2858" customFormat="false" ht="19.5" hidden="false" customHeight="false" outlineLevel="0" collapsed="false">
      <c r="A2858" s="469" t="n">
        <v>106382</v>
      </c>
      <c r="B2858" s="470" t="s">
        <v>3510</v>
      </c>
      <c r="C2858" s="469" t="s">
        <v>485</v>
      </c>
      <c r="D2858" s="471" t="n">
        <v>118.91</v>
      </c>
      <c r="E2858" s="472" t="n">
        <v>1</v>
      </c>
    </row>
    <row r="2859" customFormat="false" ht="19.5" hidden="false" customHeight="false" outlineLevel="0" collapsed="false">
      <c r="A2859" s="469" t="n">
        <v>106383</v>
      </c>
      <c r="B2859" s="470" t="s">
        <v>3511</v>
      </c>
      <c r="C2859" s="469" t="s">
        <v>485</v>
      </c>
      <c r="D2859" s="471" t="n">
        <v>95.72</v>
      </c>
      <c r="E2859" s="472" t="n">
        <v>0</v>
      </c>
    </row>
    <row r="2860" customFormat="false" ht="19.5" hidden="false" customHeight="false" outlineLevel="0" collapsed="false">
      <c r="A2860" s="469" t="n">
        <v>106376</v>
      </c>
      <c r="B2860" s="470" t="s">
        <v>3512</v>
      </c>
      <c r="C2860" s="469" t="s">
        <v>485</v>
      </c>
      <c r="D2860" s="471" t="n">
        <v>174.45</v>
      </c>
      <c r="E2860" s="472" t="n">
        <v>1</v>
      </c>
    </row>
    <row r="2861" customFormat="false" ht="19.5" hidden="false" customHeight="false" outlineLevel="0" collapsed="false">
      <c r="A2861" s="469" t="n">
        <v>106377</v>
      </c>
      <c r="B2861" s="470" t="s">
        <v>3513</v>
      </c>
      <c r="C2861" s="469" t="s">
        <v>485</v>
      </c>
      <c r="D2861" s="471" t="n">
        <v>61.49</v>
      </c>
      <c r="E2861" s="472" t="n">
        <v>1</v>
      </c>
    </row>
    <row r="2862" customFormat="false" ht="19.5" hidden="false" customHeight="false" outlineLevel="0" collapsed="false">
      <c r="A2862" s="469" t="n">
        <v>106378</v>
      </c>
      <c r="B2862" s="470" t="s">
        <v>3514</v>
      </c>
      <c r="C2862" s="469" t="s">
        <v>485</v>
      </c>
      <c r="D2862" s="471" t="n">
        <v>280.43</v>
      </c>
      <c r="E2862" s="472" t="n">
        <v>1</v>
      </c>
    </row>
    <row r="2863" customFormat="false" ht="19.5" hidden="false" customHeight="false" outlineLevel="0" collapsed="false">
      <c r="A2863" s="469" t="n">
        <v>106379</v>
      </c>
      <c r="B2863" s="470" t="s">
        <v>3515</v>
      </c>
      <c r="C2863" s="469" t="s">
        <v>485</v>
      </c>
      <c r="D2863" s="471" t="n">
        <v>116.59</v>
      </c>
      <c r="E2863" s="472" t="n">
        <v>0</v>
      </c>
    </row>
    <row r="2864" customFormat="false" ht="19.5" hidden="false" customHeight="false" outlineLevel="0" collapsed="false">
      <c r="A2864" s="469" t="n">
        <v>89240</v>
      </c>
      <c r="B2864" s="470" t="s">
        <v>3516</v>
      </c>
      <c r="C2864" s="469" t="s">
        <v>485</v>
      </c>
      <c r="D2864" s="471" t="n">
        <v>89.62</v>
      </c>
      <c r="E2864" s="472" t="n">
        <v>1</v>
      </c>
    </row>
    <row r="2865" customFormat="false" ht="19.5" hidden="false" customHeight="false" outlineLevel="0" collapsed="false">
      <c r="A2865" s="469" t="n">
        <v>89241</v>
      </c>
      <c r="B2865" s="470" t="s">
        <v>3517</v>
      </c>
      <c r="C2865" s="469" t="s">
        <v>485</v>
      </c>
      <c r="D2865" s="471" t="n">
        <v>31.59</v>
      </c>
      <c r="E2865" s="472" t="n">
        <v>1</v>
      </c>
    </row>
    <row r="2866" customFormat="false" ht="19.5" hidden="false" customHeight="false" outlineLevel="0" collapsed="false">
      <c r="A2866" s="469" t="n">
        <v>5710</v>
      </c>
      <c r="B2866" s="470" t="s">
        <v>3518</v>
      </c>
      <c r="C2866" s="469" t="s">
        <v>485</v>
      </c>
      <c r="D2866" s="471" t="n">
        <v>144.06</v>
      </c>
      <c r="E2866" s="472" t="n">
        <v>1</v>
      </c>
    </row>
    <row r="2867" customFormat="false" ht="19.5" hidden="false" customHeight="false" outlineLevel="0" collapsed="false">
      <c r="A2867" s="469" t="n">
        <v>5711</v>
      </c>
      <c r="B2867" s="470" t="s">
        <v>3519</v>
      </c>
      <c r="C2867" s="469" t="s">
        <v>485</v>
      </c>
      <c r="D2867" s="471" t="n">
        <v>91.36</v>
      </c>
      <c r="E2867" s="472" t="n">
        <v>0</v>
      </c>
    </row>
    <row r="2868" customFormat="false" ht="19.5" hidden="false" customHeight="false" outlineLevel="0" collapsed="false">
      <c r="A2868" s="469" t="n">
        <v>89253</v>
      </c>
      <c r="B2868" s="470" t="s">
        <v>3520</v>
      </c>
      <c r="C2868" s="469" t="s">
        <v>485</v>
      </c>
      <c r="D2868" s="471" t="n">
        <v>73.44</v>
      </c>
      <c r="E2868" s="472" t="n">
        <v>1</v>
      </c>
    </row>
    <row r="2869" customFormat="false" ht="19.5" hidden="false" customHeight="false" outlineLevel="0" collapsed="false">
      <c r="A2869" s="469" t="n">
        <v>89254</v>
      </c>
      <c r="B2869" s="470" t="s">
        <v>3521</v>
      </c>
      <c r="C2869" s="469" t="s">
        <v>485</v>
      </c>
      <c r="D2869" s="471" t="n">
        <v>25.88</v>
      </c>
      <c r="E2869" s="472" t="n">
        <v>1</v>
      </c>
    </row>
    <row r="2870" customFormat="false" ht="19.5" hidden="false" customHeight="false" outlineLevel="0" collapsed="false">
      <c r="A2870" s="469" t="n">
        <v>89255</v>
      </c>
      <c r="B2870" s="470" t="s">
        <v>3522</v>
      </c>
      <c r="C2870" s="469" t="s">
        <v>485</v>
      </c>
      <c r="D2870" s="471" t="n">
        <v>118.05</v>
      </c>
      <c r="E2870" s="472" t="n">
        <v>1</v>
      </c>
    </row>
    <row r="2871" customFormat="false" ht="19.5" hidden="false" customHeight="false" outlineLevel="0" collapsed="false">
      <c r="A2871" s="469" t="n">
        <v>89256</v>
      </c>
      <c r="B2871" s="470" t="s">
        <v>3523</v>
      </c>
      <c r="C2871" s="469" t="s">
        <v>485</v>
      </c>
      <c r="D2871" s="471" t="n">
        <v>87</v>
      </c>
      <c r="E2871" s="472" t="n">
        <v>0</v>
      </c>
    </row>
    <row r="2872" customFormat="false" ht="19.5" hidden="false" customHeight="false" outlineLevel="0" collapsed="false">
      <c r="A2872" s="469" t="n">
        <v>106384</v>
      </c>
      <c r="B2872" s="470" t="s">
        <v>3524</v>
      </c>
      <c r="C2872" s="469" t="s">
        <v>485</v>
      </c>
      <c r="D2872" s="471" t="n">
        <v>90.71</v>
      </c>
      <c r="E2872" s="472" t="n">
        <v>1</v>
      </c>
    </row>
    <row r="2873" customFormat="false" ht="19.5" hidden="false" customHeight="false" outlineLevel="0" collapsed="false">
      <c r="A2873" s="469" t="n">
        <v>106385</v>
      </c>
      <c r="B2873" s="470" t="s">
        <v>3525</v>
      </c>
      <c r="C2873" s="469" t="s">
        <v>485</v>
      </c>
      <c r="D2873" s="471" t="n">
        <v>27.98</v>
      </c>
      <c r="E2873" s="472" t="n">
        <v>1</v>
      </c>
    </row>
    <row r="2874" customFormat="false" ht="19.5" hidden="false" customHeight="false" outlineLevel="0" collapsed="false">
      <c r="A2874" s="469" t="n">
        <v>106386</v>
      </c>
      <c r="B2874" s="470" t="s">
        <v>3526</v>
      </c>
      <c r="C2874" s="469" t="s">
        <v>485</v>
      </c>
      <c r="D2874" s="471" t="n">
        <v>127.64</v>
      </c>
      <c r="E2874" s="472" t="n">
        <v>1</v>
      </c>
    </row>
    <row r="2875" customFormat="false" ht="19.5" hidden="false" customHeight="false" outlineLevel="0" collapsed="false">
      <c r="A2875" s="469" t="n">
        <v>106387</v>
      </c>
      <c r="B2875" s="470" t="s">
        <v>3527</v>
      </c>
      <c r="C2875" s="469" t="s">
        <v>485</v>
      </c>
      <c r="D2875" s="471" t="n">
        <v>91.36</v>
      </c>
      <c r="E2875" s="472" t="n">
        <v>0</v>
      </c>
    </row>
    <row r="2876" customFormat="false" ht="19.5" hidden="false" customHeight="false" outlineLevel="0" collapsed="false">
      <c r="A2876" s="469" t="n">
        <v>106489</v>
      </c>
      <c r="B2876" s="470" t="s">
        <v>3528</v>
      </c>
      <c r="C2876" s="469" t="s">
        <v>102</v>
      </c>
      <c r="D2876" s="471" t="n">
        <v>0</v>
      </c>
      <c r="E2876" s="472"/>
    </row>
    <row r="2877" customFormat="false" ht="19.5" hidden="false" customHeight="false" outlineLevel="0" collapsed="false">
      <c r="A2877" s="469" t="n">
        <v>106491</v>
      </c>
      <c r="B2877" s="470" t="s">
        <v>3529</v>
      </c>
      <c r="C2877" s="469" t="s">
        <v>102</v>
      </c>
      <c r="D2877" s="471" t="n">
        <v>0</v>
      </c>
      <c r="E2877" s="472"/>
    </row>
    <row r="2878" customFormat="false" ht="19.5" hidden="false" customHeight="false" outlineLevel="0" collapsed="false">
      <c r="A2878" s="469" t="n">
        <v>106493</v>
      </c>
      <c r="B2878" s="470" t="s">
        <v>3530</v>
      </c>
      <c r="C2878" s="469" t="s">
        <v>102</v>
      </c>
      <c r="D2878" s="471" t="n">
        <v>0</v>
      </c>
      <c r="E2878" s="472"/>
    </row>
    <row r="2879" customFormat="false" ht="19.5" hidden="false" customHeight="false" outlineLevel="0" collapsed="false">
      <c r="A2879" s="469" t="n">
        <v>106490</v>
      </c>
      <c r="B2879" s="470" t="s">
        <v>3531</v>
      </c>
      <c r="C2879" s="469" t="s">
        <v>102</v>
      </c>
      <c r="D2879" s="471" t="n">
        <v>0</v>
      </c>
      <c r="E2879" s="472"/>
    </row>
    <row r="2880" customFormat="false" ht="19.5" hidden="false" customHeight="false" outlineLevel="0" collapsed="false">
      <c r="A2880" s="469" t="n">
        <v>106492</v>
      </c>
      <c r="B2880" s="470" t="s">
        <v>3532</v>
      </c>
      <c r="C2880" s="469" t="s">
        <v>102</v>
      </c>
      <c r="D2880" s="471" t="n">
        <v>0</v>
      </c>
      <c r="E2880" s="472"/>
    </row>
    <row r="2881" customFormat="false" ht="19.5" hidden="false" customHeight="false" outlineLevel="0" collapsed="false">
      <c r="A2881" s="469" t="n">
        <v>106496</v>
      </c>
      <c r="B2881" s="470" t="s">
        <v>3533</v>
      </c>
      <c r="C2881" s="469" t="s">
        <v>102</v>
      </c>
      <c r="D2881" s="471" t="n">
        <v>0</v>
      </c>
      <c r="E2881" s="472"/>
    </row>
    <row r="2882" customFormat="false" ht="19.5" hidden="false" customHeight="false" outlineLevel="0" collapsed="false">
      <c r="A2882" s="469" t="n">
        <v>106497</v>
      </c>
      <c r="B2882" s="470" t="s">
        <v>3534</v>
      </c>
      <c r="C2882" s="469" t="s">
        <v>102</v>
      </c>
      <c r="D2882" s="471" t="n">
        <v>0</v>
      </c>
      <c r="E2882" s="472"/>
    </row>
    <row r="2883" customFormat="false" ht="19.5" hidden="false" customHeight="false" outlineLevel="0" collapsed="false">
      <c r="A2883" s="469" t="n">
        <v>106495</v>
      </c>
      <c r="B2883" s="470" t="s">
        <v>3535</v>
      </c>
      <c r="C2883" s="469" t="s">
        <v>102</v>
      </c>
      <c r="D2883" s="471" t="n">
        <v>0</v>
      </c>
      <c r="E2883" s="472"/>
    </row>
    <row r="2884" customFormat="false" ht="19.5" hidden="false" customHeight="false" outlineLevel="0" collapsed="false">
      <c r="A2884" s="469" t="n">
        <v>106498</v>
      </c>
      <c r="B2884" s="470" t="s">
        <v>3536</v>
      </c>
      <c r="C2884" s="469" t="s">
        <v>102</v>
      </c>
      <c r="D2884" s="471" t="n">
        <v>0</v>
      </c>
      <c r="E2884" s="472"/>
    </row>
    <row r="2885" customFormat="false" ht="19.5" hidden="false" customHeight="false" outlineLevel="0" collapsed="false">
      <c r="A2885" s="469" t="n">
        <v>106494</v>
      </c>
      <c r="B2885" s="470" t="s">
        <v>3537</v>
      </c>
      <c r="C2885" s="469" t="s">
        <v>102</v>
      </c>
      <c r="D2885" s="471" t="n">
        <v>0</v>
      </c>
      <c r="E2885" s="472"/>
    </row>
    <row r="2886" customFormat="false" ht="19.5" hidden="false" customHeight="false" outlineLevel="0" collapsed="false">
      <c r="A2886" s="469" t="n">
        <v>106485</v>
      </c>
      <c r="B2886" s="470" t="s">
        <v>3538</v>
      </c>
      <c r="C2886" s="469" t="s">
        <v>102</v>
      </c>
      <c r="D2886" s="471" t="n">
        <v>0</v>
      </c>
      <c r="E2886" s="472"/>
    </row>
    <row r="2887" customFormat="false" ht="19.5" hidden="false" customHeight="false" outlineLevel="0" collapsed="false">
      <c r="A2887" s="469" t="n">
        <v>106486</v>
      </c>
      <c r="B2887" s="470" t="s">
        <v>3539</v>
      </c>
      <c r="C2887" s="469" t="s">
        <v>102</v>
      </c>
      <c r="D2887" s="471" t="n">
        <v>0</v>
      </c>
      <c r="E2887" s="472"/>
    </row>
    <row r="2888" customFormat="false" ht="19.5" hidden="false" customHeight="false" outlineLevel="0" collapsed="false">
      <c r="A2888" s="469" t="n">
        <v>106487</v>
      </c>
      <c r="B2888" s="470" t="s">
        <v>3540</v>
      </c>
      <c r="C2888" s="469" t="s">
        <v>102</v>
      </c>
      <c r="D2888" s="471" t="n">
        <v>0</v>
      </c>
      <c r="E2888" s="472"/>
    </row>
    <row r="2889" customFormat="false" ht="19.5" hidden="false" customHeight="false" outlineLevel="0" collapsed="false">
      <c r="A2889" s="469" t="n">
        <v>106488</v>
      </c>
      <c r="B2889" s="470" t="s">
        <v>3541</v>
      </c>
      <c r="C2889" s="469" t="s">
        <v>102</v>
      </c>
      <c r="D2889" s="471" t="n">
        <v>0</v>
      </c>
      <c r="E2889" s="472"/>
    </row>
    <row r="2890" customFormat="false" ht="19.5" hidden="false" customHeight="false" outlineLevel="0" collapsed="false">
      <c r="A2890" s="469" t="n">
        <v>103797</v>
      </c>
      <c r="B2890" s="470" t="s">
        <v>3542</v>
      </c>
      <c r="C2890" s="469" t="s">
        <v>488</v>
      </c>
      <c r="D2890" s="471" t="n">
        <v>16.85</v>
      </c>
      <c r="E2890" s="472" t="n">
        <v>0</v>
      </c>
    </row>
    <row r="2891" customFormat="false" ht="19.5" hidden="false" customHeight="false" outlineLevel="0" collapsed="false">
      <c r="A2891" s="469" t="n">
        <v>103930</v>
      </c>
      <c r="B2891" s="470" t="s">
        <v>3543</v>
      </c>
      <c r="C2891" s="469" t="s">
        <v>753</v>
      </c>
      <c r="D2891" s="471" t="n">
        <v>800.33</v>
      </c>
      <c r="E2891" s="472" t="n">
        <v>0</v>
      </c>
    </row>
    <row r="2892" customFormat="false" ht="19.5" hidden="false" customHeight="false" outlineLevel="0" collapsed="false">
      <c r="A2892" s="469" t="n">
        <v>103931</v>
      </c>
      <c r="B2892" s="470" t="s">
        <v>3544</v>
      </c>
      <c r="C2892" s="469" t="s">
        <v>753</v>
      </c>
      <c r="D2892" s="471" t="n">
        <v>607.41</v>
      </c>
      <c r="E2892" s="472" t="n">
        <v>0</v>
      </c>
    </row>
    <row r="2893" customFormat="false" ht="19.5" hidden="false" customHeight="false" outlineLevel="0" collapsed="false">
      <c r="A2893" s="469" t="n">
        <v>103932</v>
      </c>
      <c r="B2893" s="470" t="s">
        <v>3545</v>
      </c>
      <c r="C2893" s="469" t="s">
        <v>753</v>
      </c>
      <c r="D2893" s="471" t="n">
        <v>579.14</v>
      </c>
      <c r="E2893" s="472" t="n">
        <v>0</v>
      </c>
    </row>
    <row r="2894" customFormat="false" ht="19.5" hidden="false" customHeight="false" outlineLevel="0" collapsed="false">
      <c r="A2894" s="469" t="n">
        <v>103929</v>
      </c>
      <c r="B2894" s="470" t="s">
        <v>3546</v>
      </c>
      <c r="C2894" s="469" t="s">
        <v>753</v>
      </c>
      <c r="D2894" s="471" t="n">
        <v>1263.18</v>
      </c>
      <c r="E2894" s="472" t="n">
        <v>0</v>
      </c>
    </row>
    <row r="2895" customFormat="false" ht="19.5" hidden="false" customHeight="false" outlineLevel="0" collapsed="false">
      <c r="A2895" s="469" t="n">
        <v>103928</v>
      </c>
      <c r="B2895" s="470" t="s">
        <v>3547</v>
      </c>
      <c r="C2895" s="469" t="s">
        <v>753</v>
      </c>
      <c r="D2895" s="471" t="n">
        <v>554.2</v>
      </c>
      <c r="E2895" s="472" t="n">
        <v>0</v>
      </c>
    </row>
    <row r="2896" customFormat="false" ht="19.5" hidden="false" customHeight="false" outlineLevel="0" collapsed="false">
      <c r="A2896" s="469" t="n">
        <v>103798</v>
      </c>
      <c r="B2896" s="470" t="s">
        <v>3548</v>
      </c>
      <c r="C2896" s="469" t="s">
        <v>753</v>
      </c>
      <c r="D2896" s="471" t="n">
        <v>714.29</v>
      </c>
      <c r="E2896" s="472" t="n">
        <v>0</v>
      </c>
    </row>
    <row r="2897" customFormat="false" ht="19.5" hidden="false" customHeight="false" outlineLevel="0" collapsed="false">
      <c r="A2897" s="469" t="n">
        <v>103801</v>
      </c>
      <c r="B2897" s="470" t="s">
        <v>3549</v>
      </c>
      <c r="C2897" s="469" t="s">
        <v>753</v>
      </c>
      <c r="D2897" s="471" t="n">
        <v>717.22</v>
      </c>
      <c r="E2897" s="472" t="n">
        <v>0</v>
      </c>
    </row>
    <row r="2898" customFormat="false" ht="19.5" hidden="false" customHeight="false" outlineLevel="0" collapsed="false">
      <c r="A2898" s="469" t="n">
        <v>103933</v>
      </c>
      <c r="B2898" s="470" t="s">
        <v>3550</v>
      </c>
      <c r="C2898" s="469" t="s">
        <v>753</v>
      </c>
      <c r="D2898" s="471" t="n">
        <v>1581.91</v>
      </c>
      <c r="E2898" s="472" t="n">
        <v>0</v>
      </c>
    </row>
    <row r="2899" customFormat="false" ht="19.5" hidden="false" customHeight="false" outlineLevel="0" collapsed="false">
      <c r="A2899" s="469" t="n">
        <v>103925</v>
      </c>
      <c r="B2899" s="470" t="s">
        <v>3551</v>
      </c>
      <c r="C2899" s="469" t="s">
        <v>753</v>
      </c>
      <c r="D2899" s="471" t="n">
        <v>1817.21</v>
      </c>
      <c r="E2899" s="472" t="n">
        <v>0</v>
      </c>
    </row>
    <row r="2900" customFormat="false" ht="19.5" hidden="false" customHeight="false" outlineLevel="0" collapsed="false">
      <c r="A2900" s="469" t="n">
        <v>103926</v>
      </c>
      <c r="B2900" s="470" t="s">
        <v>3552</v>
      </c>
      <c r="C2900" s="469" t="s">
        <v>753</v>
      </c>
      <c r="D2900" s="471" t="n">
        <v>1474.32</v>
      </c>
      <c r="E2900" s="472" t="n">
        <v>0</v>
      </c>
    </row>
    <row r="2901" customFormat="false" ht="19.5" hidden="false" customHeight="false" outlineLevel="0" collapsed="false">
      <c r="A2901" s="469" t="n">
        <v>103796</v>
      </c>
      <c r="B2901" s="470" t="s">
        <v>3553</v>
      </c>
      <c r="C2901" s="469" t="s">
        <v>667</v>
      </c>
      <c r="D2901" s="471" t="n">
        <v>54.59</v>
      </c>
      <c r="E2901" s="472" t="n">
        <v>0</v>
      </c>
    </row>
    <row r="2902" customFormat="false" ht="19.5" hidden="false" customHeight="false" outlineLevel="0" collapsed="false">
      <c r="A2902" s="469" t="n">
        <v>103795</v>
      </c>
      <c r="B2902" s="470" t="s">
        <v>3554</v>
      </c>
      <c r="C2902" s="469" t="s">
        <v>667</v>
      </c>
      <c r="D2902" s="471" t="n">
        <v>91.05</v>
      </c>
      <c r="E2902" s="472" t="n">
        <v>0</v>
      </c>
    </row>
    <row r="2903" customFormat="false" ht="19.5" hidden="false" customHeight="false" outlineLevel="0" collapsed="false">
      <c r="A2903" s="469" t="n">
        <v>103800</v>
      </c>
      <c r="B2903" s="470" t="s">
        <v>3555</v>
      </c>
      <c r="C2903" s="469" t="s">
        <v>753</v>
      </c>
      <c r="D2903" s="471" t="n">
        <v>554.2</v>
      </c>
      <c r="E2903" s="472" t="n">
        <v>0</v>
      </c>
    </row>
    <row r="2904" customFormat="false" ht="19.5" hidden="false" customHeight="false" outlineLevel="0" collapsed="false">
      <c r="A2904" s="469" t="n">
        <v>103799</v>
      </c>
      <c r="B2904" s="470" t="s">
        <v>3556</v>
      </c>
      <c r="C2904" s="469" t="s">
        <v>753</v>
      </c>
      <c r="D2904" s="471" t="n">
        <v>453.65</v>
      </c>
      <c r="E2904" s="472" t="n">
        <v>0</v>
      </c>
    </row>
    <row r="2905" customFormat="false" ht="19.5" hidden="false" customHeight="false" outlineLevel="0" collapsed="false">
      <c r="A2905" s="469" t="n">
        <v>104950</v>
      </c>
      <c r="B2905" s="470" t="s">
        <v>3557</v>
      </c>
      <c r="C2905" s="469" t="s">
        <v>753</v>
      </c>
      <c r="D2905" s="471" t="n">
        <v>0</v>
      </c>
      <c r="E2905" s="472"/>
    </row>
    <row r="2906" customFormat="false" ht="19.5" hidden="false" customHeight="false" outlineLevel="0" collapsed="false">
      <c r="A2906" s="469" t="n">
        <v>104948</v>
      </c>
      <c r="B2906" s="470" t="s">
        <v>3558</v>
      </c>
      <c r="C2906" s="469" t="s">
        <v>753</v>
      </c>
      <c r="D2906" s="471" t="n">
        <v>5.39</v>
      </c>
      <c r="E2906" s="472" t="n">
        <v>0</v>
      </c>
    </row>
    <row r="2907" customFormat="false" ht="19.5" hidden="false" customHeight="false" outlineLevel="0" collapsed="false">
      <c r="A2907" s="469" t="n">
        <v>104949</v>
      </c>
      <c r="B2907" s="470" t="s">
        <v>3559</v>
      </c>
      <c r="C2907" s="469" t="s">
        <v>753</v>
      </c>
      <c r="D2907" s="471" t="n">
        <v>10.02</v>
      </c>
      <c r="E2907" s="472" t="n">
        <v>0</v>
      </c>
    </row>
    <row r="2908" customFormat="false" ht="19.5" hidden="false" customHeight="false" outlineLevel="0" collapsed="false">
      <c r="A2908" s="469" t="n">
        <v>104947</v>
      </c>
      <c r="B2908" s="470" t="s">
        <v>3560</v>
      </c>
      <c r="C2908" s="469" t="s">
        <v>753</v>
      </c>
      <c r="D2908" s="471" t="n">
        <v>12.52</v>
      </c>
      <c r="E2908" s="472" t="n">
        <v>0</v>
      </c>
    </row>
    <row r="2909" customFormat="false" ht="19.5" hidden="false" customHeight="false" outlineLevel="0" collapsed="false">
      <c r="A2909" s="469" t="n">
        <v>106545</v>
      </c>
      <c r="B2909" s="470" t="s">
        <v>3561</v>
      </c>
      <c r="C2909" s="469" t="s">
        <v>501</v>
      </c>
      <c r="D2909" s="471" t="n">
        <v>11.11</v>
      </c>
      <c r="E2909" s="472" t="n">
        <v>0.9919</v>
      </c>
    </row>
    <row r="2910" customFormat="false" ht="19.5" hidden="false" customHeight="false" outlineLevel="0" collapsed="false">
      <c r="A2910" s="469" t="n">
        <v>106543</v>
      </c>
      <c r="B2910" s="470" t="s">
        <v>3562</v>
      </c>
      <c r="C2910" s="469" t="s">
        <v>501</v>
      </c>
      <c r="D2910" s="471" t="n">
        <v>22.85</v>
      </c>
      <c r="E2910" s="472" t="n">
        <v>0.9961</v>
      </c>
    </row>
    <row r="2911" customFormat="false" ht="19.5" hidden="false" customHeight="false" outlineLevel="0" collapsed="false">
      <c r="A2911" s="469" t="n">
        <v>106544</v>
      </c>
      <c r="B2911" s="470" t="s">
        <v>3563</v>
      </c>
      <c r="C2911" s="469" t="s">
        <v>501</v>
      </c>
      <c r="D2911" s="471" t="n">
        <v>39.21</v>
      </c>
      <c r="E2911" s="472" t="n">
        <v>0.9977</v>
      </c>
    </row>
    <row r="2912" customFormat="false" ht="19.5" hidden="false" customHeight="false" outlineLevel="0" collapsed="false">
      <c r="A2912" s="469" t="n">
        <v>106546</v>
      </c>
      <c r="B2912" s="470" t="s">
        <v>3564</v>
      </c>
      <c r="C2912" s="469" t="s">
        <v>501</v>
      </c>
      <c r="D2912" s="471" t="n">
        <v>6.96</v>
      </c>
      <c r="E2912" s="472" t="n">
        <v>0.9871</v>
      </c>
    </row>
    <row r="2913" customFormat="false" ht="19.5" hidden="false" customHeight="false" outlineLevel="0" collapsed="false">
      <c r="A2913" s="469" t="n">
        <v>106547</v>
      </c>
      <c r="B2913" s="470" t="s">
        <v>3565</v>
      </c>
      <c r="C2913" s="469" t="s">
        <v>102</v>
      </c>
      <c r="D2913" s="471" t="n">
        <v>6.95</v>
      </c>
      <c r="E2913" s="472" t="n">
        <v>0</v>
      </c>
    </row>
    <row r="2914" customFormat="false" ht="19.5" hidden="false" customHeight="false" outlineLevel="0" collapsed="false">
      <c r="A2914" s="469" t="n">
        <v>106542</v>
      </c>
      <c r="B2914" s="470" t="s">
        <v>3566</v>
      </c>
      <c r="C2914" s="469" t="s">
        <v>667</v>
      </c>
      <c r="D2914" s="471" t="n">
        <v>0</v>
      </c>
      <c r="E2914" s="472"/>
    </row>
    <row r="2915" customFormat="false" ht="19.5" hidden="false" customHeight="false" outlineLevel="0" collapsed="false">
      <c r="A2915" s="469" t="n">
        <v>106534</v>
      </c>
      <c r="B2915" s="470" t="s">
        <v>3567</v>
      </c>
      <c r="C2915" s="469" t="s">
        <v>667</v>
      </c>
      <c r="D2915" s="471" t="n">
        <v>0</v>
      </c>
      <c r="E2915" s="472"/>
    </row>
    <row r="2916" customFormat="false" ht="19.5" hidden="false" customHeight="false" outlineLevel="0" collapsed="false">
      <c r="A2916" s="469" t="n">
        <v>106535</v>
      </c>
      <c r="B2916" s="470" t="s">
        <v>3568</v>
      </c>
      <c r="C2916" s="469" t="s">
        <v>667</v>
      </c>
      <c r="D2916" s="471" t="n">
        <v>0</v>
      </c>
      <c r="E2916" s="472"/>
    </row>
    <row r="2917" customFormat="false" ht="19.5" hidden="false" customHeight="false" outlineLevel="0" collapsed="false">
      <c r="A2917" s="469" t="n">
        <v>106537</v>
      </c>
      <c r="B2917" s="470" t="s">
        <v>3569</v>
      </c>
      <c r="C2917" s="469" t="s">
        <v>667</v>
      </c>
      <c r="D2917" s="471" t="n">
        <v>0</v>
      </c>
      <c r="E2917" s="472"/>
    </row>
    <row r="2918" customFormat="false" ht="19.5" hidden="false" customHeight="false" outlineLevel="0" collapsed="false">
      <c r="A2918" s="469" t="n">
        <v>106536</v>
      </c>
      <c r="B2918" s="470" t="s">
        <v>3570</v>
      </c>
      <c r="C2918" s="469" t="s">
        <v>667</v>
      </c>
      <c r="D2918" s="471" t="n">
        <v>0</v>
      </c>
      <c r="E2918" s="472"/>
    </row>
    <row r="2919" customFormat="false" ht="19.5" hidden="false" customHeight="false" outlineLevel="0" collapsed="false">
      <c r="A2919" s="469" t="n">
        <v>106530</v>
      </c>
      <c r="B2919" s="470" t="s">
        <v>3571</v>
      </c>
      <c r="C2919" s="469" t="s">
        <v>667</v>
      </c>
      <c r="D2919" s="471" t="n">
        <v>0</v>
      </c>
      <c r="E2919" s="472"/>
    </row>
    <row r="2920" customFormat="false" ht="19.5" hidden="false" customHeight="false" outlineLevel="0" collapsed="false">
      <c r="A2920" s="469" t="n">
        <v>106531</v>
      </c>
      <c r="B2920" s="470" t="s">
        <v>3572</v>
      </c>
      <c r="C2920" s="469" t="s">
        <v>667</v>
      </c>
      <c r="D2920" s="471" t="n">
        <v>0</v>
      </c>
      <c r="E2920" s="472"/>
    </row>
    <row r="2921" customFormat="false" ht="19.5" hidden="false" customHeight="false" outlineLevel="0" collapsed="false">
      <c r="A2921" s="469" t="n">
        <v>106533</v>
      </c>
      <c r="B2921" s="470" t="s">
        <v>3573</v>
      </c>
      <c r="C2921" s="469" t="s">
        <v>667</v>
      </c>
      <c r="D2921" s="471" t="n">
        <v>0</v>
      </c>
      <c r="E2921" s="472"/>
    </row>
    <row r="2922" customFormat="false" ht="19.5" hidden="false" customHeight="false" outlineLevel="0" collapsed="false">
      <c r="A2922" s="469" t="n">
        <v>106532</v>
      </c>
      <c r="B2922" s="470" t="s">
        <v>3574</v>
      </c>
      <c r="C2922" s="469" t="s">
        <v>667</v>
      </c>
      <c r="D2922" s="471" t="n">
        <v>0</v>
      </c>
      <c r="E2922" s="472"/>
    </row>
    <row r="2923" customFormat="false" ht="19.5" hidden="false" customHeight="false" outlineLevel="0" collapsed="false">
      <c r="A2923" s="469" t="n">
        <v>106538</v>
      </c>
      <c r="B2923" s="470" t="s">
        <v>3575</v>
      </c>
      <c r="C2923" s="469" t="s">
        <v>667</v>
      </c>
      <c r="D2923" s="471" t="n">
        <v>0</v>
      </c>
      <c r="E2923" s="472"/>
    </row>
    <row r="2924" customFormat="false" ht="19.5" hidden="false" customHeight="false" outlineLevel="0" collapsed="false">
      <c r="A2924" s="469" t="n">
        <v>106539</v>
      </c>
      <c r="B2924" s="470" t="s">
        <v>3576</v>
      </c>
      <c r="C2924" s="469" t="s">
        <v>667</v>
      </c>
      <c r="D2924" s="471" t="n">
        <v>0</v>
      </c>
      <c r="E2924" s="472"/>
    </row>
    <row r="2925" customFormat="false" ht="19.5" hidden="false" customHeight="false" outlineLevel="0" collapsed="false">
      <c r="A2925" s="469" t="n">
        <v>106541</v>
      </c>
      <c r="B2925" s="470" t="s">
        <v>3577</v>
      </c>
      <c r="C2925" s="469" t="s">
        <v>667</v>
      </c>
      <c r="D2925" s="471" t="n">
        <v>0</v>
      </c>
      <c r="E2925" s="472"/>
    </row>
    <row r="2926" customFormat="false" ht="19.5" hidden="false" customHeight="false" outlineLevel="0" collapsed="false">
      <c r="A2926" s="469" t="n">
        <v>106540</v>
      </c>
      <c r="B2926" s="470" t="s">
        <v>3578</v>
      </c>
      <c r="C2926" s="469" t="s">
        <v>667</v>
      </c>
      <c r="D2926" s="471" t="n">
        <v>0</v>
      </c>
      <c r="E2926" s="472"/>
    </row>
    <row r="2927" customFormat="false" ht="19.5" hidden="false" customHeight="false" outlineLevel="0" collapsed="false">
      <c r="A2927" s="469" t="n">
        <v>104325</v>
      </c>
      <c r="B2927" s="470" t="s">
        <v>3579</v>
      </c>
      <c r="C2927" s="469" t="s">
        <v>102</v>
      </c>
      <c r="D2927" s="471" t="n">
        <v>0</v>
      </c>
      <c r="E2927" s="472"/>
    </row>
    <row r="2928" customFormat="false" ht="19.5" hidden="false" customHeight="false" outlineLevel="0" collapsed="false">
      <c r="A2928" s="469" t="n">
        <v>104318</v>
      </c>
      <c r="B2928" s="470" t="s">
        <v>3580</v>
      </c>
      <c r="C2928" s="469" t="s">
        <v>102</v>
      </c>
      <c r="D2928" s="471" t="n">
        <v>8.25</v>
      </c>
      <c r="E2928" s="472" t="n">
        <v>0</v>
      </c>
    </row>
    <row r="2929" customFormat="false" ht="19.5" hidden="false" customHeight="false" outlineLevel="0" collapsed="false">
      <c r="A2929" s="469" t="n">
        <v>89867</v>
      </c>
      <c r="B2929" s="470" t="s">
        <v>3581</v>
      </c>
      <c r="C2929" s="469" t="s">
        <v>102</v>
      </c>
      <c r="D2929" s="471" t="n">
        <v>9.29</v>
      </c>
      <c r="E2929" s="472" t="n">
        <v>0</v>
      </c>
    </row>
    <row r="2930" customFormat="false" ht="19.5" hidden="false" customHeight="false" outlineLevel="0" collapsed="false">
      <c r="A2930" s="469" t="n">
        <v>104320</v>
      </c>
      <c r="B2930" s="470" t="s">
        <v>3582</v>
      </c>
      <c r="C2930" s="469" t="s">
        <v>102</v>
      </c>
      <c r="D2930" s="471" t="n">
        <v>13.43</v>
      </c>
      <c r="E2930" s="472" t="n">
        <v>0</v>
      </c>
    </row>
    <row r="2931" customFormat="false" ht="19.5" hidden="false" customHeight="false" outlineLevel="0" collapsed="false">
      <c r="A2931" s="469" t="n">
        <v>104317</v>
      </c>
      <c r="B2931" s="470" t="s">
        <v>3583</v>
      </c>
      <c r="C2931" s="469" t="s">
        <v>102</v>
      </c>
      <c r="D2931" s="471" t="n">
        <v>7.59</v>
      </c>
      <c r="E2931" s="472" t="n">
        <v>0</v>
      </c>
    </row>
    <row r="2932" customFormat="false" ht="19.5" hidden="false" customHeight="false" outlineLevel="0" collapsed="false">
      <c r="A2932" s="469" t="n">
        <v>89866</v>
      </c>
      <c r="B2932" s="470" t="s">
        <v>3584</v>
      </c>
      <c r="C2932" s="469" t="s">
        <v>102</v>
      </c>
      <c r="D2932" s="471" t="n">
        <v>8.34</v>
      </c>
      <c r="E2932" s="472" t="n">
        <v>0</v>
      </c>
    </row>
    <row r="2933" customFormat="false" ht="19.5" hidden="false" customHeight="false" outlineLevel="0" collapsed="false">
      <c r="A2933" s="469" t="n">
        <v>104319</v>
      </c>
      <c r="B2933" s="470" t="s">
        <v>3585</v>
      </c>
      <c r="C2933" s="469" t="s">
        <v>102</v>
      </c>
      <c r="D2933" s="471" t="n">
        <v>11.32</v>
      </c>
      <c r="E2933" s="472" t="n">
        <v>0</v>
      </c>
    </row>
    <row r="2934" customFormat="false" ht="19.5" hidden="false" customHeight="false" outlineLevel="0" collapsed="false">
      <c r="A2934" s="469" t="n">
        <v>104321</v>
      </c>
      <c r="B2934" s="470" t="s">
        <v>3586</v>
      </c>
      <c r="C2934" s="469" t="s">
        <v>102</v>
      </c>
      <c r="D2934" s="471" t="n">
        <v>5.88</v>
      </c>
      <c r="E2934" s="472" t="n">
        <v>0</v>
      </c>
    </row>
    <row r="2935" customFormat="false" ht="19.5" hidden="false" customHeight="false" outlineLevel="0" collapsed="false">
      <c r="A2935" s="469" t="n">
        <v>89868</v>
      </c>
      <c r="B2935" s="470" t="s">
        <v>3587</v>
      </c>
      <c r="C2935" s="469" t="s">
        <v>102</v>
      </c>
      <c r="D2935" s="471" t="n">
        <v>6.42</v>
      </c>
      <c r="E2935" s="472" t="n">
        <v>0</v>
      </c>
    </row>
    <row r="2936" customFormat="false" ht="19.5" hidden="false" customHeight="false" outlineLevel="0" collapsed="false">
      <c r="A2936" s="469" t="n">
        <v>104322</v>
      </c>
      <c r="B2936" s="470" t="s">
        <v>3588</v>
      </c>
      <c r="C2936" s="469" t="s">
        <v>102</v>
      </c>
      <c r="D2936" s="471" t="n">
        <v>8.61</v>
      </c>
      <c r="E2936" s="472" t="n">
        <v>0</v>
      </c>
    </row>
    <row r="2937" customFormat="false" ht="19.5" hidden="false" customHeight="false" outlineLevel="0" collapsed="false">
      <c r="A2937" s="469" t="n">
        <v>104323</v>
      </c>
      <c r="B2937" s="470" t="s">
        <v>3589</v>
      </c>
      <c r="C2937" s="469" t="s">
        <v>102</v>
      </c>
      <c r="D2937" s="471" t="n">
        <v>10.61</v>
      </c>
      <c r="E2937" s="472" t="n">
        <v>0</v>
      </c>
    </row>
    <row r="2938" customFormat="false" ht="19.5" hidden="false" customHeight="false" outlineLevel="0" collapsed="false">
      <c r="A2938" s="469" t="n">
        <v>89869</v>
      </c>
      <c r="B2938" s="470" t="s">
        <v>3590</v>
      </c>
      <c r="C2938" s="469" t="s">
        <v>102</v>
      </c>
      <c r="D2938" s="471" t="n">
        <v>11.63</v>
      </c>
      <c r="E2938" s="472" t="n">
        <v>0</v>
      </c>
    </row>
    <row r="2939" customFormat="false" ht="19.5" hidden="false" customHeight="false" outlineLevel="0" collapsed="false">
      <c r="A2939" s="469" t="n">
        <v>104324</v>
      </c>
      <c r="B2939" s="470" t="s">
        <v>3591</v>
      </c>
      <c r="C2939" s="469" t="s">
        <v>102</v>
      </c>
      <c r="D2939" s="471" t="n">
        <v>16.07</v>
      </c>
      <c r="E2939" s="472" t="n">
        <v>0</v>
      </c>
    </row>
    <row r="2940" customFormat="false" ht="19.5" hidden="false" customHeight="false" outlineLevel="0" collapsed="false">
      <c r="A2940" s="469" t="n">
        <v>104315</v>
      </c>
      <c r="B2940" s="470" t="s">
        <v>3592</v>
      </c>
      <c r="C2940" s="469" t="s">
        <v>501</v>
      </c>
      <c r="D2940" s="471" t="n">
        <v>18.14</v>
      </c>
      <c r="E2940" s="472" t="n">
        <v>0</v>
      </c>
    </row>
    <row r="2941" customFormat="false" ht="19.5" hidden="false" customHeight="false" outlineLevel="0" collapsed="false">
      <c r="A2941" s="469" t="n">
        <v>89865</v>
      </c>
      <c r="B2941" s="470" t="s">
        <v>3593</v>
      </c>
      <c r="C2941" s="469" t="s">
        <v>501</v>
      </c>
      <c r="D2941" s="471" t="n">
        <v>19.46</v>
      </c>
      <c r="E2941" s="472" t="n">
        <v>0</v>
      </c>
    </row>
    <row r="2942" customFormat="false" ht="19.5" hidden="false" customHeight="false" outlineLevel="0" collapsed="false">
      <c r="A2942" s="469" t="n">
        <v>104316</v>
      </c>
      <c r="B2942" s="470" t="s">
        <v>3594</v>
      </c>
      <c r="C2942" s="469" t="s">
        <v>501</v>
      </c>
      <c r="D2942" s="471" t="n">
        <v>26.67</v>
      </c>
      <c r="E2942" s="472" t="n">
        <v>0</v>
      </c>
    </row>
    <row r="2943" customFormat="false" ht="19.5" hidden="false" customHeight="false" outlineLevel="0" collapsed="false">
      <c r="A2943" s="469" t="n">
        <v>102724</v>
      </c>
      <c r="B2943" s="470" t="s">
        <v>3595</v>
      </c>
      <c r="C2943" s="469" t="s">
        <v>102</v>
      </c>
      <c r="D2943" s="471" t="n">
        <v>32.59</v>
      </c>
      <c r="E2943" s="472" t="n">
        <v>0</v>
      </c>
    </row>
    <row r="2944" customFormat="false" ht="19.5" hidden="false" customHeight="false" outlineLevel="0" collapsed="false">
      <c r="A2944" s="469" t="n">
        <v>102726</v>
      </c>
      <c r="B2944" s="470" t="s">
        <v>3596</v>
      </c>
      <c r="C2944" s="469" t="s">
        <v>102</v>
      </c>
      <c r="D2944" s="471" t="n">
        <v>29.67</v>
      </c>
      <c r="E2944" s="472" t="n">
        <v>0</v>
      </c>
    </row>
    <row r="2945" customFormat="false" ht="19.5" hidden="false" customHeight="false" outlineLevel="0" collapsed="false">
      <c r="A2945" s="469" t="n">
        <v>102725</v>
      </c>
      <c r="B2945" s="470" t="s">
        <v>3597</v>
      </c>
      <c r="C2945" s="469" t="s">
        <v>102</v>
      </c>
      <c r="D2945" s="471" t="n">
        <v>31.9</v>
      </c>
      <c r="E2945" s="472" t="n">
        <v>0</v>
      </c>
    </row>
    <row r="2946" customFormat="false" ht="19.5" hidden="false" customHeight="false" outlineLevel="0" collapsed="false">
      <c r="A2946" s="469" t="n">
        <v>102722</v>
      </c>
      <c r="B2946" s="470" t="s">
        <v>3598</v>
      </c>
      <c r="C2946" s="469" t="s">
        <v>501</v>
      </c>
      <c r="D2946" s="471" t="n">
        <v>55.31</v>
      </c>
      <c r="E2946" s="472" t="n">
        <v>0.1998</v>
      </c>
    </row>
    <row r="2947" customFormat="false" ht="19.5" hidden="false" customHeight="false" outlineLevel="0" collapsed="false">
      <c r="A2947" s="469" t="n">
        <v>102721</v>
      </c>
      <c r="B2947" s="470" t="s">
        <v>3599</v>
      </c>
      <c r="C2947" s="469" t="s">
        <v>501</v>
      </c>
      <c r="D2947" s="471" t="n">
        <v>0</v>
      </c>
      <c r="E2947" s="472"/>
    </row>
    <row r="2948" customFormat="false" ht="19.5" hidden="false" customHeight="false" outlineLevel="0" collapsed="false">
      <c r="A2948" s="469" t="n">
        <v>102723</v>
      </c>
      <c r="B2948" s="470" t="s">
        <v>3600</v>
      </c>
      <c r="C2948" s="469" t="s">
        <v>501</v>
      </c>
      <c r="D2948" s="471" t="n">
        <v>117.47</v>
      </c>
      <c r="E2948" s="472" t="n">
        <v>0</v>
      </c>
    </row>
    <row r="2949" customFormat="false" ht="19.5" hidden="false" customHeight="false" outlineLevel="0" collapsed="false">
      <c r="A2949" s="469" t="n">
        <v>102690</v>
      </c>
      <c r="B2949" s="470" t="s">
        <v>3601</v>
      </c>
      <c r="C2949" s="469" t="s">
        <v>501</v>
      </c>
      <c r="D2949" s="471" t="n">
        <v>66.21</v>
      </c>
      <c r="E2949" s="472" t="n">
        <v>0.1669</v>
      </c>
    </row>
    <row r="2950" customFormat="false" ht="19.5" hidden="false" customHeight="false" outlineLevel="0" collapsed="false">
      <c r="A2950" s="469" t="n">
        <v>102688</v>
      </c>
      <c r="B2950" s="470" t="s">
        <v>3602</v>
      </c>
      <c r="C2950" s="469" t="s">
        <v>501</v>
      </c>
      <c r="D2950" s="471" t="n">
        <v>42.28</v>
      </c>
      <c r="E2950" s="472" t="n">
        <v>0.2614</v>
      </c>
    </row>
    <row r="2951" customFormat="false" ht="19.5" hidden="false" customHeight="false" outlineLevel="0" collapsed="false">
      <c r="A2951" s="469" t="n">
        <v>102689</v>
      </c>
      <c r="B2951" s="470" t="s">
        <v>3603</v>
      </c>
      <c r="C2951" s="469" t="s">
        <v>501</v>
      </c>
      <c r="D2951" s="471" t="n">
        <v>105.77</v>
      </c>
      <c r="E2951" s="472" t="n">
        <v>0</v>
      </c>
    </row>
    <row r="2952" customFormat="false" ht="19.5" hidden="false" customHeight="false" outlineLevel="0" collapsed="false">
      <c r="A2952" s="469" t="n">
        <v>102693</v>
      </c>
      <c r="B2952" s="470" t="s">
        <v>3604</v>
      </c>
      <c r="C2952" s="469" t="s">
        <v>501</v>
      </c>
      <c r="D2952" s="471" t="n">
        <v>129.69</v>
      </c>
      <c r="E2952" s="472" t="n">
        <v>0</v>
      </c>
    </row>
    <row r="2953" customFormat="false" ht="19.5" hidden="false" customHeight="false" outlineLevel="0" collapsed="false">
      <c r="A2953" s="469" t="n">
        <v>102694</v>
      </c>
      <c r="B2953" s="470" t="s">
        <v>3605</v>
      </c>
      <c r="C2953" s="469" t="s">
        <v>501</v>
      </c>
      <c r="D2953" s="471" t="n">
        <v>78.01</v>
      </c>
      <c r="E2953" s="472" t="n">
        <v>0.1416</v>
      </c>
    </row>
    <row r="2954" customFormat="false" ht="19.5" hidden="false" customHeight="false" outlineLevel="0" collapsed="false">
      <c r="A2954" s="469" t="n">
        <v>102697</v>
      </c>
      <c r="B2954" s="470" t="s">
        <v>3606</v>
      </c>
      <c r="C2954" s="469" t="s">
        <v>501</v>
      </c>
      <c r="D2954" s="471" t="n">
        <v>111.07</v>
      </c>
      <c r="E2954" s="472" t="n">
        <v>0.0995</v>
      </c>
    </row>
    <row r="2955" customFormat="false" ht="19.5" hidden="false" customHeight="false" outlineLevel="0" collapsed="false">
      <c r="A2955" s="469" t="n">
        <v>102696</v>
      </c>
      <c r="B2955" s="470" t="s">
        <v>3607</v>
      </c>
      <c r="C2955" s="469" t="s">
        <v>501</v>
      </c>
      <c r="D2955" s="471" t="n">
        <v>141.33</v>
      </c>
      <c r="E2955" s="472" t="n">
        <v>0</v>
      </c>
    </row>
    <row r="2956" customFormat="false" ht="19.5" hidden="false" customHeight="false" outlineLevel="0" collapsed="false">
      <c r="A2956" s="469" t="n">
        <v>102703</v>
      </c>
      <c r="B2956" s="470" t="s">
        <v>3608</v>
      </c>
      <c r="C2956" s="469" t="s">
        <v>501</v>
      </c>
      <c r="D2956" s="471" t="n">
        <v>174.39</v>
      </c>
      <c r="E2956" s="472" t="n">
        <v>0</v>
      </c>
    </row>
    <row r="2957" customFormat="false" ht="19.5" hidden="false" customHeight="false" outlineLevel="0" collapsed="false">
      <c r="A2957" s="469" t="n">
        <v>102678</v>
      </c>
      <c r="B2957" s="470" t="s">
        <v>3609</v>
      </c>
      <c r="C2957" s="469" t="s">
        <v>501</v>
      </c>
      <c r="D2957" s="471" t="n">
        <v>137.41</v>
      </c>
      <c r="E2957" s="472" t="n">
        <v>0</v>
      </c>
    </row>
    <row r="2958" customFormat="false" ht="19.5" hidden="false" customHeight="false" outlineLevel="0" collapsed="false">
      <c r="A2958" s="469" t="n">
        <v>102679</v>
      </c>
      <c r="B2958" s="470" t="s">
        <v>3610</v>
      </c>
      <c r="C2958" s="469" t="s">
        <v>501</v>
      </c>
      <c r="D2958" s="471" t="n">
        <v>149.49</v>
      </c>
      <c r="E2958" s="472" t="n">
        <v>0</v>
      </c>
    </row>
    <row r="2959" customFormat="false" ht="19.5" hidden="false" customHeight="false" outlineLevel="0" collapsed="false">
      <c r="A2959" s="469" t="n">
        <v>102673</v>
      </c>
      <c r="B2959" s="470" t="s">
        <v>3611</v>
      </c>
      <c r="C2959" s="469" t="s">
        <v>501</v>
      </c>
      <c r="D2959" s="471" t="n">
        <v>160.68</v>
      </c>
      <c r="E2959" s="472" t="n">
        <v>0</v>
      </c>
    </row>
    <row r="2960" customFormat="false" ht="19.5" hidden="false" customHeight="false" outlineLevel="0" collapsed="false">
      <c r="A2960" s="469" t="n">
        <v>102677</v>
      </c>
      <c r="B2960" s="470" t="s">
        <v>3612</v>
      </c>
      <c r="C2960" s="469" t="s">
        <v>501</v>
      </c>
      <c r="D2960" s="471" t="n">
        <v>147.72</v>
      </c>
      <c r="E2960" s="472" t="n">
        <v>0</v>
      </c>
    </row>
    <row r="2961" customFormat="false" ht="19.5" hidden="false" customHeight="false" outlineLevel="0" collapsed="false">
      <c r="A2961" s="469" t="n">
        <v>102683</v>
      </c>
      <c r="B2961" s="470" t="s">
        <v>3613</v>
      </c>
      <c r="C2961" s="469" t="s">
        <v>501</v>
      </c>
      <c r="D2961" s="471" t="n">
        <v>189.52</v>
      </c>
      <c r="E2961" s="472" t="n">
        <v>0</v>
      </c>
    </row>
    <row r="2962" customFormat="false" ht="19.5" hidden="false" customHeight="false" outlineLevel="0" collapsed="false">
      <c r="A2962" s="469" t="n">
        <v>102687</v>
      </c>
      <c r="B2962" s="470" t="s">
        <v>3614</v>
      </c>
      <c r="C2962" s="469" t="s">
        <v>501</v>
      </c>
      <c r="D2962" s="471" t="n">
        <v>196.2</v>
      </c>
      <c r="E2962" s="472" t="n">
        <v>0</v>
      </c>
    </row>
    <row r="2963" customFormat="false" ht="19.5" hidden="false" customHeight="false" outlineLevel="0" collapsed="false">
      <c r="A2963" s="469" t="n">
        <v>102670</v>
      </c>
      <c r="B2963" s="470" t="s">
        <v>3615</v>
      </c>
      <c r="C2963" s="469" t="s">
        <v>501</v>
      </c>
      <c r="D2963" s="471" t="n">
        <v>103.59</v>
      </c>
      <c r="E2963" s="472" t="n">
        <v>0.1067</v>
      </c>
    </row>
    <row r="2964" customFormat="false" ht="19.5" hidden="false" customHeight="false" outlineLevel="0" collapsed="false">
      <c r="A2964" s="469" t="n">
        <v>102674</v>
      </c>
      <c r="B2964" s="470" t="s">
        <v>3616</v>
      </c>
      <c r="C2964" s="469" t="s">
        <v>501</v>
      </c>
      <c r="D2964" s="471" t="n">
        <v>113.14</v>
      </c>
      <c r="E2964" s="472" t="n">
        <v>0.0977</v>
      </c>
    </row>
    <row r="2965" customFormat="false" ht="19.5" hidden="false" customHeight="false" outlineLevel="0" collapsed="false">
      <c r="A2965" s="469" t="n">
        <v>102680</v>
      </c>
      <c r="B2965" s="470" t="s">
        <v>3617</v>
      </c>
      <c r="C2965" s="469" t="s">
        <v>501</v>
      </c>
      <c r="D2965" s="471" t="n">
        <v>149.59</v>
      </c>
      <c r="E2965" s="472" t="n">
        <v>0.0739</v>
      </c>
    </row>
    <row r="2966" customFormat="false" ht="19.5" hidden="false" customHeight="false" outlineLevel="0" collapsed="false">
      <c r="A2966" s="469" t="n">
        <v>102684</v>
      </c>
      <c r="B2966" s="470" t="s">
        <v>3618</v>
      </c>
      <c r="C2966" s="469" t="s">
        <v>501</v>
      </c>
      <c r="D2966" s="471" t="n">
        <v>161.65</v>
      </c>
      <c r="E2966" s="472" t="n">
        <v>0.0684</v>
      </c>
    </row>
    <row r="2967" customFormat="false" ht="19.5" hidden="false" customHeight="false" outlineLevel="0" collapsed="false">
      <c r="A2967" s="469" t="n">
        <v>102672</v>
      </c>
      <c r="B2967" s="470" t="s">
        <v>3619</v>
      </c>
      <c r="C2967" s="469" t="s">
        <v>501</v>
      </c>
      <c r="D2967" s="471" t="n">
        <v>184.64</v>
      </c>
      <c r="E2967" s="472" t="n">
        <v>0</v>
      </c>
    </row>
    <row r="2968" customFormat="false" ht="19.5" hidden="false" customHeight="false" outlineLevel="0" collapsed="false">
      <c r="A2968" s="469" t="n">
        <v>102676</v>
      </c>
      <c r="B2968" s="470" t="s">
        <v>3620</v>
      </c>
      <c r="C2968" s="469" t="s">
        <v>501</v>
      </c>
      <c r="D2968" s="471" t="n">
        <v>183.34</v>
      </c>
      <c r="E2968" s="472" t="n">
        <v>0</v>
      </c>
    </row>
    <row r="2969" customFormat="false" ht="19.5" hidden="false" customHeight="false" outlineLevel="0" collapsed="false">
      <c r="A2969" s="469" t="n">
        <v>102681</v>
      </c>
      <c r="B2969" s="470" t="s">
        <v>3621</v>
      </c>
      <c r="C2969" s="469" t="s">
        <v>501</v>
      </c>
      <c r="D2969" s="471" t="n">
        <v>219.79</v>
      </c>
      <c r="E2969" s="472" t="n">
        <v>0</v>
      </c>
    </row>
    <row r="2970" customFormat="false" ht="19.5" hidden="false" customHeight="false" outlineLevel="0" collapsed="false">
      <c r="A2970" s="469" t="n">
        <v>102685</v>
      </c>
      <c r="B2970" s="470" t="s">
        <v>3622</v>
      </c>
      <c r="C2970" s="469" t="s">
        <v>501</v>
      </c>
      <c r="D2970" s="471" t="n">
        <v>231.85</v>
      </c>
      <c r="E2970" s="472" t="n">
        <v>0</v>
      </c>
    </row>
    <row r="2971" customFormat="false" ht="19.5" hidden="false" customHeight="false" outlineLevel="0" collapsed="false">
      <c r="A2971" s="469" t="n">
        <v>102664</v>
      </c>
      <c r="B2971" s="470" t="s">
        <v>3623</v>
      </c>
      <c r="C2971" s="469" t="s">
        <v>501</v>
      </c>
      <c r="D2971" s="471" t="n">
        <v>48.45</v>
      </c>
      <c r="E2971" s="472" t="n">
        <v>0</v>
      </c>
    </row>
    <row r="2972" customFormat="false" ht="19.5" hidden="false" customHeight="false" outlineLevel="0" collapsed="false">
      <c r="A2972" s="469" t="n">
        <v>102665</v>
      </c>
      <c r="B2972" s="470" t="s">
        <v>3624</v>
      </c>
      <c r="C2972" s="469" t="s">
        <v>501</v>
      </c>
      <c r="D2972" s="471" t="n">
        <v>24.68</v>
      </c>
      <c r="E2972" s="472" t="n">
        <v>0</v>
      </c>
    </row>
    <row r="2973" customFormat="false" ht="19.5" hidden="false" customHeight="false" outlineLevel="0" collapsed="false">
      <c r="A2973" s="469" t="n">
        <v>102663</v>
      </c>
      <c r="B2973" s="470" t="s">
        <v>3625</v>
      </c>
      <c r="C2973" s="469" t="s">
        <v>501</v>
      </c>
      <c r="D2973" s="471" t="n">
        <v>63.32</v>
      </c>
      <c r="E2973" s="472" t="n">
        <v>0</v>
      </c>
    </row>
    <row r="2974" customFormat="false" ht="19.5" hidden="false" customHeight="false" outlineLevel="0" collapsed="false">
      <c r="A2974" s="469" t="n">
        <v>102669</v>
      </c>
      <c r="B2974" s="470" t="s">
        <v>3626</v>
      </c>
      <c r="C2974" s="469" t="s">
        <v>501</v>
      </c>
      <c r="D2974" s="471" t="n">
        <v>87.24</v>
      </c>
      <c r="E2974" s="472" t="n">
        <v>0</v>
      </c>
    </row>
    <row r="2975" customFormat="false" ht="19.5" hidden="false" customHeight="false" outlineLevel="0" collapsed="false">
      <c r="A2975" s="469" t="n">
        <v>102661</v>
      </c>
      <c r="B2975" s="470" t="s">
        <v>3627</v>
      </c>
      <c r="C2975" s="469" t="s">
        <v>501</v>
      </c>
      <c r="D2975" s="471" t="n">
        <v>35.33</v>
      </c>
      <c r="E2975" s="472" t="n">
        <v>0.3128</v>
      </c>
    </row>
    <row r="2976" customFormat="false" ht="19.5" hidden="false" customHeight="false" outlineLevel="0" collapsed="false">
      <c r="A2976" s="469" t="n">
        <v>102666</v>
      </c>
      <c r="B2976" s="470" t="s">
        <v>3628</v>
      </c>
      <c r="C2976" s="469" t="s">
        <v>501</v>
      </c>
      <c r="D2976" s="471" t="n">
        <v>59.26</v>
      </c>
      <c r="E2976" s="472" t="n">
        <v>0.1865</v>
      </c>
    </row>
    <row r="2977" customFormat="false" ht="19.5" hidden="false" customHeight="false" outlineLevel="0" collapsed="false">
      <c r="A2977" s="469" t="n">
        <v>102662</v>
      </c>
      <c r="B2977" s="470" t="s">
        <v>3629</v>
      </c>
      <c r="C2977" s="469" t="s">
        <v>501</v>
      </c>
      <c r="D2977" s="471" t="n">
        <v>101.72</v>
      </c>
      <c r="E2977" s="472" t="n">
        <v>0</v>
      </c>
    </row>
    <row r="2978" customFormat="false" ht="19.5" hidden="false" customHeight="false" outlineLevel="0" collapsed="false">
      <c r="A2978" s="469" t="n">
        <v>102668</v>
      </c>
      <c r="B2978" s="470" t="s">
        <v>3630</v>
      </c>
      <c r="C2978" s="469" t="s">
        <v>501</v>
      </c>
      <c r="D2978" s="471" t="n">
        <v>125.65</v>
      </c>
      <c r="E2978" s="472" t="n">
        <v>0</v>
      </c>
    </row>
    <row r="2979" customFormat="false" ht="19.5" hidden="false" customHeight="false" outlineLevel="0" collapsed="false">
      <c r="A2979" s="469" t="n">
        <v>102718</v>
      </c>
      <c r="B2979" s="470" t="s">
        <v>3631</v>
      </c>
      <c r="C2979" s="469" t="s">
        <v>753</v>
      </c>
      <c r="D2979" s="471" t="n">
        <v>144.58</v>
      </c>
      <c r="E2979" s="472" t="n">
        <v>0</v>
      </c>
    </row>
    <row r="2980" customFormat="false" ht="19.5" hidden="false" customHeight="false" outlineLevel="0" collapsed="false">
      <c r="A2980" s="469" t="n">
        <v>102716</v>
      </c>
      <c r="B2980" s="470" t="s">
        <v>3632</v>
      </c>
      <c r="C2980" s="469" t="s">
        <v>753</v>
      </c>
      <c r="D2980" s="471" t="n">
        <v>132.57</v>
      </c>
      <c r="E2980" s="472" t="n">
        <v>0</v>
      </c>
    </row>
    <row r="2981" customFormat="false" ht="19.5" hidden="false" customHeight="false" outlineLevel="0" collapsed="false">
      <c r="A2981" s="469" t="n">
        <v>102719</v>
      </c>
      <c r="B2981" s="470" t="s">
        <v>3633</v>
      </c>
      <c r="C2981" s="469" t="s">
        <v>753</v>
      </c>
      <c r="D2981" s="471" t="n">
        <v>145.69</v>
      </c>
      <c r="E2981" s="472" t="n">
        <v>0</v>
      </c>
    </row>
    <row r="2982" customFormat="false" ht="19.5" hidden="false" customHeight="false" outlineLevel="0" collapsed="false">
      <c r="A2982" s="469" t="n">
        <v>102717</v>
      </c>
      <c r="B2982" s="470" t="s">
        <v>3634</v>
      </c>
      <c r="C2982" s="469" t="s">
        <v>753</v>
      </c>
      <c r="D2982" s="471" t="n">
        <v>133.68</v>
      </c>
      <c r="E2982" s="472" t="n">
        <v>0</v>
      </c>
    </row>
    <row r="2983" customFormat="false" ht="19.5" hidden="false" customHeight="false" outlineLevel="0" collapsed="false">
      <c r="A2983" s="469" t="n">
        <v>102720</v>
      </c>
      <c r="B2983" s="470" t="s">
        <v>3635</v>
      </c>
      <c r="C2983" s="469" t="s">
        <v>667</v>
      </c>
      <c r="D2983" s="471" t="n">
        <v>0</v>
      </c>
      <c r="E2983" s="472"/>
    </row>
    <row r="2984" customFormat="false" ht="19.5" hidden="false" customHeight="false" outlineLevel="0" collapsed="false">
      <c r="A2984" s="469" t="n">
        <v>102713</v>
      </c>
      <c r="B2984" s="470" t="s">
        <v>3636</v>
      </c>
      <c r="C2984" s="469" t="s">
        <v>667</v>
      </c>
      <c r="D2984" s="471" t="n">
        <v>12.73</v>
      </c>
      <c r="E2984" s="472" t="n">
        <v>0</v>
      </c>
    </row>
    <row r="2985" customFormat="false" ht="19.5" hidden="false" customHeight="false" outlineLevel="0" collapsed="false">
      <c r="A2985" s="469" t="n">
        <v>102715</v>
      </c>
      <c r="B2985" s="470" t="s">
        <v>3637</v>
      </c>
      <c r="C2985" s="469" t="s">
        <v>667</v>
      </c>
      <c r="D2985" s="471" t="n">
        <v>25.14</v>
      </c>
      <c r="E2985" s="472" t="n">
        <v>0</v>
      </c>
    </row>
    <row r="2986" customFormat="false" ht="19.5" hidden="false" customHeight="false" outlineLevel="0" collapsed="false">
      <c r="A2986" s="469" t="n">
        <v>103653</v>
      </c>
      <c r="B2986" s="470" t="s">
        <v>3638</v>
      </c>
      <c r="C2986" s="469" t="s">
        <v>667</v>
      </c>
      <c r="D2986" s="471" t="n">
        <v>30.02</v>
      </c>
      <c r="E2986" s="472" t="n">
        <v>0</v>
      </c>
    </row>
    <row r="2987" customFormat="false" ht="19.5" hidden="false" customHeight="false" outlineLevel="0" collapsed="false">
      <c r="A2987" s="469" t="n">
        <v>102712</v>
      </c>
      <c r="B2987" s="470" t="s">
        <v>3639</v>
      </c>
      <c r="C2987" s="469" t="s">
        <v>667</v>
      </c>
      <c r="D2987" s="471" t="n">
        <v>9.27</v>
      </c>
      <c r="E2987" s="472" t="n">
        <v>0</v>
      </c>
    </row>
    <row r="2988" customFormat="false" ht="19.5" hidden="false" customHeight="false" outlineLevel="0" collapsed="false">
      <c r="A2988" s="469" t="n">
        <v>102711</v>
      </c>
      <c r="B2988" s="470" t="s">
        <v>3640</v>
      </c>
      <c r="C2988" s="469" t="s">
        <v>102</v>
      </c>
      <c r="D2988" s="471" t="n">
        <v>89.94</v>
      </c>
      <c r="E2988" s="472" t="n">
        <v>0</v>
      </c>
    </row>
    <row r="2989" customFormat="false" ht="19.5" hidden="false" customHeight="false" outlineLevel="0" collapsed="false">
      <c r="A2989" s="469" t="n">
        <v>102710</v>
      </c>
      <c r="B2989" s="470" t="s">
        <v>3641</v>
      </c>
      <c r="C2989" s="469" t="s">
        <v>102</v>
      </c>
      <c r="D2989" s="471" t="n">
        <v>68.6</v>
      </c>
      <c r="E2989" s="472" t="n">
        <v>0</v>
      </c>
    </row>
    <row r="2990" customFormat="false" ht="19.5" hidden="false" customHeight="false" outlineLevel="0" collapsed="false">
      <c r="A2990" s="469" t="n">
        <v>102709</v>
      </c>
      <c r="B2990" s="470" t="s">
        <v>3642</v>
      </c>
      <c r="C2990" s="469" t="s">
        <v>102</v>
      </c>
      <c r="D2990" s="471" t="n">
        <v>0</v>
      </c>
      <c r="E2990" s="472"/>
    </row>
    <row r="2991" customFormat="false" ht="19.5" hidden="false" customHeight="false" outlineLevel="0" collapsed="false">
      <c r="A2991" s="469" t="n">
        <v>102708</v>
      </c>
      <c r="B2991" s="470" t="s">
        <v>3643</v>
      </c>
      <c r="C2991" s="469" t="s">
        <v>102</v>
      </c>
      <c r="D2991" s="471" t="n">
        <v>27.78</v>
      </c>
      <c r="E2991" s="472" t="n">
        <v>0</v>
      </c>
    </row>
    <row r="2992" customFormat="false" ht="19.5" hidden="false" customHeight="false" outlineLevel="0" collapsed="false">
      <c r="A2992" s="469" t="n">
        <v>102707</v>
      </c>
      <c r="B2992" s="470" t="s">
        <v>3644</v>
      </c>
      <c r="C2992" s="469" t="s">
        <v>501</v>
      </c>
      <c r="D2992" s="471" t="n">
        <v>43.36</v>
      </c>
      <c r="E2992" s="472" t="n">
        <v>0</v>
      </c>
    </row>
    <row r="2993" customFormat="false" ht="19.5" hidden="false" customHeight="false" outlineLevel="0" collapsed="false">
      <c r="A2993" s="469" t="n">
        <v>102704</v>
      </c>
      <c r="B2993" s="470" t="s">
        <v>3645</v>
      </c>
      <c r="C2993" s="469" t="s">
        <v>501</v>
      </c>
      <c r="D2993" s="471" t="n">
        <v>11.55</v>
      </c>
      <c r="E2993" s="472" t="n">
        <v>0.9567</v>
      </c>
    </row>
    <row r="2994" customFormat="false" ht="19.5" hidden="false" customHeight="false" outlineLevel="0" collapsed="false">
      <c r="A2994" s="469" t="n">
        <v>102705</v>
      </c>
      <c r="B2994" s="470" t="s">
        <v>3646</v>
      </c>
      <c r="C2994" s="469" t="s">
        <v>501</v>
      </c>
      <c r="D2994" s="471" t="n">
        <v>73.71</v>
      </c>
      <c r="E2994" s="472" t="n">
        <v>0</v>
      </c>
    </row>
    <row r="2995" customFormat="false" ht="19.5" hidden="false" customHeight="false" outlineLevel="0" collapsed="false">
      <c r="A2995" s="469" t="n">
        <v>98333</v>
      </c>
      <c r="B2995" s="470" t="s">
        <v>3647</v>
      </c>
      <c r="C2995" s="469" t="s">
        <v>667</v>
      </c>
      <c r="D2995" s="471" t="n">
        <v>0</v>
      </c>
      <c r="E2995" s="472"/>
    </row>
    <row r="2996" customFormat="false" ht="19.5" hidden="false" customHeight="false" outlineLevel="0" collapsed="false">
      <c r="A2996" s="469" t="n">
        <v>98332</v>
      </c>
      <c r="B2996" s="470" t="s">
        <v>3648</v>
      </c>
      <c r="C2996" s="469" t="s">
        <v>667</v>
      </c>
      <c r="D2996" s="471" t="n">
        <v>0</v>
      </c>
      <c r="E2996" s="472"/>
    </row>
    <row r="2997" customFormat="false" ht="19.5" hidden="false" customHeight="false" outlineLevel="0" collapsed="false">
      <c r="A2997" s="469" t="n">
        <v>98331</v>
      </c>
      <c r="B2997" s="470" t="s">
        <v>3649</v>
      </c>
      <c r="C2997" s="469" t="s">
        <v>667</v>
      </c>
      <c r="D2997" s="471" t="n">
        <v>0</v>
      </c>
      <c r="E2997" s="472"/>
    </row>
    <row r="2998" customFormat="false" ht="19.5" hidden="false" customHeight="false" outlineLevel="0" collapsed="false">
      <c r="A2998" s="469" t="n">
        <v>98327</v>
      </c>
      <c r="B2998" s="470" t="s">
        <v>3650</v>
      </c>
      <c r="C2998" s="469" t="s">
        <v>667</v>
      </c>
      <c r="D2998" s="471" t="n">
        <v>0</v>
      </c>
      <c r="E2998" s="472"/>
    </row>
    <row r="2999" customFormat="false" ht="19.5" hidden="false" customHeight="false" outlineLevel="0" collapsed="false">
      <c r="A2999" s="469" t="n">
        <v>98326</v>
      </c>
      <c r="B2999" s="470" t="s">
        <v>3651</v>
      </c>
      <c r="C2999" s="469" t="s">
        <v>667</v>
      </c>
      <c r="D2999" s="471" t="n">
        <v>0</v>
      </c>
      <c r="E2999" s="472"/>
    </row>
    <row r="3000" customFormat="false" ht="19.5" hidden="false" customHeight="false" outlineLevel="0" collapsed="false">
      <c r="A3000" s="469" t="n">
        <v>98325</v>
      </c>
      <c r="B3000" s="470" t="s">
        <v>3652</v>
      </c>
      <c r="C3000" s="469" t="s">
        <v>667</v>
      </c>
      <c r="D3000" s="471" t="n">
        <v>0</v>
      </c>
      <c r="E3000" s="472"/>
    </row>
    <row r="3001" customFormat="false" ht="19.5" hidden="false" customHeight="false" outlineLevel="0" collapsed="false">
      <c r="A3001" s="469" t="n">
        <v>98370</v>
      </c>
      <c r="B3001" s="470" t="s">
        <v>3653</v>
      </c>
      <c r="C3001" s="469" t="s">
        <v>667</v>
      </c>
      <c r="D3001" s="471" t="n">
        <v>0</v>
      </c>
      <c r="E3001" s="472"/>
    </row>
    <row r="3002" customFormat="false" ht="19.5" hidden="false" customHeight="false" outlineLevel="0" collapsed="false">
      <c r="A3002" s="469" t="n">
        <v>98389</v>
      </c>
      <c r="B3002" s="470" t="s">
        <v>3654</v>
      </c>
      <c r="C3002" s="469" t="s">
        <v>102</v>
      </c>
      <c r="D3002" s="471" t="n">
        <v>0</v>
      </c>
      <c r="E3002" s="472"/>
    </row>
    <row r="3003" customFormat="false" ht="19.5" hidden="false" customHeight="false" outlineLevel="0" collapsed="false">
      <c r="A3003" s="469" t="n">
        <v>98390</v>
      </c>
      <c r="B3003" s="470" t="s">
        <v>3655</v>
      </c>
      <c r="C3003" s="469" t="s">
        <v>102</v>
      </c>
      <c r="D3003" s="471" t="n">
        <v>0</v>
      </c>
      <c r="E3003" s="472"/>
    </row>
    <row r="3004" customFormat="false" ht="19.5" hidden="false" customHeight="false" outlineLevel="0" collapsed="false">
      <c r="A3004" s="469" t="n">
        <v>98391</v>
      </c>
      <c r="B3004" s="470" t="s">
        <v>3656</v>
      </c>
      <c r="C3004" s="469" t="s">
        <v>102</v>
      </c>
      <c r="D3004" s="471" t="n">
        <v>0</v>
      </c>
      <c r="E3004" s="472"/>
    </row>
    <row r="3005" customFormat="false" ht="19.5" hidden="false" customHeight="false" outlineLevel="0" collapsed="false">
      <c r="A3005" s="469" t="n">
        <v>98392</v>
      </c>
      <c r="B3005" s="470" t="s">
        <v>3657</v>
      </c>
      <c r="C3005" s="469" t="s">
        <v>102</v>
      </c>
      <c r="D3005" s="471" t="n">
        <v>0</v>
      </c>
      <c r="E3005" s="472"/>
    </row>
    <row r="3006" customFormat="false" ht="19.5" hidden="false" customHeight="false" outlineLevel="0" collapsed="false">
      <c r="A3006" s="469" t="n">
        <v>98393</v>
      </c>
      <c r="B3006" s="470" t="s">
        <v>3658</v>
      </c>
      <c r="C3006" s="469" t="s">
        <v>102</v>
      </c>
      <c r="D3006" s="471" t="n">
        <v>0</v>
      </c>
      <c r="E3006" s="472"/>
    </row>
    <row r="3007" customFormat="false" ht="19.5" hidden="false" customHeight="false" outlineLevel="0" collapsed="false">
      <c r="A3007" s="469" t="n">
        <v>98394</v>
      </c>
      <c r="B3007" s="470" t="s">
        <v>3659</v>
      </c>
      <c r="C3007" s="469" t="s">
        <v>102</v>
      </c>
      <c r="D3007" s="471" t="n">
        <v>0</v>
      </c>
      <c r="E3007" s="472"/>
    </row>
    <row r="3008" customFormat="false" ht="19.5" hidden="false" customHeight="false" outlineLevel="0" collapsed="false">
      <c r="A3008" s="469" t="n">
        <v>98395</v>
      </c>
      <c r="B3008" s="470" t="s">
        <v>3660</v>
      </c>
      <c r="C3008" s="469" t="s">
        <v>102</v>
      </c>
      <c r="D3008" s="471" t="n">
        <v>0</v>
      </c>
      <c r="E3008" s="472"/>
    </row>
    <row r="3009" customFormat="false" ht="19.5" hidden="false" customHeight="false" outlineLevel="0" collapsed="false">
      <c r="A3009" s="469" t="n">
        <v>98396</v>
      </c>
      <c r="B3009" s="470" t="s">
        <v>3661</v>
      </c>
      <c r="C3009" s="469" t="s">
        <v>102</v>
      </c>
      <c r="D3009" s="471" t="n">
        <v>0</v>
      </c>
      <c r="E3009" s="472"/>
    </row>
    <row r="3010" customFormat="false" ht="19.5" hidden="false" customHeight="false" outlineLevel="0" collapsed="false">
      <c r="A3010" s="469" t="n">
        <v>98369</v>
      </c>
      <c r="B3010" s="470" t="s">
        <v>3662</v>
      </c>
      <c r="C3010" s="469" t="s">
        <v>667</v>
      </c>
      <c r="D3010" s="471" t="n">
        <v>0</v>
      </c>
      <c r="E3010" s="472"/>
    </row>
    <row r="3011" customFormat="false" ht="19.5" hidden="false" customHeight="false" outlineLevel="0" collapsed="false">
      <c r="A3011" s="469" t="n">
        <v>98360</v>
      </c>
      <c r="B3011" s="470" t="s">
        <v>3663</v>
      </c>
      <c r="C3011" s="469" t="s">
        <v>667</v>
      </c>
      <c r="D3011" s="471" t="n">
        <v>0</v>
      </c>
      <c r="E3011" s="472"/>
    </row>
    <row r="3012" customFormat="false" ht="19.5" hidden="false" customHeight="false" outlineLevel="0" collapsed="false">
      <c r="A3012" s="469" t="n">
        <v>98368</v>
      </c>
      <c r="B3012" s="470" t="s">
        <v>3664</v>
      </c>
      <c r="C3012" s="469" t="s">
        <v>667</v>
      </c>
      <c r="D3012" s="471" t="n">
        <v>0</v>
      </c>
      <c r="E3012" s="472"/>
    </row>
    <row r="3013" customFormat="false" ht="19.5" hidden="false" customHeight="false" outlineLevel="0" collapsed="false">
      <c r="A3013" s="469" t="n">
        <v>98359</v>
      </c>
      <c r="B3013" s="470" t="s">
        <v>3665</v>
      </c>
      <c r="C3013" s="469" t="s">
        <v>667</v>
      </c>
      <c r="D3013" s="471" t="n">
        <v>0</v>
      </c>
      <c r="E3013" s="472"/>
    </row>
    <row r="3014" customFormat="false" ht="19.5" hidden="false" customHeight="false" outlineLevel="0" collapsed="false">
      <c r="A3014" s="469" t="n">
        <v>98367</v>
      </c>
      <c r="B3014" s="470" t="s">
        <v>3666</v>
      </c>
      <c r="C3014" s="469" t="s">
        <v>667</v>
      </c>
      <c r="D3014" s="471" t="n">
        <v>0</v>
      </c>
      <c r="E3014" s="472"/>
    </row>
    <row r="3015" customFormat="false" ht="19.5" hidden="false" customHeight="false" outlineLevel="0" collapsed="false">
      <c r="A3015" s="469" t="n">
        <v>98358</v>
      </c>
      <c r="B3015" s="470" t="s">
        <v>3667</v>
      </c>
      <c r="C3015" s="469" t="s">
        <v>667</v>
      </c>
      <c r="D3015" s="471" t="n">
        <v>0</v>
      </c>
      <c r="E3015" s="472"/>
    </row>
    <row r="3016" customFormat="false" ht="19.5" hidden="false" customHeight="false" outlineLevel="0" collapsed="false">
      <c r="A3016" s="469" t="n">
        <v>98352</v>
      </c>
      <c r="B3016" s="470" t="s">
        <v>3668</v>
      </c>
      <c r="C3016" s="469" t="s">
        <v>667</v>
      </c>
      <c r="D3016" s="471" t="n">
        <v>0</v>
      </c>
      <c r="E3016" s="472"/>
    </row>
    <row r="3017" customFormat="false" ht="19.5" hidden="false" customHeight="false" outlineLevel="0" collapsed="false">
      <c r="A3017" s="469" t="n">
        <v>98343</v>
      </c>
      <c r="B3017" s="470" t="s">
        <v>3669</v>
      </c>
      <c r="C3017" s="469" t="s">
        <v>667</v>
      </c>
      <c r="D3017" s="471" t="n">
        <v>0</v>
      </c>
      <c r="E3017" s="472"/>
    </row>
    <row r="3018" customFormat="false" ht="19.5" hidden="false" customHeight="false" outlineLevel="0" collapsed="false">
      <c r="A3018" s="469" t="n">
        <v>98351</v>
      </c>
      <c r="B3018" s="470" t="s">
        <v>3670</v>
      </c>
      <c r="C3018" s="469" t="s">
        <v>667</v>
      </c>
      <c r="D3018" s="471" t="n">
        <v>0</v>
      </c>
      <c r="E3018" s="472"/>
    </row>
    <row r="3019" customFormat="false" ht="19.5" hidden="false" customHeight="false" outlineLevel="0" collapsed="false">
      <c r="A3019" s="469" t="n">
        <v>98342</v>
      </c>
      <c r="B3019" s="470" t="s">
        <v>3671</v>
      </c>
      <c r="C3019" s="469" t="s">
        <v>667</v>
      </c>
      <c r="D3019" s="471" t="n">
        <v>0</v>
      </c>
      <c r="E3019" s="472"/>
    </row>
    <row r="3020" customFormat="false" ht="19.5" hidden="false" customHeight="false" outlineLevel="0" collapsed="false">
      <c r="A3020" s="469" t="n">
        <v>98350</v>
      </c>
      <c r="B3020" s="470" t="s">
        <v>3672</v>
      </c>
      <c r="C3020" s="469" t="s">
        <v>667</v>
      </c>
      <c r="D3020" s="471" t="n">
        <v>0</v>
      </c>
      <c r="E3020" s="472"/>
    </row>
    <row r="3021" customFormat="false" ht="19.5" hidden="false" customHeight="false" outlineLevel="0" collapsed="false">
      <c r="A3021" s="469" t="n">
        <v>98341</v>
      </c>
      <c r="B3021" s="470" t="s">
        <v>3673</v>
      </c>
      <c r="C3021" s="469" t="s">
        <v>667</v>
      </c>
      <c r="D3021" s="471" t="n">
        <v>0</v>
      </c>
      <c r="E3021" s="472"/>
    </row>
    <row r="3022" customFormat="false" ht="19.5" hidden="false" customHeight="false" outlineLevel="0" collapsed="false">
      <c r="A3022" s="469" t="n">
        <v>98381</v>
      </c>
      <c r="B3022" s="470" t="s">
        <v>3674</v>
      </c>
      <c r="C3022" s="469" t="s">
        <v>501</v>
      </c>
      <c r="D3022" s="471" t="n">
        <v>0</v>
      </c>
      <c r="E3022" s="472"/>
    </row>
    <row r="3023" customFormat="false" ht="19.5" hidden="false" customHeight="false" outlineLevel="0" collapsed="false">
      <c r="A3023" s="469" t="n">
        <v>98382</v>
      </c>
      <c r="B3023" s="470" t="s">
        <v>3675</v>
      </c>
      <c r="C3023" s="469" t="s">
        <v>501</v>
      </c>
      <c r="D3023" s="471" t="n">
        <v>0</v>
      </c>
      <c r="E3023" s="472"/>
    </row>
    <row r="3024" customFormat="false" ht="19.5" hidden="false" customHeight="false" outlineLevel="0" collapsed="false">
      <c r="A3024" s="469" t="n">
        <v>98383</v>
      </c>
      <c r="B3024" s="470" t="s">
        <v>3676</v>
      </c>
      <c r="C3024" s="469" t="s">
        <v>501</v>
      </c>
      <c r="D3024" s="471" t="n">
        <v>0</v>
      </c>
      <c r="E3024" s="472"/>
    </row>
    <row r="3025" customFormat="false" ht="19.5" hidden="false" customHeight="false" outlineLevel="0" collapsed="false">
      <c r="A3025" s="469" t="n">
        <v>98384</v>
      </c>
      <c r="B3025" s="470" t="s">
        <v>3677</v>
      </c>
      <c r="C3025" s="469" t="s">
        <v>501</v>
      </c>
      <c r="D3025" s="471" t="n">
        <v>0</v>
      </c>
      <c r="E3025" s="472"/>
    </row>
    <row r="3026" customFormat="false" ht="19.5" hidden="false" customHeight="false" outlineLevel="0" collapsed="false">
      <c r="A3026" s="469" t="n">
        <v>98385</v>
      </c>
      <c r="B3026" s="470" t="s">
        <v>3678</v>
      </c>
      <c r="C3026" s="469" t="s">
        <v>501</v>
      </c>
      <c r="D3026" s="471" t="n">
        <v>0</v>
      </c>
      <c r="E3026" s="472"/>
    </row>
    <row r="3027" customFormat="false" ht="19.5" hidden="false" customHeight="false" outlineLevel="0" collapsed="false">
      <c r="A3027" s="469" t="n">
        <v>98386</v>
      </c>
      <c r="B3027" s="470" t="s">
        <v>3679</v>
      </c>
      <c r="C3027" s="469" t="s">
        <v>501</v>
      </c>
      <c r="D3027" s="471" t="n">
        <v>0</v>
      </c>
      <c r="E3027" s="472"/>
    </row>
    <row r="3028" customFormat="false" ht="19.5" hidden="false" customHeight="false" outlineLevel="0" collapsed="false">
      <c r="A3028" s="469" t="n">
        <v>98387</v>
      </c>
      <c r="B3028" s="470" t="s">
        <v>3680</v>
      </c>
      <c r="C3028" s="469" t="s">
        <v>501</v>
      </c>
      <c r="D3028" s="471" t="n">
        <v>0</v>
      </c>
      <c r="E3028" s="472"/>
    </row>
    <row r="3029" customFormat="false" ht="19.5" hidden="false" customHeight="false" outlineLevel="0" collapsed="false">
      <c r="A3029" s="469" t="n">
        <v>98388</v>
      </c>
      <c r="B3029" s="470" t="s">
        <v>3681</v>
      </c>
      <c r="C3029" s="469" t="s">
        <v>501</v>
      </c>
      <c r="D3029" s="471" t="n">
        <v>0</v>
      </c>
      <c r="E3029" s="472"/>
    </row>
    <row r="3030" customFormat="false" ht="19.5" hidden="false" customHeight="false" outlineLevel="0" collapsed="false">
      <c r="A3030" s="469" t="n">
        <v>98346</v>
      </c>
      <c r="B3030" s="470" t="s">
        <v>3682</v>
      </c>
      <c r="C3030" s="469" t="s">
        <v>667</v>
      </c>
      <c r="D3030" s="471" t="n">
        <v>0</v>
      </c>
      <c r="E3030" s="472"/>
    </row>
    <row r="3031" customFormat="false" ht="19.5" hidden="false" customHeight="false" outlineLevel="0" collapsed="false">
      <c r="A3031" s="469" t="n">
        <v>98363</v>
      </c>
      <c r="B3031" s="470" t="s">
        <v>3683</v>
      </c>
      <c r="C3031" s="469" t="s">
        <v>667</v>
      </c>
      <c r="D3031" s="471" t="n">
        <v>0</v>
      </c>
      <c r="E3031" s="472"/>
    </row>
    <row r="3032" customFormat="false" ht="19.5" hidden="false" customHeight="false" outlineLevel="0" collapsed="false">
      <c r="A3032" s="469" t="n">
        <v>98354</v>
      </c>
      <c r="B3032" s="470" t="s">
        <v>3684</v>
      </c>
      <c r="C3032" s="469" t="s">
        <v>667</v>
      </c>
      <c r="D3032" s="471" t="n">
        <v>0</v>
      </c>
      <c r="E3032" s="472"/>
    </row>
    <row r="3033" customFormat="false" ht="19.5" hidden="false" customHeight="false" outlineLevel="0" collapsed="false">
      <c r="A3033" s="469" t="n">
        <v>98337</v>
      </c>
      <c r="B3033" s="470" t="s">
        <v>3685</v>
      </c>
      <c r="C3033" s="469" t="s">
        <v>667</v>
      </c>
      <c r="D3033" s="471" t="n">
        <v>0</v>
      </c>
      <c r="E3033" s="472"/>
    </row>
    <row r="3034" customFormat="false" ht="19.5" hidden="false" customHeight="false" outlineLevel="0" collapsed="false">
      <c r="A3034" s="469" t="n">
        <v>98345</v>
      </c>
      <c r="B3034" s="470" t="s">
        <v>3686</v>
      </c>
      <c r="C3034" s="469" t="s">
        <v>667</v>
      </c>
      <c r="D3034" s="471" t="n">
        <v>0</v>
      </c>
      <c r="E3034" s="472"/>
    </row>
    <row r="3035" customFormat="false" ht="19.5" hidden="false" customHeight="false" outlineLevel="0" collapsed="false">
      <c r="A3035" s="469" t="n">
        <v>98362</v>
      </c>
      <c r="B3035" s="470" t="s">
        <v>3687</v>
      </c>
      <c r="C3035" s="469" t="s">
        <v>667</v>
      </c>
      <c r="D3035" s="471" t="n">
        <v>0</v>
      </c>
      <c r="E3035" s="472"/>
    </row>
    <row r="3036" customFormat="false" ht="19.5" hidden="false" customHeight="false" outlineLevel="0" collapsed="false">
      <c r="A3036" s="469" t="n">
        <v>98403</v>
      </c>
      <c r="B3036" s="470" t="s">
        <v>3688</v>
      </c>
      <c r="C3036" s="469" t="s">
        <v>667</v>
      </c>
      <c r="D3036" s="471" t="n">
        <v>0</v>
      </c>
      <c r="E3036" s="472"/>
    </row>
    <row r="3037" customFormat="false" ht="19.5" hidden="false" customHeight="false" outlineLevel="0" collapsed="false">
      <c r="A3037" s="469" t="n">
        <v>98335</v>
      </c>
      <c r="B3037" s="470" t="s">
        <v>3689</v>
      </c>
      <c r="C3037" s="469" t="s">
        <v>667</v>
      </c>
      <c r="D3037" s="471" t="n">
        <v>0</v>
      </c>
      <c r="E3037" s="472"/>
    </row>
    <row r="3038" customFormat="false" ht="19.5" hidden="false" customHeight="false" outlineLevel="0" collapsed="false">
      <c r="A3038" s="469" t="n">
        <v>98344</v>
      </c>
      <c r="B3038" s="470" t="s">
        <v>3690</v>
      </c>
      <c r="C3038" s="469" t="s">
        <v>667</v>
      </c>
      <c r="D3038" s="471" t="n">
        <v>0</v>
      </c>
      <c r="E3038" s="472"/>
    </row>
    <row r="3039" customFormat="false" ht="19.5" hidden="false" customHeight="false" outlineLevel="0" collapsed="false">
      <c r="A3039" s="469" t="n">
        <v>98361</v>
      </c>
      <c r="B3039" s="470" t="s">
        <v>3691</v>
      </c>
      <c r="C3039" s="469" t="s">
        <v>667</v>
      </c>
      <c r="D3039" s="471" t="n">
        <v>0</v>
      </c>
      <c r="E3039" s="472"/>
    </row>
    <row r="3040" customFormat="false" ht="19.5" hidden="false" customHeight="false" outlineLevel="0" collapsed="false">
      <c r="A3040" s="469" t="n">
        <v>98353</v>
      </c>
      <c r="B3040" s="470" t="s">
        <v>3692</v>
      </c>
      <c r="C3040" s="469" t="s">
        <v>667</v>
      </c>
      <c r="D3040" s="471" t="n">
        <v>0</v>
      </c>
      <c r="E3040" s="472"/>
    </row>
    <row r="3041" customFormat="false" ht="19.5" hidden="false" customHeight="false" outlineLevel="0" collapsed="false">
      <c r="A3041" s="469" t="n">
        <v>98334</v>
      </c>
      <c r="B3041" s="470" t="s">
        <v>3693</v>
      </c>
      <c r="C3041" s="469" t="s">
        <v>667</v>
      </c>
      <c r="D3041" s="471" t="n">
        <v>0</v>
      </c>
      <c r="E3041" s="472"/>
    </row>
    <row r="3042" customFormat="false" ht="19.5" hidden="false" customHeight="false" outlineLevel="0" collapsed="false">
      <c r="A3042" s="469" t="n">
        <v>98371</v>
      </c>
      <c r="B3042" s="470" t="s">
        <v>3694</v>
      </c>
      <c r="C3042" s="469" t="s">
        <v>667</v>
      </c>
      <c r="D3042" s="471" t="n">
        <v>0</v>
      </c>
      <c r="E3042" s="472"/>
    </row>
    <row r="3043" customFormat="false" ht="19.5" hidden="false" customHeight="false" outlineLevel="0" collapsed="false">
      <c r="A3043" s="469" t="n">
        <v>98397</v>
      </c>
      <c r="B3043" s="470" t="s">
        <v>3695</v>
      </c>
      <c r="C3043" s="469" t="s">
        <v>667</v>
      </c>
      <c r="D3043" s="471" t="n">
        <v>14.51</v>
      </c>
      <c r="E3043" s="472" t="n">
        <v>0</v>
      </c>
    </row>
    <row r="3044" customFormat="false" ht="19.5" hidden="false" customHeight="false" outlineLevel="0" collapsed="false">
      <c r="A3044" s="469" t="n">
        <v>97280</v>
      </c>
      <c r="B3044" s="470" t="s">
        <v>3696</v>
      </c>
      <c r="C3044" s="469" t="s">
        <v>102</v>
      </c>
      <c r="D3044" s="471" t="n">
        <v>106.01</v>
      </c>
      <c r="E3044" s="472" t="n">
        <v>0.7879</v>
      </c>
    </row>
    <row r="3045" customFormat="false" ht="19.5" hidden="false" customHeight="false" outlineLevel="0" collapsed="false">
      <c r="A3045" s="469" t="n">
        <v>97275</v>
      </c>
      <c r="B3045" s="470" t="s">
        <v>3697</v>
      </c>
      <c r="C3045" s="469" t="s">
        <v>102</v>
      </c>
      <c r="D3045" s="471" t="n">
        <v>95.28</v>
      </c>
      <c r="E3045" s="472" t="n">
        <v>0.8265</v>
      </c>
    </row>
    <row r="3046" customFormat="false" ht="19.5" hidden="false" customHeight="false" outlineLevel="0" collapsed="false">
      <c r="A3046" s="469" t="n">
        <v>97279</v>
      </c>
      <c r="B3046" s="470" t="s">
        <v>3698</v>
      </c>
      <c r="C3046" s="469" t="s">
        <v>102</v>
      </c>
      <c r="D3046" s="471" t="n">
        <v>99.89</v>
      </c>
      <c r="E3046" s="472" t="n">
        <v>0.8047</v>
      </c>
    </row>
    <row r="3047" customFormat="false" ht="19.5" hidden="false" customHeight="false" outlineLevel="0" collapsed="false">
      <c r="A3047" s="469" t="n">
        <v>97285</v>
      </c>
      <c r="B3047" s="470" t="s">
        <v>3699</v>
      </c>
      <c r="C3047" s="469" t="s">
        <v>102</v>
      </c>
      <c r="D3047" s="471" t="n">
        <v>109.85</v>
      </c>
      <c r="E3047" s="472" t="n">
        <v>0.768</v>
      </c>
    </row>
    <row r="3048" customFormat="false" ht="19.5" hidden="false" customHeight="false" outlineLevel="0" collapsed="false">
      <c r="A3048" s="469" t="n">
        <v>97286</v>
      </c>
      <c r="B3048" s="470" t="s">
        <v>3700</v>
      </c>
      <c r="C3048" s="469" t="s">
        <v>102</v>
      </c>
      <c r="D3048" s="471" t="n">
        <v>114.84</v>
      </c>
      <c r="E3048" s="472" t="n">
        <v>0.7522</v>
      </c>
    </row>
    <row r="3049" customFormat="false" ht="19.5" hidden="false" customHeight="false" outlineLevel="0" collapsed="false">
      <c r="A3049" s="469" t="n">
        <v>97291</v>
      </c>
      <c r="B3049" s="470" t="s">
        <v>3701</v>
      </c>
      <c r="C3049" s="469" t="s">
        <v>102</v>
      </c>
      <c r="D3049" s="471" t="n">
        <v>127.6</v>
      </c>
      <c r="E3049" s="472" t="n">
        <v>0.7302</v>
      </c>
    </row>
    <row r="3050" customFormat="false" ht="19.5" hidden="false" customHeight="false" outlineLevel="0" collapsed="false">
      <c r="A3050" s="469" t="n">
        <v>97292</v>
      </c>
      <c r="B3050" s="470" t="s">
        <v>3702</v>
      </c>
      <c r="C3050" s="469" t="s">
        <v>102</v>
      </c>
      <c r="D3050" s="471" t="n">
        <v>139.55</v>
      </c>
      <c r="E3050" s="472" t="n">
        <v>0.7106</v>
      </c>
    </row>
    <row r="3051" customFormat="false" ht="19.5" hidden="false" customHeight="false" outlineLevel="0" collapsed="false">
      <c r="A3051" s="469" t="n">
        <v>97297</v>
      </c>
      <c r="B3051" s="470" t="s">
        <v>3703</v>
      </c>
      <c r="C3051" s="469" t="s">
        <v>102</v>
      </c>
      <c r="D3051" s="471" t="n">
        <v>162.24</v>
      </c>
      <c r="E3051" s="472" t="n">
        <v>0.7143</v>
      </c>
    </row>
    <row r="3052" customFormat="false" ht="19.5" hidden="false" customHeight="false" outlineLevel="0" collapsed="false">
      <c r="A3052" s="469" t="n">
        <v>97298</v>
      </c>
      <c r="B3052" s="470" t="s">
        <v>3704</v>
      </c>
      <c r="C3052" s="469" t="s">
        <v>102</v>
      </c>
      <c r="D3052" s="471" t="n">
        <v>194.95</v>
      </c>
      <c r="E3052" s="472" t="n">
        <v>0.701</v>
      </c>
    </row>
    <row r="3053" customFormat="false" ht="19.5" hidden="false" customHeight="false" outlineLevel="0" collapsed="false">
      <c r="A3053" s="469" t="n">
        <v>97303</v>
      </c>
      <c r="B3053" s="470" t="s">
        <v>3705</v>
      </c>
      <c r="C3053" s="469" t="s">
        <v>102</v>
      </c>
      <c r="D3053" s="471" t="n">
        <v>239.38</v>
      </c>
      <c r="E3053" s="472" t="n">
        <v>0.7067</v>
      </c>
    </row>
    <row r="3054" customFormat="false" ht="19.5" hidden="false" customHeight="false" outlineLevel="0" collapsed="false">
      <c r="A3054" s="469" t="n">
        <v>97304</v>
      </c>
      <c r="B3054" s="470" t="s">
        <v>3706</v>
      </c>
      <c r="C3054" s="469" t="s">
        <v>102</v>
      </c>
      <c r="D3054" s="471" t="n">
        <v>291.42</v>
      </c>
      <c r="E3054" s="472" t="n">
        <v>0.7181</v>
      </c>
    </row>
    <row r="3055" customFormat="false" ht="19.5" hidden="false" customHeight="false" outlineLevel="0" collapsed="false">
      <c r="A3055" s="469" t="n">
        <v>97309</v>
      </c>
      <c r="B3055" s="470" t="s">
        <v>3707</v>
      </c>
      <c r="C3055" s="469" t="s">
        <v>102</v>
      </c>
      <c r="D3055" s="471" t="n">
        <v>413.05</v>
      </c>
      <c r="E3055" s="472" t="n">
        <v>0.7722</v>
      </c>
    </row>
    <row r="3056" customFormat="false" ht="19.5" hidden="false" customHeight="false" outlineLevel="0" collapsed="false">
      <c r="A3056" s="469" t="n">
        <v>97310</v>
      </c>
      <c r="B3056" s="470" t="s">
        <v>3708</v>
      </c>
      <c r="C3056" s="469" t="s">
        <v>102</v>
      </c>
      <c r="D3056" s="471" t="n">
        <v>485.13</v>
      </c>
      <c r="E3056" s="472" t="n">
        <v>0.7815</v>
      </c>
    </row>
    <row r="3057" customFormat="false" ht="19.5" hidden="false" customHeight="false" outlineLevel="0" collapsed="false">
      <c r="A3057" s="469" t="n">
        <v>97282</v>
      </c>
      <c r="B3057" s="470" t="s">
        <v>3709</v>
      </c>
      <c r="C3057" s="469" t="s">
        <v>102</v>
      </c>
      <c r="D3057" s="471" t="n">
        <v>106.01</v>
      </c>
      <c r="E3057" s="472" t="n">
        <v>0.7879</v>
      </c>
    </row>
    <row r="3058" customFormat="false" ht="19.5" hidden="false" customHeight="false" outlineLevel="0" collapsed="false">
      <c r="A3058" s="469" t="n">
        <v>97276</v>
      </c>
      <c r="B3058" s="470" t="s">
        <v>3710</v>
      </c>
      <c r="C3058" s="469" t="s">
        <v>102</v>
      </c>
      <c r="D3058" s="471" t="n">
        <v>96.39</v>
      </c>
      <c r="E3058" s="472" t="n">
        <v>0.8285</v>
      </c>
    </row>
    <row r="3059" customFormat="false" ht="19.5" hidden="false" customHeight="false" outlineLevel="0" collapsed="false">
      <c r="A3059" s="469" t="n">
        <v>97281</v>
      </c>
      <c r="B3059" s="470" t="s">
        <v>3711</v>
      </c>
      <c r="C3059" s="469" t="s">
        <v>102</v>
      </c>
      <c r="D3059" s="471" t="n">
        <v>100.35</v>
      </c>
      <c r="E3059" s="472" t="n">
        <v>0.8056</v>
      </c>
    </row>
    <row r="3060" customFormat="false" ht="19.5" hidden="false" customHeight="false" outlineLevel="0" collapsed="false">
      <c r="A3060" s="469" t="n">
        <v>97287</v>
      </c>
      <c r="B3060" s="470" t="s">
        <v>3712</v>
      </c>
      <c r="C3060" s="469" t="s">
        <v>102</v>
      </c>
      <c r="D3060" s="471" t="n">
        <v>110.35</v>
      </c>
      <c r="E3060" s="472" t="n">
        <v>0.7691</v>
      </c>
    </row>
    <row r="3061" customFormat="false" ht="19.5" hidden="false" customHeight="false" outlineLevel="0" collapsed="false">
      <c r="A3061" s="469" t="n">
        <v>97288</v>
      </c>
      <c r="B3061" s="470" t="s">
        <v>3713</v>
      </c>
      <c r="C3061" s="469" t="s">
        <v>102</v>
      </c>
      <c r="D3061" s="471" t="n">
        <v>118.26</v>
      </c>
      <c r="E3061" s="472" t="n">
        <v>0.7593</v>
      </c>
    </row>
    <row r="3062" customFormat="false" ht="19.5" hidden="false" customHeight="false" outlineLevel="0" collapsed="false">
      <c r="A3062" s="469" t="n">
        <v>97293</v>
      </c>
      <c r="B3062" s="470" t="s">
        <v>3714</v>
      </c>
      <c r="C3062" s="469" t="s">
        <v>102</v>
      </c>
      <c r="D3062" s="471" t="n">
        <v>127.6</v>
      </c>
      <c r="E3062" s="472" t="n">
        <v>0.7302</v>
      </c>
    </row>
    <row r="3063" customFormat="false" ht="19.5" hidden="false" customHeight="false" outlineLevel="0" collapsed="false">
      <c r="A3063" s="469" t="n">
        <v>97294</v>
      </c>
      <c r="B3063" s="470" t="s">
        <v>3715</v>
      </c>
      <c r="C3063" s="469" t="s">
        <v>102</v>
      </c>
      <c r="D3063" s="471" t="n">
        <v>139.55</v>
      </c>
      <c r="E3063" s="472" t="n">
        <v>0.7106</v>
      </c>
    </row>
    <row r="3064" customFormat="false" ht="19.5" hidden="false" customHeight="false" outlineLevel="0" collapsed="false">
      <c r="A3064" s="469" t="n">
        <v>97299</v>
      </c>
      <c r="B3064" s="470" t="s">
        <v>3716</v>
      </c>
      <c r="C3064" s="469" t="s">
        <v>102</v>
      </c>
      <c r="D3064" s="471" t="n">
        <v>162.24</v>
      </c>
      <c r="E3064" s="472" t="n">
        <v>0.7143</v>
      </c>
    </row>
    <row r="3065" customFormat="false" ht="19.5" hidden="false" customHeight="false" outlineLevel="0" collapsed="false">
      <c r="A3065" s="469" t="n">
        <v>97300</v>
      </c>
      <c r="B3065" s="470" t="s">
        <v>3717</v>
      </c>
      <c r="C3065" s="469" t="s">
        <v>102</v>
      </c>
      <c r="D3065" s="471" t="n">
        <v>194.95</v>
      </c>
      <c r="E3065" s="472" t="n">
        <v>0.701</v>
      </c>
    </row>
    <row r="3066" customFormat="false" ht="19.5" hidden="false" customHeight="false" outlineLevel="0" collapsed="false">
      <c r="A3066" s="469" t="n">
        <v>97305</v>
      </c>
      <c r="B3066" s="470" t="s">
        <v>3718</v>
      </c>
      <c r="C3066" s="469" t="s">
        <v>102</v>
      </c>
      <c r="D3066" s="471" t="n">
        <v>232.88</v>
      </c>
      <c r="E3066" s="472" t="n">
        <v>0.6985</v>
      </c>
    </row>
    <row r="3067" customFormat="false" ht="19.5" hidden="false" customHeight="false" outlineLevel="0" collapsed="false">
      <c r="A3067" s="469" t="n">
        <v>97306</v>
      </c>
      <c r="B3067" s="470" t="s">
        <v>3719</v>
      </c>
      <c r="C3067" s="469" t="s">
        <v>102</v>
      </c>
      <c r="D3067" s="471" t="n">
        <v>305.49</v>
      </c>
      <c r="E3067" s="472" t="n">
        <v>0.7311</v>
      </c>
    </row>
    <row r="3068" customFormat="false" ht="19.5" hidden="false" customHeight="false" outlineLevel="0" collapsed="false">
      <c r="A3068" s="469" t="n">
        <v>97311</v>
      </c>
      <c r="B3068" s="470" t="s">
        <v>3720</v>
      </c>
      <c r="C3068" s="469" t="s">
        <v>102</v>
      </c>
      <c r="D3068" s="471" t="n">
        <v>370.17</v>
      </c>
      <c r="E3068" s="472" t="n">
        <v>0.7458</v>
      </c>
    </row>
    <row r="3069" customFormat="false" ht="19.5" hidden="false" customHeight="false" outlineLevel="0" collapsed="false">
      <c r="A3069" s="469" t="n">
        <v>97312</v>
      </c>
      <c r="B3069" s="470" t="s">
        <v>3721</v>
      </c>
      <c r="C3069" s="469" t="s">
        <v>102</v>
      </c>
      <c r="D3069" s="471" t="n">
        <v>485.13</v>
      </c>
      <c r="E3069" s="472" t="n">
        <v>0.7815</v>
      </c>
    </row>
    <row r="3070" customFormat="false" ht="19.5" hidden="false" customHeight="false" outlineLevel="0" collapsed="false">
      <c r="A3070" s="469" t="n">
        <v>97278</v>
      </c>
      <c r="B3070" s="470" t="s">
        <v>3722</v>
      </c>
      <c r="C3070" s="469" t="s">
        <v>102</v>
      </c>
      <c r="D3070" s="471" t="n">
        <v>110.2</v>
      </c>
      <c r="E3070" s="472" t="n">
        <v>0.7959</v>
      </c>
    </row>
    <row r="3071" customFormat="false" ht="19.5" hidden="false" customHeight="false" outlineLevel="0" collapsed="false">
      <c r="A3071" s="469" t="n">
        <v>97274</v>
      </c>
      <c r="B3071" s="470" t="s">
        <v>3723</v>
      </c>
      <c r="C3071" s="469" t="s">
        <v>102</v>
      </c>
      <c r="D3071" s="471" t="n">
        <v>98.87</v>
      </c>
      <c r="E3071" s="472" t="n">
        <v>0.8328</v>
      </c>
    </row>
    <row r="3072" customFormat="false" ht="19.5" hidden="false" customHeight="false" outlineLevel="0" collapsed="false">
      <c r="A3072" s="469" t="n">
        <v>97283</v>
      </c>
      <c r="B3072" s="470" t="s">
        <v>3724</v>
      </c>
      <c r="C3072" s="469" t="s">
        <v>102</v>
      </c>
      <c r="D3072" s="471" t="n">
        <v>112.66</v>
      </c>
      <c r="E3072" s="472" t="n">
        <v>0.7738</v>
      </c>
    </row>
    <row r="3073" customFormat="false" ht="19.5" hidden="false" customHeight="false" outlineLevel="0" collapsed="false">
      <c r="A3073" s="469" t="n">
        <v>97284</v>
      </c>
      <c r="B3073" s="470" t="s">
        <v>3725</v>
      </c>
      <c r="C3073" s="469" t="s">
        <v>102</v>
      </c>
      <c r="D3073" s="471" t="n">
        <v>126.23</v>
      </c>
      <c r="E3073" s="472" t="n">
        <v>0.7745</v>
      </c>
    </row>
    <row r="3074" customFormat="false" ht="19.5" hidden="false" customHeight="false" outlineLevel="0" collapsed="false">
      <c r="A3074" s="469" t="n">
        <v>97289</v>
      </c>
      <c r="B3074" s="470" t="s">
        <v>3726</v>
      </c>
      <c r="C3074" s="469" t="s">
        <v>102</v>
      </c>
      <c r="D3074" s="471" t="n">
        <v>141.39</v>
      </c>
      <c r="E3074" s="472" t="n">
        <v>0.7565</v>
      </c>
    </row>
    <row r="3075" customFormat="false" ht="19.5" hidden="false" customHeight="false" outlineLevel="0" collapsed="false">
      <c r="A3075" s="469" t="n">
        <v>97290</v>
      </c>
      <c r="B3075" s="470" t="s">
        <v>3727</v>
      </c>
      <c r="C3075" s="469" t="s">
        <v>102</v>
      </c>
      <c r="D3075" s="471" t="n">
        <v>144.68</v>
      </c>
      <c r="E3075" s="472" t="n">
        <v>0.7208</v>
      </c>
    </row>
    <row r="3076" customFormat="false" ht="19.5" hidden="false" customHeight="false" outlineLevel="0" collapsed="false">
      <c r="A3076" s="469" t="n">
        <v>97295</v>
      </c>
      <c r="B3076" s="470" t="s">
        <v>3728</v>
      </c>
      <c r="C3076" s="469" t="s">
        <v>102</v>
      </c>
      <c r="D3076" s="471" t="n">
        <v>176.78</v>
      </c>
      <c r="E3076" s="472" t="n">
        <v>0.7378</v>
      </c>
    </row>
    <row r="3077" customFormat="false" ht="19.5" hidden="false" customHeight="false" outlineLevel="0" collapsed="false">
      <c r="A3077" s="469" t="n">
        <v>97296</v>
      </c>
      <c r="B3077" s="470" t="s">
        <v>3729</v>
      </c>
      <c r="C3077" s="469" t="s">
        <v>102</v>
      </c>
      <c r="D3077" s="471" t="n">
        <v>213.18</v>
      </c>
      <c r="E3077" s="472" t="n">
        <v>0.7266</v>
      </c>
    </row>
    <row r="3078" customFormat="false" ht="19.5" hidden="false" customHeight="false" outlineLevel="0" collapsed="false">
      <c r="A3078" s="469" t="n">
        <v>97301</v>
      </c>
      <c r="B3078" s="470" t="s">
        <v>3730</v>
      </c>
      <c r="C3078" s="469" t="s">
        <v>102</v>
      </c>
      <c r="D3078" s="471" t="n">
        <v>272.22</v>
      </c>
      <c r="E3078" s="472" t="n">
        <v>0.742</v>
      </c>
    </row>
    <row r="3079" customFormat="false" ht="19.5" hidden="false" customHeight="false" outlineLevel="0" collapsed="false">
      <c r="A3079" s="469" t="n">
        <v>97302</v>
      </c>
      <c r="B3079" s="470" t="s">
        <v>3731</v>
      </c>
      <c r="C3079" s="469" t="s">
        <v>102</v>
      </c>
      <c r="D3079" s="471" t="n">
        <v>319.47</v>
      </c>
      <c r="E3079" s="472" t="n">
        <v>0.7429</v>
      </c>
    </row>
    <row r="3080" customFormat="false" ht="19.5" hidden="false" customHeight="false" outlineLevel="0" collapsed="false">
      <c r="A3080" s="469" t="n">
        <v>97307</v>
      </c>
      <c r="B3080" s="470" t="s">
        <v>3732</v>
      </c>
      <c r="C3080" s="469" t="s">
        <v>102</v>
      </c>
      <c r="D3080" s="471" t="n">
        <v>408.76</v>
      </c>
      <c r="E3080" s="472" t="n">
        <v>0.7698</v>
      </c>
    </row>
    <row r="3081" customFormat="false" ht="19.5" hidden="false" customHeight="false" outlineLevel="0" collapsed="false">
      <c r="A3081" s="469" t="n">
        <v>97277</v>
      </c>
      <c r="B3081" s="470" t="s">
        <v>3733</v>
      </c>
      <c r="C3081" s="469" t="s">
        <v>102</v>
      </c>
      <c r="D3081" s="471" t="n">
        <v>104.31</v>
      </c>
      <c r="E3081" s="472" t="n">
        <v>0.813</v>
      </c>
    </row>
    <row r="3082" customFormat="false" ht="19.5" hidden="false" customHeight="false" outlineLevel="0" collapsed="false">
      <c r="A3082" s="469" t="n">
        <v>97308</v>
      </c>
      <c r="B3082" s="470" t="s">
        <v>3734</v>
      </c>
      <c r="C3082" s="469" t="s">
        <v>102</v>
      </c>
      <c r="D3082" s="471" t="n">
        <v>463.87</v>
      </c>
      <c r="E3082" s="472" t="n">
        <v>0.7715</v>
      </c>
    </row>
    <row r="3083" customFormat="false" ht="19.5" hidden="false" customHeight="false" outlineLevel="0" collapsed="false">
      <c r="A3083" s="469" t="n">
        <v>97238</v>
      </c>
      <c r="B3083" s="470" t="s">
        <v>3735</v>
      </c>
      <c r="C3083" s="469" t="s">
        <v>501</v>
      </c>
      <c r="D3083" s="471" t="n">
        <v>108.67</v>
      </c>
      <c r="E3083" s="472" t="n">
        <v>0.5306</v>
      </c>
    </row>
    <row r="3084" customFormat="false" ht="19.5" hidden="false" customHeight="false" outlineLevel="0" collapsed="false">
      <c r="A3084" s="469" t="n">
        <v>97239</v>
      </c>
      <c r="B3084" s="470" t="s">
        <v>3736</v>
      </c>
      <c r="C3084" s="469" t="s">
        <v>501</v>
      </c>
      <c r="D3084" s="471" t="n">
        <v>112.95</v>
      </c>
      <c r="E3084" s="472" t="n">
        <v>0.5366</v>
      </c>
    </row>
    <row r="3085" customFormat="false" ht="19.5" hidden="false" customHeight="false" outlineLevel="0" collapsed="false">
      <c r="A3085" s="469" t="n">
        <v>97240</v>
      </c>
      <c r="B3085" s="470" t="s">
        <v>3737</v>
      </c>
      <c r="C3085" s="469" t="s">
        <v>501</v>
      </c>
      <c r="D3085" s="471" t="n">
        <v>115.9</v>
      </c>
      <c r="E3085" s="472" t="n">
        <v>0.537</v>
      </c>
    </row>
    <row r="3086" customFormat="false" ht="19.5" hidden="false" customHeight="false" outlineLevel="0" collapsed="false">
      <c r="A3086" s="469" t="n">
        <v>97241</v>
      </c>
      <c r="B3086" s="470" t="s">
        <v>3738</v>
      </c>
      <c r="C3086" s="469" t="s">
        <v>501</v>
      </c>
      <c r="D3086" s="471" t="n">
        <v>122.72</v>
      </c>
      <c r="E3086" s="472" t="n">
        <v>0.541</v>
      </c>
    </row>
    <row r="3087" customFormat="false" ht="19.5" hidden="false" customHeight="false" outlineLevel="0" collapsed="false">
      <c r="A3087" s="469" t="n">
        <v>97242</v>
      </c>
      <c r="B3087" s="470" t="s">
        <v>3739</v>
      </c>
      <c r="C3087" s="469" t="s">
        <v>501</v>
      </c>
      <c r="D3087" s="471" t="n">
        <v>130.14</v>
      </c>
      <c r="E3087" s="472" t="n">
        <v>0.5469</v>
      </c>
    </row>
    <row r="3088" customFormat="false" ht="19.5" hidden="false" customHeight="false" outlineLevel="0" collapsed="false">
      <c r="A3088" s="469" t="n">
        <v>97243</v>
      </c>
      <c r="B3088" s="470" t="s">
        <v>3740</v>
      </c>
      <c r="C3088" s="469" t="s">
        <v>501</v>
      </c>
      <c r="D3088" s="471" t="n">
        <v>154.18</v>
      </c>
      <c r="E3088" s="472" t="n">
        <v>0.6003</v>
      </c>
    </row>
    <row r="3089" customFormat="false" ht="19.5" hidden="false" customHeight="false" outlineLevel="0" collapsed="false">
      <c r="A3089" s="469" t="n">
        <v>97244</v>
      </c>
      <c r="B3089" s="470" t="s">
        <v>3741</v>
      </c>
      <c r="C3089" s="469" t="s">
        <v>501</v>
      </c>
      <c r="D3089" s="473" t="n">
        <v>172.55</v>
      </c>
      <c r="E3089" s="472" t="n">
        <v>0.6122</v>
      </c>
    </row>
    <row r="3090" customFormat="false" ht="19.5" hidden="false" customHeight="false" outlineLevel="0" collapsed="false">
      <c r="A3090" s="469" t="n">
        <v>97245</v>
      </c>
      <c r="B3090" s="470" t="s">
        <v>3742</v>
      </c>
      <c r="C3090" s="469" t="s">
        <v>501</v>
      </c>
      <c r="D3090" s="471" t="n">
        <v>205.97</v>
      </c>
      <c r="E3090" s="472" t="n">
        <v>0.6163</v>
      </c>
    </row>
    <row r="3091" customFormat="false" ht="19.5" hidden="false" customHeight="false" outlineLevel="0" collapsed="false">
      <c r="A3091" s="469" t="n">
        <v>97236</v>
      </c>
      <c r="B3091" s="470" t="s">
        <v>3743</v>
      </c>
      <c r="C3091" s="469" t="s">
        <v>501</v>
      </c>
      <c r="D3091" s="471" t="n">
        <v>101.52</v>
      </c>
      <c r="E3091" s="472" t="n">
        <v>0.5235</v>
      </c>
    </row>
    <row r="3092" customFormat="false" ht="19.5" hidden="false" customHeight="false" outlineLevel="0" collapsed="false">
      <c r="A3092" s="469" t="n">
        <v>97246</v>
      </c>
      <c r="B3092" s="470" t="s">
        <v>3744</v>
      </c>
      <c r="C3092" s="469" t="s">
        <v>501</v>
      </c>
      <c r="D3092" s="471" t="n">
        <v>225.8</v>
      </c>
      <c r="E3092" s="472" t="n">
        <v>0.6265</v>
      </c>
    </row>
    <row r="3093" customFormat="false" ht="19.5" hidden="false" customHeight="false" outlineLevel="0" collapsed="false">
      <c r="A3093" s="469" t="n">
        <v>97247</v>
      </c>
      <c r="B3093" s="470" t="s">
        <v>3745</v>
      </c>
      <c r="C3093" s="469" t="s">
        <v>501</v>
      </c>
      <c r="D3093" s="471" t="n">
        <v>265.04</v>
      </c>
      <c r="E3093" s="472" t="n">
        <v>0.6618</v>
      </c>
    </row>
    <row r="3094" customFormat="false" ht="19.5" hidden="false" customHeight="false" outlineLevel="0" collapsed="false">
      <c r="A3094" s="469" t="n">
        <v>97237</v>
      </c>
      <c r="B3094" s="470" t="s">
        <v>3746</v>
      </c>
      <c r="C3094" s="469" t="s">
        <v>501</v>
      </c>
      <c r="D3094" s="471" t="n">
        <v>105.05</v>
      </c>
      <c r="E3094" s="472" t="n">
        <v>0.527</v>
      </c>
    </row>
    <row r="3095" customFormat="false" ht="19.5" hidden="false" customHeight="false" outlineLevel="0" collapsed="false">
      <c r="A3095" s="469" t="n">
        <v>97248</v>
      </c>
      <c r="B3095" s="470" t="s">
        <v>3747</v>
      </c>
      <c r="C3095" s="469" t="s">
        <v>501</v>
      </c>
      <c r="D3095" s="471" t="n">
        <v>294.42</v>
      </c>
      <c r="E3095" s="472" t="n">
        <v>0.6776</v>
      </c>
    </row>
    <row r="3096" customFormat="false" ht="19.5" hidden="false" customHeight="false" outlineLevel="0" collapsed="false">
      <c r="A3096" s="469" t="n">
        <v>97251</v>
      </c>
      <c r="B3096" s="470" t="s">
        <v>3748</v>
      </c>
      <c r="C3096" s="469" t="s">
        <v>102</v>
      </c>
      <c r="D3096" s="471" t="n">
        <v>89.87</v>
      </c>
      <c r="E3096" s="472" t="n">
        <v>0.8332</v>
      </c>
    </row>
    <row r="3097" customFormat="false" ht="19.5" hidden="false" customHeight="false" outlineLevel="0" collapsed="false">
      <c r="A3097" s="469" t="n">
        <v>97254</v>
      </c>
      <c r="B3097" s="470" t="s">
        <v>3749</v>
      </c>
      <c r="C3097" s="469" t="s">
        <v>102</v>
      </c>
      <c r="D3097" s="471" t="n">
        <v>92.65</v>
      </c>
      <c r="E3097" s="472" t="n">
        <v>0.8167</v>
      </c>
    </row>
    <row r="3098" customFormat="false" ht="19.5" hidden="false" customHeight="false" outlineLevel="0" collapsed="false">
      <c r="A3098" s="469" t="n">
        <v>97255</v>
      </c>
      <c r="B3098" s="470" t="s">
        <v>3750</v>
      </c>
      <c r="C3098" s="469" t="s">
        <v>102</v>
      </c>
      <c r="D3098" s="471" t="n">
        <v>94.64</v>
      </c>
      <c r="E3098" s="472" t="n">
        <v>0.7996</v>
      </c>
    </row>
    <row r="3099" customFormat="false" ht="19.5" hidden="false" customHeight="false" outlineLevel="0" collapsed="false">
      <c r="A3099" s="469" t="n">
        <v>97249</v>
      </c>
      <c r="B3099" s="470" t="s">
        <v>3751</v>
      </c>
      <c r="C3099" s="469" t="s">
        <v>102</v>
      </c>
      <c r="D3099" s="471" t="n">
        <v>85.59</v>
      </c>
      <c r="E3099" s="472" t="n">
        <v>0.8712</v>
      </c>
    </row>
    <row r="3100" customFormat="false" ht="19.5" hidden="false" customHeight="false" outlineLevel="0" collapsed="false">
      <c r="A3100" s="469" t="n">
        <v>97250</v>
      </c>
      <c r="B3100" s="470" t="s">
        <v>3752</v>
      </c>
      <c r="C3100" s="469" t="s">
        <v>102</v>
      </c>
      <c r="D3100" s="471" t="n">
        <v>87.78</v>
      </c>
      <c r="E3100" s="472" t="n">
        <v>0.8519</v>
      </c>
    </row>
    <row r="3101" customFormat="false" ht="19.5" hidden="false" customHeight="false" outlineLevel="0" collapsed="false">
      <c r="A3101" s="469" t="n">
        <v>97258</v>
      </c>
      <c r="B3101" s="470" t="s">
        <v>3753</v>
      </c>
      <c r="C3101" s="469" t="s">
        <v>102</v>
      </c>
      <c r="D3101" s="471" t="n">
        <v>98.83</v>
      </c>
      <c r="E3101" s="472" t="n">
        <v>0.7678</v>
      </c>
    </row>
    <row r="3102" customFormat="false" ht="19.5" hidden="false" customHeight="false" outlineLevel="0" collapsed="false">
      <c r="A3102" s="469" t="n">
        <v>97259</v>
      </c>
      <c r="B3102" s="470" t="s">
        <v>3754</v>
      </c>
      <c r="C3102" s="469" t="s">
        <v>102</v>
      </c>
      <c r="D3102" s="471" t="n">
        <v>103.88</v>
      </c>
      <c r="E3102" s="472" t="n">
        <v>0.7408</v>
      </c>
    </row>
    <row r="3103" customFormat="false" ht="19.5" hidden="false" customHeight="false" outlineLevel="0" collapsed="false">
      <c r="A3103" s="469" t="n">
        <v>97262</v>
      </c>
      <c r="B3103" s="470" t="s">
        <v>3755</v>
      </c>
      <c r="C3103" s="469" t="s">
        <v>102</v>
      </c>
      <c r="D3103" s="471" t="n">
        <v>111.69</v>
      </c>
      <c r="E3103" s="472" t="n">
        <v>0.7233</v>
      </c>
    </row>
    <row r="3104" customFormat="false" ht="19.5" hidden="false" customHeight="false" outlineLevel="0" collapsed="false">
      <c r="A3104" s="469" t="n">
        <v>97263</v>
      </c>
      <c r="B3104" s="470" t="s">
        <v>3756</v>
      </c>
      <c r="C3104" s="469" t="s">
        <v>102</v>
      </c>
      <c r="D3104" s="471" t="n">
        <v>121.15</v>
      </c>
      <c r="E3104" s="472" t="n">
        <v>0.6793</v>
      </c>
    </row>
    <row r="3105" customFormat="false" ht="19.5" hidden="false" customHeight="false" outlineLevel="0" collapsed="false">
      <c r="A3105" s="469" t="n">
        <v>97266</v>
      </c>
      <c r="B3105" s="470" t="s">
        <v>3757</v>
      </c>
      <c r="C3105" s="469" t="s">
        <v>102</v>
      </c>
      <c r="D3105" s="471" t="n">
        <v>134.28</v>
      </c>
      <c r="E3105" s="472" t="n">
        <v>0.6514</v>
      </c>
    </row>
    <row r="3106" customFormat="false" ht="19.5" hidden="false" customHeight="false" outlineLevel="0" collapsed="false">
      <c r="A3106" s="469" t="n">
        <v>97267</v>
      </c>
      <c r="B3106" s="470" t="s">
        <v>3758</v>
      </c>
      <c r="C3106" s="469" t="s">
        <v>102</v>
      </c>
      <c r="D3106" s="471" t="n">
        <v>144.69</v>
      </c>
      <c r="E3106" s="472" t="n">
        <v>0.6215</v>
      </c>
    </row>
    <row r="3107" customFormat="false" ht="19.5" hidden="false" customHeight="false" outlineLevel="0" collapsed="false">
      <c r="A3107" s="469" t="n">
        <v>97270</v>
      </c>
      <c r="B3107" s="470" t="s">
        <v>3759</v>
      </c>
      <c r="C3107" s="469" t="s">
        <v>102</v>
      </c>
      <c r="D3107" s="471" t="n">
        <v>156.67</v>
      </c>
      <c r="E3107" s="472" t="n">
        <v>0.5997</v>
      </c>
    </row>
    <row r="3108" customFormat="false" ht="19.5" hidden="false" customHeight="false" outlineLevel="0" collapsed="false">
      <c r="A3108" s="469" t="n">
        <v>97271</v>
      </c>
      <c r="B3108" s="470" t="s">
        <v>3760</v>
      </c>
      <c r="C3108" s="469" t="s">
        <v>102</v>
      </c>
      <c r="D3108" s="471" t="n">
        <v>166.48</v>
      </c>
      <c r="E3108" s="472" t="n">
        <v>0.5755</v>
      </c>
    </row>
    <row r="3109" customFormat="false" ht="19.5" hidden="false" customHeight="false" outlineLevel="0" collapsed="false">
      <c r="A3109" s="469" t="n">
        <v>97252</v>
      </c>
      <c r="B3109" s="470" t="s">
        <v>3761</v>
      </c>
      <c r="C3109" s="469" t="s">
        <v>102</v>
      </c>
      <c r="D3109" s="471" t="n">
        <v>95.47</v>
      </c>
      <c r="E3109" s="472" t="n">
        <v>0.8534</v>
      </c>
    </row>
    <row r="3110" customFormat="false" ht="19.5" hidden="false" customHeight="false" outlineLevel="0" collapsed="false">
      <c r="A3110" s="469" t="n">
        <v>97257</v>
      </c>
      <c r="B3110" s="470" t="s">
        <v>3762</v>
      </c>
      <c r="C3110" s="469" t="s">
        <v>102</v>
      </c>
      <c r="D3110" s="471" t="n">
        <v>99.03</v>
      </c>
      <c r="E3110" s="472" t="n">
        <v>0.8385</v>
      </c>
    </row>
    <row r="3111" customFormat="false" ht="19.5" hidden="false" customHeight="false" outlineLevel="0" collapsed="false">
      <c r="A3111" s="469" t="n">
        <v>97256</v>
      </c>
      <c r="B3111" s="470" t="s">
        <v>3763</v>
      </c>
      <c r="C3111" s="469" t="s">
        <v>102</v>
      </c>
      <c r="D3111" s="471" t="n">
        <v>102.3</v>
      </c>
      <c r="E3111" s="472" t="n">
        <v>0.8242</v>
      </c>
    </row>
    <row r="3112" customFormat="false" ht="19.5" hidden="false" customHeight="false" outlineLevel="0" collapsed="false">
      <c r="A3112" s="469" t="n">
        <v>97253</v>
      </c>
      <c r="B3112" s="470" t="s">
        <v>3764</v>
      </c>
      <c r="C3112" s="469" t="s">
        <v>102</v>
      </c>
      <c r="D3112" s="471" t="n">
        <v>92.39</v>
      </c>
      <c r="E3112" s="472" t="n">
        <v>0.87</v>
      </c>
    </row>
    <row r="3113" customFormat="false" ht="19.5" hidden="false" customHeight="false" outlineLevel="0" collapsed="false">
      <c r="A3113" s="469" t="n">
        <v>97261</v>
      </c>
      <c r="B3113" s="470" t="s">
        <v>3765</v>
      </c>
      <c r="C3113" s="469" t="s">
        <v>102</v>
      </c>
      <c r="D3113" s="471" t="n">
        <v>107.49</v>
      </c>
      <c r="E3113" s="472" t="n">
        <v>0.805</v>
      </c>
    </row>
    <row r="3114" customFormat="false" ht="19.5" hidden="false" customHeight="false" outlineLevel="0" collapsed="false">
      <c r="A3114" s="469" t="n">
        <v>97260</v>
      </c>
      <c r="B3114" s="470" t="s">
        <v>3766</v>
      </c>
      <c r="C3114" s="469" t="s">
        <v>102</v>
      </c>
      <c r="D3114" s="471" t="n">
        <v>113.61</v>
      </c>
      <c r="E3114" s="472" t="n">
        <v>0.7806</v>
      </c>
    </row>
    <row r="3115" customFormat="false" ht="19.5" hidden="false" customHeight="false" outlineLevel="0" collapsed="false">
      <c r="A3115" s="469" t="n">
        <v>97265</v>
      </c>
      <c r="B3115" s="470" t="s">
        <v>3767</v>
      </c>
      <c r="C3115" s="469" t="s">
        <v>102</v>
      </c>
      <c r="D3115" s="471" t="n">
        <v>129.26</v>
      </c>
      <c r="E3115" s="472" t="n">
        <v>0.7763</v>
      </c>
    </row>
    <row r="3116" customFormat="false" ht="19.5" hidden="false" customHeight="false" outlineLevel="0" collapsed="false">
      <c r="A3116" s="469" t="n">
        <v>97264</v>
      </c>
      <c r="B3116" s="470" t="s">
        <v>3768</v>
      </c>
      <c r="C3116" s="469" t="s">
        <v>102</v>
      </c>
      <c r="D3116" s="471" t="n">
        <v>145.31</v>
      </c>
      <c r="E3116" s="472" t="n">
        <v>0.76</v>
      </c>
    </row>
    <row r="3117" customFormat="false" ht="19.5" hidden="false" customHeight="false" outlineLevel="0" collapsed="false">
      <c r="A3117" s="469" t="n">
        <v>97269</v>
      </c>
      <c r="B3117" s="470" t="s">
        <v>3769</v>
      </c>
      <c r="C3117" s="469" t="s">
        <v>102</v>
      </c>
      <c r="D3117" s="471" t="n">
        <v>162.56</v>
      </c>
      <c r="E3117" s="472" t="n">
        <v>0.7365</v>
      </c>
    </row>
    <row r="3118" customFormat="false" ht="19.5" hidden="false" customHeight="false" outlineLevel="0" collapsed="false">
      <c r="A3118" s="469" t="n">
        <v>97268</v>
      </c>
      <c r="B3118" s="470" t="s">
        <v>3770</v>
      </c>
      <c r="C3118" s="469" t="s">
        <v>102</v>
      </c>
      <c r="D3118" s="471" t="n">
        <v>178.45</v>
      </c>
      <c r="E3118" s="472" t="n">
        <v>0.7154</v>
      </c>
    </row>
    <row r="3119" customFormat="false" ht="19.5" hidden="false" customHeight="false" outlineLevel="0" collapsed="false">
      <c r="A3119" s="469" t="n">
        <v>97273</v>
      </c>
      <c r="B3119" s="470" t="s">
        <v>3771</v>
      </c>
      <c r="C3119" s="469" t="s">
        <v>102</v>
      </c>
      <c r="D3119" s="471" t="n">
        <v>210.7</v>
      </c>
      <c r="E3119" s="472" t="n">
        <v>0.7212</v>
      </c>
    </row>
    <row r="3120" customFormat="false" ht="19.5" hidden="false" customHeight="false" outlineLevel="0" collapsed="false">
      <c r="A3120" s="469" t="n">
        <v>97272</v>
      </c>
      <c r="B3120" s="470" t="s">
        <v>3772</v>
      </c>
      <c r="C3120" s="469" t="s">
        <v>102</v>
      </c>
      <c r="D3120" s="471" t="n">
        <v>238.03</v>
      </c>
      <c r="E3120" s="472" t="n">
        <v>0.7198</v>
      </c>
    </row>
    <row r="3121" customFormat="false" ht="19.5" hidden="false" customHeight="false" outlineLevel="0" collapsed="false">
      <c r="A3121" s="469" t="n">
        <v>97315</v>
      </c>
      <c r="B3121" s="470" t="s">
        <v>3773</v>
      </c>
      <c r="C3121" s="469" t="s">
        <v>102</v>
      </c>
      <c r="D3121" s="471" t="n">
        <v>159.72</v>
      </c>
      <c r="E3121" s="472" t="n">
        <v>0.8122</v>
      </c>
    </row>
    <row r="3122" customFormat="false" ht="19.5" hidden="false" customHeight="false" outlineLevel="0" collapsed="false">
      <c r="A3122" s="469" t="n">
        <v>97316</v>
      </c>
      <c r="B3122" s="470" t="s">
        <v>3774</v>
      </c>
      <c r="C3122" s="469" t="s">
        <v>102</v>
      </c>
      <c r="D3122" s="471" t="n">
        <v>165.08</v>
      </c>
      <c r="E3122" s="472" t="n">
        <v>0.7942</v>
      </c>
    </row>
    <row r="3123" customFormat="false" ht="19.5" hidden="false" customHeight="false" outlineLevel="0" collapsed="false">
      <c r="A3123" s="469" t="n">
        <v>97317</v>
      </c>
      <c r="B3123" s="470" t="s">
        <v>3775</v>
      </c>
      <c r="C3123" s="469" t="s">
        <v>102</v>
      </c>
      <c r="D3123" s="471" t="n">
        <v>173.76</v>
      </c>
      <c r="E3123" s="472" t="n">
        <v>0.7816</v>
      </c>
    </row>
    <row r="3124" customFormat="false" ht="19.5" hidden="false" customHeight="false" outlineLevel="0" collapsed="false">
      <c r="A3124" s="469" t="n">
        <v>97318</v>
      </c>
      <c r="B3124" s="470" t="s">
        <v>3776</v>
      </c>
      <c r="C3124" s="469" t="s">
        <v>102</v>
      </c>
      <c r="D3124" s="471" t="n">
        <v>188.1</v>
      </c>
      <c r="E3124" s="472" t="n">
        <v>0.756</v>
      </c>
    </row>
    <row r="3125" customFormat="false" ht="19.5" hidden="false" customHeight="false" outlineLevel="0" collapsed="false">
      <c r="A3125" s="469" t="n">
        <v>97319</v>
      </c>
      <c r="B3125" s="470" t="s">
        <v>3777</v>
      </c>
      <c r="C3125" s="469" t="s">
        <v>102</v>
      </c>
      <c r="D3125" s="471" t="n">
        <v>200.7</v>
      </c>
      <c r="E3125" s="472" t="n">
        <v>0.7316</v>
      </c>
    </row>
    <row r="3126" customFormat="false" ht="19.5" hidden="false" customHeight="false" outlineLevel="0" collapsed="false">
      <c r="A3126" s="469" t="n">
        <v>97320</v>
      </c>
      <c r="B3126" s="470" t="s">
        <v>3778</v>
      </c>
      <c r="C3126" s="469" t="s">
        <v>102</v>
      </c>
      <c r="D3126" s="471" t="n">
        <v>224.32</v>
      </c>
      <c r="E3126" s="472" t="n">
        <v>0.7245</v>
      </c>
    </row>
    <row r="3127" customFormat="false" ht="19.5" hidden="false" customHeight="false" outlineLevel="0" collapsed="false">
      <c r="A3127" s="469" t="n">
        <v>97321</v>
      </c>
      <c r="B3127" s="470" t="s">
        <v>3779</v>
      </c>
      <c r="C3127" s="469" t="s">
        <v>102</v>
      </c>
      <c r="D3127" s="471" t="n">
        <v>260.74</v>
      </c>
      <c r="E3127" s="472" t="n">
        <v>0.7019</v>
      </c>
    </row>
    <row r="3128" customFormat="false" ht="19.5" hidden="false" customHeight="false" outlineLevel="0" collapsed="false">
      <c r="A3128" s="469" t="n">
        <v>97322</v>
      </c>
      <c r="B3128" s="470" t="s">
        <v>3780</v>
      </c>
      <c r="C3128" s="469" t="s">
        <v>102</v>
      </c>
      <c r="D3128" s="471" t="n">
        <v>339.83</v>
      </c>
      <c r="E3128" s="472" t="n">
        <v>0.7245</v>
      </c>
    </row>
    <row r="3129" customFormat="false" ht="19.5" hidden="false" customHeight="false" outlineLevel="0" collapsed="false">
      <c r="A3129" s="469" t="n">
        <v>97313</v>
      </c>
      <c r="B3129" s="470" t="s">
        <v>3781</v>
      </c>
      <c r="C3129" s="469" t="s">
        <v>102</v>
      </c>
      <c r="D3129" s="471" t="n">
        <v>145.94</v>
      </c>
      <c r="E3129" s="472" t="n">
        <v>0.8489</v>
      </c>
    </row>
    <row r="3130" customFormat="false" ht="19.5" hidden="false" customHeight="false" outlineLevel="0" collapsed="false">
      <c r="A3130" s="469" t="n">
        <v>97323</v>
      </c>
      <c r="B3130" s="470" t="s">
        <v>3782</v>
      </c>
      <c r="C3130" s="469" t="s">
        <v>102</v>
      </c>
      <c r="D3130" s="473" t="n">
        <v>393.45</v>
      </c>
      <c r="E3130" s="472" t="n">
        <v>0.7216</v>
      </c>
    </row>
    <row r="3131" customFormat="false" ht="19.5" hidden="false" customHeight="false" outlineLevel="0" collapsed="false">
      <c r="A3131" s="469" t="n">
        <v>97324</v>
      </c>
      <c r="B3131" s="470" t="s">
        <v>3783</v>
      </c>
      <c r="C3131" s="469" t="s">
        <v>102</v>
      </c>
      <c r="D3131" s="473" t="n">
        <v>465.92</v>
      </c>
      <c r="E3131" s="472" t="n">
        <v>0.7307</v>
      </c>
    </row>
    <row r="3132" customFormat="false" ht="19.5" hidden="false" customHeight="false" outlineLevel="0" collapsed="false">
      <c r="A3132" s="469" t="n">
        <v>97314</v>
      </c>
      <c r="B3132" s="470" t="s">
        <v>3784</v>
      </c>
      <c r="C3132" s="469" t="s">
        <v>102</v>
      </c>
      <c r="D3132" s="473" t="n">
        <v>153.41</v>
      </c>
      <c r="E3132" s="472" t="n">
        <v>0.8304</v>
      </c>
    </row>
    <row r="3133" customFormat="false" ht="19.5" hidden="false" customHeight="false" outlineLevel="0" collapsed="false">
      <c r="A3133" s="469" t="n">
        <v>97325</v>
      </c>
      <c r="B3133" s="470" t="s">
        <v>3785</v>
      </c>
      <c r="C3133" s="469" t="s">
        <v>102</v>
      </c>
      <c r="D3133" s="473" t="n">
        <v>546.03</v>
      </c>
      <c r="E3133" s="472" t="n">
        <v>0.7411</v>
      </c>
    </row>
    <row r="3134" customFormat="false" ht="19.5" hidden="false" customHeight="false" outlineLevel="0" collapsed="false">
      <c r="A3134" s="469" t="n">
        <v>103518</v>
      </c>
      <c r="B3134" s="470" t="s">
        <v>3786</v>
      </c>
      <c r="C3134" s="469" t="s">
        <v>102</v>
      </c>
      <c r="D3134" s="471" t="n">
        <v>0</v>
      </c>
      <c r="E3134" s="472"/>
    </row>
    <row r="3135" customFormat="false" ht="19.5" hidden="false" customHeight="false" outlineLevel="0" collapsed="false">
      <c r="A3135" s="469" t="n">
        <v>103517</v>
      </c>
      <c r="B3135" s="470" t="s">
        <v>3787</v>
      </c>
      <c r="C3135" s="469" t="s">
        <v>102</v>
      </c>
      <c r="D3135" s="471" t="n">
        <v>5678.68</v>
      </c>
      <c r="E3135" s="472" t="n">
        <v>0</v>
      </c>
    </row>
    <row r="3136" customFormat="false" ht="19.5" hidden="false" customHeight="false" outlineLevel="0" collapsed="false">
      <c r="A3136" s="469" t="n">
        <v>103519</v>
      </c>
      <c r="B3136" s="470" t="s">
        <v>3788</v>
      </c>
      <c r="C3136" s="469" t="s">
        <v>102</v>
      </c>
      <c r="D3136" s="471" t="n">
        <v>12.22</v>
      </c>
      <c r="E3136" s="472" t="n">
        <v>0</v>
      </c>
    </row>
    <row r="3137" customFormat="false" ht="19.5" hidden="false" customHeight="false" outlineLevel="0" collapsed="false">
      <c r="A3137" s="469" t="n">
        <v>103515</v>
      </c>
      <c r="B3137" s="470" t="s">
        <v>3789</v>
      </c>
      <c r="C3137" s="469" t="s">
        <v>102</v>
      </c>
      <c r="D3137" s="471" t="n">
        <v>0</v>
      </c>
      <c r="E3137" s="472"/>
    </row>
    <row r="3138" customFormat="false" ht="19.5" hidden="false" customHeight="false" outlineLevel="0" collapsed="false">
      <c r="A3138" s="469" t="n">
        <v>103502</v>
      </c>
      <c r="B3138" s="470" t="s">
        <v>3790</v>
      </c>
      <c r="C3138" s="469" t="s">
        <v>501</v>
      </c>
      <c r="D3138" s="471" t="n">
        <v>0</v>
      </c>
      <c r="E3138" s="472"/>
    </row>
    <row r="3139" customFormat="false" ht="19.5" hidden="false" customHeight="false" outlineLevel="0" collapsed="false">
      <c r="A3139" s="469" t="n">
        <v>103503</v>
      </c>
      <c r="B3139" s="470" t="s">
        <v>3791</v>
      </c>
      <c r="C3139" s="469" t="s">
        <v>501</v>
      </c>
      <c r="D3139" s="471" t="n">
        <v>0</v>
      </c>
      <c r="E3139" s="472"/>
    </row>
    <row r="3140" customFormat="false" ht="19.5" hidden="false" customHeight="false" outlineLevel="0" collapsed="false">
      <c r="A3140" s="469" t="n">
        <v>103499</v>
      </c>
      <c r="B3140" s="470" t="s">
        <v>3792</v>
      </c>
      <c r="C3140" s="469" t="s">
        <v>102</v>
      </c>
      <c r="D3140" s="471" t="n">
        <v>0</v>
      </c>
      <c r="E3140" s="472"/>
    </row>
    <row r="3141" customFormat="false" ht="19.5" hidden="false" customHeight="false" outlineLevel="0" collapsed="false">
      <c r="A3141" s="469" t="n">
        <v>103501</v>
      </c>
      <c r="B3141" s="470" t="s">
        <v>3793</v>
      </c>
      <c r="C3141" s="469" t="s">
        <v>102</v>
      </c>
      <c r="D3141" s="473" t="n">
        <v>0</v>
      </c>
      <c r="E3141" s="472"/>
    </row>
    <row r="3142" customFormat="false" ht="19.5" hidden="false" customHeight="false" outlineLevel="0" collapsed="false">
      <c r="A3142" s="469" t="n">
        <v>103500</v>
      </c>
      <c r="B3142" s="470" t="s">
        <v>3794</v>
      </c>
      <c r="C3142" s="469" t="s">
        <v>102</v>
      </c>
      <c r="D3142" s="471" t="n">
        <v>0</v>
      </c>
      <c r="E3142" s="472"/>
    </row>
    <row r="3143" customFormat="false" ht="19.5" hidden="false" customHeight="false" outlineLevel="0" collapsed="false">
      <c r="A3143" s="469" t="n">
        <v>106678</v>
      </c>
      <c r="B3143" s="470" t="s">
        <v>3795</v>
      </c>
      <c r="C3143" s="469" t="s">
        <v>102</v>
      </c>
      <c r="D3143" s="471" t="n">
        <v>0</v>
      </c>
      <c r="E3143" s="472"/>
    </row>
    <row r="3144" customFormat="false" ht="19.5" hidden="false" customHeight="false" outlineLevel="0" collapsed="false">
      <c r="A3144" s="469" t="n">
        <v>106680</v>
      </c>
      <c r="B3144" s="470" t="s">
        <v>3796</v>
      </c>
      <c r="C3144" s="469" t="s">
        <v>102</v>
      </c>
      <c r="D3144" s="471" t="n">
        <v>0</v>
      </c>
      <c r="E3144" s="472"/>
    </row>
    <row r="3145" customFormat="false" ht="19.5" hidden="false" customHeight="false" outlineLevel="0" collapsed="false">
      <c r="A3145" s="469" t="n">
        <v>106679</v>
      </c>
      <c r="B3145" s="470" t="s">
        <v>3797</v>
      </c>
      <c r="C3145" s="469" t="s">
        <v>102</v>
      </c>
      <c r="D3145" s="471" t="n">
        <v>0</v>
      </c>
      <c r="E3145" s="472"/>
    </row>
    <row r="3146" customFormat="false" ht="19.5" hidden="false" customHeight="false" outlineLevel="0" collapsed="false">
      <c r="A3146" s="469" t="n">
        <v>103496</v>
      </c>
      <c r="B3146" s="470" t="s">
        <v>3798</v>
      </c>
      <c r="C3146" s="469" t="s">
        <v>102</v>
      </c>
      <c r="D3146" s="471" t="n">
        <v>0</v>
      </c>
      <c r="E3146" s="472"/>
    </row>
    <row r="3147" customFormat="false" ht="19.5" hidden="false" customHeight="false" outlineLevel="0" collapsed="false">
      <c r="A3147" s="469" t="n">
        <v>103498</v>
      </c>
      <c r="B3147" s="470" t="s">
        <v>3799</v>
      </c>
      <c r="C3147" s="469" t="s">
        <v>102</v>
      </c>
      <c r="D3147" s="471" t="n">
        <v>0</v>
      </c>
      <c r="E3147" s="472"/>
    </row>
    <row r="3148" customFormat="false" ht="19.5" hidden="false" customHeight="false" outlineLevel="0" collapsed="false">
      <c r="A3148" s="469" t="n">
        <v>103497</v>
      </c>
      <c r="B3148" s="470" t="s">
        <v>3800</v>
      </c>
      <c r="C3148" s="469" t="s">
        <v>102</v>
      </c>
      <c r="D3148" s="471" t="n">
        <v>0</v>
      </c>
      <c r="E3148" s="472"/>
    </row>
    <row r="3149" customFormat="false" ht="19.5" hidden="false" customHeight="false" outlineLevel="0" collapsed="false">
      <c r="A3149" s="469" t="n">
        <v>103516</v>
      </c>
      <c r="B3149" s="470" t="s">
        <v>3801</v>
      </c>
      <c r="C3149" s="469" t="s">
        <v>102</v>
      </c>
      <c r="D3149" s="471" t="n">
        <v>0</v>
      </c>
      <c r="E3149" s="472"/>
    </row>
    <row r="3150" customFormat="false" ht="19.5" hidden="false" customHeight="false" outlineLevel="0" collapsed="false">
      <c r="A3150" s="469" t="n">
        <v>103506</v>
      </c>
      <c r="B3150" s="470" t="s">
        <v>3802</v>
      </c>
      <c r="C3150" s="469" t="s">
        <v>102</v>
      </c>
      <c r="D3150" s="471" t="n">
        <v>0</v>
      </c>
      <c r="E3150" s="472"/>
    </row>
    <row r="3151" customFormat="false" ht="19.5" hidden="false" customHeight="false" outlineLevel="0" collapsed="false">
      <c r="A3151" s="469" t="n">
        <v>106681</v>
      </c>
      <c r="B3151" s="470" t="s">
        <v>3803</v>
      </c>
      <c r="C3151" s="469" t="s">
        <v>102</v>
      </c>
      <c r="D3151" s="473" t="n">
        <v>0</v>
      </c>
      <c r="E3151" s="472"/>
    </row>
    <row r="3152" customFormat="false" ht="19.5" hidden="false" customHeight="false" outlineLevel="0" collapsed="false">
      <c r="A3152" s="469" t="n">
        <v>103507</v>
      </c>
      <c r="B3152" s="470" t="s">
        <v>3804</v>
      </c>
      <c r="C3152" s="469" t="s">
        <v>102</v>
      </c>
      <c r="D3152" s="473" t="n">
        <v>0</v>
      </c>
      <c r="E3152" s="472"/>
    </row>
    <row r="3153" customFormat="false" ht="19.5" hidden="false" customHeight="false" outlineLevel="0" collapsed="false">
      <c r="A3153" s="469" t="n">
        <v>103493</v>
      </c>
      <c r="B3153" s="470" t="s">
        <v>3805</v>
      </c>
      <c r="C3153" s="469" t="s">
        <v>102</v>
      </c>
      <c r="D3153" s="473" t="n">
        <v>0</v>
      </c>
      <c r="E3153" s="472"/>
    </row>
    <row r="3154" customFormat="false" ht="19.5" hidden="false" customHeight="false" outlineLevel="0" collapsed="false">
      <c r="A3154" s="469" t="n">
        <v>103495</v>
      </c>
      <c r="B3154" s="470" t="s">
        <v>3806</v>
      </c>
      <c r="C3154" s="469" t="s">
        <v>102</v>
      </c>
      <c r="D3154" s="471" t="n">
        <v>0</v>
      </c>
      <c r="E3154" s="472"/>
    </row>
    <row r="3155" customFormat="false" ht="19.5" hidden="false" customHeight="false" outlineLevel="0" collapsed="false">
      <c r="A3155" s="469" t="n">
        <v>103494</v>
      </c>
      <c r="B3155" s="470" t="s">
        <v>3807</v>
      </c>
      <c r="C3155" s="469" t="s">
        <v>102</v>
      </c>
      <c r="D3155" s="471" t="n">
        <v>0</v>
      </c>
      <c r="E3155" s="472"/>
    </row>
    <row r="3156" customFormat="false" ht="19.5" hidden="false" customHeight="false" outlineLevel="0" collapsed="false">
      <c r="A3156" s="469" t="n">
        <v>103513</v>
      </c>
      <c r="B3156" s="470" t="s">
        <v>3808</v>
      </c>
      <c r="C3156" s="469" t="s">
        <v>102</v>
      </c>
      <c r="D3156" s="471" t="n">
        <v>0</v>
      </c>
      <c r="E3156" s="472"/>
    </row>
    <row r="3157" customFormat="false" ht="19.5" hidden="false" customHeight="false" outlineLevel="0" collapsed="false">
      <c r="A3157" s="469" t="n">
        <v>103523</v>
      </c>
      <c r="B3157" s="470" t="s">
        <v>3809</v>
      </c>
      <c r="C3157" s="469" t="s">
        <v>102</v>
      </c>
      <c r="D3157" s="473" t="n">
        <v>18865.17</v>
      </c>
      <c r="E3157" s="472" t="n">
        <v>0</v>
      </c>
    </row>
    <row r="3158" customFormat="false" ht="19.5" hidden="false" customHeight="false" outlineLevel="0" collapsed="false">
      <c r="A3158" s="469" t="n">
        <v>103509</v>
      </c>
      <c r="B3158" s="470" t="s">
        <v>3810</v>
      </c>
      <c r="C3158" s="469" t="s">
        <v>102</v>
      </c>
      <c r="D3158" s="471" t="n">
        <v>0</v>
      </c>
      <c r="E3158" s="472"/>
    </row>
    <row r="3159" customFormat="false" ht="19.5" hidden="false" customHeight="false" outlineLevel="0" collapsed="false">
      <c r="A3159" s="469" t="n">
        <v>103514</v>
      </c>
      <c r="B3159" s="470" t="s">
        <v>3811</v>
      </c>
      <c r="C3159" s="469" t="s">
        <v>102</v>
      </c>
      <c r="D3159" s="471" t="n">
        <v>0</v>
      </c>
      <c r="E3159" s="472"/>
    </row>
    <row r="3160" customFormat="false" ht="19.5" hidden="false" customHeight="false" outlineLevel="0" collapsed="false">
      <c r="A3160" s="469" t="n">
        <v>103510</v>
      </c>
      <c r="B3160" s="470" t="s">
        <v>3812</v>
      </c>
      <c r="C3160" s="469" t="s">
        <v>102</v>
      </c>
      <c r="D3160" s="471" t="n">
        <v>0</v>
      </c>
      <c r="E3160" s="472"/>
    </row>
    <row r="3161" customFormat="false" ht="19.5" hidden="false" customHeight="false" outlineLevel="0" collapsed="false">
      <c r="A3161" s="469" t="n">
        <v>103520</v>
      </c>
      <c r="B3161" s="470" t="s">
        <v>3813</v>
      </c>
      <c r="C3161" s="469" t="s">
        <v>102</v>
      </c>
      <c r="D3161" s="471" t="n">
        <v>9500.48</v>
      </c>
      <c r="E3161" s="472" t="n">
        <v>0</v>
      </c>
    </row>
    <row r="3162" customFormat="false" ht="19.5" hidden="false" customHeight="false" outlineLevel="0" collapsed="false">
      <c r="A3162" s="469" t="n">
        <v>103511</v>
      </c>
      <c r="B3162" s="470" t="s">
        <v>3814</v>
      </c>
      <c r="C3162" s="469" t="s">
        <v>102</v>
      </c>
      <c r="D3162" s="471" t="n">
        <v>0</v>
      </c>
      <c r="E3162" s="472"/>
    </row>
    <row r="3163" customFormat="false" ht="19.5" hidden="false" customHeight="false" outlineLevel="0" collapsed="false">
      <c r="A3163" s="469" t="n">
        <v>103521</v>
      </c>
      <c r="B3163" s="470" t="s">
        <v>3815</v>
      </c>
      <c r="C3163" s="469" t="s">
        <v>102</v>
      </c>
      <c r="D3163" s="471" t="n">
        <v>12610.83</v>
      </c>
      <c r="E3163" s="472" t="n">
        <v>0</v>
      </c>
    </row>
    <row r="3164" customFormat="false" ht="19.5" hidden="false" customHeight="false" outlineLevel="0" collapsed="false">
      <c r="A3164" s="469" t="n">
        <v>103512</v>
      </c>
      <c r="B3164" s="470" t="s">
        <v>3816</v>
      </c>
      <c r="C3164" s="469" t="s">
        <v>102</v>
      </c>
      <c r="D3164" s="471" t="n">
        <v>0</v>
      </c>
      <c r="E3164" s="472"/>
    </row>
    <row r="3165" customFormat="false" ht="19.5" hidden="false" customHeight="false" outlineLevel="0" collapsed="false">
      <c r="A3165" s="469" t="n">
        <v>103522</v>
      </c>
      <c r="B3165" s="470" t="s">
        <v>3817</v>
      </c>
      <c r="C3165" s="469" t="s">
        <v>102</v>
      </c>
      <c r="D3165" s="471" t="n">
        <v>12433.74</v>
      </c>
      <c r="E3165" s="472" t="n">
        <v>0</v>
      </c>
    </row>
    <row r="3166" customFormat="false" ht="19.5" hidden="false" customHeight="false" outlineLevel="0" collapsed="false">
      <c r="A3166" s="469" t="n">
        <v>103508</v>
      </c>
      <c r="B3166" s="470" t="s">
        <v>3818</v>
      </c>
      <c r="C3166" s="469" t="s">
        <v>102</v>
      </c>
      <c r="D3166" s="471" t="n">
        <v>0</v>
      </c>
      <c r="E3166" s="472"/>
    </row>
    <row r="3167" customFormat="false" ht="19.5" hidden="false" customHeight="false" outlineLevel="0" collapsed="false">
      <c r="A3167" s="469" t="n">
        <v>103524</v>
      </c>
      <c r="B3167" s="470" t="s">
        <v>3819</v>
      </c>
      <c r="C3167" s="469" t="s">
        <v>102</v>
      </c>
      <c r="D3167" s="471" t="n">
        <v>0</v>
      </c>
      <c r="E3167" s="472"/>
    </row>
    <row r="3168" customFormat="false" ht="19.5" hidden="false" customHeight="false" outlineLevel="0" collapsed="false">
      <c r="A3168" s="469" t="n">
        <v>103526</v>
      </c>
      <c r="B3168" s="470" t="s">
        <v>3820</v>
      </c>
      <c r="C3168" s="469" t="s">
        <v>102</v>
      </c>
      <c r="D3168" s="471" t="n">
        <v>0</v>
      </c>
      <c r="E3168" s="472"/>
    </row>
    <row r="3169" customFormat="false" ht="19.5" hidden="false" customHeight="false" outlineLevel="0" collapsed="false">
      <c r="A3169" s="469" t="n">
        <v>103525</v>
      </c>
      <c r="B3169" s="470" t="s">
        <v>3821</v>
      </c>
      <c r="C3169" s="469" t="s">
        <v>102</v>
      </c>
      <c r="D3169" s="471" t="n">
        <v>0</v>
      </c>
      <c r="E3169" s="472"/>
    </row>
    <row r="3170" customFormat="false" ht="19.5" hidden="false" customHeight="false" outlineLevel="0" collapsed="false">
      <c r="A3170" s="469" t="n">
        <v>97062</v>
      </c>
      <c r="B3170" s="470" t="s">
        <v>3822</v>
      </c>
      <c r="C3170" s="469" t="s">
        <v>667</v>
      </c>
      <c r="D3170" s="471" t="n">
        <v>7.99</v>
      </c>
      <c r="E3170" s="472" t="n">
        <v>0</v>
      </c>
    </row>
    <row r="3171" customFormat="false" ht="19.5" hidden="false" customHeight="false" outlineLevel="0" collapsed="false">
      <c r="A3171" s="469" t="n">
        <v>97061</v>
      </c>
      <c r="B3171" s="470" t="s">
        <v>3823</v>
      </c>
      <c r="C3171" s="469" t="s">
        <v>667</v>
      </c>
      <c r="D3171" s="471" t="n">
        <v>0</v>
      </c>
      <c r="E3171" s="472"/>
    </row>
    <row r="3172" customFormat="false" ht="19.5" hidden="false" customHeight="false" outlineLevel="0" collapsed="false">
      <c r="A3172" s="469" t="n">
        <v>104988</v>
      </c>
      <c r="B3172" s="470" t="s">
        <v>3824</v>
      </c>
      <c r="C3172" s="469" t="s">
        <v>667</v>
      </c>
      <c r="D3172" s="471" t="n">
        <v>0</v>
      </c>
      <c r="E3172" s="472"/>
    </row>
    <row r="3173" customFormat="false" ht="19.5" hidden="false" customHeight="false" outlineLevel="0" collapsed="false">
      <c r="A3173" s="469" t="n">
        <v>104979</v>
      </c>
      <c r="B3173" s="470" t="s">
        <v>3825</v>
      </c>
      <c r="C3173" s="469" t="s">
        <v>667</v>
      </c>
      <c r="D3173" s="471" t="n">
        <v>0</v>
      </c>
      <c r="E3173" s="472"/>
    </row>
    <row r="3174" customFormat="false" ht="19.5" hidden="false" customHeight="false" outlineLevel="0" collapsed="false">
      <c r="A3174" s="469" t="n">
        <v>97040</v>
      </c>
      <c r="B3174" s="470" t="s">
        <v>3826</v>
      </c>
      <c r="C3174" s="469" t="s">
        <v>667</v>
      </c>
      <c r="D3174" s="471" t="n">
        <v>19</v>
      </c>
      <c r="E3174" s="472" t="n">
        <v>0</v>
      </c>
    </row>
    <row r="3175" customFormat="false" ht="19.5" hidden="false" customHeight="false" outlineLevel="0" collapsed="false">
      <c r="A3175" s="469" t="n">
        <v>97041</v>
      </c>
      <c r="B3175" s="470" t="s">
        <v>3827</v>
      </c>
      <c r="C3175" s="469" t="s">
        <v>667</v>
      </c>
      <c r="D3175" s="471" t="n">
        <v>133.96</v>
      </c>
      <c r="E3175" s="472" t="n">
        <v>0</v>
      </c>
    </row>
    <row r="3176" customFormat="false" ht="19.5" hidden="false" customHeight="false" outlineLevel="0" collapsed="false">
      <c r="A3176" s="469" t="n">
        <v>97039</v>
      </c>
      <c r="B3176" s="470" t="s">
        <v>3828</v>
      </c>
      <c r="C3176" s="469" t="s">
        <v>667</v>
      </c>
      <c r="D3176" s="471" t="n">
        <v>92.13</v>
      </c>
      <c r="E3176" s="472" t="n">
        <v>0</v>
      </c>
    </row>
    <row r="3177" customFormat="false" ht="19.5" hidden="false" customHeight="false" outlineLevel="0" collapsed="false">
      <c r="A3177" s="469" t="n">
        <v>102655</v>
      </c>
      <c r="B3177" s="470" t="s">
        <v>3829</v>
      </c>
      <c r="C3177" s="469" t="s">
        <v>501</v>
      </c>
      <c r="D3177" s="471" t="n">
        <v>0</v>
      </c>
      <c r="E3177" s="472"/>
    </row>
    <row r="3178" customFormat="false" ht="19.5" hidden="false" customHeight="false" outlineLevel="0" collapsed="false">
      <c r="A3178" s="469" t="n">
        <v>104987</v>
      </c>
      <c r="B3178" s="470" t="s">
        <v>3830</v>
      </c>
      <c r="C3178" s="469" t="s">
        <v>501</v>
      </c>
      <c r="D3178" s="471" t="n">
        <v>0</v>
      </c>
      <c r="E3178" s="472"/>
    </row>
    <row r="3179" customFormat="false" ht="19.5" hidden="false" customHeight="false" outlineLevel="0" collapsed="false">
      <c r="A3179" s="469" t="n">
        <v>104986</v>
      </c>
      <c r="B3179" s="470" t="s">
        <v>3831</v>
      </c>
      <c r="C3179" s="469" t="s">
        <v>501</v>
      </c>
      <c r="D3179" s="471" t="n">
        <v>0</v>
      </c>
      <c r="E3179" s="472"/>
    </row>
    <row r="3180" customFormat="false" ht="19.5" hidden="false" customHeight="false" outlineLevel="0" collapsed="false">
      <c r="A3180" s="469" t="n">
        <v>104984</v>
      </c>
      <c r="B3180" s="470" t="s">
        <v>3832</v>
      </c>
      <c r="C3180" s="469" t="s">
        <v>501</v>
      </c>
      <c r="D3180" s="471" t="n">
        <v>0</v>
      </c>
      <c r="E3180" s="472"/>
    </row>
    <row r="3181" customFormat="false" ht="19.5" hidden="false" customHeight="false" outlineLevel="0" collapsed="false">
      <c r="A3181" s="469" t="n">
        <v>104985</v>
      </c>
      <c r="B3181" s="470" t="s">
        <v>3833</v>
      </c>
      <c r="C3181" s="469" t="s">
        <v>501</v>
      </c>
      <c r="D3181" s="471" t="n">
        <v>0</v>
      </c>
      <c r="E3181" s="472"/>
    </row>
    <row r="3182" customFormat="false" ht="19.5" hidden="false" customHeight="false" outlineLevel="0" collapsed="false">
      <c r="A3182" s="469" t="n">
        <v>97026</v>
      </c>
      <c r="B3182" s="470" t="s">
        <v>3834</v>
      </c>
      <c r="C3182" s="469" t="s">
        <v>501</v>
      </c>
      <c r="D3182" s="471" t="n">
        <v>0</v>
      </c>
      <c r="E3182" s="472"/>
    </row>
    <row r="3183" customFormat="false" ht="19.5" hidden="false" customHeight="false" outlineLevel="0" collapsed="false">
      <c r="A3183" s="469" t="n">
        <v>97025</v>
      </c>
      <c r="B3183" s="470" t="s">
        <v>3835</v>
      </c>
      <c r="C3183" s="469" t="s">
        <v>501</v>
      </c>
      <c r="D3183" s="471" t="n">
        <v>0</v>
      </c>
      <c r="E3183" s="472"/>
    </row>
    <row r="3184" customFormat="false" ht="19.5" hidden="false" customHeight="false" outlineLevel="0" collapsed="false">
      <c r="A3184" s="469" t="n">
        <v>97032</v>
      </c>
      <c r="B3184" s="470" t="s">
        <v>3836</v>
      </c>
      <c r="C3184" s="469" t="s">
        <v>501</v>
      </c>
      <c r="D3184" s="471" t="n">
        <v>56.14</v>
      </c>
      <c r="E3184" s="472" t="n">
        <v>0</v>
      </c>
    </row>
    <row r="3185" customFormat="false" ht="19.5" hidden="false" customHeight="false" outlineLevel="0" collapsed="false">
      <c r="A3185" s="469" t="n">
        <v>97031</v>
      </c>
      <c r="B3185" s="470" t="s">
        <v>3837</v>
      </c>
      <c r="C3185" s="469" t="s">
        <v>501</v>
      </c>
      <c r="D3185" s="471" t="n">
        <v>90.46</v>
      </c>
      <c r="E3185" s="472" t="n">
        <v>0</v>
      </c>
    </row>
    <row r="3186" customFormat="false" ht="19.5" hidden="false" customHeight="false" outlineLevel="0" collapsed="false">
      <c r="A3186" s="469" t="n">
        <v>97036</v>
      </c>
      <c r="B3186" s="470" t="s">
        <v>3838</v>
      </c>
      <c r="C3186" s="469" t="s">
        <v>501</v>
      </c>
      <c r="D3186" s="471" t="n">
        <v>0</v>
      </c>
      <c r="E3186" s="472"/>
    </row>
    <row r="3187" customFormat="false" ht="19.5" hidden="false" customHeight="false" outlineLevel="0" collapsed="false">
      <c r="A3187" s="469" t="n">
        <v>97035</v>
      </c>
      <c r="B3187" s="470" t="s">
        <v>3839</v>
      </c>
      <c r="C3187" s="469" t="s">
        <v>501</v>
      </c>
      <c r="D3187" s="471" t="n">
        <v>0</v>
      </c>
      <c r="E3187" s="472"/>
    </row>
    <row r="3188" customFormat="false" ht="19.5" hidden="false" customHeight="false" outlineLevel="0" collapsed="false">
      <c r="A3188" s="469" t="n">
        <v>97034</v>
      </c>
      <c r="B3188" s="470" t="s">
        <v>3840</v>
      </c>
      <c r="C3188" s="469" t="s">
        <v>501</v>
      </c>
      <c r="D3188" s="471" t="n">
        <v>57.34</v>
      </c>
      <c r="E3188" s="472" t="n">
        <v>0</v>
      </c>
    </row>
    <row r="3189" customFormat="false" ht="19.5" hidden="false" customHeight="false" outlineLevel="0" collapsed="false">
      <c r="A3189" s="469" t="n">
        <v>97033</v>
      </c>
      <c r="B3189" s="470" t="s">
        <v>3841</v>
      </c>
      <c r="C3189" s="469" t="s">
        <v>501</v>
      </c>
      <c r="D3189" s="471" t="n">
        <v>87.13</v>
      </c>
      <c r="E3189" s="472" t="n">
        <v>0</v>
      </c>
    </row>
    <row r="3190" customFormat="false" ht="19.5" hidden="false" customHeight="false" outlineLevel="0" collapsed="false">
      <c r="A3190" s="469" t="n">
        <v>97030</v>
      </c>
      <c r="B3190" s="470" t="s">
        <v>3842</v>
      </c>
      <c r="C3190" s="469" t="s">
        <v>501</v>
      </c>
      <c r="D3190" s="471" t="n">
        <v>0</v>
      </c>
      <c r="E3190" s="472"/>
    </row>
    <row r="3191" customFormat="false" ht="19.5" hidden="false" customHeight="false" outlineLevel="0" collapsed="false">
      <c r="A3191" s="469" t="n">
        <v>97029</v>
      </c>
      <c r="B3191" s="470" t="s">
        <v>3843</v>
      </c>
      <c r="C3191" s="469" t="s">
        <v>501</v>
      </c>
      <c r="D3191" s="471" t="n">
        <v>0</v>
      </c>
      <c r="E3191" s="472"/>
    </row>
    <row r="3192" customFormat="false" ht="19.5" hidden="false" customHeight="false" outlineLevel="0" collapsed="false">
      <c r="A3192" s="469" t="n">
        <v>97028</v>
      </c>
      <c r="B3192" s="470" t="s">
        <v>3844</v>
      </c>
      <c r="C3192" s="469" t="s">
        <v>501</v>
      </c>
      <c r="D3192" s="471" t="n">
        <v>0</v>
      </c>
      <c r="E3192" s="472"/>
    </row>
    <row r="3193" customFormat="false" ht="19.5" hidden="false" customHeight="false" outlineLevel="0" collapsed="false">
      <c r="A3193" s="469" t="n">
        <v>97027</v>
      </c>
      <c r="B3193" s="470" t="s">
        <v>3845</v>
      </c>
      <c r="C3193" s="469" t="s">
        <v>501</v>
      </c>
      <c r="D3193" s="471" t="n">
        <v>0</v>
      </c>
      <c r="E3193" s="472"/>
    </row>
    <row r="3194" customFormat="false" ht="19.5" hidden="false" customHeight="false" outlineLevel="0" collapsed="false">
      <c r="A3194" s="469" t="n">
        <v>97038</v>
      </c>
      <c r="B3194" s="470" t="s">
        <v>3846</v>
      </c>
      <c r="C3194" s="469" t="s">
        <v>501</v>
      </c>
      <c r="D3194" s="471" t="n">
        <v>0</v>
      </c>
      <c r="E3194" s="472"/>
    </row>
    <row r="3195" customFormat="false" ht="19.5" hidden="false" customHeight="false" outlineLevel="0" collapsed="false">
      <c r="A3195" s="469" t="n">
        <v>97037</v>
      </c>
      <c r="B3195" s="470" t="s">
        <v>3847</v>
      </c>
      <c r="C3195" s="469" t="s">
        <v>501</v>
      </c>
      <c r="D3195" s="471" t="n">
        <v>0</v>
      </c>
      <c r="E3195" s="472"/>
    </row>
    <row r="3196" customFormat="false" ht="19.5" hidden="false" customHeight="false" outlineLevel="0" collapsed="false">
      <c r="A3196" s="469" t="n">
        <v>97014</v>
      </c>
      <c r="B3196" s="470" t="s">
        <v>3848</v>
      </c>
      <c r="C3196" s="469" t="s">
        <v>501</v>
      </c>
      <c r="D3196" s="471" t="n">
        <v>66.76</v>
      </c>
      <c r="E3196" s="472" t="n">
        <v>0</v>
      </c>
    </row>
    <row r="3197" customFormat="false" ht="19.5" hidden="false" customHeight="false" outlineLevel="0" collapsed="false">
      <c r="A3197" s="469" t="n">
        <v>97015</v>
      </c>
      <c r="B3197" s="470" t="s">
        <v>3849</v>
      </c>
      <c r="C3197" s="469" t="s">
        <v>501</v>
      </c>
      <c r="D3197" s="471" t="n">
        <v>55.21</v>
      </c>
      <c r="E3197" s="472" t="n">
        <v>0</v>
      </c>
    </row>
    <row r="3198" customFormat="false" ht="19.5" hidden="false" customHeight="false" outlineLevel="0" collapsed="false">
      <c r="A3198" s="469" t="n">
        <v>97013</v>
      </c>
      <c r="B3198" s="470" t="s">
        <v>3850</v>
      </c>
      <c r="C3198" s="469" t="s">
        <v>501</v>
      </c>
      <c r="D3198" s="471" t="n">
        <v>89.92</v>
      </c>
      <c r="E3198" s="472" t="n">
        <v>0</v>
      </c>
    </row>
    <row r="3199" customFormat="false" ht="19.5" hidden="false" customHeight="false" outlineLevel="0" collapsed="false">
      <c r="A3199" s="469" t="n">
        <v>97017</v>
      </c>
      <c r="B3199" s="470" t="s">
        <v>3851</v>
      </c>
      <c r="C3199" s="469" t="s">
        <v>501</v>
      </c>
      <c r="D3199" s="471" t="n">
        <v>45.55</v>
      </c>
      <c r="E3199" s="472" t="n">
        <v>0</v>
      </c>
    </row>
    <row r="3200" customFormat="false" ht="19.5" hidden="false" customHeight="false" outlineLevel="0" collapsed="false">
      <c r="A3200" s="469" t="n">
        <v>97018</v>
      </c>
      <c r="B3200" s="470" t="s">
        <v>3852</v>
      </c>
      <c r="C3200" s="469" t="s">
        <v>501</v>
      </c>
      <c r="D3200" s="471" t="n">
        <v>38.16</v>
      </c>
      <c r="E3200" s="472" t="n">
        <v>0</v>
      </c>
    </row>
    <row r="3201" customFormat="false" ht="19.5" hidden="false" customHeight="false" outlineLevel="0" collapsed="false">
      <c r="A3201" s="469" t="n">
        <v>97016</v>
      </c>
      <c r="B3201" s="470" t="s">
        <v>3853</v>
      </c>
      <c r="C3201" s="469" t="s">
        <v>501</v>
      </c>
      <c r="D3201" s="471" t="n">
        <v>60.45</v>
      </c>
      <c r="E3201" s="472" t="n">
        <v>0</v>
      </c>
    </row>
    <row r="3202" customFormat="false" ht="19.5" hidden="false" customHeight="false" outlineLevel="0" collapsed="false">
      <c r="A3202" s="469" t="n">
        <v>97024</v>
      </c>
      <c r="B3202" s="470" t="s">
        <v>3854</v>
      </c>
      <c r="C3202" s="469" t="s">
        <v>501</v>
      </c>
      <c r="D3202" s="471" t="n">
        <v>0</v>
      </c>
      <c r="E3202" s="472"/>
    </row>
    <row r="3203" customFormat="false" ht="19.5" hidden="false" customHeight="false" outlineLevel="0" collapsed="false">
      <c r="A3203" s="469" t="n">
        <v>97023</v>
      </c>
      <c r="B3203" s="470" t="s">
        <v>3855</v>
      </c>
      <c r="C3203" s="469" t="s">
        <v>501</v>
      </c>
      <c r="D3203" s="471" t="n">
        <v>0</v>
      </c>
      <c r="E3203" s="472"/>
    </row>
    <row r="3204" customFormat="false" ht="19.5" hidden="false" customHeight="false" outlineLevel="0" collapsed="false">
      <c r="A3204" s="469" t="n">
        <v>105804</v>
      </c>
      <c r="B3204" s="470" t="s">
        <v>3856</v>
      </c>
      <c r="C3204" s="469" t="s">
        <v>501</v>
      </c>
      <c r="D3204" s="471" t="n">
        <v>0</v>
      </c>
      <c r="E3204" s="472"/>
    </row>
    <row r="3205" customFormat="false" ht="19.5" hidden="false" customHeight="false" outlineLevel="0" collapsed="false">
      <c r="A3205" s="469" t="n">
        <v>104990</v>
      </c>
      <c r="B3205" s="470" t="s">
        <v>3857</v>
      </c>
      <c r="C3205" s="469" t="s">
        <v>501</v>
      </c>
      <c r="D3205" s="471" t="n">
        <v>11.04</v>
      </c>
      <c r="E3205" s="472" t="n">
        <v>0.4601</v>
      </c>
    </row>
    <row r="3206" customFormat="false" ht="19.5" hidden="false" customHeight="false" outlineLevel="0" collapsed="false">
      <c r="A3206" s="469" t="n">
        <v>97052</v>
      </c>
      <c r="B3206" s="470" t="s">
        <v>3858</v>
      </c>
      <c r="C3206" s="469" t="s">
        <v>102</v>
      </c>
      <c r="D3206" s="471" t="n">
        <v>0</v>
      </c>
      <c r="E3206" s="472"/>
    </row>
    <row r="3207" customFormat="false" ht="19.5" hidden="false" customHeight="false" outlineLevel="0" collapsed="false">
      <c r="A3207" s="469" t="n">
        <v>97054</v>
      </c>
      <c r="B3207" s="470" t="s">
        <v>3859</v>
      </c>
      <c r="C3207" s="469" t="s">
        <v>102</v>
      </c>
      <c r="D3207" s="471" t="n">
        <v>29</v>
      </c>
      <c r="E3207" s="472" t="n">
        <v>0</v>
      </c>
    </row>
    <row r="3208" customFormat="false" ht="19.5" hidden="false" customHeight="false" outlineLevel="0" collapsed="false">
      <c r="A3208" s="469" t="n">
        <v>104981</v>
      </c>
      <c r="B3208" s="470" t="s">
        <v>3860</v>
      </c>
      <c r="C3208" s="469" t="s">
        <v>501</v>
      </c>
      <c r="D3208" s="471" t="n">
        <v>0</v>
      </c>
      <c r="E3208" s="472"/>
    </row>
    <row r="3209" customFormat="false" ht="19.5" hidden="false" customHeight="false" outlineLevel="0" collapsed="false">
      <c r="A3209" s="469" t="n">
        <v>104980</v>
      </c>
      <c r="B3209" s="470" t="s">
        <v>3861</v>
      </c>
      <c r="C3209" s="469" t="s">
        <v>501</v>
      </c>
      <c r="D3209" s="471" t="n">
        <v>0</v>
      </c>
      <c r="E3209" s="472"/>
    </row>
    <row r="3210" customFormat="false" ht="19.5" hidden="false" customHeight="false" outlineLevel="0" collapsed="false">
      <c r="A3210" s="469" t="n">
        <v>97042</v>
      </c>
      <c r="B3210" s="470" t="s">
        <v>3862</v>
      </c>
      <c r="C3210" s="469" t="s">
        <v>501</v>
      </c>
      <c r="D3210" s="471" t="n">
        <v>0</v>
      </c>
      <c r="E3210" s="472"/>
    </row>
    <row r="3211" customFormat="false" ht="19.5" hidden="false" customHeight="false" outlineLevel="0" collapsed="false">
      <c r="A3211" s="469" t="n">
        <v>97045</v>
      </c>
      <c r="B3211" s="470" t="s">
        <v>3863</v>
      </c>
      <c r="C3211" s="469" t="s">
        <v>501</v>
      </c>
      <c r="D3211" s="471" t="n">
        <v>0</v>
      </c>
      <c r="E3211" s="472"/>
    </row>
    <row r="3212" customFormat="false" ht="19.5" hidden="false" customHeight="false" outlineLevel="0" collapsed="false">
      <c r="A3212" s="469" t="n">
        <v>97044</v>
      </c>
      <c r="B3212" s="470" t="s">
        <v>3864</v>
      </c>
      <c r="C3212" s="469" t="s">
        <v>501</v>
      </c>
      <c r="D3212" s="471" t="n">
        <v>0</v>
      </c>
      <c r="E3212" s="472"/>
    </row>
    <row r="3213" customFormat="false" ht="19.5" hidden="false" customHeight="false" outlineLevel="0" collapsed="false">
      <c r="A3213" s="469" t="n">
        <v>97043</v>
      </c>
      <c r="B3213" s="470" t="s">
        <v>3865</v>
      </c>
      <c r="C3213" s="469" t="s">
        <v>501</v>
      </c>
      <c r="D3213" s="471" t="n">
        <v>0</v>
      </c>
      <c r="E3213" s="472"/>
    </row>
    <row r="3214" customFormat="false" ht="19.5" hidden="false" customHeight="false" outlineLevel="0" collapsed="false">
      <c r="A3214" s="469" t="n">
        <v>97063</v>
      </c>
      <c r="B3214" s="470" t="s">
        <v>3866</v>
      </c>
      <c r="C3214" s="469" t="s">
        <v>667</v>
      </c>
      <c r="D3214" s="471" t="n">
        <v>22.43</v>
      </c>
      <c r="E3214" s="472" t="n">
        <v>0</v>
      </c>
    </row>
    <row r="3215" customFormat="false" ht="19.5" hidden="false" customHeight="false" outlineLevel="0" collapsed="false">
      <c r="A3215" s="469" t="n">
        <v>97065</v>
      </c>
      <c r="B3215" s="470" t="s">
        <v>3867</v>
      </c>
      <c r="C3215" s="469" t="s">
        <v>753</v>
      </c>
      <c r="D3215" s="471" t="n">
        <v>14.87</v>
      </c>
      <c r="E3215" s="472" t="n">
        <v>0</v>
      </c>
    </row>
    <row r="3216" customFormat="false" ht="19.5" hidden="false" customHeight="false" outlineLevel="0" collapsed="false">
      <c r="A3216" s="469" t="n">
        <v>97064</v>
      </c>
      <c r="B3216" s="470" t="s">
        <v>3868</v>
      </c>
      <c r="C3216" s="469" t="s">
        <v>501</v>
      </c>
      <c r="D3216" s="471" t="n">
        <v>31.12</v>
      </c>
      <c r="E3216" s="472" t="n">
        <v>0</v>
      </c>
    </row>
    <row r="3217" customFormat="false" ht="19.5" hidden="false" customHeight="false" outlineLevel="0" collapsed="false">
      <c r="A3217" s="469" t="n">
        <v>97049</v>
      </c>
      <c r="B3217" s="470" t="s">
        <v>3869</v>
      </c>
      <c r="C3217" s="469" t="s">
        <v>667</v>
      </c>
      <c r="D3217" s="471" t="n">
        <v>0</v>
      </c>
      <c r="E3217" s="472"/>
    </row>
    <row r="3218" customFormat="false" ht="19.5" hidden="false" customHeight="false" outlineLevel="0" collapsed="false">
      <c r="A3218" s="469" t="n">
        <v>96997</v>
      </c>
      <c r="B3218" s="470" t="s">
        <v>3870</v>
      </c>
      <c r="C3218" s="469" t="s">
        <v>501</v>
      </c>
      <c r="D3218" s="471" t="n">
        <v>0</v>
      </c>
      <c r="E3218" s="472"/>
    </row>
    <row r="3219" customFormat="false" ht="19.5" hidden="false" customHeight="false" outlineLevel="0" collapsed="false">
      <c r="A3219" s="469" t="n">
        <v>96999</v>
      </c>
      <c r="B3219" s="470" t="s">
        <v>3871</v>
      </c>
      <c r="C3219" s="469" t="s">
        <v>501</v>
      </c>
      <c r="D3219" s="471" t="n">
        <v>0</v>
      </c>
      <c r="E3219" s="472"/>
    </row>
    <row r="3220" customFormat="false" ht="19.5" hidden="false" customHeight="false" outlineLevel="0" collapsed="false">
      <c r="A3220" s="469" t="n">
        <v>96996</v>
      </c>
      <c r="B3220" s="470" t="s">
        <v>3872</v>
      </c>
      <c r="C3220" s="469" t="s">
        <v>501</v>
      </c>
      <c r="D3220" s="471" t="n">
        <v>0</v>
      </c>
      <c r="E3220" s="472"/>
    </row>
    <row r="3221" customFormat="false" ht="19.5" hidden="false" customHeight="false" outlineLevel="0" collapsed="false">
      <c r="A3221" s="469" t="n">
        <v>96998</v>
      </c>
      <c r="B3221" s="470" t="s">
        <v>3873</v>
      </c>
      <c r="C3221" s="469" t="s">
        <v>501</v>
      </c>
      <c r="D3221" s="471" t="n">
        <v>0</v>
      </c>
      <c r="E3221" s="472"/>
    </row>
    <row r="3222" customFormat="false" ht="19.5" hidden="false" customHeight="false" outlineLevel="0" collapsed="false">
      <c r="A3222" s="469" t="n">
        <v>97067</v>
      </c>
      <c r="B3222" s="470" t="s">
        <v>3874</v>
      </c>
      <c r="C3222" s="469" t="s">
        <v>501</v>
      </c>
      <c r="D3222" s="471" t="n">
        <v>621.31</v>
      </c>
      <c r="E3222" s="472" t="n">
        <v>0</v>
      </c>
    </row>
    <row r="3223" customFormat="false" ht="19.5" hidden="false" customHeight="false" outlineLevel="0" collapsed="false">
      <c r="A3223" s="469" t="n">
        <v>97001</v>
      </c>
      <c r="B3223" s="470" t="s">
        <v>3875</v>
      </c>
      <c r="C3223" s="469" t="s">
        <v>501</v>
      </c>
      <c r="D3223" s="471" t="n">
        <v>0</v>
      </c>
      <c r="E3223" s="472"/>
    </row>
    <row r="3224" customFormat="false" ht="19.5" hidden="false" customHeight="false" outlineLevel="0" collapsed="false">
      <c r="A3224" s="469" t="n">
        <v>97003</v>
      </c>
      <c r="B3224" s="470" t="s">
        <v>3876</v>
      </c>
      <c r="C3224" s="469" t="s">
        <v>501</v>
      </c>
      <c r="D3224" s="471" t="n">
        <v>0</v>
      </c>
      <c r="E3224" s="472"/>
    </row>
    <row r="3225" customFormat="false" ht="19.5" hidden="false" customHeight="false" outlineLevel="0" collapsed="false">
      <c r="A3225" s="469" t="n">
        <v>97005</v>
      </c>
      <c r="B3225" s="470" t="s">
        <v>3877</v>
      </c>
      <c r="C3225" s="469" t="s">
        <v>501</v>
      </c>
      <c r="D3225" s="471" t="n">
        <v>0</v>
      </c>
      <c r="E3225" s="472"/>
    </row>
    <row r="3226" customFormat="false" ht="19.5" hidden="false" customHeight="false" outlineLevel="0" collapsed="false">
      <c r="A3226" s="469" t="n">
        <v>97000</v>
      </c>
      <c r="B3226" s="470" t="s">
        <v>3878</v>
      </c>
      <c r="C3226" s="469" t="s">
        <v>501</v>
      </c>
      <c r="D3226" s="471" t="n">
        <v>0</v>
      </c>
      <c r="E3226" s="472"/>
    </row>
    <row r="3227" customFormat="false" ht="19.5" hidden="false" customHeight="false" outlineLevel="0" collapsed="false">
      <c r="A3227" s="469" t="n">
        <v>97002</v>
      </c>
      <c r="B3227" s="470" t="s">
        <v>3879</v>
      </c>
      <c r="C3227" s="469" t="s">
        <v>501</v>
      </c>
      <c r="D3227" s="471" t="n">
        <v>0</v>
      </c>
      <c r="E3227" s="472"/>
    </row>
    <row r="3228" customFormat="false" ht="19.5" hidden="false" customHeight="false" outlineLevel="0" collapsed="false">
      <c r="A3228" s="469" t="n">
        <v>97004</v>
      </c>
      <c r="B3228" s="470" t="s">
        <v>3880</v>
      </c>
      <c r="C3228" s="469" t="s">
        <v>501</v>
      </c>
      <c r="D3228" s="471" t="n">
        <v>0</v>
      </c>
      <c r="E3228" s="472"/>
    </row>
    <row r="3229" customFormat="false" ht="19.5" hidden="false" customHeight="false" outlineLevel="0" collapsed="false">
      <c r="A3229" s="469" t="n">
        <v>97007</v>
      </c>
      <c r="B3229" s="470" t="s">
        <v>3881</v>
      </c>
      <c r="C3229" s="469" t="s">
        <v>501</v>
      </c>
      <c r="D3229" s="471" t="n">
        <v>0</v>
      </c>
      <c r="E3229" s="472"/>
    </row>
    <row r="3230" customFormat="false" ht="19.5" hidden="false" customHeight="false" outlineLevel="0" collapsed="false">
      <c r="A3230" s="469" t="n">
        <v>97009</v>
      </c>
      <c r="B3230" s="470" t="s">
        <v>3882</v>
      </c>
      <c r="C3230" s="469" t="s">
        <v>501</v>
      </c>
      <c r="D3230" s="471" t="n">
        <v>0</v>
      </c>
      <c r="E3230" s="472"/>
    </row>
    <row r="3231" customFormat="false" ht="19.5" hidden="false" customHeight="false" outlineLevel="0" collapsed="false">
      <c r="A3231" s="469" t="n">
        <v>97006</v>
      </c>
      <c r="B3231" s="470" t="s">
        <v>3883</v>
      </c>
      <c r="C3231" s="469" t="s">
        <v>501</v>
      </c>
      <c r="D3231" s="471" t="n">
        <v>0</v>
      </c>
      <c r="E3231" s="472"/>
    </row>
    <row r="3232" customFormat="false" ht="19.5" hidden="false" customHeight="false" outlineLevel="0" collapsed="false">
      <c r="A3232" s="469" t="n">
        <v>97008</v>
      </c>
      <c r="B3232" s="470" t="s">
        <v>3884</v>
      </c>
      <c r="C3232" s="469" t="s">
        <v>501</v>
      </c>
      <c r="D3232" s="471" t="n">
        <v>0</v>
      </c>
      <c r="E3232" s="472"/>
    </row>
    <row r="3233" customFormat="false" ht="19.5" hidden="false" customHeight="false" outlineLevel="0" collapsed="false">
      <c r="A3233" s="469" t="n">
        <v>97048</v>
      </c>
      <c r="B3233" s="470" t="s">
        <v>3885</v>
      </c>
      <c r="C3233" s="469" t="s">
        <v>667</v>
      </c>
      <c r="D3233" s="471" t="n">
        <v>0.06</v>
      </c>
      <c r="E3233" s="472" t="n">
        <v>0</v>
      </c>
    </row>
    <row r="3234" customFormat="false" ht="19.5" hidden="false" customHeight="false" outlineLevel="0" collapsed="false">
      <c r="A3234" s="469" t="n">
        <v>97047</v>
      </c>
      <c r="B3234" s="470" t="s">
        <v>3886</v>
      </c>
      <c r="C3234" s="469" t="s">
        <v>667</v>
      </c>
      <c r="D3234" s="471" t="n">
        <v>0.09</v>
      </c>
      <c r="E3234" s="472" t="n">
        <v>0</v>
      </c>
    </row>
    <row r="3235" customFormat="false" ht="19.5" hidden="false" customHeight="false" outlineLevel="0" collapsed="false">
      <c r="A3235" s="469" t="n">
        <v>97046</v>
      </c>
      <c r="B3235" s="470" t="s">
        <v>3887</v>
      </c>
      <c r="C3235" s="469" t="s">
        <v>667</v>
      </c>
      <c r="D3235" s="471" t="n">
        <v>0.25</v>
      </c>
      <c r="E3235" s="472" t="n">
        <v>0</v>
      </c>
    </row>
    <row r="3236" customFormat="false" ht="19.5" hidden="false" customHeight="false" outlineLevel="0" collapsed="false">
      <c r="A3236" s="469" t="n">
        <v>104989</v>
      </c>
      <c r="B3236" s="470" t="s">
        <v>3888</v>
      </c>
      <c r="C3236" s="469" t="s">
        <v>102</v>
      </c>
      <c r="D3236" s="471" t="n">
        <v>40.33</v>
      </c>
      <c r="E3236" s="472" t="n">
        <v>0.2519</v>
      </c>
    </row>
    <row r="3237" customFormat="false" ht="19.5" hidden="false" customHeight="false" outlineLevel="0" collapsed="false">
      <c r="A3237" s="469" t="n">
        <v>97066</v>
      </c>
      <c r="B3237" s="470" t="s">
        <v>3889</v>
      </c>
      <c r="C3237" s="469" t="s">
        <v>667</v>
      </c>
      <c r="D3237" s="471" t="n">
        <v>372.91</v>
      </c>
      <c r="E3237" s="472" t="n">
        <v>0</v>
      </c>
    </row>
    <row r="3238" customFormat="false" ht="19.5" hidden="false" customHeight="false" outlineLevel="0" collapsed="false">
      <c r="A3238" s="469" t="n">
        <v>104982</v>
      </c>
      <c r="B3238" s="470" t="s">
        <v>3890</v>
      </c>
      <c r="C3238" s="469" t="s">
        <v>501</v>
      </c>
      <c r="D3238" s="471" t="n">
        <v>0</v>
      </c>
      <c r="E3238" s="472"/>
    </row>
    <row r="3239" customFormat="false" ht="19.5" hidden="false" customHeight="false" outlineLevel="0" collapsed="false">
      <c r="A3239" s="469" t="n">
        <v>97060</v>
      </c>
      <c r="B3239" s="470" t="s">
        <v>3891</v>
      </c>
      <c r="C3239" s="469" t="s">
        <v>501</v>
      </c>
      <c r="D3239" s="471" t="n">
        <v>0</v>
      </c>
      <c r="E3239" s="472"/>
    </row>
    <row r="3240" customFormat="false" ht="19.5" hidden="false" customHeight="false" outlineLevel="0" collapsed="false">
      <c r="A3240" s="469" t="n">
        <v>97059</v>
      </c>
      <c r="B3240" s="470" t="s">
        <v>3892</v>
      </c>
      <c r="C3240" s="469" t="s">
        <v>501</v>
      </c>
      <c r="D3240" s="471" t="n">
        <v>0</v>
      </c>
      <c r="E3240" s="472"/>
    </row>
    <row r="3241" customFormat="false" ht="19.5" hidden="false" customHeight="false" outlineLevel="0" collapsed="false">
      <c r="A3241" s="469" t="n">
        <v>97058</v>
      </c>
      <c r="B3241" s="470" t="s">
        <v>3893</v>
      </c>
      <c r="C3241" s="469" t="s">
        <v>501</v>
      </c>
      <c r="D3241" s="471" t="n">
        <v>0</v>
      </c>
      <c r="E3241" s="472"/>
    </row>
    <row r="3242" customFormat="false" ht="19.5" hidden="false" customHeight="false" outlineLevel="0" collapsed="false">
      <c r="A3242" s="469" t="n">
        <v>97056</v>
      </c>
      <c r="B3242" s="470" t="s">
        <v>3894</v>
      </c>
      <c r="C3242" s="469" t="s">
        <v>501</v>
      </c>
      <c r="D3242" s="471" t="n">
        <v>0</v>
      </c>
      <c r="E3242" s="472"/>
    </row>
    <row r="3243" customFormat="false" ht="19.5" hidden="false" customHeight="false" outlineLevel="0" collapsed="false">
      <c r="A3243" s="469" t="n">
        <v>97057</v>
      </c>
      <c r="B3243" s="470" t="s">
        <v>3895</v>
      </c>
      <c r="C3243" s="469" t="s">
        <v>501</v>
      </c>
      <c r="D3243" s="471" t="n">
        <v>0</v>
      </c>
      <c r="E3243" s="472"/>
    </row>
    <row r="3244" customFormat="false" ht="19.5" hidden="false" customHeight="false" outlineLevel="0" collapsed="false">
      <c r="A3244" s="469" t="n">
        <v>97055</v>
      </c>
      <c r="B3244" s="470" t="s">
        <v>3896</v>
      </c>
      <c r="C3244" s="469" t="s">
        <v>501</v>
      </c>
      <c r="D3244" s="471" t="n">
        <v>0</v>
      </c>
      <c r="E3244" s="472"/>
    </row>
    <row r="3245" customFormat="false" ht="19.5" hidden="false" customHeight="false" outlineLevel="0" collapsed="false">
      <c r="A3245" s="469" t="n">
        <v>102656</v>
      </c>
      <c r="B3245" s="470" t="s">
        <v>3897</v>
      </c>
      <c r="C3245" s="469" t="s">
        <v>501</v>
      </c>
      <c r="D3245" s="471" t="n">
        <v>0</v>
      </c>
      <c r="E3245" s="472"/>
    </row>
    <row r="3246" customFormat="false" ht="19.5" hidden="false" customHeight="false" outlineLevel="0" collapsed="false">
      <c r="A3246" s="469" t="n">
        <v>104983</v>
      </c>
      <c r="B3246" s="470" t="s">
        <v>3898</v>
      </c>
      <c r="C3246" s="469" t="s">
        <v>102</v>
      </c>
      <c r="D3246" s="471" t="n">
        <v>0</v>
      </c>
      <c r="E3246" s="472"/>
    </row>
    <row r="3247" customFormat="false" ht="19.5" hidden="false" customHeight="false" outlineLevel="0" collapsed="false">
      <c r="A3247" s="469" t="n">
        <v>97050</v>
      </c>
      <c r="B3247" s="470" t="s">
        <v>3899</v>
      </c>
      <c r="C3247" s="469" t="s">
        <v>667</v>
      </c>
      <c r="D3247" s="471" t="n">
        <v>0</v>
      </c>
      <c r="E3247" s="472"/>
    </row>
    <row r="3248" customFormat="false" ht="19.5" hidden="false" customHeight="false" outlineLevel="0" collapsed="false">
      <c r="A3248" s="469" t="n">
        <v>95946</v>
      </c>
      <c r="B3248" s="470" t="s">
        <v>3900</v>
      </c>
      <c r="C3248" s="469" t="s">
        <v>488</v>
      </c>
      <c r="D3248" s="471" t="n">
        <v>12.97</v>
      </c>
      <c r="E3248" s="472" t="n">
        <v>0</v>
      </c>
    </row>
    <row r="3249" customFormat="false" ht="19.5" hidden="false" customHeight="false" outlineLevel="0" collapsed="false">
      <c r="A3249" s="469" t="n">
        <v>95947</v>
      </c>
      <c r="B3249" s="470" t="s">
        <v>3901</v>
      </c>
      <c r="C3249" s="469" t="s">
        <v>488</v>
      </c>
      <c r="D3249" s="471" t="n">
        <v>9.86</v>
      </c>
      <c r="E3249" s="472" t="n">
        <v>0</v>
      </c>
    </row>
    <row r="3250" customFormat="false" ht="19.5" hidden="false" customHeight="false" outlineLevel="0" collapsed="false">
      <c r="A3250" s="469" t="n">
        <v>95948</v>
      </c>
      <c r="B3250" s="470" t="s">
        <v>3902</v>
      </c>
      <c r="C3250" s="469" t="s">
        <v>488</v>
      </c>
      <c r="D3250" s="471" t="n">
        <v>8.56</v>
      </c>
      <c r="E3250" s="472" t="n">
        <v>0</v>
      </c>
    </row>
    <row r="3251" customFormat="false" ht="19.5" hidden="false" customHeight="false" outlineLevel="0" collapsed="false">
      <c r="A3251" s="469" t="n">
        <v>95944</v>
      </c>
      <c r="B3251" s="470" t="s">
        <v>3903</v>
      </c>
      <c r="C3251" s="469" t="s">
        <v>488</v>
      </c>
      <c r="D3251" s="471" t="n">
        <v>20.77</v>
      </c>
      <c r="E3251" s="472" t="n">
        <v>0</v>
      </c>
    </row>
    <row r="3252" customFormat="false" ht="19.5" hidden="false" customHeight="false" outlineLevel="0" collapsed="false">
      <c r="A3252" s="469" t="n">
        <v>95945</v>
      </c>
      <c r="B3252" s="470" t="s">
        <v>3904</v>
      </c>
      <c r="C3252" s="469" t="s">
        <v>488</v>
      </c>
      <c r="D3252" s="471" t="n">
        <v>16.54</v>
      </c>
      <c r="E3252" s="472" t="n">
        <v>0</v>
      </c>
    </row>
    <row r="3253" customFormat="false" ht="19.5" hidden="false" customHeight="false" outlineLevel="0" collapsed="false">
      <c r="A3253" s="469" t="n">
        <v>95943</v>
      </c>
      <c r="B3253" s="470" t="s">
        <v>3905</v>
      </c>
      <c r="C3253" s="469" t="s">
        <v>488</v>
      </c>
      <c r="D3253" s="471" t="n">
        <v>23.12</v>
      </c>
      <c r="E3253" s="472" t="n">
        <v>0</v>
      </c>
    </row>
    <row r="3254" customFormat="false" ht="19.5" hidden="false" customHeight="false" outlineLevel="0" collapsed="false">
      <c r="A3254" s="469" t="n">
        <v>102077</v>
      </c>
      <c r="B3254" s="470" t="s">
        <v>3906</v>
      </c>
      <c r="C3254" s="469" t="s">
        <v>753</v>
      </c>
      <c r="D3254" s="471" t="n">
        <v>5462.39</v>
      </c>
      <c r="E3254" s="472" t="n">
        <v>0</v>
      </c>
    </row>
    <row r="3255" customFormat="false" ht="19.5" hidden="false" customHeight="false" outlineLevel="0" collapsed="false">
      <c r="A3255" s="469" t="n">
        <v>102073</v>
      </c>
      <c r="B3255" s="470" t="s">
        <v>3907</v>
      </c>
      <c r="C3255" s="469" t="s">
        <v>753</v>
      </c>
      <c r="D3255" s="471" t="n">
        <v>3950.89</v>
      </c>
      <c r="E3255" s="472" t="n">
        <v>0</v>
      </c>
    </row>
    <row r="3256" customFormat="false" ht="19.5" hidden="false" customHeight="false" outlineLevel="0" collapsed="false">
      <c r="A3256" s="469" t="n">
        <v>102079</v>
      </c>
      <c r="B3256" s="470" t="s">
        <v>3908</v>
      </c>
      <c r="C3256" s="469" t="s">
        <v>753</v>
      </c>
      <c r="D3256" s="471" t="n">
        <v>5363.83</v>
      </c>
      <c r="E3256" s="472" t="n">
        <v>0</v>
      </c>
    </row>
    <row r="3257" customFormat="false" ht="19.5" hidden="false" customHeight="false" outlineLevel="0" collapsed="false">
      <c r="A3257" s="469" t="n">
        <v>102075</v>
      </c>
      <c r="B3257" s="470" t="s">
        <v>3909</v>
      </c>
      <c r="C3257" s="469" t="s">
        <v>753</v>
      </c>
      <c r="D3257" s="471" t="n">
        <v>4842.18</v>
      </c>
      <c r="E3257" s="472" t="n">
        <v>0</v>
      </c>
    </row>
    <row r="3258" customFormat="false" ht="19.5" hidden="false" customHeight="false" outlineLevel="0" collapsed="false">
      <c r="A3258" s="469" t="n">
        <v>102078</v>
      </c>
      <c r="B3258" s="470" t="s">
        <v>3910</v>
      </c>
      <c r="C3258" s="469" t="s">
        <v>753</v>
      </c>
      <c r="D3258" s="471" t="n">
        <v>5634</v>
      </c>
      <c r="E3258" s="472" t="n">
        <v>0</v>
      </c>
    </row>
    <row r="3259" customFormat="false" ht="19.5" hidden="false" customHeight="false" outlineLevel="0" collapsed="false">
      <c r="A3259" s="469" t="n">
        <v>102074</v>
      </c>
      <c r="B3259" s="470" t="s">
        <v>3911</v>
      </c>
      <c r="C3259" s="469" t="s">
        <v>753</v>
      </c>
      <c r="D3259" s="471" t="n">
        <v>4689.46</v>
      </c>
      <c r="E3259" s="472" t="n">
        <v>0</v>
      </c>
    </row>
    <row r="3260" customFormat="false" ht="19.5" hidden="false" customHeight="false" outlineLevel="0" collapsed="false">
      <c r="A3260" s="469" t="n">
        <v>102080</v>
      </c>
      <c r="B3260" s="470" t="s">
        <v>3912</v>
      </c>
      <c r="C3260" s="469" t="s">
        <v>753</v>
      </c>
      <c r="D3260" s="471" t="n">
        <v>4682.69</v>
      </c>
      <c r="E3260" s="472" t="n">
        <v>0</v>
      </c>
    </row>
    <row r="3261" customFormat="false" ht="19.5" hidden="false" customHeight="false" outlineLevel="0" collapsed="false">
      <c r="A3261" s="469" t="n">
        <v>102076</v>
      </c>
      <c r="B3261" s="470" t="s">
        <v>3913</v>
      </c>
      <c r="C3261" s="469" t="s">
        <v>753</v>
      </c>
      <c r="D3261" s="473" t="n">
        <v>4981.43</v>
      </c>
      <c r="E3261" s="472" t="n">
        <v>0</v>
      </c>
    </row>
    <row r="3262" customFormat="false" ht="19.5" hidden="false" customHeight="false" outlineLevel="0" collapsed="false">
      <c r="A3262" s="469" t="n">
        <v>102084</v>
      </c>
      <c r="B3262" s="470" t="s">
        <v>3914</v>
      </c>
      <c r="C3262" s="469" t="s">
        <v>501</v>
      </c>
      <c r="D3262" s="473" t="n">
        <v>0</v>
      </c>
      <c r="E3262" s="472"/>
    </row>
    <row r="3263" customFormat="false" ht="19.5" hidden="false" customHeight="false" outlineLevel="0" collapsed="false">
      <c r="A3263" s="469" t="n">
        <v>102082</v>
      </c>
      <c r="B3263" s="470" t="s">
        <v>3915</v>
      </c>
      <c r="C3263" s="469" t="s">
        <v>501</v>
      </c>
      <c r="D3263" s="473" t="n">
        <v>0</v>
      </c>
      <c r="E3263" s="472"/>
    </row>
    <row r="3264" customFormat="false" ht="19.5" hidden="false" customHeight="false" outlineLevel="0" collapsed="false">
      <c r="A3264" s="469" t="n">
        <v>102081</v>
      </c>
      <c r="B3264" s="470" t="s">
        <v>3916</v>
      </c>
      <c r="C3264" s="469" t="s">
        <v>501</v>
      </c>
      <c r="D3264" s="473" t="n">
        <v>0</v>
      </c>
      <c r="E3264" s="472"/>
    </row>
    <row r="3265" customFormat="false" ht="19.5" hidden="false" customHeight="false" outlineLevel="0" collapsed="false">
      <c r="A3265" s="469" t="n">
        <v>102092</v>
      </c>
      <c r="B3265" s="470" t="s">
        <v>3917</v>
      </c>
      <c r="C3265" s="469" t="s">
        <v>501</v>
      </c>
      <c r="D3265" s="473" t="n">
        <v>0</v>
      </c>
      <c r="E3265" s="472"/>
    </row>
    <row r="3266" customFormat="false" ht="19.5" hidden="false" customHeight="false" outlineLevel="0" collapsed="false">
      <c r="A3266" s="469" t="n">
        <v>102089</v>
      </c>
      <c r="B3266" s="470" t="s">
        <v>3918</v>
      </c>
      <c r="C3266" s="469" t="s">
        <v>667</v>
      </c>
      <c r="D3266" s="473" t="n">
        <v>219.57</v>
      </c>
      <c r="E3266" s="472" t="n">
        <v>0</v>
      </c>
    </row>
    <row r="3267" customFormat="false" ht="19.5" hidden="false" customHeight="false" outlineLevel="0" collapsed="false">
      <c r="A3267" s="469" t="n">
        <v>102090</v>
      </c>
      <c r="B3267" s="470" t="s">
        <v>3919</v>
      </c>
      <c r="C3267" s="469" t="s">
        <v>667</v>
      </c>
      <c r="D3267" s="473" t="n">
        <v>158.06</v>
      </c>
      <c r="E3267" s="472" t="n">
        <v>0</v>
      </c>
    </row>
    <row r="3268" customFormat="false" ht="19.5" hidden="false" customHeight="false" outlineLevel="0" collapsed="false">
      <c r="A3268" s="469" t="n">
        <v>102086</v>
      </c>
      <c r="B3268" s="470" t="s">
        <v>3920</v>
      </c>
      <c r="C3268" s="469" t="s">
        <v>667</v>
      </c>
      <c r="D3268" s="473" t="n">
        <v>224.03</v>
      </c>
      <c r="E3268" s="472" t="n">
        <v>0</v>
      </c>
    </row>
    <row r="3269" customFormat="false" ht="19.5" hidden="false" customHeight="false" outlineLevel="0" collapsed="false">
      <c r="A3269" s="469" t="n">
        <v>102087</v>
      </c>
      <c r="B3269" s="470" t="s">
        <v>3921</v>
      </c>
      <c r="C3269" s="469" t="s">
        <v>667</v>
      </c>
      <c r="D3269" s="473" t="n">
        <v>169.81</v>
      </c>
      <c r="E3269" s="472" t="n">
        <v>0</v>
      </c>
    </row>
    <row r="3270" customFormat="false" ht="19.5" hidden="false" customHeight="false" outlineLevel="0" collapsed="false">
      <c r="A3270" s="469" t="n">
        <v>102091</v>
      </c>
      <c r="B3270" s="470" t="s">
        <v>3922</v>
      </c>
      <c r="C3270" s="469" t="s">
        <v>667</v>
      </c>
      <c r="D3270" s="473" t="n">
        <v>249.01</v>
      </c>
      <c r="E3270" s="472" t="n">
        <v>0</v>
      </c>
    </row>
    <row r="3271" customFormat="false" ht="19.5" hidden="false" customHeight="false" outlineLevel="0" collapsed="false">
      <c r="A3271" s="469" t="n">
        <v>102088</v>
      </c>
      <c r="B3271" s="470" t="s">
        <v>3923</v>
      </c>
      <c r="C3271" s="469" t="s">
        <v>667</v>
      </c>
      <c r="D3271" s="473" t="n">
        <v>214.62</v>
      </c>
      <c r="E3271" s="472" t="n">
        <v>0</v>
      </c>
    </row>
    <row r="3272" customFormat="false" ht="19.5" hidden="false" customHeight="false" outlineLevel="0" collapsed="false">
      <c r="A3272" s="469" t="n">
        <v>101997</v>
      </c>
      <c r="B3272" s="470" t="s">
        <v>3924</v>
      </c>
      <c r="C3272" s="469" t="s">
        <v>667</v>
      </c>
      <c r="D3272" s="473" t="n">
        <v>231.86</v>
      </c>
      <c r="E3272" s="472" t="n">
        <v>0</v>
      </c>
    </row>
    <row r="3273" customFormat="false" ht="19.5" hidden="false" customHeight="false" outlineLevel="0" collapsed="false">
      <c r="A3273" s="469" t="n">
        <v>101998</v>
      </c>
      <c r="B3273" s="470" t="s">
        <v>3925</v>
      </c>
      <c r="C3273" s="469" t="s">
        <v>667</v>
      </c>
      <c r="D3273" s="473" t="n">
        <v>166.87</v>
      </c>
      <c r="E3273" s="472" t="n">
        <v>0</v>
      </c>
    </row>
    <row r="3274" customFormat="false" ht="19.5" hidden="false" customHeight="false" outlineLevel="0" collapsed="false">
      <c r="A3274" s="469" t="n">
        <v>101999</v>
      </c>
      <c r="B3274" s="470" t="s">
        <v>3926</v>
      </c>
      <c r="C3274" s="469" t="s">
        <v>667</v>
      </c>
      <c r="D3274" s="473" t="n">
        <v>293.14</v>
      </c>
      <c r="E3274" s="472" t="n">
        <v>0</v>
      </c>
    </row>
    <row r="3275" customFormat="false" ht="19.5" hidden="false" customHeight="false" outlineLevel="0" collapsed="false">
      <c r="A3275" s="469" t="n">
        <v>101994</v>
      </c>
      <c r="B3275" s="470" t="s">
        <v>3927</v>
      </c>
      <c r="C3275" s="469" t="s">
        <v>667</v>
      </c>
      <c r="D3275" s="473" t="n">
        <v>234.27</v>
      </c>
      <c r="E3275" s="472" t="n">
        <v>0</v>
      </c>
    </row>
    <row r="3276" customFormat="false" ht="19.5" hidden="false" customHeight="false" outlineLevel="0" collapsed="false">
      <c r="A3276" s="469" t="n">
        <v>101995</v>
      </c>
      <c r="B3276" s="470" t="s">
        <v>3928</v>
      </c>
      <c r="C3276" s="469" t="s">
        <v>667</v>
      </c>
      <c r="D3276" s="473" t="n">
        <v>176.31</v>
      </c>
      <c r="E3276" s="472" t="n">
        <v>0</v>
      </c>
    </row>
    <row r="3277" customFormat="false" ht="19.5" hidden="false" customHeight="false" outlineLevel="0" collapsed="false">
      <c r="A3277" s="469" t="n">
        <v>101996</v>
      </c>
      <c r="B3277" s="470" t="s">
        <v>3929</v>
      </c>
      <c r="C3277" s="469" t="s">
        <v>667</v>
      </c>
      <c r="D3277" s="473" t="n">
        <v>230.01</v>
      </c>
      <c r="E3277" s="472" t="n">
        <v>0</v>
      </c>
    </row>
    <row r="3278" customFormat="false" ht="19.5" hidden="false" customHeight="false" outlineLevel="0" collapsed="false">
      <c r="A3278" s="469" t="n">
        <v>101991</v>
      </c>
      <c r="B3278" s="470" t="s">
        <v>3930</v>
      </c>
      <c r="C3278" s="469" t="s">
        <v>667</v>
      </c>
      <c r="D3278" s="473" t="n">
        <v>231.15</v>
      </c>
      <c r="E3278" s="472" t="n">
        <v>0</v>
      </c>
    </row>
    <row r="3279" customFormat="false" ht="19.5" hidden="false" customHeight="false" outlineLevel="0" collapsed="false">
      <c r="A3279" s="469" t="n">
        <v>101992</v>
      </c>
      <c r="B3279" s="470" t="s">
        <v>3931</v>
      </c>
      <c r="C3279" s="469" t="s">
        <v>667</v>
      </c>
      <c r="D3279" s="473" t="n">
        <v>167.59</v>
      </c>
      <c r="E3279" s="472" t="n">
        <v>0</v>
      </c>
    </row>
    <row r="3280" customFormat="false" ht="19.5" hidden="false" customHeight="false" outlineLevel="0" collapsed="false">
      <c r="A3280" s="469" t="n">
        <v>101993</v>
      </c>
      <c r="B3280" s="470" t="s">
        <v>3932</v>
      </c>
      <c r="C3280" s="469" t="s">
        <v>667</v>
      </c>
      <c r="D3280" s="473" t="n">
        <v>273.91</v>
      </c>
      <c r="E3280" s="472" t="n">
        <v>0</v>
      </c>
    </row>
    <row r="3281" customFormat="false" ht="19.5" hidden="false" customHeight="false" outlineLevel="0" collapsed="false">
      <c r="A3281" s="469" t="n">
        <v>101988</v>
      </c>
      <c r="B3281" s="470" t="s">
        <v>3933</v>
      </c>
      <c r="C3281" s="469" t="s">
        <v>667</v>
      </c>
      <c r="D3281" s="473" t="n">
        <v>219.76</v>
      </c>
      <c r="E3281" s="472" t="n">
        <v>0</v>
      </c>
    </row>
    <row r="3282" customFormat="false" ht="19.5" hidden="false" customHeight="false" outlineLevel="0" collapsed="false">
      <c r="A3282" s="469" t="n">
        <v>101989</v>
      </c>
      <c r="B3282" s="470" t="s">
        <v>3934</v>
      </c>
      <c r="C3282" s="469" t="s">
        <v>667</v>
      </c>
      <c r="D3282" s="473" t="n">
        <v>168.12</v>
      </c>
      <c r="E3282" s="472" t="n">
        <v>0</v>
      </c>
    </row>
    <row r="3283" customFormat="false" ht="19.5" hidden="false" customHeight="false" outlineLevel="0" collapsed="false">
      <c r="A3283" s="469" t="n">
        <v>101990</v>
      </c>
      <c r="B3283" s="470" t="s">
        <v>3935</v>
      </c>
      <c r="C3283" s="469" t="s">
        <v>667</v>
      </c>
      <c r="D3283" s="473" t="n">
        <v>214.54</v>
      </c>
      <c r="E3283" s="472" t="n">
        <v>0</v>
      </c>
    </row>
    <row r="3284" customFormat="false" ht="19.5" hidden="false" customHeight="false" outlineLevel="0" collapsed="false">
      <c r="A3284" s="469" t="n">
        <v>101985</v>
      </c>
      <c r="B3284" s="470" t="s">
        <v>3936</v>
      </c>
      <c r="C3284" s="469" t="s">
        <v>667</v>
      </c>
      <c r="D3284" s="473" t="n">
        <v>231.72</v>
      </c>
      <c r="E3284" s="472" t="n">
        <v>0</v>
      </c>
    </row>
    <row r="3285" customFormat="false" ht="19.5" hidden="false" customHeight="false" outlineLevel="0" collapsed="false">
      <c r="A3285" s="469" t="n">
        <v>101986</v>
      </c>
      <c r="B3285" s="470" t="s">
        <v>3937</v>
      </c>
      <c r="C3285" s="469" t="s">
        <v>667</v>
      </c>
      <c r="D3285" s="471" t="n">
        <v>165.24</v>
      </c>
      <c r="E3285" s="472" t="n">
        <v>0</v>
      </c>
    </row>
    <row r="3286" customFormat="false" ht="19.5" hidden="false" customHeight="false" outlineLevel="0" collapsed="false">
      <c r="A3286" s="469" t="n">
        <v>101987</v>
      </c>
      <c r="B3286" s="470" t="s">
        <v>3938</v>
      </c>
      <c r="C3286" s="469" t="s">
        <v>667</v>
      </c>
      <c r="D3286" s="471" t="n">
        <v>233.9</v>
      </c>
      <c r="E3286" s="472" t="n">
        <v>0</v>
      </c>
    </row>
    <row r="3287" customFormat="false" ht="19.5" hidden="false" customHeight="false" outlineLevel="0" collapsed="false">
      <c r="A3287" s="469" t="n">
        <v>101969</v>
      </c>
      <c r="B3287" s="470" t="s">
        <v>3939</v>
      </c>
      <c r="C3287" s="469" t="s">
        <v>667</v>
      </c>
      <c r="D3287" s="471" t="n">
        <v>212.22</v>
      </c>
      <c r="E3287" s="472" t="n">
        <v>0</v>
      </c>
    </row>
    <row r="3288" customFormat="false" ht="19.5" hidden="false" customHeight="false" outlineLevel="0" collapsed="false">
      <c r="A3288" s="469" t="n">
        <v>101971</v>
      </c>
      <c r="B3288" s="470" t="s">
        <v>3940</v>
      </c>
      <c r="C3288" s="469" t="s">
        <v>667</v>
      </c>
      <c r="D3288" s="473" t="n">
        <v>159.93</v>
      </c>
      <c r="E3288" s="472" t="n">
        <v>0</v>
      </c>
    </row>
    <row r="3289" customFormat="false" ht="19.5" hidden="false" customHeight="false" outlineLevel="0" collapsed="false">
      <c r="A3289" s="469" t="n">
        <v>101973</v>
      </c>
      <c r="B3289" s="470" t="s">
        <v>3941</v>
      </c>
      <c r="C3289" s="469" t="s">
        <v>667</v>
      </c>
      <c r="D3289" s="471" t="n">
        <v>199.28</v>
      </c>
      <c r="E3289" s="472" t="n">
        <v>0</v>
      </c>
    </row>
    <row r="3290" customFormat="false" ht="19.5" hidden="false" customHeight="false" outlineLevel="0" collapsed="false">
      <c r="A3290" s="469" t="n">
        <v>102072</v>
      </c>
      <c r="B3290" s="470" t="s">
        <v>3942</v>
      </c>
      <c r="C3290" s="469" t="s">
        <v>667</v>
      </c>
      <c r="D3290" s="471" t="n">
        <v>198.76</v>
      </c>
      <c r="E3290" s="472" t="n">
        <v>0</v>
      </c>
    </row>
    <row r="3291" customFormat="false" ht="19.5" hidden="false" customHeight="false" outlineLevel="0" collapsed="false">
      <c r="A3291" s="469" t="n">
        <v>102070</v>
      </c>
      <c r="B3291" s="470" t="s">
        <v>3943</v>
      </c>
      <c r="C3291" s="469" t="s">
        <v>667</v>
      </c>
      <c r="D3291" s="471" t="n">
        <v>242.52</v>
      </c>
      <c r="E3291" s="472" t="n">
        <v>0</v>
      </c>
    </row>
    <row r="3292" customFormat="false" ht="19.5" hidden="false" customHeight="false" outlineLevel="0" collapsed="false">
      <c r="A3292" s="469" t="n">
        <v>102071</v>
      </c>
      <c r="B3292" s="470" t="s">
        <v>3944</v>
      </c>
      <c r="C3292" s="469" t="s">
        <v>667</v>
      </c>
      <c r="D3292" s="473" t="n">
        <v>213.44</v>
      </c>
      <c r="E3292" s="472" t="n">
        <v>0</v>
      </c>
    </row>
    <row r="3293" customFormat="false" ht="19.5" hidden="false" customHeight="false" outlineLevel="0" collapsed="false">
      <c r="A3293" s="469" t="n">
        <v>102068</v>
      </c>
      <c r="B3293" s="470" t="s">
        <v>3945</v>
      </c>
      <c r="C3293" s="469" t="s">
        <v>667</v>
      </c>
      <c r="D3293" s="473" t="n">
        <v>293.93</v>
      </c>
      <c r="E3293" s="472" t="n">
        <v>0</v>
      </c>
    </row>
    <row r="3294" customFormat="false" ht="19.5" hidden="false" customHeight="false" outlineLevel="0" collapsed="false">
      <c r="A3294" s="469" t="n">
        <v>102069</v>
      </c>
      <c r="B3294" s="470" t="s">
        <v>3946</v>
      </c>
      <c r="C3294" s="469" t="s">
        <v>667</v>
      </c>
      <c r="D3294" s="473" t="n">
        <v>273.31</v>
      </c>
      <c r="E3294" s="472" t="n">
        <v>0</v>
      </c>
    </row>
    <row r="3295" customFormat="false" ht="19.5" hidden="false" customHeight="false" outlineLevel="0" collapsed="false">
      <c r="A3295" s="469" t="n">
        <v>102066</v>
      </c>
      <c r="B3295" s="470" t="s">
        <v>3947</v>
      </c>
      <c r="C3295" s="469" t="s">
        <v>667</v>
      </c>
      <c r="D3295" s="473" t="n">
        <v>483.79</v>
      </c>
      <c r="E3295" s="472" t="n">
        <v>0</v>
      </c>
    </row>
    <row r="3296" customFormat="false" ht="19.5" hidden="false" customHeight="false" outlineLevel="0" collapsed="false">
      <c r="A3296" s="469" t="n">
        <v>102067</v>
      </c>
      <c r="B3296" s="470" t="s">
        <v>3948</v>
      </c>
      <c r="C3296" s="469" t="s">
        <v>667</v>
      </c>
      <c r="D3296" s="473" t="n">
        <v>412.04</v>
      </c>
      <c r="E3296" s="472" t="n">
        <v>0</v>
      </c>
    </row>
    <row r="3297" customFormat="false" ht="19.5" hidden="false" customHeight="false" outlineLevel="0" collapsed="false">
      <c r="A3297" s="469" t="n">
        <v>102065</v>
      </c>
      <c r="B3297" s="470" t="s">
        <v>3949</v>
      </c>
      <c r="C3297" s="469" t="s">
        <v>667</v>
      </c>
      <c r="D3297" s="473" t="n">
        <v>208.96</v>
      </c>
      <c r="E3297" s="472" t="n">
        <v>0</v>
      </c>
    </row>
    <row r="3298" customFormat="false" ht="19.5" hidden="false" customHeight="false" outlineLevel="0" collapsed="false">
      <c r="A3298" s="469" t="n">
        <v>102063</v>
      </c>
      <c r="B3298" s="470" t="s">
        <v>3950</v>
      </c>
      <c r="C3298" s="469" t="s">
        <v>667</v>
      </c>
      <c r="D3298" s="473" t="n">
        <v>254.94</v>
      </c>
      <c r="E3298" s="472" t="n">
        <v>0</v>
      </c>
    </row>
    <row r="3299" customFormat="false" ht="19.5" hidden="false" customHeight="false" outlineLevel="0" collapsed="false">
      <c r="A3299" s="469" t="n">
        <v>102064</v>
      </c>
      <c r="B3299" s="470" t="s">
        <v>3951</v>
      </c>
      <c r="C3299" s="469" t="s">
        <v>667</v>
      </c>
      <c r="D3299" s="473" t="n">
        <v>225.37</v>
      </c>
      <c r="E3299" s="472" t="n">
        <v>0</v>
      </c>
    </row>
    <row r="3300" customFormat="false" ht="19.5" hidden="false" customHeight="false" outlineLevel="0" collapsed="false">
      <c r="A3300" s="469" t="n">
        <v>102061</v>
      </c>
      <c r="B3300" s="470" t="s">
        <v>3952</v>
      </c>
      <c r="C3300" s="469" t="s">
        <v>667</v>
      </c>
      <c r="D3300" s="473" t="n">
        <v>311.27</v>
      </c>
      <c r="E3300" s="472" t="n">
        <v>0</v>
      </c>
    </row>
    <row r="3301" customFormat="false" ht="19.5" hidden="false" customHeight="false" outlineLevel="0" collapsed="false">
      <c r="A3301" s="469" t="n">
        <v>102062</v>
      </c>
      <c r="B3301" s="470" t="s">
        <v>3953</v>
      </c>
      <c r="C3301" s="469" t="s">
        <v>667</v>
      </c>
      <c r="D3301" s="473" t="n">
        <v>291.61</v>
      </c>
      <c r="E3301" s="472" t="n">
        <v>0</v>
      </c>
    </row>
    <row r="3302" customFormat="false" ht="19.5" hidden="false" customHeight="false" outlineLevel="0" collapsed="false">
      <c r="A3302" s="469" t="n">
        <v>102059</v>
      </c>
      <c r="B3302" s="470" t="s">
        <v>3954</v>
      </c>
      <c r="C3302" s="469" t="s">
        <v>667</v>
      </c>
      <c r="D3302" s="473" t="n">
        <v>463.8</v>
      </c>
      <c r="E3302" s="472" t="n">
        <v>0</v>
      </c>
    </row>
    <row r="3303" customFormat="false" ht="19.5" hidden="false" customHeight="false" outlineLevel="0" collapsed="false">
      <c r="A3303" s="469" t="n">
        <v>102060</v>
      </c>
      <c r="B3303" s="470" t="s">
        <v>3955</v>
      </c>
      <c r="C3303" s="469" t="s">
        <v>667</v>
      </c>
      <c r="D3303" s="473" t="n">
        <v>387.67</v>
      </c>
      <c r="E3303" s="472" t="n">
        <v>0</v>
      </c>
    </row>
    <row r="3304" customFormat="false" ht="19.5" hidden="false" customHeight="false" outlineLevel="0" collapsed="false">
      <c r="A3304" s="469" t="n">
        <v>102052</v>
      </c>
      <c r="B3304" s="470" t="s">
        <v>3956</v>
      </c>
      <c r="C3304" s="469" t="s">
        <v>667</v>
      </c>
      <c r="D3304" s="473" t="n">
        <v>205.95</v>
      </c>
      <c r="E3304" s="472" t="n">
        <v>0</v>
      </c>
    </row>
    <row r="3305" customFormat="false" ht="19.5" hidden="false" customHeight="false" outlineLevel="0" collapsed="false">
      <c r="A3305" s="469" t="n">
        <v>102050</v>
      </c>
      <c r="B3305" s="470" t="s">
        <v>3957</v>
      </c>
      <c r="C3305" s="469" t="s">
        <v>667</v>
      </c>
      <c r="D3305" s="473" t="n">
        <v>254.79</v>
      </c>
      <c r="E3305" s="472" t="n">
        <v>0</v>
      </c>
    </row>
    <row r="3306" customFormat="false" ht="19.5" hidden="false" customHeight="false" outlineLevel="0" collapsed="false">
      <c r="A3306" s="469" t="n">
        <v>102051</v>
      </c>
      <c r="B3306" s="470" t="s">
        <v>3958</v>
      </c>
      <c r="C3306" s="469" t="s">
        <v>667</v>
      </c>
      <c r="D3306" s="473" t="n">
        <v>223.4</v>
      </c>
      <c r="E3306" s="472" t="n">
        <v>0</v>
      </c>
    </row>
    <row r="3307" customFormat="false" ht="19.5" hidden="false" customHeight="false" outlineLevel="0" collapsed="false">
      <c r="A3307" s="469" t="n">
        <v>102048</v>
      </c>
      <c r="B3307" s="470" t="s">
        <v>3959</v>
      </c>
      <c r="C3307" s="469" t="s">
        <v>667</v>
      </c>
      <c r="D3307" s="473" t="n">
        <v>318.51</v>
      </c>
      <c r="E3307" s="472" t="n">
        <v>0</v>
      </c>
    </row>
    <row r="3308" customFormat="false" ht="19.5" hidden="false" customHeight="false" outlineLevel="0" collapsed="false">
      <c r="A3308" s="469" t="n">
        <v>102049</v>
      </c>
      <c r="B3308" s="470" t="s">
        <v>3960</v>
      </c>
      <c r="C3308" s="469" t="s">
        <v>667</v>
      </c>
      <c r="D3308" s="473" t="n">
        <v>287.6</v>
      </c>
      <c r="E3308" s="472" t="n">
        <v>0</v>
      </c>
    </row>
    <row r="3309" customFormat="false" ht="19.5" hidden="false" customHeight="false" outlineLevel="0" collapsed="false">
      <c r="A3309" s="469" t="n">
        <v>102046</v>
      </c>
      <c r="B3309" s="470" t="s">
        <v>3961</v>
      </c>
      <c r="C3309" s="469" t="s">
        <v>667</v>
      </c>
      <c r="D3309" s="471" t="n">
        <v>543.54</v>
      </c>
      <c r="E3309" s="472" t="n">
        <v>0</v>
      </c>
    </row>
    <row r="3310" customFormat="false" ht="19.5" hidden="false" customHeight="false" outlineLevel="0" collapsed="false">
      <c r="A3310" s="469" t="n">
        <v>102047</v>
      </c>
      <c r="B3310" s="470" t="s">
        <v>3962</v>
      </c>
      <c r="C3310" s="469" t="s">
        <v>667</v>
      </c>
      <c r="D3310" s="471" t="n">
        <v>460.84</v>
      </c>
      <c r="E3310" s="472" t="n">
        <v>0</v>
      </c>
    </row>
    <row r="3311" customFormat="false" ht="19.5" hidden="false" customHeight="false" outlineLevel="0" collapsed="false">
      <c r="A3311" s="469" t="n">
        <v>102045</v>
      </c>
      <c r="B3311" s="470" t="s">
        <v>3963</v>
      </c>
      <c r="C3311" s="469" t="s">
        <v>667</v>
      </c>
      <c r="D3311" s="471" t="n">
        <v>221.14</v>
      </c>
      <c r="E3311" s="472" t="n">
        <v>0</v>
      </c>
    </row>
    <row r="3312" customFormat="false" ht="19.5" hidden="false" customHeight="false" outlineLevel="0" collapsed="false">
      <c r="A3312" s="469" t="n">
        <v>102043</v>
      </c>
      <c r="B3312" s="470" t="s">
        <v>3964</v>
      </c>
      <c r="C3312" s="469" t="s">
        <v>667</v>
      </c>
      <c r="D3312" s="471" t="n">
        <v>268.05</v>
      </c>
      <c r="E3312" s="472" t="n">
        <v>0</v>
      </c>
    </row>
    <row r="3313" customFormat="false" ht="19.5" hidden="false" customHeight="false" outlineLevel="0" collapsed="false">
      <c r="A3313" s="469" t="n">
        <v>102044</v>
      </c>
      <c r="B3313" s="470" t="s">
        <v>3965</v>
      </c>
      <c r="C3313" s="469" t="s">
        <v>667</v>
      </c>
      <c r="D3313" s="471" t="n">
        <v>238.74</v>
      </c>
      <c r="E3313" s="472" t="n">
        <v>0</v>
      </c>
    </row>
    <row r="3314" customFormat="false" ht="19.5" hidden="false" customHeight="false" outlineLevel="0" collapsed="false">
      <c r="A3314" s="469" t="n">
        <v>102041</v>
      </c>
      <c r="B3314" s="470" t="s">
        <v>3966</v>
      </c>
      <c r="C3314" s="469" t="s">
        <v>667</v>
      </c>
      <c r="D3314" s="471" t="n">
        <v>334.92</v>
      </c>
      <c r="E3314" s="472" t="n">
        <v>0</v>
      </c>
    </row>
    <row r="3315" customFormat="false" ht="19.5" hidden="false" customHeight="false" outlineLevel="0" collapsed="false">
      <c r="A3315" s="469" t="n">
        <v>102042</v>
      </c>
      <c r="B3315" s="470" t="s">
        <v>3967</v>
      </c>
      <c r="C3315" s="469" t="s">
        <v>667</v>
      </c>
      <c r="D3315" s="471" t="n">
        <v>306.15</v>
      </c>
      <c r="E3315" s="472" t="n">
        <v>0</v>
      </c>
    </row>
    <row r="3316" customFormat="false" ht="19.5" hidden="false" customHeight="false" outlineLevel="0" collapsed="false">
      <c r="A3316" s="469" t="n">
        <v>102039</v>
      </c>
      <c r="B3316" s="470" t="s">
        <v>3968</v>
      </c>
      <c r="C3316" s="469" t="s">
        <v>667</v>
      </c>
      <c r="D3316" s="471" t="n">
        <v>499.58</v>
      </c>
      <c r="E3316" s="472" t="n">
        <v>0</v>
      </c>
    </row>
    <row r="3317" customFormat="false" ht="19.5" hidden="false" customHeight="false" outlineLevel="0" collapsed="false">
      <c r="A3317" s="469" t="n">
        <v>102040</v>
      </c>
      <c r="B3317" s="470" t="s">
        <v>3969</v>
      </c>
      <c r="C3317" s="469" t="s">
        <v>667</v>
      </c>
      <c r="D3317" s="471" t="n">
        <v>413.98</v>
      </c>
      <c r="E3317" s="472" t="n">
        <v>0</v>
      </c>
    </row>
    <row r="3318" customFormat="false" ht="19.5" hidden="false" customHeight="false" outlineLevel="0" collapsed="false">
      <c r="A3318" s="469" t="n">
        <v>102038</v>
      </c>
      <c r="B3318" s="470" t="s">
        <v>3970</v>
      </c>
      <c r="C3318" s="469" t="s">
        <v>667</v>
      </c>
      <c r="D3318" s="471" t="n">
        <v>217.31</v>
      </c>
      <c r="E3318" s="472" t="n">
        <v>0</v>
      </c>
    </row>
    <row r="3319" customFormat="false" ht="19.5" hidden="false" customHeight="false" outlineLevel="0" collapsed="false">
      <c r="A3319" s="469" t="n">
        <v>102036</v>
      </c>
      <c r="B3319" s="470" t="s">
        <v>3971</v>
      </c>
      <c r="C3319" s="469" t="s">
        <v>667</v>
      </c>
      <c r="D3319" s="471" t="n">
        <v>266.03</v>
      </c>
      <c r="E3319" s="472" t="n">
        <v>0</v>
      </c>
    </row>
    <row r="3320" customFormat="false" ht="19.5" hidden="false" customHeight="false" outlineLevel="0" collapsed="false">
      <c r="A3320" s="469" t="n">
        <v>102037</v>
      </c>
      <c r="B3320" s="470" t="s">
        <v>3972</v>
      </c>
      <c r="C3320" s="469" t="s">
        <v>667</v>
      </c>
      <c r="D3320" s="471" t="n">
        <v>234.72</v>
      </c>
      <c r="E3320" s="472" t="n">
        <v>0</v>
      </c>
    </row>
    <row r="3321" customFormat="false" ht="19.5" hidden="false" customHeight="false" outlineLevel="0" collapsed="false">
      <c r="A3321" s="469" t="n">
        <v>102016</v>
      </c>
      <c r="B3321" s="470" t="s">
        <v>3973</v>
      </c>
      <c r="C3321" s="469" t="s">
        <v>667</v>
      </c>
      <c r="D3321" s="471" t="n">
        <v>327.28</v>
      </c>
      <c r="E3321" s="472" t="n">
        <v>0</v>
      </c>
    </row>
    <row r="3322" customFormat="false" ht="19.5" hidden="false" customHeight="false" outlineLevel="0" collapsed="false">
      <c r="A3322" s="469" t="n">
        <v>102017</v>
      </c>
      <c r="B3322" s="470" t="s">
        <v>3974</v>
      </c>
      <c r="C3322" s="469" t="s">
        <v>667</v>
      </c>
      <c r="D3322" s="471" t="n">
        <v>300.91</v>
      </c>
      <c r="E3322" s="472" t="n">
        <v>0</v>
      </c>
    </row>
    <row r="3323" customFormat="false" ht="19.5" hidden="false" customHeight="false" outlineLevel="0" collapsed="false">
      <c r="A3323" s="469" t="n">
        <v>102014</v>
      </c>
      <c r="B3323" s="470" t="s">
        <v>3975</v>
      </c>
      <c r="C3323" s="469" t="s">
        <v>667</v>
      </c>
      <c r="D3323" s="471" t="n">
        <v>533.94</v>
      </c>
      <c r="E3323" s="472" t="n">
        <v>0</v>
      </c>
    </row>
    <row r="3324" customFormat="false" ht="19.5" hidden="false" customHeight="false" outlineLevel="0" collapsed="false">
      <c r="A3324" s="469" t="n">
        <v>102015</v>
      </c>
      <c r="B3324" s="470" t="s">
        <v>3976</v>
      </c>
      <c r="C3324" s="469" t="s">
        <v>667</v>
      </c>
      <c r="D3324" s="471" t="n">
        <v>445.38</v>
      </c>
      <c r="E3324" s="472" t="n">
        <v>0</v>
      </c>
    </row>
    <row r="3325" customFormat="false" ht="19.5" hidden="false" customHeight="false" outlineLevel="0" collapsed="false">
      <c r="A3325" s="469" t="n">
        <v>102013</v>
      </c>
      <c r="B3325" s="470" t="s">
        <v>3977</v>
      </c>
      <c r="C3325" s="469" t="s">
        <v>667</v>
      </c>
      <c r="D3325" s="471" t="n">
        <v>222.85</v>
      </c>
      <c r="E3325" s="472" t="n">
        <v>0</v>
      </c>
    </row>
    <row r="3326" customFormat="false" ht="19.5" hidden="false" customHeight="false" outlineLevel="0" collapsed="false">
      <c r="A3326" s="469" t="n">
        <v>102011</v>
      </c>
      <c r="B3326" s="470" t="s">
        <v>3978</v>
      </c>
      <c r="C3326" s="469" t="s">
        <v>667</v>
      </c>
      <c r="D3326" s="471" t="n">
        <v>269.63</v>
      </c>
      <c r="E3326" s="472" t="n">
        <v>0</v>
      </c>
    </row>
    <row r="3327" customFormat="false" ht="19.5" hidden="false" customHeight="false" outlineLevel="0" collapsed="false">
      <c r="A3327" s="469" t="n">
        <v>102012</v>
      </c>
      <c r="B3327" s="470" t="s">
        <v>3979</v>
      </c>
      <c r="C3327" s="469" t="s">
        <v>667</v>
      </c>
      <c r="D3327" s="471" t="n">
        <v>239.57</v>
      </c>
      <c r="E3327" s="472" t="n">
        <v>0</v>
      </c>
    </row>
    <row r="3328" customFormat="false" ht="19.5" hidden="false" customHeight="false" outlineLevel="0" collapsed="false">
      <c r="A3328" s="469" t="n">
        <v>102009</v>
      </c>
      <c r="B3328" s="470" t="s">
        <v>3980</v>
      </c>
      <c r="C3328" s="469" t="s">
        <v>667</v>
      </c>
      <c r="D3328" s="471" t="n">
        <v>334.41</v>
      </c>
      <c r="E3328" s="472" t="n">
        <v>0</v>
      </c>
    </row>
    <row r="3329" customFormat="false" ht="19.5" hidden="false" customHeight="false" outlineLevel="0" collapsed="false">
      <c r="A3329" s="469" t="n">
        <v>102010</v>
      </c>
      <c r="B3329" s="470" t="s">
        <v>3981</v>
      </c>
      <c r="C3329" s="469" t="s">
        <v>667</v>
      </c>
      <c r="D3329" s="471" t="n">
        <v>309.04</v>
      </c>
      <c r="E3329" s="472" t="n">
        <v>0</v>
      </c>
    </row>
    <row r="3330" customFormat="false" ht="19.5" hidden="false" customHeight="false" outlineLevel="0" collapsed="false">
      <c r="A3330" s="469" t="n">
        <v>102007</v>
      </c>
      <c r="B3330" s="470" t="s">
        <v>3982</v>
      </c>
      <c r="C3330" s="469" t="s">
        <v>667</v>
      </c>
      <c r="D3330" s="471" t="n">
        <v>479.11</v>
      </c>
      <c r="E3330" s="472" t="n">
        <v>0</v>
      </c>
    </row>
    <row r="3331" customFormat="false" ht="19.5" hidden="false" customHeight="false" outlineLevel="0" collapsed="false">
      <c r="A3331" s="469" t="n">
        <v>102008</v>
      </c>
      <c r="B3331" s="470" t="s">
        <v>3983</v>
      </c>
      <c r="C3331" s="469" t="s">
        <v>667</v>
      </c>
      <c r="D3331" s="471" t="n">
        <v>398.11</v>
      </c>
      <c r="E3331" s="472" t="n">
        <v>0</v>
      </c>
    </row>
    <row r="3332" customFormat="false" ht="19.5" hidden="false" customHeight="false" outlineLevel="0" collapsed="false">
      <c r="A3332" s="469" t="n">
        <v>102006</v>
      </c>
      <c r="B3332" s="470" t="s">
        <v>3984</v>
      </c>
      <c r="C3332" s="469" t="s">
        <v>667</v>
      </c>
      <c r="D3332" s="471" t="n">
        <v>222.58</v>
      </c>
      <c r="E3332" s="472" t="n">
        <v>0</v>
      </c>
    </row>
    <row r="3333" customFormat="false" ht="19.5" hidden="false" customHeight="false" outlineLevel="0" collapsed="false">
      <c r="A3333" s="469" t="n">
        <v>102004</v>
      </c>
      <c r="B3333" s="470" t="s">
        <v>3985</v>
      </c>
      <c r="C3333" s="469" t="s">
        <v>667</v>
      </c>
      <c r="D3333" s="471" t="n">
        <v>273.71</v>
      </c>
      <c r="E3333" s="472" t="n">
        <v>0</v>
      </c>
    </row>
    <row r="3334" customFormat="false" ht="19.5" hidden="false" customHeight="false" outlineLevel="0" collapsed="false">
      <c r="A3334" s="469" t="n">
        <v>102005</v>
      </c>
      <c r="B3334" s="470" t="s">
        <v>3986</v>
      </c>
      <c r="C3334" s="469" t="s">
        <v>667</v>
      </c>
      <c r="D3334" s="471" t="n">
        <v>242.34</v>
      </c>
      <c r="E3334" s="472" t="n">
        <v>0</v>
      </c>
    </row>
    <row r="3335" customFormat="false" ht="19.5" hidden="false" customHeight="false" outlineLevel="0" collapsed="false">
      <c r="A3335" s="469" t="n">
        <v>102002</v>
      </c>
      <c r="B3335" s="470" t="s">
        <v>3987</v>
      </c>
      <c r="C3335" s="469" t="s">
        <v>667</v>
      </c>
      <c r="D3335" s="471" t="n">
        <v>330.33</v>
      </c>
      <c r="E3335" s="472" t="n">
        <v>0</v>
      </c>
    </row>
    <row r="3336" customFormat="false" ht="19.5" hidden="false" customHeight="false" outlineLevel="0" collapsed="false">
      <c r="A3336" s="469" t="n">
        <v>102003</v>
      </c>
      <c r="B3336" s="470" t="s">
        <v>3988</v>
      </c>
      <c r="C3336" s="469" t="s">
        <v>667</v>
      </c>
      <c r="D3336" s="471" t="n">
        <v>306.46</v>
      </c>
      <c r="E3336" s="472" t="n">
        <v>0</v>
      </c>
    </row>
    <row r="3337" customFormat="false" ht="19.5" hidden="false" customHeight="false" outlineLevel="0" collapsed="false">
      <c r="A3337" s="469" t="n">
        <v>102000</v>
      </c>
      <c r="B3337" s="470" t="s">
        <v>3989</v>
      </c>
      <c r="C3337" s="469" t="s">
        <v>667</v>
      </c>
      <c r="D3337" s="471" t="n">
        <v>494.01</v>
      </c>
      <c r="E3337" s="472" t="n">
        <v>0</v>
      </c>
    </row>
    <row r="3338" customFormat="false" ht="19.5" hidden="false" customHeight="false" outlineLevel="0" collapsed="false">
      <c r="A3338" s="469" t="n">
        <v>102001</v>
      </c>
      <c r="B3338" s="470" t="s">
        <v>3990</v>
      </c>
      <c r="C3338" s="469" t="s">
        <v>667</v>
      </c>
      <c r="D3338" s="471" t="n">
        <v>422.63</v>
      </c>
      <c r="E3338" s="472" t="n">
        <v>0</v>
      </c>
    </row>
    <row r="3339" customFormat="false" ht="19.5" hidden="false" customHeight="false" outlineLevel="0" collapsed="false">
      <c r="A3339" s="469" t="n">
        <v>101983</v>
      </c>
      <c r="B3339" s="470" t="s">
        <v>3991</v>
      </c>
      <c r="C3339" s="469" t="s">
        <v>667</v>
      </c>
      <c r="D3339" s="471" t="n">
        <v>227.18</v>
      </c>
      <c r="E3339" s="472" t="n">
        <v>0</v>
      </c>
    </row>
    <row r="3340" customFormat="false" ht="19.5" hidden="false" customHeight="false" outlineLevel="0" collapsed="false">
      <c r="A3340" s="469" t="n">
        <v>101981</v>
      </c>
      <c r="B3340" s="470" t="s">
        <v>3992</v>
      </c>
      <c r="C3340" s="469" t="s">
        <v>667</v>
      </c>
      <c r="D3340" s="471" t="n">
        <v>274.8</v>
      </c>
      <c r="E3340" s="472" t="n">
        <v>0</v>
      </c>
    </row>
    <row r="3341" customFormat="false" ht="19.5" hidden="false" customHeight="false" outlineLevel="0" collapsed="false">
      <c r="A3341" s="469" t="n">
        <v>101982</v>
      </c>
      <c r="B3341" s="470" t="s">
        <v>3993</v>
      </c>
      <c r="C3341" s="469" t="s">
        <v>667</v>
      </c>
      <c r="D3341" s="471" t="n">
        <v>245.57</v>
      </c>
      <c r="E3341" s="472" t="n">
        <v>0</v>
      </c>
    </row>
    <row r="3342" customFormat="false" ht="19.5" hidden="false" customHeight="false" outlineLevel="0" collapsed="false">
      <c r="A3342" s="469" t="n">
        <v>101977</v>
      </c>
      <c r="B3342" s="470" t="s">
        <v>3994</v>
      </c>
      <c r="C3342" s="469" t="s">
        <v>667</v>
      </c>
      <c r="D3342" s="471" t="n">
        <v>333.77</v>
      </c>
      <c r="E3342" s="472" t="n">
        <v>0</v>
      </c>
    </row>
    <row r="3343" customFormat="false" ht="19.5" hidden="false" customHeight="false" outlineLevel="0" collapsed="false">
      <c r="A3343" s="469" t="n">
        <v>101980</v>
      </c>
      <c r="B3343" s="470" t="s">
        <v>3995</v>
      </c>
      <c r="C3343" s="469" t="s">
        <v>667</v>
      </c>
      <c r="D3343" s="471" t="n">
        <v>311.71</v>
      </c>
      <c r="E3343" s="472" t="n">
        <v>0</v>
      </c>
    </row>
    <row r="3344" customFormat="false" ht="19.5" hidden="false" customHeight="false" outlineLevel="0" collapsed="false">
      <c r="A3344" s="469" t="n">
        <v>101974</v>
      </c>
      <c r="B3344" s="470" t="s">
        <v>3996</v>
      </c>
      <c r="C3344" s="469" t="s">
        <v>667</v>
      </c>
      <c r="D3344" s="471" t="n">
        <v>484.01</v>
      </c>
      <c r="E3344" s="472" t="n">
        <v>0</v>
      </c>
    </row>
    <row r="3345" customFormat="false" ht="19.5" hidden="false" customHeight="false" outlineLevel="0" collapsed="false">
      <c r="A3345" s="469" t="n">
        <v>101975</v>
      </c>
      <c r="B3345" s="470" t="s">
        <v>3997</v>
      </c>
      <c r="C3345" s="469" t="s">
        <v>667</v>
      </c>
      <c r="D3345" s="471" t="n">
        <v>409.09</v>
      </c>
      <c r="E3345" s="472" t="n">
        <v>0</v>
      </c>
    </row>
    <row r="3346" customFormat="false" ht="19.5" hidden="false" customHeight="false" outlineLevel="0" collapsed="false">
      <c r="A3346" s="469" t="n">
        <v>101114</v>
      </c>
      <c r="B3346" s="470" t="s">
        <v>3998</v>
      </c>
      <c r="C3346" s="469" t="s">
        <v>753</v>
      </c>
      <c r="D3346" s="471" t="n">
        <v>4.76</v>
      </c>
      <c r="E3346" s="472" t="n">
        <v>0</v>
      </c>
    </row>
    <row r="3347" customFormat="false" ht="19.5" hidden="false" customHeight="false" outlineLevel="0" collapsed="false">
      <c r="A3347" s="469" t="n">
        <v>101118</v>
      </c>
      <c r="B3347" s="470" t="s">
        <v>3999</v>
      </c>
      <c r="C3347" s="469" t="s">
        <v>753</v>
      </c>
      <c r="D3347" s="471" t="n">
        <v>4.08</v>
      </c>
      <c r="E3347" s="472" t="n">
        <v>0</v>
      </c>
    </row>
    <row r="3348" customFormat="false" ht="19.5" hidden="false" customHeight="false" outlineLevel="0" collapsed="false">
      <c r="A3348" s="469" t="n">
        <v>101115</v>
      </c>
      <c r="B3348" s="470" t="s">
        <v>4000</v>
      </c>
      <c r="C3348" s="469" t="s">
        <v>753</v>
      </c>
      <c r="D3348" s="471" t="n">
        <v>3.94</v>
      </c>
      <c r="E3348" s="472" t="n">
        <v>0</v>
      </c>
    </row>
    <row r="3349" customFormat="false" ht="19.5" hidden="false" customHeight="false" outlineLevel="0" collapsed="false">
      <c r="A3349" s="469" t="n">
        <v>101116</v>
      </c>
      <c r="B3349" s="470" t="s">
        <v>4001</v>
      </c>
      <c r="C3349" s="469" t="s">
        <v>753</v>
      </c>
      <c r="D3349" s="471" t="n">
        <v>2.46</v>
      </c>
      <c r="E3349" s="472" t="n">
        <v>0</v>
      </c>
    </row>
    <row r="3350" customFormat="false" ht="19.5" hidden="false" customHeight="false" outlineLevel="0" collapsed="false">
      <c r="A3350" s="469" t="n">
        <v>101117</v>
      </c>
      <c r="B3350" s="470" t="s">
        <v>4002</v>
      </c>
      <c r="C3350" s="469" t="s">
        <v>753</v>
      </c>
      <c r="D3350" s="471" t="n">
        <v>3.35</v>
      </c>
      <c r="E3350" s="472" t="n">
        <v>0</v>
      </c>
    </row>
    <row r="3351" customFormat="false" ht="19.5" hidden="false" customHeight="false" outlineLevel="0" collapsed="false">
      <c r="A3351" s="469" t="n">
        <v>101124</v>
      </c>
      <c r="B3351" s="470" t="s">
        <v>4003</v>
      </c>
      <c r="C3351" s="469" t="s">
        <v>753</v>
      </c>
      <c r="D3351" s="471" t="n">
        <v>16.42</v>
      </c>
      <c r="E3351" s="472" t="n">
        <v>0</v>
      </c>
    </row>
    <row r="3352" customFormat="false" ht="19.5" hidden="false" customHeight="false" outlineLevel="0" collapsed="false">
      <c r="A3352" s="469" t="n">
        <v>101128</v>
      </c>
      <c r="B3352" s="470" t="s">
        <v>4004</v>
      </c>
      <c r="C3352" s="469" t="s">
        <v>753</v>
      </c>
      <c r="D3352" s="471" t="n">
        <v>15.74</v>
      </c>
      <c r="E3352" s="472" t="n">
        <v>0</v>
      </c>
    </row>
    <row r="3353" customFormat="false" ht="19.5" hidden="false" customHeight="false" outlineLevel="0" collapsed="false">
      <c r="A3353" s="469" t="n">
        <v>101125</v>
      </c>
      <c r="B3353" s="470" t="s">
        <v>4005</v>
      </c>
      <c r="C3353" s="469" t="s">
        <v>753</v>
      </c>
      <c r="D3353" s="471" t="n">
        <v>15.6</v>
      </c>
      <c r="E3353" s="472" t="n">
        <v>0</v>
      </c>
    </row>
    <row r="3354" customFormat="false" ht="19.5" hidden="false" customHeight="false" outlineLevel="0" collapsed="false">
      <c r="A3354" s="469" t="n">
        <v>101126</v>
      </c>
      <c r="B3354" s="470" t="s">
        <v>4006</v>
      </c>
      <c r="C3354" s="469" t="s">
        <v>753</v>
      </c>
      <c r="D3354" s="471" t="n">
        <v>14.12</v>
      </c>
      <c r="E3354" s="472" t="n">
        <v>0</v>
      </c>
    </row>
    <row r="3355" customFormat="false" ht="19.5" hidden="false" customHeight="false" outlineLevel="0" collapsed="false">
      <c r="A3355" s="469" t="n">
        <v>101127</v>
      </c>
      <c r="B3355" s="470" t="s">
        <v>4007</v>
      </c>
      <c r="C3355" s="469" t="s">
        <v>753</v>
      </c>
      <c r="D3355" s="471" t="n">
        <v>15.01</v>
      </c>
      <c r="E3355" s="472" t="n">
        <v>0</v>
      </c>
    </row>
    <row r="3356" customFormat="false" ht="19.5" hidden="false" customHeight="false" outlineLevel="0" collapsed="false">
      <c r="A3356" s="469" t="n">
        <v>101134</v>
      </c>
      <c r="B3356" s="470" t="s">
        <v>4008</v>
      </c>
      <c r="C3356" s="469" t="s">
        <v>753</v>
      </c>
      <c r="D3356" s="471" t="n">
        <v>17.15</v>
      </c>
      <c r="E3356" s="472" t="n">
        <v>0</v>
      </c>
    </row>
    <row r="3357" customFormat="false" ht="19.5" hidden="false" customHeight="false" outlineLevel="0" collapsed="false">
      <c r="A3357" s="469" t="n">
        <v>101144</v>
      </c>
      <c r="B3357" s="470" t="s">
        <v>4009</v>
      </c>
      <c r="C3357" s="469" t="s">
        <v>753</v>
      </c>
      <c r="D3357" s="471" t="n">
        <v>17.08</v>
      </c>
      <c r="E3357" s="472" t="n">
        <v>0</v>
      </c>
    </row>
    <row r="3358" customFormat="false" ht="19.5" hidden="false" customHeight="false" outlineLevel="0" collapsed="false">
      <c r="A3358" s="469" t="n">
        <v>101138</v>
      </c>
      <c r="B3358" s="470" t="s">
        <v>4010</v>
      </c>
      <c r="C3358" s="469" t="s">
        <v>753</v>
      </c>
      <c r="D3358" s="471" t="n">
        <v>16.47</v>
      </c>
      <c r="E3358" s="472" t="n">
        <v>0</v>
      </c>
    </row>
    <row r="3359" customFormat="false" ht="19.5" hidden="false" customHeight="false" outlineLevel="0" collapsed="false">
      <c r="A3359" s="469" t="n">
        <v>101148</v>
      </c>
      <c r="B3359" s="470" t="s">
        <v>4011</v>
      </c>
      <c r="C3359" s="469" t="s">
        <v>753</v>
      </c>
      <c r="D3359" s="471" t="n">
        <v>16.4</v>
      </c>
      <c r="E3359" s="472" t="n">
        <v>0</v>
      </c>
    </row>
    <row r="3360" customFormat="false" ht="19.5" hidden="false" customHeight="false" outlineLevel="0" collapsed="false">
      <c r="A3360" s="469" t="n">
        <v>101135</v>
      </c>
      <c r="B3360" s="470" t="s">
        <v>4012</v>
      </c>
      <c r="C3360" s="469" t="s">
        <v>753</v>
      </c>
      <c r="D3360" s="471" t="n">
        <v>16.33</v>
      </c>
      <c r="E3360" s="472" t="n">
        <v>0</v>
      </c>
    </row>
    <row r="3361" customFormat="false" ht="19.5" hidden="false" customHeight="false" outlineLevel="0" collapsed="false">
      <c r="A3361" s="469" t="n">
        <v>101145</v>
      </c>
      <c r="B3361" s="470" t="s">
        <v>4013</v>
      </c>
      <c r="C3361" s="469" t="s">
        <v>753</v>
      </c>
      <c r="D3361" s="471" t="n">
        <v>16.26</v>
      </c>
      <c r="E3361" s="472" t="n">
        <v>0</v>
      </c>
    </row>
    <row r="3362" customFormat="false" ht="19.5" hidden="false" customHeight="false" outlineLevel="0" collapsed="false">
      <c r="A3362" s="469" t="n">
        <v>101136</v>
      </c>
      <c r="B3362" s="470" t="s">
        <v>4014</v>
      </c>
      <c r="C3362" s="469" t="s">
        <v>753</v>
      </c>
      <c r="D3362" s="471" t="n">
        <v>14.85</v>
      </c>
      <c r="E3362" s="472" t="n">
        <v>0</v>
      </c>
    </row>
    <row r="3363" customFormat="false" ht="19.5" hidden="false" customHeight="false" outlineLevel="0" collapsed="false">
      <c r="A3363" s="469" t="n">
        <v>101146</v>
      </c>
      <c r="B3363" s="470" t="s">
        <v>4015</v>
      </c>
      <c r="C3363" s="469" t="s">
        <v>753</v>
      </c>
      <c r="D3363" s="471" t="n">
        <v>14.78</v>
      </c>
      <c r="E3363" s="472" t="n">
        <v>0</v>
      </c>
    </row>
    <row r="3364" customFormat="false" ht="19.5" hidden="false" customHeight="false" outlineLevel="0" collapsed="false">
      <c r="A3364" s="469" t="n">
        <v>101137</v>
      </c>
      <c r="B3364" s="470" t="s">
        <v>4016</v>
      </c>
      <c r="C3364" s="469" t="s">
        <v>753</v>
      </c>
      <c r="D3364" s="471" t="n">
        <v>15.74</v>
      </c>
      <c r="E3364" s="472" t="n">
        <v>0</v>
      </c>
    </row>
    <row r="3365" customFormat="false" ht="19.5" hidden="false" customHeight="false" outlineLevel="0" collapsed="false">
      <c r="A3365" s="469" t="n">
        <v>101147</v>
      </c>
      <c r="B3365" s="470" t="s">
        <v>4017</v>
      </c>
      <c r="C3365" s="469" t="s">
        <v>753</v>
      </c>
      <c r="D3365" s="471" t="n">
        <v>15.67</v>
      </c>
      <c r="E3365" s="472" t="n">
        <v>0</v>
      </c>
    </row>
    <row r="3366" customFormat="false" ht="19.5" hidden="false" customHeight="false" outlineLevel="0" collapsed="false">
      <c r="A3366" s="469" t="n">
        <v>101119</v>
      </c>
      <c r="B3366" s="470" t="s">
        <v>4018</v>
      </c>
      <c r="C3366" s="469" t="s">
        <v>753</v>
      </c>
      <c r="D3366" s="471" t="n">
        <v>9.09</v>
      </c>
      <c r="E3366" s="472" t="n">
        <v>0</v>
      </c>
    </row>
    <row r="3367" customFormat="false" ht="19.5" hidden="false" customHeight="false" outlineLevel="0" collapsed="false">
      <c r="A3367" s="469" t="n">
        <v>101123</v>
      </c>
      <c r="B3367" s="470" t="s">
        <v>4019</v>
      </c>
      <c r="C3367" s="469" t="s">
        <v>753</v>
      </c>
      <c r="D3367" s="471" t="n">
        <v>7.79</v>
      </c>
      <c r="E3367" s="472" t="n">
        <v>0</v>
      </c>
    </row>
    <row r="3368" customFormat="false" ht="19.5" hidden="false" customHeight="false" outlineLevel="0" collapsed="false">
      <c r="A3368" s="469" t="n">
        <v>101120</v>
      </c>
      <c r="B3368" s="470" t="s">
        <v>4020</v>
      </c>
      <c r="C3368" s="469" t="s">
        <v>753</v>
      </c>
      <c r="D3368" s="471" t="n">
        <v>7.56</v>
      </c>
      <c r="E3368" s="472" t="n">
        <v>0</v>
      </c>
    </row>
    <row r="3369" customFormat="false" ht="19.5" hidden="false" customHeight="false" outlineLevel="0" collapsed="false">
      <c r="A3369" s="469" t="n">
        <v>101121</v>
      </c>
      <c r="B3369" s="470" t="s">
        <v>4021</v>
      </c>
      <c r="C3369" s="469" t="s">
        <v>753</v>
      </c>
      <c r="D3369" s="471" t="n">
        <v>4.71</v>
      </c>
      <c r="E3369" s="472" t="n">
        <v>0</v>
      </c>
    </row>
    <row r="3370" customFormat="false" ht="19.5" hidden="false" customHeight="false" outlineLevel="0" collapsed="false">
      <c r="A3370" s="469" t="n">
        <v>101122</v>
      </c>
      <c r="B3370" s="470" t="s">
        <v>4022</v>
      </c>
      <c r="C3370" s="469" t="s">
        <v>753</v>
      </c>
      <c r="D3370" s="473" t="n">
        <v>6.39</v>
      </c>
      <c r="E3370" s="472" t="n">
        <v>0</v>
      </c>
    </row>
    <row r="3371" customFormat="false" ht="19.5" hidden="false" customHeight="false" outlineLevel="0" collapsed="false">
      <c r="A3371" s="469" t="n">
        <v>101129</v>
      </c>
      <c r="B3371" s="470" t="s">
        <v>4023</v>
      </c>
      <c r="C3371" s="469" t="s">
        <v>753</v>
      </c>
      <c r="D3371" s="473" t="n">
        <v>21.21</v>
      </c>
      <c r="E3371" s="472" t="n">
        <v>0</v>
      </c>
    </row>
    <row r="3372" customFormat="false" ht="19.5" hidden="false" customHeight="false" outlineLevel="0" collapsed="false">
      <c r="A3372" s="469" t="n">
        <v>101133</v>
      </c>
      <c r="B3372" s="470" t="s">
        <v>4024</v>
      </c>
      <c r="C3372" s="469" t="s">
        <v>753</v>
      </c>
      <c r="D3372" s="473" t="n">
        <v>19.91</v>
      </c>
      <c r="E3372" s="472" t="n">
        <v>0</v>
      </c>
    </row>
    <row r="3373" customFormat="false" ht="19.5" hidden="false" customHeight="false" outlineLevel="0" collapsed="false">
      <c r="A3373" s="469" t="n">
        <v>101130</v>
      </c>
      <c r="B3373" s="470" t="s">
        <v>4025</v>
      </c>
      <c r="C3373" s="469" t="s">
        <v>753</v>
      </c>
      <c r="D3373" s="471" t="n">
        <v>19.68</v>
      </c>
      <c r="E3373" s="472" t="n">
        <v>0</v>
      </c>
    </row>
    <row r="3374" customFormat="false" ht="19.5" hidden="false" customHeight="false" outlineLevel="0" collapsed="false">
      <c r="A3374" s="469" t="n">
        <v>101131</v>
      </c>
      <c r="B3374" s="470" t="s">
        <v>4026</v>
      </c>
      <c r="C3374" s="469" t="s">
        <v>753</v>
      </c>
      <c r="D3374" s="471" t="n">
        <v>16.83</v>
      </c>
      <c r="E3374" s="472" t="n">
        <v>0</v>
      </c>
    </row>
    <row r="3375" customFormat="false" ht="19.5" hidden="false" customHeight="false" outlineLevel="0" collapsed="false">
      <c r="A3375" s="469" t="n">
        <v>101132</v>
      </c>
      <c r="B3375" s="470" t="s">
        <v>4027</v>
      </c>
      <c r="C3375" s="469" t="s">
        <v>753</v>
      </c>
      <c r="D3375" s="471" t="n">
        <v>18.51</v>
      </c>
      <c r="E3375" s="472" t="n">
        <v>0</v>
      </c>
    </row>
    <row r="3376" customFormat="false" ht="19.5" hidden="false" customHeight="false" outlineLevel="0" collapsed="false">
      <c r="A3376" s="469" t="n">
        <v>101139</v>
      </c>
      <c r="B3376" s="470" t="s">
        <v>4028</v>
      </c>
      <c r="C3376" s="469" t="s">
        <v>753</v>
      </c>
      <c r="D3376" s="473" t="n">
        <v>21.97</v>
      </c>
      <c r="E3376" s="472" t="n">
        <v>0</v>
      </c>
    </row>
    <row r="3377" customFormat="false" ht="19.5" hidden="false" customHeight="false" outlineLevel="0" collapsed="false">
      <c r="A3377" s="469" t="n">
        <v>101149</v>
      </c>
      <c r="B3377" s="470" t="s">
        <v>4029</v>
      </c>
      <c r="C3377" s="469" t="s">
        <v>753</v>
      </c>
      <c r="D3377" s="473" t="n">
        <v>21.91</v>
      </c>
      <c r="E3377" s="472" t="n">
        <v>0</v>
      </c>
    </row>
    <row r="3378" customFormat="false" ht="19.5" hidden="false" customHeight="false" outlineLevel="0" collapsed="false">
      <c r="A3378" s="469" t="n">
        <v>101143</v>
      </c>
      <c r="B3378" s="470" t="s">
        <v>4030</v>
      </c>
      <c r="C3378" s="469" t="s">
        <v>753</v>
      </c>
      <c r="D3378" s="471" t="n">
        <v>20.67</v>
      </c>
      <c r="E3378" s="472" t="n">
        <v>0</v>
      </c>
    </row>
    <row r="3379" customFormat="false" ht="19.5" hidden="false" customHeight="false" outlineLevel="0" collapsed="false">
      <c r="A3379" s="469" t="n">
        <v>101153</v>
      </c>
      <c r="B3379" s="470" t="s">
        <v>4031</v>
      </c>
      <c r="C3379" s="469" t="s">
        <v>753</v>
      </c>
      <c r="D3379" s="473" t="n">
        <v>20.61</v>
      </c>
      <c r="E3379" s="472" t="n">
        <v>0</v>
      </c>
    </row>
    <row r="3380" customFormat="false" ht="19.5" hidden="false" customHeight="false" outlineLevel="0" collapsed="false">
      <c r="A3380" s="469" t="n">
        <v>101140</v>
      </c>
      <c r="B3380" s="470" t="s">
        <v>4032</v>
      </c>
      <c r="C3380" s="469" t="s">
        <v>753</v>
      </c>
      <c r="D3380" s="473" t="n">
        <v>20.44</v>
      </c>
      <c r="E3380" s="472" t="n">
        <v>0</v>
      </c>
    </row>
    <row r="3381" customFormat="false" ht="19.5" hidden="false" customHeight="false" outlineLevel="0" collapsed="false">
      <c r="A3381" s="469" t="n">
        <v>101150</v>
      </c>
      <c r="B3381" s="470" t="s">
        <v>4033</v>
      </c>
      <c r="C3381" s="469" t="s">
        <v>753</v>
      </c>
      <c r="D3381" s="471" t="n">
        <v>20.38</v>
      </c>
      <c r="E3381" s="472" t="n">
        <v>0</v>
      </c>
    </row>
    <row r="3382" customFormat="false" ht="19.5" hidden="false" customHeight="false" outlineLevel="0" collapsed="false">
      <c r="A3382" s="469" t="n">
        <v>101141</v>
      </c>
      <c r="B3382" s="470" t="s">
        <v>4034</v>
      </c>
      <c r="C3382" s="469" t="s">
        <v>753</v>
      </c>
      <c r="D3382" s="473" t="n">
        <v>17.59</v>
      </c>
      <c r="E3382" s="472" t="n">
        <v>0</v>
      </c>
    </row>
    <row r="3383" customFormat="false" ht="19.5" hidden="false" customHeight="false" outlineLevel="0" collapsed="false">
      <c r="A3383" s="469" t="n">
        <v>101151</v>
      </c>
      <c r="B3383" s="470" t="s">
        <v>4035</v>
      </c>
      <c r="C3383" s="469" t="s">
        <v>753</v>
      </c>
      <c r="D3383" s="473" t="n">
        <v>17.53</v>
      </c>
      <c r="E3383" s="472" t="n">
        <v>0</v>
      </c>
    </row>
    <row r="3384" customFormat="false" ht="19.5" hidden="false" customHeight="false" outlineLevel="0" collapsed="false">
      <c r="A3384" s="469" t="n">
        <v>101142</v>
      </c>
      <c r="B3384" s="470" t="s">
        <v>4036</v>
      </c>
      <c r="C3384" s="469" t="s">
        <v>753</v>
      </c>
      <c r="D3384" s="471" t="n">
        <v>19.27</v>
      </c>
      <c r="E3384" s="472" t="n">
        <v>0</v>
      </c>
    </row>
    <row r="3385" customFormat="false" ht="19.5" hidden="false" customHeight="false" outlineLevel="0" collapsed="false">
      <c r="A3385" s="469" t="n">
        <v>101152</v>
      </c>
      <c r="B3385" s="470" t="s">
        <v>4037</v>
      </c>
      <c r="C3385" s="469" t="s">
        <v>753</v>
      </c>
      <c r="D3385" s="471" t="n">
        <v>19.21</v>
      </c>
      <c r="E3385" s="472" t="n">
        <v>0</v>
      </c>
    </row>
    <row r="3386" customFormat="false" ht="19.5" hidden="false" customHeight="false" outlineLevel="0" collapsed="false">
      <c r="A3386" s="469" t="n">
        <v>101207</v>
      </c>
      <c r="B3386" s="470" t="s">
        <v>4038</v>
      </c>
      <c r="C3386" s="469" t="s">
        <v>753</v>
      </c>
      <c r="D3386" s="473" t="n">
        <v>11.7</v>
      </c>
      <c r="E3386" s="472" t="n">
        <v>0</v>
      </c>
    </row>
    <row r="3387" customFormat="false" ht="19.5" hidden="false" customHeight="false" outlineLevel="0" collapsed="false">
      <c r="A3387" s="469" t="n">
        <v>101206</v>
      </c>
      <c r="B3387" s="470" t="s">
        <v>4039</v>
      </c>
      <c r="C3387" s="469" t="s">
        <v>753</v>
      </c>
      <c r="D3387" s="473" t="n">
        <v>13.6</v>
      </c>
      <c r="E3387" s="472" t="n">
        <v>0</v>
      </c>
    </row>
    <row r="3388" customFormat="false" ht="19.5" hidden="false" customHeight="false" outlineLevel="0" collapsed="false">
      <c r="A3388" s="469" t="n">
        <v>101210</v>
      </c>
      <c r="B3388" s="470" t="s">
        <v>4040</v>
      </c>
      <c r="C3388" s="469" t="s">
        <v>753</v>
      </c>
      <c r="D3388" s="471" t="n">
        <v>18.99</v>
      </c>
      <c r="E3388" s="472" t="n">
        <v>0</v>
      </c>
    </row>
    <row r="3389" customFormat="false" ht="19.5" hidden="false" customHeight="false" outlineLevel="0" collapsed="false">
      <c r="A3389" s="469" t="n">
        <v>101211</v>
      </c>
      <c r="B3389" s="470" t="s">
        <v>4041</v>
      </c>
      <c r="C3389" s="469" t="s">
        <v>753</v>
      </c>
      <c r="D3389" s="473" t="n">
        <v>20.39</v>
      </c>
      <c r="E3389" s="472" t="n">
        <v>0</v>
      </c>
    </row>
    <row r="3390" customFormat="false" ht="19.5" hidden="false" customHeight="false" outlineLevel="0" collapsed="false">
      <c r="A3390" s="469" t="n">
        <v>101215</v>
      </c>
      <c r="B3390" s="470" t="s">
        <v>4042</v>
      </c>
      <c r="C3390" s="469" t="s">
        <v>753</v>
      </c>
      <c r="D3390" s="473" t="n">
        <v>18.31</v>
      </c>
      <c r="E3390" s="472" t="n">
        <v>0</v>
      </c>
    </row>
    <row r="3391" customFormat="false" ht="19.5" hidden="false" customHeight="false" outlineLevel="0" collapsed="false">
      <c r="A3391" s="469" t="n">
        <v>101216</v>
      </c>
      <c r="B3391" s="470" t="s">
        <v>4043</v>
      </c>
      <c r="C3391" s="469" t="s">
        <v>753</v>
      </c>
      <c r="D3391" s="473" t="n">
        <v>19.18</v>
      </c>
      <c r="E3391" s="472" t="n">
        <v>0</v>
      </c>
    </row>
    <row r="3392" customFormat="false" ht="19.5" hidden="false" customHeight="false" outlineLevel="0" collapsed="false">
      <c r="A3392" s="469" t="n">
        <v>101212</v>
      </c>
      <c r="B3392" s="470" t="s">
        <v>4044</v>
      </c>
      <c r="C3392" s="469" t="s">
        <v>753</v>
      </c>
      <c r="D3392" s="473" t="n">
        <v>23.84</v>
      </c>
      <c r="E3392" s="472" t="n">
        <v>0</v>
      </c>
    </row>
    <row r="3393" customFormat="false" ht="19.5" hidden="false" customHeight="false" outlineLevel="0" collapsed="false">
      <c r="A3393" s="469" t="n">
        <v>101217</v>
      </c>
      <c r="B3393" s="470" t="s">
        <v>4045</v>
      </c>
      <c r="C3393" s="469" t="s">
        <v>753</v>
      </c>
      <c r="D3393" s="471" t="n">
        <v>22.38</v>
      </c>
      <c r="E3393" s="472" t="n">
        <v>0</v>
      </c>
    </row>
    <row r="3394" customFormat="false" ht="19.5" hidden="false" customHeight="false" outlineLevel="0" collapsed="false">
      <c r="A3394" s="469" t="n">
        <v>101218</v>
      </c>
      <c r="B3394" s="470" t="s">
        <v>4046</v>
      </c>
      <c r="C3394" s="469" t="s">
        <v>753</v>
      </c>
      <c r="D3394" s="473" t="n">
        <v>23.66</v>
      </c>
      <c r="E3394" s="472" t="n">
        <v>0</v>
      </c>
    </row>
    <row r="3395" customFormat="false" ht="19.5" hidden="false" customHeight="false" outlineLevel="0" collapsed="false">
      <c r="A3395" s="469" t="n">
        <v>101213</v>
      </c>
      <c r="B3395" s="470" t="s">
        <v>4047</v>
      </c>
      <c r="C3395" s="469" t="s">
        <v>753</v>
      </c>
      <c r="D3395" s="473" t="n">
        <v>26.7</v>
      </c>
      <c r="E3395" s="472" t="n">
        <v>0</v>
      </c>
    </row>
    <row r="3396" customFormat="false" ht="19.5" hidden="false" customHeight="false" outlineLevel="0" collapsed="false">
      <c r="A3396" s="469" t="n">
        <v>101219</v>
      </c>
      <c r="B3396" s="470" t="s">
        <v>4048</v>
      </c>
      <c r="C3396" s="469" t="s">
        <v>753</v>
      </c>
      <c r="D3396" s="473" t="n">
        <v>28.7</v>
      </c>
      <c r="E3396" s="472" t="n">
        <v>0</v>
      </c>
    </row>
    <row r="3397" customFormat="false" ht="19.5" hidden="false" customHeight="false" outlineLevel="0" collapsed="false">
      <c r="A3397" s="469" t="n">
        <v>101214</v>
      </c>
      <c r="B3397" s="470" t="s">
        <v>4049</v>
      </c>
      <c r="C3397" s="469" t="s">
        <v>753</v>
      </c>
      <c r="D3397" s="473" t="n">
        <v>32.27</v>
      </c>
      <c r="E3397" s="472" t="n">
        <v>0</v>
      </c>
    </row>
    <row r="3398" customFormat="false" ht="19.5" hidden="false" customHeight="false" outlineLevel="0" collapsed="false">
      <c r="A3398" s="469" t="n">
        <v>101254</v>
      </c>
      <c r="B3398" s="470" t="s">
        <v>4050</v>
      </c>
      <c r="C3398" s="469" t="s">
        <v>753</v>
      </c>
      <c r="D3398" s="471" t="n">
        <v>13.8</v>
      </c>
      <c r="E3398" s="472" t="n">
        <v>0</v>
      </c>
    </row>
    <row r="3399" customFormat="false" ht="19.5" hidden="false" customHeight="false" outlineLevel="0" collapsed="false">
      <c r="A3399" s="469" t="n">
        <v>101256</v>
      </c>
      <c r="B3399" s="470" t="s">
        <v>4051</v>
      </c>
      <c r="C3399" s="469" t="s">
        <v>753</v>
      </c>
      <c r="D3399" s="471" t="n">
        <v>21.39</v>
      </c>
      <c r="E3399" s="472" t="n">
        <v>0</v>
      </c>
    </row>
    <row r="3400" customFormat="false" ht="19.5" hidden="false" customHeight="false" outlineLevel="0" collapsed="false">
      <c r="A3400" s="469" t="n">
        <v>101257</v>
      </c>
      <c r="B3400" s="470" t="s">
        <v>4052</v>
      </c>
      <c r="C3400" s="469" t="s">
        <v>753</v>
      </c>
      <c r="D3400" s="473" t="n">
        <v>22.54</v>
      </c>
      <c r="E3400" s="472" t="n">
        <v>0</v>
      </c>
    </row>
    <row r="3401" customFormat="false" ht="19.5" hidden="false" customHeight="false" outlineLevel="0" collapsed="false">
      <c r="A3401" s="469" t="n">
        <v>101258</v>
      </c>
      <c r="B3401" s="470" t="s">
        <v>4053</v>
      </c>
      <c r="C3401" s="469" t="s">
        <v>753</v>
      </c>
      <c r="D3401" s="473" t="n">
        <v>26.17</v>
      </c>
      <c r="E3401" s="472" t="n">
        <v>0</v>
      </c>
    </row>
    <row r="3402" customFormat="false" ht="19.5" hidden="false" customHeight="false" outlineLevel="0" collapsed="false">
      <c r="A3402" s="469" t="n">
        <v>101259</v>
      </c>
      <c r="B3402" s="470" t="s">
        <v>4054</v>
      </c>
      <c r="C3402" s="469" t="s">
        <v>753</v>
      </c>
      <c r="D3402" s="473" t="n">
        <v>29.11</v>
      </c>
      <c r="E3402" s="472" t="n">
        <v>0</v>
      </c>
    </row>
    <row r="3403" customFormat="false" ht="19.5" hidden="false" customHeight="false" outlineLevel="0" collapsed="false">
      <c r="A3403" s="469" t="n">
        <v>101260</v>
      </c>
      <c r="B3403" s="470" t="s">
        <v>4055</v>
      </c>
      <c r="C3403" s="469" t="s">
        <v>753</v>
      </c>
      <c r="D3403" s="473" t="n">
        <v>36.44</v>
      </c>
      <c r="E3403" s="472" t="n">
        <v>0</v>
      </c>
    </row>
    <row r="3404" customFormat="false" ht="19.5" hidden="false" customHeight="false" outlineLevel="0" collapsed="false">
      <c r="A3404" s="469" t="n">
        <v>101208</v>
      </c>
      <c r="B3404" s="470" t="s">
        <v>4056</v>
      </c>
      <c r="C3404" s="469" t="s">
        <v>753</v>
      </c>
      <c r="D3404" s="473" t="n">
        <v>11.46</v>
      </c>
      <c r="E3404" s="472" t="n">
        <v>0</v>
      </c>
    </row>
    <row r="3405" customFormat="false" ht="19.5" hidden="false" customHeight="false" outlineLevel="0" collapsed="false">
      <c r="A3405" s="469" t="n">
        <v>101209</v>
      </c>
      <c r="B3405" s="470" t="s">
        <v>4057</v>
      </c>
      <c r="C3405" s="469" t="s">
        <v>753</v>
      </c>
      <c r="D3405" s="473" t="n">
        <v>10.66</v>
      </c>
      <c r="E3405" s="472" t="n">
        <v>0</v>
      </c>
    </row>
    <row r="3406" customFormat="false" ht="19.5" hidden="false" customHeight="false" outlineLevel="0" collapsed="false">
      <c r="A3406" s="469" t="n">
        <v>101220</v>
      </c>
      <c r="B3406" s="470" t="s">
        <v>4058</v>
      </c>
      <c r="C3406" s="469" t="s">
        <v>753</v>
      </c>
      <c r="D3406" s="473" t="n">
        <v>17.95</v>
      </c>
      <c r="E3406" s="472" t="n">
        <v>0</v>
      </c>
    </row>
    <row r="3407" customFormat="false" ht="19.5" hidden="false" customHeight="false" outlineLevel="0" collapsed="false">
      <c r="A3407" s="469" t="n">
        <v>101221</v>
      </c>
      <c r="B3407" s="470" t="s">
        <v>4059</v>
      </c>
      <c r="C3407" s="469" t="s">
        <v>753</v>
      </c>
      <c r="D3407" s="471" t="n">
        <v>18.96</v>
      </c>
      <c r="E3407" s="472" t="n">
        <v>0</v>
      </c>
    </row>
    <row r="3408" customFormat="false" ht="19.5" hidden="false" customHeight="false" outlineLevel="0" collapsed="false">
      <c r="A3408" s="469" t="n">
        <v>101225</v>
      </c>
      <c r="B3408" s="470" t="s">
        <v>4060</v>
      </c>
      <c r="C3408" s="469" t="s">
        <v>753</v>
      </c>
      <c r="D3408" s="471" t="n">
        <v>16.51</v>
      </c>
      <c r="E3408" s="472" t="n">
        <v>0</v>
      </c>
    </row>
    <row r="3409" customFormat="false" ht="19.5" hidden="false" customHeight="false" outlineLevel="0" collapsed="false">
      <c r="A3409" s="469" t="n">
        <v>101226</v>
      </c>
      <c r="B3409" s="470" t="s">
        <v>4061</v>
      </c>
      <c r="C3409" s="469" t="s">
        <v>753</v>
      </c>
      <c r="D3409" s="473" t="n">
        <v>17.39</v>
      </c>
      <c r="E3409" s="472" t="n">
        <v>0</v>
      </c>
    </row>
    <row r="3410" customFormat="false" ht="19.5" hidden="false" customHeight="false" outlineLevel="0" collapsed="false">
      <c r="A3410" s="469" t="n">
        <v>101222</v>
      </c>
      <c r="B3410" s="470" t="s">
        <v>4062</v>
      </c>
      <c r="C3410" s="469" t="s">
        <v>753</v>
      </c>
      <c r="D3410" s="473" t="n">
        <v>22.06</v>
      </c>
      <c r="E3410" s="472" t="n">
        <v>0</v>
      </c>
    </row>
    <row r="3411" customFormat="false" ht="19.5" hidden="false" customHeight="false" outlineLevel="0" collapsed="false">
      <c r="A3411" s="469" t="n">
        <v>101227</v>
      </c>
      <c r="B3411" s="470" t="s">
        <v>4063</v>
      </c>
      <c r="C3411" s="469" t="s">
        <v>753</v>
      </c>
      <c r="D3411" s="473" t="n">
        <v>20.18</v>
      </c>
      <c r="E3411" s="472" t="n">
        <v>0</v>
      </c>
    </row>
    <row r="3412" customFormat="false" ht="19.5" hidden="false" customHeight="false" outlineLevel="0" collapsed="false">
      <c r="A3412" s="469" t="n">
        <v>101228</v>
      </c>
      <c r="B3412" s="470" t="s">
        <v>4064</v>
      </c>
      <c r="C3412" s="469" t="s">
        <v>753</v>
      </c>
      <c r="D3412" s="471" t="n">
        <v>21.51</v>
      </c>
      <c r="E3412" s="472" t="n">
        <v>0</v>
      </c>
    </row>
    <row r="3413" customFormat="false" ht="19.5" hidden="false" customHeight="false" outlineLevel="0" collapsed="false">
      <c r="A3413" s="469" t="n">
        <v>101223</v>
      </c>
      <c r="B3413" s="470" t="s">
        <v>4065</v>
      </c>
      <c r="C3413" s="469" t="s">
        <v>753</v>
      </c>
      <c r="D3413" s="471" t="n">
        <v>24.58</v>
      </c>
      <c r="E3413" s="472" t="n">
        <v>0</v>
      </c>
    </row>
    <row r="3414" customFormat="false" ht="19.5" hidden="false" customHeight="false" outlineLevel="0" collapsed="false">
      <c r="A3414" s="469" t="n">
        <v>101229</v>
      </c>
      <c r="B3414" s="470" t="s">
        <v>4066</v>
      </c>
      <c r="C3414" s="469" t="s">
        <v>753</v>
      </c>
      <c r="D3414" s="471" t="n">
        <v>27.16</v>
      </c>
      <c r="E3414" s="472" t="n">
        <v>0</v>
      </c>
    </row>
    <row r="3415" customFormat="false" ht="19.5" hidden="false" customHeight="false" outlineLevel="0" collapsed="false">
      <c r="A3415" s="469" t="n">
        <v>101224</v>
      </c>
      <c r="B3415" s="470" t="s">
        <v>4067</v>
      </c>
      <c r="C3415" s="469" t="s">
        <v>753</v>
      </c>
      <c r="D3415" s="471" t="n">
        <v>30.86</v>
      </c>
      <c r="E3415" s="472" t="n">
        <v>0</v>
      </c>
    </row>
    <row r="3416" customFormat="false" ht="19.5" hidden="false" customHeight="false" outlineLevel="0" collapsed="false">
      <c r="A3416" s="469" t="n">
        <v>101265</v>
      </c>
      <c r="B3416" s="470" t="s">
        <v>4068</v>
      </c>
      <c r="C3416" s="469" t="s">
        <v>753</v>
      </c>
      <c r="D3416" s="471" t="n">
        <v>34.25</v>
      </c>
      <c r="E3416" s="472" t="n">
        <v>0</v>
      </c>
    </row>
    <row r="3417" customFormat="false" ht="19.5" hidden="false" customHeight="false" outlineLevel="0" collapsed="false">
      <c r="A3417" s="469" t="n">
        <v>101255</v>
      </c>
      <c r="B3417" s="470" t="s">
        <v>4069</v>
      </c>
      <c r="C3417" s="469" t="s">
        <v>753</v>
      </c>
      <c r="D3417" s="471" t="n">
        <v>12.19</v>
      </c>
      <c r="E3417" s="472" t="n">
        <v>0</v>
      </c>
    </row>
    <row r="3418" customFormat="false" ht="19.5" hidden="false" customHeight="false" outlineLevel="0" collapsed="false">
      <c r="A3418" s="469" t="n">
        <v>101261</v>
      </c>
      <c r="B3418" s="470" t="s">
        <v>4070</v>
      </c>
      <c r="C3418" s="469" t="s">
        <v>753</v>
      </c>
      <c r="D3418" s="471" t="n">
        <v>20.27</v>
      </c>
      <c r="E3418" s="472" t="n">
        <v>0</v>
      </c>
    </row>
    <row r="3419" customFormat="false" ht="19.5" hidden="false" customHeight="false" outlineLevel="0" collapsed="false">
      <c r="A3419" s="469" t="n">
        <v>101262</v>
      </c>
      <c r="B3419" s="470" t="s">
        <v>4071</v>
      </c>
      <c r="C3419" s="469" t="s">
        <v>753</v>
      </c>
      <c r="D3419" s="471" t="n">
        <v>21.38</v>
      </c>
      <c r="E3419" s="472" t="n">
        <v>0</v>
      </c>
    </row>
    <row r="3420" customFormat="false" ht="19.5" hidden="false" customHeight="false" outlineLevel="0" collapsed="false">
      <c r="A3420" s="469" t="n">
        <v>101263</v>
      </c>
      <c r="B3420" s="470" t="s">
        <v>4072</v>
      </c>
      <c r="C3420" s="469" t="s">
        <v>753</v>
      </c>
      <c r="D3420" s="471" t="n">
        <v>24.75</v>
      </c>
      <c r="E3420" s="472" t="n">
        <v>0</v>
      </c>
    </row>
    <row r="3421" customFormat="false" ht="19.5" hidden="false" customHeight="false" outlineLevel="0" collapsed="false">
      <c r="A3421" s="469" t="n">
        <v>101264</v>
      </c>
      <c r="B3421" s="470" t="s">
        <v>4073</v>
      </c>
      <c r="C3421" s="469" t="s">
        <v>753</v>
      </c>
      <c r="D3421" s="471" t="n">
        <v>27.46</v>
      </c>
      <c r="E3421" s="472" t="n">
        <v>0</v>
      </c>
    </row>
    <row r="3422" customFormat="false" ht="19.5" hidden="false" customHeight="false" outlineLevel="0" collapsed="false">
      <c r="A3422" s="469" t="n">
        <v>101230</v>
      </c>
      <c r="B3422" s="470" t="s">
        <v>4074</v>
      </c>
      <c r="C3422" s="469" t="s">
        <v>753</v>
      </c>
      <c r="D3422" s="471" t="n">
        <v>11.97</v>
      </c>
      <c r="E3422" s="472" t="n">
        <v>0</v>
      </c>
    </row>
    <row r="3423" customFormat="false" ht="19.5" hidden="false" customHeight="false" outlineLevel="0" collapsed="false">
      <c r="A3423" s="469" t="n">
        <v>101231</v>
      </c>
      <c r="B3423" s="470" t="s">
        <v>4075</v>
      </c>
      <c r="C3423" s="469" t="s">
        <v>753</v>
      </c>
      <c r="D3423" s="471" t="n">
        <v>11.41</v>
      </c>
      <c r="E3423" s="472" t="n">
        <v>0</v>
      </c>
    </row>
    <row r="3424" customFormat="false" ht="19.5" hidden="false" customHeight="false" outlineLevel="0" collapsed="false">
      <c r="A3424" s="469" t="n">
        <v>101272</v>
      </c>
      <c r="B3424" s="470" t="s">
        <v>4076</v>
      </c>
      <c r="C3424" s="469" t="s">
        <v>753</v>
      </c>
      <c r="D3424" s="471" t="n">
        <v>34.82</v>
      </c>
      <c r="E3424" s="472" t="n">
        <v>0</v>
      </c>
    </row>
    <row r="3425" customFormat="false" ht="19.5" hidden="false" customHeight="false" outlineLevel="0" collapsed="false">
      <c r="A3425" s="469" t="n">
        <v>101266</v>
      </c>
      <c r="B3425" s="470" t="s">
        <v>4077</v>
      </c>
      <c r="C3425" s="469" t="s">
        <v>753</v>
      </c>
      <c r="D3425" s="471" t="n">
        <v>12.28</v>
      </c>
      <c r="E3425" s="472" t="n">
        <v>0</v>
      </c>
    </row>
    <row r="3426" customFormat="false" ht="19.5" hidden="false" customHeight="false" outlineLevel="0" collapsed="false">
      <c r="A3426" s="469" t="n">
        <v>101239</v>
      </c>
      <c r="B3426" s="470" t="s">
        <v>4078</v>
      </c>
      <c r="C3426" s="469" t="s">
        <v>753</v>
      </c>
      <c r="D3426" s="471" t="n">
        <v>16.38</v>
      </c>
      <c r="E3426" s="472" t="n">
        <v>0</v>
      </c>
    </row>
    <row r="3427" customFormat="false" ht="19.5" hidden="false" customHeight="false" outlineLevel="0" collapsed="false">
      <c r="A3427" s="469" t="n">
        <v>101240</v>
      </c>
      <c r="B3427" s="470" t="s">
        <v>4079</v>
      </c>
      <c r="C3427" s="469" t="s">
        <v>753</v>
      </c>
      <c r="D3427" s="471" t="n">
        <v>17.28</v>
      </c>
      <c r="E3427" s="472" t="n">
        <v>0</v>
      </c>
    </row>
    <row r="3428" customFormat="false" ht="19.5" hidden="false" customHeight="false" outlineLevel="0" collapsed="false">
      <c r="A3428" s="469" t="n">
        <v>101268</v>
      </c>
      <c r="B3428" s="470" t="s">
        <v>4080</v>
      </c>
      <c r="C3428" s="469" t="s">
        <v>753</v>
      </c>
      <c r="D3428" s="471" t="n">
        <v>19.43</v>
      </c>
      <c r="E3428" s="472" t="n">
        <v>0</v>
      </c>
    </row>
    <row r="3429" customFormat="false" ht="19.5" hidden="false" customHeight="false" outlineLevel="0" collapsed="false">
      <c r="A3429" s="469" t="n">
        <v>101234</v>
      </c>
      <c r="B3429" s="470" t="s">
        <v>4081</v>
      </c>
      <c r="C3429" s="469" t="s">
        <v>753</v>
      </c>
      <c r="D3429" s="471" t="n">
        <v>18.68</v>
      </c>
      <c r="E3429" s="472" t="n">
        <v>0</v>
      </c>
    </row>
    <row r="3430" customFormat="false" ht="19.5" hidden="false" customHeight="false" outlineLevel="0" collapsed="false">
      <c r="A3430" s="469" t="n">
        <v>101235</v>
      </c>
      <c r="B3430" s="470" t="s">
        <v>4082</v>
      </c>
      <c r="C3430" s="469" t="s">
        <v>753</v>
      </c>
      <c r="D3430" s="471" t="n">
        <v>19.66</v>
      </c>
      <c r="E3430" s="472" t="n">
        <v>0</v>
      </c>
    </row>
    <row r="3431" customFormat="false" ht="19.5" hidden="false" customHeight="false" outlineLevel="0" collapsed="false">
      <c r="A3431" s="469" t="n">
        <v>101241</v>
      </c>
      <c r="B3431" s="470" t="s">
        <v>4083</v>
      </c>
      <c r="C3431" s="469" t="s">
        <v>753</v>
      </c>
      <c r="D3431" s="471" t="n">
        <v>20.24</v>
      </c>
      <c r="E3431" s="472" t="n">
        <v>0</v>
      </c>
    </row>
    <row r="3432" customFormat="false" ht="19.5" hidden="false" customHeight="false" outlineLevel="0" collapsed="false">
      <c r="A3432" s="469" t="n">
        <v>101269</v>
      </c>
      <c r="B3432" s="470" t="s">
        <v>4084</v>
      </c>
      <c r="C3432" s="469" t="s">
        <v>753</v>
      </c>
      <c r="D3432" s="471" t="n">
        <v>21.67</v>
      </c>
      <c r="E3432" s="472" t="n">
        <v>0</v>
      </c>
    </row>
    <row r="3433" customFormat="false" ht="19.5" hidden="false" customHeight="false" outlineLevel="0" collapsed="false">
      <c r="A3433" s="469" t="n">
        <v>101236</v>
      </c>
      <c r="B3433" s="470" t="s">
        <v>4085</v>
      </c>
      <c r="C3433" s="469" t="s">
        <v>753</v>
      </c>
      <c r="D3433" s="471" t="n">
        <v>22.93</v>
      </c>
      <c r="E3433" s="472" t="n">
        <v>0</v>
      </c>
    </row>
    <row r="3434" customFormat="false" ht="19.5" hidden="false" customHeight="false" outlineLevel="0" collapsed="false">
      <c r="A3434" s="469" t="n">
        <v>101237</v>
      </c>
      <c r="B3434" s="470" t="s">
        <v>4086</v>
      </c>
      <c r="C3434" s="469" t="s">
        <v>753</v>
      </c>
      <c r="D3434" s="473" t="n">
        <v>24.41</v>
      </c>
      <c r="E3434" s="472" t="n">
        <v>0</v>
      </c>
    </row>
    <row r="3435" customFormat="false" ht="19.5" hidden="false" customHeight="false" outlineLevel="0" collapsed="false">
      <c r="A3435" s="469" t="n">
        <v>101242</v>
      </c>
      <c r="B3435" s="470" t="s">
        <v>4087</v>
      </c>
      <c r="C3435" s="469" t="s">
        <v>753</v>
      </c>
      <c r="D3435" s="471" t="n">
        <v>22.66</v>
      </c>
      <c r="E3435" s="472" t="n">
        <v>0</v>
      </c>
    </row>
    <row r="3436" customFormat="false" ht="19.5" hidden="false" customHeight="false" outlineLevel="0" collapsed="false">
      <c r="A3436" s="469" t="n">
        <v>101270</v>
      </c>
      <c r="B3436" s="470" t="s">
        <v>4088</v>
      </c>
      <c r="C3436" s="469" t="s">
        <v>753</v>
      </c>
      <c r="D3436" s="471" t="n">
        <v>25.12</v>
      </c>
      <c r="E3436" s="472" t="n">
        <v>0</v>
      </c>
    </row>
    <row r="3437" customFormat="false" ht="19.5" hidden="false" customHeight="false" outlineLevel="0" collapsed="false">
      <c r="A3437" s="469" t="n">
        <v>101243</v>
      </c>
      <c r="B3437" s="470" t="s">
        <v>4089</v>
      </c>
      <c r="C3437" s="469" t="s">
        <v>753</v>
      </c>
      <c r="D3437" s="471" t="n">
        <v>27.47</v>
      </c>
      <c r="E3437" s="472" t="n">
        <v>0</v>
      </c>
    </row>
    <row r="3438" customFormat="false" ht="19.5" hidden="false" customHeight="false" outlineLevel="0" collapsed="false">
      <c r="A3438" s="469" t="n">
        <v>101271</v>
      </c>
      <c r="B3438" s="470" t="s">
        <v>4090</v>
      </c>
      <c r="C3438" s="469" t="s">
        <v>753</v>
      </c>
      <c r="D3438" s="471" t="n">
        <v>27.88</v>
      </c>
      <c r="E3438" s="472" t="n">
        <v>0</v>
      </c>
    </row>
    <row r="3439" customFormat="false" ht="19.5" hidden="false" customHeight="false" outlineLevel="0" collapsed="false">
      <c r="A3439" s="469" t="n">
        <v>101238</v>
      </c>
      <c r="B3439" s="470" t="s">
        <v>4091</v>
      </c>
      <c r="C3439" s="469" t="s">
        <v>753</v>
      </c>
      <c r="D3439" s="471" t="n">
        <v>30.92</v>
      </c>
      <c r="E3439" s="472" t="n">
        <v>0</v>
      </c>
    </row>
    <row r="3440" customFormat="false" ht="19.5" hidden="false" customHeight="false" outlineLevel="0" collapsed="false">
      <c r="A3440" s="469" t="n">
        <v>101232</v>
      </c>
      <c r="B3440" s="470" t="s">
        <v>4092</v>
      </c>
      <c r="C3440" s="469" t="s">
        <v>753</v>
      </c>
      <c r="D3440" s="471" t="n">
        <v>10.23</v>
      </c>
      <c r="E3440" s="472" t="n">
        <v>0</v>
      </c>
    </row>
    <row r="3441" customFormat="false" ht="19.5" hidden="false" customHeight="false" outlineLevel="0" collapsed="false">
      <c r="A3441" s="469" t="n">
        <v>101233</v>
      </c>
      <c r="B3441" s="470" t="s">
        <v>4093</v>
      </c>
      <c r="C3441" s="469" t="s">
        <v>753</v>
      </c>
      <c r="D3441" s="471" t="n">
        <v>9.45</v>
      </c>
      <c r="E3441" s="472" t="n">
        <v>0</v>
      </c>
    </row>
    <row r="3442" customFormat="false" ht="19.5" hidden="false" customHeight="false" outlineLevel="0" collapsed="false">
      <c r="A3442" s="469" t="n">
        <v>101248</v>
      </c>
      <c r="B3442" s="470" t="s">
        <v>4094</v>
      </c>
      <c r="C3442" s="469" t="s">
        <v>753</v>
      </c>
      <c r="D3442" s="471" t="n">
        <v>29.55</v>
      </c>
      <c r="E3442" s="472" t="n">
        <v>0</v>
      </c>
    </row>
    <row r="3443" customFormat="false" ht="19.5" hidden="false" customHeight="false" outlineLevel="0" collapsed="false">
      <c r="A3443" s="469" t="n">
        <v>101277</v>
      </c>
      <c r="B3443" s="470" t="s">
        <v>4095</v>
      </c>
      <c r="C3443" s="469" t="s">
        <v>753</v>
      </c>
      <c r="D3443" s="471" t="n">
        <v>33.72</v>
      </c>
      <c r="E3443" s="472" t="n">
        <v>0</v>
      </c>
    </row>
    <row r="3444" customFormat="false" ht="19.5" hidden="false" customHeight="false" outlineLevel="0" collapsed="false">
      <c r="A3444" s="469" t="n">
        <v>101267</v>
      </c>
      <c r="B3444" s="470" t="s">
        <v>4096</v>
      </c>
      <c r="C3444" s="469" t="s">
        <v>753</v>
      </c>
      <c r="D3444" s="471" t="n">
        <v>11.83</v>
      </c>
      <c r="E3444" s="472" t="n">
        <v>0</v>
      </c>
    </row>
    <row r="3445" customFormat="false" ht="19.5" hidden="false" customHeight="false" outlineLevel="0" collapsed="false">
      <c r="A3445" s="469" t="n">
        <v>101249</v>
      </c>
      <c r="B3445" s="470" t="s">
        <v>4097</v>
      </c>
      <c r="C3445" s="469" t="s">
        <v>753</v>
      </c>
      <c r="D3445" s="471" t="n">
        <v>15.01</v>
      </c>
      <c r="E3445" s="472" t="n">
        <v>0</v>
      </c>
    </row>
    <row r="3446" customFormat="false" ht="19.5" hidden="false" customHeight="false" outlineLevel="0" collapsed="false">
      <c r="A3446" s="469" t="n">
        <v>101273</v>
      </c>
      <c r="B3446" s="470" t="s">
        <v>4098</v>
      </c>
      <c r="C3446" s="469" t="s">
        <v>753</v>
      </c>
      <c r="D3446" s="471" t="n">
        <v>18.58</v>
      </c>
      <c r="E3446" s="472" t="n">
        <v>0</v>
      </c>
    </row>
    <row r="3447" customFormat="false" ht="19.5" hidden="false" customHeight="false" outlineLevel="0" collapsed="false">
      <c r="A3447" s="469" t="n">
        <v>101245</v>
      </c>
      <c r="B3447" s="470" t="s">
        <v>4099</v>
      </c>
      <c r="C3447" s="469" t="s">
        <v>753</v>
      </c>
      <c r="D3447" s="471" t="n">
        <v>18.26</v>
      </c>
      <c r="E3447" s="472" t="n">
        <v>0</v>
      </c>
    </row>
    <row r="3448" customFormat="false" ht="19.5" hidden="false" customHeight="false" outlineLevel="0" collapsed="false">
      <c r="A3448" s="469" t="n">
        <v>101250</v>
      </c>
      <c r="B3448" s="470" t="s">
        <v>4100</v>
      </c>
      <c r="C3448" s="469" t="s">
        <v>753</v>
      </c>
      <c r="D3448" s="471" t="n">
        <v>16.7</v>
      </c>
      <c r="E3448" s="472" t="n">
        <v>0</v>
      </c>
    </row>
    <row r="3449" customFormat="false" ht="19.5" hidden="false" customHeight="false" outlineLevel="0" collapsed="false">
      <c r="A3449" s="469" t="n">
        <v>101251</v>
      </c>
      <c r="B3449" s="470" t="s">
        <v>4101</v>
      </c>
      <c r="C3449" s="469" t="s">
        <v>753</v>
      </c>
      <c r="D3449" s="471" t="n">
        <v>18.95</v>
      </c>
      <c r="E3449" s="472" t="n">
        <v>0</v>
      </c>
    </row>
    <row r="3450" customFormat="false" ht="19.5" hidden="false" customHeight="false" outlineLevel="0" collapsed="false">
      <c r="A3450" s="469" t="n">
        <v>101274</v>
      </c>
      <c r="B3450" s="470" t="s">
        <v>4102</v>
      </c>
      <c r="C3450" s="469" t="s">
        <v>753</v>
      </c>
      <c r="D3450" s="471" t="n">
        <v>20.57</v>
      </c>
      <c r="E3450" s="472" t="n">
        <v>0</v>
      </c>
    </row>
    <row r="3451" customFormat="false" ht="19.5" hidden="false" customHeight="false" outlineLevel="0" collapsed="false">
      <c r="A3451" s="469" t="n">
        <v>101246</v>
      </c>
      <c r="B3451" s="470" t="s">
        <v>4103</v>
      </c>
      <c r="C3451" s="469" t="s">
        <v>753</v>
      </c>
      <c r="D3451" s="471" t="n">
        <v>21.24</v>
      </c>
      <c r="E3451" s="472" t="n">
        <v>0</v>
      </c>
    </row>
    <row r="3452" customFormat="false" ht="19.5" hidden="false" customHeight="false" outlineLevel="0" collapsed="false">
      <c r="A3452" s="469" t="n">
        <v>101252</v>
      </c>
      <c r="B3452" s="470" t="s">
        <v>4104</v>
      </c>
      <c r="C3452" s="469" t="s">
        <v>753</v>
      </c>
      <c r="D3452" s="471" t="n">
        <v>20.64</v>
      </c>
      <c r="E3452" s="472" t="n">
        <v>0</v>
      </c>
    </row>
    <row r="3453" customFormat="false" ht="19.5" hidden="false" customHeight="false" outlineLevel="0" collapsed="false">
      <c r="A3453" s="469" t="n">
        <v>101275</v>
      </c>
      <c r="B3453" s="470" t="s">
        <v>4105</v>
      </c>
      <c r="C3453" s="469" t="s">
        <v>753</v>
      </c>
      <c r="D3453" s="473" t="n">
        <v>23.83</v>
      </c>
      <c r="E3453" s="472" t="n">
        <v>0</v>
      </c>
    </row>
    <row r="3454" customFormat="false" ht="19.5" hidden="false" customHeight="false" outlineLevel="0" collapsed="false">
      <c r="A3454" s="469" t="n">
        <v>101247</v>
      </c>
      <c r="B3454" s="470" t="s">
        <v>4106</v>
      </c>
      <c r="C3454" s="469" t="s">
        <v>753</v>
      </c>
      <c r="D3454" s="471" t="n">
        <v>23.6</v>
      </c>
      <c r="E3454" s="472" t="n">
        <v>0</v>
      </c>
    </row>
    <row r="3455" customFormat="false" ht="19.5" hidden="false" customHeight="false" outlineLevel="0" collapsed="false">
      <c r="A3455" s="469" t="n">
        <v>101276</v>
      </c>
      <c r="B3455" s="470" t="s">
        <v>4107</v>
      </c>
      <c r="C3455" s="469" t="s">
        <v>753</v>
      </c>
      <c r="D3455" s="471" t="n">
        <v>26.35</v>
      </c>
      <c r="E3455" s="472" t="n">
        <v>0</v>
      </c>
    </row>
    <row r="3456" customFormat="false" ht="19.5" hidden="false" customHeight="false" outlineLevel="0" collapsed="false">
      <c r="A3456" s="469" t="n">
        <v>101253</v>
      </c>
      <c r="B3456" s="470" t="s">
        <v>4108</v>
      </c>
      <c r="C3456" s="469" t="s">
        <v>753</v>
      </c>
      <c r="D3456" s="471" t="n">
        <v>26.01</v>
      </c>
      <c r="E3456" s="472" t="n">
        <v>0</v>
      </c>
    </row>
    <row r="3457" customFormat="false" ht="19.5" hidden="false" customHeight="false" outlineLevel="0" collapsed="false">
      <c r="A3457" s="469" t="n">
        <v>101244</v>
      </c>
      <c r="B3457" s="470" t="s">
        <v>4109</v>
      </c>
      <c r="C3457" s="469" t="s">
        <v>753</v>
      </c>
      <c r="D3457" s="471" t="n">
        <v>17.28</v>
      </c>
      <c r="E3457" s="472" t="n">
        <v>0</v>
      </c>
    </row>
    <row r="3458" customFormat="false" ht="19.5" hidden="false" customHeight="false" outlineLevel="0" collapsed="false">
      <c r="A3458" s="469" t="n">
        <v>93358</v>
      </c>
      <c r="B3458" s="470" t="s">
        <v>4110</v>
      </c>
      <c r="C3458" s="469" t="s">
        <v>753</v>
      </c>
      <c r="D3458" s="471" t="n">
        <v>98.22</v>
      </c>
      <c r="E3458" s="472" t="n">
        <v>0</v>
      </c>
    </row>
    <row r="3459" customFormat="false" ht="19.5" hidden="false" customHeight="false" outlineLevel="0" collapsed="false">
      <c r="A3459" s="469" t="n">
        <v>90082</v>
      </c>
      <c r="B3459" s="470" t="s">
        <v>4111</v>
      </c>
      <c r="C3459" s="469" t="s">
        <v>753</v>
      </c>
      <c r="D3459" s="471" t="n">
        <v>9.89</v>
      </c>
      <c r="E3459" s="472" t="n">
        <v>0</v>
      </c>
    </row>
    <row r="3460" customFormat="false" ht="19.5" hidden="false" customHeight="false" outlineLevel="0" collapsed="false">
      <c r="A3460" s="469" t="n">
        <v>90091</v>
      </c>
      <c r="B3460" s="470" t="s">
        <v>4112</v>
      </c>
      <c r="C3460" s="469" t="s">
        <v>753</v>
      </c>
      <c r="D3460" s="471" t="n">
        <v>6.22</v>
      </c>
      <c r="E3460" s="472" t="n">
        <v>0</v>
      </c>
    </row>
    <row r="3461" customFormat="false" ht="19.5" hidden="false" customHeight="false" outlineLevel="0" collapsed="false">
      <c r="A3461" s="469" t="n">
        <v>102307</v>
      </c>
      <c r="B3461" s="470" t="s">
        <v>4113</v>
      </c>
      <c r="C3461" s="469" t="s">
        <v>753</v>
      </c>
      <c r="D3461" s="473" t="n">
        <v>12.35</v>
      </c>
      <c r="E3461" s="472" t="n">
        <v>0</v>
      </c>
    </row>
    <row r="3462" customFormat="false" ht="19.5" hidden="false" customHeight="false" outlineLevel="0" collapsed="false">
      <c r="A3462" s="469" t="n">
        <v>102315</v>
      </c>
      <c r="B3462" s="470" t="s">
        <v>4114</v>
      </c>
      <c r="C3462" s="469" t="s">
        <v>753</v>
      </c>
      <c r="D3462" s="471" t="n">
        <v>7.78</v>
      </c>
      <c r="E3462" s="472" t="n">
        <v>0</v>
      </c>
    </row>
    <row r="3463" customFormat="false" ht="19.5" hidden="false" customHeight="false" outlineLevel="0" collapsed="false">
      <c r="A3463" s="469" t="n">
        <v>102283</v>
      </c>
      <c r="B3463" s="470" t="s">
        <v>4115</v>
      </c>
      <c r="C3463" s="469" t="s">
        <v>753</v>
      </c>
      <c r="D3463" s="471" t="n">
        <v>12.93</v>
      </c>
      <c r="E3463" s="472" t="n">
        <v>0</v>
      </c>
    </row>
    <row r="3464" customFormat="false" ht="19.5" hidden="false" customHeight="false" outlineLevel="0" collapsed="false">
      <c r="A3464" s="469" t="n">
        <v>102291</v>
      </c>
      <c r="B3464" s="470" t="s">
        <v>4116</v>
      </c>
      <c r="C3464" s="469" t="s">
        <v>753</v>
      </c>
      <c r="D3464" s="471" t="n">
        <v>8.15</v>
      </c>
      <c r="E3464" s="472" t="n">
        <v>0</v>
      </c>
    </row>
    <row r="3465" customFormat="false" ht="19.5" hidden="false" customHeight="false" outlineLevel="0" collapsed="false">
      <c r="A3465" s="469" t="n">
        <v>102276</v>
      </c>
      <c r="B3465" s="470" t="s">
        <v>4117</v>
      </c>
      <c r="C3465" s="469" t="s">
        <v>753</v>
      </c>
      <c r="D3465" s="473" t="n">
        <v>11.13</v>
      </c>
      <c r="E3465" s="472" t="n">
        <v>0</v>
      </c>
    </row>
    <row r="3466" customFormat="false" ht="19.5" hidden="false" customHeight="false" outlineLevel="0" collapsed="false">
      <c r="A3466" s="469" t="n">
        <v>102306</v>
      </c>
      <c r="B3466" s="470" t="s">
        <v>4118</v>
      </c>
      <c r="C3466" s="469" t="s">
        <v>753</v>
      </c>
      <c r="D3466" s="471" t="n">
        <v>13.91</v>
      </c>
      <c r="E3466" s="472" t="n">
        <v>0</v>
      </c>
    </row>
    <row r="3467" customFormat="false" ht="19.5" hidden="false" customHeight="false" outlineLevel="0" collapsed="false">
      <c r="A3467" s="469" t="n">
        <v>102279</v>
      </c>
      <c r="B3467" s="470" t="s">
        <v>4119</v>
      </c>
      <c r="C3467" s="469" t="s">
        <v>753</v>
      </c>
      <c r="D3467" s="471" t="n">
        <v>7</v>
      </c>
      <c r="E3467" s="472" t="n">
        <v>0</v>
      </c>
    </row>
    <row r="3468" customFormat="false" ht="19.5" hidden="false" customHeight="false" outlineLevel="0" collapsed="false">
      <c r="A3468" s="469" t="n">
        <v>102282</v>
      </c>
      <c r="B3468" s="470" t="s">
        <v>4120</v>
      </c>
      <c r="C3468" s="469" t="s">
        <v>753</v>
      </c>
      <c r="D3468" s="471" t="n">
        <v>14.57</v>
      </c>
      <c r="E3468" s="472" t="n">
        <v>0</v>
      </c>
    </row>
    <row r="3469" customFormat="false" ht="19.5" hidden="false" customHeight="false" outlineLevel="0" collapsed="false">
      <c r="A3469" s="469" t="n">
        <v>102290</v>
      </c>
      <c r="B3469" s="470" t="s">
        <v>4121</v>
      </c>
      <c r="C3469" s="469" t="s">
        <v>753</v>
      </c>
      <c r="D3469" s="471" t="n">
        <v>9.17</v>
      </c>
      <c r="E3469" s="472" t="n">
        <v>0</v>
      </c>
    </row>
    <row r="3470" customFormat="false" ht="19.5" hidden="false" customHeight="false" outlineLevel="0" collapsed="false">
      <c r="A3470" s="469" t="n">
        <v>90100</v>
      </c>
      <c r="B3470" s="470" t="s">
        <v>4122</v>
      </c>
      <c r="C3470" s="469" t="s">
        <v>753</v>
      </c>
      <c r="D3470" s="471" t="n">
        <v>13.69</v>
      </c>
      <c r="E3470" s="472" t="n">
        <v>0</v>
      </c>
    </row>
    <row r="3471" customFormat="false" ht="19.5" hidden="false" customHeight="false" outlineLevel="0" collapsed="false">
      <c r="A3471" s="469" t="n">
        <v>102323</v>
      </c>
      <c r="B3471" s="470" t="s">
        <v>4123</v>
      </c>
      <c r="C3471" s="469" t="s">
        <v>753</v>
      </c>
      <c r="D3471" s="471" t="n">
        <v>17.11</v>
      </c>
      <c r="E3471" s="472" t="n">
        <v>0</v>
      </c>
    </row>
    <row r="3472" customFormat="false" ht="19.5" hidden="false" customHeight="false" outlineLevel="0" collapsed="false">
      <c r="A3472" s="469" t="n">
        <v>102327</v>
      </c>
      <c r="B3472" s="470" t="s">
        <v>4124</v>
      </c>
      <c r="C3472" s="469" t="s">
        <v>753</v>
      </c>
      <c r="D3472" s="471" t="n">
        <v>10.78</v>
      </c>
      <c r="E3472" s="472" t="n">
        <v>0</v>
      </c>
    </row>
    <row r="3473" customFormat="false" ht="19.5" hidden="false" customHeight="false" outlineLevel="0" collapsed="false">
      <c r="A3473" s="469" t="n">
        <v>102299</v>
      </c>
      <c r="B3473" s="470" t="s">
        <v>4125</v>
      </c>
      <c r="C3473" s="469" t="s">
        <v>753</v>
      </c>
      <c r="D3473" s="471" t="n">
        <v>17.91</v>
      </c>
      <c r="E3473" s="472" t="n">
        <v>0</v>
      </c>
    </row>
    <row r="3474" customFormat="false" ht="19.5" hidden="false" customHeight="false" outlineLevel="0" collapsed="false">
      <c r="A3474" s="469" t="n">
        <v>102303</v>
      </c>
      <c r="B3474" s="470" t="s">
        <v>4126</v>
      </c>
      <c r="C3474" s="469" t="s">
        <v>753</v>
      </c>
      <c r="D3474" s="471" t="n">
        <v>11.28</v>
      </c>
      <c r="E3474" s="472" t="n">
        <v>0</v>
      </c>
    </row>
    <row r="3475" customFormat="false" ht="19.5" hidden="false" customHeight="false" outlineLevel="0" collapsed="false">
      <c r="A3475" s="469" t="n">
        <v>90099</v>
      </c>
      <c r="B3475" s="470" t="s">
        <v>4127</v>
      </c>
      <c r="C3475" s="469" t="s">
        <v>753</v>
      </c>
      <c r="D3475" s="471" t="n">
        <v>15.98</v>
      </c>
      <c r="E3475" s="472" t="n">
        <v>0</v>
      </c>
    </row>
    <row r="3476" customFormat="false" ht="19.5" hidden="false" customHeight="false" outlineLevel="0" collapsed="false">
      <c r="A3476" s="469" t="n">
        <v>102322</v>
      </c>
      <c r="B3476" s="470" t="s">
        <v>4128</v>
      </c>
      <c r="C3476" s="469" t="s">
        <v>753</v>
      </c>
      <c r="D3476" s="471" t="n">
        <v>19.97</v>
      </c>
      <c r="E3476" s="472" t="n">
        <v>0</v>
      </c>
    </row>
    <row r="3477" customFormat="false" ht="19.5" hidden="false" customHeight="false" outlineLevel="0" collapsed="false">
      <c r="A3477" s="469" t="n">
        <v>102298</v>
      </c>
      <c r="B3477" s="470" t="s">
        <v>4129</v>
      </c>
      <c r="C3477" s="469" t="s">
        <v>753</v>
      </c>
      <c r="D3477" s="471" t="n">
        <v>20.9</v>
      </c>
      <c r="E3477" s="472" t="n">
        <v>0</v>
      </c>
    </row>
    <row r="3478" customFormat="false" ht="19.5" hidden="false" customHeight="false" outlineLevel="0" collapsed="false">
      <c r="A3478" s="469" t="n">
        <v>102302</v>
      </c>
      <c r="B3478" s="470" t="s">
        <v>4130</v>
      </c>
      <c r="C3478" s="469" t="s">
        <v>753</v>
      </c>
      <c r="D3478" s="471" t="n">
        <v>13.17</v>
      </c>
      <c r="E3478" s="472" t="n">
        <v>0</v>
      </c>
    </row>
    <row r="3479" customFormat="false" ht="19.5" hidden="false" customHeight="false" outlineLevel="0" collapsed="false">
      <c r="A3479" s="469" t="n">
        <v>102326</v>
      </c>
      <c r="B3479" s="470" t="s">
        <v>4131</v>
      </c>
      <c r="C3479" s="469" t="s">
        <v>753</v>
      </c>
      <c r="D3479" s="471" t="n">
        <v>12.58</v>
      </c>
      <c r="E3479" s="472" t="n">
        <v>0</v>
      </c>
    </row>
    <row r="3480" customFormat="false" ht="19.5" hidden="false" customHeight="false" outlineLevel="0" collapsed="false">
      <c r="A3480" s="469" t="n">
        <v>102314</v>
      </c>
      <c r="B3480" s="470" t="s">
        <v>4132</v>
      </c>
      <c r="C3480" s="469" t="s">
        <v>753</v>
      </c>
      <c r="D3480" s="471" t="n">
        <v>8.77</v>
      </c>
      <c r="E3480" s="472" t="n">
        <v>0</v>
      </c>
    </row>
    <row r="3481" customFormat="false" ht="19.5" hidden="false" customHeight="false" outlineLevel="0" collapsed="false">
      <c r="A3481" s="469" t="n">
        <v>102312</v>
      </c>
      <c r="B3481" s="470" t="s">
        <v>4133</v>
      </c>
      <c r="C3481" s="469" t="s">
        <v>753</v>
      </c>
      <c r="D3481" s="471" t="n">
        <v>11.11</v>
      </c>
      <c r="E3481" s="472" t="n">
        <v>0</v>
      </c>
    </row>
    <row r="3482" customFormat="false" ht="19.5" hidden="false" customHeight="false" outlineLevel="0" collapsed="false">
      <c r="A3482" s="469" t="n">
        <v>102288</v>
      </c>
      <c r="B3482" s="470" t="s">
        <v>4134</v>
      </c>
      <c r="C3482" s="469" t="s">
        <v>753</v>
      </c>
      <c r="D3482" s="471" t="n">
        <v>11.62</v>
      </c>
      <c r="E3482" s="472" t="n">
        <v>0</v>
      </c>
    </row>
    <row r="3483" customFormat="false" ht="19.5" hidden="false" customHeight="false" outlineLevel="0" collapsed="false">
      <c r="A3483" s="469" t="n">
        <v>90087</v>
      </c>
      <c r="B3483" s="470" t="s">
        <v>4135</v>
      </c>
      <c r="C3483" s="469" t="s">
        <v>753</v>
      </c>
      <c r="D3483" s="471" t="n">
        <v>8.88</v>
      </c>
      <c r="E3483" s="472" t="n">
        <v>0</v>
      </c>
    </row>
    <row r="3484" customFormat="false" ht="19.5" hidden="false" customHeight="false" outlineLevel="0" collapsed="false">
      <c r="A3484" s="469" t="n">
        <v>102308</v>
      </c>
      <c r="B3484" s="470" t="s">
        <v>4136</v>
      </c>
      <c r="C3484" s="469" t="s">
        <v>753</v>
      </c>
      <c r="D3484" s="471" t="n">
        <v>11.96</v>
      </c>
      <c r="E3484" s="472" t="n">
        <v>0</v>
      </c>
    </row>
    <row r="3485" customFormat="false" ht="19.5" hidden="false" customHeight="false" outlineLevel="0" collapsed="false">
      <c r="A3485" s="469" t="n">
        <v>90084</v>
      </c>
      <c r="B3485" s="470" t="s">
        <v>4137</v>
      </c>
      <c r="C3485" s="469" t="s">
        <v>753</v>
      </c>
      <c r="D3485" s="471" t="n">
        <v>9.57</v>
      </c>
      <c r="E3485" s="472" t="n">
        <v>0</v>
      </c>
    </row>
    <row r="3486" customFormat="false" ht="19.5" hidden="false" customHeight="false" outlineLevel="0" collapsed="false">
      <c r="A3486" s="469" t="n">
        <v>102284</v>
      </c>
      <c r="B3486" s="470" t="s">
        <v>4138</v>
      </c>
      <c r="C3486" s="469" t="s">
        <v>753</v>
      </c>
      <c r="D3486" s="471" t="n">
        <v>12.53</v>
      </c>
      <c r="E3486" s="472" t="n">
        <v>0</v>
      </c>
    </row>
    <row r="3487" customFormat="false" ht="19.5" hidden="false" customHeight="false" outlineLevel="0" collapsed="false">
      <c r="A3487" s="469" t="n">
        <v>102325</v>
      </c>
      <c r="B3487" s="470" t="s">
        <v>4139</v>
      </c>
      <c r="C3487" s="469" t="s">
        <v>753</v>
      </c>
      <c r="D3487" s="471" t="n">
        <v>15.48</v>
      </c>
      <c r="E3487" s="472" t="n">
        <v>0</v>
      </c>
    </row>
    <row r="3488" customFormat="false" ht="19.5" hidden="false" customHeight="false" outlineLevel="0" collapsed="false">
      <c r="A3488" s="469" t="n">
        <v>102329</v>
      </c>
      <c r="B3488" s="470" t="s">
        <v>4140</v>
      </c>
      <c r="C3488" s="469" t="s">
        <v>753</v>
      </c>
      <c r="D3488" s="471" t="n">
        <v>9.76</v>
      </c>
      <c r="E3488" s="472" t="n">
        <v>0</v>
      </c>
    </row>
    <row r="3489" customFormat="false" ht="19.5" hidden="false" customHeight="false" outlineLevel="0" collapsed="false">
      <c r="A3489" s="469" t="n">
        <v>102301</v>
      </c>
      <c r="B3489" s="470" t="s">
        <v>4141</v>
      </c>
      <c r="C3489" s="469" t="s">
        <v>753</v>
      </c>
      <c r="D3489" s="471" t="n">
        <v>16.2</v>
      </c>
      <c r="E3489" s="472" t="n">
        <v>0</v>
      </c>
    </row>
    <row r="3490" customFormat="false" ht="19.5" hidden="false" customHeight="false" outlineLevel="0" collapsed="false">
      <c r="A3490" s="469" t="n">
        <v>102305</v>
      </c>
      <c r="B3490" s="470" t="s">
        <v>4142</v>
      </c>
      <c r="C3490" s="469" t="s">
        <v>753</v>
      </c>
      <c r="D3490" s="471" t="n">
        <v>10.2</v>
      </c>
      <c r="E3490" s="472" t="n">
        <v>0</v>
      </c>
    </row>
    <row r="3491" customFormat="false" ht="19.5" hidden="false" customHeight="false" outlineLevel="0" collapsed="false">
      <c r="A3491" s="469" t="n">
        <v>90101</v>
      </c>
      <c r="B3491" s="470" t="s">
        <v>4143</v>
      </c>
      <c r="C3491" s="469" t="s">
        <v>753</v>
      </c>
      <c r="D3491" s="471" t="n">
        <v>13.52</v>
      </c>
      <c r="E3491" s="472" t="n">
        <v>0</v>
      </c>
    </row>
    <row r="3492" customFormat="false" ht="19.5" hidden="false" customHeight="false" outlineLevel="0" collapsed="false">
      <c r="A3492" s="469" t="n">
        <v>102324</v>
      </c>
      <c r="B3492" s="470" t="s">
        <v>4144</v>
      </c>
      <c r="C3492" s="469" t="s">
        <v>753</v>
      </c>
      <c r="D3492" s="471" t="n">
        <v>16.91</v>
      </c>
      <c r="E3492" s="472" t="n">
        <v>0</v>
      </c>
    </row>
    <row r="3493" customFormat="false" ht="19.5" hidden="false" customHeight="false" outlineLevel="0" collapsed="false">
      <c r="A3493" s="469" t="n">
        <v>102300</v>
      </c>
      <c r="B3493" s="470" t="s">
        <v>4145</v>
      </c>
      <c r="C3493" s="469" t="s">
        <v>753</v>
      </c>
      <c r="D3493" s="471" t="n">
        <v>17.7</v>
      </c>
      <c r="E3493" s="472" t="n">
        <v>0</v>
      </c>
    </row>
    <row r="3494" customFormat="false" ht="19.5" hidden="false" customHeight="false" outlineLevel="0" collapsed="false">
      <c r="A3494" s="469" t="n">
        <v>90102</v>
      </c>
      <c r="B3494" s="470" t="s">
        <v>4146</v>
      </c>
      <c r="C3494" s="469" t="s">
        <v>753</v>
      </c>
      <c r="D3494" s="471" t="n">
        <v>12.38</v>
      </c>
      <c r="E3494" s="472" t="n">
        <v>0</v>
      </c>
    </row>
    <row r="3495" customFormat="false" ht="19.5" hidden="false" customHeight="false" outlineLevel="0" collapsed="false">
      <c r="A3495" s="469" t="n">
        <v>102328</v>
      </c>
      <c r="B3495" s="470" t="s">
        <v>4147</v>
      </c>
      <c r="C3495" s="469" t="s">
        <v>753</v>
      </c>
      <c r="D3495" s="471" t="n">
        <v>10.65</v>
      </c>
      <c r="E3495" s="472" t="n">
        <v>0</v>
      </c>
    </row>
    <row r="3496" customFormat="false" ht="19.5" hidden="false" customHeight="false" outlineLevel="0" collapsed="false">
      <c r="A3496" s="469" t="n">
        <v>102304</v>
      </c>
      <c r="B3496" s="470" t="s">
        <v>4148</v>
      </c>
      <c r="C3496" s="469" t="s">
        <v>753</v>
      </c>
      <c r="D3496" s="471" t="n">
        <v>11.15</v>
      </c>
      <c r="E3496" s="472" t="n">
        <v>0</v>
      </c>
    </row>
    <row r="3497" customFormat="false" ht="19.5" hidden="false" customHeight="false" outlineLevel="0" collapsed="false">
      <c r="A3497" s="469" t="n">
        <v>102295</v>
      </c>
      <c r="B3497" s="470" t="s">
        <v>4149</v>
      </c>
      <c r="C3497" s="469" t="s">
        <v>753</v>
      </c>
      <c r="D3497" s="471" t="n">
        <v>7.62</v>
      </c>
      <c r="E3497" s="472" t="n">
        <v>0</v>
      </c>
    </row>
    <row r="3498" customFormat="false" ht="19.5" hidden="false" customHeight="false" outlineLevel="0" collapsed="false">
      <c r="A3498" s="469" t="n">
        <v>102281</v>
      </c>
      <c r="B3498" s="470" t="s">
        <v>4150</v>
      </c>
      <c r="C3498" s="469" t="s">
        <v>753</v>
      </c>
      <c r="D3498" s="471" t="n">
        <v>5.81</v>
      </c>
      <c r="E3498" s="472" t="n">
        <v>0</v>
      </c>
    </row>
    <row r="3499" customFormat="false" ht="19.5" hidden="false" customHeight="false" outlineLevel="0" collapsed="false">
      <c r="A3499" s="469" t="n">
        <v>102311</v>
      </c>
      <c r="B3499" s="470" t="s">
        <v>4151</v>
      </c>
      <c r="C3499" s="469" t="s">
        <v>753</v>
      </c>
      <c r="D3499" s="471" t="n">
        <v>11.55</v>
      </c>
      <c r="E3499" s="472" t="n">
        <v>0</v>
      </c>
    </row>
    <row r="3500" customFormat="false" ht="19.5" hidden="false" customHeight="false" outlineLevel="0" collapsed="false">
      <c r="A3500" s="469" t="n">
        <v>102319</v>
      </c>
      <c r="B3500" s="470" t="s">
        <v>4152</v>
      </c>
      <c r="C3500" s="469" t="s">
        <v>753</v>
      </c>
      <c r="D3500" s="471" t="n">
        <v>7.28</v>
      </c>
      <c r="E3500" s="472" t="n">
        <v>0</v>
      </c>
    </row>
    <row r="3501" customFormat="false" ht="19.5" hidden="false" customHeight="false" outlineLevel="0" collapsed="false">
      <c r="A3501" s="469" t="n">
        <v>102287</v>
      </c>
      <c r="B3501" s="470" t="s">
        <v>4153</v>
      </c>
      <c r="C3501" s="469" t="s">
        <v>753</v>
      </c>
      <c r="D3501" s="471" t="n">
        <v>12.09</v>
      </c>
      <c r="E3501" s="472" t="n">
        <v>0</v>
      </c>
    </row>
    <row r="3502" customFormat="false" ht="19.5" hidden="false" customHeight="false" outlineLevel="0" collapsed="false">
      <c r="A3502" s="469" t="n">
        <v>102316</v>
      </c>
      <c r="B3502" s="470" t="s">
        <v>4154</v>
      </c>
      <c r="C3502" s="469" t="s">
        <v>753</v>
      </c>
      <c r="D3502" s="471" t="n">
        <v>7.54</v>
      </c>
      <c r="E3502" s="472" t="n">
        <v>0</v>
      </c>
    </row>
    <row r="3503" customFormat="false" ht="19.5" hidden="false" customHeight="false" outlineLevel="0" collapsed="false">
      <c r="A3503" s="469" t="n">
        <v>102292</v>
      </c>
      <c r="B3503" s="470" t="s">
        <v>4155</v>
      </c>
      <c r="C3503" s="469" t="s">
        <v>753</v>
      </c>
      <c r="D3503" s="471" t="n">
        <v>7.89</v>
      </c>
      <c r="E3503" s="472" t="n">
        <v>0</v>
      </c>
    </row>
    <row r="3504" customFormat="false" ht="19.5" hidden="false" customHeight="false" outlineLevel="0" collapsed="false">
      <c r="A3504" s="469" t="n">
        <v>90092</v>
      </c>
      <c r="B3504" s="470" t="s">
        <v>4156</v>
      </c>
      <c r="C3504" s="469" t="s">
        <v>753</v>
      </c>
      <c r="D3504" s="471" t="n">
        <v>6.03</v>
      </c>
      <c r="E3504" s="472" t="n">
        <v>0</v>
      </c>
    </row>
    <row r="3505" customFormat="false" ht="19.5" hidden="false" customHeight="false" outlineLevel="0" collapsed="false">
      <c r="A3505" s="469" t="n">
        <v>102278</v>
      </c>
      <c r="B3505" s="470" t="s">
        <v>4157</v>
      </c>
      <c r="C3505" s="469" t="s">
        <v>753</v>
      </c>
      <c r="D3505" s="471" t="n">
        <v>9.24</v>
      </c>
      <c r="E3505" s="472" t="n">
        <v>0</v>
      </c>
    </row>
    <row r="3506" customFormat="false" ht="19.5" hidden="false" customHeight="false" outlineLevel="0" collapsed="false">
      <c r="A3506" s="469" t="n">
        <v>90094</v>
      </c>
      <c r="B3506" s="470" t="s">
        <v>4158</v>
      </c>
      <c r="C3506" s="469" t="s">
        <v>753</v>
      </c>
      <c r="D3506" s="471" t="n">
        <v>5.69</v>
      </c>
      <c r="E3506" s="472" t="n">
        <v>0</v>
      </c>
    </row>
    <row r="3507" customFormat="false" ht="19.5" hidden="false" customHeight="false" outlineLevel="0" collapsed="false">
      <c r="A3507" s="469" t="n">
        <v>102309</v>
      </c>
      <c r="B3507" s="470" t="s">
        <v>4159</v>
      </c>
      <c r="C3507" s="469" t="s">
        <v>753</v>
      </c>
      <c r="D3507" s="471" t="n">
        <v>11.32</v>
      </c>
      <c r="E3507" s="472" t="n">
        <v>0</v>
      </c>
    </row>
    <row r="3508" customFormat="false" ht="19.5" hidden="false" customHeight="false" outlineLevel="0" collapsed="false">
      <c r="A3508" s="469" t="n">
        <v>102285</v>
      </c>
      <c r="B3508" s="470" t="s">
        <v>4160</v>
      </c>
      <c r="C3508" s="469" t="s">
        <v>753</v>
      </c>
      <c r="D3508" s="471" t="n">
        <v>11.85</v>
      </c>
      <c r="E3508" s="472" t="n">
        <v>0</v>
      </c>
    </row>
    <row r="3509" customFormat="false" ht="19.5" hidden="false" customHeight="false" outlineLevel="0" collapsed="false">
      <c r="A3509" s="469" t="n">
        <v>90095</v>
      </c>
      <c r="B3509" s="470" t="s">
        <v>4161</v>
      </c>
      <c r="C3509" s="469" t="s">
        <v>753</v>
      </c>
      <c r="D3509" s="471" t="n">
        <v>5.6</v>
      </c>
      <c r="E3509" s="472" t="n">
        <v>0</v>
      </c>
    </row>
    <row r="3510" customFormat="false" ht="19.5" hidden="false" customHeight="false" outlineLevel="0" collapsed="false">
      <c r="A3510" s="469" t="n">
        <v>102320</v>
      </c>
      <c r="B3510" s="470" t="s">
        <v>4162</v>
      </c>
      <c r="C3510" s="469" t="s">
        <v>753</v>
      </c>
      <c r="D3510" s="471" t="n">
        <v>7</v>
      </c>
      <c r="E3510" s="472" t="n">
        <v>0</v>
      </c>
    </row>
    <row r="3511" customFormat="false" ht="19.5" hidden="false" customHeight="false" outlineLevel="0" collapsed="false">
      <c r="A3511" s="469" t="n">
        <v>102296</v>
      </c>
      <c r="B3511" s="470" t="s">
        <v>4163</v>
      </c>
      <c r="C3511" s="469" t="s">
        <v>753</v>
      </c>
      <c r="D3511" s="471" t="n">
        <v>7.33</v>
      </c>
      <c r="E3511" s="472" t="n">
        <v>0</v>
      </c>
    </row>
    <row r="3512" customFormat="false" ht="19.5" hidden="false" customHeight="false" outlineLevel="0" collapsed="false">
      <c r="A3512" s="469" t="n">
        <v>90086</v>
      </c>
      <c r="B3512" s="470" t="s">
        <v>4164</v>
      </c>
      <c r="C3512" s="469" t="s">
        <v>753</v>
      </c>
      <c r="D3512" s="471" t="n">
        <v>9.05</v>
      </c>
      <c r="E3512" s="472" t="n">
        <v>0</v>
      </c>
    </row>
    <row r="3513" customFormat="false" ht="19.5" hidden="false" customHeight="false" outlineLevel="0" collapsed="false">
      <c r="A3513" s="469" t="n">
        <v>102277</v>
      </c>
      <c r="B3513" s="470" t="s">
        <v>4165</v>
      </c>
      <c r="C3513" s="469" t="s">
        <v>753</v>
      </c>
      <c r="D3513" s="473" t="n">
        <v>8.79</v>
      </c>
      <c r="E3513" s="472" t="n">
        <v>0</v>
      </c>
    </row>
    <row r="3514" customFormat="false" ht="19.5" hidden="false" customHeight="false" outlineLevel="0" collapsed="false">
      <c r="A3514" s="469" t="n">
        <v>102286</v>
      </c>
      <c r="B3514" s="470" t="s">
        <v>4166</v>
      </c>
      <c r="C3514" s="469" t="s">
        <v>753</v>
      </c>
      <c r="D3514" s="473" t="n">
        <v>11.5</v>
      </c>
      <c r="E3514" s="472" t="n">
        <v>0</v>
      </c>
    </row>
    <row r="3515" customFormat="false" ht="19.5" hidden="false" customHeight="false" outlineLevel="0" collapsed="false">
      <c r="A3515" s="469" t="n">
        <v>90098</v>
      </c>
      <c r="B3515" s="470" t="s">
        <v>4167</v>
      </c>
      <c r="C3515" s="469" t="s">
        <v>753</v>
      </c>
      <c r="D3515" s="473" t="n">
        <v>5.48</v>
      </c>
      <c r="E3515" s="472" t="n">
        <v>0</v>
      </c>
    </row>
    <row r="3516" customFormat="false" ht="19.5" hidden="false" customHeight="false" outlineLevel="0" collapsed="false">
      <c r="A3516" s="469" t="n">
        <v>102313</v>
      </c>
      <c r="B3516" s="470" t="s">
        <v>4168</v>
      </c>
      <c r="C3516" s="469" t="s">
        <v>753</v>
      </c>
      <c r="D3516" s="473" t="n">
        <v>10.88</v>
      </c>
      <c r="E3516" s="472" t="n">
        <v>0</v>
      </c>
    </row>
    <row r="3517" customFormat="false" ht="19.5" hidden="false" customHeight="false" outlineLevel="0" collapsed="false">
      <c r="A3517" s="469" t="n">
        <v>102321</v>
      </c>
      <c r="B3517" s="470" t="s">
        <v>4169</v>
      </c>
      <c r="C3517" s="469" t="s">
        <v>753</v>
      </c>
      <c r="D3517" s="473" t="n">
        <v>6.85</v>
      </c>
      <c r="E3517" s="472" t="n">
        <v>0</v>
      </c>
    </row>
    <row r="3518" customFormat="false" ht="19.5" hidden="false" customHeight="false" outlineLevel="0" collapsed="false">
      <c r="A3518" s="469" t="n">
        <v>102289</v>
      </c>
      <c r="B3518" s="470" t="s">
        <v>4170</v>
      </c>
      <c r="C3518" s="469" t="s">
        <v>753</v>
      </c>
      <c r="D3518" s="473" t="n">
        <v>11.4</v>
      </c>
      <c r="E3518" s="472" t="n">
        <v>0</v>
      </c>
    </row>
    <row r="3519" customFormat="false" ht="19.5" hidden="false" customHeight="false" outlineLevel="0" collapsed="false">
      <c r="A3519" s="469" t="n">
        <v>102297</v>
      </c>
      <c r="B3519" s="470" t="s">
        <v>4171</v>
      </c>
      <c r="C3519" s="469" t="s">
        <v>753</v>
      </c>
      <c r="D3519" s="473" t="n">
        <v>7.18</v>
      </c>
      <c r="E3519" s="472" t="n">
        <v>0</v>
      </c>
    </row>
    <row r="3520" customFormat="false" ht="19.5" hidden="false" customHeight="false" outlineLevel="0" collapsed="false">
      <c r="A3520" s="469" t="n">
        <v>102280</v>
      </c>
      <c r="B3520" s="470" t="s">
        <v>4172</v>
      </c>
      <c r="C3520" s="469" t="s">
        <v>753</v>
      </c>
      <c r="D3520" s="473" t="n">
        <v>5.54</v>
      </c>
      <c r="E3520" s="472" t="n">
        <v>0</v>
      </c>
    </row>
    <row r="3521" customFormat="false" ht="19.5" hidden="false" customHeight="false" outlineLevel="0" collapsed="false">
      <c r="A3521" s="469" t="n">
        <v>102294</v>
      </c>
      <c r="B3521" s="470" t="s">
        <v>4173</v>
      </c>
      <c r="C3521" s="469" t="s">
        <v>753</v>
      </c>
      <c r="D3521" s="473" t="n">
        <v>7.24</v>
      </c>
      <c r="E3521" s="472" t="n">
        <v>0</v>
      </c>
    </row>
    <row r="3522" customFormat="false" ht="19.5" hidden="false" customHeight="false" outlineLevel="0" collapsed="false">
      <c r="A3522" s="469" t="n">
        <v>90090</v>
      </c>
      <c r="B3522" s="470" t="s">
        <v>4174</v>
      </c>
      <c r="C3522" s="469" t="s">
        <v>753</v>
      </c>
      <c r="D3522" s="473" t="n">
        <v>8.71</v>
      </c>
      <c r="E3522" s="472" t="n">
        <v>0</v>
      </c>
    </row>
    <row r="3523" customFormat="false" ht="19.5" hidden="false" customHeight="false" outlineLevel="0" collapsed="false">
      <c r="A3523" s="469" t="n">
        <v>102317</v>
      </c>
      <c r="B3523" s="470" t="s">
        <v>4175</v>
      </c>
      <c r="C3523" s="469" t="s">
        <v>753</v>
      </c>
      <c r="D3523" s="473" t="n">
        <v>7.13</v>
      </c>
      <c r="E3523" s="472" t="n">
        <v>0</v>
      </c>
    </row>
    <row r="3524" customFormat="false" ht="19.5" hidden="false" customHeight="false" outlineLevel="0" collapsed="false">
      <c r="A3524" s="469" t="n">
        <v>102293</v>
      </c>
      <c r="B3524" s="470" t="s">
        <v>4176</v>
      </c>
      <c r="C3524" s="469" t="s">
        <v>753</v>
      </c>
      <c r="D3524" s="473" t="n">
        <v>7.46</v>
      </c>
      <c r="E3524" s="472" t="n">
        <v>0</v>
      </c>
    </row>
    <row r="3525" customFormat="false" ht="19.5" hidden="false" customHeight="false" outlineLevel="0" collapsed="false">
      <c r="A3525" s="469" t="n">
        <v>102310</v>
      </c>
      <c r="B3525" s="470" t="s">
        <v>4177</v>
      </c>
      <c r="C3525" s="469" t="s">
        <v>753</v>
      </c>
      <c r="D3525" s="473" t="n">
        <v>10.99</v>
      </c>
      <c r="E3525" s="472" t="n">
        <v>0</v>
      </c>
    </row>
    <row r="3526" customFormat="false" ht="19.5" hidden="false" customHeight="false" outlineLevel="0" collapsed="false">
      <c r="A3526" s="469" t="n">
        <v>102318</v>
      </c>
      <c r="B3526" s="470" t="s">
        <v>4178</v>
      </c>
      <c r="C3526" s="469" t="s">
        <v>753</v>
      </c>
      <c r="D3526" s="473" t="n">
        <v>6.92</v>
      </c>
      <c r="E3526" s="472" t="n">
        <v>0</v>
      </c>
    </row>
    <row r="3527" customFormat="false" ht="19.5" hidden="false" customHeight="false" outlineLevel="0" collapsed="false">
      <c r="A3527" s="469" t="n">
        <v>90106</v>
      </c>
      <c r="B3527" s="470" t="s">
        <v>4179</v>
      </c>
      <c r="C3527" s="469" t="s">
        <v>753</v>
      </c>
      <c r="D3527" s="473" t="n">
        <v>8.63</v>
      </c>
      <c r="E3527" s="472" t="n">
        <v>0</v>
      </c>
    </row>
    <row r="3528" customFormat="false" ht="19.5" hidden="false" customHeight="false" outlineLevel="0" collapsed="false">
      <c r="A3528" s="469" t="n">
        <v>90105</v>
      </c>
      <c r="B3528" s="470" t="s">
        <v>4180</v>
      </c>
      <c r="C3528" s="469" t="s">
        <v>753</v>
      </c>
      <c r="D3528" s="473" t="n">
        <v>9.48</v>
      </c>
      <c r="E3528" s="472" t="n">
        <v>0</v>
      </c>
    </row>
    <row r="3529" customFormat="false" ht="19.5" hidden="false" customHeight="false" outlineLevel="0" collapsed="false">
      <c r="A3529" s="469" t="n">
        <v>90108</v>
      </c>
      <c r="B3529" s="470" t="s">
        <v>4181</v>
      </c>
      <c r="C3529" s="469" t="s">
        <v>753</v>
      </c>
      <c r="D3529" s="473" t="n">
        <v>7.79</v>
      </c>
      <c r="E3529" s="472" t="n">
        <v>0</v>
      </c>
    </row>
    <row r="3530" customFormat="false" ht="19.5" hidden="false" customHeight="false" outlineLevel="0" collapsed="false">
      <c r="A3530" s="469" t="n">
        <v>90107</v>
      </c>
      <c r="B3530" s="470" t="s">
        <v>4182</v>
      </c>
      <c r="C3530" s="469" t="s">
        <v>753</v>
      </c>
      <c r="D3530" s="473" t="n">
        <v>8.52</v>
      </c>
      <c r="E3530" s="472" t="n">
        <v>0</v>
      </c>
    </row>
    <row r="3531" customFormat="false" ht="19.5" hidden="false" customHeight="false" outlineLevel="0" collapsed="false">
      <c r="A3531" s="469" t="n">
        <v>102354</v>
      </c>
      <c r="B3531" s="470" t="s">
        <v>4183</v>
      </c>
      <c r="C3531" s="469" t="s">
        <v>753</v>
      </c>
      <c r="D3531" s="473" t="n">
        <v>174.48</v>
      </c>
      <c r="E3531" s="472" t="n">
        <v>0.1466</v>
      </c>
    </row>
    <row r="3532" customFormat="false" ht="19.5" hidden="false" customHeight="false" outlineLevel="0" collapsed="false">
      <c r="A3532" s="469" t="n">
        <v>102355</v>
      </c>
      <c r="B3532" s="470" t="s">
        <v>4184</v>
      </c>
      <c r="C3532" s="469" t="s">
        <v>753</v>
      </c>
      <c r="D3532" s="473" t="n">
        <v>207.92</v>
      </c>
      <c r="E3532" s="472" t="n">
        <v>0.15</v>
      </c>
    </row>
    <row r="3533" customFormat="false" ht="19.5" hidden="false" customHeight="false" outlineLevel="0" collapsed="false">
      <c r="A3533" s="469" t="n">
        <v>102356</v>
      </c>
      <c r="B3533" s="470" t="s">
        <v>4185</v>
      </c>
      <c r="C3533" s="469" t="s">
        <v>753</v>
      </c>
      <c r="D3533" s="473" t="n">
        <v>0</v>
      </c>
      <c r="E3533" s="472"/>
    </row>
    <row r="3534" customFormat="false" ht="19.5" hidden="false" customHeight="false" outlineLevel="0" collapsed="false">
      <c r="A3534" s="469" t="n">
        <v>102357</v>
      </c>
      <c r="B3534" s="470" t="s">
        <v>4186</v>
      </c>
      <c r="C3534" s="469" t="s">
        <v>753</v>
      </c>
      <c r="D3534" s="473" t="n">
        <v>0</v>
      </c>
      <c r="E3534" s="472"/>
    </row>
    <row r="3535" customFormat="false" ht="19.5" hidden="false" customHeight="false" outlineLevel="0" collapsed="false">
      <c r="A3535" s="469" t="n">
        <v>102358</v>
      </c>
      <c r="B3535" s="470" t="s">
        <v>4187</v>
      </c>
      <c r="C3535" s="469" t="s">
        <v>753</v>
      </c>
      <c r="D3535" s="473" t="n">
        <v>0</v>
      </c>
      <c r="E3535" s="472"/>
    </row>
    <row r="3536" customFormat="false" ht="19.5" hidden="false" customHeight="false" outlineLevel="0" collapsed="false">
      <c r="A3536" s="469" t="n">
        <v>102359</v>
      </c>
      <c r="B3536" s="470" t="s">
        <v>4188</v>
      </c>
      <c r="C3536" s="469" t="s">
        <v>753</v>
      </c>
      <c r="D3536" s="473" t="n">
        <v>0</v>
      </c>
      <c r="E3536" s="472"/>
    </row>
    <row r="3537" customFormat="false" ht="19.5" hidden="false" customHeight="false" outlineLevel="0" collapsed="false">
      <c r="A3537" s="469" t="n">
        <v>102348</v>
      </c>
      <c r="B3537" s="470" t="s">
        <v>4189</v>
      </c>
      <c r="C3537" s="469" t="s">
        <v>753</v>
      </c>
      <c r="D3537" s="473" t="n">
        <v>0</v>
      </c>
      <c r="E3537" s="472"/>
    </row>
    <row r="3538" customFormat="false" ht="19.5" hidden="false" customHeight="false" outlineLevel="0" collapsed="false">
      <c r="A3538" s="469" t="n">
        <v>102346</v>
      </c>
      <c r="B3538" s="470" t="s">
        <v>4190</v>
      </c>
      <c r="C3538" s="469" t="s">
        <v>753</v>
      </c>
      <c r="D3538" s="473" t="n">
        <v>0</v>
      </c>
      <c r="E3538" s="472"/>
    </row>
    <row r="3539" customFormat="false" ht="19.5" hidden="false" customHeight="false" outlineLevel="0" collapsed="false">
      <c r="A3539" s="469" t="n">
        <v>102347</v>
      </c>
      <c r="B3539" s="470" t="s">
        <v>4191</v>
      </c>
      <c r="C3539" s="469" t="s">
        <v>753</v>
      </c>
      <c r="D3539" s="473" t="n">
        <v>0</v>
      </c>
      <c r="E3539" s="472"/>
    </row>
    <row r="3540" customFormat="false" ht="19.5" hidden="false" customHeight="false" outlineLevel="0" collapsed="false">
      <c r="A3540" s="469" t="n">
        <v>102350</v>
      </c>
      <c r="B3540" s="470" t="s">
        <v>4192</v>
      </c>
      <c r="C3540" s="469" t="s">
        <v>753</v>
      </c>
      <c r="D3540" s="473" t="n">
        <v>0</v>
      </c>
      <c r="E3540" s="472"/>
    </row>
    <row r="3541" customFormat="false" ht="19.5" hidden="false" customHeight="false" outlineLevel="0" collapsed="false">
      <c r="A3541" s="469" t="n">
        <v>102351</v>
      </c>
      <c r="B3541" s="470" t="s">
        <v>4193</v>
      </c>
      <c r="C3541" s="469" t="s">
        <v>753</v>
      </c>
      <c r="D3541" s="473" t="n">
        <v>0</v>
      </c>
      <c r="E3541" s="472"/>
    </row>
    <row r="3542" customFormat="false" ht="19.5" hidden="false" customHeight="false" outlineLevel="0" collapsed="false">
      <c r="A3542" s="469" t="n">
        <v>102352</v>
      </c>
      <c r="B3542" s="470" t="s">
        <v>4194</v>
      </c>
      <c r="C3542" s="469" t="s">
        <v>753</v>
      </c>
      <c r="D3542" s="473" t="n">
        <v>0</v>
      </c>
      <c r="E3542" s="472"/>
    </row>
    <row r="3543" customFormat="false" ht="19.5" hidden="false" customHeight="false" outlineLevel="0" collapsed="false">
      <c r="A3543" s="469" t="n">
        <v>102353</v>
      </c>
      <c r="B3543" s="470" t="s">
        <v>4195</v>
      </c>
      <c r="C3543" s="469" t="s">
        <v>753</v>
      </c>
      <c r="D3543" s="473" t="n">
        <v>0</v>
      </c>
      <c r="E3543" s="472"/>
    </row>
    <row r="3544" customFormat="false" ht="19.5" hidden="false" customHeight="false" outlineLevel="0" collapsed="false">
      <c r="A3544" s="469" t="n">
        <v>102349</v>
      </c>
      <c r="B3544" s="470" t="s">
        <v>4196</v>
      </c>
      <c r="C3544" s="469" t="s">
        <v>753</v>
      </c>
      <c r="D3544" s="473" t="n">
        <v>0</v>
      </c>
      <c r="E3544" s="472"/>
    </row>
    <row r="3545" customFormat="false" ht="19.5" hidden="false" customHeight="false" outlineLevel="0" collapsed="false">
      <c r="A3545" s="469" t="n">
        <v>102360</v>
      </c>
      <c r="B3545" s="470" t="s">
        <v>4197</v>
      </c>
      <c r="C3545" s="469" t="s">
        <v>753</v>
      </c>
      <c r="D3545" s="473" t="n">
        <v>25.52</v>
      </c>
      <c r="E3545" s="472" t="n">
        <v>0</v>
      </c>
    </row>
    <row r="3546" customFormat="false" ht="19.5" hidden="false" customHeight="false" outlineLevel="0" collapsed="false">
      <c r="A3546" s="469" t="n">
        <v>102361</v>
      </c>
      <c r="B3546" s="470" t="s">
        <v>4198</v>
      </c>
      <c r="C3546" s="469" t="s">
        <v>753</v>
      </c>
      <c r="D3546" s="473" t="n">
        <v>39.15</v>
      </c>
      <c r="E3546" s="472" t="n">
        <v>0</v>
      </c>
    </row>
    <row r="3547" customFormat="false" ht="19.5" hidden="false" customHeight="false" outlineLevel="0" collapsed="false">
      <c r="A3547" s="469" t="n">
        <v>101595</v>
      </c>
      <c r="B3547" s="470" t="s">
        <v>4199</v>
      </c>
      <c r="C3547" s="469" t="s">
        <v>667</v>
      </c>
      <c r="D3547" s="473" t="n">
        <v>0</v>
      </c>
      <c r="E3547" s="472"/>
    </row>
    <row r="3548" customFormat="false" ht="19.5" hidden="false" customHeight="false" outlineLevel="0" collapsed="false">
      <c r="A3548" s="469" t="n">
        <v>101601</v>
      </c>
      <c r="B3548" s="470" t="s">
        <v>4200</v>
      </c>
      <c r="C3548" s="469" t="s">
        <v>667</v>
      </c>
      <c r="D3548" s="471" t="n">
        <v>24.1</v>
      </c>
      <c r="E3548" s="472" t="n">
        <v>0</v>
      </c>
    </row>
    <row r="3549" customFormat="false" ht="19.5" hidden="false" customHeight="false" outlineLevel="0" collapsed="false">
      <c r="A3549" s="469" t="n">
        <v>101594</v>
      </c>
      <c r="B3549" s="470" t="s">
        <v>4201</v>
      </c>
      <c r="C3549" s="469" t="s">
        <v>667</v>
      </c>
      <c r="D3549" s="471" t="n">
        <v>0</v>
      </c>
      <c r="E3549" s="472"/>
    </row>
    <row r="3550" customFormat="false" ht="19.5" hidden="false" customHeight="false" outlineLevel="0" collapsed="false">
      <c r="A3550" s="469" t="n">
        <v>101600</v>
      </c>
      <c r="B3550" s="470" t="s">
        <v>4202</v>
      </c>
      <c r="C3550" s="469" t="s">
        <v>667</v>
      </c>
      <c r="D3550" s="471" t="n">
        <v>17.01</v>
      </c>
      <c r="E3550" s="472" t="n">
        <v>0</v>
      </c>
    </row>
    <row r="3551" customFormat="false" ht="19.5" hidden="false" customHeight="false" outlineLevel="0" collapsed="false">
      <c r="A3551" s="469" t="n">
        <v>101597</v>
      </c>
      <c r="B3551" s="470" t="s">
        <v>4203</v>
      </c>
      <c r="C3551" s="469" t="s">
        <v>667</v>
      </c>
      <c r="D3551" s="471" t="n">
        <v>0</v>
      </c>
      <c r="E3551" s="472"/>
    </row>
    <row r="3552" customFormat="false" ht="19.5" hidden="false" customHeight="false" outlineLevel="0" collapsed="false">
      <c r="A3552" s="469" t="n">
        <v>101603</v>
      </c>
      <c r="B3552" s="470" t="s">
        <v>4204</v>
      </c>
      <c r="C3552" s="469" t="s">
        <v>667</v>
      </c>
      <c r="D3552" s="471" t="n">
        <v>20.12</v>
      </c>
      <c r="E3552" s="472" t="n">
        <v>0</v>
      </c>
    </row>
    <row r="3553" customFormat="false" ht="19.5" hidden="false" customHeight="false" outlineLevel="0" collapsed="false">
      <c r="A3553" s="469" t="n">
        <v>101596</v>
      </c>
      <c r="B3553" s="470" t="s">
        <v>4205</v>
      </c>
      <c r="C3553" s="469" t="s">
        <v>667</v>
      </c>
      <c r="D3553" s="473" t="n">
        <v>0</v>
      </c>
      <c r="E3553" s="472"/>
    </row>
    <row r="3554" customFormat="false" ht="19.5" hidden="false" customHeight="false" outlineLevel="0" collapsed="false">
      <c r="A3554" s="469" t="n">
        <v>101602</v>
      </c>
      <c r="B3554" s="470" t="s">
        <v>4206</v>
      </c>
      <c r="C3554" s="469" t="s">
        <v>667</v>
      </c>
      <c r="D3554" s="473" t="n">
        <v>13.01</v>
      </c>
      <c r="E3554" s="472" t="n">
        <v>0</v>
      </c>
    </row>
    <row r="3555" customFormat="false" ht="19.5" hidden="false" customHeight="false" outlineLevel="0" collapsed="false">
      <c r="A3555" s="469" t="n">
        <v>101599</v>
      </c>
      <c r="B3555" s="470" t="s">
        <v>4207</v>
      </c>
      <c r="C3555" s="469" t="s">
        <v>667</v>
      </c>
      <c r="D3555" s="471" t="n">
        <v>0</v>
      </c>
      <c r="E3555" s="472"/>
    </row>
    <row r="3556" customFormat="false" ht="19.5" hidden="false" customHeight="false" outlineLevel="0" collapsed="false">
      <c r="A3556" s="469" t="n">
        <v>101605</v>
      </c>
      <c r="B3556" s="470" t="s">
        <v>4208</v>
      </c>
      <c r="C3556" s="469" t="s">
        <v>667</v>
      </c>
      <c r="D3556" s="471" t="n">
        <v>16.15</v>
      </c>
      <c r="E3556" s="472" t="n">
        <v>0</v>
      </c>
    </row>
    <row r="3557" customFormat="false" ht="19.5" hidden="false" customHeight="false" outlineLevel="0" collapsed="false">
      <c r="A3557" s="469" t="n">
        <v>101598</v>
      </c>
      <c r="B3557" s="470" t="s">
        <v>4209</v>
      </c>
      <c r="C3557" s="469" t="s">
        <v>667</v>
      </c>
      <c r="D3557" s="471" t="n">
        <v>0</v>
      </c>
      <c r="E3557" s="472"/>
    </row>
    <row r="3558" customFormat="false" ht="19.5" hidden="false" customHeight="false" outlineLevel="0" collapsed="false">
      <c r="A3558" s="469" t="n">
        <v>101604</v>
      </c>
      <c r="B3558" s="470" t="s">
        <v>4210</v>
      </c>
      <c r="C3558" s="469" t="s">
        <v>667</v>
      </c>
      <c r="D3558" s="471" t="n">
        <v>9.05</v>
      </c>
      <c r="E3558" s="472" t="n">
        <v>0</v>
      </c>
    </row>
    <row r="3559" customFormat="false" ht="19.5" hidden="false" customHeight="false" outlineLevel="0" collapsed="false">
      <c r="A3559" s="469" t="n">
        <v>101588</v>
      </c>
      <c r="B3559" s="470" t="s">
        <v>4211</v>
      </c>
      <c r="C3559" s="469" t="s">
        <v>667</v>
      </c>
      <c r="D3559" s="471" t="n">
        <v>108.9</v>
      </c>
      <c r="E3559" s="472" t="n">
        <v>0</v>
      </c>
    </row>
    <row r="3560" customFormat="false" ht="19.5" hidden="false" customHeight="false" outlineLevel="0" collapsed="false">
      <c r="A3560" s="469" t="n">
        <v>101591</v>
      </c>
      <c r="B3560" s="470" t="s">
        <v>4212</v>
      </c>
      <c r="C3560" s="469" t="s">
        <v>667</v>
      </c>
      <c r="D3560" s="471" t="n">
        <v>128.68</v>
      </c>
      <c r="E3560" s="472" t="n">
        <v>0</v>
      </c>
    </row>
    <row r="3561" customFormat="false" ht="19.5" hidden="false" customHeight="false" outlineLevel="0" collapsed="false">
      <c r="A3561" s="469" t="n">
        <v>101590</v>
      </c>
      <c r="B3561" s="470" t="s">
        <v>4213</v>
      </c>
      <c r="C3561" s="469" t="s">
        <v>667</v>
      </c>
      <c r="D3561" s="471" t="n">
        <v>84.83</v>
      </c>
      <c r="E3561" s="472" t="n">
        <v>0</v>
      </c>
    </row>
    <row r="3562" customFormat="false" ht="19.5" hidden="false" customHeight="false" outlineLevel="0" collapsed="false">
      <c r="A3562" s="469" t="n">
        <v>101593</v>
      </c>
      <c r="B3562" s="470" t="s">
        <v>4214</v>
      </c>
      <c r="C3562" s="469" t="s">
        <v>667</v>
      </c>
      <c r="D3562" s="471" t="n">
        <v>106.85</v>
      </c>
      <c r="E3562" s="472" t="n">
        <v>0</v>
      </c>
    </row>
    <row r="3563" customFormat="false" ht="19.5" hidden="false" customHeight="false" outlineLevel="0" collapsed="false">
      <c r="A3563" s="469" t="n">
        <v>101592</v>
      </c>
      <c r="B3563" s="470" t="s">
        <v>4215</v>
      </c>
      <c r="C3563" s="469" t="s">
        <v>667</v>
      </c>
      <c r="D3563" s="473" t="n">
        <v>62.67</v>
      </c>
      <c r="E3563" s="472" t="n">
        <v>0</v>
      </c>
    </row>
    <row r="3564" customFormat="false" ht="19.5" hidden="false" customHeight="false" outlineLevel="0" collapsed="false">
      <c r="A3564" s="469" t="n">
        <v>101583</v>
      </c>
      <c r="B3564" s="470" t="s">
        <v>4216</v>
      </c>
      <c r="C3564" s="469" t="s">
        <v>667</v>
      </c>
      <c r="D3564" s="473" t="n">
        <v>85.75</v>
      </c>
      <c r="E3564" s="472" t="n">
        <v>0</v>
      </c>
    </row>
    <row r="3565" customFormat="false" ht="19.5" hidden="false" customHeight="false" outlineLevel="0" collapsed="false">
      <c r="A3565" s="469" t="n">
        <v>101582</v>
      </c>
      <c r="B3565" s="470" t="s">
        <v>4217</v>
      </c>
      <c r="C3565" s="469" t="s">
        <v>667</v>
      </c>
      <c r="D3565" s="473" t="n">
        <v>69.16</v>
      </c>
      <c r="E3565" s="472" t="n">
        <v>0</v>
      </c>
    </row>
    <row r="3566" customFormat="false" ht="19.5" hidden="false" customHeight="false" outlineLevel="0" collapsed="false">
      <c r="A3566" s="469" t="n">
        <v>101585</v>
      </c>
      <c r="B3566" s="470" t="s">
        <v>4218</v>
      </c>
      <c r="C3566" s="469" t="s">
        <v>667</v>
      </c>
      <c r="D3566" s="471" t="n">
        <v>73.79</v>
      </c>
      <c r="E3566" s="472" t="n">
        <v>0</v>
      </c>
    </row>
    <row r="3567" customFormat="false" ht="19.5" hidden="false" customHeight="false" outlineLevel="0" collapsed="false">
      <c r="A3567" s="469" t="n">
        <v>101584</v>
      </c>
      <c r="B3567" s="470" t="s">
        <v>4219</v>
      </c>
      <c r="C3567" s="469" t="s">
        <v>667</v>
      </c>
      <c r="D3567" s="471" t="n">
        <v>57.2</v>
      </c>
      <c r="E3567" s="472" t="n">
        <v>0</v>
      </c>
    </row>
    <row r="3568" customFormat="false" ht="19.5" hidden="false" customHeight="false" outlineLevel="0" collapsed="false">
      <c r="A3568" s="469" t="n">
        <v>101587</v>
      </c>
      <c r="B3568" s="470" t="s">
        <v>4220</v>
      </c>
      <c r="C3568" s="469" t="s">
        <v>667</v>
      </c>
      <c r="D3568" s="471" t="n">
        <v>66.35</v>
      </c>
      <c r="E3568" s="472" t="n">
        <v>0</v>
      </c>
    </row>
    <row r="3569" customFormat="false" ht="19.5" hidden="false" customHeight="false" outlineLevel="0" collapsed="false">
      <c r="A3569" s="469" t="n">
        <v>101586</v>
      </c>
      <c r="B3569" s="470" t="s">
        <v>4221</v>
      </c>
      <c r="C3569" s="469" t="s">
        <v>667</v>
      </c>
      <c r="D3569" s="473" t="n">
        <v>49.46</v>
      </c>
      <c r="E3569" s="472" t="n">
        <v>0</v>
      </c>
    </row>
    <row r="3570" customFormat="false" ht="19.5" hidden="false" customHeight="false" outlineLevel="0" collapsed="false">
      <c r="A3570" s="469" t="n">
        <v>101577</v>
      </c>
      <c r="B3570" s="470" t="s">
        <v>4222</v>
      </c>
      <c r="C3570" s="469" t="s">
        <v>667</v>
      </c>
      <c r="D3570" s="471" t="n">
        <v>53.25</v>
      </c>
      <c r="E3570" s="472" t="n">
        <v>0</v>
      </c>
    </row>
    <row r="3571" customFormat="false" ht="19.5" hidden="false" customHeight="false" outlineLevel="0" collapsed="false">
      <c r="A3571" s="469" t="n">
        <v>101576</v>
      </c>
      <c r="B3571" s="470" t="s">
        <v>4223</v>
      </c>
      <c r="C3571" s="469" t="s">
        <v>667</v>
      </c>
      <c r="D3571" s="471" t="n">
        <v>42.46</v>
      </c>
      <c r="E3571" s="472" t="n">
        <v>0</v>
      </c>
    </row>
    <row r="3572" customFormat="false" ht="19.5" hidden="false" customHeight="false" outlineLevel="0" collapsed="false">
      <c r="A3572" s="469" t="n">
        <v>101579</v>
      </c>
      <c r="B3572" s="470" t="s">
        <v>4224</v>
      </c>
      <c r="C3572" s="469" t="s">
        <v>667</v>
      </c>
      <c r="D3572" s="473" t="n">
        <v>46.11</v>
      </c>
      <c r="E3572" s="472" t="n">
        <v>0</v>
      </c>
    </row>
    <row r="3573" customFormat="false" ht="19.5" hidden="false" customHeight="false" outlineLevel="0" collapsed="false">
      <c r="A3573" s="469" t="n">
        <v>101578</v>
      </c>
      <c r="B3573" s="470" t="s">
        <v>4225</v>
      </c>
      <c r="C3573" s="469" t="s">
        <v>667</v>
      </c>
      <c r="D3573" s="471" t="n">
        <v>35.32</v>
      </c>
      <c r="E3573" s="472" t="n">
        <v>0</v>
      </c>
    </row>
    <row r="3574" customFormat="false" ht="19.5" hidden="false" customHeight="false" outlineLevel="0" collapsed="false">
      <c r="A3574" s="469" t="n">
        <v>101581</v>
      </c>
      <c r="B3574" s="470" t="s">
        <v>4226</v>
      </c>
      <c r="C3574" s="469" t="s">
        <v>667</v>
      </c>
      <c r="D3574" s="471" t="n">
        <v>42.35</v>
      </c>
      <c r="E3574" s="472" t="n">
        <v>0</v>
      </c>
    </row>
    <row r="3575" customFormat="false" ht="19.5" hidden="false" customHeight="false" outlineLevel="0" collapsed="false">
      <c r="A3575" s="469" t="n">
        <v>101580</v>
      </c>
      <c r="B3575" s="470" t="s">
        <v>4227</v>
      </c>
      <c r="C3575" s="469" t="s">
        <v>667</v>
      </c>
      <c r="D3575" s="471" t="n">
        <v>31.26</v>
      </c>
      <c r="E3575" s="472" t="n">
        <v>0</v>
      </c>
    </row>
    <row r="3576" customFormat="false" ht="19.5" hidden="false" customHeight="false" outlineLevel="0" collapsed="false">
      <c r="A3576" s="469" t="n">
        <v>101606</v>
      </c>
      <c r="B3576" s="470" t="s">
        <v>4228</v>
      </c>
      <c r="C3576" s="469" t="s">
        <v>667</v>
      </c>
      <c r="D3576" s="471" t="n">
        <v>0</v>
      </c>
      <c r="E3576" s="472"/>
    </row>
    <row r="3577" customFormat="false" ht="19.5" hidden="false" customHeight="false" outlineLevel="0" collapsed="false">
      <c r="A3577" s="469" t="n">
        <v>101607</v>
      </c>
      <c r="B3577" s="470" t="s">
        <v>4229</v>
      </c>
      <c r="C3577" s="469" t="s">
        <v>667</v>
      </c>
      <c r="D3577" s="471" t="n">
        <v>0</v>
      </c>
      <c r="E3577" s="472"/>
    </row>
    <row r="3578" customFormat="false" ht="19.5" hidden="false" customHeight="false" outlineLevel="0" collapsed="false">
      <c r="A3578" s="469" t="n">
        <v>101608</v>
      </c>
      <c r="B3578" s="470" t="s">
        <v>4230</v>
      </c>
      <c r="C3578" s="469" t="s">
        <v>667</v>
      </c>
      <c r="D3578" s="471" t="n">
        <v>0</v>
      </c>
      <c r="E3578" s="472"/>
    </row>
    <row r="3579" customFormat="false" ht="19.5" hidden="false" customHeight="false" outlineLevel="0" collapsed="false">
      <c r="A3579" s="469" t="n">
        <v>101571</v>
      </c>
      <c r="B3579" s="470" t="s">
        <v>4231</v>
      </c>
      <c r="C3579" s="469" t="s">
        <v>667</v>
      </c>
      <c r="D3579" s="471" t="n">
        <v>32.52</v>
      </c>
      <c r="E3579" s="472" t="n">
        <v>0</v>
      </c>
    </row>
    <row r="3580" customFormat="false" ht="19.5" hidden="false" customHeight="false" outlineLevel="0" collapsed="false">
      <c r="A3580" s="469" t="n">
        <v>101570</v>
      </c>
      <c r="B3580" s="470" t="s">
        <v>4232</v>
      </c>
      <c r="C3580" s="469" t="s">
        <v>667</v>
      </c>
      <c r="D3580" s="471" t="n">
        <v>24.26</v>
      </c>
      <c r="E3580" s="472" t="n">
        <v>0</v>
      </c>
    </row>
    <row r="3581" customFormat="false" ht="19.5" hidden="false" customHeight="false" outlineLevel="0" collapsed="false">
      <c r="A3581" s="469" t="n">
        <v>101573</v>
      </c>
      <c r="B3581" s="470" t="s">
        <v>4233</v>
      </c>
      <c r="C3581" s="469" t="s">
        <v>667</v>
      </c>
      <c r="D3581" s="471" t="n">
        <v>27.69</v>
      </c>
      <c r="E3581" s="472" t="n">
        <v>0</v>
      </c>
    </row>
    <row r="3582" customFormat="false" ht="19.5" hidden="false" customHeight="false" outlineLevel="0" collapsed="false">
      <c r="A3582" s="469" t="n">
        <v>101572</v>
      </c>
      <c r="B3582" s="470" t="s">
        <v>4234</v>
      </c>
      <c r="C3582" s="469" t="s">
        <v>667</v>
      </c>
      <c r="D3582" s="471" t="n">
        <v>19.44</v>
      </c>
      <c r="E3582" s="472" t="n">
        <v>0</v>
      </c>
    </row>
    <row r="3583" customFormat="false" ht="19.5" hidden="false" customHeight="false" outlineLevel="0" collapsed="false">
      <c r="A3583" s="469" t="n">
        <v>101575</v>
      </c>
      <c r="B3583" s="470" t="s">
        <v>4235</v>
      </c>
      <c r="C3583" s="469" t="s">
        <v>667</v>
      </c>
      <c r="D3583" s="471" t="n">
        <v>23.95</v>
      </c>
      <c r="E3583" s="472" t="n">
        <v>0</v>
      </c>
    </row>
    <row r="3584" customFormat="false" ht="19.5" hidden="false" customHeight="false" outlineLevel="0" collapsed="false">
      <c r="A3584" s="469" t="n">
        <v>101574</v>
      </c>
      <c r="B3584" s="470" t="s">
        <v>4236</v>
      </c>
      <c r="C3584" s="469" t="s">
        <v>667</v>
      </c>
      <c r="D3584" s="471" t="n">
        <v>15.4</v>
      </c>
      <c r="E3584" s="472" t="n">
        <v>0</v>
      </c>
    </row>
    <row r="3585" customFormat="false" ht="19.5" hidden="false" customHeight="false" outlineLevel="0" collapsed="false">
      <c r="A3585" s="469" t="n">
        <v>101589</v>
      </c>
      <c r="B3585" s="470" t="s">
        <v>4237</v>
      </c>
      <c r="C3585" s="469" t="s">
        <v>667</v>
      </c>
      <c r="D3585" s="471" t="n">
        <v>152.75</v>
      </c>
      <c r="E3585" s="472" t="n">
        <v>0</v>
      </c>
    </row>
    <row r="3586" customFormat="false" ht="19.5" hidden="false" customHeight="false" outlineLevel="0" collapsed="false">
      <c r="A3586" s="469" t="n">
        <v>106673</v>
      </c>
      <c r="B3586" s="470" t="s">
        <v>4238</v>
      </c>
      <c r="C3586" s="469" t="s">
        <v>667</v>
      </c>
      <c r="D3586" s="471" t="n">
        <v>6.58</v>
      </c>
      <c r="E3586" s="472" t="n">
        <v>0</v>
      </c>
    </row>
    <row r="3587" customFormat="false" ht="19.5" hidden="false" customHeight="false" outlineLevel="0" collapsed="false">
      <c r="A3587" s="469" t="n">
        <v>101617</v>
      </c>
      <c r="B3587" s="470" t="s">
        <v>4239</v>
      </c>
      <c r="C3587" s="469" t="s">
        <v>667</v>
      </c>
      <c r="D3587" s="471" t="n">
        <v>3.82</v>
      </c>
      <c r="E3587" s="472" t="n">
        <v>0</v>
      </c>
    </row>
    <row r="3588" customFormat="false" ht="19.5" hidden="false" customHeight="false" outlineLevel="0" collapsed="false">
      <c r="A3588" s="469" t="n">
        <v>101620</v>
      </c>
      <c r="B3588" s="470" t="s">
        <v>4240</v>
      </c>
      <c r="C3588" s="469" t="s">
        <v>753</v>
      </c>
      <c r="D3588" s="471" t="n">
        <v>213.13</v>
      </c>
      <c r="E3588" s="472" t="n">
        <v>0</v>
      </c>
    </row>
    <row r="3589" customFormat="false" ht="19.5" hidden="false" customHeight="false" outlineLevel="0" collapsed="false">
      <c r="A3589" s="469" t="n">
        <v>101625</v>
      </c>
      <c r="B3589" s="470" t="s">
        <v>4241</v>
      </c>
      <c r="C3589" s="469" t="s">
        <v>753</v>
      </c>
      <c r="D3589" s="471" t="n">
        <v>196.51</v>
      </c>
      <c r="E3589" s="472" t="n">
        <v>0</v>
      </c>
    </row>
    <row r="3590" customFormat="false" ht="19.5" hidden="false" customHeight="false" outlineLevel="0" collapsed="false">
      <c r="A3590" s="469" t="n">
        <v>101621</v>
      </c>
      <c r="B3590" s="470" t="s">
        <v>4242</v>
      </c>
      <c r="C3590" s="469" t="s">
        <v>753</v>
      </c>
      <c r="D3590" s="471" t="n">
        <v>249.26</v>
      </c>
      <c r="E3590" s="472" t="n">
        <v>0</v>
      </c>
    </row>
    <row r="3591" customFormat="false" ht="19.5" hidden="false" customHeight="false" outlineLevel="0" collapsed="false">
      <c r="A3591" s="469" t="n">
        <v>101624</v>
      </c>
      <c r="B3591" s="470" t="s">
        <v>4243</v>
      </c>
      <c r="C3591" s="469" t="s">
        <v>753</v>
      </c>
      <c r="D3591" s="471" t="n">
        <v>229.76</v>
      </c>
      <c r="E3591" s="472" t="n">
        <v>0</v>
      </c>
    </row>
    <row r="3592" customFormat="false" ht="19.5" hidden="false" customHeight="false" outlineLevel="0" collapsed="false">
      <c r="A3592" s="469" t="n">
        <v>106672</v>
      </c>
      <c r="B3592" s="470" t="s">
        <v>4244</v>
      </c>
      <c r="C3592" s="469" t="s">
        <v>667</v>
      </c>
      <c r="D3592" s="471" t="n">
        <v>11.14</v>
      </c>
      <c r="E3592" s="472" t="n">
        <v>0</v>
      </c>
    </row>
    <row r="3593" customFormat="false" ht="19.5" hidden="false" customHeight="false" outlineLevel="0" collapsed="false">
      <c r="A3593" s="469" t="n">
        <v>101616</v>
      </c>
      <c r="B3593" s="470" t="s">
        <v>4245</v>
      </c>
      <c r="C3593" s="469" t="s">
        <v>667</v>
      </c>
      <c r="D3593" s="471" t="n">
        <v>8.38</v>
      </c>
      <c r="E3593" s="472" t="n">
        <v>0</v>
      </c>
    </row>
    <row r="3594" customFormat="false" ht="19.5" hidden="false" customHeight="false" outlineLevel="0" collapsed="false">
      <c r="A3594" s="469" t="n">
        <v>101618</v>
      </c>
      <c r="B3594" s="470" t="s">
        <v>4246</v>
      </c>
      <c r="C3594" s="469" t="s">
        <v>753</v>
      </c>
      <c r="D3594" s="471" t="n">
        <v>240.73</v>
      </c>
      <c r="E3594" s="472" t="n">
        <v>0</v>
      </c>
    </row>
    <row r="3595" customFormat="false" ht="19.5" hidden="false" customHeight="false" outlineLevel="0" collapsed="false">
      <c r="A3595" s="469" t="n">
        <v>101622</v>
      </c>
      <c r="B3595" s="470" t="s">
        <v>4247</v>
      </c>
      <c r="C3595" s="469" t="s">
        <v>753</v>
      </c>
      <c r="D3595" s="471" t="n">
        <v>252.78</v>
      </c>
      <c r="E3595" s="472" t="n">
        <v>0</v>
      </c>
    </row>
    <row r="3596" customFormat="false" ht="19.5" hidden="false" customHeight="false" outlineLevel="0" collapsed="false">
      <c r="A3596" s="469" t="n">
        <v>101619</v>
      </c>
      <c r="B3596" s="470" t="s">
        <v>4248</v>
      </c>
      <c r="C3596" s="469" t="s">
        <v>753</v>
      </c>
      <c r="D3596" s="471" t="n">
        <v>276.87</v>
      </c>
      <c r="E3596" s="472" t="n">
        <v>0</v>
      </c>
    </row>
    <row r="3597" customFormat="false" ht="19.5" hidden="false" customHeight="false" outlineLevel="0" collapsed="false">
      <c r="A3597" s="469" t="n">
        <v>101623</v>
      </c>
      <c r="B3597" s="470" t="s">
        <v>4249</v>
      </c>
      <c r="C3597" s="469" t="s">
        <v>753</v>
      </c>
      <c r="D3597" s="471" t="n">
        <v>290.55</v>
      </c>
      <c r="E3597" s="472" t="n">
        <v>0</v>
      </c>
    </row>
    <row r="3598" customFormat="false" ht="19.5" hidden="false" customHeight="false" outlineLevel="0" collapsed="false">
      <c r="A3598" s="469" t="n">
        <v>104482</v>
      </c>
      <c r="B3598" s="470" t="s">
        <v>4250</v>
      </c>
      <c r="C3598" s="469" t="s">
        <v>485</v>
      </c>
      <c r="D3598" s="471" t="n">
        <v>33.34</v>
      </c>
      <c r="E3598" s="472" t="n">
        <v>0</v>
      </c>
    </row>
    <row r="3599" customFormat="false" ht="19.5" hidden="false" customHeight="false" outlineLevel="0" collapsed="false">
      <c r="A3599" s="469" t="n">
        <v>104189</v>
      </c>
      <c r="B3599" s="470" t="s">
        <v>4251</v>
      </c>
      <c r="C3599" s="469" t="s">
        <v>753</v>
      </c>
      <c r="D3599" s="471" t="n">
        <v>149.4</v>
      </c>
      <c r="E3599" s="472" t="n">
        <v>0</v>
      </c>
    </row>
    <row r="3600" customFormat="false" ht="19.5" hidden="false" customHeight="false" outlineLevel="0" collapsed="false">
      <c r="A3600" s="469" t="n">
        <v>104465</v>
      </c>
      <c r="B3600" s="470" t="s">
        <v>4252</v>
      </c>
      <c r="C3600" s="469" t="s">
        <v>501</v>
      </c>
      <c r="D3600" s="471" t="n">
        <v>0</v>
      </c>
      <c r="E3600" s="472"/>
    </row>
    <row r="3601" customFormat="false" ht="19.5" hidden="false" customHeight="false" outlineLevel="0" collapsed="false">
      <c r="A3601" s="469" t="n">
        <v>104188</v>
      </c>
      <c r="B3601" s="470" t="s">
        <v>4253</v>
      </c>
      <c r="C3601" s="469" t="s">
        <v>501</v>
      </c>
      <c r="D3601" s="471" t="n">
        <v>0</v>
      </c>
      <c r="E3601" s="472"/>
    </row>
    <row r="3602" customFormat="false" ht="19.5" hidden="false" customHeight="false" outlineLevel="0" collapsed="false">
      <c r="A3602" s="469" t="n">
        <v>104185</v>
      </c>
      <c r="B3602" s="470" t="s">
        <v>4254</v>
      </c>
      <c r="C3602" s="469" t="s">
        <v>102</v>
      </c>
      <c r="D3602" s="471" t="n">
        <v>27.99</v>
      </c>
      <c r="E3602" s="472" t="n">
        <v>0</v>
      </c>
    </row>
    <row r="3603" customFormat="false" ht="19.5" hidden="false" customHeight="false" outlineLevel="0" collapsed="false">
      <c r="A3603" s="469" t="n">
        <v>104182</v>
      </c>
      <c r="B3603" s="470" t="s">
        <v>4255</v>
      </c>
      <c r="C3603" s="469" t="s">
        <v>501</v>
      </c>
      <c r="D3603" s="471" t="n">
        <v>0</v>
      </c>
      <c r="E3603" s="472"/>
    </row>
    <row r="3604" customFormat="false" ht="19.5" hidden="false" customHeight="false" outlineLevel="0" collapsed="false">
      <c r="A3604" s="469" t="n">
        <v>104184</v>
      </c>
      <c r="B3604" s="470" t="s">
        <v>4256</v>
      </c>
      <c r="C3604" s="469" t="s">
        <v>102</v>
      </c>
      <c r="D3604" s="471" t="n">
        <v>42.79</v>
      </c>
      <c r="E3604" s="472" t="n">
        <v>0</v>
      </c>
    </row>
    <row r="3605" customFormat="false" ht="19.5" hidden="false" customHeight="false" outlineLevel="0" collapsed="false">
      <c r="A3605" s="469" t="n">
        <v>104190</v>
      </c>
      <c r="B3605" s="470" t="s">
        <v>4257</v>
      </c>
      <c r="C3605" s="469" t="s">
        <v>102</v>
      </c>
      <c r="D3605" s="471" t="n">
        <v>755.13</v>
      </c>
      <c r="E3605" s="472" t="n">
        <v>0</v>
      </c>
    </row>
    <row r="3606" customFormat="false" ht="19.5" hidden="false" customHeight="false" outlineLevel="0" collapsed="false">
      <c r="A3606" s="469" t="n">
        <v>104463</v>
      </c>
      <c r="B3606" s="470" t="s">
        <v>4258</v>
      </c>
      <c r="C3606" s="469" t="s">
        <v>102</v>
      </c>
      <c r="D3606" s="471" t="n">
        <v>0</v>
      </c>
      <c r="E3606" s="472"/>
    </row>
    <row r="3607" customFormat="false" ht="19.5" hidden="false" customHeight="false" outlineLevel="0" collapsed="false">
      <c r="A3607" s="469" t="n">
        <v>104464</v>
      </c>
      <c r="B3607" s="470" t="s">
        <v>4259</v>
      </c>
      <c r="C3607" s="469" t="s">
        <v>102</v>
      </c>
      <c r="D3607" s="471" t="n">
        <v>0</v>
      </c>
      <c r="E3607" s="472"/>
    </row>
    <row r="3608" customFormat="false" ht="19.5" hidden="false" customHeight="false" outlineLevel="0" collapsed="false">
      <c r="A3608" s="469" t="n">
        <v>104183</v>
      </c>
      <c r="B3608" s="470" t="s">
        <v>4260</v>
      </c>
      <c r="C3608" s="469" t="s">
        <v>501</v>
      </c>
      <c r="D3608" s="471" t="n">
        <v>263.73</v>
      </c>
      <c r="E3608" s="472" t="n">
        <v>0.0093</v>
      </c>
    </row>
    <row r="3609" customFormat="false" ht="19.5" hidden="false" customHeight="false" outlineLevel="0" collapsed="false">
      <c r="A3609" s="469" t="n">
        <v>104187</v>
      </c>
      <c r="B3609" s="470" t="s">
        <v>4261</v>
      </c>
      <c r="C3609" s="469" t="s">
        <v>501</v>
      </c>
      <c r="D3609" s="471" t="n">
        <v>1346.07</v>
      </c>
      <c r="E3609" s="472" t="n">
        <v>0</v>
      </c>
    </row>
    <row r="3610" customFormat="false" ht="19.5" hidden="false" customHeight="false" outlineLevel="0" collapsed="false">
      <c r="A3610" s="469" t="n">
        <v>104186</v>
      </c>
      <c r="B3610" s="470" t="s">
        <v>4262</v>
      </c>
      <c r="C3610" s="469" t="s">
        <v>501</v>
      </c>
      <c r="D3610" s="471" t="n">
        <v>283.92</v>
      </c>
      <c r="E3610" s="472" t="n">
        <v>0</v>
      </c>
    </row>
    <row r="3611" customFormat="false" ht="19.5" hidden="false" customHeight="false" outlineLevel="0" collapsed="false">
      <c r="A3611" s="469" t="n">
        <v>104180</v>
      </c>
      <c r="B3611" s="470" t="s">
        <v>4263</v>
      </c>
      <c r="C3611" s="469" t="s">
        <v>501</v>
      </c>
      <c r="D3611" s="471" t="n">
        <v>0</v>
      </c>
      <c r="E3611" s="472"/>
    </row>
    <row r="3612" customFormat="false" ht="19.5" hidden="false" customHeight="false" outlineLevel="0" collapsed="false">
      <c r="A3612" s="469" t="n">
        <v>104181</v>
      </c>
      <c r="B3612" s="470" t="s">
        <v>4264</v>
      </c>
      <c r="C3612" s="469" t="s">
        <v>501</v>
      </c>
      <c r="D3612" s="471" t="n">
        <v>0</v>
      </c>
      <c r="E3612" s="472"/>
    </row>
    <row r="3613" customFormat="false" ht="19.5" hidden="false" customHeight="false" outlineLevel="0" collapsed="false">
      <c r="A3613" s="469" t="n">
        <v>100674</v>
      </c>
      <c r="B3613" s="470" t="s">
        <v>4265</v>
      </c>
      <c r="C3613" s="469" t="s">
        <v>667</v>
      </c>
      <c r="D3613" s="471" t="n">
        <v>911.46</v>
      </c>
      <c r="E3613" s="472" t="n">
        <v>0.0034</v>
      </c>
    </row>
    <row r="3614" customFormat="false" ht="19.5" hidden="false" customHeight="false" outlineLevel="0" collapsed="false">
      <c r="A3614" s="469" t="n">
        <v>100664</v>
      </c>
      <c r="B3614" s="470" t="s">
        <v>4266</v>
      </c>
      <c r="C3614" s="469" t="s">
        <v>667</v>
      </c>
      <c r="D3614" s="471" t="n">
        <v>0</v>
      </c>
      <c r="E3614" s="472"/>
    </row>
    <row r="3615" customFormat="false" ht="19.5" hidden="false" customHeight="false" outlineLevel="0" collapsed="false">
      <c r="A3615" s="469" t="n">
        <v>94589</v>
      </c>
      <c r="B3615" s="470" t="s">
        <v>4267</v>
      </c>
      <c r="C3615" s="469" t="s">
        <v>501</v>
      </c>
      <c r="D3615" s="471" t="n">
        <v>23.1</v>
      </c>
      <c r="E3615" s="472" t="n">
        <v>0</v>
      </c>
    </row>
    <row r="3616" customFormat="false" ht="19.5" hidden="false" customHeight="false" outlineLevel="0" collapsed="false">
      <c r="A3616" s="469" t="n">
        <v>94590</v>
      </c>
      <c r="B3616" s="470" t="s">
        <v>4268</v>
      </c>
      <c r="C3616" s="469" t="s">
        <v>501</v>
      </c>
      <c r="D3616" s="471" t="n">
        <v>30.94</v>
      </c>
      <c r="E3616" s="472" t="n">
        <v>0</v>
      </c>
    </row>
    <row r="3617" customFormat="false" ht="19.5" hidden="false" customHeight="false" outlineLevel="0" collapsed="false">
      <c r="A3617" s="469" t="n">
        <v>94587</v>
      </c>
      <c r="B3617" s="470" t="s">
        <v>4269</v>
      </c>
      <c r="C3617" s="469" t="s">
        <v>501</v>
      </c>
      <c r="D3617" s="471" t="n">
        <v>69.05</v>
      </c>
      <c r="E3617" s="472" t="n">
        <v>0</v>
      </c>
    </row>
    <row r="3618" customFormat="false" ht="19.5" hidden="false" customHeight="false" outlineLevel="0" collapsed="false">
      <c r="A3618" s="469" t="n">
        <v>94588</v>
      </c>
      <c r="B3618" s="470" t="s">
        <v>4270</v>
      </c>
      <c r="C3618" s="469" t="s">
        <v>501</v>
      </c>
      <c r="D3618" s="471" t="n">
        <v>81.54</v>
      </c>
      <c r="E3618" s="472" t="n">
        <v>0</v>
      </c>
    </row>
    <row r="3619" customFormat="false" ht="19.5" hidden="false" customHeight="false" outlineLevel="0" collapsed="false">
      <c r="A3619" s="469" t="n">
        <v>105812</v>
      </c>
      <c r="B3619" s="470" t="s">
        <v>4271</v>
      </c>
      <c r="C3619" s="469" t="s">
        <v>501</v>
      </c>
      <c r="D3619" s="471" t="n">
        <v>36.93</v>
      </c>
      <c r="E3619" s="472" t="n">
        <v>0</v>
      </c>
    </row>
    <row r="3620" customFormat="false" ht="19.5" hidden="false" customHeight="false" outlineLevel="0" collapsed="false">
      <c r="A3620" s="469" t="n">
        <v>94571</v>
      </c>
      <c r="B3620" s="470" t="s">
        <v>4272</v>
      </c>
      <c r="C3620" s="469" t="s">
        <v>667</v>
      </c>
      <c r="D3620" s="471" t="n">
        <v>0</v>
      </c>
      <c r="E3620" s="472"/>
    </row>
    <row r="3621" customFormat="false" ht="19.5" hidden="false" customHeight="false" outlineLevel="0" collapsed="false">
      <c r="A3621" s="469" t="n">
        <v>94570</v>
      </c>
      <c r="B3621" s="470" t="s">
        <v>4273</v>
      </c>
      <c r="C3621" s="469" t="s">
        <v>667</v>
      </c>
      <c r="D3621" s="471" t="n">
        <v>418.52</v>
      </c>
      <c r="E3621" s="472" t="n">
        <v>0.0039</v>
      </c>
    </row>
    <row r="3622" customFormat="false" ht="19.5" hidden="false" customHeight="false" outlineLevel="0" collapsed="false">
      <c r="A3622" s="469" t="n">
        <v>105811</v>
      </c>
      <c r="B3622" s="470" t="s">
        <v>4274</v>
      </c>
      <c r="C3622" s="469" t="s">
        <v>667</v>
      </c>
      <c r="D3622" s="471" t="n">
        <v>0</v>
      </c>
      <c r="E3622" s="472"/>
    </row>
    <row r="3623" customFormat="false" ht="19.5" hidden="false" customHeight="false" outlineLevel="0" collapsed="false">
      <c r="A3623" s="469" t="n">
        <v>94572</v>
      </c>
      <c r="B3623" s="470" t="s">
        <v>4275</v>
      </c>
      <c r="C3623" s="469" t="s">
        <v>667</v>
      </c>
      <c r="D3623" s="471" t="n">
        <v>600.43</v>
      </c>
      <c r="E3623" s="472" t="n">
        <v>0.0027</v>
      </c>
    </row>
    <row r="3624" customFormat="false" ht="19.5" hidden="false" customHeight="false" outlineLevel="0" collapsed="false">
      <c r="A3624" s="469" t="n">
        <v>94573</v>
      </c>
      <c r="B3624" s="470" t="s">
        <v>4276</v>
      </c>
      <c r="C3624" s="469" t="s">
        <v>667</v>
      </c>
      <c r="D3624" s="471" t="n">
        <v>467.35</v>
      </c>
      <c r="E3624" s="472" t="n">
        <v>0.0028</v>
      </c>
    </row>
    <row r="3625" customFormat="false" ht="19.5" hidden="false" customHeight="false" outlineLevel="0" collapsed="false">
      <c r="A3625" s="469" t="n">
        <v>105809</v>
      </c>
      <c r="B3625" s="470" t="s">
        <v>4277</v>
      </c>
      <c r="C3625" s="469" t="s">
        <v>667</v>
      </c>
      <c r="D3625" s="471" t="n">
        <v>0</v>
      </c>
      <c r="E3625" s="472"/>
    </row>
    <row r="3626" customFormat="false" ht="19.5" hidden="false" customHeight="false" outlineLevel="0" collapsed="false">
      <c r="A3626" s="469" t="n">
        <v>94569</v>
      </c>
      <c r="B3626" s="470" t="s">
        <v>4278</v>
      </c>
      <c r="C3626" s="469" t="s">
        <v>667</v>
      </c>
      <c r="D3626" s="471" t="n">
        <v>788.9</v>
      </c>
      <c r="E3626" s="472" t="n">
        <v>0.0056</v>
      </c>
    </row>
    <row r="3627" customFormat="false" ht="19.5" hidden="false" customHeight="false" outlineLevel="0" collapsed="false">
      <c r="A3627" s="469" t="n">
        <v>105810</v>
      </c>
      <c r="B3627" s="470" t="s">
        <v>4279</v>
      </c>
      <c r="C3627" s="469" t="s">
        <v>667</v>
      </c>
      <c r="D3627" s="471" t="n">
        <v>0</v>
      </c>
      <c r="E3627" s="472"/>
    </row>
    <row r="3628" customFormat="false" ht="19.5" hidden="false" customHeight="false" outlineLevel="0" collapsed="false">
      <c r="A3628" s="469" t="n">
        <v>94561</v>
      </c>
      <c r="B3628" s="470" t="s">
        <v>4280</v>
      </c>
      <c r="C3628" s="469" t="s">
        <v>667</v>
      </c>
      <c r="D3628" s="471" t="n">
        <v>0</v>
      </c>
      <c r="E3628" s="472"/>
    </row>
    <row r="3629" customFormat="false" ht="19.5" hidden="false" customHeight="false" outlineLevel="0" collapsed="false">
      <c r="A3629" s="469" t="n">
        <v>94562</v>
      </c>
      <c r="B3629" s="470" t="s">
        <v>4281</v>
      </c>
      <c r="C3629" s="469" t="s">
        <v>667</v>
      </c>
      <c r="D3629" s="471" t="n">
        <v>591.09</v>
      </c>
      <c r="E3629" s="472" t="n">
        <v>0.8916</v>
      </c>
    </row>
    <row r="3630" customFormat="false" ht="19.5" hidden="false" customHeight="false" outlineLevel="0" collapsed="false">
      <c r="A3630" s="469" t="n">
        <v>105813</v>
      </c>
      <c r="B3630" s="470" t="s">
        <v>4282</v>
      </c>
      <c r="C3630" s="469" t="s">
        <v>667</v>
      </c>
      <c r="D3630" s="471" t="n">
        <v>1008.2</v>
      </c>
      <c r="E3630" s="472" t="n">
        <v>0.7728</v>
      </c>
    </row>
    <row r="3631" customFormat="false" ht="19.5" hidden="false" customHeight="false" outlineLevel="0" collapsed="false">
      <c r="A3631" s="469" t="n">
        <v>94559</v>
      </c>
      <c r="B3631" s="470" t="s">
        <v>4283</v>
      </c>
      <c r="C3631" s="469" t="s">
        <v>667</v>
      </c>
      <c r="D3631" s="471" t="n">
        <v>708.2</v>
      </c>
      <c r="E3631" s="472" t="n">
        <v>0.6735</v>
      </c>
    </row>
    <row r="3632" customFormat="false" ht="19.5" hidden="false" customHeight="false" outlineLevel="0" collapsed="false">
      <c r="A3632" s="469" t="n">
        <v>100668</v>
      </c>
      <c r="B3632" s="470" t="s">
        <v>4284</v>
      </c>
      <c r="C3632" s="469" t="s">
        <v>667</v>
      </c>
      <c r="D3632" s="471" t="n">
        <v>1601.41</v>
      </c>
      <c r="E3632" s="472" t="n">
        <v>0</v>
      </c>
    </row>
    <row r="3633" customFormat="false" ht="19.5" hidden="false" customHeight="false" outlineLevel="0" collapsed="false">
      <c r="A3633" s="469" t="n">
        <v>100670</v>
      </c>
      <c r="B3633" s="470" t="s">
        <v>4285</v>
      </c>
      <c r="C3633" s="469" t="s">
        <v>667</v>
      </c>
      <c r="D3633" s="471" t="n">
        <v>1253.04</v>
      </c>
      <c r="E3633" s="472" t="n">
        <v>0</v>
      </c>
    </row>
    <row r="3634" customFormat="false" ht="19.5" hidden="false" customHeight="false" outlineLevel="0" collapsed="false">
      <c r="A3634" s="469" t="n">
        <v>100665</v>
      </c>
      <c r="B3634" s="470" t="s">
        <v>4286</v>
      </c>
      <c r="C3634" s="469" t="s">
        <v>667</v>
      </c>
      <c r="D3634" s="471" t="n">
        <v>1036.45</v>
      </c>
      <c r="E3634" s="472" t="n">
        <v>0</v>
      </c>
    </row>
    <row r="3635" customFormat="false" ht="19.5" hidden="false" customHeight="false" outlineLevel="0" collapsed="false">
      <c r="A3635" s="469" t="n">
        <v>100924</v>
      </c>
      <c r="B3635" s="470" t="s">
        <v>4287</v>
      </c>
      <c r="C3635" s="469" t="s">
        <v>667</v>
      </c>
      <c r="D3635" s="471" t="n">
        <v>0</v>
      </c>
      <c r="E3635" s="472"/>
    </row>
    <row r="3636" customFormat="false" ht="19.5" hidden="false" customHeight="false" outlineLevel="0" collapsed="false">
      <c r="A3636" s="469" t="n">
        <v>100671</v>
      </c>
      <c r="B3636" s="470" t="s">
        <v>4288</v>
      </c>
      <c r="C3636" s="469" t="s">
        <v>667</v>
      </c>
      <c r="D3636" s="471" t="n">
        <v>1550.56</v>
      </c>
      <c r="E3636" s="472" t="n">
        <v>0</v>
      </c>
    </row>
    <row r="3637" customFormat="false" ht="19.5" hidden="false" customHeight="false" outlineLevel="0" collapsed="false">
      <c r="A3637" s="469" t="n">
        <v>100667</v>
      </c>
      <c r="B3637" s="470" t="s">
        <v>4289</v>
      </c>
      <c r="C3637" s="469" t="s">
        <v>667</v>
      </c>
      <c r="D3637" s="471" t="n">
        <v>1329.34</v>
      </c>
      <c r="E3637" s="472" t="n">
        <v>0</v>
      </c>
    </row>
    <row r="3638" customFormat="false" ht="19.5" hidden="false" customHeight="false" outlineLevel="0" collapsed="false">
      <c r="A3638" s="469" t="n">
        <v>100669</v>
      </c>
      <c r="B3638" s="470" t="s">
        <v>4290</v>
      </c>
      <c r="C3638" s="469" t="s">
        <v>667</v>
      </c>
      <c r="D3638" s="471" t="n">
        <v>1155.75</v>
      </c>
      <c r="E3638" s="472" t="n">
        <v>0</v>
      </c>
    </row>
    <row r="3639" customFormat="false" ht="19.5" hidden="false" customHeight="false" outlineLevel="0" collapsed="false">
      <c r="A3639" s="469" t="n">
        <v>100672</v>
      </c>
      <c r="B3639" s="470" t="s">
        <v>4291</v>
      </c>
      <c r="C3639" s="469" t="s">
        <v>667</v>
      </c>
      <c r="D3639" s="471" t="n">
        <v>1007.37</v>
      </c>
      <c r="E3639" s="472" t="n">
        <v>0</v>
      </c>
    </row>
    <row r="3640" customFormat="false" ht="19.5" hidden="false" customHeight="false" outlineLevel="0" collapsed="false">
      <c r="A3640" s="469" t="n">
        <v>100666</v>
      </c>
      <c r="B3640" s="470" t="s">
        <v>4292</v>
      </c>
      <c r="C3640" s="469" t="s">
        <v>667</v>
      </c>
      <c r="D3640" s="471" t="n">
        <v>829.28</v>
      </c>
      <c r="E3640" s="472" t="n">
        <v>0</v>
      </c>
    </row>
    <row r="3641" customFormat="false" ht="19.5" hidden="false" customHeight="false" outlineLevel="0" collapsed="false">
      <c r="A3641" s="469" t="n">
        <v>100663</v>
      </c>
      <c r="B3641" s="470" t="s">
        <v>4293</v>
      </c>
      <c r="C3641" s="469" t="s">
        <v>667</v>
      </c>
      <c r="D3641" s="471" t="n">
        <v>0</v>
      </c>
      <c r="E3641" s="472"/>
    </row>
    <row r="3642" customFormat="false" ht="19.5" hidden="false" customHeight="false" outlineLevel="0" collapsed="false">
      <c r="A3642" s="469" t="n">
        <v>100662</v>
      </c>
      <c r="B3642" s="470" t="s">
        <v>4294</v>
      </c>
      <c r="C3642" s="469" t="s">
        <v>667</v>
      </c>
      <c r="D3642" s="471" t="n">
        <v>0</v>
      </c>
      <c r="E3642" s="472"/>
    </row>
    <row r="3643" customFormat="false" ht="19.5" hidden="false" customHeight="false" outlineLevel="0" collapsed="false">
      <c r="A3643" s="469" t="n">
        <v>100661</v>
      </c>
      <c r="B3643" s="470" t="s">
        <v>4295</v>
      </c>
      <c r="C3643" s="469" t="s">
        <v>667</v>
      </c>
      <c r="D3643" s="471" t="n">
        <v>0</v>
      </c>
      <c r="E3643" s="472"/>
    </row>
    <row r="3644" customFormat="false" ht="19.5" hidden="false" customHeight="false" outlineLevel="0" collapsed="false">
      <c r="A3644" s="469" t="n">
        <v>105925</v>
      </c>
      <c r="B3644" s="470" t="s">
        <v>4296</v>
      </c>
      <c r="C3644" s="469" t="s">
        <v>501</v>
      </c>
      <c r="D3644" s="471" t="n">
        <v>2.55</v>
      </c>
      <c r="E3644" s="472" t="n">
        <v>0</v>
      </c>
    </row>
    <row r="3645" customFormat="false" ht="19.5" hidden="false" customHeight="false" outlineLevel="0" collapsed="false">
      <c r="A3645" s="469" t="n">
        <v>100659</v>
      </c>
      <c r="B3645" s="470" t="s">
        <v>4297</v>
      </c>
      <c r="C3645" s="469" t="s">
        <v>501</v>
      </c>
      <c r="D3645" s="471" t="n">
        <v>16.87</v>
      </c>
      <c r="E3645" s="472" t="n">
        <v>0</v>
      </c>
    </row>
    <row r="3646" customFormat="false" ht="19.5" hidden="false" customHeight="false" outlineLevel="0" collapsed="false">
      <c r="A3646" s="469" t="n">
        <v>100660</v>
      </c>
      <c r="B3646" s="470" t="s">
        <v>4298</v>
      </c>
      <c r="C3646" s="469" t="s">
        <v>501</v>
      </c>
      <c r="D3646" s="471" t="n">
        <v>11.09</v>
      </c>
      <c r="E3646" s="472" t="n">
        <v>0</v>
      </c>
    </row>
    <row r="3647" customFormat="false" ht="19.5" hidden="false" customHeight="false" outlineLevel="0" collapsed="false">
      <c r="A3647" s="469" t="n">
        <v>100711</v>
      </c>
      <c r="B3647" s="470" t="s">
        <v>4299</v>
      </c>
      <c r="C3647" s="469" t="s">
        <v>501</v>
      </c>
      <c r="D3647" s="471" t="n">
        <v>0</v>
      </c>
      <c r="E3647" s="472"/>
    </row>
    <row r="3648" customFormat="false" ht="19.5" hidden="false" customHeight="false" outlineLevel="0" collapsed="false">
      <c r="A3648" s="469" t="n">
        <v>100676</v>
      </c>
      <c r="B3648" s="470" t="s">
        <v>4300</v>
      </c>
      <c r="C3648" s="469" t="s">
        <v>102</v>
      </c>
      <c r="D3648" s="471" t="n">
        <v>296.31</v>
      </c>
      <c r="E3648" s="472" t="n">
        <v>0</v>
      </c>
    </row>
    <row r="3649" customFormat="false" ht="19.5" hidden="false" customHeight="false" outlineLevel="0" collapsed="false">
      <c r="A3649" s="469" t="n">
        <v>90806</v>
      </c>
      <c r="B3649" s="470" t="s">
        <v>4301</v>
      </c>
      <c r="C3649" s="469" t="s">
        <v>102</v>
      </c>
      <c r="D3649" s="471" t="n">
        <v>591.17</v>
      </c>
      <c r="E3649" s="472" t="n">
        <v>0</v>
      </c>
    </row>
    <row r="3650" customFormat="false" ht="19.5" hidden="false" customHeight="false" outlineLevel="0" collapsed="false">
      <c r="A3650" s="469" t="n">
        <v>91292</v>
      </c>
      <c r="B3650" s="470" t="s">
        <v>4302</v>
      </c>
      <c r="C3650" s="469" t="s">
        <v>102</v>
      </c>
      <c r="D3650" s="471" t="n">
        <v>462.15</v>
      </c>
      <c r="E3650" s="472" t="n">
        <v>0</v>
      </c>
    </row>
    <row r="3651" customFormat="false" ht="19.5" hidden="false" customHeight="false" outlineLevel="0" collapsed="false">
      <c r="A3651" s="469" t="n">
        <v>90801</v>
      </c>
      <c r="B3651" s="470" t="s">
        <v>4303</v>
      </c>
      <c r="C3651" s="469" t="s">
        <v>102</v>
      </c>
      <c r="D3651" s="471" t="n">
        <v>477.1</v>
      </c>
      <c r="E3651" s="472" t="n">
        <v>0</v>
      </c>
    </row>
    <row r="3652" customFormat="false" ht="19.5" hidden="false" customHeight="false" outlineLevel="0" collapsed="false">
      <c r="A3652" s="469" t="n">
        <v>91287</v>
      </c>
      <c r="B3652" s="470" t="s">
        <v>4304</v>
      </c>
      <c r="C3652" s="469" t="s">
        <v>102</v>
      </c>
      <c r="D3652" s="471" t="n">
        <v>348.08</v>
      </c>
      <c r="E3652" s="472" t="n">
        <v>0</v>
      </c>
    </row>
    <row r="3653" customFormat="false" ht="19.5" hidden="false" customHeight="false" outlineLevel="0" collapsed="false">
      <c r="A3653" s="469" t="n">
        <v>100706</v>
      </c>
      <c r="B3653" s="470" t="s">
        <v>4305</v>
      </c>
      <c r="C3653" s="469" t="s">
        <v>102</v>
      </c>
      <c r="D3653" s="471" t="n">
        <v>90.67</v>
      </c>
      <c r="E3653" s="472" t="n">
        <v>0</v>
      </c>
    </row>
    <row r="3654" customFormat="false" ht="19.5" hidden="false" customHeight="false" outlineLevel="0" collapsed="false">
      <c r="A3654" s="469" t="n">
        <v>100709</v>
      </c>
      <c r="B3654" s="470" t="s">
        <v>4306</v>
      </c>
      <c r="C3654" s="469" t="s">
        <v>102</v>
      </c>
      <c r="D3654" s="471" t="n">
        <v>65.25</v>
      </c>
      <c r="E3654" s="472" t="n">
        <v>0</v>
      </c>
    </row>
    <row r="3655" customFormat="false" ht="19.5" hidden="false" customHeight="false" outlineLevel="0" collapsed="false">
      <c r="A3655" s="469" t="n">
        <v>100710</v>
      </c>
      <c r="B3655" s="470" t="s">
        <v>4307</v>
      </c>
      <c r="C3655" s="469" t="s">
        <v>102</v>
      </c>
      <c r="D3655" s="471" t="n">
        <v>161.54</v>
      </c>
      <c r="E3655" s="472" t="n">
        <v>0</v>
      </c>
    </row>
    <row r="3656" customFormat="false" ht="19.5" hidden="false" customHeight="false" outlineLevel="0" collapsed="false">
      <c r="A3656" s="469" t="n">
        <v>90830</v>
      </c>
      <c r="B3656" s="470" t="s">
        <v>4308</v>
      </c>
      <c r="C3656" s="469" t="s">
        <v>102</v>
      </c>
      <c r="D3656" s="471" t="n">
        <v>223.2</v>
      </c>
      <c r="E3656" s="472" t="n">
        <v>0</v>
      </c>
    </row>
    <row r="3657" customFormat="false" ht="19.5" hidden="false" customHeight="false" outlineLevel="0" collapsed="false">
      <c r="A3657" s="469" t="n">
        <v>91304</v>
      </c>
      <c r="B3657" s="470" t="s">
        <v>4309</v>
      </c>
      <c r="C3657" s="469" t="s">
        <v>102</v>
      </c>
      <c r="D3657" s="471" t="n">
        <v>137.93</v>
      </c>
      <c r="E3657" s="472" t="n">
        <v>0</v>
      </c>
    </row>
    <row r="3658" customFormat="false" ht="19.5" hidden="false" customHeight="false" outlineLevel="0" collapsed="false">
      <c r="A3658" s="469" t="n">
        <v>90831</v>
      </c>
      <c r="B3658" s="470" t="s">
        <v>4310</v>
      </c>
      <c r="C3658" s="469" t="s">
        <v>102</v>
      </c>
      <c r="D3658" s="471" t="n">
        <v>195.12</v>
      </c>
      <c r="E3658" s="472" t="n">
        <v>0</v>
      </c>
    </row>
    <row r="3659" customFormat="false" ht="19.5" hidden="false" customHeight="false" outlineLevel="0" collapsed="false">
      <c r="A3659" s="469" t="n">
        <v>91305</v>
      </c>
      <c r="B3659" s="470" t="s">
        <v>4311</v>
      </c>
      <c r="C3659" s="469" t="s">
        <v>102</v>
      </c>
      <c r="D3659" s="471" t="n">
        <v>136.46</v>
      </c>
      <c r="E3659" s="472" t="n">
        <v>0</v>
      </c>
    </row>
    <row r="3660" customFormat="false" ht="19.5" hidden="false" customHeight="false" outlineLevel="0" collapsed="false">
      <c r="A3660" s="469" t="n">
        <v>91306</v>
      </c>
      <c r="B3660" s="470" t="s">
        <v>4312</v>
      </c>
      <c r="C3660" s="469" t="s">
        <v>102</v>
      </c>
      <c r="D3660" s="471" t="n">
        <v>195.12</v>
      </c>
      <c r="E3660" s="472" t="n">
        <v>0</v>
      </c>
    </row>
    <row r="3661" customFormat="false" ht="19.5" hidden="false" customHeight="false" outlineLevel="0" collapsed="false">
      <c r="A3661" s="469" t="n">
        <v>91307</v>
      </c>
      <c r="B3661" s="470" t="s">
        <v>4313</v>
      </c>
      <c r="C3661" s="469" t="s">
        <v>102</v>
      </c>
      <c r="D3661" s="471" t="n">
        <v>116.67</v>
      </c>
      <c r="E3661" s="472" t="n">
        <v>0</v>
      </c>
    </row>
    <row r="3662" customFormat="false" ht="19.5" hidden="false" customHeight="false" outlineLevel="0" collapsed="false">
      <c r="A3662" s="469" t="n">
        <v>100707</v>
      </c>
      <c r="B3662" s="470" t="s">
        <v>4314</v>
      </c>
      <c r="C3662" s="469" t="s">
        <v>102</v>
      </c>
      <c r="D3662" s="471" t="n">
        <v>172.71</v>
      </c>
      <c r="E3662" s="472" t="n">
        <v>0</v>
      </c>
    </row>
    <row r="3663" customFormat="false" ht="19.5" hidden="false" customHeight="false" outlineLevel="0" collapsed="false">
      <c r="A3663" s="469" t="n">
        <v>100708</v>
      </c>
      <c r="B3663" s="470" t="s">
        <v>4315</v>
      </c>
      <c r="C3663" s="469" t="s">
        <v>102</v>
      </c>
      <c r="D3663" s="471" t="n">
        <v>214.53</v>
      </c>
      <c r="E3663" s="472" t="n">
        <v>0</v>
      </c>
    </row>
    <row r="3664" customFormat="false" ht="19.5" hidden="false" customHeight="false" outlineLevel="0" collapsed="false">
      <c r="A3664" s="469" t="n">
        <v>91328</v>
      </c>
      <c r="B3664" s="470" t="s">
        <v>4316</v>
      </c>
      <c r="C3664" s="469" t="s">
        <v>102</v>
      </c>
      <c r="D3664" s="471" t="n">
        <v>1208.21</v>
      </c>
      <c r="E3664" s="472" t="n">
        <v>0</v>
      </c>
    </row>
    <row r="3665" customFormat="false" ht="19.5" hidden="false" customHeight="false" outlineLevel="0" collapsed="false">
      <c r="A3665" s="469" t="n">
        <v>100687</v>
      </c>
      <c r="B3665" s="470" t="s">
        <v>4317</v>
      </c>
      <c r="C3665" s="469" t="s">
        <v>102</v>
      </c>
      <c r="D3665" s="471" t="n">
        <v>1403.33</v>
      </c>
      <c r="E3665" s="472" t="n">
        <v>0</v>
      </c>
    </row>
    <row r="3666" customFormat="false" ht="19.5" hidden="false" customHeight="false" outlineLevel="0" collapsed="false">
      <c r="A3666" s="469" t="n">
        <v>100681</v>
      </c>
      <c r="B3666" s="470" t="s">
        <v>4318</v>
      </c>
      <c r="C3666" s="469" t="s">
        <v>102</v>
      </c>
      <c r="D3666" s="471" t="n">
        <v>1438.56</v>
      </c>
      <c r="E3666" s="472" t="n">
        <v>0</v>
      </c>
    </row>
    <row r="3667" customFormat="false" ht="19.5" hidden="false" customHeight="false" outlineLevel="0" collapsed="false">
      <c r="A3667" s="469" t="n">
        <v>91330</v>
      </c>
      <c r="B3667" s="470" t="s">
        <v>4319</v>
      </c>
      <c r="C3667" s="469" t="s">
        <v>102</v>
      </c>
      <c r="D3667" s="471" t="n">
        <v>1243.44</v>
      </c>
      <c r="E3667" s="472" t="n">
        <v>0</v>
      </c>
    </row>
    <row r="3668" customFormat="false" ht="19.5" hidden="false" customHeight="false" outlineLevel="0" collapsed="false">
      <c r="A3668" s="469" t="n">
        <v>100689</v>
      </c>
      <c r="B3668" s="470" t="s">
        <v>4320</v>
      </c>
      <c r="C3668" s="469" t="s">
        <v>102</v>
      </c>
      <c r="D3668" s="471" t="n">
        <v>1517.41</v>
      </c>
      <c r="E3668" s="472" t="n">
        <v>0</v>
      </c>
    </row>
    <row r="3669" customFormat="false" ht="19.5" hidden="false" customHeight="false" outlineLevel="0" collapsed="false">
      <c r="A3669" s="469" t="n">
        <v>91332</v>
      </c>
      <c r="B3669" s="470" t="s">
        <v>4321</v>
      </c>
      <c r="C3669" s="469" t="s">
        <v>102</v>
      </c>
      <c r="D3669" s="471" t="n">
        <v>1294.21</v>
      </c>
      <c r="E3669" s="472" t="n">
        <v>0</v>
      </c>
    </row>
    <row r="3670" customFormat="false" ht="19.5" hidden="false" customHeight="false" outlineLevel="0" collapsed="false">
      <c r="A3670" s="469" t="n">
        <v>100688</v>
      </c>
      <c r="B3670" s="470" t="s">
        <v>4322</v>
      </c>
      <c r="C3670" s="469" t="s">
        <v>102</v>
      </c>
      <c r="D3670" s="471" t="n">
        <v>1160.16</v>
      </c>
      <c r="E3670" s="472" t="n">
        <v>0</v>
      </c>
    </row>
    <row r="3671" customFormat="false" ht="19.5" hidden="false" customHeight="false" outlineLevel="0" collapsed="false">
      <c r="A3671" s="469" t="n">
        <v>91329</v>
      </c>
      <c r="B3671" s="470" t="s">
        <v>4323</v>
      </c>
      <c r="C3671" s="469" t="s">
        <v>102</v>
      </c>
      <c r="D3671" s="471" t="n">
        <v>1023.7</v>
      </c>
      <c r="E3671" s="472" t="n">
        <v>0</v>
      </c>
    </row>
    <row r="3672" customFormat="false" ht="19.5" hidden="false" customHeight="false" outlineLevel="0" collapsed="false">
      <c r="A3672" s="469" t="n">
        <v>100682</v>
      </c>
      <c r="B3672" s="470" t="s">
        <v>4324</v>
      </c>
      <c r="C3672" s="469" t="s">
        <v>102</v>
      </c>
      <c r="D3672" s="471" t="n">
        <v>1174.45</v>
      </c>
      <c r="E3672" s="472" t="n">
        <v>0</v>
      </c>
    </row>
    <row r="3673" customFormat="false" ht="19.5" hidden="false" customHeight="false" outlineLevel="0" collapsed="false">
      <c r="A3673" s="469" t="n">
        <v>91331</v>
      </c>
      <c r="B3673" s="470" t="s">
        <v>4325</v>
      </c>
      <c r="C3673" s="469" t="s">
        <v>102</v>
      </c>
      <c r="D3673" s="471" t="n">
        <v>1057.78</v>
      </c>
      <c r="E3673" s="472" t="n">
        <v>0</v>
      </c>
    </row>
    <row r="3674" customFormat="false" ht="19.5" hidden="false" customHeight="false" outlineLevel="0" collapsed="false">
      <c r="A3674" s="469" t="n">
        <v>100690</v>
      </c>
      <c r="B3674" s="470" t="s">
        <v>4326</v>
      </c>
      <c r="C3674" s="469" t="s">
        <v>102</v>
      </c>
      <c r="D3674" s="471" t="n">
        <v>1245.32</v>
      </c>
      <c r="E3674" s="472" t="n">
        <v>0</v>
      </c>
    </row>
    <row r="3675" customFormat="false" ht="19.5" hidden="false" customHeight="false" outlineLevel="0" collapsed="false">
      <c r="A3675" s="469" t="n">
        <v>91333</v>
      </c>
      <c r="B3675" s="470" t="s">
        <v>4327</v>
      </c>
      <c r="C3675" s="469" t="s">
        <v>102</v>
      </c>
      <c r="D3675" s="471" t="n">
        <v>1107.39</v>
      </c>
      <c r="E3675" s="472" t="n">
        <v>0</v>
      </c>
    </row>
    <row r="3676" customFormat="false" ht="19.5" hidden="false" customHeight="false" outlineLevel="0" collapsed="false">
      <c r="A3676" s="469" t="n">
        <v>90841</v>
      </c>
      <c r="B3676" s="470" t="s">
        <v>4328</v>
      </c>
      <c r="C3676" s="469" t="s">
        <v>102</v>
      </c>
      <c r="D3676" s="471" t="n">
        <v>1376.72</v>
      </c>
      <c r="E3676" s="472" t="n">
        <v>0</v>
      </c>
    </row>
    <row r="3677" customFormat="false" ht="19.5" hidden="false" customHeight="false" outlineLevel="0" collapsed="false">
      <c r="A3677" s="469" t="n">
        <v>90847</v>
      </c>
      <c r="B3677" s="470" t="s">
        <v>4329</v>
      </c>
      <c r="C3677" s="469" t="s">
        <v>102</v>
      </c>
      <c r="D3677" s="471" t="n">
        <v>1181.6</v>
      </c>
      <c r="E3677" s="472" t="n">
        <v>0</v>
      </c>
    </row>
    <row r="3678" customFormat="false" ht="19.5" hidden="false" customHeight="false" outlineLevel="0" collapsed="false">
      <c r="A3678" s="469" t="n">
        <v>90842</v>
      </c>
      <c r="B3678" s="470" t="s">
        <v>4330</v>
      </c>
      <c r="C3678" s="469" t="s">
        <v>102</v>
      </c>
      <c r="D3678" s="471" t="n">
        <v>1389.12</v>
      </c>
      <c r="E3678" s="472" t="n">
        <v>0</v>
      </c>
    </row>
    <row r="3679" customFormat="false" ht="19.5" hidden="false" customHeight="false" outlineLevel="0" collapsed="false">
      <c r="A3679" s="469" t="n">
        <v>90848</v>
      </c>
      <c r="B3679" s="470" t="s">
        <v>4331</v>
      </c>
      <c r="C3679" s="469" t="s">
        <v>102</v>
      </c>
      <c r="D3679" s="471" t="n">
        <v>1194</v>
      </c>
      <c r="E3679" s="472" t="n">
        <v>0</v>
      </c>
    </row>
    <row r="3680" customFormat="false" ht="19.5" hidden="false" customHeight="false" outlineLevel="0" collapsed="false">
      <c r="A3680" s="469" t="n">
        <v>90843</v>
      </c>
      <c r="B3680" s="470" t="s">
        <v>4332</v>
      </c>
      <c r="C3680" s="469" t="s">
        <v>102</v>
      </c>
      <c r="D3680" s="471" t="n">
        <v>1451.27</v>
      </c>
      <c r="E3680" s="472" t="n">
        <v>0</v>
      </c>
    </row>
    <row r="3681" customFormat="false" ht="19.5" hidden="false" customHeight="false" outlineLevel="0" collapsed="false">
      <c r="A3681" s="469" t="n">
        <v>90849</v>
      </c>
      <c r="B3681" s="470" t="s">
        <v>4333</v>
      </c>
      <c r="C3681" s="469" t="s">
        <v>102</v>
      </c>
      <c r="D3681" s="471" t="n">
        <v>1228.07</v>
      </c>
      <c r="E3681" s="472" t="n">
        <v>0</v>
      </c>
    </row>
    <row r="3682" customFormat="false" ht="19.5" hidden="false" customHeight="false" outlineLevel="0" collapsed="false">
      <c r="A3682" s="469" t="n">
        <v>90844</v>
      </c>
      <c r="B3682" s="470" t="s">
        <v>4334</v>
      </c>
      <c r="C3682" s="469" t="s">
        <v>102</v>
      </c>
      <c r="D3682" s="471" t="n">
        <v>1556.57</v>
      </c>
      <c r="E3682" s="472" t="n">
        <v>0</v>
      </c>
    </row>
    <row r="3683" customFormat="false" ht="19.5" hidden="false" customHeight="false" outlineLevel="0" collapsed="false">
      <c r="A3683" s="469" t="n">
        <v>90850</v>
      </c>
      <c r="B3683" s="470" t="s">
        <v>4335</v>
      </c>
      <c r="C3683" s="469" t="s">
        <v>102</v>
      </c>
      <c r="D3683" s="471" t="n">
        <v>1333.37</v>
      </c>
      <c r="E3683" s="472" t="n">
        <v>0</v>
      </c>
    </row>
    <row r="3684" customFormat="false" ht="19.5" hidden="false" customHeight="false" outlineLevel="0" collapsed="false">
      <c r="A3684" s="469" t="n">
        <v>91312</v>
      </c>
      <c r="B3684" s="470" t="s">
        <v>4336</v>
      </c>
      <c r="C3684" s="469" t="s">
        <v>102</v>
      </c>
      <c r="D3684" s="471" t="n">
        <v>1133.55</v>
      </c>
      <c r="E3684" s="472" t="n">
        <v>0</v>
      </c>
    </row>
    <row r="3685" customFormat="false" ht="19.5" hidden="false" customHeight="false" outlineLevel="0" collapsed="false">
      <c r="A3685" s="469" t="n">
        <v>91318</v>
      </c>
      <c r="B3685" s="470" t="s">
        <v>4337</v>
      </c>
      <c r="C3685" s="469" t="s">
        <v>102</v>
      </c>
      <c r="D3685" s="471" t="n">
        <v>997.09</v>
      </c>
      <c r="E3685" s="472" t="n">
        <v>0</v>
      </c>
    </row>
    <row r="3686" customFormat="false" ht="19.5" hidden="false" customHeight="false" outlineLevel="0" collapsed="false">
      <c r="A3686" s="469" t="n">
        <v>91313</v>
      </c>
      <c r="B3686" s="470" t="s">
        <v>4338</v>
      </c>
      <c r="C3686" s="469" t="s">
        <v>102</v>
      </c>
      <c r="D3686" s="471" t="n">
        <v>1125.01</v>
      </c>
      <c r="E3686" s="472" t="n">
        <v>0</v>
      </c>
    </row>
    <row r="3687" customFormat="false" ht="19.5" hidden="false" customHeight="false" outlineLevel="0" collapsed="false">
      <c r="A3687" s="469" t="n">
        <v>91319</v>
      </c>
      <c r="B3687" s="470" t="s">
        <v>4339</v>
      </c>
      <c r="C3687" s="469" t="s">
        <v>102</v>
      </c>
      <c r="D3687" s="471" t="n">
        <v>1008.34</v>
      </c>
      <c r="E3687" s="472" t="n">
        <v>0</v>
      </c>
    </row>
    <row r="3688" customFormat="false" ht="19.5" hidden="false" customHeight="false" outlineLevel="0" collapsed="false">
      <c r="A3688" s="469" t="n">
        <v>91314</v>
      </c>
      <c r="B3688" s="470" t="s">
        <v>4340</v>
      </c>
      <c r="C3688" s="469" t="s">
        <v>102</v>
      </c>
      <c r="D3688" s="471" t="n">
        <v>1179.18</v>
      </c>
      <c r="E3688" s="472" t="n">
        <v>0</v>
      </c>
    </row>
    <row r="3689" customFormat="false" ht="19.5" hidden="false" customHeight="false" outlineLevel="0" collapsed="false">
      <c r="A3689" s="469" t="n">
        <v>91320</v>
      </c>
      <c r="B3689" s="470" t="s">
        <v>4341</v>
      </c>
      <c r="C3689" s="469" t="s">
        <v>102</v>
      </c>
      <c r="D3689" s="471" t="n">
        <v>1041.25</v>
      </c>
      <c r="E3689" s="472" t="n">
        <v>0</v>
      </c>
    </row>
    <row r="3690" customFormat="false" ht="19.5" hidden="false" customHeight="false" outlineLevel="0" collapsed="false">
      <c r="A3690" s="469" t="n">
        <v>91315</v>
      </c>
      <c r="B3690" s="470" t="s">
        <v>4342</v>
      </c>
      <c r="C3690" s="469" t="s">
        <v>102</v>
      </c>
      <c r="D3690" s="471" t="n">
        <v>1283.32</v>
      </c>
      <c r="E3690" s="472" t="n">
        <v>0</v>
      </c>
    </row>
    <row r="3691" customFormat="false" ht="19.5" hidden="false" customHeight="false" outlineLevel="0" collapsed="false">
      <c r="A3691" s="469" t="n">
        <v>91321</v>
      </c>
      <c r="B3691" s="470" t="s">
        <v>4343</v>
      </c>
      <c r="C3691" s="469" t="s">
        <v>102</v>
      </c>
      <c r="D3691" s="471" t="n">
        <v>1145.39</v>
      </c>
      <c r="E3691" s="472" t="n">
        <v>0</v>
      </c>
    </row>
    <row r="3692" customFormat="false" ht="19.5" hidden="false" customHeight="false" outlineLevel="0" collapsed="false">
      <c r="A3692" s="469" t="n">
        <v>90845</v>
      </c>
      <c r="B3692" s="470" t="s">
        <v>4344</v>
      </c>
      <c r="C3692" s="469" t="s">
        <v>102</v>
      </c>
      <c r="D3692" s="471" t="n">
        <v>1789.28</v>
      </c>
      <c r="E3692" s="472" t="n">
        <v>0</v>
      </c>
    </row>
    <row r="3693" customFormat="false" ht="19.5" hidden="false" customHeight="false" outlineLevel="0" collapsed="false">
      <c r="A3693" s="469" t="n">
        <v>90851</v>
      </c>
      <c r="B3693" s="470" t="s">
        <v>4345</v>
      </c>
      <c r="C3693" s="469" t="s">
        <v>102</v>
      </c>
      <c r="D3693" s="471" t="n">
        <v>1566.08</v>
      </c>
      <c r="E3693" s="472" t="n">
        <v>0</v>
      </c>
    </row>
    <row r="3694" customFormat="false" ht="19.5" hidden="false" customHeight="false" outlineLevel="0" collapsed="false">
      <c r="A3694" s="469" t="n">
        <v>90846</v>
      </c>
      <c r="B3694" s="470" t="s">
        <v>4346</v>
      </c>
      <c r="C3694" s="469" t="s">
        <v>102</v>
      </c>
      <c r="D3694" s="471" t="n">
        <v>1881.98</v>
      </c>
      <c r="E3694" s="472" t="n">
        <v>0</v>
      </c>
    </row>
    <row r="3695" customFormat="false" ht="19.5" hidden="false" customHeight="false" outlineLevel="0" collapsed="false">
      <c r="A3695" s="469" t="n">
        <v>90852</v>
      </c>
      <c r="B3695" s="470" t="s">
        <v>4347</v>
      </c>
      <c r="C3695" s="469" t="s">
        <v>102</v>
      </c>
      <c r="D3695" s="471" t="n">
        <v>1658.78</v>
      </c>
      <c r="E3695" s="472" t="n">
        <v>0</v>
      </c>
    </row>
    <row r="3696" customFormat="false" ht="19.5" hidden="false" customHeight="false" outlineLevel="0" collapsed="false">
      <c r="A3696" s="469" t="n">
        <v>91316</v>
      </c>
      <c r="B3696" s="470" t="s">
        <v>4348</v>
      </c>
      <c r="C3696" s="469" t="s">
        <v>102</v>
      </c>
      <c r="D3696" s="471" t="n">
        <v>1517.19</v>
      </c>
      <c r="E3696" s="472" t="n">
        <v>0</v>
      </c>
    </row>
    <row r="3697" customFormat="false" ht="19.5" hidden="false" customHeight="false" outlineLevel="0" collapsed="false">
      <c r="A3697" s="469" t="n">
        <v>91322</v>
      </c>
      <c r="B3697" s="470" t="s">
        <v>4349</v>
      </c>
      <c r="C3697" s="469" t="s">
        <v>102</v>
      </c>
      <c r="D3697" s="471" t="n">
        <v>1379.26</v>
      </c>
      <c r="E3697" s="472" t="n">
        <v>0</v>
      </c>
    </row>
    <row r="3698" customFormat="false" ht="19.5" hidden="false" customHeight="false" outlineLevel="0" collapsed="false">
      <c r="A3698" s="469" t="n">
        <v>91317</v>
      </c>
      <c r="B3698" s="470" t="s">
        <v>4350</v>
      </c>
      <c r="C3698" s="469" t="s">
        <v>102</v>
      </c>
      <c r="D3698" s="471" t="n">
        <v>1608.73</v>
      </c>
      <c r="E3698" s="472" t="n">
        <v>0</v>
      </c>
    </row>
    <row r="3699" customFormat="false" ht="19.5" hidden="false" customHeight="false" outlineLevel="0" collapsed="false">
      <c r="A3699" s="469" t="n">
        <v>91323</v>
      </c>
      <c r="B3699" s="470" t="s">
        <v>4351</v>
      </c>
      <c r="C3699" s="469" t="s">
        <v>102</v>
      </c>
      <c r="D3699" s="471" t="n">
        <v>1470.8</v>
      </c>
      <c r="E3699" s="472" t="n">
        <v>0</v>
      </c>
    </row>
    <row r="3700" customFormat="false" ht="19.5" hidden="false" customHeight="false" outlineLevel="0" collapsed="false">
      <c r="A3700" s="469" t="n">
        <v>100678</v>
      </c>
      <c r="B3700" s="470" t="s">
        <v>4352</v>
      </c>
      <c r="C3700" s="469" t="s">
        <v>102</v>
      </c>
      <c r="D3700" s="471" t="n">
        <v>1390.99</v>
      </c>
      <c r="E3700" s="472" t="n">
        <v>0</v>
      </c>
    </row>
    <row r="3701" customFormat="false" ht="19.5" hidden="false" customHeight="false" outlineLevel="0" collapsed="false">
      <c r="A3701" s="469" t="n">
        <v>91013</v>
      </c>
      <c r="B3701" s="470" t="s">
        <v>4353</v>
      </c>
      <c r="C3701" s="469" t="s">
        <v>102</v>
      </c>
      <c r="D3701" s="471" t="n">
        <v>1195.87</v>
      </c>
      <c r="E3701" s="472" t="n">
        <v>0</v>
      </c>
    </row>
    <row r="3702" customFormat="false" ht="19.5" hidden="false" customHeight="false" outlineLevel="0" collapsed="false">
      <c r="A3702" s="469" t="n">
        <v>100680</v>
      </c>
      <c r="B3702" s="470" t="s">
        <v>4354</v>
      </c>
      <c r="C3702" s="469" t="s">
        <v>102</v>
      </c>
      <c r="D3702" s="471" t="n">
        <v>1404.06</v>
      </c>
      <c r="E3702" s="472" t="n">
        <v>0</v>
      </c>
    </row>
    <row r="3703" customFormat="false" ht="19.5" hidden="false" customHeight="false" outlineLevel="0" collapsed="false">
      <c r="A3703" s="469" t="n">
        <v>91014</v>
      </c>
      <c r="B3703" s="470" t="s">
        <v>4355</v>
      </c>
      <c r="C3703" s="469" t="s">
        <v>102</v>
      </c>
      <c r="D3703" s="471" t="n">
        <v>1208.94</v>
      </c>
      <c r="E3703" s="472" t="n">
        <v>0</v>
      </c>
    </row>
    <row r="3704" customFormat="false" ht="19.5" hidden="false" customHeight="false" outlineLevel="0" collapsed="false">
      <c r="A3704" s="469" t="n">
        <v>100683</v>
      </c>
      <c r="B3704" s="470" t="s">
        <v>4356</v>
      </c>
      <c r="C3704" s="469" t="s">
        <v>102</v>
      </c>
      <c r="D3704" s="471" t="n">
        <v>1509.18</v>
      </c>
      <c r="E3704" s="472" t="n">
        <v>0</v>
      </c>
    </row>
    <row r="3705" customFormat="false" ht="19.5" hidden="false" customHeight="false" outlineLevel="0" collapsed="false">
      <c r="A3705" s="469" t="n">
        <v>91015</v>
      </c>
      <c r="B3705" s="470" t="s">
        <v>4357</v>
      </c>
      <c r="C3705" s="469" t="s">
        <v>102</v>
      </c>
      <c r="D3705" s="471" t="n">
        <v>1285.98</v>
      </c>
      <c r="E3705" s="472" t="n">
        <v>0</v>
      </c>
    </row>
    <row r="3706" customFormat="false" ht="19.5" hidden="false" customHeight="false" outlineLevel="0" collapsed="false">
      <c r="A3706" s="469" t="n">
        <v>100685</v>
      </c>
      <c r="B3706" s="470" t="s">
        <v>4358</v>
      </c>
      <c r="C3706" s="469" t="s">
        <v>102</v>
      </c>
      <c r="D3706" s="471" t="n">
        <v>1569.21</v>
      </c>
      <c r="E3706" s="472" t="n">
        <v>0</v>
      </c>
    </row>
    <row r="3707" customFormat="false" ht="19.5" hidden="false" customHeight="false" outlineLevel="0" collapsed="false">
      <c r="A3707" s="469" t="n">
        <v>91016</v>
      </c>
      <c r="B3707" s="470" t="s">
        <v>4359</v>
      </c>
      <c r="C3707" s="469" t="s">
        <v>102</v>
      </c>
      <c r="D3707" s="471" t="n">
        <v>1346.01</v>
      </c>
      <c r="E3707" s="472" t="n">
        <v>0</v>
      </c>
    </row>
    <row r="3708" customFormat="false" ht="19.5" hidden="false" customHeight="false" outlineLevel="0" collapsed="false">
      <c r="A3708" s="469" t="n">
        <v>100679</v>
      </c>
      <c r="B3708" s="470" t="s">
        <v>4360</v>
      </c>
      <c r="C3708" s="469" t="s">
        <v>102</v>
      </c>
      <c r="D3708" s="471" t="n">
        <v>1147.82</v>
      </c>
      <c r="E3708" s="472" t="n">
        <v>0</v>
      </c>
    </row>
    <row r="3709" customFormat="false" ht="19.5" hidden="false" customHeight="false" outlineLevel="0" collapsed="false">
      <c r="A3709" s="469" t="n">
        <v>91324</v>
      </c>
      <c r="B3709" s="470" t="s">
        <v>4361</v>
      </c>
      <c r="C3709" s="469" t="s">
        <v>102</v>
      </c>
      <c r="D3709" s="471" t="n">
        <v>1011.36</v>
      </c>
      <c r="E3709" s="472" t="n">
        <v>0</v>
      </c>
    </row>
    <row r="3710" customFormat="false" ht="19.5" hidden="false" customHeight="false" outlineLevel="0" collapsed="false">
      <c r="A3710" s="469" t="n">
        <v>100712</v>
      </c>
      <c r="B3710" s="470" t="s">
        <v>4362</v>
      </c>
      <c r="C3710" s="469" t="s">
        <v>102</v>
      </c>
      <c r="D3710" s="471" t="n">
        <v>1139.95</v>
      </c>
      <c r="E3710" s="472" t="n">
        <v>0</v>
      </c>
    </row>
    <row r="3711" customFormat="false" ht="19.5" hidden="false" customHeight="false" outlineLevel="0" collapsed="false">
      <c r="A3711" s="469" t="n">
        <v>91325</v>
      </c>
      <c r="B3711" s="470" t="s">
        <v>4363</v>
      </c>
      <c r="C3711" s="469" t="s">
        <v>102</v>
      </c>
      <c r="D3711" s="471" t="n">
        <v>1023.28</v>
      </c>
      <c r="E3711" s="472" t="n">
        <v>0</v>
      </c>
    </row>
    <row r="3712" customFormat="false" ht="19.5" hidden="false" customHeight="false" outlineLevel="0" collapsed="false">
      <c r="A3712" s="469" t="n">
        <v>100684</v>
      </c>
      <c r="B3712" s="470" t="s">
        <v>4364</v>
      </c>
      <c r="C3712" s="469" t="s">
        <v>102</v>
      </c>
      <c r="D3712" s="471" t="n">
        <v>1237.09</v>
      </c>
      <c r="E3712" s="472" t="n">
        <v>0</v>
      </c>
    </row>
    <row r="3713" customFormat="false" ht="19.5" hidden="false" customHeight="false" outlineLevel="0" collapsed="false">
      <c r="A3713" s="469" t="n">
        <v>91326</v>
      </c>
      <c r="B3713" s="470" t="s">
        <v>4365</v>
      </c>
      <c r="C3713" s="469" t="s">
        <v>102</v>
      </c>
      <c r="D3713" s="471" t="n">
        <v>1099.16</v>
      </c>
      <c r="E3713" s="472" t="n">
        <v>0</v>
      </c>
    </row>
    <row r="3714" customFormat="false" ht="19.5" hidden="false" customHeight="false" outlineLevel="0" collapsed="false">
      <c r="A3714" s="469" t="n">
        <v>91327</v>
      </c>
      <c r="B3714" s="470" t="s">
        <v>4366</v>
      </c>
      <c r="C3714" s="469" t="s">
        <v>102</v>
      </c>
      <c r="D3714" s="471" t="n">
        <v>1158.03</v>
      </c>
      <c r="E3714" s="472" t="n">
        <v>0</v>
      </c>
    </row>
    <row r="3715" customFormat="false" ht="19.5" hidden="false" customHeight="false" outlineLevel="0" collapsed="false">
      <c r="A3715" s="469" t="n">
        <v>100686</v>
      </c>
      <c r="B3715" s="470" t="s">
        <v>4367</v>
      </c>
      <c r="C3715" s="469" t="s">
        <v>102</v>
      </c>
      <c r="D3715" s="471" t="n">
        <v>1295.96</v>
      </c>
      <c r="E3715" s="472" t="n">
        <v>0</v>
      </c>
    </row>
    <row r="3716" customFormat="false" ht="19.5" hidden="false" customHeight="false" outlineLevel="0" collapsed="false">
      <c r="A3716" s="469" t="n">
        <v>100693</v>
      </c>
      <c r="B3716" s="470" t="s">
        <v>4368</v>
      </c>
      <c r="C3716" s="469" t="s">
        <v>102</v>
      </c>
      <c r="D3716" s="471" t="n">
        <v>2292.97</v>
      </c>
      <c r="E3716" s="472" t="n">
        <v>0.4798</v>
      </c>
    </row>
    <row r="3717" customFormat="false" ht="19.5" hidden="false" customHeight="false" outlineLevel="0" collapsed="false">
      <c r="A3717" s="469" t="n">
        <v>91336</v>
      </c>
      <c r="B3717" s="470" t="s">
        <v>4369</v>
      </c>
      <c r="C3717" s="469" t="s">
        <v>102</v>
      </c>
      <c r="D3717" s="471" t="n">
        <v>2069.77</v>
      </c>
      <c r="E3717" s="472" t="n">
        <v>0.5316</v>
      </c>
    </row>
    <row r="3718" customFormat="false" ht="19.5" hidden="false" customHeight="false" outlineLevel="0" collapsed="false">
      <c r="A3718" s="469" t="n">
        <v>100694</v>
      </c>
      <c r="B3718" s="470" t="s">
        <v>4370</v>
      </c>
      <c r="C3718" s="469" t="s">
        <v>102</v>
      </c>
      <c r="D3718" s="471" t="n">
        <v>2020.88</v>
      </c>
      <c r="E3718" s="472" t="n">
        <v>0.5444</v>
      </c>
    </row>
    <row r="3719" customFormat="false" ht="19.5" hidden="false" customHeight="false" outlineLevel="0" collapsed="false">
      <c r="A3719" s="469" t="n">
        <v>91337</v>
      </c>
      <c r="B3719" s="470" t="s">
        <v>4371</v>
      </c>
      <c r="C3719" s="469" t="s">
        <v>102</v>
      </c>
      <c r="D3719" s="471" t="n">
        <v>1882.95</v>
      </c>
      <c r="E3719" s="472" t="n">
        <v>0.5843</v>
      </c>
    </row>
    <row r="3720" customFormat="false" ht="19.5" hidden="false" customHeight="false" outlineLevel="0" collapsed="false">
      <c r="A3720" s="469" t="n">
        <v>100691</v>
      </c>
      <c r="B3720" s="470" t="s">
        <v>4372</v>
      </c>
      <c r="C3720" s="469" t="s">
        <v>102</v>
      </c>
      <c r="D3720" s="471" t="n">
        <v>1928.06</v>
      </c>
      <c r="E3720" s="472" t="n">
        <v>0.3972</v>
      </c>
    </row>
    <row r="3721" customFormat="false" ht="19.5" hidden="false" customHeight="false" outlineLevel="0" collapsed="false">
      <c r="A3721" s="469" t="n">
        <v>100692</v>
      </c>
      <c r="B3721" s="470" t="s">
        <v>4373</v>
      </c>
      <c r="C3721" s="469" t="s">
        <v>102</v>
      </c>
      <c r="D3721" s="471" t="n">
        <v>1655.97</v>
      </c>
      <c r="E3721" s="472" t="n">
        <v>0.4624</v>
      </c>
    </row>
    <row r="3722" customFormat="false" ht="19.5" hidden="false" customHeight="false" outlineLevel="0" collapsed="false">
      <c r="A3722" s="469" t="n">
        <v>91334</v>
      </c>
      <c r="B3722" s="470" t="s">
        <v>4374</v>
      </c>
      <c r="C3722" s="469" t="s">
        <v>102</v>
      </c>
      <c r="D3722" s="471" t="n">
        <v>1704.86</v>
      </c>
      <c r="E3722" s="472" t="n">
        <v>0.4492</v>
      </c>
    </row>
    <row r="3723" customFormat="false" ht="19.5" hidden="false" customHeight="false" outlineLevel="0" collapsed="false">
      <c r="A3723" s="469" t="n">
        <v>91335</v>
      </c>
      <c r="B3723" s="470" t="s">
        <v>4375</v>
      </c>
      <c r="C3723" s="469" t="s">
        <v>102</v>
      </c>
      <c r="D3723" s="471" t="n">
        <v>1518.04</v>
      </c>
      <c r="E3723" s="472" t="n">
        <v>0.5044</v>
      </c>
    </row>
    <row r="3724" customFormat="false" ht="19.5" hidden="false" customHeight="false" outlineLevel="0" collapsed="false">
      <c r="A3724" s="469" t="n">
        <v>90788</v>
      </c>
      <c r="B3724" s="470" t="s">
        <v>4376</v>
      </c>
      <c r="C3724" s="469" t="s">
        <v>102</v>
      </c>
      <c r="D3724" s="471" t="n">
        <v>1047.58</v>
      </c>
      <c r="E3724" s="472" t="n">
        <v>0</v>
      </c>
    </row>
    <row r="3725" customFormat="false" ht="19.5" hidden="false" customHeight="false" outlineLevel="0" collapsed="false">
      <c r="A3725" s="469" t="n">
        <v>90789</v>
      </c>
      <c r="B3725" s="470" t="s">
        <v>4377</v>
      </c>
      <c r="C3725" s="469" t="s">
        <v>102</v>
      </c>
      <c r="D3725" s="471" t="n">
        <v>1048.88</v>
      </c>
      <c r="E3725" s="472" t="n">
        <v>0</v>
      </c>
    </row>
    <row r="3726" customFormat="false" ht="19.5" hidden="false" customHeight="false" outlineLevel="0" collapsed="false">
      <c r="A3726" s="469" t="n">
        <v>90790</v>
      </c>
      <c r="B3726" s="470" t="s">
        <v>4378</v>
      </c>
      <c r="C3726" s="469" t="s">
        <v>102</v>
      </c>
      <c r="D3726" s="471" t="n">
        <v>1081.01</v>
      </c>
      <c r="E3726" s="472" t="n">
        <v>0</v>
      </c>
    </row>
    <row r="3727" customFormat="false" ht="19.5" hidden="false" customHeight="false" outlineLevel="0" collapsed="false">
      <c r="A3727" s="469" t="n">
        <v>100675</v>
      </c>
      <c r="B3727" s="470" t="s">
        <v>4379</v>
      </c>
      <c r="C3727" s="469" t="s">
        <v>102</v>
      </c>
      <c r="D3727" s="471" t="n">
        <v>1168.93</v>
      </c>
      <c r="E3727" s="472" t="n">
        <v>0</v>
      </c>
    </row>
    <row r="3728" customFormat="false" ht="19.5" hidden="false" customHeight="false" outlineLevel="0" collapsed="false">
      <c r="A3728" s="469" t="n">
        <v>90794</v>
      </c>
      <c r="B3728" s="470" t="s">
        <v>4380</v>
      </c>
      <c r="C3728" s="469" t="s">
        <v>102</v>
      </c>
      <c r="D3728" s="471" t="n">
        <v>907.64</v>
      </c>
      <c r="E3728" s="472" t="n">
        <v>0</v>
      </c>
    </row>
    <row r="3729" customFormat="false" ht="19.5" hidden="false" customHeight="false" outlineLevel="0" collapsed="false">
      <c r="A3729" s="469" t="n">
        <v>90796</v>
      </c>
      <c r="B3729" s="470" t="s">
        <v>4381</v>
      </c>
      <c r="C3729" s="469" t="s">
        <v>102</v>
      </c>
      <c r="D3729" s="471" t="n">
        <v>917.51</v>
      </c>
      <c r="E3729" s="472" t="n">
        <v>0</v>
      </c>
    </row>
    <row r="3730" customFormat="false" ht="19.5" hidden="false" customHeight="false" outlineLevel="0" collapsed="false">
      <c r="A3730" s="469" t="n">
        <v>90797</v>
      </c>
      <c r="B3730" s="470" t="s">
        <v>4382</v>
      </c>
      <c r="C3730" s="469" t="s">
        <v>102</v>
      </c>
      <c r="D3730" s="471" t="n">
        <v>922.45</v>
      </c>
      <c r="E3730" s="472" t="n">
        <v>0</v>
      </c>
    </row>
    <row r="3731" customFormat="false" ht="19.5" hidden="false" customHeight="false" outlineLevel="0" collapsed="false">
      <c r="A3731" s="469" t="n">
        <v>90791</v>
      </c>
      <c r="B3731" s="470" t="s">
        <v>4383</v>
      </c>
      <c r="C3731" s="469" t="s">
        <v>102</v>
      </c>
      <c r="D3731" s="471" t="n">
        <v>1268.82</v>
      </c>
      <c r="E3731" s="472" t="n">
        <v>0</v>
      </c>
    </row>
    <row r="3732" customFormat="false" ht="19.5" hidden="false" customHeight="false" outlineLevel="0" collapsed="false">
      <c r="A3732" s="469" t="n">
        <v>90793</v>
      </c>
      <c r="B3732" s="470" t="s">
        <v>4384</v>
      </c>
      <c r="C3732" s="469" t="s">
        <v>102</v>
      </c>
      <c r="D3732" s="471" t="n">
        <v>1322.82</v>
      </c>
      <c r="E3732" s="472" t="n">
        <v>0</v>
      </c>
    </row>
    <row r="3733" customFormat="false" ht="19.5" hidden="false" customHeight="false" outlineLevel="0" collapsed="false">
      <c r="A3733" s="469" t="n">
        <v>90798</v>
      </c>
      <c r="B3733" s="470" t="s">
        <v>4385</v>
      </c>
      <c r="C3733" s="469" t="s">
        <v>102</v>
      </c>
      <c r="D3733" s="471" t="n">
        <v>1346.08</v>
      </c>
      <c r="E3733" s="472" t="n">
        <v>0</v>
      </c>
    </row>
    <row r="3734" customFormat="false" ht="19.5" hidden="false" customHeight="false" outlineLevel="0" collapsed="false">
      <c r="A3734" s="469" t="n">
        <v>90799</v>
      </c>
      <c r="B3734" s="470" t="s">
        <v>4386</v>
      </c>
      <c r="C3734" s="469" t="s">
        <v>102</v>
      </c>
      <c r="D3734" s="471" t="n">
        <v>1384.67</v>
      </c>
      <c r="E3734" s="472" t="n">
        <v>0</v>
      </c>
    </row>
    <row r="3735" customFormat="false" ht="19.5" hidden="false" customHeight="false" outlineLevel="0" collapsed="false">
      <c r="A3735" s="469" t="n">
        <v>100704</v>
      </c>
      <c r="B3735" s="470" t="s">
        <v>4387</v>
      </c>
      <c r="C3735" s="469" t="s">
        <v>102</v>
      </c>
      <c r="D3735" s="471" t="n">
        <v>81.63</v>
      </c>
      <c r="E3735" s="472" t="n">
        <v>0</v>
      </c>
    </row>
    <row r="3736" customFormat="false" ht="19.5" hidden="false" customHeight="false" outlineLevel="0" collapsed="false">
      <c r="A3736" s="469" t="n">
        <v>106141</v>
      </c>
      <c r="B3736" s="470" t="s">
        <v>4388</v>
      </c>
      <c r="C3736" s="469" t="s">
        <v>102</v>
      </c>
      <c r="D3736" s="471" t="n">
        <v>0</v>
      </c>
      <c r="E3736" s="472"/>
    </row>
    <row r="3737" customFormat="false" ht="19.5" hidden="false" customHeight="false" outlineLevel="0" collapsed="false">
      <c r="A3737" s="469" t="n">
        <v>106139</v>
      </c>
      <c r="B3737" s="470" t="s">
        <v>4389</v>
      </c>
      <c r="C3737" s="469" t="s">
        <v>102</v>
      </c>
      <c r="D3737" s="471" t="n">
        <v>0</v>
      </c>
      <c r="E3737" s="472"/>
    </row>
    <row r="3738" customFormat="false" ht="19.5" hidden="false" customHeight="false" outlineLevel="0" collapsed="false">
      <c r="A3738" s="469" t="n">
        <v>106140</v>
      </c>
      <c r="B3738" s="470" t="s">
        <v>4390</v>
      </c>
      <c r="C3738" s="469" t="s">
        <v>102</v>
      </c>
      <c r="D3738" s="471" t="n">
        <v>0</v>
      </c>
      <c r="E3738" s="472"/>
    </row>
    <row r="3739" customFormat="false" ht="19.5" hidden="false" customHeight="false" outlineLevel="0" collapsed="false">
      <c r="A3739" s="469" t="n">
        <v>90838</v>
      </c>
      <c r="B3739" s="470" t="s">
        <v>4391</v>
      </c>
      <c r="C3739" s="469" t="s">
        <v>102</v>
      </c>
      <c r="D3739" s="471" t="n">
        <v>1601.06</v>
      </c>
      <c r="E3739" s="472" t="n">
        <v>0</v>
      </c>
    </row>
    <row r="3740" customFormat="false" ht="19.5" hidden="false" customHeight="false" outlineLevel="0" collapsed="false">
      <c r="A3740" s="469" t="n">
        <v>94805</v>
      </c>
      <c r="B3740" s="470" t="s">
        <v>4392</v>
      </c>
      <c r="C3740" s="469" t="s">
        <v>102</v>
      </c>
      <c r="D3740" s="471" t="n">
        <v>1176.91</v>
      </c>
      <c r="E3740" s="472" t="n">
        <v>0</v>
      </c>
    </row>
    <row r="3741" customFormat="false" ht="19.5" hidden="false" customHeight="false" outlineLevel="0" collapsed="false">
      <c r="A3741" s="469" t="n">
        <v>106145</v>
      </c>
      <c r="B3741" s="470" t="s">
        <v>4393</v>
      </c>
      <c r="C3741" s="469" t="s">
        <v>102</v>
      </c>
      <c r="D3741" s="471" t="n">
        <v>1168.96</v>
      </c>
      <c r="E3741" s="472" t="n">
        <v>0</v>
      </c>
    </row>
    <row r="3742" customFormat="false" ht="19.5" hidden="false" customHeight="false" outlineLevel="0" collapsed="false">
      <c r="A3742" s="469" t="n">
        <v>106146</v>
      </c>
      <c r="B3742" s="470" t="s">
        <v>4394</v>
      </c>
      <c r="C3742" s="469" t="s">
        <v>102</v>
      </c>
      <c r="D3742" s="471" t="n">
        <v>738.63</v>
      </c>
      <c r="E3742" s="472" t="n">
        <v>0</v>
      </c>
    </row>
    <row r="3743" customFormat="false" ht="19.5" hidden="false" customHeight="false" outlineLevel="0" collapsed="false">
      <c r="A3743" s="469" t="n">
        <v>106148</v>
      </c>
      <c r="B3743" s="470" t="s">
        <v>4395</v>
      </c>
      <c r="C3743" s="469" t="s">
        <v>102</v>
      </c>
      <c r="D3743" s="471" t="n">
        <v>0</v>
      </c>
      <c r="E3743" s="472"/>
    </row>
    <row r="3744" customFormat="false" ht="19.5" hidden="false" customHeight="false" outlineLevel="0" collapsed="false">
      <c r="A3744" s="469" t="n">
        <v>100702</v>
      </c>
      <c r="B3744" s="470" t="s">
        <v>4396</v>
      </c>
      <c r="C3744" s="469" t="s">
        <v>667</v>
      </c>
      <c r="D3744" s="471" t="n">
        <v>657.91</v>
      </c>
      <c r="E3744" s="472" t="n">
        <v>0</v>
      </c>
    </row>
    <row r="3745" customFormat="false" ht="19.5" hidden="false" customHeight="false" outlineLevel="0" collapsed="false">
      <c r="A3745" s="469" t="n">
        <v>100701</v>
      </c>
      <c r="B3745" s="470" t="s">
        <v>4397</v>
      </c>
      <c r="C3745" s="469" t="s">
        <v>667</v>
      </c>
      <c r="D3745" s="471" t="n">
        <v>653.77</v>
      </c>
      <c r="E3745" s="472" t="n">
        <v>0</v>
      </c>
    </row>
    <row r="3746" customFormat="false" ht="19.5" hidden="false" customHeight="false" outlineLevel="0" collapsed="false">
      <c r="A3746" s="469" t="n">
        <v>100700</v>
      </c>
      <c r="B3746" s="470" t="s">
        <v>4398</v>
      </c>
      <c r="C3746" s="469" t="s">
        <v>102</v>
      </c>
      <c r="D3746" s="471" t="n">
        <v>1137.63</v>
      </c>
      <c r="E3746" s="472" t="n">
        <v>0</v>
      </c>
    </row>
    <row r="3747" customFormat="false" ht="19.5" hidden="false" customHeight="false" outlineLevel="0" collapsed="false">
      <c r="A3747" s="469" t="n">
        <v>91295</v>
      </c>
      <c r="B3747" s="470" t="s">
        <v>4399</v>
      </c>
      <c r="C3747" s="469" t="s">
        <v>102</v>
      </c>
      <c r="D3747" s="471" t="n">
        <v>455.09</v>
      </c>
      <c r="E3747" s="472" t="n">
        <v>0</v>
      </c>
    </row>
    <row r="3748" customFormat="false" ht="19.5" hidden="false" customHeight="false" outlineLevel="0" collapsed="false">
      <c r="A3748" s="469" t="n">
        <v>91296</v>
      </c>
      <c r="B3748" s="470" t="s">
        <v>4400</v>
      </c>
      <c r="C3748" s="469" t="s">
        <v>102</v>
      </c>
      <c r="D3748" s="471" t="n">
        <v>486.95</v>
      </c>
      <c r="E3748" s="472" t="n">
        <v>0</v>
      </c>
    </row>
    <row r="3749" customFormat="false" ht="19.5" hidden="false" customHeight="false" outlineLevel="0" collapsed="false">
      <c r="A3749" s="469" t="n">
        <v>91297</v>
      </c>
      <c r="B3749" s="470" t="s">
        <v>4401</v>
      </c>
      <c r="C3749" s="469" t="s">
        <v>102</v>
      </c>
      <c r="D3749" s="471" t="n">
        <v>534.34</v>
      </c>
      <c r="E3749" s="472" t="n">
        <v>0</v>
      </c>
    </row>
    <row r="3750" customFormat="false" ht="19.5" hidden="false" customHeight="false" outlineLevel="0" collapsed="false">
      <c r="A3750" s="469" t="n">
        <v>90820</v>
      </c>
      <c r="B3750" s="470" t="s">
        <v>4402</v>
      </c>
      <c r="C3750" s="469" t="s">
        <v>102</v>
      </c>
      <c r="D3750" s="471" t="n">
        <v>428.48</v>
      </c>
      <c r="E3750" s="472" t="n">
        <v>0</v>
      </c>
    </row>
    <row r="3751" customFormat="false" ht="19.5" hidden="false" customHeight="false" outlineLevel="0" collapsed="false">
      <c r="A3751" s="469" t="n">
        <v>90821</v>
      </c>
      <c r="B3751" s="470" t="s">
        <v>4403</v>
      </c>
      <c r="C3751" s="469" t="s">
        <v>102</v>
      </c>
      <c r="D3751" s="471" t="n">
        <v>437.51</v>
      </c>
      <c r="E3751" s="472" t="n">
        <v>0</v>
      </c>
    </row>
    <row r="3752" customFormat="false" ht="19.5" hidden="false" customHeight="false" outlineLevel="0" collapsed="false">
      <c r="A3752" s="469" t="n">
        <v>90822</v>
      </c>
      <c r="B3752" s="470" t="s">
        <v>4404</v>
      </c>
      <c r="C3752" s="469" t="s">
        <v>102</v>
      </c>
      <c r="D3752" s="471" t="n">
        <v>468.2</v>
      </c>
      <c r="E3752" s="472" t="n">
        <v>0</v>
      </c>
    </row>
    <row r="3753" customFormat="false" ht="19.5" hidden="false" customHeight="false" outlineLevel="0" collapsed="false">
      <c r="A3753" s="469" t="n">
        <v>90823</v>
      </c>
      <c r="B3753" s="470" t="s">
        <v>4405</v>
      </c>
      <c r="C3753" s="469" t="s">
        <v>102</v>
      </c>
      <c r="D3753" s="471" t="n">
        <v>570.13</v>
      </c>
      <c r="E3753" s="472" t="n">
        <v>0</v>
      </c>
    </row>
    <row r="3754" customFormat="false" ht="19.5" hidden="false" customHeight="false" outlineLevel="0" collapsed="false">
      <c r="A3754" s="469" t="n">
        <v>90824</v>
      </c>
      <c r="B3754" s="470" t="s">
        <v>4406</v>
      </c>
      <c r="C3754" s="469" t="s">
        <v>102</v>
      </c>
      <c r="D3754" s="471" t="n">
        <v>806.21</v>
      </c>
      <c r="E3754" s="472" t="n">
        <v>0</v>
      </c>
    </row>
    <row r="3755" customFormat="false" ht="19.5" hidden="false" customHeight="false" outlineLevel="0" collapsed="false">
      <c r="A3755" s="469" t="n">
        <v>91009</v>
      </c>
      <c r="B3755" s="470" t="s">
        <v>4407</v>
      </c>
      <c r="C3755" s="469" t="s">
        <v>102</v>
      </c>
      <c r="D3755" s="471" t="n">
        <v>442.75</v>
      </c>
      <c r="E3755" s="472" t="n">
        <v>0</v>
      </c>
    </row>
    <row r="3756" customFormat="false" ht="19.5" hidden="false" customHeight="false" outlineLevel="0" collapsed="false">
      <c r="A3756" s="469" t="n">
        <v>91010</v>
      </c>
      <c r="B3756" s="470" t="s">
        <v>4408</v>
      </c>
      <c r="C3756" s="469" t="s">
        <v>102</v>
      </c>
      <c r="D3756" s="471" t="n">
        <v>452.45</v>
      </c>
      <c r="E3756" s="472" t="n">
        <v>0</v>
      </c>
    </row>
    <row r="3757" customFormat="false" ht="19.5" hidden="false" customHeight="false" outlineLevel="0" collapsed="false">
      <c r="A3757" s="469" t="n">
        <v>91011</v>
      </c>
      <c r="B3757" s="470" t="s">
        <v>4409</v>
      </c>
      <c r="C3757" s="469" t="s">
        <v>102</v>
      </c>
      <c r="D3757" s="471" t="n">
        <v>526.11</v>
      </c>
      <c r="E3757" s="472" t="n">
        <v>0</v>
      </c>
    </row>
    <row r="3758" customFormat="false" ht="19.5" hidden="false" customHeight="false" outlineLevel="0" collapsed="false">
      <c r="A3758" s="469" t="n">
        <v>91012</v>
      </c>
      <c r="B3758" s="470" t="s">
        <v>4410</v>
      </c>
      <c r="C3758" s="469" t="s">
        <v>102</v>
      </c>
      <c r="D3758" s="471" t="n">
        <v>582.77</v>
      </c>
      <c r="E3758" s="472" t="n">
        <v>0</v>
      </c>
    </row>
    <row r="3759" customFormat="false" ht="19.5" hidden="false" customHeight="false" outlineLevel="0" collapsed="false">
      <c r="A3759" s="469" t="n">
        <v>91298</v>
      </c>
      <c r="B3759" s="470" t="s">
        <v>4411</v>
      </c>
      <c r="C3759" s="469" t="s">
        <v>102</v>
      </c>
      <c r="D3759" s="471" t="n">
        <v>944.99</v>
      </c>
      <c r="E3759" s="472" t="n">
        <v>0.8103</v>
      </c>
    </row>
    <row r="3760" customFormat="false" ht="19.5" hidden="false" customHeight="false" outlineLevel="0" collapsed="false">
      <c r="A3760" s="469" t="n">
        <v>90825</v>
      </c>
      <c r="B3760" s="470" t="s">
        <v>4412</v>
      </c>
      <c r="C3760" s="469" t="s">
        <v>102</v>
      </c>
      <c r="D3760" s="471" t="n">
        <v>895.54</v>
      </c>
      <c r="E3760" s="472" t="n">
        <v>0</v>
      </c>
    </row>
    <row r="3761" customFormat="false" ht="19.5" hidden="false" customHeight="false" outlineLevel="0" collapsed="false">
      <c r="A3761" s="469" t="n">
        <v>91299</v>
      </c>
      <c r="B3761" s="470" t="s">
        <v>4413</v>
      </c>
      <c r="C3761" s="469" t="s">
        <v>102</v>
      </c>
      <c r="D3761" s="471" t="n">
        <v>1309.9</v>
      </c>
      <c r="E3761" s="472" t="n">
        <v>0.84</v>
      </c>
    </row>
    <row r="3762" customFormat="false" ht="19.5" hidden="false" customHeight="false" outlineLevel="0" collapsed="false">
      <c r="A3762" s="469" t="n">
        <v>91341</v>
      </c>
      <c r="B3762" s="470" t="s">
        <v>4414</v>
      </c>
      <c r="C3762" s="469" t="s">
        <v>667</v>
      </c>
      <c r="D3762" s="471" t="n">
        <v>894.89</v>
      </c>
      <c r="E3762" s="472" t="n">
        <v>0</v>
      </c>
    </row>
    <row r="3763" customFormat="false" ht="19.5" hidden="false" customHeight="false" outlineLevel="0" collapsed="false">
      <c r="A3763" s="469" t="n">
        <v>94806</v>
      </c>
      <c r="B3763" s="470" t="s">
        <v>4415</v>
      </c>
      <c r="C3763" s="469" t="s">
        <v>102</v>
      </c>
      <c r="D3763" s="471" t="n">
        <v>752.42</v>
      </c>
      <c r="E3763" s="472" t="n">
        <v>0</v>
      </c>
    </row>
    <row r="3764" customFormat="false" ht="19.5" hidden="false" customHeight="false" outlineLevel="0" collapsed="false">
      <c r="A3764" s="469" t="n">
        <v>94807</v>
      </c>
      <c r="B3764" s="470" t="s">
        <v>4416</v>
      </c>
      <c r="C3764" s="469" t="s">
        <v>102</v>
      </c>
      <c r="D3764" s="471" t="n">
        <v>688.67</v>
      </c>
      <c r="E3764" s="472" t="n">
        <v>0</v>
      </c>
    </row>
    <row r="3765" customFormat="false" ht="19.5" hidden="false" customHeight="false" outlineLevel="0" collapsed="false">
      <c r="A3765" s="469" t="n">
        <v>106142</v>
      </c>
      <c r="B3765" s="470" t="s">
        <v>4417</v>
      </c>
      <c r="C3765" s="469" t="s">
        <v>102</v>
      </c>
      <c r="D3765" s="471" t="n">
        <v>1065.3</v>
      </c>
      <c r="E3765" s="472" t="n">
        <v>0</v>
      </c>
    </row>
    <row r="3766" customFormat="false" ht="19.5" hidden="false" customHeight="false" outlineLevel="0" collapsed="false">
      <c r="A3766" s="469" t="n">
        <v>106143</v>
      </c>
      <c r="B3766" s="470" t="s">
        <v>4418</v>
      </c>
      <c r="C3766" s="469" t="s">
        <v>102</v>
      </c>
      <c r="D3766" s="471" t="n">
        <v>1097.7</v>
      </c>
      <c r="E3766" s="472" t="n">
        <v>0</v>
      </c>
    </row>
    <row r="3767" customFormat="false" ht="19.5" hidden="false" customHeight="false" outlineLevel="0" collapsed="false">
      <c r="A3767" s="469" t="n">
        <v>106144</v>
      </c>
      <c r="B3767" s="470" t="s">
        <v>4419</v>
      </c>
      <c r="C3767" s="469" t="s">
        <v>102</v>
      </c>
      <c r="D3767" s="471" t="n">
        <v>1287.65</v>
      </c>
      <c r="E3767" s="472" t="n">
        <v>0</v>
      </c>
    </row>
    <row r="3768" customFormat="false" ht="19.5" hidden="false" customHeight="false" outlineLevel="0" collapsed="false">
      <c r="A3768" s="469" t="n">
        <v>100703</v>
      </c>
      <c r="B3768" s="470" t="s">
        <v>4420</v>
      </c>
      <c r="C3768" s="469" t="s">
        <v>102</v>
      </c>
      <c r="D3768" s="471" t="n">
        <v>34.62</v>
      </c>
      <c r="E3768" s="472" t="n">
        <v>0</v>
      </c>
    </row>
    <row r="3769" customFormat="false" ht="19.5" hidden="false" customHeight="false" outlineLevel="0" collapsed="false">
      <c r="A3769" s="469" t="n">
        <v>106147</v>
      </c>
      <c r="B3769" s="470" t="s">
        <v>4421</v>
      </c>
      <c r="C3769" s="469" t="s">
        <v>102</v>
      </c>
      <c r="D3769" s="471" t="n">
        <v>117.44</v>
      </c>
      <c r="E3769" s="472" t="n">
        <v>0</v>
      </c>
    </row>
    <row r="3770" customFormat="false" ht="19.5" hidden="false" customHeight="false" outlineLevel="0" collapsed="false">
      <c r="A3770" s="469" t="n">
        <v>100695</v>
      </c>
      <c r="B3770" s="470" t="s">
        <v>4422</v>
      </c>
      <c r="C3770" s="469" t="s">
        <v>102</v>
      </c>
      <c r="D3770" s="471" t="n">
        <v>82.63</v>
      </c>
      <c r="E3770" s="472" t="n">
        <v>0</v>
      </c>
    </row>
    <row r="3771" customFormat="false" ht="19.5" hidden="false" customHeight="false" outlineLevel="0" collapsed="false">
      <c r="A3771" s="469" t="n">
        <v>100696</v>
      </c>
      <c r="B3771" s="470" t="s">
        <v>4423</v>
      </c>
      <c r="C3771" s="469" t="s">
        <v>102</v>
      </c>
      <c r="D3771" s="471" t="n">
        <v>91.62</v>
      </c>
      <c r="E3771" s="472" t="n">
        <v>0</v>
      </c>
    </row>
    <row r="3772" customFormat="false" ht="19.5" hidden="false" customHeight="false" outlineLevel="0" collapsed="false">
      <c r="A3772" s="469" t="n">
        <v>100697</v>
      </c>
      <c r="B3772" s="470" t="s">
        <v>4424</v>
      </c>
      <c r="C3772" s="469" t="s">
        <v>102</v>
      </c>
      <c r="D3772" s="471" t="n">
        <v>100.59</v>
      </c>
      <c r="E3772" s="472" t="n">
        <v>0</v>
      </c>
    </row>
    <row r="3773" customFormat="false" ht="19.5" hidden="false" customHeight="false" outlineLevel="0" collapsed="false">
      <c r="A3773" s="469" t="n">
        <v>100698</v>
      </c>
      <c r="B3773" s="470" t="s">
        <v>4425</v>
      </c>
      <c r="C3773" s="469" t="s">
        <v>102</v>
      </c>
      <c r="D3773" s="471" t="n">
        <v>109.57</v>
      </c>
      <c r="E3773" s="472" t="n">
        <v>0</v>
      </c>
    </row>
    <row r="3774" customFormat="false" ht="19.5" hidden="false" customHeight="false" outlineLevel="0" collapsed="false">
      <c r="A3774" s="469" t="n">
        <v>100699</v>
      </c>
      <c r="B3774" s="470" t="s">
        <v>4426</v>
      </c>
      <c r="C3774" s="469" t="s">
        <v>102</v>
      </c>
      <c r="D3774" s="471" t="n">
        <v>130.99</v>
      </c>
      <c r="E3774" s="472" t="n">
        <v>0</v>
      </c>
    </row>
    <row r="3775" customFormat="false" ht="19.5" hidden="false" customHeight="false" outlineLevel="0" collapsed="false">
      <c r="A3775" s="469" t="n">
        <v>100705</v>
      </c>
      <c r="B3775" s="470" t="s">
        <v>4427</v>
      </c>
      <c r="C3775" s="469" t="s">
        <v>102</v>
      </c>
      <c r="D3775" s="471" t="n">
        <v>77.81</v>
      </c>
      <c r="E3775" s="472" t="n">
        <v>0</v>
      </c>
    </row>
    <row r="3776" customFormat="false" ht="19.5" hidden="false" customHeight="false" outlineLevel="0" collapsed="false">
      <c r="A3776" s="469" t="n">
        <v>101173</v>
      </c>
      <c r="B3776" s="470" t="s">
        <v>4428</v>
      </c>
      <c r="C3776" s="469" t="s">
        <v>501</v>
      </c>
      <c r="D3776" s="471" t="n">
        <v>65.79</v>
      </c>
      <c r="E3776" s="472" t="n">
        <v>0</v>
      </c>
    </row>
    <row r="3777" customFormat="false" ht="19.5" hidden="false" customHeight="false" outlineLevel="0" collapsed="false">
      <c r="A3777" s="469" t="n">
        <v>101174</v>
      </c>
      <c r="B3777" s="470" t="s">
        <v>4429</v>
      </c>
      <c r="C3777" s="469" t="s">
        <v>501</v>
      </c>
      <c r="D3777" s="471" t="n">
        <v>93.1</v>
      </c>
      <c r="E3777" s="472" t="n">
        <v>0</v>
      </c>
    </row>
    <row r="3778" customFormat="false" ht="19.5" hidden="false" customHeight="false" outlineLevel="0" collapsed="false">
      <c r="A3778" s="469" t="n">
        <v>101175</v>
      </c>
      <c r="B3778" s="470" t="s">
        <v>4430</v>
      </c>
      <c r="C3778" s="469" t="s">
        <v>501</v>
      </c>
      <c r="D3778" s="471" t="n">
        <v>127.16</v>
      </c>
      <c r="E3778" s="472" t="n">
        <v>0</v>
      </c>
    </row>
    <row r="3779" customFormat="false" ht="19.5" hidden="false" customHeight="false" outlineLevel="0" collapsed="false">
      <c r="A3779" s="469" t="n">
        <v>101176</v>
      </c>
      <c r="B3779" s="470" t="s">
        <v>4431</v>
      </c>
      <c r="C3779" s="469" t="s">
        <v>501</v>
      </c>
      <c r="D3779" s="471" t="n">
        <v>155.16</v>
      </c>
      <c r="E3779" s="472" t="n">
        <v>0</v>
      </c>
    </row>
    <row r="3780" customFormat="false" ht="19.5" hidden="false" customHeight="false" outlineLevel="0" collapsed="false">
      <c r="A3780" s="469" t="n">
        <v>101183</v>
      </c>
      <c r="B3780" s="470" t="s">
        <v>4432</v>
      </c>
      <c r="C3780" s="469" t="s">
        <v>501</v>
      </c>
      <c r="D3780" s="471" t="n">
        <v>0</v>
      </c>
      <c r="E3780" s="472"/>
    </row>
    <row r="3781" customFormat="false" ht="19.5" hidden="false" customHeight="false" outlineLevel="0" collapsed="false">
      <c r="A3781" s="469" t="n">
        <v>101184</v>
      </c>
      <c r="B3781" s="470" t="s">
        <v>4433</v>
      </c>
      <c r="C3781" s="469" t="s">
        <v>501</v>
      </c>
      <c r="D3781" s="471" t="n">
        <v>0</v>
      </c>
      <c r="E3781" s="472"/>
    </row>
    <row r="3782" customFormat="false" ht="19.5" hidden="false" customHeight="false" outlineLevel="0" collapsed="false">
      <c r="A3782" s="469" t="n">
        <v>101182</v>
      </c>
      <c r="B3782" s="470" t="s">
        <v>4434</v>
      </c>
      <c r="C3782" s="469" t="s">
        <v>501</v>
      </c>
      <c r="D3782" s="471" t="n">
        <v>0</v>
      </c>
      <c r="E3782" s="472"/>
    </row>
    <row r="3783" customFormat="false" ht="19.5" hidden="false" customHeight="false" outlineLevel="0" collapsed="false">
      <c r="A3783" s="469" t="n">
        <v>101185</v>
      </c>
      <c r="B3783" s="470" t="s">
        <v>4435</v>
      </c>
      <c r="C3783" s="469" t="s">
        <v>501</v>
      </c>
      <c r="D3783" s="471" t="n">
        <v>0</v>
      </c>
      <c r="E3783" s="472"/>
    </row>
    <row r="3784" customFormat="false" ht="19.5" hidden="false" customHeight="false" outlineLevel="0" collapsed="false">
      <c r="A3784" s="469" t="n">
        <v>101186</v>
      </c>
      <c r="B3784" s="470" t="s">
        <v>4436</v>
      </c>
      <c r="C3784" s="469" t="s">
        <v>501</v>
      </c>
      <c r="D3784" s="471" t="n">
        <v>0</v>
      </c>
      <c r="E3784" s="472"/>
    </row>
    <row r="3785" customFormat="false" ht="19.5" hidden="false" customHeight="false" outlineLevel="0" collapsed="false">
      <c r="A3785" s="469" t="n">
        <v>101187</v>
      </c>
      <c r="B3785" s="470" t="s">
        <v>4437</v>
      </c>
      <c r="C3785" s="469" t="s">
        <v>501</v>
      </c>
      <c r="D3785" s="471" t="n">
        <v>0</v>
      </c>
      <c r="E3785" s="472"/>
    </row>
    <row r="3786" customFormat="false" ht="19.5" hidden="false" customHeight="false" outlineLevel="0" collapsed="false">
      <c r="A3786" s="469" t="n">
        <v>101177</v>
      </c>
      <c r="B3786" s="470" t="s">
        <v>4438</v>
      </c>
      <c r="C3786" s="469" t="s">
        <v>501</v>
      </c>
      <c r="D3786" s="471" t="n">
        <v>0</v>
      </c>
      <c r="E3786" s="472"/>
    </row>
    <row r="3787" customFormat="false" ht="19.5" hidden="false" customHeight="false" outlineLevel="0" collapsed="false">
      <c r="A3787" s="469" t="n">
        <v>101178</v>
      </c>
      <c r="B3787" s="470" t="s">
        <v>4439</v>
      </c>
      <c r="C3787" s="469" t="s">
        <v>501</v>
      </c>
      <c r="D3787" s="471" t="n">
        <v>0</v>
      </c>
      <c r="E3787" s="472"/>
    </row>
    <row r="3788" customFormat="false" ht="19.5" hidden="false" customHeight="false" outlineLevel="0" collapsed="false">
      <c r="A3788" s="469" t="n">
        <v>101180</v>
      </c>
      <c r="B3788" s="470" t="s">
        <v>4440</v>
      </c>
      <c r="C3788" s="469" t="s">
        <v>501</v>
      </c>
      <c r="D3788" s="471" t="n">
        <v>0</v>
      </c>
      <c r="E3788" s="472"/>
    </row>
    <row r="3789" customFormat="false" ht="19.5" hidden="false" customHeight="false" outlineLevel="0" collapsed="false">
      <c r="A3789" s="469" t="n">
        <v>101179</v>
      </c>
      <c r="B3789" s="470" t="s">
        <v>4441</v>
      </c>
      <c r="C3789" s="469" t="s">
        <v>501</v>
      </c>
      <c r="D3789" s="471" t="n">
        <v>0</v>
      </c>
      <c r="E3789" s="472"/>
    </row>
    <row r="3790" customFormat="false" ht="19.5" hidden="false" customHeight="false" outlineLevel="0" collapsed="false">
      <c r="A3790" s="469" t="n">
        <v>101181</v>
      </c>
      <c r="B3790" s="470" t="s">
        <v>4442</v>
      </c>
      <c r="C3790" s="469" t="s">
        <v>501</v>
      </c>
      <c r="D3790" s="471" t="n">
        <v>0</v>
      </c>
      <c r="E3790" s="472"/>
    </row>
    <row r="3791" customFormat="false" ht="19.5" hidden="false" customHeight="false" outlineLevel="0" collapsed="false">
      <c r="A3791" s="469" t="n">
        <v>100899</v>
      </c>
      <c r="B3791" s="470" t="s">
        <v>4443</v>
      </c>
      <c r="C3791" s="469" t="s">
        <v>501</v>
      </c>
      <c r="D3791" s="471" t="n">
        <v>94.12</v>
      </c>
      <c r="E3791" s="472" t="n">
        <v>0</v>
      </c>
    </row>
    <row r="3792" customFormat="false" ht="19.5" hidden="false" customHeight="false" outlineLevel="0" collapsed="false">
      <c r="A3792" s="469" t="n">
        <v>100896</v>
      </c>
      <c r="B3792" s="470" t="s">
        <v>4444</v>
      </c>
      <c r="C3792" s="469" t="s">
        <v>501</v>
      </c>
      <c r="D3792" s="471" t="n">
        <v>65.99</v>
      </c>
      <c r="E3792" s="472" t="n">
        <v>0</v>
      </c>
    </row>
    <row r="3793" customFormat="false" ht="19.5" hidden="false" customHeight="false" outlineLevel="0" collapsed="false">
      <c r="A3793" s="469" t="n">
        <v>100897</v>
      </c>
      <c r="B3793" s="470" t="s">
        <v>4445</v>
      </c>
      <c r="C3793" s="469" t="s">
        <v>501</v>
      </c>
      <c r="D3793" s="471" t="n">
        <v>129.24</v>
      </c>
      <c r="E3793" s="472" t="n">
        <v>0</v>
      </c>
    </row>
    <row r="3794" customFormat="false" ht="19.5" hidden="false" customHeight="false" outlineLevel="0" collapsed="false">
      <c r="A3794" s="469" t="n">
        <v>100900</v>
      </c>
      <c r="B3794" s="470" t="s">
        <v>4446</v>
      </c>
      <c r="C3794" s="469" t="s">
        <v>501</v>
      </c>
      <c r="D3794" s="471" t="n">
        <v>288.13</v>
      </c>
      <c r="E3794" s="472" t="n">
        <v>0</v>
      </c>
    </row>
    <row r="3795" customFormat="false" ht="19.5" hidden="false" customHeight="false" outlineLevel="0" collapsed="false">
      <c r="A3795" s="469" t="n">
        <v>100898</v>
      </c>
      <c r="B3795" s="470" t="s">
        <v>4447</v>
      </c>
      <c r="C3795" s="469" t="s">
        <v>501</v>
      </c>
      <c r="D3795" s="471" t="n">
        <v>249.99</v>
      </c>
      <c r="E3795" s="472" t="n">
        <v>0</v>
      </c>
    </row>
    <row r="3796" customFormat="false" ht="19.5" hidden="false" customHeight="false" outlineLevel="0" collapsed="false">
      <c r="A3796" s="469" t="n">
        <v>100892</v>
      </c>
      <c r="B3796" s="470" t="s">
        <v>4448</v>
      </c>
      <c r="C3796" s="469" t="s">
        <v>488</v>
      </c>
      <c r="D3796" s="471" t="n">
        <v>13.32</v>
      </c>
      <c r="E3796" s="472" t="n">
        <v>0</v>
      </c>
    </row>
    <row r="3797" customFormat="false" ht="19.5" hidden="false" customHeight="false" outlineLevel="0" collapsed="false">
      <c r="A3797" s="469" t="n">
        <v>100893</v>
      </c>
      <c r="B3797" s="470" t="s">
        <v>4449</v>
      </c>
      <c r="C3797" s="469" t="s">
        <v>488</v>
      </c>
      <c r="D3797" s="471" t="n">
        <v>13.07</v>
      </c>
      <c r="E3797" s="472" t="n">
        <v>0</v>
      </c>
    </row>
    <row r="3798" customFormat="false" ht="19.5" hidden="false" customHeight="false" outlineLevel="0" collapsed="false">
      <c r="A3798" s="469" t="n">
        <v>100894</v>
      </c>
      <c r="B3798" s="470" t="s">
        <v>4450</v>
      </c>
      <c r="C3798" s="469" t="s">
        <v>488</v>
      </c>
      <c r="D3798" s="471" t="n">
        <v>12.95</v>
      </c>
      <c r="E3798" s="472" t="n">
        <v>0</v>
      </c>
    </row>
    <row r="3799" customFormat="false" ht="19.5" hidden="false" customHeight="false" outlineLevel="0" collapsed="false">
      <c r="A3799" s="469" t="n">
        <v>100889</v>
      </c>
      <c r="B3799" s="470" t="s">
        <v>4451</v>
      </c>
      <c r="C3799" s="469" t="s">
        <v>488</v>
      </c>
      <c r="D3799" s="471" t="n">
        <v>12.72</v>
      </c>
      <c r="E3799" s="472" t="n">
        <v>0</v>
      </c>
    </row>
    <row r="3800" customFormat="false" ht="19.5" hidden="false" customHeight="false" outlineLevel="0" collapsed="false">
      <c r="A3800" s="469" t="n">
        <v>100891</v>
      </c>
      <c r="B3800" s="470" t="s">
        <v>4452</v>
      </c>
      <c r="C3800" s="469" t="s">
        <v>488</v>
      </c>
      <c r="D3800" s="471" t="n">
        <v>0</v>
      </c>
      <c r="E3800" s="472"/>
    </row>
    <row r="3801" customFormat="false" ht="19.5" hidden="false" customHeight="false" outlineLevel="0" collapsed="false">
      <c r="A3801" s="469" t="n">
        <v>100890</v>
      </c>
      <c r="B3801" s="470" t="s">
        <v>4453</v>
      </c>
      <c r="C3801" s="469" t="s">
        <v>488</v>
      </c>
      <c r="D3801" s="471" t="n">
        <v>12.51</v>
      </c>
      <c r="E3801" s="472" t="n">
        <v>0</v>
      </c>
    </row>
    <row r="3802" customFormat="false" ht="19.5" hidden="false" customHeight="false" outlineLevel="0" collapsed="false">
      <c r="A3802" s="469" t="n">
        <v>100658</v>
      </c>
      <c r="B3802" s="470" t="s">
        <v>4454</v>
      </c>
      <c r="C3802" s="469" t="s">
        <v>501</v>
      </c>
      <c r="D3802" s="471" t="n">
        <v>377.57</v>
      </c>
      <c r="E3802" s="472" t="n">
        <v>0.8724</v>
      </c>
    </row>
    <row r="3803" customFormat="false" ht="19.5" hidden="false" customHeight="false" outlineLevel="0" collapsed="false">
      <c r="A3803" s="469" t="n">
        <v>100657</v>
      </c>
      <c r="B3803" s="470" t="s">
        <v>4455</v>
      </c>
      <c r="C3803" s="469" t="s">
        <v>501</v>
      </c>
      <c r="D3803" s="471" t="n">
        <v>165.95</v>
      </c>
      <c r="E3803" s="472" t="n">
        <v>0.7745</v>
      </c>
    </row>
    <row r="3804" customFormat="false" ht="19.5" hidden="false" customHeight="false" outlineLevel="0" collapsed="false">
      <c r="A3804" s="469" t="n">
        <v>100656</v>
      </c>
      <c r="B3804" s="470" t="s">
        <v>4456</v>
      </c>
      <c r="C3804" s="469" t="s">
        <v>501</v>
      </c>
      <c r="D3804" s="471" t="n">
        <v>129.04</v>
      </c>
      <c r="E3804" s="472" t="n">
        <v>0.7324</v>
      </c>
    </row>
    <row r="3805" customFormat="false" ht="19.5" hidden="false" customHeight="false" outlineLevel="0" collapsed="false">
      <c r="A3805" s="469" t="n">
        <v>102649</v>
      </c>
      <c r="B3805" s="470" t="s">
        <v>4457</v>
      </c>
      <c r="C3805" s="469" t="s">
        <v>501</v>
      </c>
      <c r="D3805" s="471" t="n">
        <v>403.75</v>
      </c>
      <c r="E3805" s="472" t="n">
        <v>0.0339</v>
      </c>
    </row>
    <row r="3806" customFormat="false" ht="19.5" hidden="false" customHeight="false" outlineLevel="0" collapsed="false">
      <c r="A3806" s="469" t="n">
        <v>102645</v>
      </c>
      <c r="B3806" s="470" t="s">
        <v>4458</v>
      </c>
      <c r="C3806" s="469" t="s">
        <v>501</v>
      </c>
      <c r="D3806" s="471" t="n">
        <v>277.57</v>
      </c>
      <c r="E3806" s="472" t="n">
        <v>0</v>
      </c>
    </row>
    <row r="3807" customFormat="false" ht="19.5" hidden="false" customHeight="false" outlineLevel="0" collapsed="false">
      <c r="A3807" s="469" t="n">
        <v>102650</v>
      </c>
      <c r="B3807" s="470" t="s">
        <v>4459</v>
      </c>
      <c r="C3807" s="469" t="s">
        <v>501</v>
      </c>
      <c r="D3807" s="471" t="n">
        <v>573.78</v>
      </c>
      <c r="E3807" s="472" t="n">
        <v>0.03</v>
      </c>
    </row>
    <row r="3808" customFormat="false" ht="19.5" hidden="false" customHeight="false" outlineLevel="0" collapsed="false">
      <c r="A3808" s="469" t="n">
        <v>102646</v>
      </c>
      <c r="B3808" s="470" t="s">
        <v>4460</v>
      </c>
      <c r="C3808" s="469" t="s">
        <v>501</v>
      </c>
      <c r="D3808" s="471" t="n">
        <v>415.93</v>
      </c>
      <c r="E3808" s="472" t="n">
        <v>0</v>
      </c>
    </row>
    <row r="3809" customFormat="false" ht="19.5" hidden="false" customHeight="false" outlineLevel="0" collapsed="false">
      <c r="A3809" s="469" t="n">
        <v>102651</v>
      </c>
      <c r="B3809" s="470" t="s">
        <v>4461</v>
      </c>
      <c r="C3809" s="469" t="s">
        <v>501</v>
      </c>
      <c r="D3809" s="471" t="n">
        <v>741.41</v>
      </c>
      <c r="E3809" s="472" t="n">
        <v>0.0292</v>
      </c>
    </row>
    <row r="3810" customFormat="false" ht="19.5" hidden="false" customHeight="false" outlineLevel="0" collapsed="false">
      <c r="A3810" s="469" t="n">
        <v>102647</v>
      </c>
      <c r="B3810" s="470" t="s">
        <v>4462</v>
      </c>
      <c r="C3810" s="469" t="s">
        <v>501</v>
      </c>
      <c r="D3810" s="471" t="n">
        <v>542.92</v>
      </c>
      <c r="E3810" s="472" t="n">
        <v>0</v>
      </c>
    </row>
    <row r="3811" customFormat="false" ht="19.5" hidden="false" customHeight="false" outlineLevel="0" collapsed="false">
      <c r="A3811" s="469" t="n">
        <v>102652</v>
      </c>
      <c r="B3811" s="470" t="s">
        <v>4463</v>
      </c>
      <c r="C3811" s="469" t="s">
        <v>501</v>
      </c>
      <c r="D3811" s="471" t="n">
        <v>949.65</v>
      </c>
      <c r="E3811" s="472" t="n">
        <v>0.0267</v>
      </c>
    </row>
    <row r="3812" customFormat="false" ht="19.5" hidden="false" customHeight="false" outlineLevel="0" collapsed="false">
      <c r="A3812" s="469" t="n">
        <v>102648</v>
      </c>
      <c r="B3812" s="470" t="s">
        <v>4464</v>
      </c>
      <c r="C3812" s="469" t="s">
        <v>501</v>
      </c>
      <c r="D3812" s="471" t="n">
        <v>717.21</v>
      </c>
      <c r="E3812" s="472" t="n">
        <v>0</v>
      </c>
    </row>
    <row r="3813" customFormat="false" ht="19.5" hidden="false" customHeight="false" outlineLevel="0" collapsed="false">
      <c r="A3813" s="469" t="n">
        <v>100651</v>
      </c>
      <c r="B3813" s="470" t="s">
        <v>4465</v>
      </c>
      <c r="C3813" s="469" t="s">
        <v>501</v>
      </c>
      <c r="D3813" s="471" t="n">
        <v>152.54</v>
      </c>
      <c r="E3813" s="472" t="n">
        <v>0</v>
      </c>
    </row>
    <row r="3814" customFormat="false" ht="19.5" hidden="false" customHeight="false" outlineLevel="0" collapsed="false">
      <c r="A3814" s="469" t="n">
        <v>100652</v>
      </c>
      <c r="B3814" s="470" t="s">
        <v>4466</v>
      </c>
      <c r="C3814" s="469" t="s">
        <v>501</v>
      </c>
      <c r="D3814" s="471" t="n">
        <v>289.81</v>
      </c>
      <c r="E3814" s="472" t="n">
        <v>0</v>
      </c>
    </row>
    <row r="3815" customFormat="false" ht="19.5" hidden="false" customHeight="false" outlineLevel="0" collapsed="false">
      <c r="A3815" s="469" t="n">
        <v>100653</v>
      </c>
      <c r="B3815" s="470" t="s">
        <v>4467</v>
      </c>
      <c r="C3815" s="469" t="s">
        <v>501</v>
      </c>
      <c r="D3815" s="471" t="n">
        <v>479.58</v>
      </c>
      <c r="E3815" s="472" t="n">
        <v>0</v>
      </c>
    </row>
    <row r="3816" customFormat="false" ht="19.5" hidden="false" customHeight="false" outlineLevel="0" collapsed="false">
      <c r="A3816" s="469" t="n">
        <v>100654</v>
      </c>
      <c r="B3816" s="470" t="s">
        <v>4468</v>
      </c>
      <c r="C3816" s="469" t="s">
        <v>501</v>
      </c>
      <c r="D3816" s="471" t="n">
        <v>636.81</v>
      </c>
      <c r="E3816" s="472" t="n">
        <v>0</v>
      </c>
    </row>
    <row r="3817" customFormat="false" ht="19.5" hidden="false" customHeight="false" outlineLevel="0" collapsed="false">
      <c r="A3817" s="469" t="n">
        <v>100655</v>
      </c>
      <c r="B3817" s="470" t="s">
        <v>4469</v>
      </c>
      <c r="C3817" s="469" t="s">
        <v>501</v>
      </c>
      <c r="D3817" s="471" t="n">
        <v>738.26</v>
      </c>
      <c r="E3817" s="472" t="n">
        <v>0</v>
      </c>
    </row>
    <row r="3818" customFormat="false" ht="19.5" hidden="false" customHeight="false" outlineLevel="0" collapsed="false">
      <c r="A3818" s="469" t="n">
        <v>100364</v>
      </c>
      <c r="B3818" s="470" t="s">
        <v>4470</v>
      </c>
      <c r="C3818" s="469" t="s">
        <v>102</v>
      </c>
      <c r="D3818" s="471" t="n">
        <v>3216.27</v>
      </c>
      <c r="E3818" s="472" t="n">
        <v>0.0501</v>
      </c>
    </row>
    <row r="3819" customFormat="false" ht="19.5" hidden="false" customHeight="false" outlineLevel="0" collapsed="false">
      <c r="A3819" s="469" t="n">
        <v>100374</v>
      </c>
      <c r="B3819" s="470" t="s">
        <v>4471</v>
      </c>
      <c r="C3819" s="469" t="s">
        <v>102</v>
      </c>
      <c r="D3819" s="471" t="n">
        <v>3013.95</v>
      </c>
      <c r="E3819" s="472" t="n">
        <v>0.0534</v>
      </c>
    </row>
    <row r="3820" customFormat="false" ht="19.5" hidden="false" customHeight="false" outlineLevel="0" collapsed="false">
      <c r="A3820" s="469" t="n">
        <v>100365</v>
      </c>
      <c r="B3820" s="470" t="s">
        <v>4472</v>
      </c>
      <c r="C3820" s="469" t="s">
        <v>102</v>
      </c>
      <c r="D3820" s="471" t="n">
        <v>3725.09</v>
      </c>
      <c r="E3820" s="472" t="n">
        <v>0.0432</v>
      </c>
    </row>
    <row r="3821" customFormat="false" ht="19.5" hidden="false" customHeight="false" outlineLevel="0" collapsed="false">
      <c r="A3821" s="469" t="n">
        <v>100375</v>
      </c>
      <c r="B3821" s="470" t="s">
        <v>4473</v>
      </c>
      <c r="C3821" s="469" t="s">
        <v>102</v>
      </c>
      <c r="D3821" s="471" t="n">
        <v>3431.44</v>
      </c>
      <c r="E3821" s="472" t="n">
        <v>0.0469</v>
      </c>
    </row>
    <row r="3822" customFormat="false" ht="19.5" hidden="false" customHeight="false" outlineLevel="0" collapsed="false">
      <c r="A3822" s="469" t="n">
        <v>100366</v>
      </c>
      <c r="B3822" s="470" t="s">
        <v>4474</v>
      </c>
      <c r="C3822" s="469" t="s">
        <v>102</v>
      </c>
      <c r="D3822" s="471" t="n">
        <v>3947.73</v>
      </c>
      <c r="E3822" s="472" t="n">
        <v>0.0408</v>
      </c>
    </row>
    <row r="3823" customFormat="false" ht="19.5" hidden="false" customHeight="false" outlineLevel="0" collapsed="false">
      <c r="A3823" s="469" t="n">
        <v>100376</v>
      </c>
      <c r="B3823" s="470" t="s">
        <v>4475</v>
      </c>
      <c r="C3823" s="469" t="s">
        <v>102</v>
      </c>
      <c r="D3823" s="471" t="n">
        <v>3520.33</v>
      </c>
      <c r="E3823" s="472" t="n">
        <v>0.0457</v>
      </c>
    </row>
    <row r="3824" customFormat="false" ht="19.5" hidden="false" customHeight="false" outlineLevel="0" collapsed="false">
      <c r="A3824" s="469" t="n">
        <v>100357</v>
      </c>
      <c r="B3824" s="470" t="s">
        <v>4476</v>
      </c>
      <c r="C3824" s="469" t="s">
        <v>102</v>
      </c>
      <c r="D3824" s="471" t="n">
        <v>1072.06</v>
      </c>
      <c r="E3824" s="472" t="n">
        <v>0.0017</v>
      </c>
    </row>
    <row r="3825" customFormat="false" ht="19.5" hidden="false" customHeight="false" outlineLevel="0" collapsed="false">
      <c r="A3825" s="469" t="n">
        <v>100367</v>
      </c>
      <c r="B3825" s="470" t="s">
        <v>4477</v>
      </c>
      <c r="C3825" s="469" t="s">
        <v>102</v>
      </c>
      <c r="D3825" s="471" t="n">
        <v>1043.43</v>
      </c>
      <c r="E3825" s="472" t="n">
        <v>0.0017</v>
      </c>
    </row>
    <row r="3826" customFormat="false" ht="19.5" hidden="false" customHeight="false" outlineLevel="0" collapsed="false">
      <c r="A3826" s="469" t="n">
        <v>100358</v>
      </c>
      <c r="B3826" s="470" t="s">
        <v>4478</v>
      </c>
      <c r="C3826" s="469" t="s">
        <v>102</v>
      </c>
      <c r="D3826" s="471" t="n">
        <v>1499.55</v>
      </c>
      <c r="E3826" s="472" t="n">
        <v>0.0012</v>
      </c>
    </row>
    <row r="3827" customFormat="false" ht="19.5" hidden="false" customHeight="false" outlineLevel="0" collapsed="false">
      <c r="A3827" s="469" t="n">
        <v>100368</v>
      </c>
      <c r="B3827" s="470" t="s">
        <v>4479</v>
      </c>
      <c r="C3827" s="469" t="s">
        <v>102</v>
      </c>
      <c r="D3827" s="471" t="n">
        <v>1464.04</v>
      </c>
      <c r="E3827" s="472" t="n">
        <v>0.0012</v>
      </c>
    </row>
    <row r="3828" customFormat="false" ht="19.5" hidden="false" customHeight="false" outlineLevel="0" collapsed="false">
      <c r="A3828" s="469" t="n">
        <v>100359</v>
      </c>
      <c r="B3828" s="470" t="s">
        <v>4480</v>
      </c>
      <c r="C3828" s="469" t="s">
        <v>102</v>
      </c>
      <c r="D3828" s="471" t="n">
        <v>1568.78</v>
      </c>
      <c r="E3828" s="472" t="n">
        <v>0.0012</v>
      </c>
    </row>
    <row r="3829" customFormat="false" ht="19.5" hidden="false" customHeight="false" outlineLevel="0" collapsed="false">
      <c r="A3829" s="469" t="n">
        <v>100369</v>
      </c>
      <c r="B3829" s="470" t="s">
        <v>4481</v>
      </c>
      <c r="C3829" s="469" t="s">
        <v>102</v>
      </c>
      <c r="D3829" s="471" t="n">
        <v>1532.56</v>
      </c>
      <c r="E3829" s="472" t="n">
        <v>0.0012</v>
      </c>
    </row>
    <row r="3830" customFormat="false" ht="19.5" hidden="false" customHeight="false" outlineLevel="0" collapsed="false">
      <c r="A3830" s="469" t="n">
        <v>100360</v>
      </c>
      <c r="B3830" s="470" t="s">
        <v>4482</v>
      </c>
      <c r="C3830" s="469" t="s">
        <v>102</v>
      </c>
      <c r="D3830" s="471" t="n">
        <v>1746.88</v>
      </c>
      <c r="E3830" s="472" t="n">
        <v>0.001</v>
      </c>
    </row>
    <row r="3831" customFormat="false" ht="19.5" hidden="false" customHeight="false" outlineLevel="0" collapsed="false">
      <c r="A3831" s="469" t="n">
        <v>100370</v>
      </c>
      <c r="B3831" s="470" t="s">
        <v>4483</v>
      </c>
      <c r="C3831" s="469" t="s">
        <v>102</v>
      </c>
      <c r="D3831" s="471" t="n">
        <v>1811.21</v>
      </c>
      <c r="E3831" s="472" t="n">
        <v>0.001</v>
      </c>
    </row>
    <row r="3832" customFormat="false" ht="19.5" hidden="false" customHeight="false" outlineLevel="0" collapsed="false">
      <c r="A3832" s="469" t="n">
        <v>100361</v>
      </c>
      <c r="B3832" s="470" t="s">
        <v>4484</v>
      </c>
      <c r="C3832" s="469" t="s">
        <v>102</v>
      </c>
      <c r="D3832" s="471" t="n">
        <v>2203.75</v>
      </c>
      <c r="E3832" s="472" t="n">
        <v>0.0008</v>
      </c>
    </row>
    <row r="3833" customFormat="false" ht="19.5" hidden="false" customHeight="false" outlineLevel="0" collapsed="false">
      <c r="A3833" s="469" t="n">
        <v>100371</v>
      </c>
      <c r="B3833" s="470" t="s">
        <v>4485</v>
      </c>
      <c r="C3833" s="469" t="s">
        <v>102</v>
      </c>
      <c r="D3833" s="471" t="n">
        <v>2111.64</v>
      </c>
      <c r="E3833" s="472" t="n">
        <v>0.0009</v>
      </c>
    </row>
    <row r="3834" customFormat="false" ht="19.5" hidden="false" customHeight="false" outlineLevel="0" collapsed="false">
      <c r="A3834" s="469" t="n">
        <v>100362</v>
      </c>
      <c r="B3834" s="470" t="s">
        <v>4486</v>
      </c>
      <c r="C3834" s="469" t="s">
        <v>102</v>
      </c>
      <c r="D3834" s="471" t="n">
        <v>2868.08</v>
      </c>
      <c r="E3834" s="472" t="n">
        <v>0.0561</v>
      </c>
    </row>
    <row r="3835" customFormat="false" ht="19.5" hidden="false" customHeight="false" outlineLevel="0" collapsed="false">
      <c r="A3835" s="469" t="n">
        <v>100372</v>
      </c>
      <c r="B3835" s="470" t="s">
        <v>4487</v>
      </c>
      <c r="C3835" s="469" t="s">
        <v>102</v>
      </c>
      <c r="D3835" s="471" t="n">
        <v>2713.08</v>
      </c>
      <c r="E3835" s="472" t="n">
        <v>0.0593</v>
      </c>
    </row>
    <row r="3836" customFormat="false" ht="19.5" hidden="false" customHeight="false" outlineLevel="0" collapsed="false">
      <c r="A3836" s="469" t="n">
        <v>100363</v>
      </c>
      <c r="B3836" s="470" t="s">
        <v>4488</v>
      </c>
      <c r="C3836" s="469" t="s">
        <v>102</v>
      </c>
      <c r="D3836" s="471" t="n">
        <v>2954.07</v>
      </c>
      <c r="E3836" s="472" t="n">
        <v>0.0545</v>
      </c>
    </row>
    <row r="3837" customFormat="false" ht="19.5" hidden="false" customHeight="false" outlineLevel="0" collapsed="false">
      <c r="A3837" s="469" t="n">
        <v>100373</v>
      </c>
      <c r="B3837" s="470" t="s">
        <v>4489</v>
      </c>
      <c r="C3837" s="469" t="s">
        <v>102</v>
      </c>
      <c r="D3837" s="471" t="n">
        <v>2796.17</v>
      </c>
      <c r="E3837" s="472" t="n">
        <v>0.0576</v>
      </c>
    </row>
    <row r="3838" customFormat="false" ht="19.5" hidden="false" customHeight="false" outlineLevel="0" collapsed="false">
      <c r="A3838" s="469" t="n">
        <v>106154</v>
      </c>
      <c r="B3838" s="470" t="s">
        <v>4490</v>
      </c>
      <c r="C3838" s="469" t="s">
        <v>667</v>
      </c>
      <c r="D3838" s="471" t="n">
        <v>0</v>
      </c>
      <c r="E3838" s="472"/>
    </row>
    <row r="3839" customFormat="false" ht="19.5" hidden="false" customHeight="false" outlineLevel="0" collapsed="false">
      <c r="A3839" s="469" t="n">
        <v>106153</v>
      </c>
      <c r="B3839" s="470" t="s">
        <v>4491</v>
      </c>
      <c r="C3839" s="469" t="s">
        <v>667</v>
      </c>
      <c r="D3839" s="471" t="n">
        <v>0</v>
      </c>
      <c r="E3839" s="472"/>
    </row>
    <row r="3840" customFormat="false" ht="19.5" hidden="false" customHeight="false" outlineLevel="0" collapsed="false">
      <c r="A3840" s="469" t="n">
        <v>106152</v>
      </c>
      <c r="B3840" s="470" t="s">
        <v>4492</v>
      </c>
      <c r="C3840" s="469" t="s">
        <v>667</v>
      </c>
      <c r="D3840" s="471" t="n">
        <v>0</v>
      </c>
      <c r="E3840" s="472"/>
    </row>
    <row r="3841" customFormat="false" ht="19.5" hidden="false" customHeight="false" outlineLevel="0" collapsed="false">
      <c r="A3841" s="469" t="n">
        <v>106157</v>
      </c>
      <c r="B3841" s="470" t="s">
        <v>4493</v>
      </c>
      <c r="C3841" s="469" t="s">
        <v>667</v>
      </c>
      <c r="D3841" s="471" t="n">
        <v>0</v>
      </c>
      <c r="E3841" s="472"/>
    </row>
    <row r="3842" customFormat="false" ht="19.5" hidden="false" customHeight="false" outlineLevel="0" collapsed="false">
      <c r="A3842" s="469" t="n">
        <v>106156</v>
      </c>
      <c r="B3842" s="470" t="s">
        <v>4494</v>
      </c>
      <c r="C3842" s="469" t="s">
        <v>667</v>
      </c>
      <c r="D3842" s="471" t="n">
        <v>0</v>
      </c>
      <c r="E3842" s="472"/>
    </row>
    <row r="3843" customFormat="false" ht="19.5" hidden="false" customHeight="false" outlineLevel="0" collapsed="false">
      <c r="A3843" s="469" t="n">
        <v>106155</v>
      </c>
      <c r="B3843" s="470" t="s">
        <v>4495</v>
      </c>
      <c r="C3843" s="469" t="s">
        <v>667</v>
      </c>
      <c r="D3843" s="471" t="n">
        <v>0</v>
      </c>
      <c r="E3843" s="472"/>
    </row>
    <row r="3844" customFormat="false" ht="19.5" hidden="false" customHeight="false" outlineLevel="0" collapsed="false">
      <c r="A3844" s="469" t="n">
        <v>106160</v>
      </c>
      <c r="B3844" s="470" t="s">
        <v>4496</v>
      </c>
      <c r="C3844" s="469" t="s">
        <v>667</v>
      </c>
      <c r="D3844" s="471" t="n">
        <v>0</v>
      </c>
      <c r="E3844" s="472"/>
    </row>
    <row r="3845" customFormat="false" ht="19.5" hidden="false" customHeight="false" outlineLevel="0" collapsed="false">
      <c r="A3845" s="469" t="n">
        <v>106159</v>
      </c>
      <c r="B3845" s="470" t="s">
        <v>4497</v>
      </c>
      <c r="C3845" s="469" t="s">
        <v>667</v>
      </c>
      <c r="D3845" s="471" t="n">
        <v>0</v>
      </c>
      <c r="E3845" s="472"/>
    </row>
    <row r="3846" customFormat="false" ht="19.5" hidden="false" customHeight="false" outlineLevel="0" collapsed="false">
      <c r="A3846" s="469" t="n">
        <v>106158</v>
      </c>
      <c r="B3846" s="470" t="s">
        <v>4498</v>
      </c>
      <c r="C3846" s="469" t="s">
        <v>667</v>
      </c>
      <c r="D3846" s="471" t="n">
        <v>0</v>
      </c>
      <c r="E3846" s="472"/>
    </row>
    <row r="3847" customFormat="false" ht="19.5" hidden="false" customHeight="false" outlineLevel="0" collapsed="false">
      <c r="A3847" s="469" t="n">
        <v>106163</v>
      </c>
      <c r="B3847" s="470" t="s">
        <v>4499</v>
      </c>
      <c r="C3847" s="469" t="s">
        <v>667</v>
      </c>
      <c r="D3847" s="471" t="n">
        <v>0</v>
      </c>
      <c r="E3847" s="472"/>
    </row>
    <row r="3848" customFormat="false" ht="19.5" hidden="false" customHeight="false" outlineLevel="0" collapsed="false">
      <c r="A3848" s="469" t="n">
        <v>106162</v>
      </c>
      <c r="B3848" s="470" t="s">
        <v>4500</v>
      </c>
      <c r="C3848" s="469" t="s">
        <v>667</v>
      </c>
      <c r="D3848" s="471" t="n">
        <v>0</v>
      </c>
      <c r="E3848" s="472"/>
    </row>
    <row r="3849" customFormat="false" ht="19.5" hidden="false" customHeight="false" outlineLevel="0" collapsed="false">
      <c r="A3849" s="469" t="n">
        <v>106161</v>
      </c>
      <c r="B3849" s="470" t="s">
        <v>4501</v>
      </c>
      <c r="C3849" s="469" t="s">
        <v>667</v>
      </c>
      <c r="D3849" s="471" t="n">
        <v>0</v>
      </c>
      <c r="E3849" s="472"/>
    </row>
    <row r="3850" customFormat="false" ht="19.5" hidden="false" customHeight="false" outlineLevel="0" collapsed="false">
      <c r="A3850" s="469" t="n">
        <v>100381</v>
      </c>
      <c r="B3850" s="470" t="s">
        <v>4502</v>
      </c>
      <c r="C3850" s="469" t="s">
        <v>667</v>
      </c>
      <c r="D3850" s="471" t="n">
        <v>61.71</v>
      </c>
      <c r="E3850" s="472" t="n">
        <v>0</v>
      </c>
    </row>
    <row r="3851" customFormat="false" ht="19.5" hidden="false" customHeight="false" outlineLevel="0" collapsed="false">
      <c r="A3851" s="469" t="n">
        <v>100380</v>
      </c>
      <c r="B3851" s="470" t="s">
        <v>4503</v>
      </c>
      <c r="C3851" s="469" t="s">
        <v>667</v>
      </c>
      <c r="D3851" s="471" t="n">
        <v>53.42</v>
      </c>
      <c r="E3851" s="472" t="n">
        <v>0</v>
      </c>
    </row>
    <row r="3852" customFormat="false" ht="19.5" hidden="false" customHeight="false" outlineLevel="0" collapsed="false">
      <c r="A3852" s="469" t="n">
        <v>100379</v>
      </c>
      <c r="B3852" s="470" t="s">
        <v>4504</v>
      </c>
      <c r="C3852" s="469" t="s">
        <v>667</v>
      </c>
      <c r="D3852" s="471" t="n">
        <v>39.82</v>
      </c>
      <c r="E3852" s="472" t="n">
        <v>0</v>
      </c>
    </row>
    <row r="3853" customFormat="false" ht="19.5" hidden="false" customHeight="false" outlineLevel="0" collapsed="false">
      <c r="A3853" s="469" t="n">
        <v>100384</v>
      </c>
      <c r="B3853" s="470" t="s">
        <v>4505</v>
      </c>
      <c r="C3853" s="469" t="s">
        <v>667</v>
      </c>
      <c r="D3853" s="471" t="n">
        <v>28.08</v>
      </c>
      <c r="E3853" s="472" t="n">
        <v>0</v>
      </c>
    </row>
    <row r="3854" customFormat="false" ht="19.5" hidden="false" customHeight="false" outlineLevel="0" collapsed="false">
      <c r="A3854" s="469" t="n">
        <v>100383</v>
      </c>
      <c r="B3854" s="470" t="s">
        <v>4506</v>
      </c>
      <c r="C3854" s="469" t="s">
        <v>667</v>
      </c>
      <c r="D3854" s="471" t="n">
        <v>25.74</v>
      </c>
      <c r="E3854" s="472" t="n">
        <v>0</v>
      </c>
    </row>
    <row r="3855" customFormat="false" ht="19.5" hidden="false" customHeight="false" outlineLevel="0" collapsed="false">
      <c r="A3855" s="469" t="n">
        <v>100382</v>
      </c>
      <c r="B3855" s="470" t="s">
        <v>4507</v>
      </c>
      <c r="C3855" s="469" t="s">
        <v>667</v>
      </c>
      <c r="D3855" s="471" t="n">
        <v>23.97</v>
      </c>
      <c r="E3855" s="472" t="n">
        <v>0</v>
      </c>
    </row>
    <row r="3856" customFormat="false" ht="19.5" hidden="false" customHeight="false" outlineLevel="0" collapsed="false">
      <c r="A3856" s="469" t="n">
        <v>100387</v>
      </c>
      <c r="B3856" s="470" t="s">
        <v>4508</v>
      </c>
      <c r="C3856" s="469" t="s">
        <v>667</v>
      </c>
      <c r="D3856" s="471" t="n">
        <v>57.27</v>
      </c>
      <c r="E3856" s="472" t="n">
        <v>0</v>
      </c>
    </row>
    <row r="3857" customFormat="false" ht="19.5" hidden="false" customHeight="false" outlineLevel="0" collapsed="false">
      <c r="A3857" s="469" t="n">
        <v>100386</v>
      </c>
      <c r="B3857" s="470" t="s">
        <v>4509</v>
      </c>
      <c r="C3857" s="469" t="s">
        <v>667</v>
      </c>
      <c r="D3857" s="471" t="n">
        <v>45.58</v>
      </c>
      <c r="E3857" s="472" t="n">
        <v>0</v>
      </c>
    </row>
    <row r="3858" customFormat="false" ht="19.5" hidden="false" customHeight="false" outlineLevel="0" collapsed="false">
      <c r="A3858" s="469" t="n">
        <v>100385</v>
      </c>
      <c r="B3858" s="470" t="s">
        <v>4510</v>
      </c>
      <c r="C3858" s="469" t="s">
        <v>667</v>
      </c>
      <c r="D3858" s="471" t="n">
        <v>35.21</v>
      </c>
      <c r="E3858" s="472" t="n">
        <v>0</v>
      </c>
    </row>
    <row r="3859" customFormat="false" ht="19.5" hidden="false" customHeight="false" outlineLevel="0" collapsed="false">
      <c r="A3859" s="469" t="n">
        <v>100377</v>
      </c>
      <c r="B3859" s="470" t="s">
        <v>4511</v>
      </c>
      <c r="C3859" s="469" t="s">
        <v>488</v>
      </c>
      <c r="D3859" s="471" t="n">
        <v>14.51</v>
      </c>
      <c r="E3859" s="472" t="n">
        <v>0.031</v>
      </c>
    </row>
    <row r="3860" customFormat="false" ht="19.5" hidden="false" customHeight="false" outlineLevel="0" collapsed="false">
      <c r="A3860" s="469" t="n">
        <v>100378</v>
      </c>
      <c r="B3860" s="470" t="s">
        <v>4512</v>
      </c>
      <c r="C3860" s="469" t="s">
        <v>488</v>
      </c>
      <c r="D3860" s="471" t="n">
        <v>13.07</v>
      </c>
      <c r="E3860" s="472" t="n">
        <v>0.0138</v>
      </c>
    </row>
    <row r="3861" customFormat="false" ht="19.5" hidden="false" customHeight="false" outlineLevel="0" collapsed="false">
      <c r="A3861" s="469" t="n">
        <v>92596</v>
      </c>
      <c r="B3861" s="470" t="s">
        <v>4513</v>
      </c>
      <c r="C3861" s="469" t="s">
        <v>102</v>
      </c>
      <c r="D3861" s="471" t="n">
        <v>2238.28</v>
      </c>
      <c r="E3861" s="472" t="n">
        <v>0.0124</v>
      </c>
    </row>
    <row r="3862" customFormat="false" ht="19.5" hidden="false" customHeight="false" outlineLevel="0" collapsed="false">
      <c r="A3862" s="469" t="n">
        <v>92616</v>
      </c>
      <c r="B3862" s="470" t="s">
        <v>4514</v>
      </c>
      <c r="C3862" s="469" t="s">
        <v>102</v>
      </c>
      <c r="D3862" s="471" t="n">
        <v>2066.11</v>
      </c>
      <c r="E3862" s="472" t="n">
        <v>0.0134</v>
      </c>
    </row>
    <row r="3863" customFormat="false" ht="19.5" hidden="false" customHeight="false" outlineLevel="0" collapsed="false">
      <c r="A3863" s="469" t="n">
        <v>92598</v>
      </c>
      <c r="B3863" s="470" t="s">
        <v>4515</v>
      </c>
      <c r="C3863" s="469" t="s">
        <v>102</v>
      </c>
      <c r="D3863" s="471" t="n">
        <v>2387.14</v>
      </c>
      <c r="E3863" s="472" t="n">
        <v>0.0116</v>
      </c>
    </row>
    <row r="3864" customFormat="false" ht="19.5" hidden="false" customHeight="false" outlineLevel="0" collapsed="false">
      <c r="A3864" s="469" t="n">
        <v>92618</v>
      </c>
      <c r="B3864" s="470" t="s">
        <v>4516</v>
      </c>
      <c r="C3864" s="469" t="s">
        <v>102</v>
      </c>
      <c r="D3864" s="471" t="n">
        <v>2254.07</v>
      </c>
      <c r="E3864" s="472" t="n">
        <v>0.0123</v>
      </c>
    </row>
    <row r="3865" customFormat="false" ht="19.5" hidden="false" customHeight="false" outlineLevel="0" collapsed="false">
      <c r="A3865" s="469" t="n">
        <v>92600</v>
      </c>
      <c r="B3865" s="470" t="s">
        <v>4517</v>
      </c>
      <c r="C3865" s="469" t="s">
        <v>102</v>
      </c>
      <c r="D3865" s="471" t="n">
        <v>2538.67</v>
      </c>
      <c r="E3865" s="472" t="n">
        <v>0.0109</v>
      </c>
    </row>
    <row r="3866" customFormat="false" ht="19.5" hidden="false" customHeight="false" outlineLevel="0" collapsed="false">
      <c r="A3866" s="469" t="n">
        <v>92620</v>
      </c>
      <c r="B3866" s="470" t="s">
        <v>4518</v>
      </c>
      <c r="C3866" s="469" t="s">
        <v>102</v>
      </c>
      <c r="D3866" s="471" t="n">
        <v>2338.07</v>
      </c>
      <c r="E3866" s="472" t="n">
        <v>0.0119</v>
      </c>
    </row>
    <row r="3867" customFormat="false" ht="19.5" hidden="false" customHeight="false" outlineLevel="0" collapsed="false">
      <c r="A3867" s="469" t="n">
        <v>92582</v>
      </c>
      <c r="B3867" s="470" t="s">
        <v>4519</v>
      </c>
      <c r="C3867" s="469" t="s">
        <v>102</v>
      </c>
      <c r="D3867" s="471" t="n">
        <v>703.54</v>
      </c>
      <c r="E3867" s="472" t="n">
        <v>0.0394</v>
      </c>
    </row>
    <row r="3868" customFormat="false" ht="19.5" hidden="false" customHeight="false" outlineLevel="0" collapsed="false">
      <c r="A3868" s="469" t="n">
        <v>92602</v>
      </c>
      <c r="B3868" s="470" t="s">
        <v>4520</v>
      </c>
      <c r="C3868" s="469" t="s">
        <v>102</v>
      </c>
      <c r="D3868" s="471" t="n">
        <v>680.91</v>
      </c>
      <c r="E3868" s="472" t="n">
        <v>0.0407</v>
      </c>
    </row>
    <row r="3869" customFormat="false" ht="19.5" hidden="false" customHeight="false" outlineLevel="0" collapsed="false">
      <c r="A3869" s="469" t="n">
        <v>92584</v>
      </c>
      <c r="B3869" s="470" t="s">
        <v>4521</v>
      </c>
      <c r="C3869" s="469" t="s">
        <v>102</v>
      </c>
      <c r="D3869" s="471" t="n">
        <v>832.65</v>
      </c>
      <c r="E3869" s="472" t="n">
        <v>0.0333</v>
      </c>
    </row>
    <row r="3870" customFormat="false" ht="19.5" hidden="false" customHeight="false" outlineLevel="0" collapsed="false">
      <c r="A3870" s="469" t="n">
        <v>92604</v>
      </c>
      <c r="B3870" s="470" t="s">
        <v>4522</v>
      </c>
      <c r="C3870" s="469" t="s">
        <v>102</v>
      </c>
      <c r="D3870" s="471" t="n">
        <v>800.97</v>
      </c>
      <c r="E3870" s="472" t="n">
        <v>0.0346</v>
      </c>
    </row>
    <row r="3871" customFormat="false" ht="19.5" hidden="false" customHeight="false" outlineLevel="0" collapsed="false">
      <c r="A3871" s="469" t="n">
        <v>92586</v>
      </c>
      <c r="B3871" s="470" t="s">
        <v>4523</v>
      </c>
      <c r="C3871" s="469" t="s">
        <v>102</v>
      </c>
      <c r="D3871" s="471" t="n">
        <v>958.06</v>
      </c>
      <c r="E3871" s="472" t="n">
        <v>0.0289</v>
      </c>
    </row>
    <row r="3872" customFormat="false" ht="19.5" hidden="false" customHeight="false" outlineLevel="0" collapsed="false">
      <c r="A3872" s="469" t="n">
        <v>92606</v>
      </c>
      <c r="B3872" s="470" t="s">
        <v>4524</v>
      </c>
      <c r="C3872" s="469" t="s">
        <v>102</v>
      </c>
      <c r="D3872" s="471" t="n">
        <v>921.69</v>
      </c>
      <c r="E3872" s="472" t="n">
        <v>0.0301</v>
      </c>
    </row>
    <row r="3873" customFormat="false" ht="19.5" hidden="false" customHeight="false" outlineLevel="0" collapsed="false">
      <c r="A3873" s="469" t="n">
        <v>92588</v>
      </c>
      <c r="B3873" s="470" t="s">
        <v>4525</v>
      </c>
      <c r="C3873" s="469" t="s">
        <v>102</v>
      </c>
      <c r="D3873" s="471" t="n">
        <v>1288.9</v>
      </c>
      <c r="E3873" s="472" t="n">
        <v>0.0215</v>
      </c>
    </row>
    <row r="3874" customFormat="false" ht="19.5" hidden="false" customHeight="false" outlineLevel="0" collapsed="false">
      <c r="A3874" s="469" t="n">
        <v>92608</v>
      </c>
      <c r="B3874" s="470" t="s">
        <v>4526</v>
      </c>
      <c r="C3874" s="469" t="s">
        <v>102</v>
      </c>
      <c r="D3874" s="471" t="n">
        <v>1221.69</v>
      </c>
      <c r="E3874" s="472" t="n">
        <v>0.0227</v>
      </c>
    </row>
    <row r="3875" customFormat="false" ht="19.5" hidden="false" customHeight="false" outlineLevel="0" collapsed="false">
      <c r="A3875" s="469" t="n">
        <v>92590</v>
      </c>
      <c r="B3875" s="470" t="s">
        <v>4527</v>
      </c>
      <c r="C3875" s="469" t="s">
        <v>102</v>
      </c>
      <c r="D3875" s="471" t="n">
        <v>1426.72</v>
      </c>
      <c r="E3875" s="472" t="n">
        <v>0.0194</v>
      </c>
    </row>
    <row r="3876" customFormat="false" ht="19.5" hidden="false" customHeight="false" outlineLevel="0" collapsed="false">
      <c r="A3876" s="469" t="n">
        <v>92610</v>
      </c>
      <c r="B3876" s="470" t="s">
        <v>4528</v>
      </c>
      <c r="C3876" s="469" t="s">
        <v>102</v>
      </c>
      <c r="D3876" s="471" t="n">
        <v>1350.46</v>
      </c>
      <c r="E3876" s="472" t="n">
        <v>0.0205</v>
      </c>
    </row>
    <row r="3877" customFormat="false" ht="19.5" hidden="false" customHeight="false" outlineLevel="0" collapsed="false">
      <c r="A3877" s="469" t="n">
        <v>92592</v>
      </c>
      <c r="B3877" s="470" t="s">
        <v>4529</v>
      </c>
      <c r="C3877" s="469" t="s">
        <v>102</v>
      </c>
      <c r="D3877" s="471" t="n">
        <v>1650.62</v>
      </c>
      <c r="E3877" s="472" t="n">
        <v>0.0168</v>
      </c>
    </row>
    <row r="3878" customFormat="false" ht="19.5" hidden="false" customHeight="false" outlineLevel="0" collapsed="false">
      <c r="A3878" s="469" t="n">
        <v>92612</v>
      </c>
      <c r="B3878" s="470" t="s">
        <v>4530</v>
      </c>
      <c r="C3878" s="469" t="s">
        <v>102</v>
      </c>
      <c r="D3878" s="471" t="n">
        <v>1592.99</v>
      </c>
      <c r="E3878" s="472" t="n">
        <v>0.0174</v>
      </c>
    </row>
    <row r="3879" customFormat="false" ht="19.5" hidden="false" customHeight="false" outlineLevel="0" collapsed="false">
      <c r="A3879" s="469" t="n">
        <v>92594</v>
      </c>
      <c r="B3879" s="470" t="s">
        <v>4531</v>
      </c>
      <c r="C3879" s="469" t="s">
        <v>102</v>
      </c>
      <c r="D3879" s="471" t="n">
        <v>1928.66</v>
      </c>
      <c r="E3879" s="472" t="n">
        <v>0.0144</v>
      </c>
    </row>
    <row r="3880" customFormat="false" ht="19.5" hidden="false" customHeight="false" outlineLevel="0" collapsed="false">
      <c r="A3880" s="469" t="n">
        <v>92614</v>
      </c>
      <c r="B3880" s="470" t="s">
        <v>4532</v>
      </c>
      <c r="C3880" s="469" t="s">
        <v>102</v>
      </c>
      <c r="D3880" s="471" t="n">
        <v>1787.38</v>
      </c>
      <c r="E3880" s="472" t="n">
        <v>0.0155</v>
      </c>
    </row>
    <row r="3881" customFormat="false" ht="19.5" hidden="false" customHeight="false" outlineLevel="0" collapsed="false">
      <c r="A3881" s="469" t="n">
        <v>92552</v>
      </c>
      <c r="B3881" s="470" t="s">
        <v>4533</v>
      </c>
      <c r="C3881" s="469" t="s">
        <v>102</v>
      </c>
      <c r="D3881" s="471" t="n">
        <v>2673.45</v>
      </c>
      <c r="E3881" s="472" t="n">
        <v>0.0305</v>
      </c>
    </row>
    <row r="3882" customFormat="false" ht="19.5" hidden="false" customHeight="false" outlineLevel="0" collapsed="false">
      <c r="A3882" s="469" t="n">
        <v>92562</v>
      </c>
      <c r="B3882" s="470" t="s">
        <v>4534</v>
      </c>
      <c r="C3882" s="469" t="s">
        <v>102</v>
      </c>
      <c r="D3882" s="471" t="n">
        <v>2610.46</v>
      </c>
      <c r="E3882" s="472" t="n">
        <v>0.0312</v>
      </c>
    </row>
    <row r="3883" customFormat="false" ht="19.5" hidden="false" customHeight="false" outlineLevel="0" collapsed="false">
      <c r="A3883" s="469" t="n">
        <v>92553</v>
      </c>
      <c r="B3883" s="470" t="s">
        <v>4535</v>
      </c>
      <c r="C3883" s="469" t="s">
        <v>102</v>
      </c>
      <c r="D3883" s="471" t="n">
        <v>3103.27</v>
      </c>
      <c r="E3883" s="472" t="n">
        <v>0.0262</v>
      </c>
    </row>
    <row r="3884" customFormat="false" ht="19.5" hidden="false" customHeight="false" outlineLevel="0" collapsed="false">
      <c r="A3884" s="469" t="n">
        <v>92563</v>
      </c>
      <c r="B3884" s="470" t="s">
        <v>4536</v>
      </c>
      <c r="C3884" s="469" t="s">
        <v>102</v>
      </c>
      <c r="D3884" s="471" t="n">
        <v>3037.91</v>
      </c>
      <c r="E3884" s="472" t="n">
        <v>0.0268</v>
      </c>
    </row>
    <row r="3885" customFormat="false" ht="19.5" hidden="false" customHeight="false" outlineLevel="0" collapsed="false">
      <c r="A3885" s="469" t="n">
        <v>92554</v>
      </c>
      <c r="B3885" s="470" t="s">
        <v>4537</v>
      </c>
      <c r="C3885" s="469" t="s">
        <v>102</v>
      </c>
      <c r="D3885" s="471" t="n">
        <v>3202.13</v>
      </c>
      <c r="E3885" s="472" t="n">
        <v>0.0254</v>
      </c>
    </row>
    <row r="3886" customFormat="false" ht="19.5" hidden="false" customHeight="false" outlineLevel="0" collapsed="false">
      <c r="A3886" s="469" t="n">
        <v>92564</v>
      </c>
      <c r="B3886" s="470" t="s">
        <v>4538</v>
      </c>
      <c r="C3886" s="469" t="s">
        <v>102</v>
      </c>
      <c r="D3886" s="471" t="n">
        <v>3122.07</v>
      </c>
      <c r="E3886" s="472" t="n">
        <v>0.0261</v>
      </c>
    </row>
    <row r="3887" customFormat="false" ht="19.5" hidden="false" customHeight="false" outlineLevel="0" collapsed="false">
      <c r="A3887" s="469" t="n">
        <v>92545</v>
      </c>
      <c r="B3887" s="470" t="s">
        <v>4539</v>
      </c>
      <c r="C3887" s="469" t="s">
        <v>102</v>
      </c>
      <c r="D3887" s="471" t="n">
        <v>1018.93</v>
      </c>
      <c r="E3887" s="472" t="n">
        <v>0.0018</v>
      </c>
    </row>
    <row r="3888" customFormat="false" ht="19.5" hidden="false" customHeight="false" outlineLevel="0" collapsed="false">
      <c r="A3888" s="469" t="n">
        <v>92555</v>
      </c>
      <c r="B3888" s="470" t="s">
        <v>4540</v>
      </c>
      <c r="C3888" s="469" t="s">
        <v>102</v>
      </c>
      <c r="D3888" s="471" t="n">
        <v>1016.8</v>
      </c>
      <c r="E3888" s="472" t="n">
        <v>0.0018</v>
      </c>
    </row>
    <row r="3889" customFormat="false" ht="19.5" hidden="false" customHeight="false" outlineLevel="0" collapsed="false">
      <c r="A3889" s="469" t="n">
        <v>92546</v>
      </c>
      <c r="B3889" s="470" t="s">
        <v>4541</v>
      </c>
      <c r="C3889" s="469" t="s">
        <v>102</v>
      </c>
      <c r="D3889" s="471" t="n">
        <v>1288.19</v>
      </c>
      <c r="E3889" s="472" t="n">
        <v>0.0014</v>
      </c>
    </row>
    <row r="3890" customFormat="false" ht="19.5" hidden="false" customHeight="false" outlineLevel="0" collapsed="false">
      <c r="A3890" s="469" t="n">
        <v>92556</v>
      </c>
      <c r="B3890" s="470" t="s">
        <v>4542</v>
      </c>
      <c r="C3890" s="469" t="s">
        <v>102</v>
      </c>
      <c r="D3890" s="471" t="n">
        <v>1262.14</v>
      </c>
      <c r="E3890" s="472" t="n">
        <v>0.0014</v>
      </c>
    </row>
    <row r="3891" customFormat="false" ht="19.5" hidden="false" customHeight="false" outlineLevel="0" collapsed="false">
      <c r="A3891" s="469" t="n">
        <v>92547</v>
      </c>
      <c r="B3891" s="470" t="s">
        <v>4543</v>
      </c>
      <c r="C3891" s="469" t="s">
        <v>102</v>
      </c>
      <c r="D3891" s="471" t="n">
        <v>1355.06</v>
      </c>
      <c r="E3891" s="472" t="n">
        <v>0.0013</v>
      </c>
    </row>
    <row r="3892" customFormat="false" ht="19.5" hidden="false" customHeight="false" outlineLevel="0" collapsed="false">
      <c r="A3892" s="469" t="n">
        <v>92557</v>
      </c>
      <c r="B3892" s="470" t="s">
        <v>4544</v>
      </c>
      <c r="C3892" s="469" t="s">
        <v>102</v>
      </c>
      <c r="D3892" s="471" t="n">
        <v>1328.3</v>
      </c>
      <c r="E3892" s="472" t="n">
        <v>0.0014</v>
      </c>
    </row>
    <row r="3893" customFormat="false" ht="19.5" hidden="false" customHeight="false" outlineLevel="0" collapsed="false">
      <c r="A3893" s="469" t="n">
        <v>92548</v>
      </c>
      <c r="B3893" s="470" t="s">
        <v>4545</v>
      </c>
      <c r="C3893" s="469" t="s">
        <v>102</v>
      </c>
      <c r="D3893" s="471" t="n">
        <v>1518.46</v>
      </c>
      <c r="E3893" s="472" t="n">
        <v>0.0012</v>
      </c>
    </row>
    <row r="3894" customFormat="false" ht="19.5" hidden="false" customHeight="false" outlineLevel="0" collapsed="false">
      <c r="A3894" s="469" t="n">
        <v>92558</v>
      </c>
      <c r="B3894" s="470" t="s">
        <v>4546</v>
      </c>
      <c r="C3894" s="469" t="s">
        <v>102</v>
      </c>
      <c r="D3894" s="471" t="n">
        <v>1500.95</v>
      </c>
      <c r="E3894" s="472" t="n">
        <v>0.0012</v>
      </c>
    </row>
    <row r="3895" customFormat="false" ht="19.5" hidden="false" customHeight="false" outlineLevel="0" collapsed="false">
      <c r="A3895" s="469" t="n">
        <v>92549</v>
      </c>
      <c r="B3895" s="470" t="s">
        <v>4547</v>
      </c>
      <c r="C3895" s="469" t="s">
        <v>102</v>
      </c>
      <c r="D3895" s="471" t="n">
        <v>1940.29</v>
      </c>
      <c r="E3895" s="472" t="n">
        <v>0.0009</v>
      </c>
    </row>
    <row r="3896" customFormat="false" ht="19.5" hidden="false" customHeight="false" outlineLevel="0" collapsed="false">
      <c r="A3896" s="469" t="n">
        <v>92559</v>
      </c>
      <c r="B3896" s="470" t="s">
        <v>4548</v>
      </c>
      <c r="C3896" s="469" t="s">
        <v>102</v>
      </c>
      <c r="D3896" s="471" t="n">
        <v>1910.66</v>
      </c>
      <c r="E3896" s="472" t="n">
        <v>0.0009</v>
      </c>
    </row>
    <row r="3897" customFormat="false" ht="19.5" hidden="false" customHeight="false" outlineLevel="0" collapsed="false">
      <c r="A3897" s="469" t="n">
        <v>92550</v>
      </c>
      <c r="B3897" s="470" t="s">
        <v>4549</v>
      </c>
      <c r="C3897" s="469" t="s">
        <v>102</v>
      </c>
      <c r="D3897" s="471" t="n">
        <v>2357.9</v>
      </c>
      <c r="E3897" s="472" t="n">
        <v>0.0345</v>
      </c>
    </row>
    <row r="3898" customFormat="false" ht="19.5" hidden="false" customHeight="false" outlineLevel="0" collapsed="false">
      <c r="A3898" s="469" t="n">
        <v>92560</v>
      </c>
      <c r="B3898" s="470" t="s">
        <v>4550</v>
      </c>
      <c r="C3898" s="469" t="s">
        <v>102</v>
      </c>
      <c r="D3898" s="471" t="n">
        <v>2318.64</v>
      </c>
      <c r="E3898" s="472" t="n">
        <v>0.0351</v>
      </c>
    </row>
    <row r="3899" customFormat="false" ht="19.5" hidden="false" customHeight="false" outlineLevel="0" collapsed="false">
      <c r="A3899" s="469" t="n">
        <v>92551</v>
      </c>
      <c r="B3899" s="470" t="s">
        <v>4551</v>
      </c>
      <c r="C3899" s="469" t="s">
        <v>102</v>
      </c>
      <c r="D3899" s="471" t="n">
        <v>2444.06</v>
      </c>
      <c r="E3899" s="472" t="n">
        <v>0.0333</v>
      </c>
    </row>
    <row r="3900" customFormat="false" ht="19.5" hidden="false" customHeight="false" outlineLevel="0" collapsed="false">
      <c r="A3900" s="469" t="n">
        <v>92561</v>
      </c>
      <c r="B3900" s="470" t="s">
        <v>4552</v>
      </c>
      <c r="C3900" s="469" t="s">
        <v>102</v>
      </c>
      <c r="D3900" s="471" t="n">
        <v>2405.01</v>
      </c>
      <c r="E3900" s="472" t="n">
        <v>0.0339</v>
      </c>
    </row>
    <row r="3901" customFormat="false" ht="19.5" hidden="false" customHeight="false" outlineLevel="0" collapsed="false">
      <c r="A3901" s="469" t="n">
        <v>92262</v>
      </c>
      <c r="B3901" s="470" t="s">
        <v>4553</v>
      </c>
      <c r="C3901" s="469" t="s">
        <v>102</v>
      </c>
      <c r="D3901" s="471" t="n">
        <v>739.36</v>
      </c>
      <c r="E3901" s="472" t="n">
        <v>0.0024</v>
      </c>
    </row>
    <row r="3902" customFormat="false" ht="19.5" hidden="false" customHeight="false" outlineLevel="0" collapsed="false">
      <c r="A3902" s="469" t="n">
        <v>106149</v>
      </c>
      <c r="B3902" s="470" t="s">
        <v>4554</v>
      </c>
      <c r="C3902" s="469" t="s">
        <v>102</v>
      </c>
      <c r="D3902" s="471" t="n">
        <v>865.56</v>
      </c>
      <c r="E3902" s="472" t="n">
        <v>0.0021</v>
      </c>
    </row>
    <row r="3903" customFormat="false" ht="19.5" hidden="false" customHeight="false" outlineLevel="0" collapsed="false">
      <c r="A3903" s="469" t="n">
        <v>106150</v>
      </c>
      <c r="B3903" s="470" t="s">
        <v>4555</v>
      </c>
      <c r="C3903" s="469" t="s">
        <v>102</v>
      </c>
      <c r="D3903" s="471" t="n">
        <v>1011.94</v>
      </c>
      <c r="E3903" s="472" t="n">
        <v>0.0018</v>
      </c>
    </row>
    <row r="3904" customFormat="false" ht="19.5" hidden="false" customHeight="false" outlineLevel="0" collapsed="false">
      <c r="A3904" s="469" t="n">
        <v>106151</v>
      </c>
      <c r="B3904" s="470" t="s">
        <v>4556</v>
      </c>
      <c r="C3904" s="469" t="s">
        <v>102</v>
      </c>
      <c r="D3904" s="471" t="n">
        <v>1178.5</v>
      </c>
      <c r="E3904" s="472" t="n">
        <v>0.0015</v>
      </c>
    </row>
    <row r="3905" customFormat="false" ht="19.5" hidden="false" customHeight="false" outlineLevel="0" collapsed="false">
      <c r="A3905" s="469" t="n">
        <v>92259</v>
      </c>
      <c r="B3905" s="470" t="s">
        <v>4557</v>
      </c>
      <c r="C3905" s="469" t="s">
        <v>102</v>
      </c>
      <c r="D3905" s="471" t="n">
        <v>445.36</v>
      </c>
      <c r="E3905" s="472" t="n">
        <v>0.0041</v>
      </c>
    </row>
    <row r="3906" customFormat="false" ht="19.5" hidden="false" customHeight="false" outlineLevel="0" collapsed="false">
      <c r="A3906" s="469" t="n">
        <v>92260</v>
      </c>
      <c r="B3906" s="470" t="s">
        <v>4558</v>
      </c>
      <c r="C3906" s="469" t="s">
        <v>102</v>
      </c>
      <c r="D3906" s="471" t="n">
        <v>528.64</v>
      </c>
      <c r="E3906" s="472" t="n">
        <v>0.0034</v>
      </c>
    </row>
    <row r="3907" customFormat="false" ht="19.5" hidden="false" customHeight="false" outlineLevel="0" collapsed="false">
      <c r="A3907" s="469" t="n">
        <v>92261</v>
      </c>
      <c r="B3907" s="470" t="s">
        <v>4559</v>
      </c>
      <c r="C3907" s="469" t="s">
        <v>102</v>
      </c>
      <c r="D3907" s="471" t="n">
        <v>609.4</v>
      </c>
      <c r="E3907" s="472" t="n">
        <v>0.003</v>
      </c>
    </row>
    <row r="3908" customFormat="false" ht="19.5" hidden="false" customHeight="false" outlineLevel="0" collapsed="false">
      <c r="A3908" s="469" t="n">
        <v>92258</v>
      </c>
      <c r="B3908" s="470" t="s">
        <v>4560</v>
      </c>
      <c r="C3908" s="469" t="s">
        <v>102</v>
      </c>
      <c r="D3908" s="471" t="n">
        <v>529.22</v>
      </c>
      <c r="E3908" s="472" t="n">
        <v>0.0524</v>
      </c>
    </row>
    <row r="3909" customFormat="false" ht="19.5" hidden="false" customHeight="false" outlineLevel="0" collapsed="false">
      <c r="A3909" s="469" t="n">
        <v>92255</v>
      </c>
      <c r="B3909" s="470" t="s">
        <v>4561</v>
      </c>
      <c r="C3909" s="469" t="s">
        <v>102</v>
      </c>
      <c r="D3909" s="471" t="n">
        <v>221.8</v>
      </c>
      <c r="E3909" s="472" t="n">
        <v>0.125</v>
      </c>
    </row>
    <row r="3910" customFormat="false" ht="19.5" hidden="false" customHeight="false" outlineLevel="0" collapsed="false">
      <c r="A3910" s="469" t="n">
        <v>92256</v>
      </c>
      <c r="B3910" s="470" t="s">
        <v>4562</v>
      </c>
      <c r="C3910" s="469" t="s">
        <v>102</v>
      </c>
      <c r="D3910" s="471" t="n">
        <v>308.88</v>
      </c>
      <c r="E3910" s="472" t="n">
        <v>0.0897</v>
      </c>
    </row>
    <row r="3911" customFormat="false" ht="19.5" hidden="false" customHeight="false" outlineLevel="0" collapsed="false">
      <c r="A3911" s="469" t="n">
        <v>92257</v>
      </c>
      <c r="B3911" s="470" t="s">
        <v>4563</v>
      </c>
      <c r="C3911" s="469" t="s">
        <v>102</v>
      </c>
      <c r="D3911" s="471" t="n">
        <v>393.32</v>
      </c>
      <c r="E3911" s="472" t="n">
        <v>0.0705</v>
      </c>
    </row>
    <row r="3912" customFormat="false" ht="19.5" hidden="false" customHeight="false" outlineLevel="0" collapsed="false">
      <c r="A3912" s="469" t="n">
        <v>100393</v>
      </c>
      <c r="B3912" s="470" t="s">
        <v>4564</v>
      </c>
      <c r="C3912" s="469" t="s">
        <v>667</v>
      </c>
      <c r="D3912" s="471" t="n">
        <v>20.6</v>
      </c>
      <c r="E3912" s="472" t="n">
        <v>0</v>
      </c>
    </row>
    <row r="3913" customFormat="false" ht="19.5" hidden="false" customHeight="false" outlineLevel="0" collapsed="false">
      <c r="A3913" s="469" t="n">
        <v>100389</v>
      </c>
      <c r="B3913" s="470" t="s">
        <v>4565</v>
      </c>
      <c r="C3913" s="469" t="s">
        <v>667</v>
      </c>
      <c r="D3913" s="471" t="n">
        <v>17.15</v>
      </c>
      <c r="E3913" s="472" t="n">
        <v>0</v>
      </c>
    </row>
    <row r="3914" customFormat="false" ht="19.5" hidden="false" customHeight="false" outlineLevel="0" collapsed="false">
      <c r="A3914" s="469" t="n">
        <v>100395</v>
      </c>
      <c r="B3914" s="470" t="s">
        <v>4566</v>
      </c>
      <c r="C3914" s="469" t="s">
        <v>667</v>
      </c>
      <c r="D3914" s="471" t="n">
        <v>22.77</v>
      </c>
      <c r="E3914" s="472" t="n">
        <v>0</v>
      </c>
    </row>
    <row r="3915" customFormat="false" ht="19.5" hidden="false" customHeight="false" outlineLevel="0" collapsed="false">
      <c r="A3915" s="469" t="n">
        <v>100391</v>
      </c>
      <c r="B3915" s="470" t="s">
        <v>4567</v>
      </c>
      <c r="C3915" s="469" t="s">
        <v>667</v>
      </c>
      <c r="D3915" s="471" t="n">
        <v>19</v>
      </c>
      <c r="E3915" s="472" t="n">
        <v>0</v>
      </c>
    </row>
    <row r="3916" customFormat="false" ht="19.5" hidden="false" customHeight="false" outlineLevel="0" collapsed="false">
      <c r="A3916" s="469" t="n">
        <v>100392</v>
      </c>
      <c r="B3916" s="470" t="s">
        <v>4568</v>
      </c>
      <c r="C3916" s="469" t="s">
        <v>667</v>
      </c>
      <c r="D3916" s="471" t="n">
        <v>17.12</v>
      </c>
      <c r="E3916" s="472" t="n">
        <v>0</v>
      </c>
    </row>
    <row r="3917" customFormat="false" ht="19.5" hidden="false" customHeight="false" outlineLevel="0" collapsed="false">
      <c r="A3917" s="469" t="n">
        <v>100388</v>
      </c>
      <c r="B3917" s="470" t="s">
        <v>4569</v>
      </c>
      <c r="C3917" s="469" t="s">
        <v>667</v>
      </c>
      <c r="D3917" s="471" t="n">
        <v>21.77</v>
      </c>
      <c r="E3917" s="472" t="n">
        <v>0</v>
      </c>
    </row>
    <row r="3918" customFormat="false" ht="19.5" hidden="false" customHeight="false" outlineLevel="0" collapsed="false">
      <c r="A3918" s="469" t="n">
        <v>100394</v>
      </c>
      <c r="B3918" s="470" t="s">
        <v>4570</v>
      </c>
      <c r="C3918" s="469" t="s">
        <v>667</v>
      </c>
      <c r="D3918" s="471" t="n">
        <v>20.18</v>
      </c>
      <c r="E3918" s="472" t="n">
        <v>0</v>
      </c>
    </row>
    <row r="3919" customFormat="false" ht="19.5" hidden="false" customHeight="false" outlineLevel="0" collapsed="false">
      <c r="A3919" s="469" t="n">
        <v>100390</v>
      </c>
      <c r="B3919" s="470" t="s">
        <v>4571</v>
      </c>
      <c r="C3919" s="469" t="s">
        <v>667</v>
      </c>
      <c r="D3919" s="471" t="n">
        <v>25.71</v>
      </c>
      <c r="E3919" s="472" t="n">
        <v>0</v>
      </c>
    </row>
    <row r="3920" customFormat="false" ht="19.5" hidden="false" customHeight="false" outlineLevel="0" collapsed="false">
      <c r="A3920" s="469" t="n">
        <v>92575</v>
      </c>
      <c r="B3920" s="470" t="s">
        <v>4572</v>
      </c>
      <c r="C3920" s="469" t="s">
        <v>667</v>
      </c>
      <c r="D3920" s="471" t="n">
        <v>68.2</v>
      </c>
      <c r="E3920" s="472" t="n">
        <v>0.0312</v>
      </c>
    </row>
    <row r="3921" customFormat="false" ht="19.5" hidden="false" customHeight="false" outlineLevel="0" collapsed="false">
      <c r="A3921" s="469" t="n">
        <v>92569</v>
      </c>
      <c r="B3921" s="470" t="s">
        <v>4573</v>
      </c>
      <c r="C3921" s="469" t="s">
        <v>667</v>
      </c>
      <c r="D3921" s="471" t="n">
        <v>74.31</v>
      </c>
      <c r="E3921" s="472" t="n">
        <v>0.0287</v>
      </c>
    </row>
    <row r="3922" customFormat="false" ht="19.5" hidden="false" customHeight="false" outlineLevel="0" collapsed="false">
      <c r="A3922" s="469" t="n">
        <v>92578</v>
      </c>
      <c r="B3922" s="470" t="s">
        <v>4574</v>
      </c>
      <c r="C3922" s="469" t="s">
        <v>667</v>
      </c>
      <c r="D3922" s="471" t="n">
        <v>71.45</v>
      </c>
      <c r="E3922" s="472" t="n">
        <v>0.0298</v>
      </c>
    </row>
    <row r="3923" customFormat="false" ht="19.5" hidden="false" customHeight="false" outlineLevel="0" collapsed="false">
      <c r="A3923" s="469" t="n">
        <v>92572</v>
      </c>
      <c r="B3923" s="470" t="s">
        <v>4575</v>
      </c>
      <c r="C3923" s="469" t="s">
        <v>667</v>
      </c>
      <c r="D3923" s="471" t="n">
        <v>77.54</v>
      </c>
      <c r="E3923" s="472" t="n">
        <v>0.0275</v>
      </c>
    </row>
    <row r="3924" customFormat="false" ht="19.5" hidden="false" customHeight="false" outlineLevel="0" collapsed="false">
      <c r="A3924" s="469" t="n">
        <v>92576</v>
      </c>
      <c r="B3924" s="470" t="s">
        <v>4576</v>
      </c>
      <c r="C3924" s="469" t="s">
        <v>667</v>
      </c>
      <c r="D3924" s="471" t="n">
        <v>36.81</v>
      </c>
      <c r="E3924" s="472" t="n">
        <v>0.0432</v>
      </c>
    </row>
    <row r="3925" customFormat="false" ht="19.5" hidden="false" customHeight="false" outlineLevel="0" collapsed="false">
      <c r="A3925" s="469" t="n">
        <v>92570</v>
      </c>
      <c r="B3925" s="470" t="s">
        <v>4577</v>
      </c>
      <c r="C3925" s="469" t="s">
        <v>667</v>
      </c>
      <c r="D3925" s="471" t="n">
        <v>46.6</v>
      </c>
      <c r="E3925" s="472" t="n">
        <v>0.0341</v>
      </c>
    </row>
    <row r="3926" customFormat="false" ht="19.5" hidden="false" customHeight="false" outlineLevel="0" collapsed="false">
      <c r="A3926" s="469" t="n">
        <v>92579</v>
      </c>
      <c r="B3926" s="470" t="s">
        <v>4578</v>
      </c>
      <c r="C3926" s="469" t="s">
        <v>667</v>
      </c>
      <c r="D3926" s="471" t="n">
        <v>38.71</v>
      </c>
      <c r="E3926" s="472" t="n">
        <v>0.0411</v>
      </c>
    </row>
    <row r="3927" customFormat="false" ht="19.5" hidden="false" customHeight="false" outlineLevel="0" collapsed="false">
      <c r="A3927" s="469" t="n">
        <v>92573</v>
      </c>
      <c r="B3927" s="470" t="s">
        <v>4579</v>
      </c>
      <c r="C3927" s="469" t="s">
        <v>667</v>
      </c>
      <c r="D3927" s="471" t="n">
        <v>48.98</v>
      </c>
      <c r="E3927" s="472" t="n">
        <v>0.0325</v>
      </c>
    </row>
    <row r="3928" customFormat="false" ht="19.5" hidden="false" customHeight="false" outlineLevel="0" collapsed="false">
      <c r="A3928" s="469" t="n">
        <v>92574</v>
      </c>
      <c r="B3928" s="470" t="s">
        <v>4580</v>
      </c>
      <c r="C3928" s="469" t="s">
        <v>667</v>
      </c>
      <c r="D3928" s="471" t="n">
        <v>138.03</v>
      </c>
      <c r="E3928" s="472" t="n">
        <v>0.0245</v>
      </c>
    </row>
    <row r="3929" customFormat="false" ht="19.5" hidden="false" customHeight="false" outlineLevel="0" collapsed="false">
      <c r="A3929" s="469" t="n">
        <v>92568</v>
      </c>
      <c r="B3929" s="470" t="s">
        <v>4581</v>
      </c>
      <c r="C3929" s="469" t="s">
        <v>667</v>
      </c>
      <c r="D3929" s="471" t="n">
        <v>146.94</v>
      </c>
      <c r="E3929" s="472" t="n">
        <v>0.023</v>
      </c>
    </row>
    <row r="3930" customFormat="false" ht="19.5" hidden="false" customHeight="false" outlineLevel="0" collapsed="false">
      <c r="A3930" s="469" t="n">
        <v>92577</v>
      </c>
      <c r="B3930" s="470" t="s">
        <v>4582</v>
      </c>
      <c r="C3930" s="469" t="s">
        <v>667</v>
      </c>
      <c r="D3930" s="471" t="n">
        <v>154.93</v>
      </c>
      <c r="E3930" s="472" t="n">
        <v>0.0218</v>
      </c>
    </row>
    <row r="3931" customFormat="false" ht="19.5" hidden="false" customHeight="false" outlineLevel="0" collapsed="false">
      <c r="A3931" s="469" t="n">
        <v>92571</v>
      </c>
      <c r="B3931" s="470" t="s">
        <v>4583</v>
      </c>
      <c r="C3931" s="469" t="s">
        <v>667</v>
      </c>
      <c r="D3931" s="471" t="n">
        <v>151.88</v>
      </c>
      <c r="E3931" s="472" t="n">
        <v>0.0223</v>
      </c>
    </row>
    <row r="3932" customFormat="false" ht="19.5" hidden="false" customHeight="false" outlineLevel="0" collapsed="false">
      <c r="A3932" s="469" t="n">
        <v>92581</v>
      </c>
      <c r="B3932" s="470" t="s">
        <v>4584</v>
      </c>
      <c r="C3932" s="469" t="s">
        <v>667</v>
      </c>
      <c r="D3932" s="471" t="n">
        <v>54.21</v>
      </c>
      <c r="E3932" s="472" t="n">
        <v>0.0231</v>
      </c>
    </row>
    <row r="3933" customFormat="false" ht="19.5" hidden="false" customHeight="false" outlineLevel="0" collapsed="false">
      <c r="A3933" s="469" t="n">
        <v>104314</v>
      </c>
      <c r="B3933" s="470" t="s">
        <v>4585</v>
      </c>
      <c r="C3933" s="469" t="s">
        <v>488</v>
      </c>
      <c r="D3933" s="471" t="n">
        <v>12.1</v>
      </c>
      <c r="E3933" s="472" t="n">
        <v>0.024</v>
      </c>
    </row>
    <row r="3934" customFormat="false" ht="19.5" hidden="false" customHeight="false" outlineLevel="0" collapsed="false">
      <c r="A3934" s="469" t="n">
        <v>92580</v>
      </c>
      <c r="B3934" s="470" t="s">
        <v>4586</v>
      </c>
      <c r="C3934" s="469" t="s">
        <v>667</v>
      </c>
      <c r="D3934" s="471" t="n">
        <v>52.5</v>
      </c>
      <c r="E3934" s="472" t="n">
        <v>0.0238</v>
      </c>
    </row>
    <row r="3935" customFormat="false" ht="19.5" hidden="false" customHeight="false" outlineLevel="0" collapsed="false">
      <c r="A3935" s="469" t="n">
        <v>92539</v>
      </c>
      <c r="B3935" s="470" t="s">
        <v>4587</v>
      </c>
      <c r="C3935" s="469" t="s">
        <v>667</v>
      </c>
      <c r="D3935" s="471" t="n">
        <v>85.87</v>
      </c>
      <c r="E3935" s="472" t="n">
        <v>0</v>
      </c>
    </row>
    <row r="3936" customFormat="false" ht="19.5" hidden="false" customHeight="false" outlineLevel="0" collapsed="false">
      <c r="A3936" s="469" t="n">
        <v>92540</v>
      </c>
      <c r="B3936" s="470" t="s">
        <v>4588</v>
      </c>
      <c r="C3936" s="469" t="s">
        <v>667</v>
      </c>
      <c r="D3936" s="471" t="n">
        <v>96.49</v>
      </c>
      <c r="E3936" s="472" t="n">
        <v>0</v>
      </c>
    </row>
    <row r="3937" customFormat="false" ht="19.5" hidden="false" customHeight="false" outlineLevel="0" collapsed="false">
      <c r="A3937" s="469" t="n">
        <v>92544</v>
      </c>
      <c r="B3937" s="470" t="s">
        <v>4589</v>
      </c>
      <c r="C3937" s="469" t="s">
        <v>667</v>
      </c>
      <c r="D3937" s="471" t="n">
        <v>20.74</v>
      </c>
      <c r="E3937" s="472" t="n">
        <v>0</v>
      </c>
    </row>
    <row r="3938" customFormat="false" ht="19.5" hidden="false" customHeight="false" outlineLevel="0" collapsed="false">
      <c r="A3938" s="469" t="n">
        <v>92543</v>
      </c>
      <c r="B3938" s="470" t="s">
        <v>4590</v>
      </c>
      <c r="C3938" s="469" t="s">
        <v>667</v>
      </c>
      <c r="D3938" s="471" t="n">
        <v>25.93</v>
      </c>
      <c r="E3938" s="472" t="n">
        <v>0</v>
      </c>
    </row>
    <row r="3939" customFormat="false" ht="19.5" hidden="false" customHeight="false" outlineLevel="0" collapsed="false">
      <c r="A3939" s="469" t="n">
        <v>97725</v>
      </c>
      <c r="B3939" s="470" t="s">
        <v>4591</v>
      </c>
      <c r="C3939" s="469" t="s">
        <v>753</v>
      </c>
      <c r="D3939" s="471" t="n">
        <v>0</v>
      </c>
      <c r="E3939" s="472"/>
    </row>
    <row r="3940" customFormat="false" ht="19.5" hidden="false" customHeight="false" outlineLevel="0" collapsed="false">
      <c r="A3940" s="469" t="n">
        <v>97721</v>
      </c>
      <c r="B3940" s="470" t="s">
        <v>4592</v>
      </c>
      <c r="C3940" s="469" t="s">
        <v>753</v>
      </c>
      <c r="D3940" s="471" t="n">
        <v>0</v>
      </c>
      <c r="E3940" s="472"/>
    </row>
    <row r="3941" customFormat="false" ht="19.5" hidden="false" customHeight="false" outlineLevel="0" collapsed="false">
      <c r="A3941" s="469" t="n">
        <v>97722</v>
      </c>
      <c r="B3941" s="470" t="s">
        <v>4593</v>
      </c>
      <c r="C3941" s="469" t="s">
        <v>753</v>
      </c>
      <c r="D3941" s="471" t="n">
        <v>0</v>
      </c>
      <c r="E3941" s="472"/>
    </row>
    <row r="3942" customFormat="false" ht="19.5" hidden="false" customHeight="false" outlineLevel="0" collapsed="false">
      <c r="A3942" s="469" t="n">
        <v>97724</v>
      </c>
      <c r="B3942" s="470" t="s">
        <v>4594</v>
      </c>
      <c r="C3942" s="469" t="s">
        <v>753</v>
      </c>
      <c r="D3942" s="471" t="n">
        <v>0</v>
      </c>
      <c r="E3942" s="472"/>
    </row>
    <row r="3943" customFormat="false" ht="19.5" hidden="false" customHeight="false" outlineLevel="0" collapsed="false">
      <c r="A3943" s="469" t="n">
        <v>97719</v>
      </c>
      <c r="B3943" s="470" t="s">
        <v>4595</v>
      </c>
      <c r="C3943" s="469" t="s">
        <v>753</v>
      </c>
      <c r="D3943" s="471" t="n">
        <v>0</v>
      </c>
      <c r="E3943" s="472"/>
    </row>
    <row r="3944" customFormat="false" ht="19.5" hidden="false" customHeight="false" outlineLevel="0" collapsed="false">
      <c r="A3944" s="469" t="n">
        <v>97723</v>
      </c>
      <c r="B3944" s="470" t="s">
        <v>4596</v>
      </c>
      <c r="C3944" s="469" t="s">
        <v>753</v>
      </c>
      <c r="D3944" s="471" t="n">
        <v>0</v>
      </c>
      <c r="E3944" s="472"/>
    </row>
    <row r="3945" customFormat="false" ht="19.5" hidden="false" customHeight="false" outlineLevel="0" collapsed="false">
      <c r="A3945" s="469" t="n">
        <v>104946</v>
      </c>
      <c r="B3945" s="470" t="s">
        <v>4597</v>
      </c>
      <c r="C3945" s="469" t="s">
        <v>753</v>
      </c>
      <c r="D3945" s="471" t="n">
        <v>0</v>
      </c>
      <c r="E3945" s="472"/>
    </row>
    <row r="3946" customFormat="false" ht="19.5" hidden="false" customHeight="false" outlineLevel="0" collapsed="false">
      <c r="A3946" s="469" t="n">
        <v>104944</v>
      </c>
      <c r="B3946" s="470" t="s">
        <v>4598</v>
      </c>
      <c r="C3946" s="469" t="s">
        <v>753</v>
      </c>
      <c r="D3946" s="471" t="n">
        <v>0</v>
      </c>
      <c r="E3946" s="472"/>
    </row>
    <row r="3947" customFormat="false" ht="19.5" hidden="false" customHeight="false" outlineLevel="0" collapsed="false">
      <c r="A3947" s="469" t="n">
        <v>104945</v>
      </c>
      <c r="B3947" s="470" t="s">
        <v>4599</v>
      </c>
      <c r="C3947" s="469" t="s">
        <v>753</v>
      </c>
      <c r="D3947" s="471" t="n">
        <v>0</v>
      </c>
      <c r="E3947" s="472"/>
    </row>
    <row r="3948" customFormat="false" ht="19.5" hidden="false" customHeight="false" outlineLevel="0" collapsed="false">
      <c r="A3948" s="469" t="n">
        <v>97720</v>
      </c>
      <c r="B3948" s="470" t="s">
        <v>4600</v>
      </c>
      <c r="C3948" s="469" t="s">
        <v>753</v>
      </c>
      <c r="D3948" s="471" t="n">
        <v>0</v>
      </c>
      <c r="E3948" s="472"/>
    </row>
    <row r="3949" customFormat="false" ht="19.5" hidden="false" customHeight="false" outlineLevel="0" collapsed="false">
      <c r="A3949" s="469" t="n">
        <v>97740</v>
      </c>
      <c r="B3949" s="470" t="s">
        <v>4601</v>
      </c>
      <c r="C3949" s="469" t="s">
        <v>753</v>
      </c>
      <c r="D3949" s="471" t="n">
        <v>2261.83</v>
      </c>
      <c r="E3949" s="472" t="n">
        <v>0</v>
      </c>
    </row>
    <row r="3950" customFormat="false" ht="19.5" hidden="false" customHeight="false" outlineLevel="0" collapsed="false">
      <c r="A3950" s="469" t="n">
        <v>97738</v>
      </c>
      <c r="B3950" s="470" t="s">
        <v>4602</v>
      </c>
      <c r="C3950" s="469" t="s">
        <v>753</v>
      </c>
      <c r="D3950" s="471" t="n">
        <v>4424.67</v>
      </c>
      <c r="E3950" s="472" t="n">
        <v>0</v>
      </c>
    </row>
    <row r="3951" customFormat="false" ht="19.5" hidden="false" customHeight="false" outlineLevel="0" collapsed="false">
      <c r="A3951" s="469" t="n">
        <v>97739</v>
      </c>
      <c r="B3951" s="470" t="s">
        <v>4603</v>
      </c>
      <c r="C3951" s="469" t="s">
        <v>753</v>
      </c>
      <c r="D3951" s="471" t="n">
        <v>3163.93</v>
      </c>
      <c r="E3951" s="472" t="n">
        <v>0</v>
      </c>
    </row>
    <row r="3952" customFormat="false" ht="19.5" hidden="false" customHeight="false" outlineLevel="0" collapsed="false">
      <c r="A3952" s="469" t="n">
        <v>97736</v>
      </c>
      <c r="B3952" s="470" t="s">
        <v>4604</v>
      </c>
      <c r="C3952" s="469" t="s">
        <v>753</v>
      </c>
      <c r="D3952" s="471" t="n">
        <v>1606.97</v>
      </c>
      <c r="E3952" s="472" t="n">
        <v>0</v>
      </c>
    </row>
    <row r="3953" customFormat="false" ht="19.5" hidden="false" customHeight="false" outlineLevel="0" collapsed="false">
      <c r="A3953" s="469" t="n">
        <v>97734</v>
      </c>
      <c r="B3953" s="470" t="s">
        <v>4605</v>
      </c>
      <c r="C3953" s="469" t="s">
        <v>753</v>
      </c>
      <c r="D3953" s="471" t="n">
        <v>3219.55</v>
      </c>
      <c r="E3953" s="472" t="n">
        <v>0</v>
      </c>
    </row>
    <row r="3954" customFormat="false" ht="19.5" hidden="false" customHeight="false" outlineLevel="0" collapsed="false">
      <c r="A3954" s="469" t="n">
        <v>97735</v>
      </c>
      <c r="B3954" s="470" t="s">
        <v>4606</v>
      </c>
      <c r="C3954" s="469" t="s">
        <v>753</v>
      </c>
      <c r="D3954" s="471" t="n">
        <v>2631.49</v>
      </c>
      <c r="E3954" s="472" t="n">
        <v>0</v>
      </c>
    </row>
    <row r="3955" customFormat="false" ht="19.5" hidden="false" customHeight="false" outlineLevel="0" collapsed="false">
      <c r="A3955" s="469" t="n">
        <v>97737</v>
      </c>
      <c r="B3955" s="470" t="s">
        <v>4607</v>
      </c>
      <c r="C3955" s="469" t="s">
        <v>753</v>
      </c>
      <c r="D3955" s="471" t="n">
        <v>3438.21</v>
      </c>
      <c r="E3955" s="472" t="n">
        <v>0</v>
      </c>
    </row>
    <row r="3956" customFormat="false" ht="19.5" hidden="false" customHeight="false" outlineLevel="0" collapsed="false">
      <c r="A3956" s="469" t="n">
        <v>97733</v>
      </c>
      <c r="B3956" s="470" t="s">
        <v>4608</v>
      </c>
      <c r="C3956" s="469" t="s">
        <v>753</v>
      </c>
      <c r="D3956" s="471" t="n">
        <v>3669.14</v>
      </c>
      <c r="E3956" s="472" t="n">
        <v>0</v>
      </c>
    </row>
    <row r="3957" customFormat="false" ht="19.5" hidden="false" customHeight="false" outlineLevel="0" collapsed="false">
      <c r="A3957" s="469" t="n">
        <v>98616</v>
      </c>
      <c r="B3957" s="470" t="s">
        <v>4609</v>
      </c>
      <c r="C3957" s="469" t="s">
        <v>667</v>
      </c>
      <c r="D3957" s="471" t="n">
        <v>276.24</v>
      </c>
      <c r="E3957" s="472" t="n">
        <v>0</v>
      </c>
    </row>
    <row r="3958" customFormat="false" ht="19.5" hidden="false" customHeight="false" outlineLevel="0" collapsed="false">
      <c r="A3958" s="469" t="n">
        <v>98619</v>
      </c>
      <c r="B3958" s="470" t="s">
        <v>4610</v>
      </c>
      <c r="C3958" s="469" t="s">
        <v>667</v>
      </c>
      <c r="D3958" s="471" t="n">
        <v>301.31</v>
      </c>
      <c r="E3958" s="472" t="n">
        <v>0</v>
      </c>
    </row>
    <row r="3959" customFormat="false" ht="19.5" hidden="false" customHeight="false" outlineLevel="0" collapsed="false">
      <c r="A3959" s="469" t="n">
        <v>98622</v>
      </c>
      <c r="B3959" s="470" t="s">
        <v>4611</v>
      </c>
      <c r="C3959" s="469" t="s">
        <v>667</v>
      </c>
      <c r="D3959" s="471" t="n">
        <v>463.1</v>
      </c>
      <c r="E3959" s="472" t="n">
        <v>0</v>
      </c>
    </row>
    <row r="3960" customFormat="false" ht="19.5" hidden="false" customHeight="false" outlineLevel="0" collapsed="false">
      <c r="A3960" s="469" t="n">
        <v>98625</v>
      </c>
      <c r="B3960" s="470" t="s">
        <v>4612</v>
      </c>
      <c r="C3960" s="469" t="s">
        <v>667</v>
      </c>
      <c r="D3960" s="471" t="n">
        <v>487.39</v>
      </c>
      <c r="E3960" s="472" t="n">
        <v>0</v>
      </c>
    </row>
    <row r="3961" customFormat="false" ht="19.5" hidden="false" customHeight="false" outlineLevel="0" collapsed="false">
      <c r="A3961" s="469" t="n">
        <v>105918</v>
      </c>
      <c r="B3961" s="470" t="s">
        <v>4613</v>
      </c>
      <c r="C3961" s="469" t="s">
        <v>667</v>
      </c>
      <c r="D3961" s="471" t="n">
        <v>0</v>
      </c>
      <c r="E3961" s="472"/>
    </row>
    <row r="3962" customFormat="false" ht="19.5" hidden="false" customHeight="false" outlineLevel="0" collapsed="false">
      <c r="A3962" s="469" t="n">
        <v>98631</v>
      </c>
      <c r="B3962" s="470" t="s">
        <v>4614</v>
      </c>
      <c r="C3962" s="469" t="s">
        <v>667</v>
      </c>
      <c r="D3962" s="471" t="n">
        <v>0</v>
      </c>
      <c r="E3962" s="472"/>
    </row>
    <row r="3963" customFormat="false" ht="19.5" hidden="false" customHeight="false" outlineLevel="0" collapsed="false">
      <c r="A3963" s="469" t="n">
        <v>98637</v>
      </c>
      <c r="B3963" s="470" t="s">
        <v>4615</v>
      </c>
      <c r="C3963" s="469" t="s">
        <v>753</v>
      </c>
      <c r="D3963" s="471" t="n">
        <v>0</v>
      </c>
      <c r="E3963" s="472"/>
    </row>
    <row r="3964" customFormat="false" ht="19.5" hidden="false" customHeight="false" outlineLevel="0" collapsed="false">
      <c r="A3964" s="469" t="n">
        <v>98641</v>
      </c>
      <c r="B3964" s="470" t="s">
        <v>4616</v>
      </c>
      <c r="C3964" s="469" t="s">
        <v>753</v>
      </c>
      <c r="D3964" s="471" t="n">
        <v>0</v>
      </c>
      <c r="E3964" s="472"/>
    </row>
    <row r="3965" customFormat="false" ht="19.5" hidden="false" customHeight="false" outlineLevel="0" collapsed="false">
      <c r="A3965" s="469" t="n">
        <v>98645</v>
      </c>
      <c r="B3965" s="470" t="s">
        <v>4617</v>
      </c>
      <c r="C3965" s="469" t="s">
        <v>753</v>
      </c>
      <c r="D3965" s="471" t="n">
        <v>0</v>
      </c>
      <c r="E3965" s="472"/>
    </row>
    <row r="3966" customFormat="false" ht="19.5" hidden="false" customHeight="false" outlineLevel="0" collapsed="false">
      <c r="A3966" s="469" t="n">
        <v>98649</v>
      </c>
      <c r="B3966" s="470" t="s">
        <v>4618</v>
      </c>
      <c r="C3966" s="469" t="s">
        <v>753</v>
      </c>
      <c r="D3966" s="471" t="n">
        <v>0</v>
      </c>
      <c r="E3966" s="472"/>
    </row>
    <row r="3967" customFormat="false" ht="19.5" hidden="false" customHeight="false" outlineLevel="0" collapsed="false">
      <c r="A3967" s="469" t="n">
        <v>98653</v>
      </c>
      <c r="B3967" s="470" t="s">
        <v>4619</v>
      </c>
      <c r="C3967" s="469" t="s">
        <v>753</v>
      </c>
      <c r="D3967" s="471" t="n">
        <v>0</v>
      </c>
      <c r="E3967" s="472"/>
    </row>
    <row r="3968" customFormat="false" ht="19.5" hidden="false" customHeight="false" outlineLevel="0" collapsed="false">
      <c r="A3968" s="469" t="n">
        <v>98657</v>
      </c>
      <c r="B3968" s="470" t="s">
        <v>4620</v>
      </c>
      <c r="C3968" s="469" t="s">
        <v>501</v>
      </c>
      <c r="D3968" s="471" t="n">
        <v>745.92</v>
      </c>
      <c r="E3968" s="472" t="n">
        <v>0</v>
      </c>
    </row>
    <row r="3969" customFormat="false" ht="19.5" hidden="false" customHeight="false" outlineLevel="0" collapsed="false">
      <c r="A3969" s="469" t="n">
        <v>100344</v>
      </c>
      <c r="B3969" s="470" t="s">
        <v>4621</v>
      </c>
      <c r="C3969" s="469" t="s">
        <v>488</v>
      </c>
      <c r="D3969" s="471" t="n">
        <v>12.56</v>
      </c>
      <c r="E3969" s="472" t="n">
        <v>0</v>
      </c>
    </row>
    <row r="3970" customFormat="false" ht="19.5" hidden="false" customHeight="false" outlineLevel="0" collapsed="false">
      <c r="A3970" s="469" t="n">
        <v>100345</v>
      </c>
      <c r="B3970" s="470" t="s">
        <v>4622</v>
      </c>
      <c r="C3970" s="469" t="s">
        <v>488</v>
      </c>
      <c r="D3970" s="471" t="n">
        <v>9.78</v>
      </c>
      <c r="E3970" s="472" t="n">
        <v>0</v>
      </c>
    </row>
    <row r="3971" customFormat="false" ht="19.5" hidden="false" customHeight="false" outlineLevel="0" collapsed="false">
      <c r="A3971" s="469" t="n">
        <v>100346</v>
      </c>
      <c r="B3971" s="470" t="s">
        <v>4623</v>
      </c>
      <c r="C3971" s="469" t="s">
        <v>488</v>
      </c>
      <c r="D3971" s="471" t="n">
        <v>9.33</v>
      </c>
      <c r="E3971" s="472" t="n">
        <v>0</v>
      </c>
    </row>
    <row r="3972" customFormat="false" ht="19.5" hidden="false" customHeight="false" outlineLevel="0" collapsed="false">
      <c r="A3972" s="469" t="n">
        <v>100347</v>
      </c>
      <c r="B3972" s="470" t="s">
        <v>4624</v>
      </c>
      <c r="C3972" s="469" t="s">
        <v>488</v>
      </c>
      <c r="D3972" s="471" t="n">
        <v>10.5</v>
      </c>
      <c r="E3972" s="472" t="n">
        <v>0</v>
      </c>
    </row>
    <row r="3973" customFormat="false" ht="19.5" hidden="false" customHeight="false" outlineLevel="0" collapsed="false">
      <c r="A3973" s="469" t="n">
        <v>100348</v>
      </c>
      <c r="B3973" s="470" t="s">
        <v>4625</v>
      </c>
      <c r="C3973" s="469" t="s">
        <v>488</v>
      </c>
      <c r="D3973" s="471" t="n">
        <v>10.32</v>
      </c>
      <c r="E3973" s="472" t="n">
        <v>0</v>
      </c>
    </row>
    <row r="3974" customFormat="false" ht="19.5" hidden="false" customHeight="false" outlineLevel="0" collapsed="false">
      <c r="A3974" s="469" t="n">
        <v>100342</v>
      </c>
      <c r="B3974" s="470" t="s">
        <v>4626</v>
      </c>
      <c r="C3974" s="469" t="s">
        <v>488</v>
      </c>
      <c r="D3974" s="471" t="n">
        <v>17.35</v>
      </c>
      <c r="E3974" s="472" t="n">
        <v>0</v>
      </c>
    </row>
    <row r="3975" customFormat="false" ht="19.5" hidden="false" customHeight="false" outlineLevel="0" collapsed="false">
      <c r="A3975" s="469" t="n">
        <v>100343</v>
      </c>
      <c r="B3975" s="470" t="s">
        <v>4627</v>
      </c>
      <c r="C3975" s="469" t="s">
        <v>488</v>
      </c>
      <c r="D3975" s="471" t="n">
        <v>15.32</v>
      </c>
      <c r="E3975" s="472" t="n">
        <v>0</v>
      </c>
    </row>
    <row r="3976" customFormat="false" ht="19.5" hidden="false" customHeight="false" outlineLevel="0" collapsed="false">
      <c r="A3976" s="469" t="n">
        <v>100349</v>
      </c>
      <c r="B3976" s="470" t="s">
        <v>4628</v>
      </c>
      <c r="C3976" s="469" t="s">
        <v>753</v>
      </c>
      <c r="D3976" s="471" t="n">
        <v>715.83</v>
      </c>
      <c r="E3976" s="472" t="n">
        <v>0</v>
      </c>
    </row>
    <row r="3977" customFormat="false" ht="19.5" hidden="false" customHeight="false" outlineLevel="0" collapsed="false">
      <c r="A3977" s="469" t="n">
        <v>100336</v>
      </c>
      <c r="B3977" s="470" t="s">
        <v>4629</v>
      </c>
      <c r="C3977" s="469" t="s">
        <v>667</v>
      </c>
      <c r="D3977" s="471" t="n">
        <v>0</v>
      </c>
      <c r="E3977" s="472"/>
    </row>
    <row r="3978" customFormat="false" ht="19.5" hidden="false" customHeight="false" outlineLevel="0" collapsed="false">
      <c r="A3978" s="469" t="n">
        <v>100337</v>
      </c>
      <c r="B3978" s="470" t="s">
        <v>4630</v>
      </c>
      <c r="C3978" s="469" t="s">
        <v>667</v>
      </c>
      <c r="D3978" s="471" t="n">
        <v>0</v>
      </c>
      <c r="E3978" s="472"/>
    </row>
    <row r="3979" customFormat="false" ht="19.5" hidden="false" customHeight="false" outlineLevel="0" collapsed="false">
      <c r="A3979" s="469" t="n">
        <v>100339</v>
      </c>
      <c r="B3979" s="470" t="s">
        <v>4631</v>
      </c>
      <c r="C3979" s="469" t="s">
        <v>667</v>
      </c>
      <c r="D3979" s="471" t="n">
        <v>0</v>
      </c>
      <c r="E3979" s="472"/>
    </row>
    <row r="3980" customFormat="false" ht="19.5" hidden="false" customHeight="false" outlineLevel="0" collapsed="false">
      <c r="A3980" s="469" t="n">
        <v>100340</v>
      </c>
      <c r="B3980" s="470" t="s">
        <v>4632</v>
      </c>
      <c r="C3980" s="469" t="s">
        <v>667</v>
      </c>
      <c r="D3980" s="471" t="n">
        <v>0</v>
      </c>
      <c r="E3980" s="472"/>
    </row>
    <row r="3981" customFormat="false" ht="19.5" hidden="false" customHeight="false" outlineLevel="0" collapsed="false">
      <c r="A3981" s="469" t="n">
        <v>105805</v>
      </c>
      <c r="B3981" s="470" t="s">
        <v>4633</v>
      </c>
      <c r="C3981" s="469" t="s">
        <v>667</v>
      </c>
      <c r="D3981" s="471" t="n">
        <v>884.85</v>
      </c>
      <c r="E3981" s="472" t="n">
        <v>0.0002</v>
      </c>
    </row>
    <row r="3982" customFormat="false" ht="19.5" hidden="false" customHeight="false" outlineLevel="0" collapsed="false">
      <c r="A3982" s="469" t="n">
        <v>105806</v>
      </c>
      <c r="B3982" s="470" t="s">
        <v>4634</v>
      </c>
      <c r="C3982" s="469" t="s">
        <v>667</v>
      </c>
      <c r="D3982" s="471" t="n">
        <v>546.07</v>
      </c>
      <c r="E3982" s="472" t="n">
        <v>0.0003</v>
      </c>
    </row>
    <row r="3983" customFormat="false" ht="19.5" hidden="false" customHeight="false" outlineLevel="0" collapsed="false">
      <c r="A3983" s="469" t="n">
        <v>105807</v>
      </c>
      <c r="B3983" s="470" t="s">
        <v>4635</v>
      </c>
      <c r="C3983" s="469" t="s">
        <v>667</v>
      </c>
      <c r="D3983" s="471" t="n">
        <v>699.59</v>
      </c>
      <c r="E3983" s="472" t="n">
        <v>0.0002</v>
      </c>
    </row>
    <row r="3984" customFormat="false" ht="19.5" hidden="false" customHeight="false" outlineLevel="0" collapsed="false">
      <c r="A3984" s="469" t="n">
        <v>105808</v>
      </c>
      <c r="B3984" s="470" t="s">
        <v>4636</v>
      </c>
      <c r="C3984" s="469" t="s">
        <v>667</v>
      </c>
      <c r="D3984" s="471" t="n">
        <v>445.51</v>
      </c>
      <c r="E3984" s="472" t="n">
        <v>0.0004</v>
      </c>
    </row>
    <row r="3985" customFormat="false" ht="19.5" hidden="false" customHeight="false" outlineLevel="0" collapsed="false">
      <c r="A3985" s="469" t="n">
        <v>100341</v>
      </c>
      <c r="B3985" s="470" t="s">
        <v>4637</v>
      </c>
      <c r="C3985" s="469" t="s">
        <v>667</v>
      </c>
      <c r="D3985" s="471" t="n">
        <v>44.66</v>
      </c>
      <c r="E3985" s="472" t="n">
        <v>0</v>
      </c>
    </row>
    <row r="3986" customFormat="false" ht="19.5" hidden="false" customHeight="false" outlineLevel="0" collapsed="false">
      <c r="A3986" s="469" t="n">
        <v>100351</v>
      </c>
      <c r="B3986" s="470" t="s">
        <v>4638</v>
      </c>
      <c r="C3986" s="469" t="s">
        <v>667</v>
      </c>
      <c r="D3986" s="471" t="n">
        <v>0</v>
      </c>
      <c r="E3986" s="472"/>
    </row>
    <row r="3987" customFormat="false" ht="19.5" hidden="false" customHeight="false" outlineLevel="0" collapsed="false">
      <c r="A3987" s="469" t="n">
        <v>100353</v>
      </c>
      <c r="B3987" s="470" t="s">
        <v>4639</v>
      </c>
      <c r="C3987" s="469" t="s">
        <v>667</v>
      </c>
      <c r="D3987" s="471" t="n">
        <v>0</v>
      </c>
      <c r="E3987" s="472"/>
    </row>
    <row r="3988" customFormat="false" ht="19.5" hidden="false" customHeight="false" outlineLevel="0" collapsed="false">
      <c r="A3988" s="469" t="n">
        <v>100350</v>
      </c>
      <c r="B3988" s="470" t="s">
        <v>4640</v>
      </c>
      <c r="C3988" s="469" t="s">
        <v>667</v>
      </c>
      <c r="D3988" s="471" t="n">
        <v>0</v>
      </c>
      <c r="E3988" s="472"/>
    </row>
    <row r="3989" customFormat="false" ht="19.5" hidden="false" customHeight="false" outlineLevel="0" collapsed="false">
      <c r="A3989" s="469" t="n">
        <v>105043</v>
      </c>
      <c r="B3989" s="470" t="s">
        <v>4641</v>
      </c>
      <c r="C3989" s="469" t="s">
        <v>501</v>
      </c>
      <c r="D3989" s="471" t="n">
        <v>0</v>
      </c>
      <c r="E3989" s="472"/>
    </row>
    <row r="3990" customFormat="false" ht="19.5" hidden="false" customHeight="false" outlineLevel="0" collapsed="false">
      <c r="A3990" s="469" t="n">
        <v>105047</v>
      </c>
      <c r="B3990" s="470" t="s">
        <v>4642</v>
      </c>
      <c r="C3990" s="469" t="s">
        <v>501</v>
      </c>
      <c r="D3990" s="471" t="n">
        <v>0</v>
      </c>
      <c r="E3990" s="472"/>
    </row>
    <row r="3991" customFormat="false" ht="19.5" hidden="false" customHeight="false" outlineLevel="0" collapsed="false">
      <c r="A3991" s="469" t="n">
        <v>105044</v>
      </c>
      <c r="B3991" s="470" t="s">
        <v>4643</v>
      </c>
      <c r="C3991" s="469" t="s">
        <v>501</v>
      </c>
      <c r="D3991" s="471" t="n">
        <v>0</v>
      </c>
      <c r="E3991" s="472"/>
    </row>
    <row r="3992" customFormat="false" ht="19.5" hidden="false" customHeight="false" outlineLevel="0" collapsed="false">
      <c r="A3992" s="469" t="n">
        <v>105094</v>
      </c>
      <c r="B3992" s="470" t="s">
        <v>4644</v>
      </c>
      <c r="C3992" s="469" t="s">
        <v>501</v>
      </c>
      <c r="D3992" s="471" t="n">
        <v>0</v>
      </c>
      <c r="E3992" s="472"/>
    </row>
    <row r="3993" customFormat="false" ht="19.5" hidden="false" customHeight="false" outlineLevel="0" collapsed="false">
      <c r="A3993" s="469" t="n">
        <v>105096</v>
      </c>
      <c r="B3993" s="470" t="s">
        <v>4645</v>
      </c>
      <c r="C3993" s="469" t="s">
        <v>501</v>
      </c>
      <c r="D3993" s="471" t="n">
        <v>0</v>
      </c>
      <c r="E3993" s="472"/>
    </row>
    <row r="3994" customFormat="false" ht="19.5" hidden="false" customHeight="false" outlineLevel="0" collapsed="false">
      <c r="A3994" s="469" t="n">
        <v>105048</v>
      </c>
      <c r="B3994" s="470" t="s">
        <v>4646</v>
      </c>
      <c r="C3994" s="469" t="s">
        <v>501</v>
      </c>
      <c r="D3994" s="471" t="n">
        <v>0</v>
      </c>
      <c r="E3994" s="472"/>
    </row>
    <row r="3995" customFormat="false" ht="19.5" hidden="false" customHeight="false" outlineLevel="0" collapsed="false">
      <c r="A3995" s="469" t="n">
        <v>105097</v>
      </c>
      <c r="B3995" s="470" t="s">
        <v>4647</v>
      </c>
      <c r="C3995" s="469" t="s">
        <v>501</v>
      </c>
      <c r="D3995" s="471" t="n">
        <v>0</v>
      </c>
      <c r="E3995" s="472"/>
    </row>
    <row r="3996" customFormat="false" ht="19.5" hidden="false" customHeight="false" outlineLevel="0" collapsed="false">
      <c r="A3996" s="469" t="n">
        <v>105049</v>
      </c>
      <c r="B3996" s="470" t="s">
        <v>4648</v>
      </c>
      <c r="C3996" s="469" t="s">
        <v>501</v>
      </c>
      <c r="D3996" s="471" t="n">
        <v>0</v>
      </c>
      <c r="E3996" s="472"/>
    </row>
    <row r="3997" customFormat="false" ht="19.5" hidden="false" customHeight="false" outlineLevel="0" collapsed="false">
      <c r="A3997" s="469" t="n">
        <v>105051</v>
      </c>
      <c r="B3997" s="470" t="s">
        <v>4649</v>
      </c>
      <c r="C3997" s="469" t="s">
        <v>501</v>
      </c>
      <c r="D3997" s="471" t="n">
        <v>0</v>
      </c>
      <c r="E3997" s="472"/>
    </row>
    <row r="3998" customFormat="false" ht="19.5" hidden="false" customHeight="false" outlineLevel="0" collapsed="false">
      <c r="A3998" s="469" t="n">
        <v>105054</v>
      </c>
      <c r="B3998" s="470" t="s">
        <v>4650</v>
      </c>
      <c r="C3998" s="469" t="s">
        <v>501</v>
      </c>
      <c r="D3998" s="471" t="n">
        <v>0</v>
      </c>
      <c r="E3998" s="472"/>
    </row>
    <row r="3999" customFormat="false" ht="19.5" hidden="false" customHeight="false" outlineLevel="0" collapsed="false">
      <c r="A3999" s="469" t="n">
        <v>105052</v>
      </c>
      <c r="B3999" s="470" t="s">
        <v>4651</v>
      </c>
      <c r="C3999" s="469" t="s">
        <v>501</v>
      </c>
      <c r="D3999" s="471" t="n">
        <v>0</v>
      </c>
      <c r="E3999" s="472"/>
    </row>
    <row r="4000" customFormat="false" ht="19.5" hidden="false" customHeight="false" outlineLevel="0" collapsed="false">
      <c r="A4000" s="469" t="n">
        <v>105055</v>
      </c>
      <c r="B4000" s="470" t="s">
        <v>4652</v>
      </c>
      <c r="C4000" s="469" t="s">
        <v>501</v>
      </c>
      <c r="D4000" s="471" t="n">
        <v>0</v>
      </c>
      <c r="E4000" s="472"/>
    </row>
    <row r="4001" customFormat="false" ht="19.5" hidden="false" customHeight="false" outlineLevel="0" collapsed="false">
      <c r="A4001" s="469" t="n">
        <v>105065</v>
      </c>
      <c r="B4001" s="470" t="s">
        <v>4653</v>
      </c>
      <c r="C4001" s="469" t="s">
        <v>501</v>
      </c>
      <c r="D4001" s="471" t="n">
        <v>0</v>
      </c>
      <c r="E4001" s="472"/>
    </row>
    <row r="4002" customFormat="false" ht="19.5" hidden="false" customHeight="false" outlineLevel="0" collapsed="false">
      <c r="A4002" s="469" t="n">
        <v>105059</v>
      </c>
      <c r="B4002" s="470" t="s">
        <v>4654</v>
      </c>
      <c r="C4002" s="469" t="s">
        <v>501</v>
      </c>
      <c r="D4002" s="471" t="n">
        <v>0</v>
      </c>
      <c r="E4002" s="472"/>
    </row>
    <row r="4003" customFormat="false" ht="19.5" hidden="false" customHeight="false" outlineLevel="0" collapsed="false">
      <c r="A4003" s="469" t="n">
        <v>105057</v>
      </c>
      <c r="B4003" s="470" t="s">
        <v>4655</v>
      </c>
      <c r="C4003" s="469" t="s">
        <v>501</v>
      </c>
      <c r="D4003" s="471" t="n">
        <v>0</v>
      </c>
      <c r="E4003" s="472"/>
    </row>
    <row r="4004" customFormat="false" ht="19.5" hidden="false" customHeight="false" outlineLevel="0" collapsed="false">
      <c r="A4004" s="469" t="n">
        <v>105060</v>
      </c>
      <c r="B4004" s="470" t="s">
        <v>4656</v>
      </c>
      <c r="C4004" s="469" t="s">
        <v>501</v>
      </c>
      <c r="D4004" s="471" t="n">
        <v>0</v>
      </c>
      <c r="E4004" s="472"/>
    </row>
    <row r="4005" customFormat="false" ht="19.5" hidden="false" customHeight="false" outlineLevel="0" collapsed="false">
      <c r="A4005" s="469" t="n">
        <v>105042</v>
      </c>
      <c r="B4005" s="470" t="s">
        <v>4657</v>
      </c>
      <c r="C4005" s="469" t="s">
        <v>501</v>
      </c>
      <c r="D4005" s="471" t="n">
        <v>88.54</v>
      </c>
      <c r="E4005" s="472" t="n">
        <v>0</v>
      </c>
    </row>
    <row r="4006" customFormat="false" ht="19.5" hidden="false" customHeight="false" outlineLevel="0" collapsed="false">
      <c r="A4006" s="469" t="n">
        <v>105046</v>
      </c>
      <c r="B4006" s="470" t="s">
        <v>4658</v>
      </c>
      <c r="C4006" s="469" t="s">
        <v>501</v>
      </c>
      <c r="D4006" s="471" t="n">
        <v>77.69</v>
      </c>
      <c r="E4006" s="472" t="n">
        <v>0</v>
      </c>
    </row>
    <row r="4007" customFormat="false" ht="19.5" hidden="false" customHeight="false" outlineLevel="0" collapsed="false">
      <c r="A4007" s="469" t="n">
        <v>105095</v>
      </c>
      <c r="B4007" s="470" t="s">
        <v>4659</v>
      </c>
      <c r="C4007" s="469" t="s">
        <v>501</v>
      </c>
      <c r="D4007" s="471" t="n">
        <v>139.1</v>
      </c>
      <c r="E4007" s="472" t="n">
        <v>0</v>
      </c>
    </row>
    <row r="4008" customFormat="false" ht="19.5" hidden="false" customHeight="false" outlineLevel="0" collapsed="false">
      <c r="A4008" s="469" t="n">
        <v>105098</v>
      </c>
      <c r="B4008" s="470" t="s">
        <v>4660</v>
      </c>
      <c r="C4008" s="469" t="s">
        <v>501</v>
      </c>
      <c r="D4008" s="471" t="n">
        <v>128.27</v>
      </c>
      <c r="E4008" s="472" t="n">
        <v>0</v>
      </c>
    </row>
    <row r="4009" customFormat="false" ht="19.5" hidden="false" customHeight="false" outlineLevel="0" collapsed="false">
      <c r="A4009" s="469" t="n">
        <v>105050</v>
      </c>
      <c r="B4009" s="470" t="s">
        <v>4661</v>
      </c>
      <c r="C4009" s="469" t="s">
        <v>501</v>
      </c>
      <c r="D4009" s="471" t="n">
        <v>304.57</v>
      </c>
      <c r="E4009" s="472" t="n">
        <v>0</v>
      </c>
    </row>
    <row r="4010" customFormat="false" ht="19.5" hidden="false" customHeight="false" outlineLevel="0" collapsed="false">
      <c r="A4010" s="469" t="n">
        <v>105053</v>
      </c>
      <c r="B4010" s="470" t="s">
        <v>4662</v>
      </c>
      <c r="C4010" s="469" t="s">
        <v>501</v>
      </c>
      <c r="D4010" s="471" t="n">
        <v>293.87</v>
      </c>
      <c r="E4010" s="472" t="n">
        <v>0</v>
      </c>
    </row>
    <row r="4011" customFormat="false" ht="19.5" hidden="false" customHeight="false" outlineLevel="0" collapsed="false">
      <c r="A4011" s="469" t="n">
        <v>105056</v>
      </c>
      <c r="B4011" s="470" t="s">
        <v>4663</v>
      </c>
      <c r="C4011" s="469" t="s">
        <v>501</v>
      </c>
      <c r="D4011" s="471" t="n">
        <v>426.16</v>
      </c>
      <c r="E4011" s="472" t="n">
        <v>0</v>
      </c>
    </row>
    <row r="4012" customFormat="false" ht="19.5" hidden="false" customHeight="false" outlineLevel="0" collapsed="false">
      <c r="A4012" s="469" t="n">
        <v>105058</v>
      </c>
      <c r="B4012" s="470" t="s">
        <v>4664</v>
      </c>
      <c r="C4012" s="469" t="s">
        <v>501</v>
      </c>
      <c r="D4012" s="471" t="n">
        <v>416.21</v>
      </c>
      <c r="E4012" s="472" t="n">
        <v>0</v>
      </c>
    </row>
    <row r="4013" customFormat="false" ht="19.5" hidden="false" customHeight="false" outlineLevel="0" collapsed="false">
      <c r="A4013" s="469" t="n">
        <v>105062</v>
      </c>
      <c r="B4013" s="470" t="s">
        <v>4665</v>
      </c>
      <c r="C4013" s="469" t="s">
        <v>501</v>
      </c>
      <c r="D4013" s="471" t="n">
        <v>0</v>
      </c>
      <c r="E4013" s="472"/>
    </row>
    <row r="4014" customFormat="false" ht="19.5" hidden="false" customHeight="false" outlineLevel="0" collapsed="false">
      <c r="A4014" s="469" t="n">
        <v>105066</v>
      </c>
      <c r="B4014" s="470" t="s">
        <v>4666</v>
      </c>
      <c r="C4014" s="469" t="s">
        <v>501</v>
      </c>
      <c r="D4014" s="471" t="n">
        <v>0</v>
      </c>
      <c r="E4014" s="472"/>
    </row>
    <row r="4015" customFormat="false" ht="19.5" hidden="false" customHeight="false" outlineLevel="0" collapsed="false">
      <c r="A4015" s="469" t="n">
        <v>105063</v>
      </c>
      <c r="B4015" s="470" t="s">
        <v>4667</v>
      </c>
      <c r="C4015" s="469" t="s">
        <v>501</v>
      </c>
      <c r="D4015" s="471" t="n">
        <v>0</v>
      </c>
      <c r="E4015" s="472"/>
    </row>
    <row r="4016" customFormat="false" ht="19.5" hidden="false" customHeight="false" outlineLevel="0" collapsed="false">
      <c r="A4016" s="469" t="n">
        <v>105067</v>
      </c>
      <c r="B4016" s="470" t="s">
        <v>4668</v>
      </c>
      <c r="C4016" s="469" t="s">
        <v>501</v>
      </c>
      <c r="D4016" s="471" t="n">
        <v>0</v>
      </c>
      <c r="E4016" s="472"/>
    </row>
    <row r="4017" customFormat="false" ht="19.5" hidden="false" customHeight="false" outlineLevel="0" collapsed="false">
      <c r="A4017" s="469" t="n">
        <v>105069</v>
      </c>
      <c r="B4017" s="470" t="s">
        <v>4669</v>
      </c>
      <c r="C4017" s="469" t="s">
        <v>501</v>
      </c>
      <c r="D4017" s="471" t="n">
        <v>0</v>
      </c>
      <c r="E4017" s="472"/>
    </row>
    <row r="4018" customFormat="false" ht="19.5" hidden="false" customHeight="false" outlineLevel="0" collapsed="false">
      <c r="A4018" s="469" t="n">
        <v>105072</v>
      </c>
      <c r="B4018" s="470" t="s">
        <v>4670</v>
      </c>
      <c r="C4018" s="469" t="s">
        <v>501</v>
      </c>
      <c r="D4018" s="471" t="n">
        <v>0</v>
      </c>
      <c r="E4018" s="472"/>
    </row>
    <row r="4019" customFormat="false" ht="19.5" hidden="false" customHeight="false" outlineLevel="0" collapsed="false">
      <c r="A4019" s="469" t="n">
        <v>105070</v>
      </c>
      <c r="B4019" s="470" t="s">
        <v>4671</v>
      </c>
      <c r="C4019" s="469" t="s">
        <v>501</v>
      </c>
      <c r="D4019" s="471" t="n">
        <v>0</v>
      </c>
      <c r="E4019" s="472"/>
    </row>
    <row r="4020" customFormat="false" ht="19.5" hidden="false" customHeight="false" outlineLevel="0" collapsed="false">
      <c r="A4020" s="469" t="n">
        <v>105073</v>
      </c>
      <c r="B4020" s="470" t="s">
        <v>4672</v>
      </c>
      <c r="C4020" s="469" t="s">
        <v>501</v>
      </c>
      <c r="D4020" s="471" t="n">
        <v>0</v>
      </c>
      <c r="E4020" s="472"/>
    </row>
    <row r="4021" customFormat="false" ht="19.5" hidden="false" customHeight="false" outlineLevel="0" collapsed="false">
      <c r="A4021" s="469" t="n">
        <v>105075</v>
      </c>
      <c r="B4021" s="470" t="s">
        <v>4673</v>
      </c>
      <c r="C4021" s="469" t="s">
        <v>501</v>
      </c>
      <c r="D4021" s="471" t="n">
        <v>0</v>
      </c>
      <c r="E4021" s="472"/>
    </row>
    <row r="4022" customFormat="false" ht="19.5" hidden="false" customHeight="false" outlineLevel="0" collapsed="false">
      <c r="A4022" s="469" t="n">
        <v>105078</v>
      </c>
      <c r="B4022" s="470" t="s">
        <v>4674</v>
      </c>
      <c r="C4022" s="469" t="s">
        <v>501</v>
      </c>
      <c r="D4022" s="471" t="n">
        <v>0</v>
      </c>
      <c r="E4022" s="472"/>
    </row>
    <row r="4023" customFormat="false" ht="19.5" hidden="false" customHeight="false" outlineLevel="0" collapsed="false">
      <c r="A4023" s="469" t="n">
        <v>105076</v>
      </c>
      <c r="B4023" s="470" t="s">
        <v>4675</v>
      </c>
      <c r="C4023" s="469" t="s">
        <v>501</v>
      </c>
      <c r="D4023" s="471" t="n">
        <v>0</v>
      </c>
      <c r="E4023" s="472"/>
    </row>
    <row r="4024" customFormat="false" ht="19.5" hidden="false" customHeight="false" outlineLevel="0" collapsed="false">
      <c r="A4024" s="469" t="n">
        <v>105079</v>
      </c>
      <c r="B4024" s="470" t="s">
        <v>4676</v>
      </c>
      <c r="C4024" s="469" t="s">
        <v>501</v>
      </c>
      <c r="D4024" s="471" t="n">
        <v>0</v>
      </c>
      <c r="E4024" s="472"/>
    </row>
    <row r="4025" customFormat="false" ht="19.5" hidden="false" customHeight="false" outlineLevel="0" collapsed="false">
      <c r="A4025" s="469" t="n">
        <v>105061</v>
      </c>
      <c r="B4025" s="470" t="s">
        <v>4677</v>
      </c>
      <c r="C4025" s="469" t="s">
        <v>501</v>
      </c>
      <c r="D4025" s="471" t="n">
        <v>97.15</v>
      </c>
      <c r="E4025" s="472" t="n">
        <v>0</v>
      </c>
    </row>
    <row r="4026" customFormat="false" ht="19.5" hidden="false" customHeight="false" outlineLevel="0" collapsed="false">
      <c r="A4026" s="469" t="n">
        <v>105064</v>
      </c>
      <c r="B4026" s="470" t="s">
        <v>4678</v>
      </c>
      <c r="C4026" s="469" t="s">
        <v>501</v>
      </c>
      <c r="D4026" s="471" t="n">
        <v>83.23</v>
      </c>
      <c r="E4026" s="472" t="n">
        <v>0</v>
      </c>
    </row>
    <row r="4027" customFormat="false" ht="19.5" hidden="false" customHeight="false" outlineLevel="0" collapsed="false">
      <c r="A4027" s="469" t="n">
        <v>105068</v>
      </c>
      <c r="B4027" s="470" t="s">
        <v>4679</v>
      </c>
      <c r="C4027" s="469" t="s">
        <v>501</v>
      </c>
      <c r="D4027" s="471" t="n">
        <v>155.7</v>
      </c>
      <c r="E4027" s="472" t="n">
        <v>0</v>
      </c>
    </row>
    <row r="4028" customFormat="false" ht="19.5" hidden="false" customHeight="false" outlineLevel="0" collapsed="false">
      <c r="A4028" s="469" t="n">
        <v>105071</v>
      </c>
      <c r="B4028" s="470" t="s">
        <v>4680</v>
      </c>
      <c r="C4028" s="469" t="s">
        <v>501</v>
      </c>
      <c r="D4028" s="471" t="n">
        <v>141.8</v>
      </c>
      <c r="E4028" s="472" t="n">
        <v>0</v>
      </c>
    </row>
    <row r="4029" customFormat="false" ht="19.5" hidden="false" customHeight="false" outlineLevel="0" collapsed="false">
      <c r="A4029" s="469" t="n">
        <v>105074</v>
      </c>
      <c r="B4029" s="470" t="s">
        <v>4681</v>
      </c>
      <c r="C4029" s="469" t="s">
        <v>501</v>
      </c>
      <c r="D4029" s="471" t="n">
        <v>237.64</v>
      </c>
      <c r="E4029" s="472" t="n">
        <v>0</v>
      </c>
    </row>
    <row r="4030" customFormat="false" ht="19.5" hidden="false" customHeight="false" outlineLevel="0" collapsed="false">
      <c r="A4030" s="469" t="n">
        <v>105077</v>
      </c>
      <c r="B4030" s="470" t="s">
        <v>4682</v>
      </c>
      <c r="C4030" s="469" t="s">
        <v>501</v>
      </c>
      <c r="D4030" s="471" t="n">
        <v>223.82</v>
      </c>
      <c r="E4030" s="472" t="n">
        <v>0</v>
      </c>
    </row>
    <row r="4031" customFormat="false" ht="19.5" hidden="false" customHeight="false" outlineLevel="0" collapsed="false">
      <c r="A4031" s="469" t="n">
        <v>105090</v>
      </c>
      <c r="B4031" s="470" t="s">
        <v>4683</v>
      </c>
      <c r="C4031" s="469" t="s">
        <v>667</v>
      </c>
      <c r="D4031" s="471" t="n">
        <v>458.71</v>
      </c>
      <c r="E4031" s="472" t="n">
        <v>0</v>
      </c>
    </row>
    <row r="4032" customFormat="false" ht="19.5" hidden="false" customHeight="false" outlineLevel="0" collapsed="false">
      <c r="A4032" s="469" t="n">
        <v>105099</v>
      </c>
      <c r="B4032" s="470" t="s">
        <v>4684</v>
      </c>
      <c r="C4032" s="469" t="s">
        <v>501</v>
      </c>
      <c r="D4032" s="471" t="n">
        <v>98.61</v>
      </c>
      <c r="E4032" s="472" t="n">
        <v>0.149</v>
      </c>
    </row>
    <row r="4033" customFormat="false" ht="19.5" hidden="false" customHeight="false" outlineLevel="0" collapsed="false">
      <c r="A4033" s="469" t="n">
        <v>105100</v>
      </c>
      <c r="B4033" s="470" t="s">
        <v>4685</v>
      </c>
      <c r="C4033" s="469" t="s">
        <v>501</v>
      </c>
      <c r="D4033" s="471" t="n">
        <v>152.12</v>
      </c>
      <c r="E4033" s="472" t="n">
        <v>0.0966</v>
      </c>
    </row>
    <row r="4034" customFormat="false" ht="19.5" hidden="false" customHeight="false" outlineLevel="0" collapsed="false">
      <c r="A4034" s="469" t="n">
        <v>105101</v>
      </c>
      <c r="B4034" s="470" t="s">
        <v>4686</v>
      </c>
      <c r="C4034" s="469" t="s">
        <v>501</v>
      </c>
      <c r="D4034" s="471" t="n">
        <v>323.74</v>
      </c>
      <c r="E4034" s="472" t="n">
        <v>0.0454</v>
      </c>
    </row>
    <row r="4035" customFormat="false" ht="19.5" hidden="false" customHeight="false" outlineLevel="0" collapsed="false">
      <c r="A4035" s="469" t="n">
        <v>105102</v>
      </c>
      <c r="B4035" s="470" t="s">
        <v>4687</v>
      </c>
      <c r="C4035" s="469" t="s">
        <v>501</v>
      </c>
      <c r="D4035" s="471" t="n">
        <v>453.33</v>
      </c>
      <c r="E4035" s="472" t="n">
        <v>0.0324</v>
      </c>
    </row>
    <row r="4036" customFormat="false" ht="19.5" hidden="false" customHeight="false" outlineLevel="0" collapsed="false">
      <c r="A4036" s="469" t="n">
        <v>105080</v>
      </c>
      <c r="B4036" s="470" t="s">
        <v>4688</v>
      </c>
      <c r="C4036" s="469" t="s">
        <v>501</v>
      </c>
      <c r="D4036" s="471" t="n">
        <v>61.37</v>
      </c>
      <c r="E4036" s="472" t="n">
        <v>0.2394</v>
      </c>
    </row>
    <row r="4037" customFormat="false" ht="19.5" hidden="false" customHeight="false" outlineLevel="0" collapsed="false">
      <c r="A4037" s="469" t="n">
        <v>105081</v>
      </c>
      <c r="B4037" s="470" t="s">
        <v>4689</v>
      </c>
      <c r="C4037" s="469" t="s">
        <v>501</v>
      </c>
      <c r="D4037" s="471" t="n">
        <v>70.73</v>
      </c>
      <c r="E4037" s="472" t="n">
        <v>0.2077</v>
      </c>
    </row>
    <row r="4038" customFormat="false" ht="19.5" hidden="false" customHeight="false" outlineLevel="0" collapsed="false">
      <c r="A4038" s="469" t="n">
        <v>105091</v>
      </c>
      <c r="B4038" s="470" t="s">
        <v>4690</v>
      </c>
      <c r="C4038" s="469" t="s">
        <v>501</v>
      </c>
      <c r="D4038" s="471" t="n">
        <v>121.77</v>
      </c>
      <c r="E4038" s="472" t="n">
        <v>0.1206</v>
      </c>
    </row>
    <row r="4039" customFormat="false" ht="19.5" hidden="false" customHeight="false" outlineLevel="0" collapsed="false">
      <c r="A4039" s="469" t="n">
        <v>105089</v>
      </c>
      <c r="B4039" s="470" t="s">
        <v>4691</v>
      </c>
      <c r="C4039" s="469" t="s">
        <v>501</v>
      </c>
      <c r="D4039" s="471" t="n">
        <v>153.17</v>
      </c>
      <c r="E4039" s="472" t="n">
        <v>0.0959</v>
      </c>
    </row>
    <row r="4040" customFormat="false" ht="19.5" hidden="false" customHeight="false" outlineLevel="0" collapsed="false">
      <c r="A4040" s="469" t="n">
        <v>105082</v>
      </c>
      <c r="B4040" s="470" t="s">
        <v>4692</v>
      </c>
      <c r="C4040" s="469" t="s">
        <v>501</v>
      </c>
      <c r="D4040" s="471" t="n">
        <v>63.87</v>
      </c>
      <c r="E4040" s="472" t="n">
        <v>0.23</v>
      </c>
    </row>
    <row r="4041" customFormat="false" ht="19.5" hidden="false" customHeight="false" outlineLevel="0" collapsed="false">
      <c r="A4041" s="469" t="n">
        <v>105083</v>
      </c>
      <c r="B4041" s="470" t="s">
        <v>4693</v>
      </c>
      <c r="C4041" s="469" t="s">
        <v>501</v>
      </c>
      <c r="D4041" s="471" t="n">
        <v>71.88</v>
      </c>
      <c r="E4041" s="472" t="n">
        <v>0.2044</v>
      </c>
    </row>
    <row r="4042" customFormat="false" ht="19.5" hidden="false" customHeight="false" outlineLevel="0" collapsed="false">
      <c r="A4042" s="469" t="n">
        <v>105084</v>
      </c>
      <c r="B4042" s="470" t="s">
        <v>4694</v>
      </c>
      <c r="C4042" s="469" t="s">
        <v>501</v>
      </c>
      <c r="D4042" s="471" t="n">
        <v>88.76</v>
      </c>
      <c r="E4042" s="472" t="n">
        <v>0.1655</v>
      </c>
    </row>
    <row r="4043" customFormat="false" ht="19.5" hidden="false" customHeight="false" outlineLevel="0" collapsed="false">
      <c r="A4043" s="469" t="n">
        <v>105086</v>
      </c>
      <c r="B4043" s="470" t="s">
        <v>4695</v>
      </c>
      <c r="C4043" s="469" t="s">
        <v>501</v>
      </c>
      <c r="D4043" s="471" t="n">
        <v>82.78</v>
      </c>
      <c r="E4043" s="472" t="n">
        <v>0.1775</v>
      </c>
    </row>
    <row r="4044" customFormat="false" ht="19.5" hidden="false" customHeight="false" outlineLevel="0" collapsed="false">
      <c r="A4044" s="469" t="n">
        <v>105087</v>
      </c>
      <c r="B4044" s="470" t="s">
        <v>4696</v>
      </c>
      <c r="C4044" s="469" t="s">
        <v>501</v>
      </c>
      <c r="D4044" s="471" t="n">
        <v>92.75</v>
      </c>
      <c r="E4044" s="472" t="n">
        <v>0.1584</v>
      </c>
    </row>
    <row r="4045" customFormat="false" ht="19.5" hidden="false" customHeight="false" outlineLevel="0" collapsed="false">
      <c r="A4045" s="469" t="n">
        <v>105088</v>
      </c>
      <c r="B4045" s="470" t="s">
        <v>4697</v>
      </c>
      <c r="C4045" s="469" t="s">
        <v>501</v>
      </c>
      <c r="D4045" s="471" t="n">
        <v>165.72</v>
      </c>
      <c r="E4045" s="472" t="n">
        <v>0.0886</v>
      </c>
    </row>
    <row r="4046" customFormat="false" ht="19.5" hidden="false" customHeight="false" outlineLevel="0" collapsed="false">
      <c r="A4046" s="469" t="n">
        <v>105092</v>
      </c>
      <c r="B4046" s="470" t="s">
        <v>4698</v>
      </c>
      <c r="C4046" s="469" t="s">
        <v>501</v>
      </c>
      <c r="D4046" s="471" t="n">
        <v>132.21</v>
      </c>
      <c r="E4046" s="472" t="n">
        <v>0.1111</v>
      </c>
    </row>
    <row r="4047" customFormat="false" ht="19.5" hidden="false" customHeight="false" outlineLevel="0" collapsed="false">
      <c r="A4047" s="469" t="n">
        <v>105085</v>
      </c>
      <c r="B4047" s="470" t="s">
        <v>4699</v>
      </c>
      <c r="C4047" s="469" t="s">
        <v>501</v>
      </c>
      <c r="D4047" s="471" t="n">
        <v>92.7</v>
      </c>
      <c r="E4047" s="472" t="n">
        <v>0.1585</v>
      </c>
    </row>
    <row r="4048" customFormat="false" ht="19.5" hidden="false" customHeight="false" outlineLevel="0" collapsed="false">
      <c r="A4048" s="469" t="n">
        <v>105093</v>
      </c>
      <c r="B4048" s="470" t="s">
        <v>4700</v>
      </c>
      <c r="C4048" s="469" t="s">
        <v>501</v>
      </c>
      <c r="D4048" s="471" t="n">
        <v>134.36</v>
      </c>
      <c r="E4048" s="472" t="n">
        <v>0.1093</v>
      </c>
    </row>
    <row r="4049" customFormat="false" ht="19.5" hidden="false" customHeight="false" outlineLevel="0" collapsed="false">
      <c r="A4049" s="469" t="n">
        <v>105041</v>
      </c>
      <c r="B4049" s="470" t="s">
        <v>4701</v>
      </c>
      <c r="C4049" s="469" t="s">
        <v>501</v>
      </c>
      <c r="D4049" s="471" t="n">
        <v>50.09</v>
      </c>
      <c r="E4049" s="472" t="n">
        <v>0.2933</v>
      </c>
    </row>
    <row r="4050" customFormat="false" ht="19.5" hidden="false" customHeight="false" outlineLevel="0" collapsed="false">
      <c r="A4050" s="469" t="n">
        <v>105045</v>
      </c>
      <c r="B4050" s="470" t="s">
        <v>4702</v>
      </c>
      <c r="C4050" s="469" t="s">
        <v>501</v>
      </c>
      <c r="D4050" s="471" t="n">
        <v>56.92</v>
      </c>
      <c r="E4050" s="472" t="n">
        <v>0.2581</v>
      </c>
    </row>
    <row r="4051" customFormat="false" ht="19.5" hidden="false" customHeight="false" outlineLevel="0" collapsed="false">
      <c r="A4051" s="469" t="n">
        <v>93961</v>
      </c>
      <c r="B4051" s="470" t="s">
        <v>4703</v>
      </c>
      <c r="C4051" s="469" t="s">
        <v>501</v>
      </c>
      <c r="D4051" s="471" t="n">
        <v>248.9</v>
      </c>
      <c r="E4051" s="472" t="n">
        <v>0.0078</v>
      </c>
    </row>
    <row r="4052" customFormat="false" ht="19.5" hidden="false" customHeight="false" outlineLevel="0" collapsed="false">
      <c r="A4052" s="469" t="n">
        <v>93971</v>
      </c>
      <c r="B4052" s="470" t="s">
        <v>4704</v>
      </c>
      <c r="C4052" s="469" t="s">
        <v>501</v>
      </c>
      <c r="D4052" s="471" t="n">
        <v>208.57</v>
      </c>
      <c r="E4052" s="472" t="n">
        <v>0.0078</v>
      </c>
    </row>
    <row r="4053" customFormat="false" ht="19.5" hidden="false" customHeight="false" outlineLevel="0" collapsed="false">
      <c r="A4053" s="469" t="n">
        <v>93959</v>
      </c>
      <c r="B4053" s="470" t="s">
        <v>4705</v>
      </c>
      <c r="C4053" s="469" t="s">
        <v>501</v>
      </c>
      <c r="D4053" s="471" t="n">
        <v>276.9</v>
      </c>
      <c r="E4053" s="472" t="n">
        <v>0.0088</v>
      </c>
    </row>
    <row r="4054" customFormat="false" ht="19.5" hidden="false" customHeight="false" outlineLevel="0" collapsed="false">
      <c r="A4054" s="469" t="n">
        <v>93969</v>
      </c>
      <c r="B4054" s="470" t="s">
        <v>4706</v>
      </c>
      <c r="C4054" s="469" t="s">
        <v>501</v>
      </c>
      <c r="D4054" s="471" t="n">
        <v>231.13</v>
      </c>
      <c r="E4054" s="472" t="n">
        <v>0.0085</v>
      </c>
    </row>
    <row r="4055" customFormat="false" ht="19.5" hidden="false" customHeight="false" outlineLevel="0" collapsed="false">
      <c r="A4055" s="469" t="n">
        <v>93957</v>
      </c>
      <c r="B4055" s="470" t="s">
        <v>4707</v>
      </c>
      <c r="C4055" s="469" t="s">
        <v>501</v>
      </c>
      <c r="D4055" s="471" t="n">
        <v>343.45</v>
      </c>
      <c r="E4055" s="472" t="n">
        <v>0.0099</v>
      </c>
    </row>
    <row r="4056" customFormat="false" ht="19.5" hidden="false" customHeight="false" outlineLevel="0" collapsed="false">
      <c r="A4056" s="469" t="n">
        <v>93967</v>
      </c>
      <c r="B4056" s="470" t="s">
        <v>4708</v>
      </c>
      <c r="C4056" s="469" t="s">
        <v>501</v>
      </c>
      <c r="D4056" s="471" t="n">
        <v>286.51</v>
      </c>
      <c r="E4056" s="472" t="n">
        <v>0.009</v>
      </c>
    </row>
    <row r="4057" customFormat="false" ht="19.5" hidden="false" customHeight="false" outlineLevel="0" collapsed="false">
      <c r="A4057" s="469" t="n">
        <v>104878</v>
      </c>
      <c r="B4057" s="470" t="s">
        <v>4709</v>
      </c>
      <c r="C4057" s="469" t="s">
        <v>102</v>
      </c>
      <c r="D4057" s="471" t="n">
        <v>2481.55</v>
      </c>
      <c r="E4057" s="472" t="n">
        <v>0</v>
      </c>
    </row>
    <row r="4058" customFormat="false" ht="19.5" hidden="false" customHeight="false" outlineLevel="0" collapsed="false">
      <c r="A4058" s="469" t="n">
        <v>104877</v>
      </c>
      <c r="B4058" s="470" t="s">
        <v>4710</v>
      </c>
      <c r="C4058" s="469" t="s">
        <v>102</v>
      </c>
      <c r="D4058" s="471" t="n">
        <v>697.43</v>
      </c>
      <c r="E4058" s="472" t="n">
        <v>0</v>
      </c>
    </row>
    <row r="4059" customFormat="false" ht="19.5" hidden="false" customHeight="false" outlineLevel="0" collapsed="false">
      <c r="A4059" s="469" t="n">
        <v>104841</v>
      </c>
      <c r="B4059" s="470" t="s">
        <v>4711</v>
      </c>
      <c r="C4059" s="469" t="s">
        <v>501</v>
      </c>
      <c r="D4059" s="471" t="n">
        <v>97.29</v>
      </c>
      <c r="E4059" s="472" t="n">
        <v>0.0145</v>
      </c>
    </row>
    <row r="4060" customFormat="false" ht="19.5" hidden="false" customHeight="false" outlineLevel="0" collapsed="false">
      <c r="A4060" s="469" t="n">
        <v>104849</v>
      </c>
      <c r="B4060" s="470" t="s">
        <v>4712</v>
      </c>
      <c r="C4060" s="469" t="s">
        <v>501</v>
      </c>
      <c r="D4060" s="471" t="n">
        <v>68</v>
      </c>
      <c r="E4060" s="472" t="n">
        <v>0.0168</v>
      </c>
    </row>
    <row r="4061" customFormat="false" ht="19.5" hidden="false" customHeight="false" outlineLevel="0" collapsed="false">
      <c r="A4061" s="469" t="n">
        <v>104887</v>
      </c>
      <c r="B4061" s="470" t="s">
        <v>4713</v>
      </c>
      <c r="C4061" s="469" t="s">
        <v>501</v>
      </c>
      <c r="D4061" s="471" t="n">
        <v>51.3</v>
      </c>
      <c r="E4061" s="472" t="n">
        <v>0.0107</v>
      </c>
    </row>
    <row r="4062" customFormat="false" ht="19.5" hidden="false" customHeight="false" outlineLevel="0" collapsed="false">
      <c r="A4062" s="469" t="n">
        <v>104844</v>
      </c>
      <c r="B4062" s="470" t="s">
        <v>4714</v>
      </c>
      <c r="C4062" s="469" t="s">
        <v>501</v>
      </c>
      <c r="D4062" s="471" t="n">
        <v>107.47</v>
      </c>
      <c r="E4062" s="472" t="n">
        <v>0.0149</v>
      </c>
    </row>
    <row r="4063" customFormat="false" ht="19.5" hidden="false" customHeight="false" outlineLevel="0" collapsed="false">
      <c r="A4063" s="469" t="n">
        <v>104852</v>
      </c>
      <c r="B4063" s="470" t="s">
        <v>4715</v>
      </c>
      <c r="C4063" s="469" t="s">
        <v>501</v>
      </c>
      <c r="D4063" s="471" t="n">
        <v>75.04</v>
      </c>
      <c r="E4063" s="472" t="n">
        <v>0.0175</v>
      </c>
    </row>
    <row r="4064" customFormat="false" ht="19.5" hidden="false" customHeight="false" outlineLevel="0" collapsed="false">
      <c r="A4064" s="469" t="n">
        <v>104846</v>
      </c>
      <c r="B4064" s="470" t="s">
        <v>4716</v>
      </c>
      <c r="C4064" s="469" t="s">
        <v>501</v>
      </c>
      <c r="D4064" s="471" t="n">
        <v>122.62</v>
      </c>
      <c r="E4064" s="472" t="n">
        <v>0.0154</v>
      </c>
    </row>
    <row r="4065" customFormat="false" ht="19.5" hidden="false" customHeight="false" outlineLevel="0" collapsed="false">
      <c r="A4065" s="469" t="n">
        <v>104854</v>
      </c>
      <c r="B4065" s="470" t="s">
        <v>4717</v>
      </c>
      <c r="C4065" s="469" t="s">
        <v>501</v>
      </c>
      <c r="D4065" s="471" t="n">
        <v>85.49</v>
      </c>
      <c r="E4065" s="472" t="n">
        <v>0.0182</v>
      </c>
    </row>
    <row r="4066" customFormat="false" ht="19.5" hidden="false" customHeight="false" outlineLevel="0" collapsed="false">
      <c r="A4066" s="469" t="n">
        <v>104890</v>
      </c>
      <c r="B4066" s="470" t="s">
        <v>4718</v>
      </c>
      <c r="C4066" s="469" t="s">
        <v>501</v>
      </c>
      <c r="D4066" s="471" t="n">
        <v>58.96</v>
      </c>
      <c r="E4066" s="472" t="n">
        <v>0.0115</v>
      </c>
    </row>
    <row r="4067" customFormat="false" ht="19.5" hidden="false" customHeight="false" outlineLevel="0" collapsed="false">
      <c r="A4067" s="469" t="n">
        <v>104842</v>
      </c>
      <c r="B4067" s="470" t="s">
        <v>4719</v>
      </c>
      <c r="C4067" s="469" t="s">
        <v>501</v>
      </c>
      <c r="D4067" s="471" t="n">
        <v>82.99</v>
      </c>
      <c r="E4067" s="472" t="n">
        <v>0.0139</v>
      </c>
    </row>
    <row r="4068" customFormat="false" ht="19.5" hidden="false" customHeight="false" outlineLevel="0" collapsed="false">
      <c r="A4068" s="469" t="n">
        <v>104850</v>
      </c>
      <c r="B4068" s="470" t="s">
        <v>4720</v>
      </c>
      <c r="C4068" s="469" t="s">
        <v>501</v>
      </c>
      <c r="D4068" s="471" t="n">
        <v>60.38</v>
      </c>
      <c r="E4068" s="472" t="n">
        <v>0.0157</v>
      </c>
    </row>
    <row r="4069" customFormat="false" ht="19.5" hidden="false" customHeight="false" outlineLevel="0" collapsed="false">
      <c r="A4069" s="469" t="n">
        <v>104888</v>
      </c>
      <c r="B4069" s="470" t="s">
        <v>4721</v>
      </c>
      <c r="C4069" s="469" t="s">
        <v>501</v>
      </c>
      <c r="D4069" s="471" t="n">
        <v>46.5</v>
      </c>
      <c r="E4069" s="472" t="n">
        <v>0.0097</v>
      </c>
    </row>
    <row r="4070" customFormat="false" ht="19.5" hidden="false" customHeight="false" outlineLevel="0" collapsed="false">
      <c r="A4070" s="469" t="n">
        <v>104879</v>
      </c>
      <c r="B4070" s="470" t="s">
        <v>4722</v>
      </c>
      <c r="C4070" s="469" t="s">
        <v>501</v>
      </c>
      <c r="D4070" s="471" t="n">
        <v>91.5</v>
      </c>
      <c r="E4070" s="472" t="n">
        <v>0.0142</v>
      </c>
    </row>
    <row r="4071" customFormat="false" ht="19.5" hidden="false" customHeight="false" outlineLevel="0" collapsed="false">
      <c r="A4071" s="469" t="n">
        <v>104853</v>
      </c>
      <c r="B4071" s="470" t="s">
        <v>4723</v>
      </c>
      <c r="C4071" s="469" t="s">
        <v>501</v>
      </c>
      <c r="D4071" s="471" t="n">
        <v>66.27</v>
      </c>
      <c r="E4071" s="472" t="n">
        <v>0.0164</v>
      </c>
    </row>
    <row r="4072" customFormat="false" ht="19.5" hidden="false" customHeight="false" outlineLevel="0" collapsed="false">
      <c r="A4072" s="469" t="n">
        <v>104847</v>
      </c>
      <c r="B4072" s="470" t="s">
        <v>4724</v>
      </c>
      <c r="C4072" s="469" t="s">
        <v>501</v>
      </c>
      <c r="D4072" s="471" t="n">
        <v>104.09</v>
      </c>
      <c r="E4072" s="472" t="n">
        <v>0.0147</v>
      </c>
    </row>
    <row r="4073" customFormat="false" ht="19.5" hidden="false" customHeight="false" outlineLevel="0" collapsed="false">
      <c r="A4073" s="469" t="n">
        <v>104855</v>
      </c>
      <c r="B4073" s="470" t="s">
        <v>4725</v>
      </c>
      <c r="C4073" s="469" t="s">
        <v>501</v>
      </c>
      <c r="D4073" s="471" t="n">
        <v>74.97</v>
      </c>
      <c r="E4073" s="472" t="n">
        <v>0.0173</v>
      </c>
    </row>
    <row r="4074" customFormat="false" ht="19.5" hidden="false" customHeight="false" outlineLevel="0" collapsed="false">
      <c r="A4074" s="469" t="n">
        <v>104891</v>
      </c>
      <c r="B4074" s="470" t="s">
        <v>4726</v>
      </c>
      <c r="C4074" s="469" t="s">
        <v>501</v>
      </c>
      <c r="D4074" s="471" t="n">
        <v>52.93</v>
      </c>
      <c r="E4074" s="472" t="n">
        <v>0.0108</v>
      </c>
    </row>
    <row r="4075" customFormat="false" ht="19.5" hidden="false" customHeight="false" outlineLevel="0" collapsed="false">
      <c r="A4075" s="469" t="n">
        <v>104892</v>
      </c>
      <c r="B4075" s="470" t="s">
        <v>4727</v>
      </c>
      <c r="C4075" s="469" t="s">
        <v>501</v>
      </c>
      <c r="D4075" s="471" t="n">
        <v>121.13</v>
      </c>
      <c r="E4075" s="472" t="n">
        <v>0.0154</v>
      </c>
    </row>
    <row r="4076" customFormat="false" ht="19.5" hidden="false" customHeight="false" outlineLevel="0" collapsed="false">
      <c r="A4076" s="469" t="n">
        <v>104848</v>
      </c>
      <c r="B4076" s="470" t="s">
        <v>4728</v>
      </c>
      <c r="C4076" s="469" t="s">
        <v>501</v>
      </c>
      <c r="D4076" s="471" t="n">
        <v>79.38</v>
      </c>
      <c r="E4076" s="472" t="n">
        <v>0.0179</v>
      </c>
    </row>
    <row r="4077" customFormat="false" ht="19.5" hidden="false" customHeight="false" outlineLevel="0" collapsed="false">
      <c r="A4077" s="469" t="n">
        <v>104886</v>
      </c>
      <c r="B4077" s="470" t="s">
        <v>4729</v>
      </c>
      <c r="C4077" s="469" t="s">
        <v>501</v>
      </c>
      <c r="D4077" s="471" t="n">
        <v>58.42</v>
      </c>
      <c r="E4077" s="472" t="n">
        <v>0.0116</v>
      </c>
    </row>
    <row r="4078" customFormat="false" ht="19.5" hidden="false" customHeight="false" outlineLevel="0" collapsed="false">
      <c r="A4078" s="469" t="n">
        <v>104843</v>
      </c>
      <c r="B4078" s="470" t="s">
        <v>4730</v>
      </c>
      <c r="C4078" s="469" t="s">
        <v>501</v>
      </c>
      <c r="D4078" s="471" t="n">
        <v>133.85</v>
      </c>
      <c r="E4078" s="472" t="n">
        <v>0.0157</v>
      </c>
    </row>
    <row r="4079" customFormat="false" ht="19.5" hidden="false" customHeight="false" outlineLevel="0" collapsed="false">
      <c r="A4079" s="469" t="n">
        <v>104851</v>
      </c>
      <c r="B4079" s="470" t="s">
        <v>4731</v>
      </c>
      <c r="C4079" s="469" t="s">
        <v>501</v>
      </c>
      <c r="D4079" s="471" t="n">
        <v>88.17</v>
      </c>
      <c r="E4079" s="472" t="n">
        <v>0.0185</v>
      </c>
    </row>
    <row r="4080" customFormat="false" ht="19.5" hidden="false" customHeight="false" outlineLevel="0" collapsed="false">
      <c r="A4080" s="469" t="n">
        <v>104845</v>
      </c>
      <c r="B4080" s="470" t="s">
        <v>4732</v>
      </c>
      <c r="C4080" s="469" t="s">
        <v>501</v>
      </c>
      <c r="D4080" s="471" t="n">
        <v>152.7</v>
      </c>
      <c r="E4080" s="472" t="n">
        <v>0.016</v>
      </c>
    </row>
    <row r="4081" customFormat="false" ht="19.5" hidden="false" customHeight="false" outlineLevel="0" collapsed="false">
      <c r="A4081" s="469" t="n">
        <v>104880</v>
      </c>
      <c r="B4081" s="470" t="s">
        <v>4733</v>
      </c>
      <c r="C4081" s="469" t="s">
        <v>501</v>
      </c>
      <c r="D4081" s="471" t="n">
        <v>101.17</v>
      </c>
      <c r="E4081" s="472" t="n">
        <v>0.0194</v>
      </c>
    </row>
    <row r="4082" customFormat="false" ht="19.5" hidden="false" customHeight="false" outlineLevel="0" collapsed="false">
      <c r="A4082" s="469" t="n">
        <v>104889</v>
      </c>
      <c r="B4082" s="470" t="s">
        <v>4734</v>
      </c>
      <c r="C4082" s="469" t="s">
        <v>501</v>
      </c>
      <c r="D4082" s="471" t="n">
        <v>67.94</v>
      </c>
      <c r="E4082" s="472" t="n">
        <v>0.0127</v>
      </c>
    </row>
    <row r="4083" customFormat="false" ht="19.5" hidden="false" customHeight="false" outlineLevel="0" collapsed="false">
      <c r="A4083" s="469" t="n">
        <v>95108</v>
      </c>
      <c r="B4083" s="470" t="s">
        <v>4735</v>
      </c>
      <c r="C4083" s="469" t="s">
        <v>102</v>
      </c>
      <c r="D4083" s="471" t="n">
        <v>41.61</v>
      </c>
      <c r="E4083" s="472" t="n">
        <v>0</v>
      </c>
    </row>
    <row r="4084" customFormat="false" ht="19.5" hidden="false" customHeight="false" outlineLevel="0" collapsed="false">
      <c r="A4084" s="469" t="n">
        <v>104857</v>
      </c>
      <c r="B4084" s="470" t="s">
        <v>4736</v>
      </c>
      <c r="C4084" s="469" t="s">
        <v>501</v>
      </c>
      <c r="D4084" s="471" t="n">
        <v>0</v>
      </c>
      <c r="E4084" s="472"/>
    </row>
    <row r="4085" customFormat="false" ht="19.5" hidden="false" customHeight="false" outlineLevel="0" collapsed="false">
      <c r="A4085" s="469" t="n">
        <v>104859</v>
      </c>
      <c r="B4085" s="470" t="s">
        <v>4737</v>
      </c>
      <c r="C4085" s="469" t="s">
        <v>501</v>
      </c>
      <c r="D4085" s="471" t="n">
        <v>0</v>
      </c>
      <c r="E4085" s="472"/>
    </row>
    <row r="4086" customFormat="false" ht="19.5" hidden="false" customHeight="false" outlineLevel="0" collapsed="false">
      <c r="A4086" s="469" t="n">
        <v>104861</v>
      </c>
      <c r="B4086" s="470" t="s">
        <v>4738</v>
      </c>
      <c r="C4086" s="469" t="s">
        <v>501</v>
      </c>
      <c r="D4086" s="471" t="n">
        <v>0</v>
      </c>
      <c r="E4086" s="472"/>
    </row>
    <row r="4087" customFormat="false" ht="19.5" hidden="false" customHeight="false" outlineLevel="0" collapsed="false">
      <c r="A4087" s="469" t="n">
        <v>104856</v>
      </c>
      <c r="B4087" s="470" t="s">
        <v>4739</v>
      </c>
      <c r="C4087" s="469" t="s">
        <v>501</v>
      </c>
      <c r="D4087" s="471" t="n">
        <v>0</v>
      </c>
      <c r="E4087" s="472"/>
    </row>
    <row r="4088" customFormat="false" ht="19.5" hidden="false" customHeight="false" outlineLevel="0" collapsed="false">
      <c r="A4088" s="469" t="n">
        <v>104858</v>
      </c>
      <c r="B4088" s="470" t="s">
        <v>4740</v>
      </c>
      <c r="C4088" s="469" t="s">
        <v>501</v>
      </c>
      <c r="D4088" s="471" t="n">
        <v>0</v>
      </c>
      <c r="E4088" s="472"/>
    </row>
    <row r="4089" customFormat="false" ht="19.5" hidden="false" customHeight="false" outlineLevel="0" collapsed="false">
      <c r="A4089" s="469" t="n">
        <v>104860</v>
      </c>
      <c r="B4089" s="470" t="s">
        <v>4741</v>
      </c>
      <c r="C4089" s="469" t="s">
        <v>501</v>
      </c>
      <c r="D4089" s="471" t="n">
        <v>0</v>
      </c>
      <c r="E4089" s="472"/>
    </row>
    <row r="4090" customFormat="false" ht="19.5" hidden="false" customHeight="false" outlineLevel="0" collapsed="false">
      <c r="A4090" s="469" t="n">
        <v>104871</v>
      </c>
      <c r="B4090" s="470" t="s">
        <v>4742</v>
      </c>
      <c r="C4090" s="469" t="s">
        <v>501</v>
      </c>
      <c r="D4090" s="471" t="n">
        <v>0</v>
      </c>
      <c r="E4090" s="472"/>
    </row>
    <row r="4091" customFormat="false" ht="19.5" hidden="false" customHeight="false" outlineLevel="0" collapsed="false">
      <c r="A4091" s="469" t="n">
        <v>104883</v>
      </c>
      <c r="B4091" s="470" t="s">
        <v>4743</v>
      </c>
      <c r="C4091" s="469" t="s">
        <v>501</v>
      </c>
      <c r="D4091" s="471" t="n">
        <v>0</v>
      </c>
      <c r="E4091" s="472"/>
    </row>
    <row r="4092" customFormat="false" ht="19.5" hidden="false" customHeight="false" outlineLevel="0" collapsed="false">
      <c r="A4092" s="469" t="n">
        <v>104865</v>
      </c>
      <c r="B4092" s="470" t="s">
        <v>4744</v>
      </c>
      <c r="C4092" s="469" t="s">
        <v>501</v>
      </c>
      <c r="D4092" s="471" t="n">
        <v>0</v>
      </c>
      <c r="E4092" s="472"/>
    </row>
    <row r="4093" customFormat="false" ht="19.5" hidden="false" customHeight="false" outlineLevel="0" collapsed="false">
      <c r="A4093" s="469" t="n">
        <v>104872</v>
      </c>
      <c r="B4093" s="470" t="s">
        <v>4745</v>
      </c>
      <c r="C4093" s="469" t="s">
        <v>501</v>
      </c>
      <c r="D4093" s="471" t="n">
        <v>0</v>
      </c>
      <c r="E4093" s="472"/>
    </row>
    <row r="4094" customFormat="false" ht="19.5" hidden="false" customHeight="false" outlineLevel="0" collapsed="false">
      <c r="A4094" s="469" t="n">
        <v>104884</v>
      </c>
      <c r="B4094" s="470" t="s">
        <v>4746</v>
      </c>
      <c r="C4094" s="469" t="s">
        <v>501</v>
      </c>
      <c r="D4094" s="471" t="n">
        <v>0</v>
      </c>
      <c r="E4094" s="472"/>
    </row>
    <row r="4095" customFormat="false" ht="19.5" hidden="false" customHeight="false" outlineLevel="0" collapsed="false">
      <c r="A4095" s="469" t="n">
        <v>104866</v>
      </c>
      <c r="B4095" s="470" t="s">
        <v>4747</v>
      </c>
      <c r="C4095" s="469" t="s">
        <v>501</v>
      </c>
      <c r="D4095" s="471" t="n">
        <v>0</v>
      </c>
      <c r="E4095" s="472"/>
    </row>
    <row r="4096" customFormat="false" ht="19.5" hidden="false" customHeight="false" outlineLevel="0" collapsed="false">
      <c r="A4096" s="469" t="n">
        <v>104873</v>
      </c>
      <c r="B4096" s="470" t="s">
        <v>4748</v>
      </c>
      <c r="C4096" s="469" t="s">
        <v>501</v>
      </c>
      <c r="D4096" s="471" t="n">
        <v>0</v>
      </c>
      <c r="E4096" s="472"/>
    </row>
    <row r="4097" customFormat="false" ht="19.5" hidden="false" customHeight="false" outlineLevel="0" collapsed="false">
      <c r="A4097" s="469" t="n">
        <v>104885</v>
      </c>
      <c r="B4097" s="470" t="s">
        <v>4749</v>
      </c>
      <c r="C4097" s="469" t="s">
        <v>501</v>
      </c>
      <c r="D4097" s="471" t="n">
        <v>0</v>
      </c>
      <c r="E4097" s="472"/>
    </row>
    <row r="4098" customFormat="false" ht="19.5" hidden="false" customHeight="false" outlineLevel="0" collapsed="false">
      <c r="A4098" s="469" t="n">
        <v>104867</v>
      </c>
      <c r="B4098" s="470" t="s">
        <v>4750</v>
      </c>
      <c r="C4098" s="469" t="s">
        <v>501</v>
      </c>
      <c r="D4098" s="471" t="n">
        <v>0</v>
      </c>
      <c r="E4098" s="472"/>
    </row>
    <row r="4099" customFormat="false" ht="19.5" hidden="false" customHeight="false" outlineLevel="0" collapsed="false">
      <c r="A4099" s="469" t="n">
        <v>104868</v>
      </c>
      <c r="B4099" s="470" t="s">
        <v>4751</v>
      </c>
      <c r="C4099" s="469" t="s">
        <v>501</v>
      </c>
      <c r="D4099" s="471" t="n">
        <v>0</v>
      </c>
      <c r="E4099" s="472"/>
    </row>
    <row r="4100" customFormat="false" ht="19.5" hidden="false" customHeight="false" outlineLevel="0" collapsed="false">
      <c r="A4100" s="469" t="n">
        <v>104874</v>
      </c>
      <c r="B4100" s="470" t="s">
        <v>4752</v>
      </c>
      <c r="C4100" s="469" t="s">
        <v>501</v>
      </c>
      <c r="D4100" s="471" t="n">
        <v>0</v>
      </c>
      <c r="E4100" s="472"/>
    </row>
    <row r="4101" customFormat="false" ht="19.5" hidden="false" customHeight="false" outlineLevel="0" collapsed="false">
      <c r="A4101" s="469" t="n">
        <v>104862</v>
      </c>
      <c r="B4101" s="470" t="s">
        <v>4753</v>
      </c>
      <c r="C4101" s="469" t="s">
        <v>501</v>
      </c>
      <c r="D4101" s="471" t="n">
        <v>0</v>
      </c>
      <c r="E4101" s="472"/>
    </row>
    <row r="4102" customFormat="false" ht="19.5" hidden="false" customHeight="false" outlineLevel="0" collapsed="false">
      <c r="A4102" s="469" t="n">
        <v>104869</v>
      </c>
      <c r="B4102" s="470" t="s">
        <v>4754</v>
      </c>
      <c r="C4102" s="469" t="s">
        <v>501</v>
      </c>
      <c r="D4102" s="471" t="n">
        <v>0</v>
      </c>
      <c r="E4102" s="472"/>
    </row>
    <row r="4103" customFormat="false" ht="19.5" hidden="false" customHeight="false" outlineLevel="0" collapsed="false">
      <c r="A4103" s="469" t="n">
        <v>104881</v>
      </c>
      <c r="B4103" s="470" t="s">
        <v>4755</v>
      </c>
      <c r="C4103" s="469" t="s">
        <v>501</v>
      </c>
      <c r="D4103" s="471" t="n">
        <v>0</v>
      </c>
      <c r="E4103" s="472"/>
    </row>
    <row r="4104" customFormat="false" ht="19.5" hidden="false" customHeight="false" outlineLevel="0" collapsed="false">
      <c r="A4104" s="469" t="n">
        <v>104863</v>
      </c>
      <c r="B4104" s="470" t="s">
        <v>4756</v>
      </c>
      <c r="C4104" s="469" t="s">
        <v>501</v>
      </c>
      <c r="D4104" s="471" t="n">
        <v>0</v>
      </c>
      <c r="E4104" s="472"/>
    </row>
    <row r="4105" customFormat="false" ht="19.5" hidden="false" customHeight="false" outlineLevel="0" collapsed="false">
      <c r="A4105" s="469" t="n">
        <v>104870</v>
      </c>
      <c r="B4105" s="470" t="s">
        <v>4757</v>
      </c>
      <c r="C4105" s="469" t="s">
        <v>501</v>
      </c>
      <c r="D4105" s="471" t="n">
        <v>0</v>
      </c>
      <c r="E4105" s="472"/>
    </row>
    <row r="4106" customFormat="false" ht="19.5" hidden="false" customHeight="false" outlineLevel="0" collapsed="false">
      <c r="A4106" s="469" t="n">
        <v>104882</v>
      </c>
      <c r="B4106" s="470" t="s">
        <v>4758</v>
      </c>
      <c r="C4106" s="469" t="s">
        <v>501</v>
      </c>
      <c r="D4106" s="471" t="n">
        <v>0</v>
      </c>
      <c r="E4106" s="472"/>
    </row>
    <row r="4107" customFormat="false" ht="19.5" hidden="false" customHeight="false" outlineLevel="0" collapsed="false">
      <c r="A4107" s="469" t="n">
        <v>104864</v>
      </c>
      <c r="B4107" s="470" t="s">
        <v>4759</v>
      </c>
      <c r="C4107" s="469" t="s">
        <v>501</v>
      </c>
      <c r="D4107" s="471" t="n">
        <v>0</v>
      </c>
      <c r="E4107" s="472"/>
    </row>
    <row r="4108" customFormat="false" ht="19.5" hidden="false" customHeight="false" outlineLevel="0" collapsed="false">
      <c r="A4108" s="469" t="n">
        <v>104876</v>
      </c>
      <c r="B4108" s="470" t="s">
        <v>4760</v>
      </c>
      <c r="C4108" s="469" t="s">
        <v>102</v>
      </c>
      <c r="D4108" s="471" t="n">
        <v>27.65</v>
      </c>
      <c r="E4108" s="472" t="n">
        <v>0</v>
      </c>
    </row>
    <row r="4109" customFormat="false" ht="19.5" hidden="false" customHeight="false" outlineLevel="0" collapsed="false">
      <c r="A4109" s="469" t="n">
        <v>104875</v>
      </c>
      <c r="B4109" s="470" t="s">
        <v>4761</v>
      </c>
      <c r="C4109" s="469" t="s">
        <v>501</v>
      </c>
      <c r="D4109" s="471" t="n">
        <v>145.27</v>
      </c>
      <c r="E4109" s="472" t="n">
        <v>0</v>
      </c>
    </row>
    <row r="4110" customFormat="false" ht="19.5" hidden="false" customHeight="false" outlineLevel="0" collapsed="false">
      <c r="A4110" s="469" t="n">
        <v>105942</v>
      </c>
      <c r="B4110" s="470" t="s">
        <v>4762</v>
      </c>
      <c r="C4110" s="469" t="s">
        <v>501</v>
      </c>
      <c r="D4110" s="471" t="n">
        <v>0</v>
      </c>
      <c r="E4110" s="472"/>
    </row>
    <row r="4111" customFormat="false" ht="19.5" hidden="false" customHeight="false" outlineLevel="0" collapsed="false">
      <c r="A4111" s="469" t="n">
        <v>105943</v>
      </c>
      <c r="B4111" s="470" t="s">
        <v>4763</v>
      </c>
      <c r="C4111" s="469" t="s">
        <v>501</v>
      </c>
      <c r="D4111" s="471" t="n">
        <v>0</v>
      </c>
      <c r="E4111" s="472"/>
    </row>
    <row r="4112" customFormat="false" ht="19.5" hidden="false" customHeight="false" outlineLevel="0" collapsed="false">
      <c r="A4112" s="469" t="n">
        <v>105941</v>
      </c>
      <c r="B4112" s="470" t="s">
        <v>4764</v>
      </c>
      <c r="C4112" s="469" t="s">
        <v>667</v>
      </c>
      <c r="D4112" s="471" t="n">
        <v>0</v>
      </c>
      <c r="E4112" s="472"/>
    </row>
    <row r="4113" customFormat="false" ht="19.5" hidden="false" customHeight="false" outlineLevel="0" collapsed="false">
      <c r="A4113" s="469" t="n">
        <v>105940</v>
      </c>
      <c r="B4113" s="470" t="s">
        <v>4765</v>
      </c>
      <c r="C4113" s="469" t="s">
        <v>667</v>
      </c>
      <c r="D4113" s="471" t="n">
        <v>0</v>
      </c>
      <c r="E4113" s="472"/>
    </row>
    <row r="4114" customFormat="false" ht="19.5" hidden="false" customHeight="false" outlineLevel="0" collapsed="false">
      <c r="A4114" s="469" t="n">
        <v>105938</v>
      </c>
      <c r="B4114" s="470" t="s">
        <v>4766</v>
      </c>
      <c r="C4114" s="469" t="s">
        <v>667</v>
      </c>
      <c r="D4114" s="471" t="n">
        <v>0</v>
      </c>
      <c r="E4114" s="472"/>
    </row>
    <row r="4115" customFormat="false" ht="19.5" hidden="false" customHeight="false" outlineLevel="0" collapsed="false">
      <c r="A4115" s="469" t="n">
        <v>105939</v>
      </c>
      <c r="B4115" s="470" t="s">
        <v>4767</v>
      </c>
      <c r="C4115" s="469" t="s">
        <v>667</v>
      </c>
      <c r="D4115" s="471" t="n">
        <v>0</v>
      </c>
      <c r="E4115" s="472"/>
    </row>
    <row r="4116" customFormat="false" ht="19.5" hidden="false" customHeight="false" outlineLevel="0" collapsed="false">
      <c r="A4116" s="469" t="n">
        <v>96120</v>
      </c>
      <c r="B4116" s="470" t="s">
        <v>4768</v>
      </c>
      <c r="C4116" s="469" t="s">
        <v>501</v>
      </c>
      <c r="D4116" s="471" t="n">
        <v>3.38</v>
      </c>
      <c r="E4116" s="472" t="n">
        <v>0</v>
      </c>
    </row>
    <row r="4117" customFormat="false" ht="19.5" hidden="false" customHeight="false" outlineLevel="0" collapsed="false">
      <c r="A4117" s="469" t="n">
        <v>96123</v>
      </c>
      <c r="B4117" s="470" t="s">
        <v>4769</v>
      </c>
      <c r="C4117" s="469" t="s">
        <v>501</v>
      </c>
      <c r="D4117" s="471" t="n">
        <v>31.58</v>
      </c>
      <c r="E4117" s="472" t="n">
        <v>0.0586</v>
      </c>
    </row>
    <row r="4118" customFormat="false" ht="19.5" hidden="false" customHeight="false" outlineLevel="0" collapsed="false">
      <c r="A4118" s="469" t="n">
        <v>96122</v>
      </c>
      <c r="B4118" s="470" t="s">
        <v>4770</v>
      </c>
      <c r="C4118" s="469" t="s">
        <v>501</v>
      </c>
      <c r="D4118" s="471" t="n">
        <v>44.06</v>
      </c>
      <c r="E4118" s="472" t="n">
        <v>0</v>
      </c>
    </row>
    <row r="4119" customFormat="false" ht="19.5" hidden="false" customHeight="false" outlineLevel="0" collapsed="false">
      <c r="A4119" s="469" t="n">
        <v>96121</v>
      </c>
      <c r="B4119" s="470" t="s">
        <v>4771</v>
      </c>
      <c r="C4119" s="469" t="s">
        <v>501</v>
      </c>
      <c r="D4119" s="471" t="n">
        <v>14.66</v>
      </c>
      <c r="E4119" s="472" t="n">
        <v>0.1085</v>
      </c>
    </row>
    <row r="4120" customFormat="false" ht="19.5" hidden="false" customHeight="false" outlineLevel="0" collapsed="false">
      <c r="A4120" s="469" t="n">
        <v>99054</v>
      </c>
      <c r="B4120" s="470" t="s">
        <v>4772</v>
      </c>
      <c r="C4120" s="469" t="s">
        <v>667</v>
      </c>
      <c r="D4120" s="471" t="n">
        <v>65.5</v>
      </c>
      <c r="E4120" s="472" t="n">
        <v>0.0118</v>
      </c>
    </row>
    <row r="4121" customFormat="false" ht="19.5" hidden="false" customHeight="false" outlineLevel="0" collapsed="false">
      <c r="A4121" s="469" t="n">
        <v>96110</v>
      </c>
      <c r="B4121" s="470" t="s">
        <v>4773</v>
      </c>
      <c r="C4121" s="469" t="s">
        <v>667</v>
      </c>
      <c r="D4121" s="471" t="n">
        <v>84.2</v>
      </c>
      <c r="E4121" s="472" t="n">
        <v>0.0234</v>
      </c>
    </row>
    <row r="4122" customFormat="false" ht="19.5" hidden="false" customHeight="false" outlineLevel="0" collapsed="false">
      <c r="A4122" s="469" t="n">
        <v>96114</v>
      </c>
      <c r="B4122" s="470" t="s">
        <v>4774</v>
      </c>
      <c r="C4122" s="469" t="s">
        <v>667</v>
      </c>
      <c r="D4122" s="471" t="n">
        <v>84.97</v>
      </c>
      <c r="E4122" s="472" t="n">
        <v>0.0184</v>
      </c>
    </row>
    <row r="4123" customFormat="false" ht="19.5" hidden="false" customHeight="false" outlineLevel="0" collapsed="false">
      <c r="A4123" s="469" t="n">
        <v>104757</v>
      </c>
      <c r="B4123" s="470" t="s">
        <v>4775</v>
      </c>
      <c r="C4123" s="469" t="s">
        <v>667</v>
      </c>
      <c r="D4123" s="471" t="n">
        <v>115.34</v>
      </c>
      <c r="E4123" s="472" t="n">
        <v>0.0084</v>
      </c>
    </row>
    <row r="4124" customFormat="false" ht="19.5" hidden="false" customHeight="false" outlineLevel="0" collapsed="false">
      <c r="A4124" s="469" t="n">
        <v>104756</v>
      </c>
      <c r="B4124" s="470" t="s">
        <v>4776</v>
      </c>
      <c r="C4124" s="469" t="s">
        <v>667</v>
      </c>
      <c r="D4124" s="471" t="n">
        <v>187.56</v>
      </c>
      <c r="E4124" s="472" t="n">
        <v>0</v>
      </c>
    </row>
    <row r="4125" customFormat="false" ht="19.5" hidden="false" customHeight="false" outlineLevel="0" collapsed="false">
      <c r="A4125" s="469" t="n">
        <v>96112</v>
      </c>
      <c r="B4125" s="470" t="s">
        <v>4777</v>
      </c>
      <c r="C4125" s="469" t="s">
        <v>667</v>
      </c>
      <c r="D4125" s="471" t="n">
        <v>143.55</v>
      </c>
      <c r="E4125" s="472" t="n">
        <v>0</v>
      </c>
    </row>
    <row r="4126" customFormat="false" ht="19.5" hidden="false" customHeight="false" outlineLevel="0" collapsed="false">
      <c r="A4126" s="469" t="n">
        <v>96113</v>
      </c>
      <c r="B4126" s="470" t="s">
        <v>4778</v>
      </c>
      <c r="C4126" s="469" t="s">
        <v>667</v>
      </c>
      <c r="D4126" s="471" t="n">
        <v>51.88</v>
      </c>
      <c r="E4126" s="472" t="n">
        <v>0.0148</v>
      </c>
    </row>
    <row r="4127" customFormat="false" ht="19.5" hidden="false" customHeight="false" outlineLevel="0" collapsed="false">
      <c r="A4127" s="469" t="n">
        <v>96109</v>
      </c>
      <c r="B4127" s="470" t="s">
        <v>4779</v>
      </c>
      <c r="C4127" s="469" t="s">
        <v>667</v>
      </c>
      <c r="D4127" s="471" t="n">
        <v>57.4</v>
      </c>
      <c r="E4127" s="472" t="n">
        <v>0.0134</v>
      </c>
    </row>
    <row r="4128" customFormat="false" ht="19.5" hidden="false" customHeight="false" outlineLevel="0" collapsed="false">
      <c r="A4128" s="469" t="n">
        <v>96116</v>
      </c>
      <c r="B4128" s="470" t="s">
        <v>4780</v>
      </c>
      <c r="C4128" s="469" t="s">
        <v>667</v>
      </c>
      <c r="D4128" s="471" t="n">
        <v>78.39</v>
      </c>
      <c r="E4128" s="472" t="n">
        <v>0.0299</v>
      </c>
    </row>
    <row r="4129" customFormat="false" ht="19.5" hidden="false" customHeight="false" outlineLevel="0" collapsed="false">
      <c r="A4129" s="469" t="n">
        <v>96111</v>
      </c>
      <c r="B4129" s="470" t="s">
        <v>4781</v>
      </c>
      <c r="C4129" s="469" t="s">
        <v>667</v>
      </c>
      <c r="D4129" s="471" t="n">
        <v>76.2</v>
      </c>
      <c r="E4129" s="472" t="n">
        <v>0.027</v>
      </c>
    </row>
    <row r="4130" customFormat="false" ht="19.5" hidden="false" customHeight="false" outlineLevel="0" collapsed="false">
      <c r="A4130" s="469" t="n">
        <v>96486</v>
      </c>
      <c r="B4130" s="470" t="s">
        <v>4782</v>
      </c>
      <c r="C4130" s="469" t="s">
        <v>667</v>
      </c>
      <c r="D4130" s="471" t="n">
        <v>92.1</v>
      </c>
      <c r="E4130" s="472" t="n">
        <v>0.0254</v>
      </c>
    </row>
    <row r="4131" customFormat="false" ht="19.5" hidden="false" customHeight="false" outlineLevel="0" collapsed="false">
      <c r="A4131" s="469" t="n">
        <v>96485</v>
      </c>
      <c r="B4131" s="470" t="s">
        <v>4783</v>
      </c>
      <c r="C4131" s="469" t="s">
        <v>667</v>
      </c>
      <c r="D4131" s="471" t="n">
        <v>89.91</v>
      </c>
      <c r="E4131" s="472" t="n">
        <v>0.0229</v>
      </c>
    </row>
    <row r="4132" customFormat="false" ht="19.5" hidden="false" customHeight="false" outlineLevel="0" collapsed="false">
      <c r="A4132" s="469" t="n">
        <v>97557</v>
      </c>
      <c r="B4132" s="470" t="s">
        <v>4784</v>
      </c>
      <c r="C4132" s="469" t="s">
        <v>667</v>
      </c>
      <c r="D4132" s="471" t="n">
        <v>0</v>
      </c>
      <c r="E4132" s="472"/>
    </row>
    <row r="4133" customFormat="false" ht="19.5" hidden="false" customHeight="false" outlineLevel="0" collapsed="false">
      <c r="A4133" s="469" t="n">
        <v>101807</v>
      </c>
      <c r="B4133" s="470" t="s">
        <v>4785</v>
      </c>
      <c r="C4133" s="469" t="s">
        <v>102</v>
      </c>
      <c r="D4133" s="471" t="n">
        <v>560.25</v>
      </c>
      <c r="E4133" s="472" t="n">
        <v>0</v>
      </c>
    </row>
    <row r="4134" customFormat="false" ht="19.5" hidden="false" customHeight="false" outlineLevel="0" collapsed="false">
      <c r="A4134" s="469" t="n">
        <v>101806</v>
      </c>
      <c r="B4134" s="470" t="s">
        <v>4786</v>
      </c>
      <c r="C4134" s="469" t="s">
        <v>102</v>
      </c>
      <c r="D4134" s="471" t="n">
        <v>588.23</v>
      </c>
      <c r="E4134" s="472" t="n">
        <v>0</v>
      </c>
    </row>
    <row r="4135" customFormat="false" ht="19.5" hidden="false" customHeight="false" outlineLevel="0" collapsed="false">
      <c r="A4135" s="469" t="n">
        <v>101808</v>
      </c>
      <c r="B4135" s="470" t="s">
        <v>4787</v>
      </c>
      <c r="C4135" s="469" t="s">
        <v>102</v>
      </c>
      <c r="D4135" s="471" t="n">
        <v>595.9</v>
      </c>
      <c r="E4135" s="472" t="n">
        <v>0</v>
      </c>
    </row>
    <row r="4136" customFormat="false" ht="19.5" hidden="false" customHeight="false" outlineLevel="0" collapsed="false">
      <c r="A4136" s="469" t="n">
        <v>98058</v>
      </c>
      <c r="B4136" s="470" t="s">
        <v>4788</v>
      </c>
      <c r="C4136" s="469" t="s">
        <v>102</v>
      </c>
      <c r="D4136" s="471" t="n">
        <v>1902.37</v>
      </c>
      <c r="E4136" s="472" t="n">
        <v>0</v>
      </c>
    </row>
    <row r="4137" customFormat="false" ht="19.5" hidden="false" customHeight="false" outlineLevel="0" collapsed="false">
      <c r="A4137" s="469" t="n">
        <v>98059</v>
      </c>
      <c r="B4137" s="470" t="s">
        <v>4789</v>
      </c>
      <c r="C4137" s="469" t="s">
        <v>102</v>
      </c>
      <c r="D4137" s="471" t="n">
        <v>4088.89</v>
      </c>
      <c r="E4137" s="472" t="n">
        <v>0</v>
      </c>
    </row>
    <row r="4138" customFormat="false" ht="19.5" hidden="false" customHeight="false" outlineLevel="0" collapsed="false">
      <c r="A4138" s="469" t="n">
        <v>98060</v>
      </c>
      <c r="B4138" s="470" t="s">
        <v>4790</v>
      </c>
      <c r="C4138" s="469" t="s">
        <v>102</v>
      </c>
      <c r="D4138" s="471" t="n">
        <v>5701.34</v>
      </c>
      <c r="E4138" s="472" t="n">
        <v>0</v>
      </c>
    </row>
    <row r="4139" customFormat="false" ht="19.5" hidden="false" customHeight="false" outlineLevel="0" collapsed="false">
      <c r="A4139" s="469" t="n">
        <v>98061</v>
      </c>
      <c r="B4139" s="470" t="s">
        <v>4791</v>
      </c>
      <c r="C4139" s="469" t="s">
        <v>102</v>
      </c>
      <c r="D4139" s="471" t="n">
        <v>7950.6</v>
      </c>
      <c r="E4139" s="472" t="n">
        <v>0</v>
      </c>
    </row>
    <row r="4140" customFormat="false" ht="19.5" hidden="false" customHeight="false" outlineLevel="0" collapsed="false">
      <c r="A4140" s="469" t="n">
        <v>98088</v>
      </c>
      <c r="B4140" s="470" t="s">
        <v>4792</v>
      </c>
      <c r="C4140" s="469" t="s">
        <v>102</v>
      </c>
      <c r="D4140" s="471" t="n">
        <v>3537.04</v>
      </c>
      <c r="E4140" s="472" t="n">
        <v>0</v>
      </c>
    </row>
    <row r="4141" customFormat="false" ht="19.5" hidden="false" customHeight="false" outlineLevel="0" collapsed="false">
      <c r="A4141" s="469" t="n">
        <v>98089</v>
      </c>
      <c r="B4141" s="470" t="s">
        <v>4793</v>
      </c>
      <c r="C4141" s="469" t="s">
        <v>102</v>
      </c>
      <c r="D4141" s="471" t="n">
        <v>5568.5</v>
      </c>
      <c r="E4141" s="472" t="n">
        <v>0</v>
      </c>
    </row>
    <row r="4142" customFormat="false" ht="19.5" hidden="false" customHeight="false" outlineLevel="0" collapsed="false">
      <c r="A4142" s="469" t="n">
        <v>98090</v>
      </c>
      <c r="B4142" s="470" t="s">
        <v>4794</v>
      </c>
      <c r="C4142" s="469" t="s">
        <v>102</v>
      </c>
      <c r="D4142" s="471" t="n">
        <v>8714.54</v>
      </c>
      <c r="E4142" s="472" t="n">
        <v>0</v>
      </c>
    </row>
    <row r="4143" customFormat="false" ht="19.5" hidden="false" customHeight="false" outlineLevel="0" collapsed="false">
      <c r="A4143" s="469" t="n">
        <v>98091</v>
      </c>
      <c r="B4143" s="470" t="s">
        <v>4795</v>
      </c>
      <c r="C4143" s="469" t="s">
        <v>102</v>
      </c>
      <c r="D4143" s="471" t="n">
        <v>11366.7</v>
      </c>
      <c r="E4143" s="472" t="n">
        <v>0</v>
      </c>
    </row>
    <row r="4144" customFormat="false" ht="19.5" hidden="false" customHeight="false" outlineLevel="0" collapsed="false">
      <c r="A4144" s="469" t="n">
        <v>98092</v>
      </c>
      <c r="B4144" s="470" t="s">
        <v>4796</v>
      </c>
      <c r="C4144" s="469" t="s">
        <v>102</v>
      </c>
      <c r="D4144" s="471" t="n">
        <v>13180.36</v>
      </c>
      <c r="E4144" s="472" t="n">
        <v>0</v>
      </c>
    </row>
    <row r="4145" customFormat="false" ht="19.5" hidden="false" customHeight="false" outlineLevel="0" collapsed="false">
      <c r="A4145" s="469" t="n">
        <v>98093</v>
      </c>
      <c r="B4145" s="470" t="s">
        <v>4797</v>
      </c>
      <c r="C4145" s="469" t="s">
        <v>102</v>
      </c>
      <c r="D4145" s="471" t="n">
        <v>15546.49</v>
      </c>
      <c r="E4145" s="472" t="n">
        <v>0</v>
      </c>
    </row>
    <row r="4146" customFormat="false" ht="19.5" hidden="false" customHeight="false" outlineLevel="0" collapsed="false">
      <c r="A4146" s="469" t="n">
        <v>98072</v>
      </c>
      <c r="B4146" s="470" t="s">
        <v>4798</v>
      </c>
      <c r="C4146" s="469" t="s">
        <v>102</v>
      </c>
      <c r="D4146" s="471" t="n">
        <v>4100.96</v>
      </c>
      <c r="E4146" s="472" t="n">
        <v>0</v>
      </c>
    </row>
    <row r="4147" customFormat="false" ht="19.5" hidden="false" customHeight="false" outlineLevel="0" collapsed="false">
      <c r="A4147" s="469" t="n">
        <v>98073</v>
      </c>
      <c r="B4147" s="470" t="s">
        <v>4799</v>
      </c>
      <c r="C4147" s="469" t="s">
        <v>102</v>
      </c>
      <c r="D4147" s="471" t="n">
        <v>6446.52</v>
      </c>
      <c r="E4147" s="472" t="n">
        <v>0</v>
      </c>
    </row>
    <row r="4148" customFormat="false" ht="19.5" hidden="false" customHeight="false" outlineLevel="0" collapsed="false">
      <c r="A4148" s="469" t="n">
        <v>98074</v>
      </c>
      <c r="B4148" s="470" t="s">
        <v>4800</v>
      </c>
      <c r="C4148" s="469" t="s">
        <v>102</v>
      </c>
      <c r="D4148" s="471" t="n">
        <v>10049.83</v>
      </c>
      <c r="E4148" s="472" t="n">
        <v>0</v>
      </c>
    </row>
    <row r="4149" customFormat="false" ht="19.5" hidden="false" customHeight="false" outlineLevel="0" collapsed="false">
      <c r="A4149" s="469" t="n">
        <v>98075</v>
      </c>
      <c r="B4149" s="470" t="s">
        <v>4801</v>
      </c>
      <c r="C4149" s="469" t="s">
        <v>102</v>
      </c>
      <c r="D4149" s="471" t="n">
        <v>13087.92</v>
      </c>
      <c r="E4149" s="472" t="n">
        <v>0</v>
      </c>
    </row>
    <row r="4150" customFormat="false" ht="19.5" hidden="false" customHeight="false" outlineLevel="0" collapsed="false">
      <c r="A4150" s="469" t="n">
        <v>98076</v>
      </c>
      <c r="B4150" s="470" t="s">
        <v>4802</v>
      </c>
      <c r="C4150" s="469" t="s">
        <v>102</v>
      </c>
      <c r="D4150" s="471" t="n">
        <v>15108.33</v>
      </c>
      <c r="E4150" s="472" t="n">
        <v>0</v>
      </c>
    </row>
    <row r="4151" customFormat="false" ht="19.5" hidden="false" customHeight="false" outlineLevel="0" collapsed="false">
      <c r="A4151" s="469" t="n">
        <v>98077</v>
      </c>
      <c r="B4151" s="470" t="s">
        <v>4803</v>
      </c>
      <c r="C4151" s="469" t="s">
        <v>102</v>
      </c>
      <c r="D4151" s="471" t="n">
        <v>17800.69</v>
      </c>
      <c r="E4151" s="472" t="n">
        <v>0</v>
      </c>
    </row>
    <row r="4152" customFormat="false" ht="19.5" hidden="false" customHeight="false" outlineLevel="0" collapsed="false">
      <c r="A4152" s="469" t="n">
        <v>98062</v>
      </c>
      <c r="B4152" s="470" t="s">
        <v>4804</v>
      </c>
      <c r="C4152" s="469" t="s">
        <v>102</v>
      </c>
      <c r="D4152" s="471" t="n">
        <v>3318.21</v>
      </c>
      <c r="E4152" s="472" t="n">
        <v>0</v>
      </c>
    </row>
    <row r="4153" customFormat="false" ht="19.5" hidden="false" customHeight="false" outlineLevel="0" collapsed="false">
      <c r="A4153" s="469" t="n">
        <v>98063</v>
      </c>
      <c r="B4153" s="470" t="s">
        <v>4805</v>
      </c>
      <c r="C4153" s="469" t="s">
        <v>102</v>
      </c>
      <c r="D4153" s="471" t="n">
        <v>5071.01</v>
      </c>
      <c r="E4153" s="472" t="n">
        <v>0</v>
      </c>
    </row>
    <row r="4154" customFormat="false" ht="19.5" hidden="false" customHeight="false" outlineLevel="0" collapsed="false">
      <c r="A4154" s="469" t="n">
        <v>98064</v>
      </c>
      <c r="B4154" s="470" t="s">
        <v>4806</v>
      </c>
      <c r="C4154" s="469" t="s">
        <v>102</v>
      </c>
      <c r="D4154" s="471" t="n">
        <v>5871.19</v>
      </c>
      <c r="E4154" s="472" t="n">
        <v>0</v>
      </c>
    </row>
    <row r="4155" customFormat="false" ht="19.5" hidden="false" customHeight="false" outlineLevel="0" collapsed="false">
      <c r="A4155" s="469" t="n">
        <v>98065</v>
      </c>
      <c r="B4155" s="470" t="s">
        <v>4807</v>
      </c>
      <c r="C4155" s="469" t="s">
        <v>102</v>
      </c>
      <c r="D4155" s="471" t="n">
        <v>8163.72</v>
      </c>
      <c r="E4155" s="472" t="n">
        <v>0</v>
      </c>
    </row>
    <row r="4156" customFormat="false" ht="19.5" hidden="false" customHeight="false" outlineLevel="0" collapsed="false">
      <c r="A4156" s="469" t="n">
        <v>98094</v>
      </c>
      <c r="B4156" s="470" t="s">
        <v>4808</v>
      </c>
      <c r="C4156" s="469" t="s">
        <v>102</v>
      </c>
      <c r="D4156" s="471" t="n">
        <v>3023.99</v>
      </c>
      <c r="E4156" s="472" t="n">
        <v>0</v>
      </c>
    </row>
    <row r="4157" customFormat="false" ht="19.5" hidden="false" customHeight="false" outlineLevel="0" collapsed="false">
      <c r="A4157" s="469" t="n">
        <v>98099</v>
      </c>
      <c r="B4157" s="470" t="s">
        <v>4809</v>
      </c>
      <c r="C4157" s="469" t="s">
        <v>102</v>
      </c>
      <c r="D4157" s="471" t="n">
        <v>5155</v>
      </c>
      <c r="E4157" s="472" t="n">
        <v>0</v>
      </c>
    </row>
    <row r="4158" customFormat="false" ht="19.5" hidden="false" customHeight="false" outlineLevel="0" collapsed="false">
      <c r="A4158" s="469" t="n">
        <v>98100</v>
      </c>
      <c r="B4158" s="470" t="s">
        <v>4810</v>
      </c>
      <c r="C4158" s="469" t="s">
        <v>102</v>
      </c>
      <c r="D4158" s="471" t="n">
        <v>6719.54</v>
      </c>
      <c r="E4158" s="472" t="n">
        <v>0</v>
      </c>
    </row>
    <row r="4159" customFormat="false" ht="19.5" hidden="false" customHeight="false" outlineLevel="0" collapsed="false">
      <c r="A4159" s="469" t="n">
        <v>98101</v>
      </c>
      <c r="B4159" s="470" t="s">
        <v>4811</v>
      </c>
      <c r="C4159" s="469" t="s">
        <v>102</v>
      </c>
      <c r="D4159" s="471" t="n">
        <v>9910.73</v>
      </c>
      <c r="E4159" s="472" t="n">
        <v>0</v>
      </c>
    </row>
    <row r="4160" customFormat="false" ht="19.5" hidden="false" customHeight="false" outlineLevel="0" collapsed="false">
      <c r="A4160" s="469" t="n">
        <v>98078</v>
      </c>
      <c r="B4160" s="470" t="s">
        <v>4812</v>
      </c>
      <c r="C4160" s="469" t="s">
        <v>102</v>
      </c>
      <c r="D4160" s="471" t="n">
        <v>4415.85</v>
      </c>
      <c r="E4160" s="472" t="n">
        <v>0</v>
      </c>
    </row>
    <row r="4161" customFormat="false" ht="19.5" hidden="false" customHeight="false" outlineLevel="0" collapsed="false">
      <c r="A4161" s="469" t="n">
        <v>98079</v>
      </c>
      <c r="B4161" s="470" t="s">
        <v>4813</v>
      </c>
      <c r="C4161" s="469" t="s">
        <v>102</v>
      </c>
      <c r="D4161" s="471" t="n">
        <v>7745.33</v>
      </c>
      <c r="E4161" s="472" t="n">
        <v>0</v>
      </c>
    </row>
    <row r="4162" customFormat="false" ht="19.5" hidden="false" customHeight="false" outlineLevel="0" collapsed="false">
      <c r="A4162" s="469" t="n">
        <v>98080</v>
      </c>
      <c r="B4162" s="470" t="s">
        <v>4814</v>
      </c>
      <c r="C4162" s="469" t="s">
        <v>102</v>
      </c>
      <c r="D4162" s="471" t="n">
        <v>9975.77</v>
      </c>
      <c r="E4162" s="472" t="n">
        <v>0</v>
      </c>
    </row>
    <row r="4163" customFormat="false" ht="19.5" hidden="false" customHeight="false" outlineLevel="0" collapsed="false">
      <c r="A4163" s="469" t="n">
        <v>98081</v>
      </c>
      <c r="B4163" s="470" t="s">
        <v>4815</v>
      </c>
      <c r="C4163" s="469" t="s">
        <v>102</v>
      </c>
      <c r="D4163" s="471" t="n">
        <v>14791.37</v>
      </c>
      <c r="E4163" s="472" t="n">
        <v>0</v>
      </c>
    </row>
    <row r="4164" customFormat="false" ht="19.5" hidden="false" customHeight="false" outlineLevel="0" collapsed="false">
      <c r="A4164" s="469" t="n">
        <v>98052</v>
      </c>
      <c r="B4164" s="470" t="s">
        <v>4816</v>
      </c>
      <c r="C4164" s="469" t="s">
        <v>102</v>
      </c>
      <c r="D4164" s="471" t="n">
        <v>2240.11</v>
      </c>
      <c r="E4164" s="472" t="n">
        <v>0</v>
      </c>
    </row>
    <row r="4165" customFormat="false" ht="19.5" hidden="false" customHeight="false" outlineLevel="0" collapsed="false">
      <c r="A4165" s="469" t="n">
        <v>98053</v>
      </c>
      <c r="B4165" s="470" t="s">
        <v>4817</v>
      </c>
      <c r="C4165" s="469" t="s">
        <v>102</v>
      </c>
      <c r="D4165" s="471" t="n">
        <v>3082.84</v>
      </c>
      <c r="E4165" s="472" t="n">
        <v>0</v>
      </c>
    </row>
    <row r="4166" customFormat="false" ht="19.5" hidden="false" customHeight="false" outlineLevel="0" collapsed="false">
      <c r="A4166" s="469" t="n">
        <v>98054</v>
      </c>
      <c r="B4166" s="470" t="s">
        <v>4818</v>
      </c>
      <c r="C4166" s="469" t="s">
        <v>102</v>
      </c>
      <c r="D4166" s="471" t="n">
        <v>5017.35</v>
      </c>
      <c r="E4166" s="472" t="n">
        <v>0</v>
      </c>
    </row>
    <row r="4167" customFormat="false" ht="19.5" hidden="false" customHeight="false" outlineLevel="0" collapsed="false">
      <c r="A4167" s="469" t="n">
        <v>98055</v>
      </c>
      <c r="B4167" s="470" t="s">
        <v>4819</v>
      </c>
      <c r="C4167" s="469" t="s">
        <v>102</v>
      </c>
      <c r="D4167" s="471" t="n">
        <v>6822.03</v>
      </c>
      <c r="E4167" s="472" t="n">
        <v>0</v>
      </c>
    </row>
    <row r="4168" customFormat="false" ht="19.5" hidden="false" customHeight="false" outlineLevel="0" collapsed="false">
      <c r="A4168" s="469" t="n">
        <v>98056</v>
      </c>
      <c r="B4168" s="470" t="s">
        <v>4820</v>
      </c>
      <c r="C4168" s="469" t="s">
        <v>102</v>
      </c>
      <c r="D4168" s="471" t="n">
        <v>7971.32</v>
      </c>
      <c r="E4168" s="472" t="n">
        <v>0</v>
      </c>
    </row>
    <row r="4169" customFormat="false" ht="19.5" hidden="false" customHeight="false" outlineLevel="0" collapsed="false">
      <c r="A4169" s="469" t="n">
        <v>98057</v>
      </c>
      <c r="B4169" s="470" t="s">
        <v>4821</v>
      </c>
      <c r="C4169" s="469" t="s">
        <v>102</v>
      </c>
      <c r="D4169" s="471" t="n">
        <v>9485.49</v>
      </c>
      <c r="E4169" s="472" t="n">
        <v>0</v>
      </c>
    </row>
    <row r="4170" customFormat="false" ht="19.5" hidden="false" customHeight="false" outlineLevel="0" collapsed="false">
      <c r="A4170" s="469" t="n">
        <v>98082</v>
      </c>
      <c r="B4170" s="470" t="s">
        <v>4822</v>
      </c>
      <c r="C4170" s="469" t="s">
        <v>102</v>
      </c>
      <c r="D4170" s="471" t="n">
        <v>4102.96</v>
      </c>
      <c r="E4170" s="472" t="n">
        <v>0</v>
      </c>
    </row>
    <row r="4171" customFormat="false" ht="19.5" hidden="false" customHeight="false" outlineLevel="0" collapsed="false">
      <c r="A4171" s="469" t="n">
        <v>98083</v>
      </c>
      <c r="B4171" s="470" t="s">
        <v>4823</v>
      </c>
      <c r="C4171" s="469" t="s">
        <v>102</v>
      </c>
      <c r="D4171" s="471" t="n">
        <v>5414.95</v>
      </c>
      <c r="E4171" s="472" t="n">
        <v>0</v>
      </c>
    </row>
    <row r="4172" customFormat="false" ht="19.5" hidden="false" customHeight="false" outlineLevel="0" collapsed="false">
      <c r="A4172" s="469" t="n">
        <v>98084</v>
      </c>
      <c r="B4172" s="470" t="s">
        <v>4824</v>
      </c>
      <c r="C4172" s="469" t="s">
        <v>102</v>
      </c>
      <c r="D4172" s="471" t="n">
        <v>7593.35</v>
      </c>
      <c r="E4172" s="472" t="n">
        <v>0</v>
      </c>
    </row>
    <row r="4173" customFormat="false" ht="19.5" hidden="false" customHeight="false" outlineLevel="0" collapsed="false">
      <c r="A4173" s="469" t="n">
        <v>98085</v>
      </c>
      <c r="B4173" s="470" t="s">
        <v>4825</v>
      </c>
      <c r="C4173" s="469" t="s">
        <v>102</v>
      </c>
      <c r="D4173" s="471" t="n">
        <v>10274.97</v>
      </c>
      <c r="E4173" s="472" t="n">
        <v>0</v>
      </c>
    </row>
    <row r="4174" customFormat="false" ht="19.5" hidden="false" customHeight="false" outlineLevel="0" collapsed="false">
      <c r="A4174" s="469" t="n">
        <v>98087</v>
      </c>
      <c r="B4174" s="470" t="s">
        <v>4826</v>
      </c>
      <c r="C4174" s="469" t="s">
        <v>102</v>
      </c>
      <c r="D4174" s="471" t="n">
        <v>12438.35</v>
      </c>
      <c r="E4174" s="472" t="n">
        <v>0</v>
      </c>
    </row>
    <row r="4175" customFormat="false" ht="19.5" hidden="false" customHeight="false" outlineLevel="0" collapsed="false">
      <c r="A4175" s="469" t="n">
        <v>98086</v>
      </c>
      <c r="B4175" s="470" t="s">
        <v>4827</v>
      </c>
      <c r="C4175" s="469" t="s">
        <v>102</v>
      </c>
      <c r="D4175" s="471" t="n">
        <v>11616.38</v>
      </c>
      <c r="E4175" s="472" t="n">
        <v>0</v>
      </c>
    </row>
    <row r="4176" customFormat="false" ht="19.5" hidden="false" customHeight="false" outlineLevel="0" collapsed="false">
      <c r="A4176" s="469" t="n">
        <v>98066</v>
      </c>
      <c r="B4176" s="470" t="s">
        <v>4828</v>
      </c>
      <c r="C4176" s="469" t="s">
        <v>102</v>
      </c>
      <c r="D4176" s="471" t="n">
        <v>4879.53</v>
      </c>
      <c r="E4176" s="472" t="n">
        <v>0</v>
      </c>
    </row>
    <row r="4177" customFormat="false" ht="19.5" hidden="false" customHeight="false" outlineLevel="0" collapsed="false">
      <c r="A4177" s="469" t="n">
        <v>98067</v>
      </c>
      <c r="B4177" s="470" t="s">
        <v>4829</v>
      </c>
      <c r="C4177" s="469" t="s">
        <v>102</v>
      </c>
      <c r="D4177" s="471" t="n">
        <v>6505.35</v>
      </c>
      <c r="E4177" s="472" t="n">
        <v>0</v>
      </c>
    </row>
    <row r="4178" customFormat="false" ht="19.5" hidden="false" customHeight="false" outlineLevel="0" collapsed="false">
      <c r="A4178" s="469" t="n">
        <v>98068</v>
      </c>
      <c r="B4178" s="470" t="s">
        <v>4830</v>
      </c>
      <c r="C4178" s="469" t="s">
        <v>102</v>
      </c>
      <c r="D4178" s="471" t="n">
        <v>9193.69</v>
      </c>
      <c r="E4178" s="472" t="n">
        <v>0</v>
      </c>
    </row>
    <row r="4179" customFormat="false" ht="19.5" hidden="false" customHeight="false" outlineLevel="0" collapsed="false">
      <c r="A4179" s="469" t="n">
        <v>98069</v>
      </c>
      <c r="B4179" s="470" t="s">
        <v>4831</v>
      </c>
      <c r="C4179" s="469" t="s">
        <v>102</v>
      </c>
      <c r="D4179" s="471" t="n">
        <v>12380.72</v>
      </c>
      <c r="E4179" s="472" t="n">
        <v>0</v>
      </c>
    </row>
    <row r="4180" customFormat="false" ht="19.5" hidden="false" customHeight="false" outlineLevel="0" collapsed="false">
      <c r="A4180" s="469" t="n">
        <v>98071</v>
      </c>
      <c r="B4180" s="470" t="s">
        <v>4832</v>
      </c>
      <c r="C4180" s="469" t="s">
        <v>102</v>
      </c>
      <c r="D4180" s="471" t="n">
        <v>15396.44</v>
      </c>
      <c r="E4180" s="472" t="n">
        <v>0</v>
      </c>
    </row>
    <row r="4181" customFormat="false" ht="19.5" hidden="false" customHeight="false" outlineLevel="0" collapsed="false">
      <c r="A4181" s="469" t="n">
        <v>98070</v>
      </c>
      <c r="B4181" s="470" t="s">
        <v>4833</v>
      </c>
      <c r="C4181" s="469" t="s">
        <v>102</v>
      </c>
      <c r="D4181" s="471" t="n">
        <v>14135.09</v>
      </c>
      <c r="E4181" s="472" t="n">
        <v>0</v>
      </c>
    </row>
    <row r="4182" customFormat="false" ht="19.5" hidden="false" customHeight="false" outlineLevel="0" collapsed="false">
      <c r="A4182" s="469" t="n">
        <v>104915</v>
      </c>
      <c r="B4182" s="470" t="s">
        <v>4834</v>
      </c>
      <c r="C4182" s="469" t="s">
        <v>488</v>
      </c>
      <c r="D4182" s="471" t="n">
        <v>10.19</v>
      </c>
      <c r="E4182" s="472" t="n">
        <v>0</v>
      </c>
    </row>
    <row r="4183" customFormat="false" ht="19.5" hidden="false" customHeight="false" outlineLevel="0" collapsed="false">
      <c r="A4183" s="469" t="n">
        <v>96546</v>
      </c>
      <c r="B4183" s="470" t="s">
        <v>4835</v>
      </c>
      <c r="C4183" s="469" t="s">
        <v>488</v>
      </c>
      <c r="D4183" s="471" t="n">
        <v>14.38</v>
      </c>
      <c r="E4183" s="472" t="n">
        <v>0</v>
      </c>
    </row>
    <row r="4184" customFormat="false" ht="19.5" hidden="false" customHeight="false" outlineLevel="0" collapsed="false">
      <c r="A4184" s="469" t="n">
        <v>96544</v>
      </c>
      <c r="B4184" s="470" t="s">
        <v>4836</v>
      </c>
      <c r="C4184" s="469" t="s">
        <v>488</v>
      </c>
      <c r="D4184" s="471" t="n">
        <v>18.51</v>
      </c>
      <c r="E4184" s="472" t="n">
        <v>0</v>
      </c>
    </row>
    <row r="4185" customFormat="false" ht="19.5" hidden="false" customHeight="false" outlineLevel="0" collapsed="false">
      <c r="A4185" s="469" t="n">
        <v>96545</v>
      </c>
      <c r="B4185" s="470" t="s">
        <v>4837</v>
      </c>
      <c r="C4185" s="469" t="s">
        <v>488</v>
      </c>
      <c r="D4185" s="471" t="n">
        <v>16.54</v>
      </c>
      <c r="E4185" s="472" t="n">
        <v>0</v>
      </c>
    </row>
    <row r="4186" customFormat="false" ht="19.5" hidden="false" customHeight="false" outlineLevel="0" collapsed="false">
      <c r="A4186" s="469" t="n">
        <v>96543</v>
      </c>
      <c r="B4186" s="470" t="s">
        <v>4838</v>
      </c>
      <c r="C4186" s="469" t="s">
        <v>488</v>
      </c>
      <c r="D4186" s="471" t="n">
        <v>20.78</v>
      </c>
      <c r="E4186" s="472" t="n">
        <v>0</v>
      </c>
    </row>
    <row r="4187" customFormat="false" ht="19.5" hidden="false" customHeight="false" outlineLevel="0" collapsed="false">
      <c r="A4187" s="469" t="n">
        <v>104922</v>
      </c>
      <c r="B4187" s="470" t="s">
        <v>4839</v>
      </c>
      <c r="C4187" s="469" t="s">
        <v>488</v>
      </c>
      <c r="D4187" s="471" t="n">
        <v>11.27</v>
      </c>
      <c r="E4187" s="472" t="n">
        <v>0</v>
      </c>
    </row>
    <row r="4188" customFormat="false" ht="19.5" hidden="false" customHeight="false" outlineLevel="0" collapsed="false">
      <c r="A4188" s="469" t="n">
        <v>104920</v>
      </c>
      <c r="B4188" s="470" t="s">
        <v>4840</v>
      </c>
      <c r="C4188" s="469" t="s">
        <v>488</v>
      </c>
      <c r="D4188" s="471" t="n">
        <v>10.99</v>
      </c>
      <c r="E4188" s="472" t="n">
        <v>0</v>
      </c>
    </row>
    <row r="4189" customFormat="false" ht="19.5" hidden="false" customHeight="false" outlineLevel="0" collapsed="false">
      <c r="A4189" s="469" t="n">
        <v>104921</v>
      </c>
      <c r="B4189" s="470" t="s">
        <v>4841</v>
      </c>
      <c r="C4189" s="469" t="s">
        <v>488</v>
      </c>
      <c r="D4189" s="471" t="n">
        <v>10.29</v>
      </c>
      <c r="E4189" s="472" t="n">
        <v>0</v>
      </c>
    </row>
    <row r="4190" customFormat="false" ht="19.5" hidden="false" customHeight="false" outlineLevel="0" collapsed="false">
      <c r="A4190" s="469" t="n">
        <v>104919</v>
      </c>
      <c r="B4190" s="470" t="s">
        <v>4842</v>
      </c>
      <c r="C4190" s="469" t="s">
        <v>488</v>
      </c>
      <c r="D4190" s="471" t="n">
        <v>12.99</v>
      </c>
      <c r="E4190" s="472" t="n">
        <v>0</v>
      </c>
    </row>
    <row r="4191" customFormat="false" ht="19.5" hidden="false" customHeight="false" outlineLevel="0" collapsed="false">
      <c r="A4191" s="469" t="n">
        <v>104917</v>
      </c>
      <c r="B4191" s="470" t="s">
        <v>4843</v>
      </c>
      <c r="C4191" s="469" t="s">
        <v>488</v>
      </c>
      <c r="D4191" s="471" t="n">
        <v>15.91</v>
      </c>
      <c r="E4191" s="472" t="n">
        <v>0</v>
      </c>
    </row>
    <row r="4192" customFormat="false" ht="19.5" hidden="false" customHeight="false" outlineLevel="0" collapsed="false">
      <c r="A4192" s="469" t="n">
        <v>104918</v>
      </c>
      <c r="B4192" s="470" t="s">
        <v>4844</v>
      </c>
      <c r="C4192" s="469" t="s">
        <v>488</v>
      </c>
      <c r="D4192" s="471" t="n">
        <v>14.64</v>
      </c>
      <c r="E4192" s="472" t="n">
        <v>0</v>
      </c>
    </row>
    <row r="4193" customFormat="false" ht="19.5" hidden="false" customHeight="false" outlineLevel="0" collapsed="false">
      <c r="A4193" s="469" t="n">
        <v>104916</v>
      </c>
      <c r="B4193" s="470" t="s">
        <v>4845</v>
      </c>
      <c r="C4193" s="469" t="s">
        <v>488</v>
      </c>
      <c r="D4193" s="471" t="n">
        <v>17.32</v>
      </c>
      <c r="E4193" s="472" t="n">
        <v>0</v>
      </c>
    </row>
    <row r="4194" customFormat="false" ht="19.5" hidden="false" customHeight="false" outlineLevel="0" collapsed="false">
      <c r="A4194" s="469" t="n">
        <v>96557</v>
      </c>
      <c r="B4194" s="470" t="s">
        <v>4846</v>
      </c>
      <c r="C4194" s="469" t="s">
        <v>753</v>
      </c>
      <c r="D4194" s="471" t="n">
        <v>785.16</v>
      </c>
      <c r="E4194" s="472" t="n">
        <v>0</v>
      </c>
    </row>
    <row r="4195" customFormat="false" ht="19.5" hidden="false" customHeight="false" outlineLevel="0" collapsed="false">
      <c r="A4195" s="469" t="n">
        <v>96555</v>
      </c>
      <c r="B4195" s="470" t="s">
        <v>4847</v>
      </c>
      <c r="C4195" s="469" t="s">
        <v>753</v>
      </c>
      <c r="D4195" s="471" t="n">
        <v>803.67</v>
      </c>
      <c r="E4195" s="472" t="n">
        <v>0</v>
      </c>
    </row>
    <row r="4196" customFormat="false" ht="19.5" hidden="false" customHeight="false" outlineLevel="0" collapsed="false">
      <c r="A4196" s="469" t="n">
        <v>104924</v>
      </c>
      <c r="B4196" s="470" t="s">
        <v>4848</v>
      </c>
      <c r="C4196" s="469" t="s">
        <v>753</v>
      </c>
      <c r="D4196" s="471" t="n">
        <v>810.93</v>
      </c>
      <c r="E4196" s="472" t="n">
        <v>0</v>
      </c>
    </row>
    <row r="4197" customFormat="false" ht="19.5" hidden="false" customHeight="false" outlineLevel="0" collapsed="false">
      <c r="A4197" s="469" t="n">
        <v>104923</v>
      </c>
      <c r="B4197" s="470" t="s">
        <v>4849</v>
      </c>
      <c r="C4197" s="469" t="s">
        <v>753</v>
      </c>
      <c r="D4197" s="471" t="n">
        <v>864.82</v>
      </c>
      <c r="E4197" s="472" t="n">
        <v>0</v>
      </c>
    </row>
    <row r="4198" customFormat="false" ht="19.5" hidden="false" customHeight="false" outlineLevel="0" collapsed="false">
      <c r="A4198" s="469" t="n">
        <v>96558</v>
      </c>
      <c r="B4198" s="470" t="s">
        <v>4850</v>
      </c>
      <c r="C4198" s="469" t="s">
        <v>753</v>
      </c>
      <c r="D4198" s="471" t="n">
        <v>820.89</v>
      </c>
      <c r="E4198" s="472" t="n">
        <v>0</v>
      </c>
    </row>
    <row r="4199" customFormat="false" ht="19.5" hidden="false" customHeight="false" outlineLevel="0" collapsed="false">
      <c r="A4199" s="469" t="n">
        <v>96556</v>
      </c>
      <c r="B4199" s="470" t="s">
        <v>4851</v>
      </c>
      <c r="C4199" s="469" t="s">
        <v>753</v>
      </c>
      <c r="D4199" s="471" t="n">
        <v>970.75</v>
      </c>
      <c r="E4199" s="472" t="n">
        <v>0</v>
      </c>
    </row>
    <row r="4200" customFormat="false" ht="19.5" hidden="false" customHeight="false" outlineLevel="0" collapsed="false">
      <c r="A4200" s="469" t="n">
        <v>96523</v>
      </c>
      <c r="B4200" s="470" t="s">
        <v>4852</v>
      </c>
      <c r="C4200" s="469" t="s">
        <v>753</v>
      </c>
      <c r="D4200" s="471" t="n">
        <v>106.47</v>
      </c>
      <c r="E4200" s="472" t="n">
        <v>0</v>
      </c>
    </row>
    <row r="4201" customFormat="false" ht="19.5" hidden="false" customHeight="false" outlineLevel="0" collapsed="false">
      <c r="A4201" s="469" t="n">
        <v>96522</v>
      </c>
      <c r="B4201" s="470" t="s">
        <v>4853</v>
      </c>
      <c r="C4201" s="469" t="s">
        <v>753</v>
      </c>
      <c r="D4201" s="471" t="n">
        <v>160.55</v>
      </c>
      <c r="E4201" s="472" t="n">
        <v>0</v>
      </c>
    </row>
    <row r="4202" customFormat="false" ht="19.5" hidden="false" customHeight="false" outlineLevel="0" collapsed="false">
      <c r="A4202" s="469" t="n">
        <v>96527</v>
      </c>
      <c r="B4202" s="470" t="s">
        <v>4854</v>
      </c>
      <c r="C4202" s="469" t="s">
        <v>753</v>
      </c>
      <c r="D4202" s="471" t="n">
        <v>117.26</v>
      </c>
      <c r="E4202" s="472" t="n">
        <v>0</v>
      </c>
    </row>
    <row r="4203" customFormat="false" ht="19.5" hidden="false" customHeight="false" outlineLevel="0" collapsed="false">
      <c r="A4203" s="469" t="n">
        <v>96526</v>
      </c>
      <c r="B4203" s="470" t="s">
        <v>4855</v>
      </c>
      <c r="C4203" s="469" t="s">
        <v>753</v>
      </c>
      <c r="D4203" s="471" t="n">
        <v>229.11</v>
      </c>
      <c r="E4203" s="472" t="n">
        <v>0</v>
      </c>
    </row>
    <row r="4204" customFormat="false" ht="19.5" hidden="false" customHeight="false" outlineLevel="0" collapsed="false">
      <c r="A4204" s="469" t="n">
        <v>96521</v>
      </c>
      <c r="B4204" s="470" t="s">
        <v>4856</v>
      </c>
      <c r="C4204" s="469" t="s">
        <v>753</v>
      </c>
      <c r="D4204" s="471" t="n">
        <v>42.93</v>
      </c>
      <c r="E4204" s="472" t="n">
        <v>0</v>
      </c>
    </row>
    <row r="4205" customFormat="false" ht="19.5" hidden="false" customHeight="false" outlineLevel="0" collapsed="false">
      <c r="A4205" s="469" t="n">
        <v>96520</v>
      </c>
      <c r="B4205" s="470" t="s">
        <v>4857</v>
      </c>
      <c r="C4205" s="469" t="s">
        <v>753</v>
      </c>
      <c r="D4205" s="471" t="n">
        <v>97.6</v>
      </c>
      <c r="E4205" s="472" t="n">
        <v>0</v>
      </c>
    </row>
    <row r="4206" customFormat="false" ht="19.5" hidden="false" customHeight="false" outlineLevel="0" collapsed="false">
      <c r="A4206" s="469" t="n">
        <v>96525</v>
      </c>
      <c r="B4206" s="470" t="s">
        <v>4858</v>
      </c>
      <c r="C4206" s="469" t="s">
        <v>753</v>
      </c>
      <c r="D4206" s="471" t="n">
        <v>57.66</v>
      </c>
      <c r="E4206" s="472" t="n">
        <v>0</v>
      </c>
    </row>
    <row r="4207" customFormat="false" ht="19.5" hidden="false" customHeight="false" outlineLevel="0" collapsed="false">
      <c r="A4207" s="469" t="n">
        <v>96524</v>
      </c>
      <c r="B4207" s="470" t="s">
        <v>4859</v>
      </c>
      <c r="C4207" s="469" t="s">
        <v>753</v>
      </c>
      <c r="D4207" s="471" t="n">
        <v>164.55</v>
      </c>
      <c r="E4207" s="472" t="n">
        <v>0</v>
      </c>
    </row>
    <row r="4208" customFormat="false" ht="19.5" hidden="false" customHeight="false" outlineLevel="0" collapsed="false">
      <c r="A4208" s="469" t="n">
        <v>96537</v>
      </c>
      <c r="B4208" s="470" t="s">
        <v>4860</v>
      </c>
      <c r="C4208" s="469" t="s">
        <v>667</v>
      </c>
      <c r="D4208" s="471" t="n">
        <v>190.49</v>
      </c>
      <c r="E4208" s="472" t="n">
        <v>0</v>
      </c>
    </row>
    <row r="4209" customFormat="false" ht="19.5" hidden="false" customHeight="false" outlineLevel="0" collapsed="false">
      <c r="A4209" s="469" t="n">
        <v>96540</v>
      </c>
      <c r="B4209" s="470" t="s">
        <v>4861</v>
      </c>
      <c r="C4209" s="469" t="s">
        <v>667</v>
      </c>
      <c r="D4209" s="471" t="n">
        <v>135.02</v>
      </c>
      <c r="E4209" s="472" t="n">
        <v>0</v>
      </c>
    </row>
    <row r="4210" customFormat="false" ht="19.5" hidden="false" customHeight="false" outlineLevel="0" collapsed="false">
      <c r="A4210" s="469" t="n">
        <v>96528</v>
      </c>
      <c r="B4210" s="470" t="s">
        <v>4862</v>
      </c>
      <c r="C4210" s="469" t="s">
        <v>667</v>
      </c>
      <c r="D4210" s="471" t="n">
        <v>149.87</v>
      </c>
      <c r="E4210" s="472" t="n">
        <v>0</v>
      </c>
    </row>
    <row r="4211" customFormat="false" ht="19.5" hidden="false" customHeight="false" outlineLevel="0" collapsed="false">
      <c r="A4211" s="469" t="n">
        <v>96531</v>
      </c>
      <c r="B4211" s="470" t="s">
        <v>4863</v>
      </c>
      <c r="C4211" s="469" t="s">
        <v>667</v>
      </c>
      <c r="D4211" s="471" t="n">
        <v>102.48</v>
      </c>
      <c r="E4211" s="472" t="n">
        <v>0</v>
      </c>
    </row>
    <row r="4212" customFormat="false" ht="19.5" hidden="false" customHeight="false" outlineLevel="0" collapsed="false">
      <c r="A4212" s="469" t="n">
        <v>96534</v>
      </c>
      <c r="B4212" s="470" t="s">
        <v>4864</v>
      </c>
      <c r="C4212" s="469" t="s">
        <v>667</v>
      </c>
      <c r="D4212" s="471" t="n">
        <v>77.81</v>
      </c>
      <c r="E4212" s="472" t="n">
        <v>0</v>
      </c>
    </row>
    <row r="4213" customFormat="false" ht="19.5" hidden="false" customHeight="false" outlineLevel="0" collapsed="false">
      <c r="A4213" s="469" t="n">
        <v>104928</v>
      </c>
      <c r="B4213" s="470" t="s">
        <v>4865</v>
      </c>
      <c r="C4213" s="469" t="s">
        <v>667</v>
      </c>
      <c r="D4213" s="471" t="n">
        <v>157.59</v>
      </c>
      <c r="E4213" s="472" t="n">
        <v>0</v>
      </c>
    </row>
    <row r="4214" customFormat="false" ht="19.5" hidden="false" customHeight="false" outlineLevel="0" collapsed="false">
      <c r="A4214" s="469" t="n">
        <v>104929</v>
      </c>
      <c r="B4214" s="470" t="s">
        <v>4866</v>
      </c>
      <c r="C4214" s="469" t="s">
        <v>667</v>
      </c>
      <c r="D4214" s="471" t="n">
        <v>95.44</v>
      </c>
      <c r="E4214" s="472" t="n">
        <v>0</v>
      </c>
    </row>
    <row r="4215" customFormat="false" ht="19.5" hidden="false" customHeight="false" outlineLevel="0" collapsed="false">
      <c r="A4215" s="469" t="n">
        <v>104925</v>
      </c>
      <c r="B4215" s="470" t="s">
        <v>4867</v>
      </c>
      <c r="C4215" s="469" t="s">
        <v>667</v>
      </c>
      <c r="D4215" s="471" t="n">
        <v>153.79</v>
      </c>
      <c r="E4215" s="472" t="n">
        <v>0</v>
      </c>
    </row>
    <row r="4216" customFormat="false" ht="19.5" hidden="false" customHeight="false" outlineLevel="0" collapsed="false">
      <c r="A4216" s="469" t="n">
        <v>104926</v>
      </c>
      <c r="B4216" s="470" t="s">
        <v>4868</v>
      </c>
      <c r="C4216" s="469" t="s">
        <v>667</v>
      </c>
      <c r="D4216" s="471" t="n">
        <v>100.06</v>
      </c>
      <c r="E4216" s="472" t="n">
        <v>0</v>
      </c>
    </row>
    <row r="4217" customFormat="false" ht="19.5" hidden="false" customHeight="false" outlineLevel="0" collapsed="false">
      <c r="A4217" s="469" t="n">
        <v>104927</v>
      </c>
      <c r="B4217" s="470" t="s">
        <v>4869</v>
      </c>
      <c r="C4217" s="469" t="s">
        <v>667</v>
      </c>
      <c r="D4217" s="471" t="n">
        <v>72.12</v>
      </c>
      <c r="E4217" s="472" t="n">
        <v>0</v>
      </c>
    </row>
    <row r="4218" customFormat="false" ht="19.5" hidden="false" customHeight="false" outlineLevel="0" collapsed="false">
      <c r="A4218" s="469" t="n">
        <v>96538</v>
      </c>
      <c r="B4218" s="470" t="s">
        <v>4870</v>
      </c>
      <c r="C4218" s="469" t="s">
        <v>667</v>
      </c>
      <c r="D4218" s="471" t="n">
        <v>258.5</v>
      </c>
      <c r="E4218" s="472" t="n">
        <v>0</v>
      </c>
    </row>
    <row r="4219" customFormat="false" ht="19.5" hidden="false" customHeight="false" outlineLevel="0" collapsed="false">
      <c r="A4219" s="469" t="n">
        <v>96541</v>
      </c>
      <c r="B4219" s="470" t="s">
        <v>4871</v>
      </c>
      <c r="C4219" s="469" t="s">
        <v>667</v>
      </c>
      <c r="D4219" s="471" t="n">
        <v>189.69</v>
      </c>
      <c r="E4219" s="472" t="n">
        <v>0</v>
      </c>
    </row>
    <row r="4220" customFormat="false" ht="19.5" hidden="false" customHeight="false" outlineLevel="0" collapsed="false">
      <c r="A4220" s="469" t="n">
        <v>96529</v>
      </c>
      <c r="B4220" s="470" t="s">
        <v>4872</v>
      </c>
      <c r="C4220" s="469" t="s">
        <v>667</v>
      </c>
      <c r="D4220" s="471" t="n">
        <v>263.31</v>
      </c>
      <c r="E4220" s="472" t="n">
        <v>0</v>
      </c>
    </row>
    <row r="4221" customFormat="false" ht="19.5" hidden="false" customHeight="false" outlineLevel="0" collapsed="false">
      <c r="A4221" s="469" t="n">
        <v>96532</v>
      </c>
      <c r="B4221" s="470" t="s">
        <v>4873</v>
      </c>
      <c r="C4221" s="469" t="s">
        <v>667</v>
      </c>
      <c r="D4221" s="471" t="n">
        <v>179.86</v>
      </c>
      <c r="E4221" s="472" t="n">
        <v>0</v>
      </c>
    </row>
    <row r="4222" customFormat="false" ht="19.5" hidden="false" customHeight="false" outlineLevel="0" collapsed="false">
      <c r="A4222" s="469" t="n">
        <v>96535</v>
      </c>
      <c r="B4222" s="470" t="s">
        <v>4874</v>
      </c>
      <c r="C4222" s="469" t="s">
        <v>667</v>
      </c>
      <c r="D4222" s="471" t="n">
        <v>136.44</v>
      </c>
      <c r="E4222" s="472" t="n">
        <v>0</v>
      </c>
    </row>
    <row r="4223" customFormat="false" ht="19.5" hidden="false" customHeight="false" outlineLevel="0" collapsed="false">
      <c r="A4223" s="469" t="n">
        <v>96539</v>
      </c>
      <c r="B4223" s="470" t="s">
        <v>4875</v>
      </c>
      <c r="C4223" s="469" t="s">
        <v>667</v>
      </c>
      <c r="D4223" s="471" t="n">
        <v>138.64</v>
      </c>
      <c r="E4223" s="472" t="n">
        <v>0</v>
      </c>
    </row>
    <row r="4224" customFormat="false" ht="19.5" hidden="false" customHeight="false" outlineLevel="0" collapsed="false">
      <c r="A4224" s="469" t="n">
        <v>96542</v>
      </c>
      <c r="B4224" s="470" t="s">
        <v>4876</v>
      </c>
      <c r="C4224" s="469" t="s">
        <v>667</v>
      </c>
      <c r="D4224" s="471" t="n">
        <v>102.59</v>
      </c>
      <c r="E4224" s="472" t="n">
        <v>0</v>
      </c>
    </row>
    <row r="4225" customFormat="false" ht="19.5" hidden="false" customHeight="false" outlineLevel="0" collapsed="false">
      <c r="A4225" s="469" t="n">
        <v>96530</v>
      </c>
      <c r="B4225" s="470" t="s">
        <v>4877</v>
      </c>
      <c r="C4225" s="469" t="s">
        <v>667</v>
      </c>
      <c r="D4225" s="471" t="n">
        <v>136.7</v>
      </c>
      <c r="E4225" s="472" t="n">
        <v>0</v>
      </c>
    </row>
    <row r="4226" customFormat="false" ht="19.5" hidden="false" customHeight="false" outlineLevel="0" collapsed="false">
      <c r="A4226" s="469" t="n">
        <v>96533</v>
      </c>
      <c r="B4226" s="470" t="s">
        <v>4878</v>
      </c>
      <c r="C4226" s="469" t="s">
        <v>667</v>
      </c>
      <c r="D4226" s="471" t="n">
        <v>90.97</v>
      </c>
      <c r="E4226" s="472" t="n">
        <v>0</v>
      </c>
    </row>
    <row r="4227" customFormat="false" ht="19.5" hidden="false" customHeight="false" outlineLevel="0" collapsed="false">
      <c r="A4227" s="469" t="n">
        <v>96536</v>
      </c>
      <c r="B4227" s="470" t="s">
        <v>4879</v>
      </c>
      <c r="C4227" s="469" t="s">
        <v>667</v>
      </c>
      <c r="D4227" s="471" t="n">
        <v>67.11</v>
      </c>
      <c r="E4227" s="472" t="n">
        <v>0</v>
      </c>
    </row>
    <row r="4228" customFormat="false" ht="19.5" hidden="false" customHeight="false" outlineLevel="0" collapsed="false">
      <c r="A4228" s="469" t="n">
        <v>105518</v>
      </c>
      <c r="B4228" s="470" t="s">
        <v>4880</v>
      </c>
      <c r="C4228" s="469" t="s">
        <v>667</v>
      </c>
      <c r="D4228" s="471" t="n">
        <v>0</v>
      </c>
      <c r="E4228" s="472"/>
    </row>
    <row r="4229" customFormat="false" ht="19.5" hidden="false" customHeight="false" outlineLevel="0" collapsed="false">
      <c r="A4229" s="469" t="n">
        <v>105517</v>
      </c>
      <c r="B4229" s="470" t="s">
        <v>4881</v>
      </c>
      <c r="C4229" s="469" t="s">
        <v>667</v>
      </c>
      <c r="D4229" s="471" t="n">
        <v>0</v>
      </c>
      <c r="E4229" s="472"/>
    </row>
    <row r="4230" customFormat="false" ht="19.5" hidden="false" customHeight="false" outlineLevel="0" collapsed="false">
      <c r="A4230" s="469" t="n">
        <v>105520</v>
      </c>
      <c r="B4230" s="470" t="s">
        <v>4882</v>
      </c>
      <c r="C4230" s="469" t="s">
        <v>667</v>
      </c>
      <c r="D4230" s="471" t="n">
        <v>0</v>
      </c>
      <c r="E4230" s="472"/>
    </row>
    <row r="4231" customFormat="false" ht="19.5" hidden="false" customHeight="false" outlineLevel="0" collapsed="false">
      <c r="A4231" s="469" t="n">
        <v>105519</v>
      </c>
      <c r="B4231" s="470" t="s">
        <v>4883</v>
      </c>
      <c r="C4231" s="469" t="s">
        <v>667</v>
      </c>
      <c r="D4231" s="471" t="n">
        <v>0</v>
      </c>
      <c r="E4231" s="472"/>
    </row>
    <row r="4232" customFormat="false" ht="19.5" hidden="false" customHeight="false" outlineLevel="0" collapsed="false">
      <c r="A4232" s="469" t="n">
        <v>101793</v>
      </c>
      <c r="B4232" s="470" t="s">
        <v>4884</v>
      </c>
      <c r="C4232" s="469" t="s">
        <v>753</v>
      </c>
      <c r="D4232" s="471" t="n">
        <v>24.73</v>
      </c>
      <c r="E4232" s="472" t="n">
        <v>0</v>
      </c>
    </row>
    <row r="4233" customFormat="false" ht="19.5" hidden="false" customHeight="false" outlineLevel="0" collapsed="false">
      <c r="A4233" s="469" t="n">
        <v>101792</v>
      </c>
      <c r="B4233" s="470" t="s">
        <v>4885</v>
      </c>
      <c r="C4233" s="469" t="s">
        <v>753</v>
      </c>
      <c r="D4233" s="471" t="n">
        <v>16.52</v>
      </c>
      <c r="E4233" s="472" t="n">
        <v>0</v>
      </c>
    </row>
    <row r="4234" customFormat="false" ht="19.5" hidden="false" customHeight="false" outlineLevel="0" collapsed="false">
      <c r="A4234" s="469" t="n">
        <v>92272</v>
      </c>
      <c r="B4234" s="470" t="s">
        <v>4886</v>
      </c>
      <c r="C4234" s="469" t="s">
        <v>501</v>
      </c>
      <c r="D4234" s="471" t="n">
        <v>38.87</v>
      </c>
      <c r="E4234" s="472" t="n">
        <v>0</v>
      </c>
    </row>
    <row r="4235" customFormat="false" ht="19.5" hidden="false" customHeight="false" outlineLevel="0" collapsed="false">
      <c r="A4235" s="469" t="n">
        <v>101791</v>
      </c>
      <c r="B4235" s="470" t="s">
        <v>4887</v>
      </c>
      <c r="C4235" s="469" t="s">
        <v>501</v>
      </c>
      <c r="D4235" s="471" t="n">
        <v>23.2</v>
      </c>
      <c r="E4235" s="472" t="n">
        <v>0</v>
      </c>
    </row>
    <row r="4236" customFormat="false" ht="19.5" hidden="false" customHeight="false" outlineLevel="0" collapsed="false">
      <c r="A4236" s="469" t="n">
        <v>92273</v>
      </c>
      <c r="B4236" s="470" t="s">
        <v>4888</v>
      </c>
      <c r="C4236" s="469" t="s">
        <v>501</v>
      </c>
      <c r="D4236" s="471" t="n">
        <v>14.28</v>
      </c>
      <c r="E4236" s="472" t="n">
        <v>0</v>
      </c>
    </row>
    <row r="4237" customFormat="false" ht="19.5" hidden="false" customHeight="false" outlineLevel="0" collapsed="false">
      <c r="A4237" s="469" t="n">
        <v>92268</v>
      </c>
      <c r="B4237" s="470" t="s">
        <v>4889</v>
      </c>
      <c r="C4237" s="469" t="s">
        <v>667</v>
      </c>
      <c r="D4237" s="471" t="n">
        <v>113.19</v>
      </c>
      <c r="E4237" s="472" t="n">
        <v>0</v>
      </c>
    </row>
    <row r="4238" customFormat="false" ht="19.5" hidden="false" customHeight="false" outlineLevel="0" collapsed="false">
      <c r="A4238" s="469" t="n">
        <v>92267</v>
      </c>
      <c r="B4238" s="470" t="s">
        <v>4890</v>
      </c>
      <c r="C4238" s="469" t="s">
        <v>667</v>
      </c>
      <c r="D4238" s="471" t="n">
        <v>67.36</v>
      </c>
      <c r="E4238" s="472" t="n">
        <v>0</v>
      </c>
    </row>
    <row r="4239" customFormat="false" ht="19.5" hidden="false" customHeight="false" outlineLevel="0" collapsed="false">
      <c r="A4239" s="469" t="n">
        <v>92271</v>
      </c>
      <c r="B4239" s="470" t="s">
        <v>4891</v>
      </c>
      <c r="C4239" s="469" t="s">
        <v>667</v>
      </c>
      <c r="D4239" s="471" t="n">
        <v>100.26</v>
      </c>
      <c r="E4239" s="472" t="n">
        <v>0</v>
      </c>
    </row>
    <row r="4240" customFormat="false" ht="19.5" hidden="false" customHeight="false" outlineLevel="0" collapsed="false">
      <c r="A4240" s="469" t="n">
        <v>92264</v>
      </c>
      <c r="B4240" s="470" t="s">
        <v>4892</v>
      </c>
      <c r="C4240" s="469" t="s">
        <v>667</v>
      </c>
      <c r="D4240" s="471" t="n">
        <v>238.12</v>
      </c>
      <c r="E4240" s="472" t="n">
        <v>0</v>
      </c>
    </row>
    <row r="4241" customFormat="false" ht="19.5" hidden="false" customHeight="false" outlineLevel="0" collapsed="false">
      <c r="A4241" s="469" t="n">
        <v>92263</v>
      </c>
      <c r="B4241" s="470" t="s">
        <v>4893</v>
      </c>
      <c r="C4241" s="469" t="s">
        <v>667</v>
      </c>
      <c r="D4241" s="471" t="n">
        <v>179.8</v>
      </c>
      <c r="E4241" s="472" t="n">
        <v>0</v>
      </c>
    </row>
    <row r="4242" customFormat="false" ht="19.5" hidden="false" customHeight="false" outlineLevel="0" collapsed="false">
      <c r="A4242" s="469" t="n">
        <v>92269</v>
      </c>
      <c r="B4242" s="470" t="s">
        <v>4894</v>
      </c>
      <c r="C4242" s="469" t="s">
        <v>667</v>
      </c>
      <c r="D4242" s="471" t="n">
        <v>120.79</v>
      </c>
      <c r="E4242" s="472" t="n">
        <v>0</v>
      </c>
    </row>
    <row r="4243" customFormat="false" ht="19.5" hidden="false" customHeight="false" outlineLevel="0" collapsed="false">
      <c r="A4243" s="469" t="n">
        <v>92270</v>
      </c>
      <c r="B4243" s="470" t="s">
        <v>4895</v>
      </c>
      <c r="C4243" s="469" t="s">
        <v>667</v>
      </c>
      <c r="D4243" s="471" t="n">
        <v>165.9</v>
      </c>
      <c r="E4243" s="472" t="n">
        <v>0</v>
      </c>
    </row>
    <row r="4244" customFormat="false" ht="19.5" hidden="false" customHeight="false" outlineLevel="0" collapsed="false">
      <c r="A4244" s="469" t="n">
        <v>92266</v>
      </c>
      <c r="B4244" s="470" t="s">
        <v>4896</v>
      </c>
      <c r="C4244" s="469" t="s">
        <v>667</v>
      </c>
      <c r="D4244" s="471" t="n">
        <v>185.86</v>
      </c>
      <c r="E4244" s="472" t="n">
        <v>0</v>
      </c>
    </row>
    <row r="4245" customFormat="false" ht="19.5" hidden="false" customHeight="false" outlineLevel="0" collapsed="false">
      <c r="A4245" s="469" t="n">
        <v>92265</v>
      </c>
      <c r="B4245" s="470" t="s">
        <v>4897</v>
      </c>
      <c r="C4245" s="469" t="s">
        <v>667</v>
      </c>
      <c r="D4245" s="471" t="n">
        <v>135.83</v>
      </c>
      <c r="E4245" s="472" t="n">
        <v>0</v>
      </c>
    </row>
    <row r="4246" customFormat="false" ht="19.5" hidden="false" customHeight="false" outlineLevel="0" collapsed="false">
      <c r="A4246" s="469" t="n">
        <v>92524</v>
      </c>
      <c r="B4246" s="470" t="s">
        <v>4898</v>
      </c>
      <c r="C4246" s="469" t="s">
        <v>667</v>
      </c>
      <c r="D4246" s="471" t="n">
        <v>87.42</v>
      </c>
      <c r="E4246" s="472" t="n">
        <v>0.0578</v>
      </c>
    </row>
    <row r="4247" customFormat="false" ht="19.5" hidden="false" customHeight="false" outlineLevel="0" collapsed="false">
      <c r="A4247" s="469" t="n">
        <v>92528</v>
      </c>
      <c r="B4247" s="470" t="s">
        <v>4899</v>
      </c>
      <c r="C4247" s="469" t="s">
        <v>667</v>
      </c>
      <c r="D4247" s="471" t="n">
        <v>83.59</v>
      </c>
      <c r="E4247" s="472" t="n">
        <v>0.0604</v>
      </c>
    </row>
    <row r="4248" customFormat="false" ht="19.5" hidden="false" customHeight="false" outlineLevel="0" collapsed="false">
      <c r="A4248" s="469" t="n">
        <v>92532</v>
      </c>
      <c r="B4248" s="470" t="s">
        <v>4900</v>
      </c>
      <c r="C4248" s="469" t="s">
        <v>667</v>
      </c>
      <c r="D4248" s="471" t="n">
        <v>80.3</v>
      </c>
      <c r="E4248" s="472" t="n">
        <v>0.0629</v>
      </c>
    </row>
    <row r="4249" customFormat="false" ht="19.5" hidden="false" customHeight="false" outlineLevel="0" collapsed="false">
      <c r="A4249" s="469" t="n">
        <v>92536</v>
      </c>
      <c r="B4249" s="470" t="s">
        <v>4901</v>
      </c>
      <c r="C4249" s="469" t="s">
        <v>667</v>
      </c>
      <c r="D4249" s="471" t="n">
        <v>73.92</v>
      </c>
      <c r="E4249" s="472" t="n">
        <v>0.0683</v>
      </c>
    </row>
    <row r="4250" customFormat="false" ht="19.5" hidden="false" customHeight="false" outlineLevel="0" collapsed="false">
      <c r="A4250" s="469" t="n">
        <v>92508</v>
      </c>
      <c r="B4250" s="470" t="s">
        <v>4902</v>
      </c>
      <c r="C4250" s="469" t="s">
        <v>667</v>
      </c>
      <c r="D4250" s="471" t="n">
        <v>121.79</v>
      </c>
      <c r="E4250" s="472" t="n">
        <v>0.0415</v>
      </c>
    </row>
    <row r="4251" customFormat="false" ht="19.5" hidden="false" customHeight="false" outlineLevel="0" collapsed="false">
      <c r="A4251" s="469" t="n">
        <v>92512</v>
      </c>
      <c r="B4251" s="470" t="s">
        <v>4903</v>
      </c>
      <c r="C4251" s="469" t="s">
        <v>667</v>
      </c>
      <c r="D4251" s="471" t="n">
        <v>102.86</v>
      </c>
      <c r="E4251" s="472" t="n">
        <v>0.0491</v>
      </c>
    </row>
    <row r="4252" customFormat="false" ht="19.5" hidden="false" customHeight="false" outlineLevel="0" collapsed="false">
      <c r="A4252" s="469" t="n">
        <v>92515</v>
      </c>
      <c r="B4252" s="470" t="s">
        <v>4904</v>
      </c>
      <c r="C4252" s="469" t="s">
        <v>667</v>
      </c>
      <c r="D4252" s="471" t="n">
        <v>93.58</v>
      </c>
      <c r="E4252" s="472" t="n">
        <v>0.054</v>
      </c>
    </row>
    <row r="4253" customFormat="false" ht="19.5" hidden="false" customHeight="false" outlineLevel="0" collapsed="false">
      <c r="A4253" s="469" t="n">
        <v>92520</v>
      </c>
      <c r="B4253" s="470" t="s">
        <v>4905</v>
      </c>
      <c r="C4253" s="469" t="s">
        <v>667</v>
      </c>
      <c r="D4253" s="471" t="n">
        <v>87.6</v>
      </c>
      <c r="E4253" s="472" t="n">
        <v>0.0576</v>
      </c>
    </row>
    <row r="4254" customFormat="false" ht="19.5" hidden="false" customHeight="false" outlineLevel="0" collapsed="false">
      <c r="A4254" s="469" t="n">
        <v>92526</v>
      </c>
      <c r="B4254" s="470" t="s">
        <v>4906</v>
      </c>
      <c r="C4254" s="469" t="s">
        <v>667</v>
      </c>
      <c r="D4254" s="471" t="n">
        <v>48.05</v>
      </c>
      <c r="E4254" s="472" t="n">
        <v>0.1051</v>
      </c>
    </row>
    <row r="4255" customFormat="false" ht="19.5" hidden="false" customHeight="false" outlineLevel="0" collapsed="false">
      <c r="A4255" s="469" t="n">
        <v>92530</v>
      </c>
      <c r="B4255" s="470" t="s">
        <v>4907</v>
      </c>
      <c r="C4255" s="469" t="s">
        <v>667</v>
      </c>
      <c r="D4255" s="471" t="n">
        <v>45.17</v>
      </c>
      <c r="E4255" s="472" t="n">
        <v>0.1118</v>
      </c>
    </row>
    <row r="4256" customFormat="false" ht="19.5" hidden="false" customHeight="false" outlineLevel="0" collapsed="false">
      <c r="A4256" s="469" t="n">
        <v>92534</v>
      </c>
      <c r="B4256" s="470" t="s">
        <v>4908</v>
      </c>
      <c r="C4256" s="469" t="s">
        <v>667</v>
      </c>
      <c r="D4256" s="471" t="n">
        <v>42.75</v>
      </c>
      <c r="E4256" s="472" t="n">
        <v>0.1181</v>
      </c>
    </row>
    <row r="4257" customFormat="false" ht="19.5" hidden="false" customHeight="false" outlineLevel="0" collapsed="false">
      <c r="A4257" s="469" t="n">
        <v>92538</v>
      </c>
      <c r="B4257" s="470" t="s">
        <v>4909</v>
      </c>
      <c r="C4257" s="469" t="s">
        <v>667</v>
      </c>
      <c r="D4257" s="471" t="n">
        <v>37.88</v>
      </c>
      <c r="E4257" s="472" t="n">
        <v>0.1333</v>
      </c>
    </row>
    <row r="4258" customFormat="false" ht="19.5" hidden="false" customHeight="false" outlineLevel="0" collapsed="false">
      <c r="A4258" s="469" t="n">
        <v>103760</v>
      </c>
      <c r="B4258" s="470" t="s">
        <v>4910</v>
      </c>
      <c r="C4258" s="469" t="s">
        <v>667</v>
      </c>
      <c r="D4258" s="471" t="n">
        <v>123.2</v>
      </c>
      <c r="E4258" s="472" t="n">
        <v>0</v>
      </c>
    </row>
    <row r="4259" customFormat="false" ht="19.5" hidden="false" customHeight="false" outlineLevel="0" collapsed="false">
      <c r="A4259" s="469" t="n">
        <v>103761</v>
      </c>
      <c r="B4259" s="470" t="s">
        <v>4911</v>
      </c>
      <c r="C4259" s="469" t="s">
        <v>667</v>
      </c>
      <c r="D4259" s="471" t="n">
        <v>83.92</v>
      </c>
      <c r="E4259" s="472" t="n">
        <v>0</v>
      </c>
    </row>
    <row r="4260" customFormat="false" ht="19.5" hidden="false" customHeight="false" outlineLevel="0" collapsed="false">
      <c r="A4260" s="469" t="n">
        <v>103762</v>
      </c>
      <c r="B4260" s="470" t="s">
        <v>4912</v>
      </c>
      <c r="C4260" s="469" t="s">
        <v>667</v>
      </c>
      <c r="D4260" s="471" t="n">
        <v>71.1</v>
      </c>
      <c r="E4260" s="472" t="n">
        <v>0</v>
      </c>
    </row>
    <row r="4261" customFormat="false" ht="19.5" hidden="false" customHeight="false" outlineLevel="0" collapsed="false">
      <c r="A4261" s="469" t="n">
        <v>103763</v>
      </c>
      <c r="B4261" s="470" t="s">
        <v>4913</v>
      </c>
      <c r="C4261" s="469" t="s">
        <v>667</v>
      </c>
      <c r="D4261" s="471" t="n">
        <v>62.44</v>
      </c>
      <c r="E4261" s="472" t="n">
        <v>0</v>
      </c>
    </row>
    <row r="4262" customFormat="false" ht="19.5" hidden="false" customHeight="false" outlineLevel="0" collapsed="false">
      <c r="A4262" s="469" t="n">
        <v>92510</v>
      </c>
      <c r="B4262" s="470" t="s">
        <v>4914</v>
      </c>
      <c r="C4262" s="469" t="s">
        <v>667</v>
      </c>
      <c r="D4262" s="471" t="n">
        <v>77.85</v>
      </c>
      <c r="E4262" s="472" t="n">
        <v>0.0649</v>
      </c>
    </row>
    <row r="4263" customFormat="false" ht="19.5" hidden="false" customHeight="false" outlineLevel="0" collapsed="false">
      <c r="A4263" s="469" t="n">
        <v>92514</v>
      </c>
      <c r="B4263" s="470" t="s">
        <v>4915</v>
      </c>
      <c r="C4263" s="469" t="s">
        <v>667</v>
      </c>
      <c r="D4263" s="471" t="n">
        <v>60.17</v>
      </c>
      <c r="E4263" s="472" t="n">
        <v>0.0839</v>
      </c>
    </row>
    <row r="4264" customFormat="false" ht="19.5" hidden="false" customHeight="false" outlineLevel="0" collapsed="false">
      <c r="A4264" s="469" t="n">
        <v>92518</v>
      </c>
      <c r="B4264" s="470" t="s">
        <v>4916</v>
      </c>
      <c r="C4264" s="469" t="s">
        <v>667</v>
      </c>
      <c r="D4264" s="471" t="n">
        <v>52.09</v>
      </c>
      <c r="E4264" s="472" t="n">
        <v>0.0969</v>
      </c>
    </row>
    <row r="4265" customFormat="false" ht="19.5" hidden="false" customHeight="false" outlineLevel="0" collapsed="false">
      <c r="A4265" s="469" t="n">
        <v>92522</v>
      </c>
      <c r="B4265" s="470" t="s">
        <v>4917</v>
      </c>
      <c r="C4265" s="469" t="s">
        <v>667</v>
      </c>
      <c r="D4265" s="471" t="n">
        <v>47.21</v>
      </c>
      <c r="E4265" s="472" t="n">
        <v>0.107</v>
      </c>
    </row>
    <row r="4266" customFormat="false" ht="19.5" hidden="false" customHeight="false" outlineLevel="0" collapsed="false">
      <c r="A4266" s="469" t="n">
        <v>92482</v>
      </c>
      <c r="B4266" s="470" t="s">
        <v>4918</v>
      </c>
      <c r="C4266" s="469" t="s">
        <v>667</v>
      </c>
      <c r="D4266" s="471" t="n">
        <v>325.82</v>
      </c>
      <c r="E4266" s="472" t="n">
        <v>0</v>
      </c>
    </row>
    <row r="4267" customFormat="false" ht="19.5" hidden="false" customHeight="false" outlineLevel="0" collapsed="false">
      <c r="A4267" s="469" t="n">
        <v>92484</v>
      </c>
      <c r="B4267" s="470" t="s">
        <v>4919</v>
      </c>
      <c r="C4267" s="469" t="s">
        <v>667</v>
      </c>
      <c r="D4267" s="471" t="n">
        <v>227.46</v>
      </c>
      <c r="E4267" s="472" t="n">
        <v>0</v>
      </c>
    </row>
    <row r="4268" customFormat="false" ht="19.5" hidden="false" customHeight="false" outlineLevel="0" collapsed="false">
      <c r="A4268" s="469" t="n">
        <v>92486</v>
      </c>
      <c r="B4268" s="470" t="s">
        <v>4920</v>
      </c>
      <c r="C4268" s="469" t="s">
        <v>667</v>
      </c>
      <c r="D4268" s="471" t="n">
        <v>164.06</v>
      </c>
      <c r="E4268" s="472" t="n">
        <v>0</v>
      </c>
    </row>
    <row r="4269" customFormat="false" ht="19.5" hidden="false" customHeight="false" outlineLevel="0" collapsed="false">
      <c r="A4269" s="469" t="n">
        <v>92492</v>
      </c>
      <c r="B4269" s="470" t="s">
        <v>4921</v>
      </c>
      <c r="C4269" s="469" t="s">
        <v>667</v>
      </c>
      <c r="D4269" s="471" t="n">
        <v>115.69</v>
      </c>
      <c r="E4269" s="472" t="n">
        <v>0.0437</v>
      </c>
    </row>
    <row r="4270" customFormat="false" ht="19.5" hidden="false" customHeight="false" outlineLevel="0" collapsed="false">
      <c r="A4270" s="469" t="n">
        <v>92496</v>
      </c>
      <c r="B4270" s="470" t="s">
        <v>4922</v>
      </c>
      <c r="C4270" s="469" t="s">
        <v>667</v>
      </c>
      <c r="D4270" s="471" t="n">
        <v>110.38</v>
      </c>
      <c r="E4270" s="472" t="n">
        <v>0.0458</v>
      </c>
    </row>
    <row r="4271" customFormat="false" ht="19.5" hidden="false" customHeight="false" outlineLevel="0" collapsed="false">
      <c r="A4271" s="469" t="n">
        <v>92500</v>
      </c>
      <c r="B4271" s="470" t="s">
        <v>4923</v>
      </c>
      <c r="C4271" s="469" t="s">
        <v>667</v>
      </c>
      <c r="D4271" s="471" t="n">
        <v>106.23</v>
      </c>
      <c r="E4271" s="472" t="n">
        <v>0.0475</v>
      </c>
    </row>
    <row r="4272" customFormat="false" ht="19.5" hidden="false" customHeight="false" outlineLevel="0" collapsed="false">
      <c r="A4272" s="469" t="n">
        <v>92504</v>
      </c>
      <c r="B4272" s="470" t="s">
        <v>4924</v>
      </c>
      <c r="C4272" s="469" t="s">
        <v>667</v>
      </c>
      <c r="D4272" s="471" t="n">
        <v>98.62</v>
      </c>
      <c r="E4272" s="472" t="n">
        <v>0.0512</v>
      </c>
    </row>
    <row r="4273" customFormat="false" ht="19.5" hidden="false" customHeight="false" outlineLevel="0" collapsed="false">
      <c r="A4273" s="469" t="n">
        <v>92488</v>
      </c>
      <c r="B4273" s="470" t="s">
        <v>4925</v>
      </c>
      <c r="C4273" s="469" t="s">
        <v>667</v>
      </c>
      <c r="D4273" s="471" t="n">
        <v>122.1</v>
      </c>
      <c r="E4273" s="472" t="n">
        <v>0.0414</v>
      </c>
    </row>
    <row r="4274" customFormat="false" ht="19.5" hidden="false" customHeight="false" outlineLevel="0" collapsed="false">
      <c r="A4274" s="469" t="n">
        <v>92494</v>
      </c>
      <c r="B4274" s="470" t="s">
        <v>4926</v>
      </c>
      <c r="C4274" s="469" t="s">
        <v>667</v>
      </c>
      <c r="D4274" s="471" t="n">
        <v>74.95</v>
      </c>
      <c r="E4274" s="472" t="n">
        <v>0.0674</v>
      </c>
    </row>
    <row r="4275" customFormat="false" ht="19.5" hidden="false" customHeight="false" outlineLevel="0" collapsed="false">
      <c r="A4275" s="469" t="n">
        <v>92498</v>
      </c>
      <c r="B4275" s="470" t="s">
        <v>4927</v>
      </c>
      <c r="C4275" s="469" t="s">
        <v>667</v>
      </c>
      <c r="D4275" s="471" t="n">
        <v>70.65</v>
      </c>
      <c r="E4275" s="472" t="n">
        <v>0.0715</v>
      </c>
    </row>
    <row r="4276" customFormat="false" ht="19.5" hidden="false" customHeight="false" outlineLevel="0" collapsed="false">
      <c r="A4276" s="469" t="n">
        <v>92502</v>
      </c>
      <c r="B4276" s="470" t="s">
        <v>4928</v>
      </c>
      <c r="C4276" s="469" t="s">
        <v>667</v>
      </c>
      <c r="D4276" s="471" t="n">
        <v>67.48</v>
      </c>
      <c r="E4276" s="472" t="n">
        <v>0.0748</v>
      </c>
    </row>
    <row r="4277" customFormat="false" ht="19.5" hidden="false" customHeight="false" outlineLevel="0" collapsed="false">
      <c r="A4277" s="469" t="n">
        <v>92506</v>
      </c>
      <c r="B4277" s="470" t="s">
        <v>4929</v>
      </c>
      <c r="C4277" s="469" t="s">
        <v>667</v>
      </c>
      <c r="D4277" s="471" t="n">
        <v>61.55</v>
      </c>
      <c r="E4277" s="472" t="n">
        <v>0.082</v>
      </c>
    </row>
    <row r="4278" customFormat="false" ht="19.5" hidden="false" customHeight="false" outlineLevel="0" collapsed="false">
      <c r="A4278" s="469" t="n">
        <v>92490</v>
      </c>
      <c r="B4278" s="470" t="s">
        <v>4930</v>
      </c>
      <c r="C4278" s="469" t="s">
        <v>667</v>
      </c>
      <c r="D4278" s="471" t="n">
        <v>80.18</v>
      </c>
      <c r="E4278" s="472" t="n">
        <v>0.063</v>
      </c>
    </row>
    <row r="4279" customFormat="false" ht="19.5" hidden="false" customHeight="false" outlineLevel="0" collapsed="false">
      <c r="A4279" s="469" t="n">
        <v>92433</v>
      </c>
      <c r="B4279" s="470" t="s">
        <v>4931</v>
      </c>
      <c r="C4279" s="469" t="s">
        <v>667</v>
      </c>
      <c r="D4279" s="471" t="n">
        <v>83.13</v>
      </c>
      <c r="E4279" s="472" t="n">
        <v>0</v>
      </c>
    </row>
    <row r="4280" customFormat="false" ht="19.5" hidden="false" customHeight="false" outlineLevel="0" collapsed="false">
      <c r="A4280" s="469" t="n">
        <v>92437</v>
      </c>
      <c r="B4280" s="470" t="s">
        <v>4932</v>
      </c>
      <c r="C4280" s="469" t="s">
        <v>667</v>
      </c>
      <c r="D4280" s="471" t="n">
        <v>79.24</v>
      </c>
      <c r="E4280" s="472" t="n">
        <v>0</v>
      </c>
    </row>
    <row r="4281" customFormat="false" ht="19.5" hidden="false" customHeight="false" outlineLevel="0" collapsed="false">
      <c r="A4281" s="469" t="n">
        <v>92441</v>
      </c>
      <c r="B4281" s="470" t="s">
        <v>4933</v>
      </c>
      <c r="C4281" s="469" t="s">
        <v>667</v>
      </c>
      <c r="D4281" s="471" t="n">
        <v>76.44</v>
      </c>
      <c r="E4281" s="472" t="n">
        <v>0</v>
      </c>
    </row>
    <row r="4282" customFormat="false" ht="19.5" hidden="false" customHeight="false" outlineLevel="0" collapsed="false">
      <c r="A4282" s="469" t="n">
        <v>92445</v>
      </c>
      <c r="B4282" s="470" t="s">
        <v>4934</v>
      </c>
      <c r="C4282" s="469" t="s">
        <v>667</v>
      </c>
      <c r="D4282" s="471" t="n">
        <v>70.68</v>
      </c>
      <c r="E4282" s="472" t="n">
        <v>0</v>
      </c>
    </row>
    <row r="4283" customFormat="false" ht="19.5" hidden="false" customHeight="false" outlineLevel="0" collapsed="false">
      <c r="A4283" s="469" t="n">
        <v>92417</v>
      </c>
      <c r="B4283" s="470" t="s">
        <v>4935</v>
      </c>
      <c r="C4283" s="469" t="s">
        <v>667</v>
      </c>
      <c r="D4283" s="471" t="n">
        <v>178.51</v>
      </c>
      <c r="E4283" s="472" t="n">
        <v>0</v>
      </c>
    </row>
    <row r="4284" customFormat="false" ht="19.5" hidden="false" customHeight="false" outlineLevel="0" collapsed="false">
      <c r="A4284" s="469" t="n">
        <v>92421</v>
      </c>
      <c r="B4284" s="470" t="s">
        <v>4936</v>
      </c>
      <c r="C4284" s="469" t="s">
        <v>667</v>
      </c>
      <c r="D4284" s="471" t="n">
        <v>116.86</v>
      </c>
      <c r="E4284" s="472" t="n">
        <v>0</v>
      </c>
    </row>
    <row r="4285" customFormat="false" ht="19.5" hidden="false" customHeight="false" outlineLevel="0" collapsed="false">
      <c r="A4285" s="469" t="n">
        <v>92425</v>
      </c>
      <c r="B4285" s="470" t="s">
        <v>4937</v>
      </c>
      <c r="C4285" s="469" t="s">
        <v>667</v>
      </c>
      <c r="D4285" s="471" t="n">
        <v>97.04</v>
      </c>
      <c r="E4285" s="472" t="n">
        <v>0</v>
      </c>
    </row>
    <row r="4286" customFormat="false" ht="19.5" hidden="false" customHeight="false" outlineLevel="0" collapsed="false">
      <c r="A4286" s="469" t="n">
        <v>92429</v>
      </c>
      <c r="B4286" s="470" t="s">
        <v>4938</v>
      </c>
      <c r="C4286" s="469" t="s">
        <v>667</v>
      </c>
      <c r="D4286" s="471" t="n">
        <v>87.05</v>
      </c>
      <c r="E4286" s="472" t="n">
        <v>0</v>
      </c>
    </row>
    <row r="4287" customFormat="false" ht="19.5" hidden="false" customHeight="false" outlineLevel="0" collapsed="false">
      <c r="A4287" s="469" t="n">
        <v>92431</v>
      </c>
      <c r="B4287" s="470" t="s">
        <v>4939</v>
      </c>
      <c r="C4287" s="469" t="s">
        <v>667</v>
      </c>
      <c r="D4287" s="471" t="n">
        <v>68.64</v>
      </c>
      <c r="E4287" s="472" t="n">
        <v>0</v>
      </c>
    </row>
    <row r="4288" customFormat="false" ht="19.5" hidden="false" customHeight="false" outlineLevel="0" collapsed="false">
      <c r="A4288" s="469" t="n">
        <v>92435</v>
      </c>
      <c r="B4288" s="470" t="s">
        <v>4940</v>
      </c>
      <c r="C4288" s="469" t="s">
        <v>667</v>
      </c>
      <c r="D4288" s="471" t="n">
        <v>65.24</v>
      </c>
      <c r="E4288" s="472" t="n">
        <v>0</v>
      </c>
    </row>
    <row r="4289" customFormat="false" ht="19.5" hidden="false" customHeight="false" outlineLevel="0" collapsed="false">
      <c r="A4289" s="469" t="n">
        <v>92439</v>
      </c>
      <c r="B4289" s="470" t="s">
        <v>4941</v>
      </c>
      <c r="C4289" s="469" t="s">
        <v>667</v>
      </c>
      <c r="D4289" s="471" t="n">
        <v>62.79</v>
      </c>
      <c r="E4289" s="472" t="n">
        <v>0</v>
      </c>
    </row>
    <row r="4290" customFormat="false" ht="19.5" hidden="false" customHeight="false" outlineLevel="0" collapsed="false">
      <c r="A4290" s="469" t="n">
        <v>92443</v>
      </c>
      <c r="B4290" s="470" t="s">
        <v>4942</v>
      </c>
      <c r="C4290" s="469" t="s">
        <v>667</v>
      </c>
      <c r="D4290" s="471" t="n">
        <v>57.52</v>
      </c>
      <c r="E4290" s="472" t="n">
        <v>0</v>
      </c>
    </row>
    <row r="4291" customFormat="false" ht="19.5" hidden="false" customHeight="false" outlineLevel="0" collapsed="false">
      <c r="A4291" s="469" t="n">
        <v>92415</v>
      </c>
      <c r="B4291" s="470" t="s">
        <v>4943</v>
      </c>
      <c r="C4291" s="469" t="s">
        <v>667</v>
      </c>
      <c r="D4291" s="471" t="n">
        <v>153.82</v>
      </c>
      <c r="E4291" s="472" t="n">
        <v>0</v>
      </c>
    </row>
    <row r="4292" customFormat="false" ht="19.5" hidden="false" customHeight="false" outlineLevel="0" collapsed="false">
      <c r="A4292" s="469" t="n">
        <v>92419</v>
      </c>
      <c r="B4292" s="470" t="s">
        <v>4944</v>
      </c>
      <c r="C4292" s="469" t="s">
        <v>667</v>
      </c>
      <c r="D4292" s="471" t="n">
        <v>97.93</v>
      </c>
      <c r="E4292" s="472" t="n">
        <v>0</v>
      </c>
    </row>
    <row r="4293" customFormat="false" ht="19.5" hidden="false" customHeight="false" outlineLevel="0" collapsed="false">
      <c r="A4293" s="469" t="n">
        <v>92423</v>
      </c>
      <c r="B4293" s="470" t="s">
        <v>4945</v>
      </c>
      <c r="C4293" s="469" t="s">
        <v>667</v>
      </c>
      <c r="D4293" s="471" t="n">
        <v>80.58</v>
      </c>
      <c r="E4293" s="472" t="n">
        <v>0</v>
      </c>
    </row>
    <row r="4294" customFormat="false" ht="19.5" hidden="false" customHeight="false" outlineLevel="0" collapsed="false">
      <c r="A4294" s="469" t="n">
        <v>92427</v>
      </c>
      <c r="B4294" s="470" t="s">
        <v>4946</v>
      </c>
      <c r="C4294" s="469" t="s">
        <v>667</v>
      </c>
      <c r="D4294" s="471" t="n">
        <v>71.79</v>
      </c>
      <c r="E4294" s="472" t="n">
        <v>0</v>
      </c>
    </row>
    <row r="4295" customFormat="false" ht="19.5" hidden="false" customHeight="false" outlineLevel="0" collapsed="false">
      <c r="A4295" s="469" t="n">
        <v>92409</v>
      </c>
      <c r="B4295" s="470" t="s">
        <v>4947</v>
      </c>
      <c r="C4295" s="469" t="s">
        <v>667</v>
      </c>
      <c r="D4295" s="471" t="n">
        <v>226.39</v>
      </c>
      <c r="E4295" s="472" t="n">
        <v>0</v>
      </c>
    </row>
    <row r="4296" customFormat="false" ht="19.5" hidden="false" customHeight="false" outlineLevel="0" collapsed="false">
      <c r="A4296" s="469" t="n">
        <v>92411</v>
      </c>
      <c r="B4296" s="470" t="s">
        <v>4948</v>
      </c>
      <c r="C4296" s="469" t="s">
        <v>667</v>
      </c>
      <c r="D4296" s="471" t="n">
        <v>155.15</v>
      </c>
      <c r="E4296" s="472" t="n">
        <v>0</v>
      </c>
    </row>
    <row r="4297" customFormat="false" ht="19.5" hidden="false" customHeight="false" outlineLevel="0" collapsed="false">
      <c r="A4297" s="469" t="n">
        <v>92413</v>
      </c>
      <c r="B4297" s="470" t="s">
        <v>4949</v>
      </c>
      <c r="C4297" s="469" t="s">
        <v>667</v>
      </c>
      <c r="D4297" s="471" t="n">
        <v>103.43</v>
      </c>
      <c r="E4297" s="472" t="n">
        <v>0</v>
      </c>
    </row>
    <row r="4298" customFormat="false" ht="19.5" hidden="false" customHeight="false" outlineLevel="0" collapsed="false">
      <c r="A4298" s="469" t="n">
        <v>92465</v>
      </c>
      <c r="B4298" s="470" t="s">
        <v>4950</v>
      </c>
      <c r="C4298" s="469" t="s">
        <v>667</v>
      </c>
      <c r="D4298" s="471" t="n">
        <v>161.8</v>
      </c>
      <c r="E4298" s="472" t="n">
        <v>0</v>
      </c>
    </row>
    <row r="4299" customFormat="false" ht="19.5" hidden="false" customHeight="false" outlineLevel="0" collapsed="false">
      <c r="A4299" s="469" t="n">
        <v>92469</v>
      </c>
      <c r="B4299" s="470" t="s">
        <v>4951</v>
      </c>
      <c r="C4299" s="469" t="s">
        <v>667</v>
      </c>
      <c r="D4299" s="471" t="n">
        <v>147.19</v>
      </c>
      <c r="E4299" s="472" t="n">
        <v>0</v>
      </c>
    </row>
    <row r="4300" customFormat="false" ht="19.5" hidden="false" customHeight="false" outlineLevel="0" collapsed="false">
      <c r="A4300" s="469" t="n">
        <v>92473</v>
      </c>
      <c r="B4300" s="470" t="s">
        <v>4952</v>
      </c>
      <c r="C4300" s="469" t="s">
        <v>667</v>
      </c>
      <c r="D4300" s="471" t="n">
        <v>135.4</v>
      </c>
      <c r="E4300" s="472" t="n">
        <v>0</v>
      </c>
    </row>
    <row r="4301" customFormat="false" ht="19.5" hidden="false" customHeight="false" outlineLevel="0" collapsed="false">
      <c r="A4301" s="469" t="n">
        <v>92477</v>
      </c>
      <c r="B4301" s="470" t="s">
        <v>4953</v>
      </c>
      <c r="C4301" s="469" t="s">
        <v>667</v>
      </c>
      <c r="D4301" s="471" t="n">
        <v>110.13</v>
      </c>
      <c r="E4301" s="472" t="n">
        <v>0</v>
      </c>
    </row>
    <row r="4302" customFormat="false" ht="19.5" hidden="false" customHeight="false" outlineLevel="0" collapsed="false">
      <c r="A4302" s="469" t="n">
        <v>92449</v>
      </c>
      <c r="B4302" s="470" t="s">
        <v>4954</v>
      </c>
      <c r="C4302" s="469" t="s">
        <v>667</v>
      </c>
      <c r="D4302" s="471" t="n">
        <v>295.68</v>
      </c>
      <c r="E4302" s="472" t="n">
        <v>0</v>
      </c>
    </row>
    <row r="4303" customFormat="false" ht="19.5" hidden="false" customHeight="false" outlineLevel="0" collapsed="false">
      <c r="A4303" s="469" t="n">
        <v>92453</v>
      </c>
      <c r="B4303" s="470" t="s">
        <v>4955</v>
      </c>
      <c r="C4303" s="469" t="s">
        <v>667</v>
      </c>
      <c r="D4303" s="471" t="n">
        <v>252.11</v>
      </c>
      <c r="E4303" s="472" t="n">
        <v>0</v>
      </c>
    </row>
    <row r="4304" customFormat="false" ht="19.5" hidden="false" customHeight="false" outlineLevel="0" collapsed="false">
      <c r="A4304" s="469" t="n">
        <v>92457</v>
      </c>
      <c r="B4304" s="470" t="s">
        <v>4956</v>
      </c>
      <c r="C4304" s="469" t="s">
        <v>667</v>
      </c>
      <c r="D4304" s="471" t="n">
        <v>218.42</v>
      </c>
      <c r="E4304" s="472" t="n">
        <v>0</v>
      </c>
    </row>
    <row r="4305" customFormat="false" ht="19.5" hidden="false" customHeight="false" outlineLevel="0" collapsed="false">
      <c r="A4305" s="469" t="n">
        <v>92461</v>
      </c>
      <c r="B4305" s="470" t="s">
        <v>4957</v>
      </c>
      <c r="C4305" s="469" t="s">
        <v>667</v>
      </c>
      <c r="D4305" s="471" t="n">
        <v>201.15</v>
      </c>
      <c r="E4305" s="472" t="n">
        <v>0</v>
      </c>
    </row>
    <row r="4306" customFormat="false" ht="19.5" hidden="false" customHeight="false" outlineLevel="0" collapsed="false">
      <c r="A4306" s="469" t="n">
        <v>92467</v>
      </c>
      <c r="B4306" s="470" t="s">
        <v>4958</v>
      </c>
      <c r="C4306" s="469" t="s">
        <v>667</v>
      </c>
      <c r="D4306" s="471" t="n">
        <v>105.4</v>
      </c>
      <c r="E4306" s="472" t="n">
        <v>0</v>
      </c>
    </row>
    <row r="4307" customFormat="false" ht="19.5" hidden="false" customHeight="false" outlineLevel="0" collapsed="false">
      <c r="A4307" s="469" t="n">
        <v>92471</v>
      </c>
      <c r="B4307" s="470" t="s">
        <v>4959</v>
      </c>
      <c r="C4307" s="469" t="s">
        <v>667</v>
      </c>
      <c r="D4307" s="471" t="n">
        <v>95.98</v>
      </c>
      <c r="E4307" s="472" t="n">
        <v>0</v>
      </c>
    </row>
    <row r="4308" customFormat="false" ht="19.5" hidden="false" customHeight="false" outlineLevel="0" collapsed="false">
      <c r="A4308" s="469" t="n">
        <v>92475</v>
      </c>
      <c r="B4308" s="470" t="s">
        <v>4960</v>
      </c>
      <c r="C4308" s="469" t="s">
        <v>667</v>
      </c>
      <c r="D4308" s="471" t="n">
        <v>88.37</v>
      </c>
      <c r="E4308" s="472" t="n">
        <v>0</v>
      </c>
    </row>
    <row r="4309" customFormat="false" ht="19.5" hidden="false" customHeight="false" outlineLevel="0" collapsed="false">
      <c r="A4309" s="469" t="n">
        <v>92479</v>
      </c>
      <c r="B4309" s="470" t="s">
        <v>4961</v>
      </c>
      <c r="C4309" s="469" t="s">
        <v>667</v>
      </c>
      <c r="D4309" s="471" t="n">
        <v>72.01</v>
      </c>
      <c r="E4309" s="472" t="n">
        <v>0</v>
      </c>
    </row>
    <row r="4310" customFormat="false" ht="19.5" hidden="false" customHeight="false" outlineLevel="0" collapsed="false">
      <c r="A4310" s="469" t="n">
        <v>92451</v>
      </c>
      <c r="B4310" s="470" t="s">
        <v>4962</v>
      </c>
      <c r="C4310" s="469" t="s">
        <v>667</v>
      </c>
      <c r="D4310" s="471" t="n">
        <v>202.89</v>
      </c>
      <c r="E4310" s="472" t="n">
        <v>0</v>
      </c>
    </row>
    <row r="4311" customFormat="false" ht="19.5" hidden="false" customHeight="false" outlineLevel="0" collapsed="false">
      <c r="A4311" s="469" t="n">
        <v>92455</v>
      </c>
      <c r="B4311" s="470" t="s">
        <v>4963</v>
      </c>
      <c r="C4311" s="469" t="s">
        <v>667</v>
      </c>
      <c r="D4311" s="471" t="n">
        <v>165.27</v>
      </c>
      <c r="E4311" s="472" t="n">
        <v>0</v>
      </c>
    </row>
    <row r="4312" customFormat="false" ht="19.5" hidden="false" customHeight="false" outlineLevel="0" collapsed="false">
      <c r="A4312" s="469" t="n">
        <v>92459</v>
      </c>
      <c r="B4312" s="470" t="s">
        <v>4964</v>
      </c>
      <c r="C4312" s="469" t="s">
        <v>667</v>
      </c>
      <c r="D4312" s="471" t="n">
        <v>139.8</v>
      </c>
      <c r="E4312" s="472" t="n">
        <v>0</v>
      </c>
    </row>
    <row r="4313" customFormat="false" ht="19.5" hidden="false" customHeight="false" outlineLevel="0" collapsed="false">
      <c r="A4313" s="469" t="n">
        <v>92463</v>
      </c>
      <c r="B4313" s="470" t="s">
        <v>4965</v>
      </c>
      <c r="C4313" s="469" t="s">
        <v>667</v>
      </c>
      <c r="D4313" s="471" t="n">
        <v>126.35</v>
      </c>
      <c r="E4313" s="472" t="n">
        <v>0</v>
      </c>
    </row>
    <row r="4314" customFormat="false" ht="19.5" hidden="false" customHeight="false" outlineLevel="0" collapsed="false">
      <c r="A4314" s="469" t="n">
        <v>92446</v>
      </c>
      <c r="B4314" s="470" t="s">
        <v>4966</v>
      </c>
      <c r="C4314" s="469" t="s">
        <v>667</v>
      </c>
      <c r="D4314" s="471" t="n">
        <v>294.86</v>
      </c>
      <c r="E4314" s="472" t="n">
        <v>0</v>
      </c>
    </row>
    <row r="4315" customFormat="false" ht="19.5" hidden="false" customHeight="false" outlineLevel="0" collapsed="false">
      <c r="A4315" s="469" t="n">
        <v>92447</v>
      </c>
      <c r="B4315" s="470" t="s">
        <v>4967</v>
      </c>
      <c r="C4315" s="469" t="s">
        <v>667</v>
      </c>
      <c r="D4315" s="471" t="n">
        <v>205.73</v>
      </c>
      <c r="E4315" s="472" t="n">
        <v>0</v>
      </c>
    </row>
    <row r="4316" customFormat="false" ht="19.5" hidden="false" customHeight="false" outlineLevel="0" collapsed="false">
      <c r="A4316" s="469" t="n">
        <v>92448</v>
      </c>
      <c r="B4316" s="470" t="s">
        <v>4968</v>
      </c>
      <c r="C4316" s="469" t="s">
        <v>667</v>
      </c>
      <c r="D4316" s="471" t="n">
        <v>160.63</v>
      </c>
      <c r="E4316" s="472" t="n">
        <v>0</v>
      </c>
    </row>
    <row r="4317" customFormat="false" ht="19.5" hidden="false" customHeight="false" outlineLevel="0" collapsed="false">
      <c r="A4317" s="469" t="n">
        <v>92466</v>
      </c>
      <c r="B4317" s="470" t="s">
        <v>4969</v>
      </c>
      <c r="C4317" s="469" t="s">
        <v>667</v>
      </c>
      <c r="D4317" s="471" t="n">
        <v>284.07</v>
      </c>
      <c r="E4317" s="472" t="n">
        <v>0</v>
      </c>
    </row>
    <row r="4318" customFormat="false" ht="19.5" hidden="false" customHeight="false" outlineLevel="0" collapsed="false">
      <c r="A4318" s="469" t="n">
        <v>92470</v>
      </c>
      <c r="B4318" s="470" t="s">
        <v>4970</v>
      </c>
      <c r="C4318" s="469" t="s">
        <v>667</v>
      </c>
      <c r="D4318" s="471" t="n">
        <v>276.49</v>
      </c>
      <c r="E4318" s="472" t="n">
        <v>0</v>
      </c>
    </row>
    <row r="4319" customFormat="false" ht="19.5" hidden="false" customHeight="false" outlineLevel="0" collapsed="false">
      <c r="A4319" s="469" t="n">
        <v>92474</v>
      </c>
      <c r="B4319" s="470" t="s">
        <v>4971</v>
      </c>
      <c r="C4319" s="469" t="s">
        <v>667</v>
      </c>
      <c r="D4319" s="471" t="n">
        <v>270</v>
      </c>
      <c r="E4319" s="472" t="n">
        <v>0</v>
      </c>
    </row>
    <row r="4320" customFormat="false" ht="19.5" hidden="false" customHeight="false" outlineLevel="0" collapsed="false">
      <c r="A4320" s="469" t="n">
        <v>92478</v>
      </c>
      <c r="B4320" s="470" t="s">
        <v>4972</v>
      </c>
      <c r="C4320" s="469" t="s">
        <v>667</v>
      </c>
      <c r="D4320" s="471" t="n">
        <v>257.11</v>
      </c>
      <c r="E4320" s="472" t="n">
        <v>0</v>
      </c>
    </row>
    <row r="4321" customFormat="false" ht="19.5" hidden="false" customHeight="false" outlineLevel="0" collapsed="false">
      <c r="A4321" s="469" t="n">
        <v>92450</v>
      </c>
      <c r="B4321" s="470" t="s">
        <v>4973</v>
      </c>
      <c r="C4321" s="469" t="s">
        <v>667</v>
      </c>
      <c r="D4321" s="471" t="n">
        <v>360.07</v>
      </c>
      <c r="E4321" s="472" t="n">
        <v>0</v>
      </c>
    </row>
    <row r="4322" customFormat="false" ht="19.5" hidden="false" customHeight="false" outlineLevel="0" collapsed="false">
      <c r="A4322" s="469" t="n">
        <v>92454</v>
      </c>
      <c r="B4322" s="470" t="s">
        <v>4974</v>
      </c>
      <c r="C4322" s="469" t="s">
        <v>667</v>
      </c>
      <c r="D4322" s="471" t="n">
        <v>325.26</v>
      </c>
      <c r="E4322" s="472" t="n">
        <v>0</v>
      </c>
    </row>
    <row r="4323" customFormat="false" ht="19.5" hidden="false" customHeight="false" outlineLevel="0" collapsed="false">
      <c r="A4323" s="469" t="n">
        <v>92458</v>
      </c>
      <c r="B4323" s="470" t="s">
        <v>4975</v>
      </c>
      <c r="C4323" s="469" t="s">
        <v>667</v>
      </c>
      <c r="D4323" s="471" t="n">
        <v>303.74</v>
      </c>
      <c r="E4323" s="472" t="n">
        <v>0</v>
      </c>
    </row>
    <row r="4324" customFormat="false" ht="19.5" hidden="false" customHeight="false" outlineLevel="0" collapsed="false">
      <c r="A4324" s="469" t="n">
        <v>92462</v>
      </c>
      <c r="B4324" s="470" t="s">
        <v>4976</v>
      </c>
      <c r="C4324" s="469" t="s">
        <v>667</v>
      </c>
      <c r="D4324" s="471" t="n">
        <v>290.26</v>
      </c>
      <c r="E4324" s="472" t="n">
        <v>0</v>
      </c>
    </row>
    <row r="4325" customFormat="false" ht="19.5" hidden="false" customHeight="false" outlineLevel="0" collapsed="false">
      <c r="A4325" s="469" t="n">
        <v>92468</v>
      </c>
      <c r="B4325" s="470" t="s">
        <v>4977</v>
      </c>
      <c r="C4325" s="469" t="s">
        <v>667</v>
      </c>
      <c r="D4325" s="471" t="n">
        <v>130.39</v>
      </c>
      <c r="E4325" s="472" t="n">
        <v>0</v>
      </c>
    </row>
    <row r="4326" customFormat="false" ht="19.5" hidden="false" customHeight="false" outlineLevel="0" collapsed="false">
      <c r="A4326" s="469" t="n">
        <v>92472</v>
      </c>
      <c r="B4326" s="470" t="s">
        <v>4978</v>
      </c>
      <c r="C4326" s="469" t="s">
        <v>667</v>
      </c>
      <c r="D4326" s="471" t="n">
        <v>123.75</v>
      </c>
      <c r="E4326" s="472" t="n">
        <v>0</v>
      </c>
    </row>
    <row r="4327" customFormat="false" ht="19.5" hidden="false" customHeight="false" outlineLevel="0" collapsed="false">
      <c r="A4327" s="469" t="n">
        <v>92476</v>
      </c>
      <c r="B4327" s="470" t="s">
        <v>4979</v>
      </c>
      <c r="C4327" s="469" t="s">
        <v>667</v>
      </c>
      <c r="D4327" s="471" t="n">
        <v>118.15</v>
      </c>
      <c r="E4327" s="472" t="n">
        <v>0</v>
      </c>
    </row>
    <row r="4328" customFormat="false" ht="19.5" hidden="false" customHeight="false" outlineLevel="0" collapsed="false">
      <c r="A4328" s="469" t="n">
        <v>92480</v>
      </c>
      <c r="B4328" s="470" t="s">
        <v>4980</v>
      </c>
      <c r="C4328" s="469" t="s">
        <v>667</v>
      </c>
      <c r="D4328" s="471" t="n">
        <v>106.86</v>
      </c>
      <c r="E4328" s="472" t="n">
        <v>0</v>
      </c>
    </row>
    <row r="4329" customFormat="false" ht="19.5" hidden="false" customHeight="false" outlineLevel="0" collapsed="false">
      <c r="A4329" s="469" t="n">
        <v>92452</v>
      </c>
      <c r="B4329" s="470" t="s">
        <v>4981</v>
      </c>
      <c r="C4329" s="469" t="s">
        <v>667</v>
      </c>
      <c r="D4329" s="471" t="n">
        <v>204.7</v>
      </c>
      <c r="E4329" s="472" t="n">
        <v>0</v>
      </c>
    </row>
    <row r="4330" customFormat="false" ht="19.5" hidden="false" customHeight="false" outlineLevel="0" collapsed="false">
      <c r="A4330" s="469" t="n">
        <v>92456</v>
      </c>
      <c r="B4330" s="470" t="s">
        <v>4982</v>
      </c>
      <c r="C4330" s="469" t="s">
        <v>667</v>
      </c>
      <c r="D4330" s="471" t="n">
        <v>169.9</v>
      </c>
      <c r="E4330" s="472" t="n">
        <v>0</v>
      </c>
    </row>
    <row r="4331" customFormat="false" ht="19.5" hidden="false" customHeight="false" outlineLevel="0" collapsed="false">
      <c r="A4331" s="469" t="n">
        <v>92460</v>
      </c>
      <c r="B4331" s="470" t="s">
        <v>4983</v>
      </c>
      <c r="C4331" s="469" t="s">
        <v>667</v>
      </c>
      <c r="D4331" s="471" t="n">
        <v>142.37</v>
      </c>
      <c r="E4331" s="472" t="n">
        <v>0</v>
      </c>
    </row>
    <row r="4332" customFormat="false" ht="19.5" hidden="false" customHeight="false" outlineLevel="0" collapsed="false">
      <c r="A4332" s="469" t="n">
        <v>92464</v>
      </c>
      <c r="B4332" s="470" t="s">
        <v>4984</v>
      </c>
      <c r="C4332" s="469" t="s">
        <v>667</v>
      </c>
      <c r="D4332" s="471" t="n">
        <v>136.04</v>
      </c>
      <c r="E4332" s="472" t="n">
        <v>0</v>
      </c>
    </row>
    <row r="4333" customFormat="false" ht="19.5" hidden="false" customHeight="false" outlineLevel="0" collapsed="false">
      <c r="A4333" s="469" t="n">
        <v>105403</v>
      </c>
      <c r="B4333" s="470" t="s">
        <v>4985</v>
      </c>
      <c r="C4333" s="469" t="s">
        <v>667</v>
      </c>
      <c r="D4333" s="471" t="n">
        <v>201.7</v>
      </c>
      <c r="E4333" s="472" t="n">
        <v>0</v>
      </c>
    </row>
    <row r="4334" customFormat="false" ht="19.5" hidden="false" customHeight="false" outlineLevel="0" collapsed="false">
      <c r="A4334" s="469" t="n">
        <v>96252</v>
      </c>
      <c r="B4334" s="470" t="s">
        <v>4986</v>
      </c>
      <c r="C4334" s="469" t="s">
        <v>667</v>
      </c>
      <c r="D4334" s="471" t="n">
        <v>164.08</v>
      </c>
      <c r="E4334" s="472" t="n">
        <v>0</v>
      </c>
    </row>
    <row r="4335" customFormat="false" ht="19.5" hidden="false" customHeight="false" outlineLevel="0" collapsed="false">
      <c r="A4335" s="469" t="n">
        <v>96254</v>
      </c>
      <c r="B4335" s="470" t="s">
        <v>4987</v>
      </c>
      <c r="C4335" s="469" t="s">
        <v>501</v>
      </c>
      <c r="D4335" s="471" t="n">
        <v>0</v>
      </c>
      <c r="E4335" s="472"/>
    </row>
    <row r="4336" customFormat="false" ht="19.5" hidden="false" customHeight="false" outlineLevel="0" collapsed="false">
      <c r="A4336" s="469" t="n">
        <v>96253</v>
      </c>
      <c r="B4336" s="470" t="s">
        <v>4988</v>
      </c>
      <c r="C4336" s="469" t="s">
        <v>501</v>
      </c>
      <c r="D4336" s="471" t="n">
        <v>0</v>
      </c>
      <c r="E4336" s="472"/>
    </row>
    <row r="4337" customFormat="false" ht="19.5" hidden="false" customHeight="false" outlineLevel="0" collapsed="false">
      <c r="A4337" s="469" t="n">
        <v>105406</v>
      </c>
      <c r="B4337" s="470" t="s">
        <v>4989</v>
      </c>
      <c r="C4337" s="469" t="s">
        <v>667</v>
      </c>
      <c r="D4337" s="471" t="n">
        <v>210.52</v>
      </c>
      <c r="E4337" s="472" t="n">
        <v>0</v>
      </c>
    </row>
    <row r="4338" customFormat="false" ht="19.5" hidden="false" customHeight="false" outlineLevel="0" collapsed="false">
      <c r="A4338" s="469" t="n">
        <v>96264</v>
      </c>
      <c r="B4338" s="470" t="s">
        <v>4990</v>
      </c>
      <c r="C4338" s="469" t="s">
        <v>667</v>
      </c>
      <c r="D4338" s="471" t="n">
        <v>0</v>
      </c>
      <c r="E4338" s="472"/>
    </row>
    <row r="4339" customFormat="false" ht="19.5" hidden="false" customHeight="false" outlineLevel="0" collapsed="false">
      <c r="A4339" s="469" t="n">
        <v>105405</v>
      </c>
      <c r="B4339" s="470" t="s">
        <v>4991</v>
      </c>
      <c r="C4339" s="469" t="s">
        <v>667</v>
      </c>
      <c r="D4339" s="471" t="n">
        <v>0</v>
      </c>
      <c r="E4339" s="472"/>
    </row>
    <row r="4340" customFormat="false" ht="19.5" hidden="false" customHeight="false" outlineLevel="0" collapsed="false">
      <c r="A4340" s="469" t="n">
        <v>96258</v>
      </c>
      <c r="B4340" s="470" t="s">
        <v>4992</v>
      </c>
      <c r="C4340" s="469" t="s">
        <v>667</v>
      </c>
      <c r="D4340" s="471" t="n">
        <v>151.21</v>
      </c>
      <c r="E4340" s="472" t="n">
        <v>0</v>
      </c>
    </row>
    <row r="4341" customFormat="false" ht="19.5" hidden="false" customHeight="false" outlineLevel="0" collapsed="false">
      <c r="A4341" s="469" t="n">
        <v>96262</v>
      </c>
      <c r="B4341" s="470" t="s">
        <v>4993</v>
      </c>
      <c r="C4341" s="469" t="s">
        <v>667</v>
      </c>
      <c r="D4341" s="471" t="n">
        <v>0</v>
      </c>
      <c r="E4341" s="472"/>
    </row>
    <row r="4342" customFormat="false" ht="19.5" hidden="false" customHeight="false" outlineLevel="0" collapsed="false">
      <c r="A4342" s="469" t="n">
        <v>105404</v>
      </c>
      <c r="B4342" s="470" t="s">
        <v>4994</v>
      </c>
      <c r="C4342" s="469" t="s">
        <v>667</v>
      </c>
      <c r="D4342" s="471" t="n">
        <v>0</v>
      </c>
      <c r="E4342" s="472"/>
    </row>
    <row r="4343" customFormat="false" ht="19.5" hidden="false" customHeight="false" outlineLevel="0" collapsed="false">
      <c r="A4343" s="469" t="n">
        <v>92751</v>
      </c>
      <c r="B4343" s="470" t="s">
        <v>4995</v>
      </c>
      <c r="C4343" s="469" t="s">
        <v>753</v>
      </c>
      <c r="D4343" s="471" t="n">
        <v>1839.56</v>
      </c>
      <c r="E4343" s="472" t="n">
        <v>0</v>
      </c>
    </row>
    <row r="4344" customFormat="false" ht="19.5" hidden="false" customHeight="false" outlineLevel="0" collapsed="false">
      <c r="A4344" s="469" t="n">
        <v>92752</v>
      </c>
      <c r="B4344" s="470" t="s">
        <v>4996</v>
      </c>
      <c r="C4344" s="469" t="s">
        <v>753</v>
      </c>
      <c r="D4344" s="471" t="n">
        <v>2180.69</v>
      </c>
      <c r="E4344" s="472" t="n">
        <v>0</v>
      </c>
    </row>
    <row r="4345" customFormat="false" ht="19.5" hidden="false" customHeight="false" outlineLevel="0" collapsed="false">
      <c r="A4345" s="469" t="n">
        <v>92750</v>
      </c>
      <c r="B4345" s="470" t="s">
        <v>4997</v>
      </c>
      <c r="C4345" s="469" t="s">
        <v>753</v>
      </c>
      <c r="D4345" s="471" t="n">
        <v>1495.78</v>
      </c>
      <c r="E4345" s="472" t="n">
        <v>0</v>
      </c>
    </row>
    <row r="4346" customFormat="false" ht="19.5" hidden="false" customHeight="false" outlineLevel="0" collapsed="false">
      <c r="A4346" s="469" t="n">
        <v>92749</v>
      </c>
      <c r="B4346" s="470" t="s">
        <v>4998</v>
      </c>
      <c r="C4346" s="469" t="s">
        <v>753</v>
      </c>
      <c r="D4346" s="471" t="n">
        <v>908.08</v>
      </c>
      <c r="E4346" s="472" t="n">
        <v>0</v>
      </c>
    </row>
    <row r="4347" customFormat="false" ht="19.5" hidden="false" customHeight="false" outlineLevel="0" collapsed="false">
      <c r="A4347" s="469" t="n">
        <v>92745</v>
      </c>
      <c r="B4347" s="470" t="s">
        <v>4999</v>
      </c>
      <c r="C4347" s="469" t="s">
        <v>753</v>
      </c>
      <c r="D4347" s="471" t="n">
        <v>780.33</v>
      </c>
      <c r="E4347" s="472" t="n">
        <v>0</v>
      </c>
    </row>
    <row r="4348" customFormat="false" ht="19.5" hidden="false" customHeight="false" outlineLevel="0" collapsed="false">
      <c r="A4348" s="469" t="n">
        <v>92747</v>
      </c>
      <c r="B4348" s="470" t="s">
        <v>5000</v>
      </c>
      <c r="C4348" s="469" t="s">
        <v>753</v>
      </c>
      <c r="D4348" s="471" t="n">
        <v>864.95</v>
      </c>
      <c r="E4348" s="472" t="n">
        <v>0</v>
      </c>
    </row>
    <row r="4349" customFormat="false" ht="19.5" hidden="false" customHeight="false" outlineLevel="0" collapsed="false">
      <c r="A4349" s="469" t="n">
        <v>92743</v>
      </c>
      <c r="B4349" s="470" t="s">
        <v>5001</v>
      </c>
      <c r="C4349" s="469" t="s">
        <v>753</v>
      </c>
      <c r="D4349" s="471" t="n">
        <v>645.92</v>
      </c>
      <c r="E4349" s="472" t="n">
        <v>0</v>
      </c>
    </row>
    <row r="4350" customFormat="false" ht="19.5" hidden="false" customHeight="false" outlineLevel="0" collapsed="false">
      <c r="A4350" s="469" t="n">
        <v>92746</v>
      </c>
      <c r="B4350" s="470" t="s">
        <v>5002</v>
      </c>
      <c r="C4350" s="469" t="s">
        <v>753</v>
      </c>
      <c r="D4350" s="471" t="n">
        <v>699.37</v>
      </c>
      <c r="E4350" s="472" t="n">
        <v>0</v>
      </c>
    </row>
    <row r="4351" customFormat="false" ht="19.5" hidden="false" customHeight="false" outlineLevel="0" collapsed="false">
      <c r="A4351" s="469" t="n">
        <v>92748</v>
      </c>
      <c r="B4351" s="470" t="s">
        <v>5003</v>
      </c>
      <c r="C4351" s="469" t="s">
        <v>753</v>
      </c>
      <c r="D4351" s="471" t="n">
        <v>766.83</v>
      </c>
      <c r="E4351" s="472" t="n">
        <v>0</v>
      </c>
    </row>
    <row r="4352" customFormat="false" ht="19.5" hidden="false" customHeight="false" outlineLevel="0" collapsed="false">
      <c r="A4352" s="469" t="n">
        <v>92744</v>
      </c>
      <c r="B4352" s="470" t="s">
        <v>5004</v>
      </c>
      <c r="C4352" s="469" t="s">
        <v>753</v>
      </c>
      <c r="D4352" s="471" t="n">
        <v>588.42</v>
      </c>
      <c r="E4352" s="472" t="n">
        <v>0</v>
      </c>
    </row>
    <row r="4353" customFormat="false" ht="19.5" hidden="false" customHeight="false" outlineLevel="0" collapsed="false">
      <c r="A4353" s="469" t="n">
        <v>92754</v>
      </c>
      <c r="B4353" s="470" t="s">
        <v>5005</v>
      </c>
      <c r="C4353" s="469" t="s">
        <v>753</v>
      </c>
      <c r="D4353" s="471" t="n">
        <v>607.59</v>
      </c>
      <c r="E4353" s="472" t="n">
        <v>0.1391</v>
      </c>
    </row>
    <row r="4354" customFormat="false" ht="19.5" hidden="false" customHeight="false" outlineLevel="0" collapsed="false">
      <c r="A4354" s="469" t="n">
        <v>92753</v>
      </c>
      <c r="B4354" s="470" t="s">
        <v>5006</v>
      </c>
      <c r="C4354" s="469" t="s">
        <v>753</v>
      </c>
      <c r="D4354" s="471" t="n">
        <v>617.88</v>
      </c>
      <c r="E4354" s="472" t="n">
        <v>0.1368</v>
      </c>
    </row>
    <row r="4355" customFormat="false" ht="19.5" hidden="false" customHeight="false" outlineLevel="0" collapsed="false">
      <c r="A4355" s="469" t="n">
        <v>92755</v>
      </c>
      <c r="B4355" s="470" t="s">
        <v>5007</v>
      </c>
      <c r="C4355" s="469" t="s">
        <v>667</v>
      </c>
      <c r="D4355" s="471" t="n">
        <v>235.84</v>
      </c>
      <c r="E4355" s="472" t="n">
        <v>0</v>
      </c>
    </row>
    <row r="4356" customFormat="false" ht="19.5" hidden="false" customHeight="false" outlineLevel="0" collapsed="false">
      <c r="A4356" s="469" t="n">
        <v>92756</v>
      </c>
      <c r="B4356" s="470" t="s">
        <v>5008</v>
      </c>
      <c r="C4356" s="469" t="s">
        <v>667</v>
      </c>
      <c r="D4356" s="471" t="n">
        <v>271.41</v>
      </c>
      <c r="E4356" s="472" t="n">
        <v>0</v>
      </c>
    </row>
    <row r="4357" customFormat="false" ht="19.5" hidden="false" customHeight="false" outlineLevel="0" collapsed="false">
      <c r="A4357" s="469" t="n">
        <v>92757</v>
      </c>
      <c r="B4357" s="470" t="s">
        <v>5009</v>
      </c>
      <c r="C4357" s="469" t="s">
        <v>667</v>
      </c>
      <c r="D4357" s="471" t="n">
        <v>313.93</v>
      </c>
      <c r="E4357" s="472" t="n">
        <v>0</v>
      </c>
    </row>
    <row r="4358" customFormat="false" ht="19.5" hidden="false" customHeight="false" outlineLevel="0" collapsed="false">
      <c r="A4358" s="469" t="n">
        <v>92758</v>
      </c>
      <c r="B4358" s="470" t="s">
        <v>5010</v>
      </c>
      <c r="C4358" s="469" t="s">
        <v>753</v>
      </c>
      <c r="D4358" s="471" t="n">
        <v>641.75</v>
      </c>
      <c r="E4358" s="472" t="n">
        <v>0</v>
      </c>
    </row>
    <row r="4359" customFormat="false" ht="19.5" hidden="false" customHeight="false" outlineLevel="0" collapsed="false">
      <c r="A4359" s="469" t="n">
        <v>104500</v>
      </c>
      <c r="B4359" s="470" t="s">
        <v>5011</v>
      </c>
      <c r="C4359" s="469" t="s">
        <v>501</v>
      </c>
      <c r="D4359" s="471" t="n">
        <v>0</v>
      </c>
      <c r="E4359" s="472"/>
    </row>
    <row r="4360" customFormat="false" ht="19.5" hidden="false" customHeight="false" outlineLevel="0" collapsed="false">
      <c r="A4360" s="469" t="n">
        <v>104503</v>
      </c>
      <c r="B4360" s="470" t="s">
        <v>5012</v>
      </c>
      <c r="C4360" s="469" t="s">
        <v>501</v>
      </c>
      <c r="D4360" s="471" t="n">
        <v>0</v>
      </c>
      <c r="E4360" s="472"/>
    </row>
    <row r="4361" customFormat="false" ht="19.5" hidden="false" customHeight="false" outlineLevel="0" collapsed="false">
      <c r="A4361" s="469" t="n">
        <v>104504</v>
      </c>
      <c r="B4361" s="470" t="s">
        <v>5013</v>
      </c>
      <c r="C4361" s="469" t="s">
        <v>501</v>
      </c>
      <c r="D4361" s="471" t="n">
        <v>0</v>
      </c>
      <c r="E4361" s="472"/>
    </row>
    <row r="4362" customFormat="false" ht="19.5" hidden="false" customHeight="false" outlineLevel="0" collapsed="false">
      <c r="A4362" s="469" t="n">
        <v>104507</v>
      </c>
      <c r="B4362" s="470" t="s">
        <v>5014</v>
      </c>
      <c r="C4362" s="469" t="s">
        <v>501</v>
      </c>
      <c r="D4362" s="471" t="n">
        <v>0</v>
      </c>
      <c r="E4362" s="472"/>
    </row>
    <row r="4363" customFormat="false" ht="19.5" hidden="false" customHeight="false" outlineLevel="0" collapsed="false">
      <c r="A4363" s="469" t="n">
        <v>104508</v>
      </c>
      <c r="B4363" s="470" t="s">
        <v>5015</v>
      </c>
      <c r="C4363" s="469" t="s">
        <v>501</v>
      </c>
      <c r="D4363" s="471" t="n">
        <v>0</v>
      </c>
      <c r="E4363" s="472"/>
    </row>
    <row r="4364" customFormat="false" ht="19.5" hidden="false" customHeight="false" outlineLevel="0" collapsed="false">
      <c r="A4364" s="469" t="n">
        <v>104509</v>
      </c>
      <c r="B4364" s="470" t="s">
        <v>5016</v>
      </c>
      <c r="C4364" s="469" t="s">
        <v>501</v>
      </c>
      <c r="D4364" s="471" t="n">
        <v>0</v>
      </c>
      <c r="E4364" s="472"/>
    </row>
    <row r="4365" customFormat="false" ht="19.5" hidden="false" customHeight="false" outlineLevel="0" collapsed="false">
      <c r="A4365" s="469" t="n">
        <v>104512</v>
      </c>
      <c r="B4365" s="470" t="s">
        <v>5017</v>
      </c>
      <c r="C4365" s="469" t="s">
        <v>501</v>
      </c>
      <c r="D4365" s="471" t="n">
        <v>0</v>
      </c>
      <c r="E4365" s="472"/>
    </row>
    <row r="4366" customFormat="false" ht="19.5" hidden="false" customHeight="false" outlineLevel="0" collapsed="false">
      <c r="A4366" s="469" t="n">
        <v>104513</v>
      </c>
      <c r="B4366" s="470" t="s">
        <v>5018</v>
      </c>
      <c r="C4366" s="469" t="s">
        <v>501</v>
      </c>
      <c r="D4366" s="471" t="n">
        <v>0</v>
      </c>
      <c r="E4366" s="472"/>
    </row>
    <row r="4367" customFormat="false" ht="19.5" hidden="false" customHeight="false" outlineLevel="0" collapsed="false">
      <c r="A4367" s="469" t="n">
        <v>104514</v>
      </c>
      <c r="B4367" s="470" t="s">
        <v>5019</v>
      </c>
      <c r="C4367" s="469" t="s">
        <v>501</v>
      </c>
      <c r="D4367" s="471" t="n">
        <v>0</v>
      </c>
      <c r="E4367" s="472"/>
    </row>
    <row r="4368" customFormat="false" ht="19.5" hidden="false" customHeight="false" outlineLevel="0" collapsed="false">
      <c r="A4368" s="469" t="n">
        <v>104501</v>
      </c>
      <c r="B4368" s="470" t="s">
        <v>5020</v>
      </c>
      <c r="C4368" s="469" t="s">
        <v>501</v>
      </c>
      <c r="D4368" s="471" t="n">
        <v>0</v>
      </c>
      <c r="E4368" s="472"/>
    </row>
    <row r="4369" customFormat="false" ht="19.5" hidden="false" customHeight="false" outlineLevel="0" collapsed="false">
      <c r="A4369" s="469" t="n">
        <v>104502</v>
      </c>
      <c r="B4369" s="470" t="s">
        <v>5021</v>
      </c>
      <c r="C4369" s="469" t="s">
        <v>501</v>
      </c>
      <c r="D4369" s="471" t="n">
        <v>0</v>
      </c>
      <c r="E4369" s="472"/>
    </row>
    <row r="4370" customFormat="false" ht="19.5" hidden="false" customHeight="false" outlineLevel="0" collapsed="false">
      <c r="A4370" s="469" t="n">
        <v>104505</v>
      </c>
      <c r="B4370" s="470" t="s">
        <v>5022</v>
      </c>
      <c r="C4370" s="469" t="s">
        <v>501</v>
      </c>
      <c r="D4370" s="471" t="n">
        <v>0</v>
      </c>
      <c r="E4370" s="472"/>
    </row>
    <row r="4371" customFormat="false" ht="19.5" hidden="false" customHeight="false" outlineLevel="0" collapsed="false">
      <c r="A4371" s="469" t="n">
        <v>104506</v>
      </c>
      <c r="B4371" s="470" t="s">
        <v>5023</v>
      </c>
      <c r="C4371" s="469" t="s">
        <v>501</v>
      </c>
      <c r="D4371" s="471" t="n">
        <v>0</v>
      </c>
      <c r="E4371" s="472"/>
    </row>
    <row r="4372" customFormat="false" ht="19.5" hidden="false" customHeight="false" outlineLevel="0" collapsed="false">
      <c r="A4372" s="469" t="n">
        <v>104510</v>
      </c>
      <c r="B4372" s="470" t="s">
        <v>5024</v>
      </c>
      <c r="C4372" s="469" t="s">
        <v>501</v>
      </c>
      <c r="D4372" s="471" t="n">
        <v>0</v>
      </c>
      <c r="E4372" s="472"/>
    </row>
    <row r="4373" customFormat="false" ht="19.5" hidden="false" customHeight="false" outlineLevel="0" collapsed="false">
      <c r="A4373" s="469" t="n">
        <v>104511</v>
      </c>
      <c r="B4373" s="470" t="s">
        <v>5025</v>
      </c>
      <c r="C4373" s="469" t="s">
        <v>501</v>
      </c>
      <c r="D4373" s="471" t="n">
        <v>0</v>
      </c>
      <c r="E4373" s="472"/>
    </row>
    <row r="4374" customFormat="false" ht="19.5" hidden="false" customHeight="false" outlineLevel="0" collapsed="false">
      <c r="A4374" s="469" t="n">
        <v>104491</v>
      </c>
      <c r="B4374" s="470" t="s">
        <v>5026</v>
      </c>
      <c r="C4374" s="469" t="s">
        <v>501</v>
      </c>
      <c r="D4374" s="471" t="n">
        <v>4382.9</v>
      </c>
      <c r="E4374" s="472" t="n">
        <v>0</v>
      </c>
    </row>
    <row r="4375" customFormat="false" ht="19.5" hidden="false" customHeight="false" outlineLevel="0" collapsed="false">
      <c r="A4375" s="469" t="n">
        <v>104492</v>
      </c>
      <c r="B4375" s="470" t="s">
        <v>5027</v>
      </c>
      <c r="C4375" s="469" t="s">
        <v>501</v>
      </c>
      <c r="D4375" s="471" t="n">
        <v>5480.69</v>
      </c>
      <c r="E4375" s="472" t="n">
        <v>0</v>
      </c>
    </row>
    <row r="4376" customFormat="false" ht="19.5" hidden="false" customHeight="false" outlineLevel="0" collapsed="false">
      <c r="A4376" s="469" t="n">
        <v>104493</v>
      </c>
      <c r="B4376" s="470" t="s">
        <v>5028</v>
      </c>
      <c r="C4376" s="469" t="s">
        <v>501</v>
      </c>
      <c r="D4376" s="471" t="n">
        <v>0</v>
      </c>
      <c r="E4376" s="472"/>
    </row>
    <row r="4377" customFormat="false" ht="19.5" hidden="false" customHeight="false" outlineLevel="0" collapsed="false">
      <c r="A4377" s="469" t="n">
        <v>104494</v>
      </c>
      <c r="B4377" s="470" t="s">
        <v>5029</v>
      </c>
      <c r="C4377" s="469" t="s">
        <v>501</v>
      </c>
      <c r="D4377" s="471" t="n">
        <v>7403.72</v>
      </c>
      <c r="E4377" s="472" t="n">
        <v>0</v>
      </c>
    </row>
    <row r="4378" customFormat="false" ht="19.5" hidden="false" customHeight="false" outlineLevel="0" collapsed="false">
      <c r="A4378" s="469" t="n">
        <v>104495</v>
      </c>
      <c r="B4378" s="470" t="s">
        <v>5030</v>
      </c>
      <c r="C4378" s="469" t="s">
        <v>501</v>
      </c>
      <c r="D4378" s="471" t="n">
        <v>0</v>
      </c>
      <c r="E4378" s="472"/>
    </row>
    <row r="4379" customFormat="false" ht="19.5" hidden="false" customHeight="false" outlineLevel="0" collapsed="false">
      <c r="A4379" s="469" t="n">
        <v>104496</v>
      </c>
      <c r="B4379" s="470" t="s">
        <v>5031</v>
      </c>
      <c r="C4379" s="469" t="s">
        <v>501</v>
      </c>
      <c r="D4379" s="471" t="n">
        <v>0</v>
      </c>
      <c r="E4379" s="472"/>
    </row>
    <row r="4380" customFormat="false" ht="19.5" hidden="false" customHeight="false" outlineLevel="0" collapsed="false">
      <c r="A4380" s="469" t="n">
        <v>104497</v>
      </c>
      <c r="B4380" s="470" t="s">
        <v>5032</v>
      </c>
      <c r="C4380" s="469" t="s">
        <v>501</v>
      </c>
      <c r="D4380" s="471" t="n">
        <v>8886.57</v>
      </c>
      <c r="E4380" s="472" t="n">
        <v>0</v>
      </c>
    </row>
    <row r="4381" customFormat="false" ht="19.5" hidden="false" customHeight="false" outlineLevel="0" collapsed="false">
      <c r="A4381" s="469" t="n">
        <v>104498</v>
      </c>
      <c r="B4381" s="470" t="s">
        <v>5033</v>
      </c>
      <c r="C4381" s="469" t="s">
        <v>501</v>
      </c>
      <c r="D4381" s="471" t="n">
        <v>0</v>
      </c>
      <c r="E4381" s="472"/>
    </row>
    <row r="4382" customFormat="false" ht="19.5" hidden="false" customHeight="false" outlineLevel="0" collapsed="false">
      <c r="A4382" s="469" t="n">
        <v>104499</v>
      </c>
      <c r="B4382" s="470" t="s">
        <v>5034</v>
      </c>
      <c r="C4382" s="469" t="s">
        <v>501</v>
      </c>
      <c r="D4382" s="471" t="n">
        <v>0</v>
      </c>
      <c r="E4382" s="472"/>
    </row>
    <row r="4383" customFormat="false" ht="19.5" hidden="false" customHeight="false" outlineLevel="0" collapsed="false">
      <c r="A4383" s="469" t="n">
        <v>104515</v>
      </c>
      <c r="B4383" s="470" t="s">
        <v>5035</v>
      </c>
      <c r="C4383" s="469" t="s">
        <v>667</v>
      </c>
      <c r="D4383" s="471" t="n">
        <v>25.93</v>
      </c>
      <c r="E4383" s="472" t="n">
        <v>0</v>
      </c>
    </row>
    <row r="4384" customFormat="false" ht="19.5" hidden="false" customHeight="false" outlineLevel="0" collapsed="false">
      <c r="A4384" s="469" t="n">
        <v>106549</v>
      </c>
      <c r="B4384" s="470" t="s">
        <v>5036</v>
      </c>
      <c r="C4384" s="469" t="s">
        <v>501</v>
      </c>
      <c r="D4384" s="471" t="n">
        <v>0</v>
      </c>
      <c r="E4384" s="472"/>
    </row>
    <row r="4385" customFormat="false" ht="19.5" hidden="false" customHeight="false" outlineLevel="0" collapsed="false">
      <c r="A4385" s="469" t="n">
        <v>106548</v>
      </c>
      <c r="B4385" s="470" t="s">
        <v>5037</v>
      </c>
      <c r="C4385" s="469" t="s">
        <v>501</v>
      </c>
      <c r="D4385" s="471" t="n">
        <v>0</v>
      </c>
      <c r="E4385" s="472"/>
    </row>
    <row r="4386" customFormat="false" ht="19.5" hidden="false" customHeight="false" outlineLevel="0" collapsed="false">
      <c r="A4386" s="469" t="n">
        <v>106550</v>
      </c>
      <c r="B4386" s="470" t="s">
        <v>5038</v>
      </c>
      <c r="C4386" s="469" t="s">
        <v>501</v>
      </c>
      <c r="D4386" s="471" t="n">
        <v>4.63</v>
      </c>
      <c r="E4386" s="472" t="n">
        <v>0</v>
      </c>
    </row>
    <row r="4387" customFormat="false" ht="19.5" hidden="false" customHeight="false" outlineLevel="0" collapsed="false">
      <c r="A4387" s="469" t="n">
        <v>87430</v>
      </c>
      <c r="B4387" s="470" t="s">
        <v>5039</v>
      </c>
      <c r="C4387" s="469" t="s">
        <v>667</v>
      </c>
      <c r="D4387" s="471" t="n">
        <v>21.87</v>
      </c>
      <c r="E4387" s="472" t="n">
        <v>0</v>
      </c>
    </row>
    <row r="4388" customFormat="false" ht="19.5" hidden="false" customHeight="false" outlineLevel="0" collapsed="false">
      <c r="A4388" s="469" t="n">
        <v>87433</v>
      </c>
      <c r="B4388" s="470" t="s">
        <v>5040</v>
      </c>
      <c r="C4388" s="469" t="s">
        <v>667</v>
      </c>
      <c r="D4388" s="471" t="n">
        <v>32.03</v>
      </c>
      <c r="E4388" s="472" t="n">
        <v>0</v>
      </c>
    </row>
    <row r="4389" customFormat="false" ht="19.5" hidden="false" customHeight="false" outlineLevel="0" collapsed="false">
      <c r="A4389" s="469" t="n">
        <v>87436</v>
      </c>
      <c r="B4389" s="470" t="s">
        <v>5041</v>
      </c>
      <c r="C4389" s="469" t="s">
        <v>667</v>
      </c>
      <c r="D4389" s="471" t="n">
        <v>36.1</v>
      </c>
      <c r="E4389" s="472" t="n">
        <v>0</v>
      </c>
    </row>
    <row r="4390" customFormat="false" ht="19.5" hidden="false" customHeight="false" outlineLevel="0" collapsed="false">
      <c r="A4390" s="469" t="n">
        <v>87439</v>
      </c>
      <c r="B4390" s="470" t="s">
        <v>5042</v>
      </c>
      <c r="C4390" s="469" t="s">
        <v>667</v>
      </c>
      <c r="D4390" s="471" t="n">
        <v>44.4</v>
      </c>
      <c r="E4390" s="472" t="n">
        <v>0</v>
      </c>
    </row>
    <row r="4391" customFormat="false" ht="19.5" hidden="false" customHeight="false" outlineLevel="0" collapsed="false">
      <c r="A4391" s="469" t="n">
        <v>104633</v>
      </c>
      <c r="B4391" s="470" t="s">
        <v>5043</v>
      </c>
      <c r="C4391" s="469" t="s">
        <v>667</v>
      </c>
      <c r="D4391" s="471" t="n">
        <v>29.56</v>
      </c>
      <c r="E4391" s="472" t="n">
        <v>0</v>
      </c>
    </row>
    <row r="4392" customFormat="false" ht="19.5" hidden="false" customHeight="false" outlineLevel="0" collapsed="false">
      <c r="A4392" s="469" t="n">
        <v>104634</v>
      </c>
      <c r="B4392" s="470" t="s">
        <v>5044</v>
      </c>
      <c r="C4392" s="469" t="s">
        <v>667</v>
      </c>
      <c r="D4392" s="471" t="n">
        <v>43.88</v>
      </c>
      <c r="E4392" s="472" t="n">
        <v>0</v>
      </c>
    </row>
    <row r="4393" customFormat="false" ht="19.5" hidden="false" customHeight="false" outlineLevel="0" collapsed="false">
      <c r="A4393" s="469" t="n">
        <v>87418</v>
      </c>
      <c r="B4393" s="470" t="s">
        <v>5045</v>
      </c>
      <c r="C4393" s="469" t="s">
        <v>667</v>
      </c>
      <c r="D4393" s="471" t="n">
        <v>21.74</v>
      </c>
      <c r="E4393" s="472" t="n">
        <v>0</v>
      </c>
    </row>
    <row r="4394" customFormat="false" ht="19.5" hidden="false" customHeight="false" outlineLevel="0" collapsed="false">
      <c r="A4394" s="469" t="n">
        <v>87421</v>
      </c>
      <c r="B4394" s="470" t="s">
        <v>5046</v>
      </c>
      <c r="C4394" s="469" t="s">
        <v>667</v>
      </c>
      <c r="D4394" s="471" t="n">
        <v>33.47</v>
      </c>
      <c r="E4394" s="472" t="n">
        <v>0</v>
      </c>
    </row>
    <row r="4395" customFormat="false" ht="19.5" hidden="false" customHeight="false" outlineLevel="0" collapsed="false">
      <c r="A4395" s="469" t="n">
        <v>104628</v>
      </c>
      <c r="B4395" s="470" t="s">
        <v>5047</v>
      </c>
      <c r="C4395" s="469" t="s">
        <v>667</v>
      </c>
      <c r="D4395" s="471" t="n">
        <v>33.39</v>
      </c>
      <c r="E4395" s="472" t="n">
        <v>0</v>
      </c>
    </row>
    <row r="4396" customFormat="false" ht="19.5" hidden="false" customHeight="false" outlineLevel="0" collapsed="false">
      <c r="A4396" s="469" t="n">
        <v>104631</v>
      </c>
      <c r="B4396" s="470" t="s">
        <v>5048</v>
      </c>
      <c r="C4396" s="469" t="s">
        <v>667</v>
      </c>
      <c r="D4396" s="471" t="n">
        <v>45.94</v>
      </c>
      <c r="E4396" s="472" t="n">
        <v>0</v>
      </c>
    </row>
    <row r="4397" customFormat="false" ht="19.5" hidden="false" customHeight="false" outlineLevel="0" collapsed="false">
      <c r="A4397" s="469" t="n">
        <v>104627</v>
      </c>
      <c r="B4397" s="470" t="s">
        <v>5049</v>
      </c>
      <c r="C4397" s="469" t="s">
        <v>667</v>
      </c>
      <c r="D4397" s="471" t="n">
        <v>21.72</v>
      </c>
      <c r="E4397" s="472" t="n">
        <v>0</v>
      </c>
    </row>
    <row r="4398" customFormat="false" ht="19.5" hidden="false" customHeight="false" outlineLevel="0" collapsed="false">
      <c r="A4398" s="469" t="n">
        <v>104630</v>
      </c>
      <c r="B4398" s="470" t="s">
        <v>5050</v>
      </c>
      <c r="C4398" s="469" t="s">
        <v>667</v>
      </c>
      <c r="D4398" s="471" t="n">
        <v>34.28</v>
      </c>
      <c r="E4398" s="472" t="n">
        <v>0</v>
      </c>
    </row>
    <row r="4399" customFormat="false" ht="19.5" hidden="false" customHeight="false" outlineLevel="0" collapsed="false">
      <c r="A4399" s="469" t="n">
        <v>104629</v>
      </c>
      <c r="B4399" s="470" t="s">
        <v>5051</v>
      </c>
      <c r="C4399" s="469" t="s">
        <v>667</v>
      </c>
      <c r="D4399" s="471" t="n">
        <v>40.09</v>
      </c>
      <c r="E4399" s="472" t="n">
        <v>0</v>
      </c>
    </row>
    <row r="4400" customFormat="false" ht="19.5" hidden="false" customHeight="false" outlineLevel="0" collapsed="false">
      <c r="A4400" s="469" t="n">
        <v>104632</v>
      </c>
      <c r="B4400" s="470" t="s">
        <v>5052</v>
      </c>
      <c r="C4400" s="469" t="s">
        <v>667</v>
      </c>
      <c r="D4400" s="471" t="n">
        <v>52.65</v>
      </c>
      <c r="E4400" s="472" t="n">
        <v>0</v>
      </c>
    </row>
    <row r="4401" customFormat="false" ht="19.5" hidden="false" customHeight="false" outlineLevel="0" collapsed="false">
      <c r="A4401" s="469" t="n">
        <v>87412</v>
      </c>
      <c r="B4401" s="470" t="s">
        <v>5053</v>
      </c>
      <c r="C4401" s="469" t="s">
        <v>667</v>
      </c>
      <c r="D4401" s="471" t="n">
        <v>27.88</v>
      </c>
      <c r="E4401" s="472" t="n">
        <v>0</v>
      </c>
    </row>
    <row r="4402" customFormat="false" ht="19.5" hidden="false" customHeight="false" outlineLevel="0" collapsed="false">
      <c r="A4402" s="469" t="n">
        <v>87415</v>
      </c>
      <c r="B4402" s="470" t="s">
        <v>5054</v>
      </c>
      <c r="C4402" s="469" t="s">
        <v>667</v>
      </c>
      <c r="D4402" s="471" t="n">
        <v>39.2</v>
      </c>
      <c r="E4402" s="472" t="n">
        <v>0</v>
      </c>
    </row>
    <row r="4403" customFormat="false" ht="19.5" hidden="false" customHeight="false" outlineLevel="0" collapsed="false">
      <c r="A4403" s="469" t="n">
        <v>87411</v>
      </c>
      <c r="B4403" s="470" t="s">
        <v>5055</v>
      </c>
      <c r="C4403" s="469" t="s">
        <v>667</v>
      </c>
      <c r="D4403" s="471" t="n">
        <v>18.88</v>
      </c>
      <c r="E4403" s="472" t="n">
        <v>0</v>
      </c>
    </row>
    <row r="4404" customFormat="false" ht="19.5" hidden="false" customHeight="false" outlineLevel="0" collapsed="false">
      <c r="A4404" s="469" t="n">
        <v>87414</v>
      </c>
      <c r="B4404" s="470" t="s">
        <v>5056</v>
      </c>
      <c r="C4404" s="469" t="s">
        <v>667</v>
      </c>
      <c r="D4404" s="471" t="n">
        <v>30.21</v>
      </c>
      <c r="E4404" s="472" t="n">
        <v>0</v>
      </c>
    </row>
    <row r="4405" customFormat="false" ht="19.5" hidden="false" customHeight="false" outlineLevel="0" collapsed="false">
      <c r="A4405" s="469" t="n">
        <v>87413</v>
      </c>
      <c r="B4405" s="470" t="s">
        <v>5057</v>
      </c>
      <c r="C4405" s="469" t="s">
        <v>667</v>
      </c>
      <c r="D4405" s="471" t="n">
        <v>33.04</v>
      </c>
      <c r="E4405" s="472" t="n">
        <v>0</v>
      </c>
    </row>
    <row r="4406" customFormat="false" ht="19.5" hidden="false" customHeight="false" outlineLevel="0" collapsed="false">
      <c r="A4406" s="469" t="n">
        <v>87416</v>
      </c>
      <c r="B4406" s="470" t="s">
        <v>5058</v>
      </c>
      <c r="C4406" s="469" t="s">
        <v>667</v>
      </c>
      <c r="D4406" s="471" t="n">
        <v>44.36</v>
      </c>
      <c r="E4406" s="472" t="n">
        <v>0</v>
      </c>
    </row>
    <row r="4407" customFormat="false" ht="19.5" hidden="false" customHeight="false" outlineLevel="0" collapsed="false">
      <c r="A4407" s="469" t="n">
        <v>104635</v>
      </c>
      <c r="B4407" s="470" t="s">
        <v>5059</v>
      </c>
      <c r="C4407" s="469" t="s">
        <v>667</v>
      </c>
      <c r="D4407" s="471" t="n">
        <v>60.13</v>
      </c>
      <c r="E4407" s="472" t="n">
        <v>0</v>
      </c>
    </row>
    <row r="4408" customFormat="false" ht="19.5" hidden="false" customHeight="false" outlineLevel="0" collapsed="false">
      <c r="A4408" s="469" t="n">
        <v>104636</v>
      </c>
      <c r="B4408" s="470" t="s">
        <v>5060</v>
      </c>
      <c r="C4408" s="469" t="s">
        <v>667</v>
      </c>
      <c r="D4408" s="471" t="n">
        <v>70.1</v>
      </c>
      <c r="E4408" s="472" t="n">
        <v>0</v>
      </c>
    </row>
    <row r="4409" customFormat="false" ht="19.5" hidden="false" customHeight="false" outlineLevel="0" collapsed="false">
      <c r="A4409" s="469" t="n">
        <v>87424</v>
      </c>
      <c r="B4409" s="470" t="s">
        <v>5061</v>
      </c>
      <c r="C4409" s="469" t="s">
        <v>667</v>
      </c>
      <c r="D4409" s="471" t="n">
        <v>43.52</v>
      </c>
      <c r="E4409" s="472" t="n">
        <v>0</v>
      </c>
    </row>
    <row r="4410" customFormat="false" ht="19.5" hidden="false" customHeight="false" outlineLevel="0" collapsed="false">
      <c r="A4410" s="469" t="n">
        <v>87427</v>
      </c>
      <c r="B4410" s="470" t="s">
        <v>5062</v>
      </c>
      <c r="C4410" s="469" t="s">
        <v>667</v>
      </c>
      <c r="D4410" s="471" t="n">
        <v>51.68</v>
      </c>
      <c r="E4410" s="472" t="n">
        <v>0</v>
      </c>
    </row>
    <row r="4411" customFormat="false" ht="19.5" hidden="false" customHeight="false" outlineLevel="0" collapsed="false">
      <c r="A4411" s="469" t="n">
        <v>89998</v>
      </c>
      <c r="B4411" s="470" t="s">
        <v>5063</v>
      </c>
      <c r="C4411" s="469" t="s">
        <v>488</v>
      </c>
      <c r="D4411" s="471" t="n">
        <v>10.35</v>
      </c>
      <c r="E4411" s="472" t="n">
        <v>0</v>
      </c>
    </row>
    <row r="4412" customFormat="false" ht="19.5" hidden="false" customHeight="false" outlineLevel="0" collapsed="false">
      <c r="A4412" s="469" t="n">
        <v>102920</v>
      </c>
      <c r="B4412" s="470" t="s">
        <v>5064</v>
      </c>
      <c r="C4412" s="469" t="s">
        <v>488</v>
      </c>
      <c r="D4412" s="471" t="n">
        <v>8.45</v>
      </c>
      <c r="E4412" s="472" t="n">
        <v>0</v>
      </c>
    </row>
    <row r="4413" customFormat="false" ht="19.5" hidden="false" customHeight="false" outlineLevel="0" collapsed="false">
      <c r="A4413" s="469" t="n">
        <v>102923</v>
      </c>
      <c r="B4413" s="470" t="s">
        <v>5065</v>
      </c>
      <c r="C4413" s="469" t="s">
        <v>488</v>
      </c>
      <c r="D4413" s="471" t="n">
        <v>7.88</v>
      </c>
      <c r="E4413" s="472" t="n">
        <v>0</v>
      </c>
    </row>
    <row r="4414" customFormat="false" ht="19.5" hidden="false" customHeight="false" outlineLevel="0" collapsed="false">
      <c r="A4414" s="469" t="n">
        <v>90000</v>
      </c>
      <c r="B4414" s="470" t="s">
        <v>5066</v>
      </c>
      <c r="C4414" s="469" t="s">
        <v>488</v>
      </c>
      <c r="D4414" s="471" t="n">
        <v>13.46</v>
      </c>
      <c r="E4414" s="472" t="n">
        <v>0</v>
      </c>
    </row>
    <row r="4415" customFormat="false" ht="19.5" hidden="false" customHeight="false" outlineLevel="0" collapsed="false">
      <c r="A4415" s="469" t="n">
        <v>103088</v>
      </c>
      <c r="B4415" s="470" t="s">
        <v>5067</v>
      </c>
      <c r="C4415" s="469" t="s">
        <v>488</v>
      </c>
      <c r="D4415" s="471" t="n">
        <v>10.44</v>
      </c>
      <c r="E4415" s="472" t="n">
        <v>0</v>
      </c>
    </row>
    <row r="4416" customFormat="false" ht="19.5" hidden="false" customHeight="false" outlineLevel="0" collapsed="false">
      <c r="A4416" s="469" t="n">
        <v>102922</v>
      </c>
      <c r="B4416" s="470" t="s">
        <v>5068</v>
      </c>
      <c r="C4416" s="469" t="s">
        <v>488</v>
      </c>
      <c r="D4416" s="471" t="n">
        <v>9.1</v>
      </c>
      <c r="E4416" s="472" t="n">
        <v>0</v>
      </c>
    </row>
    <row r="4417" customFormat="false" ht="19.5" hidden="false" customHeight="false" outlineLevel="0" collapsed="false">
      <c r="A4417" s="469" t="n">
        <v>89999</v>
      </c>
      <c r="B4417" s="470" t="s">
        <v>5069</v>
      </c>
      <c r="C4417" s="469" t="s">
        <v>488</v>
      </c>
      <c r="D4417" s="471" t="n">
        <v>16.98</v>
      </c>
      <c r="E4417" s="472" t="n">
        <v>0</v>
      </c>
    </row>
    <row r="4418" customFormat="false" ht="19.5" hidden="false" customHeight="false" outlineLevel="0" collapsed="false">
      <c r="A4418" s="469" t="n">
        <v>89996</v>
      </c>
      <c r="B4418" s="470" t="s">
        <v>5070</v>
      </c>
      <c r="C4418" s="469" t="s">
        <v>488</v>
      </c>
      <c r="D4418" s="471" t="n">
        <v>10.96</v>
      </c>
      <c r="E4418" s="472" t="n">
        <v>0</v>
      </c>
    </row>
    <row r="4419" customFormat="false" ht="19.5" hidden="false" customHeight="false" outlineLevel="0" collapsed="false">
      <c r="A4419" s="469" t="n">
        <v>89997</v>
      </c>
      <c r="B4419" s="470" t="s">
        <v>5071</v>
      </c>
      <c r="C4419" s="469" t="s">
        <v>488</v>
      </c>
      <c r="D4419" s="471" t="n">
        <v>8.83</v>
      </c>
      <c r="E4419" s="472" t="n">
        <v>0</v>
      </c>
    </row>
    <row r="4420" customFormat="false" ht="19.5" hidden="false" customHeight="false" outlineLevel="0" collapsed="false">
      <c r="A4420" s="469" t="n">
        <v>102921</v>
      </c>
      <c r="B4420" s="470" t="s">
        <v>5072</v>
      </c>
      <c r="C4420" s="469" t="s">
        <v>488</v>
      </c>
      <c r="D4420" s="471" t="n">
        <v>8.11</v>
      </c>
      <c r="E4420" s="472" t="n">
        <v>0</v>
      </c>
    </row>
    <row r="4421" customFormat="false" ht="19.5" hidden="false" customHeight="false" outlineLevel="0" collapsed="false">
      <c r="A4421" s="469" t="n">
        <v>90278</v>
      </c>
      <c r="B4421" s="470" t="s">
        <v>5073</v>
      </c>
      <c r="C4421" s="469" t="s">
        <v>753</v>
      </c>
      <c r="D4421" s="471" t="n">
        <v>571.92</v>
      </c>
      <c r="E4421" s="472" t="n">
        <v>0</v>
      </c>
    </row>
    <row r="4422" customFormat="false" ht="19.5" hidden="false" customHeight="false" outlineLevel="0" collapsed="false">
      <c r="A4422" s="469" t="n">
        <v>90282</v>
      </c>
      <c r="B4422" s="470" t="s">
        <v>5074</v>
      </c>
      <c r="C4422" s="469" t="s">
        <v>753</v>
      </c>
      <c r="D4422" s="473" t="n">
        <v>559.61</v>
      </c>
      <c r="E4422" s="472" t="n">
        <v>0</v>
      </c>
    </row>
    <row r="4423" customFormat="false" ht="19.5" hidden="false" customHeight="false" outlineLevel="0" collapsed="false">
      <c r="A4423" s="469" t="n">
        <v>90279</v>
      </c>
      <c r="B4423" s="470" t="s">
        <v>5075</v>
      </c>
      <c r="C4423" s="469" t="s">
        <v>753</v>
      </c>
      <c r="D4423" s="471" t="n">
        <v>636.68</v>
      </c>
      <c r="E4423" s="472" t="n">
        <v>0</v>
      </c>
    </row>
    <row r="4424" customFormat="false" ht="19.5" hidden="false" customHeight="false" outlineLevel="0" collapsed="false">
      <c r="A4424" s="469" t="n">
        <v>90283</v>
      </c>
      <c r="B4424" s="470" t="s">
        <v>5076</v>
      </c>
      <c r="C4424" s="469" t="s">
        <v>753</v>
      </c>
      <c r="D4424" s="471" t="n">
        <v>624.18</v>
      </c>
      <c r="E4424" s="472" t="n">
        <v>0</v>
      </c>
    </row>
    <row r="4425" customFormat="false" ht="19.5" hidden="false" customHeight="false" outlineLevel="0" collapsed="false">
      <c r="A4425" s="469" t="n">
        <v>90280</v>
      </c>
      <c r="B4425" s="470" t="s">
        <v>5077</v>
      </c>
      <c r="C4425" s="469" t="s">
        <v>753</v>
      </c>
      <c r="D4425" s="473" t="n">
        <v>711.13</v>
      </c>
      <c r="E4425" s="472" t="n">
        <v>0</v>
      </c>
    </row>
    <row r="4426" customFormat="false" ht="19.5" hidden="false" customHeight="false" outlineLevel="0" collapsed="false">
      <c r="A4426" s="469" t="n">
        <v>90284</v>
      </c>
      <c r="B4426" s="470" t="s">
        <v>5078</v>
      </c>
      <c r="C4426" s="469" t="s">
        <v>753</v>
      </c>
      <c r="D4426" s="471" t="n">
        <v>702.96</v>
      </c>
      <c r="E4426" s="472" t="n">
        <v>0</v>
      </c>
    </row>
    <row r="4427" customFormat="false" ht="19.5" hidden="false" customHeight="false" outlineLevel="0" collapsed="false">
      <c r="A4427" s="469" t="n">
        <v>90281</v>
      </c>
      <c r="B4427" s="470" t="s">
        <v>5079</v>
      </c>
      <c r="C4427" s="469" t="s">
        <v>753</v>
      </c>
      <c r="D4427" s="471" t="n">
        <v>833.51</v>
      </c>
      <c r="E4427" s="472" t="n">
        <v>0</v>
      </c>
    </row>
    <row r="4428" customFormat="false" ht="19.5" hidden="false" customHeight="false" outlineLevel="0" collapsed="false">
      <c r="A4428" s="469" t="n">
        <v>90285</v>
      </c>
      <c r="B4428" s="470" t="s">
        <v>5080</v>
      </c>
      <c r="C4428" s="469" t="s">
        <v>753</v>
      </c>
      <c r="D4428" s="471" t="n">
        <v>831.26</v>
      </c>
      <c r="E4428" s="472" t="n">
        <v>0</v>
      </c>
    </row>
    <row r="4429" customFormat="false" ht="19.5" hidden="false" customHeight="false" outlineLevel="0" collapsed="false">
      <c r="A4429" s="469" t="n">
        <v>89994</v>
      </c>
      <c r="B4429" s="470" t="s">
        <v>5081</v>
      </c>
      <c r="C4429" s="469" t="s">
        <v>753</v>
      </c>
      <c r="D4429" s="471" t="n">
        <v>990.97</v>
      </c>
      <c r="E4429" s="472" t="n">
        <v>0</v>
      </c>
    </row>
    <row r="4430" customFormat="false" ht="19.5" hidden="false" customHeight="false" outlineLevel="0" collapsed="false">
      <c r="A4430" s="469" t="n">
        <v>89995</v>
      </c>
      <c r="B4430" s="470" t="s">
        <v>5082</v>
      </c>
      <c r="C4430" s="469" t="s">
        <v>753</v>
      </c>
      <c r="D4430" s="471" t="n">
        <v>1110.2</v>
      </c>
      <c r="E4430" s="472" t="n">
        <v>0</v>
      </c>
    </row>
    <row r="4431" customFormat="false" ht="19.5" hidden="false" customHeight="false" outlineLevel="0" collapsed="false">
      <c r="A4431" s="469" t="n">
        <v>89993</v>
      </c>
      <c r="B4431" s="470" t="s">
        <v>5083</v>
      </c>
      <c r="C4431" s="469" t="s">
        <v>753</v>
      </c>
      <c r="D4431" s="471" t="n">
        <v>1151.18</v>
      </c>
      <c r="E4431" s="472" t="n">
        <v>0</v>
      </c>
    </row>
    <row r="4432" customFormat="false" ht="19.5" hidden="false" customHeight="false" outlineLevel="0" collapsed="false">
      <c r="A4432" s="469" t="n">
        <v>106212</v>
      </c>
      <c r="B4432" s="470" t="s">
        <v>5084</v>
      </c>
      <c r="C4432" s="469" t="s">
        <v>501</v>
      </c>
      <c r="D4432" s="471" t="n">
        <v>0</v>
      </c>
      <c r="E4432" s="472"/>
    </row>
    <row r="4433" customFormat="false" ht="19.5" hidden="false" customHeight="false" outlineLevel="0" collapsed="false">
      <c r="A4433" s="469" t="n">
        <v>106216</v>
      </c>
      <c r="B4433" s="470" t="s">
        <v>5085</v>
      </c>
      <c r="C4433" s="469" t="s">
        <v>501</v>
      </c>
      <c r="D4433" s="471" t="n">
        <v>0</v>
      </c>
      <c r="E4433" s="472"/>
    </row>
    <row r="4434" customFormat="false" ht="19.5" hidden="false" customHeight="false" outlineLevel="0" collapsed="false">
      <c r="A4434" s="469" t="n">
        <v>99860</v>
      </c>
      <c r="B4434" s="470" t="s">
        <v>5086</v>
      </c>
      <c r="C4434" s="469" t="s">
        <v>501</v>
      </c>
      <c r="D4434" s="471" t="n">
        <v>0</v>
      </c>
      <c r="E4434" s="472"/>
    </row>
    <row r="4435" customFormat="false" ht="19.5" hidden="false" customHeight="false" outlineLevel="0" collapsed="false">
      <c r="A4435" s="469" t="n">
        <v>99858</v>
      </c>
      <c r="B4435" s="470" t="s">
        <v>5087</v>
      </c>
      <c r="C4435" s="469" t="s">
        <v>501</v>
      </c>
      <c r="D4435" s="471" t="n">
        <v>0</v>
      </c>
      <c r="E4435" s="472"/>
    </row>
    <row r="4436" customFormat="false" ht="19.5" hidden="false" customHeight="false" outlineLevel="0" collapsed="false">
      <c r="A4436" s="469" t="n">
        <v>99859</v>
      </c>
      <c r="B4436" s="470" t="s">
        <v>5088</v>
      </c>
      <c r="C4436" s="469" t="s">
        <v>501</v>
      </c>
      <c r="D4436" s="471" t="n">
        <v>0</v>
      </c>
      <c r="E4436" s="472"/>
    </row>
    <row r="4437" customFormat="false" ht="19.5" hidden="false" customHeight="false" outlineLevel="0" collapsed="false">
      <c r="A4437" s="469" t="n">
        <v>106211</v>
      </c>
      <c r="B4437" s="470" t="s">
        <v>5089</v>
      </c>
      <c r="C4437" s="469" t="s">
        <v>501</v>
      </c>
      <c r="D4437" s="471" t="n">
        <v>0</v>
      </c>
      <c r="E4437" s="472"/>
    </row>
    <row r="4438" customFormat="false" ht="19.5" hidden="false" customHeight="false" outlineLevel="0" collapsed="false">
      <c r="A4438" s="469" t="n">
        <v>106215</v>
      </c>
      <c r="B4438" s="470" t="s">
        <v>5090</v>
      </c>
      <c r="C4438" s="469" t="s">
        <v>501</v>
      </c>
      <c r="D4438" s="471" t="n">
        <v>0</v>
      </c>
      <c r="E4438" s="472"/>
    </row>
    <row r="4439" customFormat="false" ht="19.5" hidden="false" customHeight="false" outlineLevel="0" collapsed="false">
      <c r="A4439" s="469" t="n">
        <v>99857</v>
      </c>
      <c r="B4439" s="470" t="s">
        <v>5091</v>
      </c>
      <c r="C4439" s="469" t="s">
        <v>501</v>
      </c>
      <c r="D4439" s="471" t="n">
        <v>68.86</v>
      </c>
      <c r="E4439" s="472" t="n">
        <v>0</v>
      </c>
    </row>
    <row r="4440" customFormat="false" ht="19.5" hidden="false" customHeight="false" outlineLevel="0" collapsed="false">
      <c r="A4440" s="469" t="n">
        <v>99855</v>
      </c>
      <c r="B4440" s="470" t="s">
        <v>5092</v>
      </c>
      <c r="C4440" s="469" t="s">
        <v>501</v>
      </c>
      <c r="D4440" s="471" t="n">
        <v>91.04</v>
      </c>
      <c r="E4440" s="472" t="n">
        <v>0</v>
      </c>
    </row>
    <row r="4441" customFormat="false" ht="19.5" hidden="false" customHeight="false" outlineLevel="0" collapsed="false">
      <c r="A4441" s="469" t="n">
        <v>99856</v>
      </c>
      <c r="B4441" s="470" t="s">
        <v>5093</v>
      </c>
      <c r="C4441" s="469" t="s">
        <v>501</v>
      </c>
      <c r="D4441" s="471" t="n">
        <v>0</v>
      </c>
      <c r="E4441" s="472"/>
    </row>
    <row r="4442" customFormat="false" ht="19.5" hidden="false" customHeight="false" outlineLevel="0" collapsed="false">
      <c r="A4442" s="469" t="n">
        <v>106210</v>
      </c>
      <c r="B4442" s="470" t="s">
        <v>5094</v>
      </c>
      <c r="C4442" s="469" t="s">
        <v>501</v>
      </c>
      <c r="D4442" s="471" t="n">
        <v>0</v>
      </c>
      <c r="E4442" s="472"/>
    </row>
    <row r="4443" customFormat="false" ht="19.5" hidden="false" customHeight="false" outlineLevel="0" collapsed="false">
      <c r="A4443" s="469" t="n">
        <v>106214</v>
      </c>
      <c r="B4443" s="470" t="s">
        <v>5095</v>
      </c>
      <c r="C4443" s="469" t="s">
        <v>501</v>
      </c>
      <c r="D4443" s="471" t="n">
        <v>0</v>
      </c>
      <c r="E4443" s="472"/>
    </row>
    <row r="4444" customFormat="false" ht="19.5" hidden="false" customHeight="false" outlineLevel="0" collapsed="false">
      <c r="A4444" s="469" t="n">
        <v>99862</v>
      </c>
      <c r="B4444" s="470" t="s">
        <v>5096</v>
      </c>
      <c r="C4444" s="469" t="s">
        <v>667</v>
      </c>
      <c r="D4444" s="471" t="n">
        <v>510.7</v>
      </c>
      <c r="E4444" s="472" t="n">
        <v>0</v>
      </c>
    </row>
    <row r="4445" customFormat="false" ht="19.5" hidden="false" customHeight="false" outlineLevel="0" collapsed="false">
      <c r="A4445" s="469" t="n">
        <v>99861</v>
      </c>
      <c r="B4445" s="470" t="s">
        <v>5097</v>
      </c>
      <c r="C4445" s="469" t="s">
        <v>667</v>
      </c>
      <c r="D4445" s="471" t="n">
        <v>515.57</v>
      </c>
      <c r="E4445" s="472" t="n">
        <v>0</v>
      </c>
    </row>
    <row r="4446" customFormat="false" ht="19.5" hidden="false" customHeight="false" outlineLevel="0" collapsed="false">
      <c r="A4446" s="469" t="n">
        <v>106213</v>
      </c>
      <c r="B4446" s="470" t="s">
        <v>5098</v>
      </c>
      <c r="C4446" s="469" t="s">
        <v>501</v>
      </c>
      <c r="D4446" s="471" t="n">
        <v>0</v>
      </c>
      <c r="E4446" s="472"/>
    </row>
    <row r="4447" customFormat="false" ht="19.5" hidden="false" customHeight="false" outlineLevel="0" collapsed="false">
      <c r="A4447" s="469" t="n">
        <v>106220</v>
      </c>
      <c r="B4447" s="470" t="s">
        <v>5099</v>
      </c>
      <c r="C4447" s="469" t="s">
        <v>501</v>
      </c>
      <c r="D4447" s="471" t="n">
        <v>0</v>
      </c>
      <c r="E4447" s="472"/>
    </row>
    <row r="4448" customFormat="false" ht="19.5" hidden="false" customHeight="false" outlineLevel="0" collapsed="false">
      <c r="A4448" s="469" t="n">
        <v>106221</v>
      </c>
      <c r="B4448" s="470" t="s">
        <v>5100</v>
      </c>
      <c r="C4448" s="469" t="s">
        <v>501</v>
      </c>
      <c r="D4448" s="471" t="n">
        <v>0</v>
      </c>
      <c r="E4448" s="472"/>
    </row>
    <row r="4449" customFormat="false" ht="19.5" hidden="false" customHeight="false" outlineLevel="0" collapsed="false">
      <c r="A4449" s="469" t="n">
        <v>99853</v>
      </c>
      <c r="B4449" s="470" t="s">
        <v>5101</v>
      </c>
      <c r="C4449" s="469" t="s">
        <v>501</v>
      </c>
      <c r="D4449" s="471" t="n">
        <v>0</v>
      </c>
      <c r="E4449" s="472"/>
    </row>
    <row r="4450" customFormat="false" ht="19.5" hidden="false" customHeight="false" outlineLevel="0" collapsed="false">
      <c r="A4450" s="469" t="n">
        <v>99851</v>
      </c>
      <c r="B4450" s="470" t="s">
        <v>5102</v>
      </c>
      <c r="C4450" s="469" t="s">
        <v>501</v>
      </c>
      <c r="D4450" s="471" t="n">
        <v>0</v>
      </c>
      <c r="E4450" s="472"/>
    </row>
    <row r="4451" customFormat="false" ht="19.5" hidden="false" customHeight="false" outlineLevel="0" collapsed="false">
      <c r="A4451" s="469" t="n">
        <v>99854</v>
      </c>
      <c r="B4451" s="470" t="s">
        <v>5103</v>
      </c>
      <c r="C4451" s="469" t="s">
        <v>501</v>
      </c>
      <c r="D4451" s="471" t="n">
        <v>0</v>
      </c>
      <c r="E4451" s="472"/>
    </row>
    <row r="4452" customFormat="false" ht="19.5" hidden="false" customHeight="false" outlineLevel="0" collapsed="false">
      <c r="A4452" s="469" t="n">
        <v>99852</v>
      </c>
      <c r="B4452" s="470" t="s">
        <v>5104</v>
      </c>
      <c r="C4452" s="469" t="s">
        <v>501</v>
      </c>
      <c r="D4452" s="471" t="n">
        <v>0</v>
      </c>
      <c r="E4452" s="472"/>
    </row>
    <row r="4453" customFormat="false" ht="19.5" hidden="false" customHeight="false" outlineLevel="0" collapsed="false">
      <c r="A4453" s="469" t="n">
        <v>99844</v>
      </c>
      <c r="B4453" s="470" t="s">
        <v>5105</v>
      </c>
      <c r="C4453" s="469" t="s">
        <v>501</v>
      </c>
      <c r="D4453" s="471" t="n">
        <v>0</v>
      </c>
      <c r="E4453" s="472"/>
    </row>
    <row r="4454" customFormat="false" ht="19.5" hidden="false" customHeight="false" outlineLevel="0" collapsed="false">
      <c r="A4454" s="469" t="n">
        <v>99842</v>
      </c>
      <c r="B4454" s="470" t="s">
        <v>5106</v>
      </c>
      <c r="C4454" s="469" t="s">
        <v>501</v>
      </c>
      <c r="D4454" s="471" t="n">
        <v>510.79</v>
      </c>
      <c r="E4454" s="472" t="n">
        <v>0.0038</v>
      </c>
    </row>
    <row r="4455" customFormat="false" ht="19.5" hidden="false" customHeight="false" outlineLevel="0" collapsed="false">
      <c r="A4455" s="469" t="n">
        <v>99845</v>
      </c>
      <c r="B4455" s="470" t="s">
        <v>5107</v>
      </c>
      <c r="C4455" s="469" t="s">
        <v>501</v>
      </c>
      <c r="D4455" s="471" t="n">
        <v>0</v>
      </c>
      <c r="E4455" s="472"/>
    </row>
    <row r="4456" customFormat="false" ht="19.5" hidden="false" customHeight="false" outlineLevel="0" collapsed="false">
      <c r="A4456" s="469" t="n">
        <v>99843</v>
      </c>
      <c r="B4456" s="470" t="s">
        <v>5108</v>
      </c>
      <c r="C4456" s="469" t="s">
        <v>501</v>
      </c>
      <c r="D4456" s="471" t="n">
        <v>0</v>
      </c>
      <c r="E4456" s="472"/>
    </row>
    <row r="4457" customFormat="false" ht="19.5" hidden="false" customHeight="false" outlineLevel="0" collapsed="false">
      <c r="A4457" s="469" t="n">
        <v>106217</v>
      </c>
      <c r="B4457" s="470" t="s">
        <v>5109</v>
      </c>
      <c r="C4457" s="469" t="s">
        <v>501</v>
      </c>
      <c r="D4457" s="471" t="n">
        <v>0</v>
      </c>
      <c r="E4457" s="472"/>
    </row>
    <row r="4458" customFormat="false" ht="19.5" hidden="false" customHeight="false" outlineLevel="0" collapsed="false">
      <c r="A4458" s="469" t="n">
        <v>106218</v>
      </c>
      <c r="B4458" s="470" t="s">
        <v>5110</v>
      </c>
      <c r="C4458" s="469" t="s">
        <v>501</v>
      </c>
      <c r="D4458" s="471" t="n">
        <v>0</v>
      </c>
      <c r="E4458" s="472"/>
    </row>
    <row r="4459" customFormat="false" ht="19.5" hidden="false" customHeight="false" outlineLevel="0" collapsed="false">
      <c r="A4459" s="469" t="n">
        <v>106219</v>
      </c>
      <c r="B4459" s="470" t="s">
        <v>5111</v>
      </c>
      <c r="C4459" s="469" t="s">
        <v>501</v>
      </c>
      <c r="D4459" s="471" t="n">
        <v>0</v>
      </c>
      <c r="E4459" s="472"/>
    </row>
    <row r="4460" customFormat="false" ht="19.5" hidden="false" customHeight="false" outlineLevel="0" collapsed="false">
      <c r="A4460" s="469" t="n">
        <v>99846</v>
      </c>
      <c r="B4460" s="470" t="s">
        <v>5112</v>
      </c>
      <c r="C4460" s="469" t="s">
        <v>501</v>
      </c>
      <c r="D4460" s="471" t="n">
        <v>0</v>
      </c>
      <c r="E4460" s="472"/>
    </row>
    <row r="4461" customFormat="false" ht="19.5" hidden="false" customHeight="false" outlineLevel="0" collapsed="false">
      <c r="A4461" s="469" t="n">
        <v>94276</v>
      </c>
      <c r="B4461" s="470" t="s">
        <v>5113</v>
      </c>
      <c r="C4461" s="469" t="s">
        <v>501</v>
      </c>
      <c r="D4461" s="471" t="n">
        <v>49.48</v>
      </c>
      <c r="E4461" s="472" t="n">
        <v>0</v>
      </c>
    </row>
    <row r="4462" customFormat="false" ht="19.5" hidden="false" customHeight="false" outlineLevel="0" collapsed="false">
      <c r="A4462" s="469" t="n">
        <v>94274</v>
      </c>
      <c r="B4462" s="470" t="s">
        <v>5114</v>
      </c>
      <c r="C4462" s="469" t="s">
        <v>501</v>
      </c>
      <c r="D4462" s="471" t="n">
        <v>54.17</v>
      </c>
      <c r="E4462" s="472" t="n">
        <v>0</v>
      </c>
    </row>
    <row r="4463" customFormat="false" ht="19.5" hidden="false" customHeight="false" outlineLevel="0" collapsed="false">
      <c r="A4463" s="469" t="n">
        <v>94280</v>
      </c>
      <c r="B4463" s="470" t="s">
        <v>5115</v>
      </c>
      <c r="C4463" s="469" t="s">
        <v>501</v>
      </c>
      <c r="D4463" s="471" t="n">
        <v>52.36</v>
      </c>
      <c r="E4463" s="472" t="n">
        <v>0</v>
      </c>
    </row>
    <row r="4464" customFormat="false" ht="19.5" hidden="false" customHeight="false" outlineLevel="0" collapsed="false">
      <c r="A4464" s="469" t="n">
        <v>94278</v>
      </c>
      <c r="B4464" s="470" t="s">
        <v>5116</v>
      </c>
      <c r="C4464" s="469" t="s">
        <v>501</v>
      </c>
      <c r="D4464" s="471" t="n">
        <v>43.91</v>
      </c>
      <c r="E4464" s="472" t="n">
        <v>0</v>
      </c>
    </row>
    <row r="4465" customFormat="false" ht="19.5" hidden="false" customHeight="false" outlineLevel="0" collapsed="false">
      <c r="A4465" s="469" t="n">
        <v>94275</v>
      </c>
      <c r="B4465" s="470" t="s">
        <v>5117</v>
      </c>
      <c r="C4465" s="469" t="s">
        <v>501</v>
      </c>
      <c r="D4465" s="471" t="n">
        <v>46.39</v>
      </c>
      <c r="E4465" s="472" t="n">
        <v>0</v>
      </c>
    </row>
    <row r="4466" customFormat="false" ht="19.5" hidden="false" customHeight="false" outlineLevel="0" collapsed="false">
      <c r="A4466" s="469" t="n">
        <v>94273</v>
      </c>
      <c r="B4466" s="470" t="s">
        <v>5118</v>
      </c>
      <c r="C4466" s="469" t="s">
        <v>501</v>
      </c>
      <c r="D4466" s="471" t="n">
        <v>51.09</v>
      </c>
      <c r="E4466" s="472" t="n">
        <v>0</v>
      </c>
    </row>
    <row r="4467" customFormat="false" ht="19.5" hidden="false" customHeight="false" outlineLevel="0" collapsed="false">
      <c r="A4467" s="469" t="n">
        <v>94279</v>
      </c>
      <c r="B4467" s="470" t="s">
        <v>5119</v>
      </c>
      <c r="C4467" s="469" t="s">
        <v>501</v>
      </c>
      <c r="D4467" s="471" t="n">
        <v>49.27</v>
      </c>
      <c r="E4467" s="472" t="n">
        <v>0</v>
      </c>
    </row>
    <row r="4468" customFormat="false" ht="19.5" hidden="false" customHeight="false" outlineLevel="0" collapsed="false">
      <c r="A4468" s="469" t="n">
        <v>94277</v>
      </c>
      <c r="B4468" s="470" t="s">
        <v>5120</v>
      </c>
      <c r="C4468" s="469" t="s">
        <v>501</v>
      </c>
      <c r="D4468" s="471" t="n">
        <v>40.83</v>
      </c>
      <c r="E4468" s="472" t="n">
        <v>0</v>
      </c>
    </row>
    <row r="4469" customFormat="false" ht="19.5" hidden="false" customHeight="false" outlineLevel="0" collapsed="false">
      <c r="A4469" s="469" t="n">
        <v>104930</v>
      </c>
      <c r="B4469" s="470" t="s">
        <v>5121</v>
      </c>
      <c r="C4469" s="469" t="s">
        <v>501</v>
      </c>
      <c r="D4469" s="471" t="n">
        <v>0</v>
      </c>
      <c r="E4469" s="472"/>
    </row>
    <row r="4470" customFormat="false" ht="19.5" hidden="false" customHeight="false" outlineLevel="0" collapsed="false">
      <c r="A4470" s="469" t="n">
        <v>104931</v>
      </c>
      <c r="B4470" s="470" t="s">
        <v>5122</v>
      </c>
      <c r="C4470" s="469" t="s">
        <v>501</v>
      </c>
      <c r="D4470" s="471" t="n">
        <v>0</v>
      </c>
      <c r="E4470" s="472"/>
    </row>
    <row r="4471" customFormat="false" ht="19.5" hidden="false" customHeight="false" outlineLevel="0" collapsed="false">
      <c r="A4471" s="469" t="n">
        <v>94294</v>
      </c>
      <c r="B4471" s="470" t="s">
        <v>5123</v>
      </c>
      <c r="C4471" s="469" t="s">
        <v>501</v>
      </c>
      <c r="D4471" s="471" t="n">
        <v>8.79</v>
      </c>
      <c r="E4471" s="472" t="n">
        <v>0</v>
      </c>
    </row>
    <row r="4472" customFormat="false" ht="19.5" hidden="false" customHeight="false" outlineLevel="0" collapsed="false">
      <c r="A4472" s="469" t="n">
        <v>94288</v>
      </c>
      <c r="B4472" s="470" t="s">
        <v>5124</v>
      </c>
      <c r="C4472" s="469" t="s">
        <v>501</v>
      </c>
      <c r="D4472" s="471" t="n">
        <v>42.68</v>
      </c>
      <c r="E4472" s="472" t="n">
        <v>0</v>
      </c>
    </row>
    <row r="4473" customFormat="false" ht="19.5" hidden="false" customHeight="false" outlineLevel="0" collapsed="false">
      <c r="A4473" s="469" t="n">
        <v>94282</v>
      </c>
      <c r="B4473" s="470" t="s">
        <v>5125</v>
      </c>
      <c r="C4473" s="469" t="s">
        <v>501</v>
      </c>
      <c r="D4473" s="471" t="n">
        <v>55.14</v>
      </c>
      <c r="E4473" s="472" t="n">
        <v>0</v>
      </c>
    </row>
    <row r="4474" customFormat="false" ht="19.5" hidden="false" customHeight="false" outlineLevel="0" collapsed="false">
      <c r="A4474" s="469" t="n">
        <v>94290</v>
      </c>
      <c r="B4474" s="470" t="s">
        <v>5126</v>
      </c>
      <c r="C4474" s="469" t="s">
        <v>501</v>
      </c>
      <c r="D4474" s="471" t="n">
        <v>53.55</v>
      </c>
      <c r="E4474" s="472" t="n">
        <v>0</v>
      </c>
    </row>
    <row r="4475" customFormat="false" ht="19.5" hidden="false" customHeight="false" outlineLevel="0" collapsed="false">
      <c r="A4475" s="469" t="n">
        <v>94284</v>
      </c>
      <c r="B4475" s="470" t="s">
        <v>5127</v>
      </c>
      <c r="C4475" s="469" t="s">
        <v>501</v>
      </c>
      <c r="D4475" s="471" t="n">
        <v>72.35</v>
      </c>
      <c r="E4475" s="472" t="n">
        <v>0</v>
      </c>
    </row>
    <row r="4476" customFormat="false" ht="19.5" hidden="false" customHeight="false" outlineLevel="0" collapsed="false">
      <c r="A4476" s="469" t="n">
        <v>94292</v>
      </c>
      <c r="B4476" s="470" t="s">
        <v>5128</v>
      </c>
      <c r="C4476" s="469" t="s">
        <v>501</v>
      </c>
      <c r="D4476" s="471" t="n">
        <v>64.97</v>
      </c>
      <c r="E4476" s="472" t="n">
        <v>0</v>
      </c>
    </row>
    <row r="4477" customFormat="false" ht="19.5" hidden="false" customHeight="false" outlineLevel="0" collapsed="false">
      <c r="A4477" s="469" t="n">
        <v>94286</v>
      </c>
      <c r="B4477" s="470" t="s">
        <v>5129</v>
      </c>
      <c r="C4477" s="469" t="s">
        <v>501</v>
      </c>
      <c r="D4477" s="471" t="n">
        <v>92.08</v>
      </c>
      <c r="E4477" s="472" t="n">
        <v>0</v>
      </c>
    </row>
    <row r="4478" customFormat="false" ht="19.5" hidden="false" customHeight="false" outlineLevel="0" collapsed="false">
      <c r="A4478" s="469" t="n">
        <v>94287</v>
      </c>
      <c r="B4478" s="470" t="s">
        <v>5130</v>
      </c>
      <c r="C4478" s="469" t="s">
        <v>501</v>
      </c>
      <c r="D4478" s="471" t="n">
        <v>35.44</v>
      </c>
      <c r="E4478" s="472" t="n">
        <v>0</v>
      </c>
    </row>
    <row r="4479" customFormat="false" ht="19.5" hidden="false" customHeight="false" outlineLevel="0" collapsed="false">
      <c r="A4479" s="469" t="n">
        <v>94281</v>
      </c>
      <c r="B4479" s="470" t="s">
        <v>5131</v>
      </c>
      <c r="C4479" s="469" t="s">
        <v>501</v>
      </c>
      <c r="D4479" s="471" t="n">
        <v>47</v>
      </c>
      <c r="E4479" s="472" t="n">
        <v>0</v>
      </c>
    </row>
    <row r="4480" customFormat="false" ht="19.5" hidden="false" customHeight="false" outlineLevel="0" collapsed="false">
      <c r="A4480" s="469" t="n">
        <v>94289</v>
      </c>
      <c r="B4480" s="470" t="s">
        <v>5132</v>
      </c>
      <c r="C4480" s="469" t="s">
        <v>501</v>
      </c>
      <c r="D4480" s="471" t="n">
        <v>46.3</v>
      </c>
      <c r="E4480" s="472" t="n">
        <v>0</v>
      </c>
    </row>
    <row r="4481" customFormat="false" ht="19.5" hidden="false" customHeight="false" outlineLevel="0" collapsed="false">
      <c r="A4481" s="469" t="n">
        <v>94283</v>
      </c>
      <c r="B4481" s="470" t="s">
        <v>5133</v>
      </c>
      <c r="C4481" s="469" t="s">
        <v>501</v>
      </c>
      <c r="D4481" s="471" t="n">
        <v>64.2</v>
      </c>
      <c r="E4481" s="472" t="n">
        <v>0</v>
      </c>
    </row>
    <row r="4482" customFormat="false" ht="19.5" hidden="false" customHeight="false" outlineLevel="0" collapsed="false">
      <c r="A4482" s="469" t="n">
        <v>94291</v>
      </c>
      <c r="B4482" s="470" t="s">
        <v>5134</v>
      </c>
      <c r="C4482" s="469" t="s">
        <v>501</v>
      </c>
      <c r="D4482" s="471" t="n">
        <v>57.72</v>
      </c>
      <c r="E4482" s="472" t="n">
        <v>0</v>
      </c>
    </row>
    <row r="4483" customFormat="false" ht="19.5" hidden="false" customHeight="false" outlineLevel="0" collapsed="false">
      <c r="A4483" s="469" t="n">
        <v>94285</v>
      </c>
      <c r="B4483" s="470" t="s">
        <v>5135</v>
      </c>
      <c r="C4483" s="469" t="s">
        <v>501</v>
      </c>
      <c r="D4483" s="471" t="n">
        <v>83.93</v>
      </c>
      <c r="E4483" s="472" t="n">
        <v>0</v>
      </c>
    </row>
    <row r="4484" customFormat="false" ht="19.5" hidden="false" customHeight="false" outlineLevel="0" collapsed="false">
      <c r="A4484" s="469" t="n">
        <v>94293</v>
      </c>
      <c r="B4484" s="470" t="s">
        <v>5136</v>
      </c>
      <c r="C4484" s="469" t="s">
        <v>501</v>
      </c>
      <c r="D4484" s="471" t="n">
        <v>187.59</v>
      </c>
      <c r="E4484" s="472" t="n">
        <v>0</v>
      </c>
    </row>
    <row r="4485" customFormat="false" ht="19.5" hidden="false" customHeight="false" outlineLevel="0" collapsed="false">
      <c r="A4485" s="469" t="n">
        <v>94264</v>
      </c>
      <c r="B4485" s="470" t="s">
        <v>5137</v>
      </c>
      <c r="C4485" s="469" t="s">
        <v>501</v>
      </c>
      <c r="D4485" s="471" t="n">
        <v>42.8</v>
      </c>
      <c r="E4485" s="472" t="n">
        <v>0.0182</v>
      </c>
    </row>
    <row r="4486" customFormat="false" ht="19.5" hidden="false" customHeight="false" outlineLevel="0" collapsed="false">
      <c r="A4486" s="469" t="n">
        <v>94266</v>
      </c>
      <c r="B4486" s="470" t="s">
        <v>5138</v>
      </c>
      <c r="C4486" s="469" t="s">
        <v>501</v>
      </c>
      <c r="D4486" s="471" t="n">
        <v>57.18</v>
      </c>
      <c r="E4486" s="472" t="n">
        <v>0.0156</v>
      </c>
    </row>
    <row r="4487" customFormat="false" ht="19.5" hidden="false" customHeight="false" outlineLevel="0" collapsed="false">
      <c r="A4487" s="469" t="n">
        <v>94263</v>
      </c>
      <c r="B4487" s="470" t="s">
        <v>5139</v>
      </c>
      <c r="C4487" s="469" t="s">
        <v>501</v>
      </c>
      <c r="D4487" s="471" t="n">
        <v>37.71</v>
      </c>
      <c r="E4487" s="472" t="n">
        <v>0.0135</v>
      </c>
    </row>
    <row r="4488" customFormat="false" ht="19.5" hidden="false" customHeight="false" outlineLevel="0" collapsed="false">
      <c r="A4488" s="469" t="n">
        <v>94265</v>
      </c>
      <c r="B4488" s="470" t="s">
        <v>5140</v>
      </c>
      <c r="C4488" s="469" t="s">
        <v>501</v>
      </c>
      <c r="D4488" s="471" t="n">
        <v>51.36</v>
      </c>
      <c r="E4488" s="472" t="n">
        <v>0.0115</v>
      </c>
    </row>
    <row r="4489" customFormat="false" ht="19.5" hidden="false" customHeight="false" outlineLevel="0" collapsed="false">
      <c r="A4489" s="469" t="n">
        <v>94268</v>
      </c>
      <c r="B4489" s="470" t="s">
        <v>5141</v>
      </c>
      <c r="C4489" s="469" t="s">
        <v>501</v>
      </c>
      <c r="D4489" s="471" t="n">
        <v>68</v>
      </c>
      <c r="E4489" s="472" t="n">
        <v>0.0146</v>
      </c>
    </row>
    <row r="4490" customFormat="false" ht="19.5" hidden="false" customHeight="false" outlineLevel="0" collapsed="false">
      <c r="A4490" s="469" t="n">
        <v>94270</v>
      </c>
      <c r="B4490" s="470" t="s">
        <v>5142</v>
      </c>
      <c r="C4490" s="469" t="s">
        <v>501</v>
      </c>
      <c r="D4490" s="471" t="n">
        <v>97.38</v>
      </c>
      <c r="E4490" s="472" t="n">
        <v>0.0141</v>
      </c>
    </row>
    <row r="4491" customFormat="false" ht="19.5" hidden="false" customHeight="false" outlineLevel="0" collapsed="false">
      <c r="A4491" s="469" t="n">
        <v>94272</v>
      </c>
      <c r="B4491" s="470" t="s">
        <v>5143</v>
      </c>
      <c r="C4491" s="469" t="s">
        <v>501</v>
      </c>
      <c r="D4491" s="471" t="n">
        <v>120.01</v>
      </c>
      <c r="E4491" s="472" t="n">
        <v>0.0153</v>
      </c>
    </row>
    <row r="4492" customFormat="false" ht="19.5" hidden="false" customHeight="false" outlineLevel="0" collapsed="false">
      <c r="A4492" s="469" t="n">
        <v>94267</v>
      </c>
      <c r="B4492" s="470" t="s">
        <v>5144</v>
      </c>
      <c r="C4492" s="469" t="s">
        <v>501</v>
      </c>
      <c r="D4492" s="471" t="n">
        <v>61.58</v>
      </c>
      <c r="E4492" s="472" t="n">
        <v>0.0104</v>
      </c>
    </row>
    <row r="4493" customFormat="false" ht="19.5" hidden="false" customHeight="false" outlineLevel="0" collapsed="false">
      <c r="A4493" s="469" t="n">
        <v>94269</v>
      </c>
      <c r="B4493" s="470" t="s">
        <v>5145</v>
      </c>
      <c r="C4493" s="469" t="s">
        <v>501</v>
      </c>
      <c r="D4493" s="471" t="n">
        <v>88.47</v>
      </c>
      <c r="E4493" s="472" t="n">
        <v>0.0102</v>
      </c>
    </row>
    <row r="4494" customFormat="false" ht="19.5" hidden="false" customHeight="false" outlineLevel="0" collapsed="false">
      <c r="A4494" s="469" t="n">
        <v>94271</v>
      </c>
      <c r="B4494" s="470" t="s">
        <v>5146</v>
      </c>
      <c r="C4494" s="469" t="s">
        <v>501</v>
      </c>
      <c r="D4494" s="471" t="n">
        <v>108.1</v>
      </c>
      <c r="E4494" s="472" t="n">
        <v>0.0112</v>
      </c>
    </row>
    <row r="4495" customFormat="false" ht="19.5" hidden="false" customHeight="false" outlineLevel="0" collapsed="false">
      <c r="A4495" s="469" t="n">
        <v>105555</v>
      </c>
      <c r="B4495" s="470" t="s">
        <v>5147</v>
      </c>
      <c r="C4495" s="469" t="s">
        <v>102</v>
      </c>
      <c r="D4495" s="471" t="n">
        <v>0</v>
      </c>
      <c r="E4495" s="472"/>
    </row>
    <row r="4496" customFormat="false" ht="19.5" hidden="false" customHeight="false" outlineLevel="0" collapsed="false">
      <c r="A4496" s="469" t="n">
        <v>97603</v>
      </c>
      <c r="B4496" s="470" t="s">
        <v>5148</v>
      </c>
      <c r="C4496" s="469" t="s">
        <v>102</v>
      </c>
      <c r="D4496" s="471" t="n">
        <v>0</v>
      </c>
      <c r="E4496" s="472"/>
    </row>
    <row r="4497" customFormat="false" ht="19.5" hidden="false" customHeight="false" outlineLevel="0" collapsed="false">
      <c r="A4497" s="469" t="n">
        <v>97602</v>
      </c>
      <c r="B4497" s="470" t="s">
        <v>5149</v>
      </c>
      <c r="C4497" s="469" t="s">
        <v>102</v>
      </c>
      <c r="D4497" s="471" t="n">
        <v>0</v>
      </c>
      <c r="E4497" s="472"/>
    </row>
    <row r="4498" customFormat="false" ht="19.5" hidden="false" customHeight="false" outlineLevel="0" collapsed="false">
      <c r="A4498" s="469" t="n">
        <v>97604</v>
      </c>
      <c r="B4498" s="470" t="s">
        <v>5150</v>
      </c>
      <c r="C4498" s="469" t="s">
        <v>102</v>
      </c>
      <c r="D4498" s="471" t="n">
        <v>0</v>
      </c>
      <c r="E4498" s="472"/>
    </row>
    <row r="4499" customFormat="false" ht="19.5" hidden="false" customHeight="false" outlineLevel="0" collapsed="false">
      <c r="A4499" s="469" t="n">
        <v>105553</v>
      </c>
      <c r="B4499" s="470" t="s">
        <v>5151</v>
      </c>
      <c r="C4499" s="469" t="s">
        <v>102</v>
      </c>
      <c r="D4499" s="471" t="n">
        <v>0</v>
      </c>
      <c r="E4499" s="472"/>
    </row>
    <row r="4500" customFormat="false" ht="19.5" hidden="false" customHeight="false" outlineLevel="0" collapsed="false">
      <c r="A4500" s="469" t="n">
        <v>105552</v>
      </c>
      <c r="B4500" s="470" t="s">
        <v>5152</v>
      </c>
      <c r="C4500" s="469" t="s">
        <v>102</v>
      </c>
      <c r="D4500" s="471" t="n">
        <v>0</v>
      </c>
      <c r="E4500" s="472"/>
    </row>
    <row r="4501" customFormat="false" ht="19.5" hidden="false" customHeight="false" outlineLevel="0" collapsed="false">
      <c r="A4501" s="469" t="n">
        <v>105550</v>
      </c>
      <c r="B4501" s="470" t="s">
        <v>5153</v>
      </c>
      <c r="C4501" s="469" t="s">
        <v>102</v>
      </c>
      <c r="D4501" s="471" t="n">
        <v>0</v>
      </c>
      <c r="E4501" s="472"/>
    </row>
    <row r="4502" customFormat="false" ht="19.5" hidden="false" customHeight="false" outlineLevel="0" collapsed="false">
      <c r="A4502" s="469" t="n">
        <v>105551</v>
      </c>
      <c r="B4502" s="470" t="s">
        <v>5154</v>
      </c>
      <c r="C4502" s="469" t="s">
        <v>102</v>
      </c>
      <c r="D4502" s="471" t="n">
        <v>0</v>
      </c>
      <c r="E4502" s="472"/>
    </row>
    <row r="4503" customFormat="false" ht="19.5" hidden="false" customHeight="false" outlineLevel="0" collapsed="false">
      <c r="A4503" s="469" t="n">
        <v>105549</v>
      </c>
      <c r="B4503" s="470" t="s">
        <v>5155</v>
      </c>
      <c r="C4503" s="469" t="s">
        <v>102</v>
      </c>
      <c r="D4503" s="471" t="n">
        <v>0</v>
      </c>
      <c r="E4503" s="472"/>
    </row>
    <row r="4504" customFormat="false" ht="19.5" hidden="false" customHeight="false" outlineLevel="0" collapsed="false">
      <c r="A4504" s="469" t="n">
        <v>105547</v>
      </c>
      <c r="B4504" s="470" t="s">
        <v>5156</v>
      </c>
      <c r="C4504" s="469" t="s">
        <v>501</v>
      </c>
      <c r="D4504" s="471" t="n">
        <v>0</v>
      </c>
      <c r="E4504" s="472"/>
    </row>
    <row r="4505" customFormat="false" ht="19.5" hidden="false" customHeight="false" outlineLevel="0" collapsed="false">
      <c r="A4505" s="469" t="n">
        <v>97605</v>
      </c>
      <c r="B4505" s="470" t="s">
        <v>5157</v>
      </c>
      <c r="C4505" s="469" t="s">
        <v>102</v>
      </c>
      <c r="D4505" s="471" t="n">
        <v>78.44</v>
      </c>
      <c r="E4505" s="472" t="n">
        <v>0.7515</v>
      </c>
    </row>
    <row r="4506" customFormat="false" ht="19.5" hidden="false" customHeight="false" outlineLevel="0" collapsed="false">
      <c r="A4506" s="469" t="n">
        <v>97607</v>
      </c>
      <c r="B4506" s="470" t="s">
        <v>5158</v>
      </c>
      <c r="C4506" s="469" t="s">
        <v>102</v>
      </c>
      <c r="D4506" s="473" t="n">
        <v>100.25</v>
      </c>
      <c r="E4506" s="472" t="n">
        <v>0.7279</v>
      </c>
    </row>
    <row r="4507" customFormat="false" ht="19.5" hidden="false" customHeight="false" outlineLevel="0" collapsed="false">
      <c r="A4507" s="469" t="n">
        <v>97599</v>
      </c>
      <c r="B4507" s="470" t="s">
        <v>5159</v>
      </c>
      <c r="C4507" s="469" t="s">
        <v>102</v>
      </c>
      <c r="D4507" s="471" t="n">
        <v>18.79</v>
      </c>
      <c r="E4507" s="472" t="n">
        <v>0</v>
      </c>
    </row>
    <row r="4508" customFormat="false" ht="19.5" hidden="false" customHeight="false" outlineLevel="0" collapsed="false">
      <c r="A4508" s="469" t="n">
        <v>105542</v>
      </c>
      <c r="B4508" s="470" t="s">
        <v>5160</v>
      </c>
      <c r="C4508" s="469" t="s">
        <v>102</v>
      </c>
      <c r="D4508" s="471" t="n">
        <v>0</v>
      </c>
      <c r="E4508" s="472"/>
    </row>
    <row r="4509" customFormat="false" ht="19.5" hidden="false" customHeight="false" outlineLevel="0" collapsed="false">
      <c r="A4509" s="469" t="n">
        <v>105543</v>
      </c>
      <c r="B4509" s="470" t="s">
        <v>5161</v>
      </c>
      <c r="C4509" s="469" t="s">
        <v>102</v>
      </c>
      <c r="D4509" s="471" t="n">
        <v>0</v>
      </c>
      <c r="E4509" s="472"/>
    </row>
    <row r="4510" customFormat="false" ht="19.5" hidden="false" customHeight="false" outlineLevel="0" collapsed="false">
      <c r="A4510" s="469" t="n">
        <v>105544</v>
      </c>
      <c r="B4510" s="470" t="s">
        <v>5162</v>
      </c>
      <c r="C4510" s="469" t="s">
        <v>102</v>
      </c>
      <c r="D4510" s="471" t="n">
        <v>0</v>
      </c>
      <c r="E4510" s="472"/>
    </row>
    <row r="4511" customFormat="false" ht="19.5" hidden="false" customHeight="false" outlineLevel="0" collapsed="false">
      <c r="A4511" s="469" t="n">
        <v>100913</v>
      </c>
      <c r="B4511" s="470" t="s">
        <v>5163</v>
      </c>
      <c r="C4511" s="469" t="s">
        <v>102</v>
      </c>
      <c r="D4511" s="471" t="n">
        <v>0</v>
      </c>
      <c r="E4511" s="472"/>
    </row>
    <row r="4512" customFormat="false" ht="19.5" hidden="false" customHeight="false" outlineLevel="0" collapsed="false">
      <c r="A4512" s="469" t="n">
        <v>100916</v>
      </c>
      <c r="B4512" s="470" t="s">
        <v>5164</v>
      </c>
      <c r="C4512" s="469" t="s">
        <v>102</v>
      </c>
      <c r="D4512" s="471" t="n">
        <v>0</v>
      </c>
      <c r="E4512" s="472"/>
    </row>
    <row r="4513" customFormat="false" ht="19.5" hidden="false" customHeight="false" outlineLevel="0" collapsed="false">
      <c r="A4513" s="469" t="n">
        <v>100918</v>
      </c>
      <c r="B4513" s="470" t="s">
        <v>5165</v>
      </c>
      <c r="C4513" s="469" t="s">
        <v>102</v>
      </c>
      <c r="D4513" s="471" t="n">
        <v>0</v>
      </c>
      <c r="E4513" s="472"/>
    </row>
    <row r="4514" customFormat="false" ht="19.5" hidden="false" customHeight="false" outlineLevel="0" collapsed="false">
      <c r="A4514" s="469" t="n">
        <v>100914</v>
      </c>
      <c r="B4514" s="470" t="s">
        <v>5166</v>
      </c>
      <c r="C4514" s="469" t="s">
        <v>102</v>
      </c>
      <c r="D4514" s="471" t="n">
        <v>0</v>
      </c>
      <c r="E4514" s="472"/>
    </row>
    <row r="4515" customFormat="false" ht="19.5" hidden="false" customHeight="false" outlineLevel="0" collapsed="false">
      <c r="A4515" s="469" t="n">
        <v>100917</v>
      </c>
      <c r="B4515" s="470" t="s">
        <v>5167</v>
      </c>
      <c r="C4515" s="469" t="s">
        <v>102</v>
      </c>
      <c r="D4515" s="471" t="n">
        <v>0</v>
      </c>
      <c r="E4515" s="472"/>
    </row>
    <row r="4516" customFormat="false" ht="19.5" hidden="false" customHeight="false" outlineLevel="0" collapsed="false">
      <c r="A4516" s="469" t="n">
        <v>100907</v>
      </c>
      <c r="B4516" s="470" t="s">
        <v>5168</v>
      </c>
      <c r="C4516" s="469" t="s">
        <v>102</v>
      </c>
      <c r="D4516" s="471" t="n">
        <v>0</v>
      </c>
      <c r="E4516" s="472"/>
    </row>
    <row r="4517" customFormat="false" ht="19.5" hidden="false" customHeight="false" outlineLevel="0" collapsed="false">
      <c r="A4517" s="469" t="n">
        <v>102467</v>
      </c>
      <c r="B4517" s="470" t="s">
        <v>5169</v>
      </c>
      <c r="C4517" s="469" t="s">
        <v>102</v>
      </c>
      <c r="D4517" s="471" t="n">
        <v>0</v>
      </c>
      <c r="E4517" s="472"/>
    </row>
    <row r="4518" customFormat="false" ht="19.5" hidden="false" customHeight="false" outlineLevel="0" collapsed="false">
      <c r="A4518" s="469" t="n">
        <v>100910</v>
      </c>
      <c r="B4518" s="470" t="s">
        <v>5170</v>
      </c>
      <c r="C4518" s="469" t="s">
        <v>102</v>
      </c>
      <c r="D4518" s="471" t="n">
        <v>0</v>
      </c>
      <c r="E4518" s="472"/>
    </row>
    <row r="4519" customFormat="false" ht="19.5" hidden="false" customHeight="false" outlineLevel="0" collapsed="false">
      <c r="A4519" s="469" t="n">
        <v>105541</v>
      </c>
      <c r="B4519" s="470" t="s">
        <v>5171</v>
      </c>
      <c r="C4519" s="469" t="s">
        <v>102</v>
      </c>
      <c r="D4519" s="471" t="n">
        <v>0</v>
      </c>
      <c r="E4519" s="472"/>
    </row>
    <row r="4520" customFormat="false" ht="19.5" hidden="false" customHeight="false" outlineLevel="0" collapsed="false">
      <c r="A4520" s="469" t="n">
        <v>100908</v>
      </c>
      <c r="B4520" s="470" t="s">
        <v>5172</v>
      </c>
      <c r="C4520" s="469" t="s">
        <v>102</v>
      </c>
      <c r="D4520" s="471" t="n">
        <v>0</v>
      </c>
      <c r="E4520" s="472"/>
    </row>
    <row r="4521" customFormat="false" ht="19.5" hidden="false" customHeight="false" outlineLevel="0" collapsed="false">
      <c r="A4521" s="469" t="n">
        <v>100911</v>
      </c>
      <c r="B4521" s="470" t="s">
        <v>5173</v>
      </c>
      <c r="C4521" s="469" t="s">
        <v>102</v>
      </c>
      <c r="D4521" s="471" t="n">
        <v>0</v>
      </c>
      <c r="E4521" s="472"/>
    </row>
    <row r="4522" customFormat="false" ht="19.5" hidden="false" customHeight="false" outlineLevel="0" collapsed="false">
      <c r="A4522" s="469" t="n">
        <v>103782</v>
      </c>
      <c r="B4522" s="470" t="s">
        <v>5174</v>
      </c>
      <c r="C4522" s="469" t="s">
        <v>102</v>
      </c>
      <c r="D4522" s="471" t="n">
        <v>30.15</v>
      </c>
      <c r="E4522" s="472" t="n">
        <v>0</v>
      </c>
    </row>
    <row r="4523" customFormat="false" ht="19.5" hidden="false" customHeight="false" outlineLevel="0" collapsed="false">
      <c r="A4523" s="469" t="n">
        <v>103786</v>
      </c>
      <c r="B4523" s="470" t="s">
        <v>5175</v>
      </c>
      <c r="C4523" s="469" t="s">
        <v>102</v>
      </c>
      <c r="D4523" s="471" t="n">
        <v>0</v>
      </c>
      <c r="E4523" s="472"/>
    </row>
    <row r="4524" customFormat="false" ht="19.5" hidden="false" customHeight="false" outlineLevel="0" collapsed="false">
      <c r="A4524" s="469" t="n">
        <v>103787</v>
      </c>
      <c r="B4524" s="470" t="s">
        <v>5176</v>
      </c>
      <c r="C4524" s="469" t="s">
        <v>102</v>
      </c>
      <c r="D4524" s="471" t="n">
        <v>0</v>
      </c>
      <c r="E4524" s="472"/>
    </row>
    <row r="4525" customFormat="false" ht="19.5" hidden="false" customHeight="false" outlineLevel="0" collapsed="false">
      <c r="A4525" s="469" t="n">
        <v>103788</v>
      </c>
      <c r="B4525" s="470" t="s">
        <v>5177</v>
      </c>
      <c r="C4525" s="469" t="s">
        <v>102</v>
      </c>
      <c r="D4525" s="471" t="n">
        <v>0</v>
      </c>
      <c r="E4525" s="472"/>
    </row>
    <row r="4526" customFormat="false" ht="19.5" hidden="false" customHeight="false" outlineLevel="0" collapsed="false">
      <c r="A4526" s="469" t="n">
        <v>103783</v>
      </c>
      <c r="B4526" s="470" t="s">
        <v>5178</v>
      </c>
      <c r="C4526" s="469" t="s">
        <v>102</v>
      </c>
      <c r="D4526" s="471" t="n">
        <v>0</v>
      </c>
      <c r="E4526" s="472"/>
    </row>
    <row r="4527" customFormat="false" ht="19.5" hidden="false" customHeight="false" outlineLevel="0" collapsed="false">
      <c r="A4527" s="469" t="n">
        <v>103784</v>
      </c>
      <c r="B4527" s="470" t="s">
        <v>5179</v>
      </c>
      <c r="C4527" s="469" t="s">
        <v>102</v>
      </c>
      <c r="D4527" s="471" t="n">
        <v>0</v>
      </c>
      <c r="E4527" s="472"/>
    </row>
    <row r="4528" customFormat="false" ht="19.5" hidden="false" customHeight="false" outlineLevel="0" collapsed="false">
      <c r="A4528" s="469" t="n">
        <v>103785</v>
      </c>
      <c r="B4528" s="470" t="s">
        <v>5180</v>
      </c>
      <c r="C4528" s="469" t="s">
        <v>102</v>
      </c>
      <c r="D4528" s="471" t="n">
        <v>0</v>
      </c>
      <c r="E4528" s="472"/>
    </row>
    <row r="4529" customFormat="false" ht="19.5" hidden="false" customHeight="false" outlineLevel="0" collapsed="false">
      <c r="A4529" s="469" t="n">
        <v>105546</v>
      </c>
      <c r="B4529" s="470" t="s">
        <v>5181</v>
      </c>
      <c r="C4529" s="469" t="s">
        <v>102</v>
      </c>
      <c r="D4529" s="471" t="n">
        <v>0</v>
      </c>
      <c r="E4529" s="472"/>
    </row>
    <row r="4530" customFormat="false" ht="19.5" hidden="false" customHeight="false" outlineLevel="0" collapsed="false">
      <c r="A4530" s="469" t="n">
        <v>105545</v>
      </c>
      <c r="B4530" s="470" t="s">
        <v>5182</v>
      </c>
      <c r="C4530" s="469" t="s">
        <v>102</v>
      </c>
      <c r="D4530" s="471" t="n">
        <v>0</v>
      </c>
      <c r="E4530" s="472"/>
    </row>
    <row r="4531" customFormat="false" ht="19.5" hidden="false" customHeight="false" outlineLevel="0" collapsed="false">
      <c r="A4531" s="469" t="n">
        <v>97610</v>
      </c>
      <c r="B4531" s="470" t="s">
        <v>5183</v>
      </c>
      <c r="C4531" s="469" t="s">
        <v>102</v>
      </c>
      <c r="D4531" s="471" t="n">
        <v>15.72</v>
      </c>
      <c r="E4531" s="472" t="n">
        <v>0</v>
      </c>
    </row>
    <row r="4532" customFormat="false" ht="19.5" hidden="false" customHeight="false" outlineLevel="0" collapsed="false">
      <c r="A4532" s="469" t="n">
        <v>97609</v>
      </c>
      <c r="B4532" s="470" t="s">
        <v>5184</v>
      </c>
      <c r="C4532" s="469" t="s">
        <v>102</v>
      </c>
      <c r="D4532" s="471" t="n">
        <v>15.11</v>
      </c>
      <c r="E4532" s="472" t="n">
        <v>0</v>
      </c>
    </row>
    <row r="4533" customFormat="false" ht="19.5" hidden="false" customHeight="false" outlineLevel="0" collapsed="false">
      <c r="A4533" s="469" t="n">
        <v>105554</v>
      </c>
      <c r="B4533" s="470" t="s">
        <v>5185</v>
      </c>
      <c r="C4533" s="469" t="s">
        <v>102</v>
      </c>
      <c r="D4533" s="471" t="n">
        <v>15.85</v>
      </c>
      <c r="E4533" s="472" t="n">
        <v>0</v>
      </c>
    </row>
    <row r="4534" customFormat="false" ht="19.5" hidden="false" customHeight="false" outlineLevel="0" collapsed="false">
      <c r="A4534" s="469" t="n">
        <v>100903</v>
      </c>
      <c r="B4534" s="470" t="s">
        <v>5186</v>
      </c>
      <c r="C4534" s="469" t="s">
        <v>102</v>
      </c>
      <c r="D4534" s="471" t="n">
        <v>34.07</v>
      </c>
      <c r="E4534" s="472" t="n">
        <v>0</v>
      </c>
    </row>
    <row r="4535" customFormat="false" ht="19.5" hidden="false" customHeight="false" outlineLevel="0" collapsed="false">
      <c r="A4535" s="469" t="n">
        <v>100902</v>
      </c>
      <c r="B4535" s="470" t="s">
        <v>5187</v>
      </c>
      <c r="C4535" s="469" t="s">
        <v>102</v>
      </c>
      <c r="D4535" s="471" t="n">
        <v>31.37</v>
      </c>
      <c r="E4535" s="472" t="n">
        <v>0</v>
      </c>
    </row>
    <row r="4536" customFormat="false" ht="19.5" hidden="false" customHeight="false" outlineLevel="0" collapsed="false">
      <c r="A4536" s="469" t="n">
        <v>105548</v>
      </c>
      <c r="B4536" s="470" t="s">
        <v>5188</v>
      </c>
      <c r="C4536" s="469" t="s">
        <v>501</v>
      </c>
      <c r="D4536" s="471" t="n">
        <v>0</v>
      </c>
      <c r="E4536" s="472"/>
    </row>
    <row r="4537" customFormat="false" ht="19.5" hidden="false" customHeight="false" outlineLevel="0" collapsed="false">
      <c r="A4537" s="469" t="n">
        <v>97595</v>
      </c>
      <c r="B4537" s="470" t="s">
        <v>5189</v>
      </c>
      <c r="C4537" s="469" t="s">
        <v>102</v>
      </c>
      <c r="D4537" s="471" t="n">
        <v>96.07</v>
      </c>
      <c r="E4537" s="472" t="n">
        <v>0.7364</v>
      </c>
    </row>
    <row r="4538" customFormat="false" ht="19.5" hidden="false" customHeight="false" outlineLevel="0" collapsed="false">
      <c r="A4538" s="469" t="n">
        <v>97597</v>
      </c>
      <c r="B4538" s="470" t="s">
        <v>5190</v>
      </c>
      <c r="C4538" s="469" t="s">
        <v>102</v>
      </c>
      <c r="D4538" s="471" t="n">
        <v>67.83</v>
      </c>
      <c r="E4538" s="472" t="n">
        <v>0.7261</v>
      </c>
    </row>
    <row r="4539" customFormat="false" ht="19.5" hidden="false" customHeight="false" outlineLevel="0" collapsed="false">
      <c r="A4539" s="469" t="n">
        <v>97596</v>
      </c>
      <c r="B4539" s="470" t="s">
        <v>5191</v>
      </c>
      <c r="C4539" s="469" t="s">
        <v>102</v>
      </c>
      <c r="D4539" s="471" t="n">
        <v>69.07</v>
      </c>
      <c r="E4539" s="472" t="n">
        <v>0.6334</v>
      </c>
    </row>
    <row r="4540" customFormat="false" ht="19.5" hidden="false" customHeight="false" outlineLevel="0" collapsed="false">
      <c r="A4540" s="469" t="n">
        <v>97598</v>
      </c>
      <c r="B4540" s="470" t="s">
        <v>5192</v>
      </c>
      <c r="C4540" s="469" t="s">
        <v>102</v>
      </c>
      <c r="D4540" s="471" t="n">
        <v>64.37</v>
      </c>
      <c r="E4540" s="472" t="n">
        <v>0.7114</v>
      </c>
    </row>
    <row r="4541" customFormat="false" ht="19.5" hidden="false" customHeight="false" outlineLevel="0" collapsed="false">
      <c r="A4541" s="469" t="n">
        <v>98549</v>
      </c>
      <c r="B4541" s="470" t="s">
        <v>5193</v>
      </c>
      <c r="C4541" s="469" t="s">
        <v>667</v>
      </c>
      <c r="D4541" s="471" t="n">
        <v>0</v>
      </c>
      <c r="E4541" s="472"/>
    </row>
    <row r="4542" customFormat="false" ht="19.5" hidden="false" customHeight="false" outlineLevel="0" collapsed="false">
      <c r="A4542" s="469" t="n">
        <v>98562</v>
      </c>
      <c r="B4542" s="470" t="s">
        <v>5194</v>
      </c>
      <c r="C4542" s="469" t="s">
        <v>667</v>
      </c>
      <c r="D4542" s="471" t="n">
        <v>53.81</v>
      </c>
      <c r="E4542" s="472" t="n">
        <v>0</v>
      </c>
    </row>
    <row r="4543" customFormat="false" ht="19.5" hidden="false" customHeight="false" outlineLevel="0" collapsed="false">
      <c r="A4543" s="469" t="n">
        <v>98555</v>
      </c>
      <c r="B4543" s="470" t="s">
        <v>5195</v>
      </c>
      <c r="C4543" s="469" t="s">
        <v>667</v>
      </c>
      <c r="D4543" s="471" t="n">
        <v>33.59</v>
      </c>
      <c r="E4543" s="472" t="n">
        <v>0</v>
      </c>
    </row>
    <row r="4544" customFormat="false" ht="19.5" hidden="false" customHeight="false" outlineLevel="0" collapsed="false">
      <c r="A4544" s="469" t="n">
        <v>98556</v>
      </c>
      <c r="B4544" s="470" t="s">
        <v>5196</v>
      </c>
      <c r="C4544" s="469" t="s">
        <v>667</v>
      </c>
      <c r="D4544" s="471" t="n">
        <v>61.77</v>
      </c>
      <c r="E4544" s="472" t="n">
        <v>0</v>
      </c>
    </row>
    <row r="4545" customFormat="false" ht="19.5" hidden="false" customHeight="false" outlineLevel="0" collapsed="false">
      <c r="A4545" s="469" t="n">
        <v>98557</v>
      </c>
      <c r="B4545" s="470" t="s">
        <v>5197</v>
      </c>
      <c r="C4545" s="469" t="s">
        <v>667</v>
      </c>
      <c r="D4545" s="471" t="n">
        <v>46.85</v>
      </c>
      <c r="E4545" s="472" t="n">
        <v>0</v>
      </c>
    </row>
    <row r="4546" customFormat="false" ht="19.5" hidden="false" customHeight="false" outlineLevel="0" collapsed="false">
      <c r="A4546" s="469" t="n">
        <v>98548</v>
      </c>
      <c r="B4546" s="470" t="s">
        <v>5198</v>
      </c>
      <c r="C4546" s="469" t="s">
        <v>667</v>
      </c>
      <c r="D4546" s="471" t="n">
        <v>0</v>
      </c>
      <c r="E4546" s="472"/>
    </row>
    <row r="4547" customFormat="false" ht="19.5" hidden="false" customHeight="false" outlineLevel="0" collapsed="false">
      <c r="A4547" s="469" t="n">
        <v>98547</v>
      </c>
      <c r="B4547" s="470" t="s">
        <v>5199</v>
      </c>
      <c r="C4547" s="469" t="s">
        <v>667</v>
      </c>
      <c r="D4547" s="471" t="n">
        <v>217.89</v>
      </c>
      <c r="E4547" s="472" t="n">
        <v>0</v>
      </c>
    </row>
    <row r="4548" customFormat="false" ht="19.5" hidden="false" customHeight="false" outlineLevel="0" collapsed="false">
      <c r="A4548" s="469" t="n">
        <v>98546</v>
      </c>
      <c r="B4548" s="470" t="s">
        <v>5200</v>
      </c>
      <c r="C4548" s="469" t="s">
        <v>667</v>
      </c>
      <c r="D4548" s="471" t="n">
        <v>130.04</v>
      </c>
      <c r="E4548" s="472" t="n">
        <v>0</v>
      </c>
    </row>
    <row r="4549" customFormat="false" ht="19.5" hidden="false" customHeight="false" outlineLevel="0" collapsed="false">
      <c r="A4549" s="469" t="n">
        <v>98552</v>
      </c>
      <c r="B4549" s="470" t="s">
        <v>5201</v>
      </c>
      <c r="C4549" s="469" t="s">
        <v>667</v>
      </c>
      <c r="D4549" s="471" t="n">
        <v>0</v>
      </c>
      <c r="E4549" s="472"/>
    </row>
    <row r="4550" customFormat="false" ht="19.5" hidden="false" customHeight="false" outlineLevel="0" collapsed="false">
      <c r="A4550" s="469" t="n">
        <v>98553</v>
      </c>
      <c r="B4550" s="470" t="s">
        <v>5202</v>
      </c>
      <c r="C4550" s="469" t="s">
        <v>667</v>
      </c>
      <c r="D4550" s="471" t="n">
        <v>173.66</v>
      </c>
      <c r="E4550" s="472" t="n">
        <v>0</v>
      </c>
    </row>
    <row r="4551" customFormat="false" ht="19.5" hidden="false" customHeight="false" outlineLevel="0" collapsed="false">
      <c r="A4551" s="469" t="n">
        <v>98554</v>
      </c>
      <c r="B4551" s="470" t="s">
        <v>5203</v>
      </c>
      <c r="C4551" s="469" t="s">
        <v>667</v>
      </c>
      <c r="D4551" s="471" t="n">
        <v>48.29</v>
      </c>
      <c r="E4551" s="472" t="n">
        <v>0</v>
      </c>
    </row>
    <row r="4552" customFormat="false" ht="19.5" hidden="false" customHeight="false" outlineLevel="0" collapsed="false">
      <c r="A4552" s="469" t="n">
        <v>98565</v>
      </c>
      <c r="B4552" s="470" t="s">
        <v>5204</v>
      </c>
      <c r="C4552" s="469" t="s">
        <v>667</v>
      </c>
      <c r="D4552" s="471" t="n">
        <v>58.64</v>
      </c>
      <c r="E4552" s="472" t="n">
        <v>0</v>
      </c>
    </row>
    <row r="4553" customFormat="false" ht="19.5" hidden="false" customHeight="false" outlineLevel="0" collapsed="false">
      <c r="A4553" s="469" t="n">
        <v>98567</v>
      </c>
      <c r="B4553" s="470" t="s">
        <v>5205</v>
      </c>
      <c r="C4553" s="469" t="s">
        <v>667</v>
      </c>
      <c r="D4553" s="471" t="n">
        <v>75.24</v>
      </c>
      <c r="E4553" s="472" t="n">
        <v>0</v>
      </c>
    </row>
    <row r="4554" customFormat="false" ht="19.5" hidden="false" customHeight="false" outlineLevel="0" collapsed="false">
      <c r="A4554" s="469" t="n">
        <v>98569</v>
      </c>
      <c r="B4554" s="470" t="s">
        <v>5206</v>
      </c>
      <c r="C4554" s="469" t="s">
        <v>667</v>
      </c>
      <c r="D4554" s="471" t="n">
        <v>92.74</v>
      </c>
      <c r="E4554" s="472" t="n">
        <v>0</v>
      </c>
    </row>
    <row r="4555" customFormat="false" ht="19.5" hidden="false" customHeight="false" outlineLevel="0" collapsed="false">
      <c r="A4555" s="469" t="n">
        <v>98571</v>
      </c>
      <c r="B4555" s="470" t="s">
        <v>5207</v>
      </c>
      <c r="C4555" s="469" t="s">
        <v>667</v>
      </c>
      <c r="D4555" s="471" t="n">
        <v>48.72</v>
      </c>
      <c r="E4555" s="472" t="n">
        <v>0</v>
      </c>
    </row>
    <row r="4556" customFormat="false" ht="19.5" hidden="false" customHeight="false" outlineLevel="0" collapsed="false">
      <c r="A4556" s="469" t="n">
        <v>98572</v>
      </c>
      <c r="B4556" s="470" t="s">
        <v>5208</v>
      </c>
      <c r="C4556" s="469" t="s">
        <v>667</v>
      </c>
      <c r="D4556" s="471" t="n">
        <v>59.8</v>
      </c>
      <c r="E4556" s="472" t="n">
        <v>0</v>
      </c>
    </row>
    <row r="4557" customFormat="false" ht="19.5" hidden="false" customHeight="false" outlineLevel="0" collapsed="false">
      <c r="A4557" s="469" t="n">
        <v>98563</v>
      </c>
      <c r="B4557" s="470" t="s">
        <v>5209</v>
      </c>
      <c r="C4557" s="469" t="s">
        <v>667</v>
      </c>
      <c r="D4557" s="471" t="n">
        <v>41.14</v>
      </c>
      <c r="E4557" s="472" t="n">
        <v>0</v>
      </c>
    </row>
    <row r="4558" customFormat="false" ht="19.5" hidden="false" customHeight="false" outlineLevel="0" collapsed="false">
      <c r="A4558" s="469" t="n">
        <v>98564</v>
      </c>
      <c r="B4558" s="470" t="s">
        <v>5210</v>
      </c>
      <c r="C4558" s="469" t="s">
        <v>667</v>
      </c>
      <c r="D4558" s="471" t="n">
        <v>56.24</v>
      </c>
      <c r="E4558" s="472" t="n">
        <v>0</v>
      </c>
    </row>
    <row r="4559" customFormat="false" ht="19.5" hidden="false" customHeight="false" outlineLevel="0" collapsed="false">
      <c r="A4559" s="469" t="n">
        <v>98566</v>
      </c>
      <c r="B4559" s="470" t="s">
        <v>5211</v>
      </c>
      <c r="C4559" s="469" t="s">
        <v>667</v>
      </c>
      <c r="D4559" s="471" t="n">
        <v>73.74</v>
      </c>
      <c r="E4559" s="472" t="n">
        <v>0</v>
      </c>
    </row>
    <row r="4560" customFormat="false" ht="19.5" hidden="false" customHeight="false" outlineLevel="0" collapsed="false">
      <c r="A4560" s="469" t="n">
        <v>98568</v>
      </c>
      <c r="B4560" s="470" t="s">
        <v>5212</v>
      </c>
      <c r="C4560" s="469" t="s">
        <v>667</v>
      </c>
      <c r="D4560" s="471" t="n">
        <v>90.33</v>
      </c>
      <c r="E4560" s="472" t="n">
        <v>0</v>
      </c>
    </row>
    <row r="4561" customFormat="false" ht="19.5" hidden="false" customHeight="false" outlineLevel="0" collapsed="false">
      <c r="A4561" s="469" t="n">
        <v>98570</v>
      </c>
      <c r="B4561" s="470" t="s">
        <v>5213</v>
      </c>
      <c r="C4561" s="469" t="s">
        <v>667</v>
      </c>
      <c r="D4561" s="471" t="n">
        <v>107.84</v>
      </c>
      <c r="E4561" s="472" t="n">
        <v>0</v>
      </c>
    </row>
    <row r="4562" customFormat="false" ht="19.5" hidden="false" customHeight="false" outlineLevel="0" collapsed="false">
      <c r="A4562" s="469" t="n">
        <v>98573</v>
      </c>
      <c r="B4562" s="470" t="s">
        <v>5214</v>
      </c>
      <c r="C4562" s="469" t="s">
        <v>667</v>
      </c>
      <c r="D4562" s="471" t="n">
        <v>74.28</v>
      </c>
      <c r="E4562" s="472" t="n">
        <v>0</v>
      </c>
    </row>
    <row r="4563" customFormat="false" ht="19.5" hidden="false" customHeight="false" outlineLevel="0" collapsed="false">
      <c r="A4563" s="469" t="n">
        <v>98576</v>
      </c>
      <c r="B4563" s="470" t="s">
        <v>5215</v>
      </c>
      <c r="C4563" s="469" t="s">
        <v>501</v>
      </c>
      <c r="D4563" s="471" t="n">
        <v>24.53</v>
      </c>
      <c r="E4563" s="472" t="n">
        <v>0</v>
      </c>
    </row>
    <row r="4564" customFormat="false" ht="19.5" hidden="false" customHeight="false" outlineLevel="0" collapsed="false">
      <c r="A4564" s="469" t="n">
        <v>98575</v>
      </c>
      <c r="B4564" s="470" t="s">
        <v>5216</v>
      </c>
      <c r="C4564" s="469" t="s">
        <v>501</v>
      </c>
      <c r="D4564" s="471" t="n">
        <v>72.11</v>
      </c>
      <c r="E4564" s="472" t="n">
        <v>0</v>
      </c>
    </row>
    <row r="4565" customFormat="false" ht="19.5" hidden="false" customHeight="false" outlineLevel="0" collapsed="false">
      <c r="A4565" s="469" t="n">
        <v>98577</v>
      </c>
      <c r="B4565" s="470" t="s">
        <v>5217</v>
      </c>
      <c r="C4565" s="469" t="s">
        <v>501</v>
      </c>
      <c r="D4565" s="471" t="n">
        <v>49.79</v>
      </c>
      <c r="E4565" s="472" t="n">
        <v>0</v>
      </c>
    </row>
    <row r="4566" customFormat="false" ht="19.5" hidden="false" customHeight="false" outlineLevel="0" collapsed="false">
      <c r="A4566" s="469" t="n">
        <v>98558</v>
      </c>
      <c r="B4566" s="470" t="s">
        <v>5218</v>
      </c>
      <c r="C4566" s="469" t="s">
        <v>102</v>
      </c>
      <c r="D4566" s="471" t="n">
        <v>10.11</v>
      </c>
      <c r="E4566" s="472" t="n">
        <v>0</v>
      </c>
    </row>
    <row r="4567" customFormat="false" ht="19.5" hidden="false" customHeight="false" outlineLevel="0" collapsed="false">
      <c r="A4567" s="469" t="n">
        <v>106110</v>
      </c>
      <c r="B4567" s="470" t="s">
        <v>5219</v>
      </c>
      <c r="C4567" s="469" t="s">
        <v>102</v>
      </c>
      <c r="D4567" s="471" t="n">
        <v>0</v>
      </c>
      <c r="E4567" s="472"/>
    </row>
    <row r="4568" customFormat="false" ht="19.5" hidden="false" customHeight="false" outlineLevel="0" collapsed="false">
      <c r="A4568" s="469" t="n">
        <v>98551</v>
      </c>
      <c r="B4568" s="470" t="s">
        <v>5220</v>
      </c>
      <c r="C4568" s="469" t="s">
        <v>501</v>
      </c>
      <c r="D4568" s="471" t="n">
        <v>0</v>
      </c>
      <c r="E4568" s="472"/>
    </row>
    <row r="4569" customFormat="false" ht="19.5" hidden="false" customHeight="false" outlineLevel="0" collapsed="false">
      <c r="A4569" s="469" t="n">
        <v>98559</v>
      </c>
      <c r="B4569" s="470" t="s">
        <v>5221</v>
      </c>
      <c r="C4569" s="469" t="s">
        <v>501</v>
      </c>
      <c r="D4569" s="471" t="n">
        <v>5.29</v>
      </c>
      <c r="E4569" s="472" t="n">
        <v>0</v>
      </c>
    </row>
    <row r="4570" customFormat="false" ht="19.5" hidden="false" customHeight="false" outlineLevel="0" collapsed="false">
      <c r="A4570" s="469" t="n">
        <v>91925</v>
      </c>
      <c r="B4570" s="470" t="s">
        <v>5222</v>
      </c>
      <c r="C4570" s="469" t="s">
        <v>501</v>
      </c>
      <c r="D4570" s="471" t="n">
        <v>3.84</v>
      </c>
      <c r="E4570" s="472" t="n">
        <v>0</v>
      </c>
    </row>
    <row r="4571" customFormat="false" ht="19.5" hidden="false" customHeight="false" outlineLevel="0" collapsed="false">
      <c r="A4571" s="469" t="n">
        <v>91924</v>
      </c>
      <c r="B4571" s="470" t="s">
        <v>5223</v>
      </c>
      <c r="C4571" s="469" t="s">
        <v>501</v>
      </c>
      <c r="D4571" s="471" t="n">
        <v>3.21</v>
      </c>
      <c r="E4571" s="472" t="n">
        <v>0</v>
      </c>
    </row>
    <row r="4572" customFormat="false" ht="19.5" hidden="false" customHeight="false" outlineLevel="0" collapsed="false">
      <c r="A4572" s="469" t="n">
        <v>91933</v>
      </c>
      <c r="B4572" s="470" t="s">
        <v>5224</v>
      </c>
      <c r="C4572" s="469" t="s">
        <v>501</v>
      </c>
      <c r="D4572" s="471" t="n">
        <v>17.11</v>
      </c>
      <c r="E4572" s="472" t="n">
        <v>0</v>
      </c>
    </row>
    <row r="4573" customFormat="false" ht="19.5" hidden="false" customHeight="false" outlineLevel="0" collapsed="false">
      <c r="A4573" s="469" t="n">
        <v>91932</v>
      </c>
      <c r="B4573" s="470" t="s">
        <v>5225</v>
      </c>
      <c r="C4573" s="469" t="s">
        <v>501</v>
      </c>
      <c r="D4573" s="471" t="n">
        <v>17.73</v>
      </c>
      <c r="E4573" s="472" t="n">
        <v>0</v>
      </c>
    </row>
    <row r="4574" customFormat="false" ht="19.5" hidden="false" customHeight="false" outlineLevel="0" collapsed="false">
      <c r="A4574" s="469" t="n">
        <v>91935</v>
      </c>
      <c r="B4574" s="470" t="s">
        <v>5226</v>
      </c>
      <c r="C4574" s="469" t="s">
        <v>501</v>
      </c>
      <c r="D4574" s="471" t="n">
        <v>26.82</v>
      </c>
      <c r="E4574" s="472" t="n">
        <v>0</v>
      </c>
    </row>
    <row r="4575" customFormat="false" ht="19.5" hidden="false" customHeight="false" outlineLevel="0" collapsed="false">
      <c r="A4575" s="469" t="n">
        <v>91934</v>
      </c>
      <c r="B4575" s="470" t="s">
        <v>5227</v>
      </c>
      <c r="C4575" s="469" t="s">
        <v>501</v>
      </c>
      <c r="D4575" s="473" t="n">
        <v>25.64</v>
      </c>
      <c r="E4575" s="472" t="n">
        <v>0</v>
      </c>
    </row>
    <row r="4576" customFormat="false" ht="19.5" hidden="false" customHeight="false" outlineLevel="0" collapsed="false">
      <c r="A4576" s="469" t="n">
        <v>91927</v>
      </c>
      <c r="B4576" s="470" t="s">
        <v>5228</v>
      </c>
      <c r="C4576" s="469" t="s">
        <v>501</v>
      </c>
      <c r="D4576" s="471" t="n">
        <v>5.17</v>
      </c>
      <c r="E4576" s="472" t="n">
        <v>0</v>
      </c>
    </row>
    <row r="4577" customFormat="false" ht="19.5" hidden="false" customHeight="false" outlineLevel="0" collapsed="false">
      <c r="A4577" s="469" t="n">
        <v>91926</v>
      </c>
      <c r="B4577" s="470" t="s">
        <v>5229</v>
      </c>
      <c r="C4577" s="469" t="s">
        <v>501</v>
      </c>
      <c r="D4577" s="471" t="n">
        <v>4.62</v>
      </c>
      <c r="E4577" s="472" t="n">
        <v>0</v>
      </c>
    </row>
    <row r="4578" customFormat="false" ht="19.5" hidden="false" customHeight="false" outlineLevel="0" collapsed="false">
      <c r="A4578" s="469" t="n">
        <v>91929</v>
      </c>
      <c r="B4578" s="470" t="s">
        <v>5230</v>
      </c>
      <c r="C4578" s="469" t="s">
        <v>501</v>
      </c>
      <c r="D4578" s="471" t="n">
        <v>7.6</v>
      </c>
      <c r="E4578" s="472" t="n">
        <v>0</v>
      </c>
    </row>
    <row r="4579" customFormat="false" ht="19.5" hidden="false" customHeight="false" outlineLevel="0" collapsed="false">
      <c r="A4579" s="469" t="n">
        <v>91928</v>
      </c>
      <c r="B4579" s="470" t="s">
        <v>5231</v>
      </c>
      <c r="C4579" s="469" t="s">
        <v>501</v>
      </c>
      <c r="D4579" s="471" t="n">
        <v>7.13</v>
      </c>
      <c r="E4579" s="472" t="n">
        <v>0</v>
      </c>
    </row>
    <row r="4580" customFormat="false" ht="19.5" hidden="false" customHeight="false" outlineLevel="0" collapsed="false">
      <c r="A4580" s="469" t="n">
        <v>91931</v>
      </c>
      <c r="B4580" s="470" t="s">
        <v>5232</v>
      </c>
      <c r="C4580" s="469" t="s">
        <v>501</v>
      </c>
      <c r="D4580" s="471" t="n">
        <v>10.72</v>
      </c>
      <c r="E4580" s="472" t="n">
        <v>0</v>
      </c>
    </row>
    <row r="4581" customFormat="false" ht="19.5" hidden="false" customHeight="false" outlineLevel="0" collapsed="false">
      <c r="A4581" s="469" t="n">
        <v>91930</v>
      </c>
      <c r="B4581" s="470" t="s">
        <v>5233</v>
      </c>
      <c r="C4581" s="469" t="s">
        <v>501</v>
      </c>
      <c r="D4581" s="471" t="n">
        <v>9.95</v>
      </c>
      <c r="E4581" s="472" t="n">
        <v>0</v>
      </c>
    </row>
    <row r="4582" customFormat="false" ht="19.5" hidden="false" customHeight="false" outlineLevel="0" collapsed="false">
      <c r="A4582" s="469" t="n">
        <v>104620</v>
      </c>
      <c r="B4582" s="470" t="s">
        <v>5234</v>
      </c>
      <c r="C4582" s="469" t="s">
        <v>102</v>
      </c>
      <c r="D4582" s="471" t="n">
        <v>0</v>
      </c>
      <c r="E4582" s="472"/>
    </row>
    <row r="4583" customFormat="false" ht="19.5" hidden="false" customHeight="false" outlineLevel="0" collapsed="false">
      <c r="A4583" s="469" t="n">
        <v>104624</v>
      </c>
      <c r="B4583" s="470" t="s">
        <v>5235</v>
      </c>
      <c r="C4583" s="469" t="s">
        <v>102</v>
      </c>
      <c r="D4583" s="471" t="n">
        <v>0</v>
      </c>
      <c r="E4583" s="472"/>
    </row>
    <row r="4584" customFormat="false" ht="19.5" hidden="false" customHeight="false" outlineLevel="0" collapsed="false">
      <c r="A4584" s="469" t="n">
        <v>104622</v>
      </c>
      <c r="B4584" s="470" t="s">
        <v>5236</v>
      </c>
      <c r="C4584" s="469" t="s">
        <v>102</v>
      </c>
      <c r="D4584" s="471" t="n">
        <v>0</v>
      </c>
      <c r="E4584" s="472"/>
    </row>
    <row r="4585" customFormat="false" ht="19.5" hidden="false" customHeight="false" outlineLevel="0" collapsed="false">
      <c r="A4585" s="469" t="n">
        <v>104621</v>
      </c>
      <c r="B4585" s="470" t="s">
        <v>5237</v>
      </c>
      <c r="C4585" s="469" t="s">
        <v>102</v>
      </c>
      <c r="D4585" s="471" t="n">
        <v>0</v>
      </c>
      <c r="E4585" s="472"/>
    </row>
    <row r="4586" customFormat="false" ht="19.5" hidden="false" customHeight="false" outlineLevel="0" collapsed="false">
      <c r="A4586" s="469" t="n">
        <v>104625</v>
      </c>
      <c r="B4586" s="470" t="s">
        <v>5238</v>
      </c>
      <c r="C4586" s="469" t="s">
        <v>102</v>
      </c>
      <c r="D4586" s="471" t="n">
        <v>0</v>
      </c>
      <c r="E4586" s="472"/>
    </row>
    <row r="4587" customFormat="false" ht="19.5" hidden="false" customHeight="false" outlineLevel="0" collapsed="false">
      <c r="A4587" s="469" t="n">
        <v>104623</v>
      </c>
      <c r="B4587" s="470" t="s">
        <v>5239</v>
      </c>
      <c r="C4587" s="469" t="s">
        <v>102</v>
      </c>
      <c r="D4587" s="471" t="n">
        <v>0</v>
      </c>
      <c r="E4587" s="472"/>
    </row>
    <row r="4588" customFormat="false" ht="19.5" hidden="false" customHeight="false" outlineLevel="0" collapsed="false">
      <c r="A4588" s="469" t="n">
        <v>91937</v>
      </c>
      <c r="B4588" s="470" t="s">
        <v>5240</v>
      </c>
      <c r="C4588" s="469" t="s">
        <v>102</v>
      </c>
      <c r="D4588" s="471" t="n">
        <v>18.13</v>
      </c>
      <c r="E4588" s="472" t="n">
        <v>0</v>
      </c>
    </row>
    <row r="4589" customFormat="false" ht="19.5" hidden="false" customHeight="false" outlineLevel="0" collapsed="false">
      <c r="A4589" s="469" t="n">
        <v>92865</v>
      </c>
      <c r="B4589" s="470" t="s">
        <v>5241</v>
      </c>
      <c r="C4589" s="469" t="s">
        <v>102</v>
      </c>
      <c r="D4589" s="471" t="n">
        <v>16.51</v>
      </c>
      <c r="E4589" s="472" t="n">
        <v>0</v>
      </c>
    </row>
    <row r="4590" customFormat="false" ht="19.5" hidden="false" customHeight="false" outlineLevel="0" collapsed="false">
      <c r="A4590" s="469" t="n">
        <v>91936</v>
      </c>
      <c r="B4590" s="470" t="s">
        <v>5242</v>
      </c>
      <c r="C4590" s="469" t="s">
        <v>102</v>
      </c>
      <c r="D4590" s="471" t="n">
        <v>20.41</v>
      </c>
      <c r="E4590" s="472" t="n">
        <v>0</v>
      </c>
    </row>
    <row r="4591" customFormat="false" ht="19.5" hidden="false" customHeight="false" outlineLevel="0" collapsed="false">
      <c r="A4591" s="469" t="n">
        <v>92867</v>
      </c>
      <c r="B4591" s="470" t="s">
        <v>5243</v>
      </c>
      <c r="C4591" s="469" t="s">
        <v>102</v>
      </c>
      <c r="D4591" s="471" t="n">
        <v>34.57</v>
      </c>
      <c r="E4591" s="472" t="n">
        <v>0</v>
      </c>
    </row>
    <row r="4592" customFormat="false" ht="19.5" hidden="false" customHeight="false" outlineLevel="0" collapsed="false">
      <c r="A4592" s="469" t="n">
        <v>91939</v>
      </c>
      <c r="B4592" s="470" t="s">
        <v>5244</v>
      </c>
      <c r="C4592" s="469" t="s">
        <v>102</v>
      </c>
      <c r="D4592" s="471" t="n">
        <v>35.78</v>
      </c>
      <c r="E4592" s="472" t="n">
        <v>0</v>
      </c>
    </row>
    <row r="4593" customFormat="false" ht="19.5" hidden="false" customHeight="false" outlineLevel="0" collapsed="false">
      <c r="A4593" s="469" t="n">
        <v>92869</v>
      </c>
      <c r="B4593" s="470" t="s">
        <v>5245</v>
      </c>
      <c r="C4593" s="469" t="s">
        <v>102</v>
      </c>
      <c r="D4593" s="471" t="n">
        <v>11.92</v>
      </c>
      <c r="E4593" s="472" t="n">
        <v>0</v>
      </c>
    </row>
    <row r="4594" customFormat="false" ht="19.5" hidden="false" customHeight="false" outlineLevel="0" collapsed="false">
      <c r="A4594" s="469" t="n">
        <v>91941</v>
      </c>
      <c r="B4594" s="470" t="s">
        <v>5246</v>
      </c>
      <c r="C4594" s="469" t="s">
        <v>102</v>
      </c>
      <c r="D4594" s="471" t="n">
        <v>13.13</v>
      </c>
      <c r="E4594" s="472" t="n">
        <v>0</v>
      </c>
    </row>
    <row r="4595" customFormat="false" ht="19.5" hidden="false" customHeight="false" outlineLevel="0" collapsed="false">
      <c r="A4595" s="469" t="n">
        <v>92868</v>
      </c>
      <c r="B4595" s="470" t="s">
        <v>5247</v>
      </c>
      <c r="C4595" s="469" t="s">
        <v>102</v>
      </c>
      <c r="D4595" s="471" t="n">
        <v>19.37</v>
      </c>
      <c r="E4595" s="472" t="n">
        <v>0</v>
      </c>
    </row>
    <row r="4596" customFormat="false" ht="19.5" hidden="false" customHeight="false" outlineLevel="0" collapsed="false">
      <c r="A4596" s="469" t="n">
        <v>91940</v>
      </c>
      <c r="B4596" s="470" t="s">
        <v>5248</v>
      </c>
      <c r="C4596" s="469" t="s">
        <v>102</v>
      </c>
      <c r="D4596" s="471" t="n">
        <v>20.58</v>
      </c>
      <c r="E4596" s="472" t="n">
        <v>0</v>
      </c>
    </row>
    <row r="4597" customFormat="false" ht="19.5" hidden="false" customHeight="false" outlineLevel="0" collapsed="false">
      <c r="A4597" s="469" t="n">
        <v>92870</v>
      </c>
      <c r="B4597" s="470" t="s">
        <v>5249</v>
      </c>
      <c r="C4597" s="469" t="s">
        <v>102</v>
      </c>
      <c r="D4597" s="471" t="n">
        <v>37.76</v>
      </c>
      <c r="E4597" s="472" t="n">
        <v>0</v>
      </c>
    </row>
    <row r="4598" customFormat="false" ht="19.5" hidden="false" customHeight="false" outlineLevel="0" collapsed="false">
      <c r="A4598" s="469" t="n">
        <v>91942</v>
      </c>
      <c r="B4598" s="470" t="s">
        <v>5250</v>
      </c>
      <c r="C4598" s="469" t="s">
        <v>102</v>
      </c>
      <c r="D4598" s="471" t="n">
        <v>39.95</v>
      </c>
      <c r="E4598" s="472" t="n">
        <v>0</v>
      </c>
    </row>
    <row r="4599" customFormat="false" ht="19.5" hidden="false" customHeight="false" outlineLevel="0" collapsed="false">
      <c r="A4599" s="469" t="n">
        <v>92872</v>
      </c>
      <c r="B4599" s="470" t="s">
        <v>5251</v>
      </c>
      <c r="C4599" s="469" t="s">
        <v>102</v>
      </c>
      <c r="D4599" s="471" t="n">
        <v>14.29</v>
      </c>
      <c r="E4599" s="472" t="n">
        <v>0</v>
      </c>
    </row>
    <row r="4600" customFormat="false" ht="19.5" hidden="false" customHeight="false" outlineLevel="0" collapsed="false">
      <c r="A4600" s="469" t="n">
        <v>91944</v>
      </c>
      <c r="B4600" s="470" t="s">
        <v>5252</v>
      </c>
      <c r="C4600" s="469" t="s">
        <v>102</v>
      </c>
      <c r="D4600" s="471" t="n">
        <v>16.48</v>
      </c>
      <c r="E4600" s="472" t="n">
        <v>0</v>
      </c>
    </row>
    <row r="4601" customFormat="false" ht="19.5" hidden="false" customHeight="false" outlineLevel="0" collapsed="false">
      <c r="A4601" s="469" t="n">
        <v>92871</v>
      </c>
      <c r="B4601" s="470" t="s">
        <v>5253</v>
      </c>
      <c r="C4601" s="469" t="s">
        <v>102</v>
      </c>
      <c r="D4601" s="471" t="n">
        <v>22.03</v>
      </c>
      <c r="E4601" s="472" t="n">
        <v>0</v>
      </c>
    </row>
    <row r="4602" customFormat="false" ht="19.5" hidden="false" customHeight="false" outlineLevel="0" collapsed="false">
      <c r="A4602" s="469" t="n">
        <v>91943</v>
      </c>
      <c r="B4602" s="470" t="s">
        <v>5254</v>
      </c>
      <c r="C4602" s="469" t="s">
        <v>102</v>
      </c>
      <c r="D4602" s="471" t="n">
        <v>24.22</v>
      </c>
      <c r="E4602" s="472" t="n">
        <v>0</v>
      </c>
    </row>
    <row r="4603" customFormat="false" ht="19.5" hidden="false" customHeight="false" outlineLevel="0" collapsed="false">
      <c r="A4603" s="469" t="n">
        <v>92866</v>
      </c>
      <c r="B4603" s="470" t="s">
        <v>5255</v>
      </c>
      <c r="C4603" s="469" t="s">
        <v>102</v>
      </c>
      <c r="D4603" s="471" t="n">
        <v>14.61</v>
      </c>
      <c r="E4603" s="472" t="n">
        <v>0</v>
      </c>
    </row>
    <row r="4604" customFormat="false" ht="19.5" hidden="false" customHeight="false" outlineLevel="0" collapsed="false">
      <c r="A4604" s="469" t="n">
        <v>91987</v>
      </c>
      <c r="B4604" s="470" t="s">
        <v>5256</v>
      </c>
      <c r="C4604" s="469" t="s">
        <v>102</v>
      </c>
      <c r="D4604" s="471" t="n">
        <v>56</v>
      </c>
      <c r="E4604" s="472" t="n">
        <v>0</v>
      </c>
    </row>
    <row r="4605" customFormat="false" ht="19.5" hidden="false" customHeight="false" outlineLevel="0" collapsed="false">
      <c r="A4605" s="469" t="n">
        <v>91986</v>
      </c>
      <c r="B4605" s="470" t="s">
        <v>5257</v>
      </c>
      <c r="C4605" s="469" t="s">
        <v>102</v>
      </c>
      <c r="D4605" s="471" t="n">
        <v>43.21</v>
      </c>
      <c r="E4605" s="472" t="n">
        <v>0</v>
      </c>
    </row>
    <row r="4606" customFormat="false" ht="19.5" hidden="false" customHeight="false" outlineLevel="0" collapsed="false">
      <c r="A4606" s="469" t="n">
        <v>97559</v>
      </c>
      <c r="B4606" s="470" t="s">
        <v>5258</v>
      </c>
      <c r="C4606" s="469" t="s">
        <v>102</v>
      </c>
      <c r="D4606" s="471" t="n">
        <v>15.12</v>
      </c>
      <c r="E4606" s="472" t="n">
        <v>0</v>
      </c>
    </row>
    <row r="4607" customFormat="false" ht="19.5" hidden="false" customHeight="false" outlineLevel="0" collapsed="false">
      <c r="A4607" s="469" t="n">
        <v>97562</v>
      </c>
      <c r="B4607" s="470" t="s">
        <v>5259</v>
      </c>
      <c r="C4607" s="469" t="s">
        <v>102</v>
      </c>
      <c r="D4607" s="471" t="n">
        <v>12.55</v>
      </c>
      <c r="E4607" s="472" t="n">
        <v>0</v>
      </c>
    </row>
    <row r="4608" customFormat="false" ht="19.5" hidden="false" customHeight="false" outlineLevel="0" collapsed="false">
      <c r="A4608" s="469" t="n">
        <v>97564</v>
      </c>
      <c r="B4608" s="470" t="s">
        <v>5260</v>
      </c>
      <c r="C4608" s="469" t="s">
        <v>102</v>
      </c>
      <c r="D4608" s="471" t="n">
        <v>20.35</v>
      </c>
      <c r="E4608" s="472" t="n">
        <v>0</v>
      </c>
    </row>
    <row r="4609" customFormat="false" ht="19.5" hidden="false" customHeight="false" outlineLevel="0" collapsed="false">
      <c r="A4609" s="469" t="n">
        <v>91889</v>
      </c>
      <c r="B4609" s="470" t="s">
        <v>5261</v>
      </c>
      <c r="C4609" s="469" t="s">
        <v>102</v>
      </c>
      <c r="D4609" s="471" t="n">
        <v>13.58</v>
      </c>
      <c r="E4609" s="472" t="n">
        <v>0</v>
      </c>
    </row>
    <row r="4610" customFormat="false" ht="19.5" hidden="false" customHeight="false" outlineLevel="0" collapsed="false">
      <c r="A4610" s="469" t="n">
        <v>91901</v>
      </c>
      <c r="B4610" s="470" t="s">
        <v>5262</v>
      </c>
      <c r="C4610" s="469" t="s">
        <v>102</v>
      </c>
      <c r="D4610" s="471" t="n">
        <v>11</v>
      </c>
      <c r="E4610" s="472" t="n">
        <v>0</v>
      </c>
    </row>
    <row r="4611" customFormat="false" ht="19.5" hidden="false" customHeight="false" outlineLevel="0" collapsed="false">
      <c r="A4611" s="469" t="n">
        <v>91913</v>
      </c>
      <c r="B4611" s="470" t="s">
        <v>5263</v>
      </c>
      <c r="C4611" s="469" t="s">
        <v>102</v>
      </c>
      <c r="D4611" s="471" t="n">
        <v>18.86</v>
      </c>
      <c r="E4611" s="472" t="n">
        <v>0</v>
      </c>
    </row>
    <row r="4612" customFormat="false" ht="19.5" hidden="false" customHeight="false" outlineLevel="0" collapsed="false">
      <c r="A4612" s="469" t="n">
        <v>91892</v>
      </c>
      <c r="B4612" s="470" t="s">
        <v>5264</v>
      </c>
      <c r="C4612" s="469" t="s">
        <v>102</v>
      </c>
      <c r="D4612" s="471" t="n">
        <v>17.75</v>
      </c>
      <c r="E4612" s="472" t="n">
        <v>0</v>
      </c>
    </row>
    <row r="4613" customFormat="false" ht="19.5" hidden="false" customHeight="false" outlineLevel="0" collapsed="false">
      <c r="A4613" s="469" t="n">
        <v>91904</v>
      </c>
      <c r="B4613" s="470" t="s">
        <v>5265</v>
      </c>
      <c r="C4613" s="469" t="s">
        <v>102</v>
      </c>
      <c r="D4613" s="471" t="n">
        <v>15.18</v>
      </c>
      <c r="E4613" s="472" t="n">
        <v>0</v>
      </c>
    </row>
    <row r="4614" customFormat="false" ht="19.5" hidden="false" customHeight="false" outlineLevel="0" collapsed="false">
      <c r="A4614" s="469" t="n">
        <v>91916</v>
      </c>
      <c r="B4614" s="470" t="s">
        <v>5266</v>
      </c>
      <c r="C4614" s="469" t="s">
        <v>102</v>
      </c>
      <c r="D4614" s="471" t="n">
        <v>22.98</v>
      </c>
      <c r="E4614" s="472" t="n">
        <v>0</v>
      </c>
    </row>
    <row r="4615" customFormat="false" ht="19.5" hidden="false" customHeight="false" outlineLevel="0" collapsed="false">
      <c r="A4615" s="469" t="n">
        <v>91895</v>
      </c>
      <c r="B4615" s="470" t="s">
        <v>5267</v>
      </c>
      <c r="C4615" s="469" t="s">
        <v>102</v>
      </c>
      <c r="D4615" s="471" t="n">
        <v>21.5</v>
      </c>
      <c r="E4615" s="472" t="n">
        <v>0</v>
      </c>
    </row>
    <row r="4616" customFormat="false" ht="19.5" hidden="false" customHeight="false" outlineLevel="0" collapsed="false">
      <c r="A4616" s="469" t="n">
        <v>91907</v>
      </c>
      <c r="B4616" s="470" t="s">
        <v>5268</v>
      </c>
      <c r="C4616" s="469" t="s">
        <v>102</v>
      </c>
      <c r="D4616" s="471" t="n">
        <v>18.93</v>
      </c>
      <c r="E4616" s="472" t="n">
        <v>0</v>
      </c>
    </row>
    <row r="4617" customFormat="false" ht="19.5" hidden="false" customHeight="false" outlineLevel="0" collapsed="false">
      <c r="A4617" s="469" t="n">
        <v>91919</v>
      </c>
      <c r="B4617" s="470" t="s">
        <v>5269</v>
      </c>
      <c r="C4617" s="469" t="s">
        <v>102</v>
      </c>
      <c r="D4617" s="471" t="n">
        <v>26.67</v>
      </c>
      <c r="E4617" s="472" t="n">
        <v>0</v>
      </c>
    </row>
    <row r="4618" customFormat="false" ht="19.5" hidden="false" customHeight="false" outlineLevel="0" collapsed="false">
      <c r="A4618" s="469" t="n">
        <v>91898</v>
      </c>
      <c r="B4618" s="470" t="s">
        <v>5270</v>
      </c>
      <c r="C4618" s="469" t="s">
        <v>102</v>
      </c>
      <c r="D4618" s="471" t="n">
        <v>24.54</v>
      </c>
      <c r="E4618" s="472" t="n">
        <v>0</v>
      </c>
    </row>
    <row r="4619" customFormat="false" ht="19.5" hidden="false" customHeight="false" outlineLevel="0" collapsed="false">
      <c r="A4619" s="469" t="n">
        <v>91910</v>
      </c>
      <c r="B4619" s="470" t="s">
        <v>5271</v>
      </c>
      <c r="C4619" s="469" t="s">
        <v>102</v>
      </c>
      <c r="D4619" s="471" t="n">
        <v>22.02</v>
      </c>
      <c r="E4619" s="472" t="n">
        <v>0</v>
      </c>
    </row>
    <row r="4620" customFormat="false" ht="19.5" hidden="false" customHeight="false" outlineLevel="0" collapsed="false">
      <c r="A4620" s="469" t="n">
        <v>91922</v>
      </c>
      <c r="B4620" s="470" t="s">
        <v>5272</v>
      </c>
      <c r="C4620" s="469" t="s">
        <v>102</v>
      </c>
      <c r="D4620" s="471" t="n">
        <v>29.65</v>
      </c>
      <c r="E4620" s="472" t="n">
        <v>0</v>
      </c>
    </row>
    <row r="4621" customFormat="false" ht="19.5" hidden="false" customHeight="false" outlineLevel="0" collapsed="false">
      <c r="A4621" s="469" t="n">
        <v>91887</v>
      </c>
      <c r="B4621" s="470" t="s">
        <v>5273</v>
      </c>
      <c r="C4621" s="469" t="s">
        <v>102</v>
      </c>
      <c r="D4621" s="471" t="n">
        <v>13.94</v>
      </c>
      <c r="E4621" s="472" t="n">
        <v>0</v>
      </c>
    </row>
    <row r="4622" customFormat="false" ht="19.5" hidden="false" customHeight="false" outlineLevel="0" collapsed="false">
      <c r="A4622" s="469" t="n">
        <v>91899</v>
      </c>
      <c r="B4622" s="470" t="s">
        <v>5274</v>
      </c>
      <c r="C4622" s="469" t="s">
        <v>102</v>
      </c>
      <c r="D4622" s="471" t="n">
        <v>11.36</v>
      </c>
      <c r="E4622" s="472" t="n">
        <v>0</v>
      </c>
    </row>
    <row r="4623" customFormat="false" ht="19.5" hidden="false" customHeight="false" outlineLevel="0" collapsed="false">
      <c r="A4623" s="469" t="n">
        <v>91911</v>
      </c>
      <c r="B4623" s="470" t="s">
        <v>5275</v>
      </c>
      <c r="C4623" s="469" t="s">
        <v>102</v>
      </c>
      <c r="D4623" s="471" t="n">
        <v>19.22</v>
      </c>
      <c r="E4623" s="472" t="n">
        <v>0</v>
      </c>
    </row>
    <row r="4624" customFormat="false" ht="19.5" hidden="false" customHeight="false" outlineLevel="0" collapsed="false">
      <c r="A4624" s="469" t="n">
        <v>91890</v>
      </c>
      <c r="B4624" s="470" t="s">
        <v>5276</v>
      </c>
      <c r="C4624" s="469" t="s">
        <v>102</v>
      </c>
      <c r="D4624" s="471" t="n">
        <v>15.38</v>
      </c>
      <c r="E4624" s="472" t="n">
        <v>0</v>
      </c>
    </row>
    <row r="4625" customFormat="false" ht="19.5" hidden="false" customHeight="false" outlineLevel="0" collapsed="false">
      <c r="A4625" s="469" t="n">
        <v>91902</v>
      </c>
      <c r="B4625" s="470" t="s">
        <v>5277</v>
      </c>
      <c r="C4625" s="469" t="s">
        <v>102</v>
      </c>
      <c r="D4625" s="471" t="n">
        <v>12.81</v>
      </c>
      <c r="E4625" s="472" t="n">
        <v>0</v>
      </c>
    </row>
    <row r="4626" customFormat="false" ht="19.5" hidden="false" customHeight="false" outlineLevel="0" collapsed="false">
      <c r="A4626" s="469" t="n">
        <v>91914</v>
      </c>
      <c r="B4626" s="470" t="s">
        <v>5278</v>
      </c>
      <c r="C4626" s="469" t="s">
        <v>102</v>
      </c>
      <c r="D4626" s="471" t="n">
        <v>20.61</v>
      </c>
      <c r="E4626" s="472" t="n">
        <v>0</v>
      </c>
    </row>
    <row r="4627" customFormat="false" ht="19.5" hidden="false" customHeight="false" outlineLevel="0" collapsed="false">
      <c r="A4627" s="469" t="n">
        <v>91893</v>
      </c>
      <c r="B4627" s="470" t="s">
        <v>5279</v>
      </c>
      <c r="C4627" s="469" t="s">
        <v>102</v>
      </c>
      <c r="D4627" s="471" t="n">
        <v>19.09</v>
      </c>
      <c r="E4627" s="472" t="n">
        <v>0</v>
      </c>
    </row>
    <row r="4628" customFormat="false" ht="19.5" hidden="false" customHeight="false" outlineLevel="0" collapsed="false">
      <c r="A4628" s="469" t="n">
        <v>91905</v>
      </c>
      <c r="B4628" s="470" t="s">
        <v>5280</v>
      </c>
      <c r="C4628" s="469" t="s">
        <v>102</v>
      </c>
      <c r="D4628" s="471" t="n">
        <v>16.52</v>
      </c>
      <c r="E4628" s="472" t="n">
        <v>0</v>
      </c>
    </row>
    <row r="4629" customFormat="false" ht="19.5" hidden="false" customHeight="false" outlineLevel="0" collapsed="false">
      <c r="A4629" s="469" t="n">
        <v>91917</v>
      </c>
      <c r="B4629" s="470" t="s">
        <v>5281</v>
      </c>
      <c r="C4629" s="469" t="s">
        <v>102</v>
      </c>
      <c r="D4629" s="471" t="n">
        <v>24.26</v>
      </c>
      <c r="E4629" s="472" t="n">
        <v>0</v>
      </c>
    </row>
    <row r="4630" customFormat="false" ht="19.5" hidden="false" customHeight="false" outlineLevel="0" collapsed="false">
      <c r="A4630" s="469" t="n">
        <v>91896</v>
      </c>
      <c r="B4630" s="470" t="s">
        <v>5282</v>
      </c>
      <c r="C4630" s="469" t="s">
        <v>102</v>
      </c>
      <c r="D4630" s="471" t="n">
        <v>21.96</v>
      </c>
      <c r="E4630" s="472" t="n">
        <v>0</v>
      </c>
    </row>
    <row r="4631" customFormat="false" ht="19.5" hidden="false" customHeight="false" outlineLevel="0" collapsed="false">
      <c r="A4631" s="469" t="n">
        <v>91908</v>
      </c>
      <c r="B4631" s="470" t="s">
        <v>5283</v>
      </c>
      <c r="C4631" s="469" t="s">
        <v>102</v>
      </c>
      <c r="D4631" s="471" t="n">
        <v>19.44</v>
      </c>
      <c r="E4631" s="472" t="n">
        <v>0</v>
      </c>
    </row>
    <row r="4632" customFormat="false" ht="19.5" hidden="false" customHeight="false" outlineLevel="0" collapsed="false">
      <c r="A4632" s="469" t="n">
        <v>91920</v>
      </c>
      <c r="B4632" s="470" t="s">
        <v>5284</v>
      </c>
      <c r="C4632" s="469" t="s">
        <v>102</v>
      </c>
      <c r="D4632" s="471" t="n">
        <v>27.07</v>
      </c>
      <c r="E4632" s="472" t="n">
        <v>0</v>
      </c>
    </row>
    <row r="4633" customFormat="false" ht="19.5" hidden="false" customHeight="false" outlineLevel="0" collapsed="false">
      <c r="A4633" s="469" t="n">
        <v>91983</v>
      </c>
      <c r="B4633" s="470" t="s">
        <v>5285</v>
      </c>
      <c r="C4633" s="469" t="s">
        <v>102</v>
      </c>
      <c r="D4633" s="471" t="n">
        <v>117.96</v>
      </c>
      <c r="E4633" s="472" t="n">
        <v>0</v>
      </c>
    </row>
    <row r="4634" customFormat="false" ht="19.5" hidden="false" customHeight="false" outlineLevel="0" collapsed="false">
      <c r="A4634" s="469" t="n">
        <v>91982</v>
      </c>
      <c r="B4634" s="470" t="s">
        <v>5286</v>
      </c>
      <c r="C4634" s="469" t="s">
        <v>102</v>
      </c>
      <c r="D4634" s="471" t="n">
        <v>105.17</v>
      </c>
      <c r="E4634" s="472" t="n">
        <v>0</v>
      </c>
    </row>
    <row r="4635" customFormat="false" ht="19.5" hidden="false" customHeight="false" outlineLevel="0" collapsed="false">
      <c r="A4635" s="469" t="n">
        <v>91833</v>
      </c>
      <c r="B4635" s="470" t="s">
        <v>5287</v>
      </c>
      <c r="C4635" s="469" t="s">
        <v>501</v>
      </c>
      <c r="D4635" s="471" t="n">
        <v>20.58</v>
      </c>
      <c r="E4635" s="472" t="n">
        <v>0</v>
      </c>
    </row>
    <row r="4636" customFormat="false" ht="19.5" hidden="false" customHeight="false" outlineLevel="0" collapsed="false">
      <c r="A4636" s="469" t="n">
        <v>91843</v>
      </c>
      <c r="B4636" s="470" t="s">
        <v>5288</v>
      </c>
      <c r="C4636" s="469" t="s">
        <v>501</v>
      </c>
      <c r="D4636" s="471" t="n">
        <v>8.19</v>
      </c>
      <c r="E4636" s="472" t="n">
        <v>0</v>
      </c>
    </row>
    <row r="4637" customFormat="false" ht="19.5" hidden="false" customHeight="false" outlineLevel="0" collapsed="false">
      <c r="A4637" s="469" t="n">
        <v>91853</v>
      </c>
      <c r="B4637" s="470" t="s">
        <v>5289</v>
      </c>
      <c r="C4637" s="469" t="s">
        <v>501</v>
      </c>
      <c r="D4637" s="471" t="n">
        <v>11.51</v>
      </c>
      <c r="E4637" s="472" t="n">
        <v>0</v>
      </c>
    </row>
    <row r="4638" customFormat="false" ht="19.5" hidden="false" customHeight="false" outlineLevel="0" collapsed="false">
      <c r="A4638" s="469" t="n">
        <v>91835</v>
      </c>
      <c r="B4638" s="470" t="s">
        <v>5290</v>
      </c>
      <c r="C4638" s="469" t="s">
        <v>501</v>
      </c>
      <c r="D4638" s="471" t="n">
        <v>22.85</v>
      </c>
      <c r="E4638" s="472" t="n">
        <v>0</v>
      </c>
    </row>
    <row r="4639" customFormat="false" ht="19.5" hidden="false" customHeight="false" outlineLevel="0" collapsed="false">
      <c r="A4639" s="469" t="n">
        <v>91845</v>
      </c>
      <c r="B4639" s="470" t="s">
        <v>5291</v>
      </c>
      <c r="C4639" s="469" t="s">
        <v>501</v>
      </c>
      <c r="D4639" s="471" t="n">
        <v>10.4</v>
      </c>
      <c r="E4639" s="472" t="n">
        <v>0</v>
      </c>
    </row>
    <row r="4640" customFormat="false" ht="19.5" hidden="false" customHeight="false" outlineLevel="0" collapsed="false">
      <c r="A4640" s="469" t="n">
        <v>91855</v>
      </c>
      <c r="B4640" s="470" t="s">
        <v>5292</v>
      </c>
      <c r="C4640" s="469" t="s">
        <v>501</v>
      </c>
      <c r="D4640" s="471" t="n">
        <v>13.59</v>
      </c>
      <c r="E4640" s="472" t="n">
        <v>0</v>
      </c>
    </row>
    <row r="4641" customFormat="false" ht="19.5" hidden="false" customHeight="false" outlineLevel="0" collapsed="false">
      <c r="A4641" s="469" t="n">
        <v>91837</v>
      </c>
      <c r="B4641" s="470" t="s">
        <v>5293</v>
      </c>
      <c r="C4641" s="469" t="s">
        <v>501</v>
      </c>
      <c r="D4641" s="471" t="n">
        <v>29.41</v>
      </c>
      <c r="E4641" s="472" t="n">
        <v>0</v>
      </c>
    </row>
    <row r="4642" customFormat="false" ht="19.5" hidden="false" customHeight="false" outlineLevel="0" collapsed="false">
      <c r="A4642" s="469" t="n">
        <v>91847</v>
      </c>
      <c r="B4642" s="470" t="s">
        <v>5294</v>
      </c>
      <c r="C4642" s="469" t="s">
        <v>501</v>
      </c>
      <c r="D4642" s="471" t="n">
        <v>17.03</v>
      </c>
      <c r="E4642" s="472" t="n">
        <v>0</v>
      </c>
    </row>
    <row r="4643" customFormat="false" ht="19.5" hidden="false" customHeight="false" outlineLevel="0" collapsed="false">
      <c r="A4643" s="469" t="n">
        <v>91857</v>
      </c>
      <c r="B4643" s="470" t="s">
        <v>5295</v>
      </c>
      <c r="C4643" s="469" t="s">
        <v>501</v>
      </c>
      <c r="D4643" s="471" t="n">
        <v>19.78</v>
      </c>
      <c r="E4643" s="472" t="n">
        <v>0</v>
      </c>
    </row>
    <row r="4644" customFormat="false" ht="19.5" hidden="false" customHeight="false" outlineLevel="0" collapsed="false">
      <c r="A4644" s="469" t="n">
        <v>91838</v>
      </c>
      <c r="B4644" s="470" t="s">
        <v>5296</v>
      </c>
      <c r="C4644" s="469" t="s">
        <v>501</v>
      </c>
      <c r="D4644" s="471" t="n">
        <v>0</v>
      </c>
      <c r="E4644" s="472"/>
    </row>
    <row r="4645" customFormat="false" ht="19.5" hidden="false" customHeight="false" outlineLevel="0" collapsed="false">
      <c r="A4645" s="469" t="n">
        <v>91848</v>
      </c>
      <c r="B4645" s="470" t="s">
        <v>5297</v>
      </c>
      <c r="C4645" s="469" t="s">
        <v>501</v>
      </c>
      <c r="D4645" s="471" t="n">
        <v>0</v>
      </c>
      <c r="E4645" s="472"/>
    </row>
    <row r="4646" customFormat="false" ht="19.5" hidden="false" customHeight="false" outlineLevel="0" collapsed="false">
      <c r="A4646" s="469" t="n">
        <v>91858</v>
      </c>
      <c r="B4646" s="470" t="s">
        <v>5298</v>
      </c>
      <c r="C4646" s="469" t="s">
        <v>501</v>
      </c>
      <c r="D4646" s="471" t="n">
        <v>0</v>
      </c>
      <c r="E4646" s="472"/>
    </row>
    <row r="4647" customFormat="false" ht="19.5" hidden="false" customHeight="false" outlineLevel="0" collapsed="false">
      <c r="A4647" s="469" t="n">
        <v>91840</v>
      </c>
      <c r="B4647" s="470" t="s">
        <v>5299</v>
      </c>
      <c r="C4647" s="469" t="s">
        <v>501</v>
      </c>
      <c r="D4647" s="471" t="n">
        <v>25.16</v>
      </c>
      <c r="E4647" s="472" t="n">
        <v>0</v>
      </c>
    </row>
    <row r="4648" customFormat="false" ht="19.5" hidden="false" customHeight="false" outlineLevel="0" collapsed="false">
      <c r="A4648" s="469" t="n">
        <v>91850</v>
      </c>
      <c r="B4648" s="470" t="s">
        <v>5300</v>
      </c>
      <c r="C4648" s="469" t="s">
        <v>501</v>
      </c>
      <c r="D4648" s="471" t="n">
        <v>12.71</v>
      </c>
      <c r="E4648" s="472" t="n">
        <v>0</v>
      </c>
    </row>
    <row r="4649" customFormat="false" ht="19.5" hidden="false" customHeight="false" outlineLevel="0" collapsed="false">
      <c r="A4649" s="469" t="n">
        <v>91860</v>
      </c>
      <c r="B4649" s="470" t="s">
        <v>5301</v>
      </c>
      <c r="C4649" s="469" t="s">
        <v>501</v>
      </c>
      <c r="D4649" s="471" t="n">
        <v>15.88</v>
      </c>
      <c r="E4649" s="472" t="n">
        <v>0</v>
      </c>
    </row>
    <row r="4650" customFormat="false" ht="19.5" hidden="false" customHeight="false" outlineLevel="0" collapsed="false">
      <c r="A4650" s="469" t="n">
        <v>91831</v>
      </c>
      <c r="B4650" s="470" t="s">
        <v>5302</v>
      </c>
      <c r="C4650" s="469" t="s">
        <v>501</v>
      </c>
      <c r="D4650" s="471" t="n">
        <v>19.75</v>
      </c>
      <c r="E4650" s="472" t="n">
        <v>0</v>
      </c>
    </row>
    <row r="4651" customFormat="false" ht="19.5" hidden="false" customHeight="false" outlineLevel="0" collapsed="false">
      <c r="A4651" s="469" t="n">
        <v>91852</v>
      </c>
      <c r="B4651" s="470" t="s">
        <v>5303</v>
      </c>
      <c r="C4651" s="469" t="s">
        <v>501</v>
      </c>
      <c r="D4651" s="471" t="n">
        <v>10.73</v>
      </c>
      <c r="E4651" s="472" t="n">
        <v>0</v>
      </c>
    </row>
    <row r="4652" customFormat="false" ht="19.5" hidden="false" customHeight="false" outlineLevel="0" collapsed="false">
      <c r="A4652" s="469" t="n">
        <v>91834</v>
      </c>
      <c r="B4652" s="470" t="s">
        <v>5304</v>
      </c>
      <c r="C4652" s="469" t="s">
        <v>501</v>
      </c>
      <c r="D4652" s="471" t="n">
        <v>20.71</v>
      </c>
      <c r="E4652" s="472" t="n">
        <v>0</v>
      </c>
    </row>
    <row r="4653" customFormat="false" ht="19.5" hidden="false" customHeight="false" outlineLevel="0" collapsed="false">
      <c r="A4653" s="469" t="n">
        <v>91854</v>
      </c>
      <c r="B4653" s="470" t="s">
        <v>5305</v>
      </c>
      <c r="C4653" s="469" t="s">
        <v>501</v>
      </c>
      <c r="D4653" s="471" t="n">
        <v>11.61</v>
      </c>
      <c r="E4653" s="472" t="n">
        <v>0</v>
      </c>
    </row>
    <row r="4654" customFormat="false" ht="19.5" hidden="false" customHeight="false" outlineLevel="0" collapsed="false">
      <c r="A4654" s="469" t="n">
        <v>91836</v>
      </c>
      <c r="B4654" s="470" t="s">
        <v>5306</v>
      </c>
      <c r="C4654" s="469" t="s">
        <v>501</v>
      </c>
      <c r="D4654" s="471" t="n">
        <v>24.43</v>
      </c>
      <c r="E4654" s="472" t="n">
        <v>0</v>
      </c>
    </row>
    <row r="4655" customFormat="false" ht="19.5" hidden="false" customHeight="false" outlineLevel="0" collapsed="false">
      <c r="A4655" s="469" t="n">
        <v>91856</v>
      </c>
      <c r="B4655" s="470" t="s">
        <v>5307</v>
      </c>
      <c r="C4655" s="469" t="s">
        <v>501</v>
      </c>
      <c r="D4655" s="471" t="n">
        <v>15.17</v>
      </c>
      <c r="E4655" s="472" t="n">
        <v>0</v>
      </c>
    </row>
    <row r="4656" customFormat="false" ht="19.5" hidden="false" customHeight="false" outlineLevel="0" collapsed="false">
      <c r="A4656" s="469" t="n">
        <v>91839</v>
      </c>
      <c r="B4656" s="470" t="s">
        <v>5308</v>
      </c>
      <c r="C4656" s="469" t="s">
        <v>501</v>
      </c>
      <c r="D4656" s="471" t="n">
        <v>21.84</v>
      </c>
      <c r="E4656" s="472" t="n">
        <v>0</v>
      </c>
    </row>
    <row r="4657" customFormat="false" ht="19.5" hidden="false" customHeight="false" outlineLevel="0" collapsed="false">
      <c r="A4657" s="469" t="n">
        <v>91849</v>
      </c>
      <c r="B4657" s="470" t="s">
        <v>5309</v>
      </c>
      <c r="C4657" s="469" t="s">
        <v>501</v>
      </c>
      <c r="D4657" s="471" t="n">
        <v>9.46</v>
      </c>
      <c r="E4657" s="472" t="n">
        <v>0</v>
      </c>
    </row>
    <row r="4658" customFormat="false" ht="19.5" hidden="false" customHeight="false" outlineLevel="0" collapsed="false">
      <c r="A4658" s="469" t="n">
        <v>91859</v>
      </c>
      <c r="B4658" s="470" t="s">
        <v>5310</v>
      </c>
      <c r="C4658" s="469" t="s">
        <v>501</v>
      </c>
      <c r="D4658" s="471" t="n">
        <v>12.78</v>
      </c>
      <c r="E4658" s="472" t="n">
        <v>0</v>
      </c>
    </row>
    <row r="4659" customFormat="false" ht="19.5" hidden="false" customHeight="false" outlineLevel="0" collapsed="false">
      <c r="A4659" s="469" t="n">
        <v>91841</v>
      </c>
      <c r="B4659" s="470" t="s">
        <v>5311</v>
      </c>
      <c r="C4659" s="469" t="s">
        <v>501</v>
      </c>
      <c r="D4659" s="471" t="n">
        <v>24.15</v>
      </c>
      <c r="E4659" s="472" t="n">
        <v>0</v>
      </c>
    </row>
    <row r="4660" customFormat="false" ht="19.5" hidden="false" customHeight="false" outlineLevel="0" collapsed="false">
      <c r="A4660" s="469" t="n">
        <v>91851</v>
      </c>
      <c r="B4660" s="470" t="s">
        <v>5312</v>
      </c>
      <c r="C4660" s="469" t="s">
        <v>501</v>
      </c>
      <c r="D4660" s="471" t="n">
        <v>11.7</v>
      </c>
      <c r="E4660" s="472" t="n">
        <v>0</v>
      </c>
    </row>
    <row r="4661" customFormat="false" ht="19.5" hidden="false" customHeight="false" outlineLevel="0" collapsed="false">
      <c r="A4661" s="469" t="n">
        <v>91861</v>
      </c>
      <c r="B4661" s="470" t="s">
        <v>5313</v>
      </c>
      <c r="C4661" s="469" t="s">
        <v>501</v>
      </c>
      <c r="D4661" s="471" t="n">
        <v>14.94</v>
      </c>
      <c r="E4661" s="472" t="n">
        <v>0</v>
      </c>
    </row>
    <row r="4662" customFormat="false" ht="19.5" hidden="false" customHeight="false" outlineLevel="0" collapsed="false">
      <c r="A4662" s="469" t="n">
        <v>91862</v>
      </c>
      <c r="B4662" s="470" t="s">
        <v>5314</v>
      </c>
      <c r="C4662" s="469" t="s">
        <v>501</v>
      </c>
      <c r="D4662" s="471" t="n">
        <v>11.9</v>
      </c>
      <c r="E4662" s="472" t="n">
        <v>0</v>
      </c>
    </row>
    <row r="4663" customFormat="false" ht="19.5" hidden="false" customHeight="false" outlineLevel="0" collapsed="false">
      <c r="A4663" s="469" t="n">
        <v>91866</v>
      </c>
      <c r="B4663" s="470" t="s">
        <v>5315</v>
      </c>
      <c r="C4663" s="469" t="s">
        <v>501</v>
      </c>
      <c r="D4663" s="471" t="n">
        <v>10.46</v>
      </c>
      <c r="E4663" s="472" t="n">
        <v>0</v>
      </c>
    </row>
    <row r="4664" customFormat="false" ht="19.5" hidden="false" customHeight="false" outlineLevel="0" collapsed="false">
      <c r="A4664" s="469" t="n">
        <v>91870</v>
      </c>
      <c r="B4664" s="470" t="s">
        <v>5316</v>
      </c>
      <c r="C4664" s="469" t="s">
        <v>501</v>
      </c>
      <c r="D4664" s="471" t="n">
        <v>15.31</v>
      </c>
      <c r="E4664" s="472" t="n">
        <v>0</v>
      </c>
    </row>
    <row r="4665" customFormat="false" ht="19.5" hidden="false" customHeight="false" outlineLevel="0" collapsed="false">
      <c r="A4665" s="469" t="n">
        <v>91863</v>
      </c>
      <c r="B4665" s="470" t="s">
        <v>5317</v>
      </c>
      <c r="C4665" s="469" t="s">
        <v>501</v>
      </c>
      <c r="D4665" s="471" t="n">
        <v>14.13</v>
      </c>
      <c r="E4665" s="472" t="n">
        <v>0</v>
      </c>
    </row>
    <row r="4666" customFormat="false" ht="19.5" hidden="false" customHeight="false" outlineLevel="0" collapsed="false">
      <c r="A4666" s="469" t="n">
        <v>91867</v>
      </c>
      <c r="B4666" s="470" t="s">
        <v>5318</v>
      </c>
      <c r="C4666" s="469" t="s">
        <v>501</v>
      </c>
      <c r="D4666" s="471" t="n">
        <v>12.69</v>
      </c>
      <c r="E4666" s="472" t="n">
        <v>0</v>
      </c>
    </row>
    <row r="4667" customFormat="false" ht="19.5" hidden="false" customHeight="false" outlineLevel="0" collapsed="false">
      <c r="A4667" s="469" t="n">
        <v>91871</v>
      </c>
      <c r="B4667" s="470" t="s">
        <v>5319</v>
      </c>
      <c r="C4667" s="469" t="s">
        <v>501</v>
      </c>
      <c r="D4667" s="471" t="n">
        <v>17.54</v>
      </c>
      <c r="E4667" s="472" t="n">
        <v>0</v>
      </c>
    </row>
    <row r="4668" customFormat="false" ht="19.5" hidden="false" customHeight="false" outlineLevel="0" collapsed="false">
      <c r="A4668" s="469" t="n">
        <v>91864</v>
      </c>
      <c r="B4668" s="470" t="s">
        <v>5320</v>
      </c>
      <c r="C4668" s="469" t="s">
        <v>501</v>
      </c>
      <c r="D4668" s="471" t="n">
        <v>19.33</v>
      </c>
      <c r="E4668" s="472" t="n">
        <v>0</v>
      </c>
    </row>
    <row r="4669" customFormat="false" ht="19.5" hidden="false" customHeight="false" outlineLevel="0" collapsed="false">
      <c r="A4669" s="469" t="n">
        <v>91868</v>
      </c>
      <c r="B4669" s="470" t="s">
        <v>5321</v>
      </c>
      <c r="C4669" s="469" t="s">
        <v>501</v>
      </c>
      <c r="D4669" s="471" t="n">
        <v>17.91</v>
      </c>
      <c r="E4669" s="472" t="n">
        <v>0</v>
      </c>
    </row>
    <row r="4670" customFormat="false" ht="19.5" hidden="false" customHeight="false" outlineLevel="0" collapsed="false">
      <c r="A4670" s="469" t="n">
        <v>91872</v>
      </c>
      <c r="B4670" s="470" t="s">
        <v>5322</v>
      </c>
      <c r="C4670" s="469" t="s">
        <v>501</v>
      </c>
      <c r="D4670" s="471" t="n">
        <v>22.74</v>
      </c>
      <c r="E4670" s="472" t="n">
        <v>0</v>
      </c>
    </row>
    <row r="4671" customFormat="false" ht="19.5" hidden="false" customHeight="false" outlineLevel="0" collapsed="false">
      <c r="A4671" s="469" t="n">
        <v>91865</v>
      </c>
      <c r="B4671" s="470" t="s">
        <v>5323</v>
      </c>
      <c r="C4671" s="469" t="s">
        <v>501</v>
      </c>
      <c r="D4671" s="471" t="n">
        <v>24.4</v>
      </c>
      <c r="E4671" s="472" t="n">
        <v>0</v>
      </c>
    </row>
    <row r="4672" customFormat="false" ht="19.5" hidden="false" customHeight="false" outlineLevel="0" collapsed="false">
      <c r="A4672" s="469" t="n">
        <v>91869</v>
      </c>
      <c r="B4672" s="470" t="s">
        <v>5324</v>
      </c>
      <c r="C4672" s="469" t="s">
        <v>501</v>
      </c>
      <c r="D4672" s="471" t="n">
        <v>22.91</v>
      </c>
      <c r="E4672" s="472" t="n">
        <v>0</v>
      </c>
    </row>
    <row r="4673" customFormat="false" ht="19.5" hidden="false" customHeight="false" outlineLevel="0" collapsed="false">
      <c r="A4673" s="469" t="n">
        <v>91873</v>
      </c>
      <c r="B4673" s="470" t="s">
        <v>5325</v>
      </c>
      <c r="C4673" s="469" t="s">
        <v>501</v>
      </c>
      <c r="D4673" s="471" t="n">
        <v>27.74</v>
      </c>
      <c r="E4673" s="472" t="n">
        <v>0</v>
      </c>
    </row>
    <row r="4674" customFormat="false" ht="19.5" hidden="false" customHeight="false" outlineLevel="0" collapsed="false">
      <c r="A4674" s="469" t="n">
        <v>91981</v>
      </c>
      <c r="B4674" s="470" t="s">
        <v>5326</v>
      </c>
      <c r="C4674" s="469" t="s">
        <v>102</v>
      </c>
      <c r="D4674" s="471" t="n">
        <v>57.67</v>
      </c>
      <c r="E4674" s="472" t="n">
        <v>0</v>
      </c>
    </row>
    <row r="4675" customFormat="false" ht="19.5" hidden="false" customHeight="false" outlineLevel="0" collapsed="false">
      <c r="A4675" s="469" t="n">
        <v>91980</v>
      </c>
      <c r="B4675" s="470" t="s">
        <v>5327</v>
      </c>
      <c r="C4675" s="469" t="s">
        <v>102</v>
      </c>
      <c r="D4675" s="471" t="n">
        <v>44.88</v>
      </c>
      <c r="E4675" s="472" t="n">
        <v>0</v>
      </c>
    </row>
    <row r="4676" customFormat="false" ht="19.5" hidden="false" customHeight="false" outlineLevel="0" collapsed="false">
      <c r="A4676" s="469" t="n">
        <v>91979</v>
      </c>
      <c r="B4676" s="470" t="s">
        <v>5328</v>
      </c>
      <c r="C4676" s="469" t="s">
        <v>102</v>
      </c>
      <c r="D4676" s="471" t="n">
        <v>59.12</v>
      </c>
      <c r="E4676" s="472" t="n">
        <v>0</v>
      </c>
    </row>
    <row r="4677" customFormat="false" ht="19.5" hidden="false" customHeight="false" outlineLevel="0" collapsed="false">
      <c r="A4677" s="469" t="n">
        <v>91978</v>
      </c>
      <c r="B4677" s="470" t="s">
        <v>5329</v>
      </c>
      <c r="C4677" s="469" t="s">
        <v>102</v>
      </c>
      <c r="D4677" s="471" t="n">
        <v>46.33</v>
      </c>
      <c r="E4677" s="472" t="n">
        <v>0</v>
      </c>
    </row>
    <row r="4678" customFormat="false" ht="19.5" hidden="false" customHeight="false" outlineLevel="0" collapsed="false">
      <c r="A4678" s="469" t="n">
        <v>92029</v>
      </c>
      <c r="B4678" s="470" t="s">
        <v>5330</v>
      </c>
      <c r="C4678" s="469" t="s">
        <v>102</v>
      </c>
      <c r="D4678" s="471" t="n">
        <v>66.41</v>
      </c>
      <c r="E4678" s="472" t="n">
        <v>0</v>
      </c>
    </row>
    <row r="4679" customFormat="false" ht="19.5" hidden="false" customHeight="false" outlineLevel="0" collapsed="false">
      <c r="A4679" s="469" t="n">
        <v>92028</v>
      </c>
      <c r="B4679" s="470" t="s">
        <v>5331</v>
      </c>
      <c r="C4679" s="469" t="s">
        <v>102</v>
      </c>
      <c r="D4679" s="471" t="n">
        <v>53.62</v>
      </c>
      <c r="E4679" s="472" t="n">
        <v>0</v>
      </c>
    </row>
    <row r="4680" customFormat="false" ht="19.5" hidden="false" customHeight="false" outlineLevel="0" collapsed="false">
      <c r="A4680" s="469" t="n">
        <v>92031</v>
      </c>
      <c r="B4680" s="470" t="s">
        <v>5332</v>
      </c>
      <c r="C4680" s="469" t="s">
        <v>102</v>
      </c>
      <c r="D4680" s="471" t="n">
        <v>90.68</v>
      </c>
      <c r="E4680" s="472" t="n">
        <v>0</v>
      </c>
    </row>
    <row r="4681" customFormat="false" ht="19.5" hidden="false" customHeight="false" outlineLevel="0" collapsed="false">
      <c r="A4681" s="469" t="n">
        <v>92030</v>
      </c>
      <c r="B4681" s="470" t="s">
        <v>5333</v>
      </c>
      <c r="C4681" s="469" t="s">
        <v>102</v>
      </c>
      <c r="D4681" s="471" t="n">
        <v>77.89</v>
      </c>
      <c r="E4681" s="472" t="n">
        <v>0</v>
      </c>
    </row>
    <row r="4682" customFormat="false" ht="19.5" hidden="false" customHeight="false" outlineLevel="0" collapsed="false">
      <c r="A4682" s="469" t="n">
        <v>91955</v>
      </c>
      <c r="B4682" s="470" t="s">
        <v>5334</v>
      </c>
      <c r="C4682" s="469" t="s">
        <v>102</v>
      </c>
      <c r="D4682" s="471" t="n">
        <v>42.1</v>
      </c>
      <c r="E4682" s="472" t="n">
        <v>0</v>
      </c>
    </row>
    <row r="4683" customFormat="false" ht="19.5" hidden="false" customHeight="false" outlineLevel="0" collapsed="false">
      <c r="A4683" s="469" t="n">
        <v>91954</v>
      </c>
      <c r="B4683" s="470" t="s">
        <v>5335</v>
      </c>
      <c r="C4683" s="469" t="s">
        <v>102</v>
      </c>
      <c r="D4683" s="471" t="n">
        <v>29.31</v>
      </c>
      <c r="E4683" s="472" t="n">
        <v>0</v>
      </c>
    </row>
    <row r="4684" customFormat="false" ht="19.5" hidden="false" customHeight="false" outlineLevel="0" collapsed="false">
      <c r="A4684" s="469" t="n">
        <v>92033</v>
      </c>
      <c r="B4684" s="470" t="s">
        <v>5336</v>
      </c>
      <c r="C4684" s="469" t="s">
        <v>102</v>
      </c>
      <c r="D4684" s="471" t="n">
        <v>92.03</v>
      </c>
      <c r="E4684" s="472" t="n">
        <v>0</v>
      </c>
    </row>
    <row r="4685" customFormat="false" ht="19.5" hidden="false" customHeight="false" outlineLevel="0" collapsed="false">
      <c r="A4685" s="469" t="n">
        <v>92032</v>
      </c>
      <c r="B4685" s="470" t="s">
        <v>5337</v>
      </c>
      <c r="C4685" s="469" t="s">
        <v>102</v>
      </c>
      <c r="D4685" s="471" t="n">
        <v>79.24</v>
      </c>
      <c r="E4685" s="472" t="n">
        <v>0</v>
      </c>
    </row>
    <row r="4686" customFormat="false" ht="19.5" hidden="false" customHeight="false" outlineLevel="0" collapsed="false">
      <c r="A4686" s="469" t="n">
        <v>91961</v>
      </c>
      <c r="B4686" s="470" t="s">
        <v>5338</v>
      </c>
      <c r="C4686" s="469" t="s">
        <v>102</v>
      </c>
      <c r="D4686" s="471" t="n">
        <v>67.76</v>
      </c>
      <c r="E4686" s="472" t="n">
        <v>0</v>
      </c>
    </row>
    <row r="4687" customFormat="false" ht="19.5" hidden="false" customHeight="false" outlineLevel="0" collapsed="false">
      <c r="A4687" s="469" t="n">
        <v>91960</v>
      </c>
      <c r="B4687" s="470" t="s">
        <v>5339</v>
      </c>
      <c r="C4687" s="469" t="s">
        <v>102</v>
      </c>
      <c r="D4687" s="471" t="n">
        <v>54.97</v>
      </c>
      <c r="E4687" s="472" t="n">
        <v>0</v>
      </c>
    </row>
    <row r="4688" customFormat="false" ht="19.5" hidden="false" customHeight="false" outlineLevel="0" collapsed="false">
      <c r="A4688" s="469" t="n">
        <v>91969</v>
      </c>
      <c r="B4688" s="470" t="s">
        <v>5340</v>
      </c>
      <c r="C4688" s="469" t="s">
        <v>102</v>
      </c>
      <c r="D4688" s="471" t="n">
        <v>93.38</v>
      </c>
      <c r="E4688" s="472" t="n">
        <v>0</v>
      </c>
    </row>
    <row r="4689" customFormat="false" ht="19.5" hidden="false" customHeight="false" outlineLevel="0" collapsed="false">
      <c r="A4689" s="469" t="n">
        <v>91968</v>
      </c>
      <c r="B4689" s="470" t="s">
        <v>5341</v>
      </c>
      <c r="C4689" s="469" t="s">
        <v>102</v>
      </c>
      <c r="D4689" s="471" t="n">
        <v>80.59</v>
      </c>
      <c r="E4689" s="472" t="n">
        <v>0</v>
      </c>
    </row>
    <row r="4690" customFormat="false" ht="19.5" hidden="false" customHeight="false" outlineLevel="0" collapsed="false">
      <c r="A4690" s="469" t="n">
        <v>91985</v>
      </c>
      <c r="B4690" s="470" t="s">
        <v>5342</v>
      </c>
      <c r="C4690" s="469" t="s">
        <v>102</v>
      </c>
      <c r="D4690" s="471" t="n">
        <v>33.29</v>
      </c>
      <c r="E4690" s="472" t="n">
        <v>0</v>
      </c>
    </row>
    <row r="4691" customFormat="false" ht="19.5" hidden="false" customHeight="false" outlineLevel="0" collapsed="false">
      <c r="A4691" s="469" t="n">
        <v>91984</v>
      </c>
      <c r="B4691" s="470" t="s">
        <v>5343</v>
      </c>
      <c r="C4691" s="469" t="s">
        <v>102</v>
      </c>
      <c r="D4691" s="471" t="n">
        <v>20.5</v>
      </c>
      <c r="E4691" s="472" t="n">
        <v>0</v>
      </c>
    </row>
    <row r="4692" customFormat="false" ht="19.5" hidden="false" customHeight="false" outlineLevel="0" collapsed="false">
      <c r="A4692" s="469" t="n">
        <v>91989</v>
      </c>
      <c r="B4692" s="470" t="s">
        <v>5344</v>
      </c>
      <c r="C4692" s="469" t="s">
        <v>102</v>
      </c>
      <c r="D4692" s="471" t="n">
        <v>38.13</v>
      </c>
      <c r="E4692" s="472" t="n">
        <v>0</v>
      </c>
    </row>
    <row r="4693" customFormat="false" ht="19.5" hidden="false" customHeight="false" outlineLevel="0" collapsed="false">
      <c r="A4693" s="469" t="n">
        <v>91988</v>
      </c>
      <c r="B4693" s="470" t="s">
        <v>5345</v>
      </c>
      <c r="C4693" s="469" t="s">
        <v>102</v>
      </c>
      <c r="D4693" s="471" t="n">
        <v>25.34</v>
      </c>
      <c r="E4693" s="472" t="n">
        <v>0</v>
      </c>
    </row>
    <row r="4694" customFormat="false" ht="19.5" hidden="false" customHeight="false" outlineLevel="0" collapsed="false">
      <c r="A4694" s="469" t="n">
        <v>92023</v>
      </c>
      <c r="B4694" s="470" t="s">
        <v>5346</v>
      </c>
      <c r="C4694" s="469" t="s">
        <v>102</v>
      </c>
      <c r="D4694" s="471" t="n">
        <v>58.88</v>
      </c>
      <c r="E4694" s="472" t="n">
        <v>0</v>
      </c>
    </row>
    <row r="4695" customFormat="false" ht="19.5" hidden="false" customHeight="false" outlineLevel="0" collapsed="false">
      <c r="A4695" s="469" t="n">
        <v>92022</v>
      </c>
      <c r="B4695" s="470" t="s">
        <v>5347</v>
      </c>
      <c r="C4695" s="469" t="s">
        <v>102</v>
      </c>
      <c r="D4695" s="471" t="n">
        <v>46.09</v>
      </c>
      <c r="E4695" s="472" t="n">
        <v>0</v>
      </c>
    </row>
    <row r="4696" customFormat="false" ht="19.5" hidden="false" customHeight="false" outlineLevel="0" collapsed="false">
      <c r="A4696" s="469" t="n">
        <v>92025</v>
      </c>
      <c r="B4696" s="470" t="s">
        <v>5348</v>
      </c>
      <c r="C4696" s="469" t="s">
        <v>102</v>
      </c>
      <c r="D4696" s="471" t="n">
        <v>83.2</v>
      </c>
      <c r="E4696" s="472" t="n">
        <v>0</v>
      </c>
    </row>
    <row r="4697" customFormat="false" ht="19.5" hidden="false" customHeight="false" outlineLevel="0" collapsed="false">
      <c r="A4697" s="469" t="n">
        <v>92024</v>
      </c>
      <c r="B4697" s="470" t="s">
        <v>5349</v>
      </c>
      <c r="C4697" s="469" t="s">
        <v>102</v>
      </c>
      <c r="D4697" s="471" t="n">
        <v>70.41</v>
      </c>
      <c r="E4697" s="472" t="n">
        <v>0</v>
      </c>
    </row>
    <row r="4698" customFormat="false" ht="19.5" hidden="false" customHeight="false" outlineLevel="0" collapsed="false">
      <c r="A4698" s="469" t="n">
        <v>91957</v>
      </c>
      <c r="B4698" s="470" t="s">
        <v>5350</v>
      </c>
      <c r="C4698" s="469" t="s">
        <v>102</v>
      </c>
      <c r="D4698" s="471" t="n">
        <v>60.23</v>
      </c>
      <c r="E4698" s="472" t="n">
        <v>0</v>
      </c>
    </row>
    <row r="4699" customFormat="false" ht="19.5" hidden="false" customHeight="false" outlineLevel="0" collapsed="false">
      <c r="A4699" s="469" t="n">
        <v>91956</v>
      </c>
      <c r="B4699" s="470" t="s">
        <v>5351</v>
      </c>
      <c r="C4699" s="469" t="s">
        <v>102</v>
      </c>
      <c r="D4699" s="471" t="n">
        <v>47.44</v>
      </c>
      <c r="E4699" s="472" t="n">
        <v>0</v>
      </c>
    </row>
    <row r="4700" customFormat="false" ht="19.5" hidden="false" customHeight="false" outlineLevel="0" collapsed="false">
      <c r="A4700" s="469" t="n">
        <v>91963</v>
      </c>
      <c r="B4700" s="470" t="s">
        <v>5352</v>
      </c>
      <c r="C4700" s="469" t="s">
        <v>102</v>
      </c>
      <c r="D4700" s="471" t="n">
        <v>85.9</v>
      </c>
      <c r="E4700" s="472" t="n">
        <v>0</v>
      </c>
    </row>
    <row r="4701" customFormat="false" ht="19.5" hidden="false" customHeight="false" outlineLevel="0" collapsed="false">
      <c r="A4701" s="469" t="n">
        <v>91962</v>
      </c>
      <c r="B4701" s="470" t="s">
        <v>5353</v>
      </c>
      <c r="C4701" s="469" t="s">
        <v>102</v>
      </c>
      <c r="D4701" s="471" t="n">
        <v>73.11</v>
      </c>
      <c r="E4701" s="472" t="n">
        <v>0</v>
      </c>
    </row>
    <row r="4702" customFormat="false" ht="19.5" hidden="false" customHeight="false" outlineLevel="0" collapsed="false">
      <c r="A4702" s="469" t="n">
        <v>91953</v>
      </c>
      <c r="B4702" s="470" t="s">
        <v>5354</v>
      </c>
      <c r="C4702" s="469" t="s">
        <v>102</v>
      </c>
      <c r="D4702" s="471" t="n">
        <v>34.62</v>
      </c>
      <c r="E4702" s="472" t="n">
        <v>0</v>
      </c>
    </row>
    <row r="4703" customFormat="false" ht="19.5" hidden="false" customHeight="false" outlineLevel="0" collapsed="false">
      <c r="A4703" s="469" t="n">
        <v>91952</v>
      </c>
      <c r="B4703" s="470" t="s">
        <v>5355</v>
      </c>
      <c r="C4703" s="469" t="s">
        <v>102</v>
      </c>
      <c r="D4703" s="471" t="n">
        <v>21.83</v>
      </c>
      <c r="E4703" s="472" t="n">
        <v>0</v>
      </c>
    </row>
    <row r="4704" customFormat="false" ht="19.5" hidden="false" customHeight="false" outlineLevel="0" collapsed="false">
      <c r="A4704" s="469" t="n">
        <v>92035</v>
      </c>
      <c r="B4704" s="470" t="s">
        <v>5356</v>
      </c>
      <c r="C4704" s="469" t="s">
        <v>102</v>
      </c>
      <c r="D4704" s="471" t="n">
        <v>84.55</v>
      </c>
      <c r="E4704" s="472" t="n">
        <v>0</v>
      </c>
    </row>
    <row r="4705" customFormat="false" ht="19.5" hidden="false" customHeight="false" outlineLevel="0" collapsed="false">
      <c r="A4705" s="469" t="n">
        <v>92034</v>
      </c>
      <c r="B4705" s="470" t="s">
        <v>5357</v>
      </c>
      <c r="C4705" s="469" t="s">
        <v>102</v>
      </c>
      <c r="D4705" s="471" t="n">
        <v>71.76</v>
      </c>
      <c r="E4705" s="472" t="n">
        <v>0</v>
      </c>
    </row>
    <row r="4706" customFormat="false" ht="19.5" hidden="false" customHeight="false" outlineLevel="0" collapsed="false">
      <c r="A4706" s="469" t="n">
        <v>92027</v>
      </c>
      <c r="B4706" s="470" t="s">
        <v>5358</v>
      </c>
      <c r="C4706" s="469" t="s">
        <v>102</v>
      </c>
      <c r="D4706" s="471" t="n">
        <v>77.07</v>
      </c>
      <c r="E4706" s="472" t="n">
        <v>0</v>
      </c>
    </row>
    <row r="4707" customFormat="false" ht="19.5" hidden="false" customHeight="false" outlineLevel="0" collapsed="false">
      <c r="A4707" s="469" t="n">
        <v>92026</v>
      </c>
      <c r="B4707" s="470" t="s">
        <v>5359</v>
      </c>
      <c r="C4707" s="469" t="s">
        <v>102</v>
      </c>
      <c r="D4707" s="471" t="n">
        <v>64.28</v>
      </c>
      <c r="E4707" s="472" t="n">
        <v>0</v>
      </c>
    </row>
    <row r="4708" customFormat="false" ht="19.5" hidden="false" customHeight="false" outlineLevel="0" collapsed="false">
      <c r="A4708" s="469" t="n">
        <v>91965</v>
      </c>
      <c r="B4708" s="470" t="s">
        <v>5360</v>
      </c>
      <c r="C4708" s="469" t="s">
        <v>102</v>
      </c>
      <c r="D4708" s="471" t="n">
        <v>78.42</v>
      </c>
      <c r="E4708" s="472" t="n">
        <v>0</v>
      </c>
    </row>
    <row r="4709" customFormat="false" ht="19.5" hidden="false" customHeight="false" outlineLevel="0" collapsed="false">
      <c r="A4709" s="469" t="n">
        <v>91964</v>
      </c>
      <c r="B4709" s="470" t="s">
        <v>5361</v>
      </c>
      <c r="C4709" s="469" t="s">
        <v>102</v>
      </c>
      <c r="D4709" s="471" t="n">
        <v>65.63</v>
      </c>
      <c r="E4709" s="472" t="n">
        <v>0</v>
      </c>
    </row>
    <row r="4710" customFormat="false" ht="19.5" hidden="false" customHeight="false" outlineLevel="0" collapsed="false">
      <c r="A4710" s="469" t="n">
        <v>91973</v>
      </c>
      <c r="B4710" s="470" t="s">
        <v>5362</v>
      </c>
      <c r="C4710" s="469" t="s">
        <v>102</v>
      </c>
      <c r="D4710" s="471" t="n">
        <v>110.6</v>
      </c>
      <c r="E4710" s="472" t="n">
        <v>0</v>
      </c>
    </row>
    <row r="4711" customFormat="false" ht="19.5" hidden="false" customHeight="false" outlineLevel="0" collapsed="false">
      <c r="A4711" s="469" t="n">
        <v>91972</v>
      </c>
      <c r="B4711" s="470" t="s">
        <v>5363</v>
      </c>
      <c r="C4711" s="469" t="s">
        <v>102</v>
      </c>
      <c r="D4711" s="471" t="n">
        <v>91.77</v>
      </c>
      <c r="E4711" s="472" t="n">
        <v>0</v>
      </c>
    </row>
    <row r="4712" customFormat="false" ht="19.5" hidden="false" customHeight="false" outlineLevel="0" collapsed="false">
      <c r="A4712" s="469" t="n">
        <v>91959</v>
      </c>
      <c r="B4712" s="470" t="s">
        <v>5364</v>
      </c>
      <c r="C4712" s="469" t="s">
        <v>102</v>
      </c>
      <c r="D4712" s="471" t="n">
        <v>52.8</v>
      </c>
      <c r="E4712" s="472" t="n">
        <v>0</v>
      </c>
    </row>
    <row r="4713" customFormat="false" ht="19.5" hidden="false" customHeight="false" outlineLevel="0" collapsed="false">
      <c r="A4713" s="469" t="n">
        <v>91958</v>
      </c>
      <c r="B4713" s="470" t="s">
        <v>5365</v>
      </c>
      <c r="C4713" s="469" t="s">
        <v>102</v>
      </c>
      <c r="D4713" s="471" t="n">
        <v>40.01</v>
      </c>
      <c r="E4713" s="472" t="n">
        <v>0</v>
      </c>
    </row>
    <row r="4714" customFormat="false" ht="19.5" hidden="false" customHeight="false" outlineLevel="0" collapsed="false">
      <c r="A4714" s="469" t="n">
        <v>91971</v>
      </c>
      <c r="B4714" s="470" t="s">
        <v>5366</v>
      </c>
      <c r="C4714" s="469" t="s">
        <v>102</v>
      </c>
      <c r="D4714" s="471" t="n">
        <v>103.07</v>
      </c>
      <c r="E4714" s="472" t="n">
        <v>0</v>
      </c>
    </row>
    <row r="4715" customFormat="false" ht="19.5" hidden="false" customHeight="false" outlineLevel="0" collapsed="false">
      <c r="A4715" s="469" t="n">
        <v>91970</v>
      </c>
      <c r="B4715" s="470" t="s">
        <v>5367</v>
      </c>
      <c r="C4715" s="469" t="s">
        <v>102</v>
      </c>
      <c r="D4715" s="471" t="n">
        <v>84.24</v>
      </c>
      <c r="E4715" s="472" t="n">
        <v>0</v>
      </c>
    </row>
    <row r="4716" customFormat="false" ht="19.5" hidden="false" customHeight="false" outlineLevel="0" collapsed="false">
      <c r="A4716" s="469" t="n">
        <v>91967</v>
      </c>
      <c r="B4716" s="470" t="s">
        <v>5368</v>
      </c>
      <c r="C4716" s="469" t="s">
        <v>102</v>
      </c>
      <c r="D4716" s="471" t="n">
        <v>71</v>
      </c>
      <c r="E4716" s="472" t="n">
        <v>0</v>
      </c>
    </row>
    <row r="4717" customFormat="false" ht="19.5" hidden="false" customHeight="false" outlineLevel="0" collapsed="false">
      <c r="A4717" s="469" t="n">
        <v>91966</v>
      </c>
      <c r="B4717" s="470" t="s">
        <v>5369</v>
      </c>
      <c r="C4717" s="469" t="s">
        <v>102</v>
      </c>
      <c r="D4717" s="471" t="n">
        <v>58.21</v>
      </c>
      <c r="E4717" s="472" t="n">
        <v>0</v>
      </c>
    </row>
    <row r="4718" customFormat="false" ht="19.5" hidden="false" customHeight="false" outlineLevel="0" collapsed="false">
      <c r="A4718" s="469" t="n">
        <v>91975</v>
      </c>
      <c r="B4718" s="470" t="s">
        <v>5370</v>
      </c>
      <c r="C4718" s="469" t="s">
        <v>102</v>
      </c>
      <c r="D4718" s="471" t="n">
        <v>95.59</v>
      </c>
      <c r="E4718" s="472" t="n">
        <v>0</v>
      </c>
    </row>
    <row r="4719" customFormat="false" ht="19.5" hidden="false" customHeight="false" outlineLevel="0" collapsed="false">
      <c r="A4719" s="469" t="n">
        <v>91974</v>
      </c>
      <c r="B4719" s="470" t="s">
        <v>5371</v>
      </c>
      <c r="C4719" s="469" t="s">
        <v>102</v>
      </c>
      <c r="D4719" s="471" t="n">
        <v>76.76</v>
      </c>
      <c r="E4719" s="472" t="n">
        <v>0</v>
      </c>
    </row>
    <row r="4720" customFormat="false" ht="19.5" hidden="false" customHeight="false" outlineLevel="0" collapsed="false">
      <c r="A4720" s="469" t="n">
        <v>91977</v>
      </c>
      <c r="B4720" s="470" t="s">
        <v>5372</v>
      </c>
      <c r="C4720" s="469" t="s">
        <v>102</v>
      </c>
      <c r="D4720" s="471" t="n">
        <v>132.04</v>
      </c>
      <c r="E4720" s="472" t="n">
        <v>0</v>
      </c>
    </row>
    <row r="4721" customFormat="false" ht="19.5" hidden="false" customHeight="false" outlineLevel="0" collapsed="false">
      <c r="A4721" s="469" t="n">
        <v>91976</v>
      </c>
      <c r="B4721" s="470" t="s">
        <v>5373</v>
      </c>
      <c r="C4721" s="469" t="s">
        <v>102</v>
      </c>
      <c r="D4721" s="471" t="n">
        <v>113.21</v>
      </c>
      <c r="E4721" s="472" t="n">
        <v>0</v>
      </c>
    </row>
    <row r="4722" customFormat="false" ht="19.5" hidden="false" customHeight="false" outlineLevel="0" collapsed="false">
      <c r="A4722" s="469" t="n">
        <v>91874</v>
      </c>
      <c r="B4722" s="470" t="s">
        <v>5374</v>
      </c>
      <c r="C4722" s="469" t="s">
        <v>102</v>
      </c>
      <c r="D4722" s="471" t="n">
        <v>8.06</v>
      </c>
      <c r="E4722" s="472" t="n">
        <v>0</v>
      </c>
    </row>
    <row r="4723" customFormat="false" ht="19.5" hidden="false" customHeight="false" outlineLevel="0" collapsed="false">
      <c r="A4723" s="469" t="n">
        <v>91878</v>
      </c>
      <c r="B4723" s="470" t="s">
        <v>5375</v>
      </c>
      <c r="C4723" s="469" t="s">
        <v>102</v>
      </c>
      <c r="D4723" s="471" t="n">
        <v>6.36</v>
      </c>
      <c r="E4723" s="472" t="n">
        <v>0</v>
      </c>
    </row>
    <row r="4724" customFormat="false" ht="19.5" hidden="false" customHeight="false" outlineLevel="0" collapsed="false">
      <c r="A4724" s="469" t="n">
        <v>91882</v>
      </c>
      <c r="B4724" s="470" t="s">
        <v>5376</v>
      </c>
      <c r="C4724" s="469" t="s">
        <v>102</v>
      </c>
      <c r="D4724" s="471" t="n">
        <v>11.59</v>
      </c>
      <c r="E4724" s="472" t="n">
        <v>0</v>
      </c>
    </row>
    <row r="4725" customFormat="false" ht="19.5" hidden="false" customHeight="false" outlineLevel="0" collapsed="false">
      <c r="A4725" s="469" t="n">
        <v>91875</v>
      </c>
      <c r="B4725" s="470" t="s">
        <v>5377</v>
      </c>
      <c r="C4725" s="469" t="s">
        <v>102</v>
      </c>
      <c r="D4725" s="471" t="n">
        <v>9.47</v>
      </c>
      <c r="E4725" s="472" t="n">
        <v>0</v>
      </c>
    </row>
    <row r="4726" customFormat="false" ht="19.5" hidden="false" customHeight="false" outlineLevel="0" collapsed="false">
      <c r="A4726" s="469" t="n">
        <v>91879</v>
      </c>
      <c r="B4726" s="470" t="s">
        <v>5378</v>
      </c>
      <c r="C4726" s="469" t="s">
        <v>102</v>
      </c>
      <c r="D4726" s="471" t="n">
        <v>7.77</v>
      </c>
      <c r="E4726" s="472" t="n">
        <v>0</v>
      </c>
    </row>
    <row r="4727" customFormat="false" ht="19.5" hidden="false" customHeight="false" outlineLevel="0" collapsed="false">
      <c r="A4727" s="469" t="n">
        <v>91884</v>
      </c>
      <c r="B4727" s="470" t="s">
        <v>5379</v>
      </c>
      <c r="C4727" s="469" t="s">
        <v>102</v>
      </c>
      <c r="D4727" s="471" t="n">
        <v>12.99</v>
      </c>
      <c r="E4727" s="472" t="n">
        <v>0</v>
      </c>
    </row>
    <row r="4728" customFormat="false" ht="19.5" hidden="false" customHeight="false" outlineLevel="0" collapsed="false">
      <c r="A4728" s="469" t="n">
        <v>91876</v>
      </c>
      <c r="B4728" s="470" t="s">
        <v>5380</v>
      </c>
      <c r="C4728" s="469" t="s">
        <v>102</v>
      </c>
      <c r="D4728" s="471" t="n">
        <v>11.38</v>
      </c>
      <c r="E4728" s="472" t="n">
        <v>0</v>
      </c>
    </row>
    <row r="4729" customFormat="false" ht="19.5" hidden="false" customHeight="false" outlineLevel="0" collapsed="false">
      <c r="A4729" s="469" t="n">
        <v>91880</v>
      </c>
      <c r="B4729" s="470" t="s">
        <v>5381</v>
      </c>
      <c r="C4729" s="469" t="s">
        <v>102</v>
      </c>
      <c r="D4729" s="471" t="n">
        <v>9.68</v>
      </c>
      <c r="E4729" s="472" t="n">
        <v>0</v>
      </c>
    </row>
    <row r="4730" customFormat="false" ht="19.5" hidden="false" customHeight="false" outlineLevel="0" collapsed="false">
      <c r="A4730" s="469" t="n">
        <v>91885</v>
      </c>
      <c r="B4730" s="470" t="s">
        <v>5382</v>
      </c>
      <c r="C4730" s="469" t="s">
        <v>102</v>
      </c>
      <c r="D4730" s="471" t="n">
        <v>14.84</v>
      </c>
      <c r="E4730" s="472" t="n">
        <v>0</v>
      </c>
    </row>
    <row r="4731" customFormat="false" ht="19.5" hidden="false" customHeight="false" outlineLevel="0" collapsed="false">
      <c r="A4731" s="469" t="n">
        <v>91877</v>
      </c>
      <c r="B4731" s="470" t="s">
        <v>5383</v>
      </c>
      <c r="C4731" s="469" t="s">
        <v>102</v>
      </c>
      <c r="D4731" s="471" t="n">
        <v>14.02</v>
      </c>
      <c r="E4731" s="472" t="n">
        <v>0</v>
      </c>
    </row>
    <row r="4732" customFormat="false" ht="19.5" hidden="false" customHeight="false" outlineLevel="0" collapsed="false">
      <c r="A4732" s="469" t="n">
        <v>91881</v>
      </c>
      <c r="B4732" s="470" t="s">
        <v>5384</v>
      </c>
      <c r="C4732" s="469" t="s">
        <v>102</v>
      </c>
      <c r="D4732" s="471" t="n">
        <v>12.32</v>
      </c>
      <c r="E4732" s="472" t="n">
        <v>0</v>
      </c>
    </row>
    <row r="4733" customFormat="false" ht="19.5" hidden="false" customHeight="false" outlineLevel="0" collapsed="false">
      <c r="A4733" s="469" t="n">
        <v>91886</v>
      </c>
      <c r="B4733" s="470" t="s">
        <v>5385</v>
      </c>
      <c r="C4733" s="469" t="s">
        <v>102</v>
      </c>
      <c r="D4733" s="471" t="n">
        <v>17.42</v>
      </c>
      <c r="E4733" s="472" t="n">
        <v>0</v>
      </c>
    </row>
    <row r="4734" customFormat="false" ht="19.5" hidden="false" customHeight="false" outlineLevel="0" collapsed="false">
      <c r="A4734" s="469" t="n">
        <v>91945</v>
      </c>
      <c r="B4734" s="470" t="s">
        <v>5386</v>
      </c>
      <c r="C4734" s="469" t="s">
        <v>102</v>
      </c>
      <c r="D4734" s="471" t="n">
        <v>16.26</v>
      </c>
      <c r="E4734" s="472" t="n">
        <v>0</v>
      </c>
    </row>
    <row r="4735" customFormat="false" ht="19.5" hidden="false" customHeight="false" outlineLevel="0" collapsed="false">
      <c r="A4735" s="469" t="n">
        <v>91947</v>
      </c>
      <c r="B4735" s="470" t="s">
        <v>5387</v>
      </c>
      <c r="C4735" s="469" t="s">
        <v>102</v>
      </c>
      <c r="D4735" s="471" t="n">
        <v>10.62</v>
      </c>
      <c r="E4735" s="472" t="n">
        <v>0</v>
      </c>
    </row>
    <row r="4736" customFormat="false" ht="19.5" hidden="false" customHeight="false" outlineLevel="0" collapsed="false">
      <c r="A4736" s="469" t="n">
        <v>91946</v>
      </c>
      <c r="B4736" s="470" t="s">
        <v>5388</v>
      </c>
      <c r="C4736" s="469" t="s">
        <v>102</v>
      </c>
      <c r="D4736" s="471" t="n">
        <v>12.79</v>
      </c>
      <c r="E4736" s="472" t="n">
        <v>0</v>
      </c>
    </row>
    <row r="4737" customFormat="false" ht="19.5" hidden="false" customHeight="false" outlineLevel="0" collapsed="false">
      <c r="A4737" s="469" t="n">
        <v>91949</v>
      </c>
      <c r="B4737" s="470" t="s">
        <v>5389</v>
      </c>
      <c r="C4737" s="469" t="s">
        <v>102</v>
      </c>
      <c r="D4737" s="471" t="n">
        <v>23.06</v>
      </c>
      <c r="E4737" s="472" t="n">
        <v>0</v>
      </c>
    </row>
    <row r="4738" customFormat="false" ht="19.5" hidden="false" customHeight="false" outlineLevel="0" collapsed="false">
      <c r="A4738" s="469" t="n">
        <v>91951</v>
      </c>
      <c r="B4738" s="470" t="s">
        <v>5390</v>
      </c>
      <c r="C4738" s="469" t="s">
        <v>102</v>
      </c>
      <c r="D4738" s="471" t="n">
        <v>16.31</v>
      </c>
      <c r="E4738" s="472" t="n">
        <v>0</v>
      </c>
    </row>
    <row r="4739" customFormat="false" ht="19.5" hidden="false" customHeight="false" outlineLevel="0" collapsed="false">
      <c r="A4739" s="469" t="n">
        <v>91950</v>
      </c>
      <c r="B4739" s="470" t="s">
        <v>5391</v>
      </c>
      <c r="C4739" s="469" t="s">
        <v>102</v>
      </c>
      <c r="D4739" s="471" t="n">
        <v>18.83</v>
      </c>
      <c r="E4739" s="472" t="n">
        <v>0</v>
      </c>
    </row>
    <row r="4740" customFormat="false" ht="19.5" hidden="false" customHeight="false" outlineLevel="0" collapsed="false">
      <c r="A4740" s="469" t="n">
        <v>91992</v>
      </c>
      <c r="B4740" s="470" t="s">
        <v>5392</v>
      </c>
      <c r="C4740" s="469" t="s">
        <v>102</v>
      </c>
      <c r="D4740" s="471" t="n">
        <v>52.12</v>
      </c>
      <c r="E4740" s="472" t="n">
        <v>0</v>
      </c>
    </row>
    <row r="4741" customFormat="false" ht="19.5" hidden="false" customHeight="false" outlineLevel="0" collapsed="false">
      <c r="A4741" s="469" t="n">
        <v>91990</v>
      </c>
      <c r="B4741" s="470" t="s">
        <v>5393</v>
      </c>
      <c r="C4741" s="469" t="s">
        <v>102</v>
      </c>
      <c r="D4741" s="471" t="n">
        <v>39.33</v>
      </c>
      <c r="E4741" s="472" t="n">
        <v>0</v>
      </c>
    </row>
    <row r="4742" customFormat="false" ht="19.5" hidden="false" customHeight="false" outlineLevel="0" collapsed="false">
      <c r="A4742" s="469" t="n">
        <v>91993</v>
      </c>
      <c r="B4742" s="470" t="s">
        <v>5394</v>
      </c>
      <c r="C4742" s="469" t="s">
        <v>102</v>
      </c>
      <c r="D4742" s="471" t="n">
        <v>54.73</v>
      </c>
      <c r="E4742" s="472" t="n">
        <v>0</v>
      </c>
    </row>
    <row r="4743" customFormat="false" ht="19.5" hidden="false" customHeight="false" outlineLevel="0" collapsed="false">
      <c r="A4743" s="469" t="n">
        <v>91991</v>
      </c>
      <c r="B4743" s="470" t="s">
        <v>5395</v>
      </c>
      <c r="C4743" s="469" t="s">
        <v>102</v>
      </c>
      <c r="D4743" s="471" t="n">
        <v>41.94</v>
      </c>
      <c r="E4743" s="472" t="n">
        <v>0</v>
      </c>
    </row>
    <row r="4744" customFormat="false" ht="19.5" hidden="false" customHeight="false" outlineLevel="0" collapsed="false">
      <c r="A4744" s="469" t="n">
        <v>92000</v>
      </c>
      <c r="B4744" s="470" t="s">
        <v>5396</v>
      </c>
      <c r="C4744" s="469" t="s">
        <v>102</v>
      </c>
      <c r="D4744" s="471" t="n">
        <v>36.34</v>
      </c>
      <c r="E4744" s="472" t="n">
        <v>0</v>
      </c>
    </row>
    <row r="4745" customFormat="false" ht="19.5" hidden="false" customHeight="false" outlineLevel="0" collapsed="false">
      <c r="A4745" s="469" t="n">
        <v>91998</v>
      </c>
      <c r="B4745" s="470" t="s">
        <v>5397</v>
      </c>
      <c r="C4745" s="469" t="s">
        <v>102</v>
      </c>
      <c r="D4745" s="471" t="n">
        <v>23.55</v>
      </c>
      <c r="E4745" s="472" t="n">
        <v>0</v>
      </c>
    </row>
    <row r="4746" customFormat="false" ht="19.5" hidden="false" customHeight="false" outlineLevel="0" collapsed="false">
      <c r="A4746" s="469" t="n">
        <v>92001</v>
      </c>
      <c r="B4746" s="470" t="s">
        <v>5398</v>
      </c>
      <c r="C4746" s="469" t="s">
        <v>102</v>
      </c>
      <c r="D4746" s="471" t="n">
        <v>38.95</v>
      </c>
      <c r="E4746" s="472" t="n">
        <v>0</v>
      </c>
    </row>
    <row r="4747" customFormat="false" ht="19.5" hidden="false" customHeight="false" outlineLevel="0" collapsed="false">
      <c r="A4747" s="469" t="n">
        <v>91999</v>
      </c>
      <c r="B4747" s="470" t="s">
        <v>5399</v>
      </c>
      <c r="C4747" s="469" t="s">
        <v>102</v>
      </c>
      <c r="D4747" s="471" t="n">
        <v>26.16</v>
      </c>
      <c r="E4747" s="472" t="n">
        <v>0</v>
      </c>
    </row>
    <row r="4748" customFormat="false" ht="19.5" hidden="false" customHeight="false" outlineLevel="0" collapsed="false">
      <c r="A4748" s="469" t="n">
        <v>92008</v>
      </c>
      <c r="B4748" s="470" t="s">
        <v>5400</v>
      </c>
      <c r="C4748" s="469" t="s">
        <v>102</v>
      </c>
      <c r="D4748" s="471" t="n">
        <v>56.2</v>
      </c>
      <c r="E4748" s="472" t="n">
        <v>0</v>
      </c>
    </row>
    <row r="4749" customFormat="false" ht="19.5" hidden="false" customHeight="false" outlineLevel="0" collapsed="false">
      <c r="A4749" s="469" t="n">
        <v>92006</v>
      </c>
      <c r="B4749" s="470" t="s">
        <v>5401</v>
      </c>
      <c r="C4749" s="469" t="s">
        <v>102</v>
      </c>
      <c r="D4749" s="471" t="n">
        <v>43.41</v>
      </c>
      <c r="E4749" s="472" t="n">
        <v>0</v>
      </c>
    </row>
    <row r="4750" customFormat="false" ht="19.5" hidden="false" customHeight="false" outlineLevel="0" collapsed="false">
      <c r="A4750" s="469" t="n">
        <v>92009</v>
      </c>
      <c r="B4750" s="470" t="s">
        <v>5402</v>
      </c>
      <c r="C4750" s="469" t="s">
        <v>102</v>
      </c>
      <c r="D4750" s="471" t="n">
        <v>61.42</v>
      </c>
      <c r="E4750" s="472" t="n">
        <v>0</v>
      </c>
    </row>
    <row r="4751" customFormat="false" ht="19.5" hidden="false" customHeight="false" outlineLevel="0" collapsed="false">
      <c r="A4751" s="469" t="n">
        <v>92007</v>
      </c>
      <c r="B4751" s="470" t="s">
        <v>5403</v>
      </c>
      <c r="C4751" s="469" t="s">
        <v>102</v>
      </c>
      <c r="D4751" s="471" t="n">
        <v>48.63</v>
      </c>
      <c r="E4751" s="472" t="n">
        <v>0</v>
      </c>
    </row>
    <row r="4752" customFormat="false" ht="19.5" hidden="false" customHeight="false" outlineLevel="0" collapsed="false">
      <c r="A4752" s="469" t="n">
        <v>92016</v>
      </c>
      <c r="B4752" s="470" t="s">
        <v>5404</v>
      </c>
      <c r="C4752" s="469" t="s">
        <v>102</v>
      </c>
      <c r="D4752" s="471" t="n">
        <v>76.07</v>
      </c>
      <c r="E4752" s="472" t="n">
        <v>0</v>
      </c>
    </row>
    <row r="4753" customFormat="false" ht="19.5" hidden="false" customHeight="false" outlineLevel="0" collapsed="false">
      <c r="A4753" s="469" t="n">
        <v>92014</v>
      </c>
      <c r="B4753" s="470" t="s">
        <v>5405</v>
      </c>
      <c r="C4753" s="469" t="s">
        <v>102</v>
      </c>
      <c r="D4753" s="471" t="n">
        <v>63.28</v>
      </c>
      <c r="E4753" s="472" t="n">
        <v>0</v>
      </c>
    </row>
    <row r="4754" customFormat="false" ht="19.5" hidden="false" customHeight="false" outlineLevel="0" collapsed="false">
      <c r="A4754" s="469" t="n">
        <v>92017</v>
      </c>
      <c r="B4754" s="470" t="s">
        <v>5406</v>
      </c>
      <c r="C4754" s="469" t="s">
        <v>102</v>
      </c>
      <c r="D4754" s="471" t="n">
        <v>83.9</v>
      </c>
      <c r="E4754" s="472" t="n">
        <v>0</v>
      </c>
    </row>
    <row r="4755" customFormat="false" ht="19.5" hidden="false" customHeight="false" outlineLevel="0" collapsed="false">
      <c r="A4755" s="469" t="n">
        <v>92015</v>
      </c>
      <c r="B4755" s="470" t="s">
        <v>5407</v>
      </c>
      <c r="C4755" s="469" t="s">
        <v>102</v>
      </c>
      <c r="D4755" s="471" t="n">
        <v>71.11</v>
      </c>
      <c r="E4755" s="472" t="n">
        <v>0</v>
      </c>
    </row>
    <row r="4756" customFormat="false" ht="19.5" hidden="false" customHeight="false" outlineLevel="0" collapsed="false">
      <c r="A4756" s="469" t="n">
        <v>92019</v>
      </c>
      <c r="B4756" s="470" t="s">
        <v>5408</v>
      </c>
      <c r="C4756" s="469" t="s">
        <v>102</v>
      </c>
      <c r="D4756" s="471" t="n">
        <v>102.62</v>
      </c>
      <c r="E4756" s="472" t="n">
        <v>0</v>
      </c>
    </row>
    <row r="4757" customFormat="false" ht="19.5" hidden="false" customHeight="false" outlineLevel="0" collapsed="false">
      <c r="A4757" s="469" t="n">
        <v>92018</v>
      </c>
      <c r="B4757" s="470" t="s">
        <v>5409</v>
      </c>
      <c r="C4757" s="469" t="s">
        <v>102</v>
      </c>
      <c r="D4757" s="471" t="n">
        <v>83.79</v>
      </c>
      <c r="E4757" s="472" t="n">
        <v>0</v>
      </c>
    </row>
    <row r="4758" customFormat="false" ht="19.5" hidden="false" customHeight="false" outlineLevel="0" collapsed="false">
      <c r="A4758" s="469" t="n">
        <v>92021</v>
      </c>
      <c r="B4758" s="470" t="s">
        <v>5410</v>
      </c>
      <c r="C4758" s="469" t="s">
        <v>102</v>
      </c>
      <c r="D4758" s="471" t="n">
        <v>142.64</v>
      </c>
      <c r="E4758" s="472" t="n">
        <v>0</v>
      </c>
    </row>
    <row r="4759" customFormat="false" ht="19.5" hidden="false" customHeight="false" outlineLevel="0" collapsed="false">
      <c r="A4759" s="469" t="n">
        <v>92020</v>
      </c>
      <c r="B4759" s="470" t="s">
        <v>5411</v>
      </c>
      <c r="C4759" s="469" t="s">
        <v>102</v>
      </c>
      <c r="D4759" s="471" t="n">
        <v>123.81</v>
      </c>
      <c r="E4759" s="472" t="n">
        <v>0</v>
      </c>
    </row>
    <row r="4760" customFormat="false" ht="19.5" hidden="false" customHeight="false" outlineLevel="0" collapsed="false">
      <c r="A4760" s="469" t="n">
        <v>91996</v>
      </c>
      <c r="B4760" s="470" t="s">
        <v>5412</v>
      </c>
      <c r="C4760" s="469" t="s">
        <v>102</v>
      </c>
      <c r="D4760" s="471" t="n">
        <v>40.75</v>
      </c>
      <c r="E4760" s="472" t="n">
        <v>0</v>
      </c>
    </row>
    <row r="4761" customFormat="false" ht="19.5" hidden="false" customHeight="false" outlineLevel="0" collapsed="false">
      <c r="A4761" s="469" t="n">
        <v>91994</v>
      </c>
      <c r="B4761" s="470" t="s">
        <v>5413</v>
      </c>
      <c r="C4761" s="469" t="s">
        <v>102</v>
      </c>
      <c r="D4761" s="471" t="n">
        <v>27.96</v>
      </c>
      <c r="E4761" s="472" t="n">
        <v>0</v>
      </c>
    </row>
    <row r="4762" customFormat="false" ht="19.5" hidden="false" customHeight="false" outlineLevel="0" collapsed="false">
      <c r="A4762" s="469" t="n">
        <v>91997</v>
      </c>
      <c r="B4762" s="470" t="s">
        <v>5414</v>
      </c>
      <c r="C4762" s="469" t="s">
        <v>102</v>
      </c>
      <c r="D4762" s="471" t="n">
        <v>43.36</v>
      </c>
      <c r="E4762" s="472" t="n">
        <v>0</v>
      </c>
    </row>
    <row r="4763" customFormat="false" ht="19.5" hidden="false" customHeight="false" outlineLevel="0" collapsed="false">
      <c r="A4763" s="469" t="n">
        <v>91995</v>
      </c>
      <c r="B4763" s="470" t="s">
        <v>5415</v>
      </c>
      <c r="C4763" s="469" t="s">
        <v>102</v>
      </c>
      <c r="D4763" s="471" t="n">
        <v>30.57</v>
      </c>
      <c r="E4763" s="472" t="n">
        <v>0</v>
      </c>
    </row>
    <row r="4764" customFormat="false" ht="19.5" hidden="false" customHeight="false" outlineLevel="0" collapsed="false">
      <c r="A4764" s="469" t="n">
        <v>92004</v>
      </c>
      <c r="B4764" s="470" t="s">
        <v>5416</v>
      </c>
      <c r="C4764" s="469" t="s">
        <v>102</v>
      </c>
      <c r="D4764" s="471" t="n">
        <v>65.06</v>
      </c>
      <c r="E4764" s="472" t="n">
        <v>0</v>
      </c>
    </row>
    <row r="4765" customFormat="false" ht="19.5" hidden="false" customHeight="false" outlineLevel="0" collapsed="false">
      <c r="A4765" s="469" t="n">
        <v>92002</v>
      </c>
      <c r="B4765" s="470" t="s">
        <v>5417</v>
      </c>
      <c r="C4765" s="469" t="s">
        <v>102</v>
      </c>
      <c r="D4765" s="471" t="n">
        <v>52.27</v>
      </c>
      <c r="E4765" s="472" t="n">
        <v>0</v>
      </c>
    </row>
    <row r="4766" customFormat="false" ht="19.5" hidden="false" customHeight="false" outlineLevel="0" collapsed="false">
      <c r="A4766" s="469" t="n">
        <v>92005</v>
      </c>
      <c r="B4766" s="470" t="s">
        <v>5418</v>
      </c>
      <c r="C4766" s="469" t="s">
        <v>102</v>
      </c>
      <c r="D4766" s="471" t="n">
        <v>70.28</v>
      </c>
      <c r="E4766" s="472" t="n">
        <v>0</v>
      </c>
    </row>
    <row r="4767" customFormat="false" ht="19.5" hidden="false" customHeight="false" outlineLevel="0" collapsed="false">
      <c r="A4767" s="469" t="n">
        <v>92003</v>
      </c>
      <c r="B4767" s="470" t="s">
        <v>5419</v>
      </c>
      <c r="C4767" s="469" t="s">
        <v>102</v>
      </c>
      <c r="D4767" s="471" t="n">
        <v>57.49</v>
      </c>
      <c r="E4767" s="472" t="n">
        <v>0</v>
      </c>
    </row>
    <row r="4768" customFormat="false" ht="19.5" hidden="false" customHeight="false" outlineLevel="0" collapsed="false">
      <c r="A4768" s="469" t="n">
        <v>92012</v>
      </c>
      <c r="B4768" s="470" t="s">
        <v>5420</v>
      </c>
      <c r="C4768" s="469" t="s">
        <v>102</v>
      </c>
      <c r="D4768" s="471" t="n">
        <v>89.33</v>
      </c>
      <c r="E4768" s="472" t="n">
        <v>0</v>
      </c>
    </row>
    <row r="4769" customFormat="false" ht="19.5" hidden="false" customHeight="false" outlineLevel="0" collapsed="false">
      <c r="A4769" s="469" t="n">
        <v>92010</v>
      </c>
      <c r="B4769" s="470" t="s">
        <v>5421</v>
      </c>
      <c r="C4769" s="469" t="s">
        <v>102</v>
      </c>
      <c r="D4769" s="471" t="n">
        <v>76.54</v>
      </c>
      <c r="E4769" s="472" t="n">
        <v>0</v>
      </c>
    </row>
    <row r="4770" customFormat="false" ht="19.5" hidden="false" customHeight="false" outlineLevel="0" collapsed="false">
      <c r="A4770" s="469" t="n">
        <v>92013</v>
      </c>
      <c r="B4770" s="470" t="s">
        <v>5422</v>
      </c>
      <c r="C4770" s="469" t="s">
        <v>102</v>
      </c>
      <c r="D4770" s="471" t="n">
        <v>97.16</v>
      </c>
      <c r="E4770" s="472" t="n">
        <v>0</v>
      </c>
    </row>
    <row r="4771" customFormat="false" ht="19.5" hidden="false" customHeight="false" outlineLevel="0" collapsed="false">
      <c r="A4771" s="469" t="n">
        <v>92011</v>
      </c>
      <c r="B4771" s="470" t="s">
        <v>5423</v>
      </c>
      <c r="C4771" s="469" t="s">
        <v>102</v>
      </c>
      <c r="D4771" s="471" t="n">
        <v>84.37</v>
      </c>
      <c r="E4771" s="472" t="n">
        <v>0</v>
      </c>
    </row>
    <row r="4772" customFormat="false" ht="19.5" hidden="false" customHeight="false" outlineLevel="0" collapsed="false">
      <c r="A4772" s="469" t="n">
        <v>95777</v>
      </c>
      <c r="B4772" s="470" t="s">
        <v>5424</v>
      </c>
      <c r="C4772" s="469" t="s">
        <v>102</v>
      </c>
      <c r="D4772" s="471" t="n">
        <v>29.9</v>
      </c>
      <c r="E4772" s="472" t="n">
        <v>0</v>
      </c>
    </row>
    <row r="4773" customFormat="false" ht="19.5" hidden="false" customHeight="false" outlineLevel="0" collapsed="false">
      <c r="A4773" s="469" t="n">
        <v>95780</v>
      </c>
      <c r="B4773" s="470" t="s">
        <v>5425</v>
      </c>
      <c r="C4773" s="469" t="s">
        <v>102</v>
      </c>
      <c r="D4773" s="471" t="n">
        <v>34.89</v>
      </c>
      <c r="E4773" s="472" t="n">
        <v>0</v>
      </c>
    </row>
    <row r="4774" customFormat="false" ht="19.5" hidden="false" customHeight="false" outlineLevel="0" collapsed="false">
      <c r="A4774" s="469" t="n">
        <v>95783</v>
      </c>
      <c r="B4774" s="470" t="s">
        <v>5426</v>
      </c>
      <c r="C4774" s="469" t="s">
        <v>102</v>
      </c>
      <c r="D4774" s="471" t="n">
        <v>0</v>
      </c>
      <c r="E4774" s="472"/>
    </row>
    <row r="4775" customFormat="false" ht="19.5" hidden="false" customHeight="false" outlineLevel="0" collapsed="false">
      <c r="A4775" s="469" t="n">
        <v>95778</v>
      </c>
      <c r="B4775" s="470" t="s">
        <v>5427</v>
      </c>
      <c r="C4775" s="469" t="s">
        <v>102</v>
      </c>
      <c r="D4775" s="471" t="n">
        <v>34.23</v>
      </c>
      <c r="E4775" s="472" t="n">
        <v>0</v>
      </c>
    </row>
    <row r="4776" customFormat="false" ht="19.5" hidden="false" customHeight="false" outlineLevel="0" collapsed="false">
      <c r="A4776" s="469" t="n">
        <v>95781</v>
      </c>
      <c r="B4776" s="470" t="s">
        <v>5428</v>
      </c>
      <c r="C4776" s="469" t="s">
        <v>102</v>
      </c>
      <c r="D4776" s="471" t="n">
        <v>39.13</v>
      </c>
      <c r="E4776" s="472" t="n">
        <v>0</v>
      </c>
    </row>
    <row r="4777" customFormat="false" ht="19.5" hidden="false" customHeight="false" outlineLevel="0" collapsed="false">
      <c r="A4777" s="469" t="n">
        <v>95784</v>
      </c>
      <c r="B4777" s="470" t="s">
        <v>5429</v>
      </c>
      <c r="C4777" s="469" t="s">
        <v>102</v>
      </c>
      <c r="D4777" s="471" t="n">
        <v>0</v>
      </c>
      <c r="E4777" s="472"/>
    </row>
    <row r="4778" customFormat="false" ht="19.5" hidden="false" customHeight="false" outlineLevel="0" collapsed="false">
      <c r="A4778" s="469" t="n">
        <v>95782</v>
      </c>
      <c r="B4778" s="470" t="s">
        <v>5430</v>
      </c>
      <c r="C4778" s="469" t="s">
        <v>102</v>
      </c>
      <c r="D4778" s="471" t="n">
        <v>37.66</v>
      </c>
      <c r="E4778" s="472" t="n">
        <v>0</v>
      </c>
    </row>
    <row r="4779" customFormat="false" ht="19.5" hidden="false" customHeight="false" outlineLevel="0" collapsed="false">
      <c r="A4779" s="469" t="n">
        <v>95779</v>
      </c>
      <c r="B4779" s="470" t="s">
        <v>5431</v>
      </c>
      <c r="C4779" s="469" t="s">
        <v>102</v>
      </c>
      <c r="D4779" s="471" t="n">
        <v>27.48</v>
      </c>
      <c r="E4779" s="472" t="n">
        <v>0</v>
      </c>
    </row>
    <row r="4780" customFormat="false" ht="19.5" hidden="false" customHeight="false" outlineLevel="0" collapsed="false">
      <c r="A4780" s="469" t="n">
        <v>95785</v>
      </c>
      <c r="B4780" s="470" t="s">
        <v>5432</v>
      </c>
      <c r="C4780" s="469" t="s">
        <v>102</v>
      </c>
      <c r="D4780" s="471" t="n">
        <v>43.49</v>
      </c>
      <c r="E4780" s="472" t="n">
        <v>0</v>
      </c>
    </row>
    <row r="4781" customFormat="false" ht="19.5" hidden="false" customHeight="false" outlineLevel="0" collapsed="false">
      <c r="A4781" s="469" t="n">
        <v>95792</v>
      </c>
      <c r="B4781" s="470" t="s">
        <v>5433</v>
      </c>
      <c r="C4781" s="469" t="s">
        <v>102</v>
      </c>
      <c r="D4781" s="471" t="n">
        <v>0</v>
      </c>
      <c r="E4781" s="472"/>
    </row>
    <row r="4782" customFormat="false" ht="19.5" hidden="false" customHeight="false" outlineLevel="0" collapsed="false">
      <c r="A4782" s="469" t="n">
        <v>95793</v>
      </c>
      <c r="B4782" s="470" t="s">
        <v>5434</v>
      </c>
      <c r="C4782" s="469" t="s">
        <v>102</v>
      </c>
      <c r="D4782" s="471" t="n">
        <v>0</v>
      </c>
      <c r="E4782" s="472"/>
    </row>
    <row r="4783" customFormat="false" ht="19.5" hidden="false" customHeight="false" outlineLevel="0" collapsed="false">
      <c r="A4783" s="469" t="n">
        <v>95794</v>
      </c>
      <c r="B4783" s="470" t="s">
        <v>5435</v>
      </c>
      <c r="C4783" s="469" t="s">
        <v>102</v>
      </c>
      <c r="D4783" s="471" t="n">
        <v>0</v>
      </c>
      <c r="E4783" s="472"/>
    </row>
    <row r="4784" customFormat="false" ht="19.5" hidden="false" customHeight="false" outlineLevel="0" collapsed="false">
      <c r="A4784" s="469" t="n">
        <v>95786</v>
      </c>
      <c r="B4784" s="470" t="s">
        <v>5436</v>
      </c>
      <c r="C4784" s="469" t="s">
        <v>102</v>
      </c>
      <c r="D4784" s="471" t="n">
        <v>0</v>
      </c>
      <c r="E4784" s="472"/>
    </row>
    <row r="4785" customFormat="false" ht="19.5" hidden="false" customHeight="false" outlineLevel="0" collapsed="false">
      <c r="A4785" s="469" t="n">
        <v>95788</v>
      </c>
      <c r="B4785" s="470" t="s">
        <v>5437</v>
      </c>
      <c r="C4785" s="469" t="s">
        <v>102</v>
      </c>
      <c r="D4785" s="471" t="n">
        <v>0</v>
      </c>
      <c r="E4785" s="472"/>
    </row>
    <row r="4786" customFormat="false" ht="19.5" hidden="false" customHeight="false" outlineLevel="0" collapsed="false">
      <c r="A4786" s="469" t="n">
        <v>95790</v>
      </c>
      <c r="B4786" s="470" t="s">
        <v>5438</v>
      </c>
      <c r="C4786" s="469" t="s">
        <v>102</v>
      </c>
      <c r="D4786" s="473" t="n">
        <v>0</v>
      </c>
      <c r="E4786" s="472"/>
    </row>
    <row r="4787" customFormat="false" ht="19.5" hidden="false" customHeight="false" outlineLevel="0" collapsed="false">
      <c r="A4787" s="469" t="n">
        <v>95787</v>
      </c>
      <c r="B4787" s="470" t="s">
        <v>5439</v>
      </c>
      <c r="C4787" s="469" t="s">
        <v>102</v>
      </c>
      <c r="D4787" s="473" t="n">
        <v>34.58</v>
      </c>
      <c r="E4787" s="472" t="n">
        <v>0</v>
      </c>
    </row>
    <row r="4788" customFormat="false" ht="19.5" hidden="false" customHeight="false" outlineLevel="0" collapsed="false">
      <c r="A4788" s="469" t="n">
        <v>95789</v>
      </c>
      <c r="B4788" s="470" t="s">
        <v>5440</v>
      </c>
      <c r="C4788" s="469" t="s">
        <v>102</v>
      </c>
      <c r="D4788" s="471" t="n">
        <v>43.78</v>
      </c>
      <c r="E4788" s="472" t="n">
        <v>0</v>
      </c>
    </row>
    <row r="4789" customFormat="false" ht="19.5" hidden="false" customHeight="false" outlineLevel="0" collapsed="false">
      <c r="A4789" s="469" t="n">
        <v>95791</v>
      </c>
      <c r="B4789" s="470" t="s">
        <v>5441</v>
      </c>
      <c r="C4789" s="469" t="s">
        <v>102</v>
      </c>
      <c r="D4789" s="471" t="n">
        <v>57.61</v>
      </c>
      <c r="E4789" s="472" t="n">
        <v>0</v>
      </c>
    </row>
    <row r="4790" customFormat="false" ht="19.5" hidden="false" customHeight="false" outlineLevel="0" collapsed="false">
      <c r="A4790" s="469" t="n">
        <v>95795</v>
      </c>
      <c r="B4790" s="470" t="s">
        <v>5442</v>
      </c>
      <c r="C4790" s="469" t="s">
        <v>102</v>
      </c>
      <c r="D4790" s="473" t="n">
        <v>40.22</v>
      </c>
      <c r="E4790" s="472" t="n">
        <v>0</v>
      </c>
    </row>
    <row r="4791" customFormat="false" ht="19.5" hidden="false" customHeight="false" outlineLevel="0" collapsed="false">
      <c r="A4791" s="469" t="n">
        <v>95796</v>
      </c>
      <c r="B4791" s="470" t="s">
        <v>5443</v>
      </c>
      <c r="C4791" s="469" t="s">
        <v>102</v>
      </c>
      <c r="D4791" s="471" t="n">
        <v>51.61</v>
      </c>
      <c r="E4791" s="472" t="n">
        <v>0</v>
      </c>
    </row>
    <row r="4792" customFormat="false" ht="19.5" hidden="false" customHeight="false" outlineLevel="0" collapsed="false">
      <c r="A4792" s="469" t="n">
        <v>95797</v>
      </c>
      <c r="B4792" s="470" t="s">
        <v>5444</v>
      </c>
      <c r="C4792" s="469" t="s">
        <v>102</v>
      </c>
      <c r="D4792" s="471" t="n">
        <v>66.27</v>
      </c>
      <c r="E4792" s="472" t="n">
        <v>0</v>
      </c>
    </row>
    <row r="4793" customFormat="false" ht="19.5" hidden="false" customHeight="false" outlineLevel="0" collapsed="false">
      <c r="A4793" s="469" t="n">
        <v>95798</v>
      </c>
      <c r="B4793" s="470" t="s">
        <v>5445</v>
      </c>
      <c r="C4793" s="469" t="s">
        <v>102</v>
      </c>
      <c r="D4793" s="471" t="n">
        <v>0</v>
      </c>
      <c r="E4793" s="472"/>
    </row>
    <row r="4794" customFormat="false" ht="19.5" hidden="false" customHeight="false" outlineLevel="0" collapsed="false">
      <c r="A4794" s="469" t="n">
        <v>95799</v>
      </c>
      <c r="B4794" s="470" t="s">
        <v>5446</v>
      </c>
      <c r="C4794" s="469" t="s">
        <v>102</v>
      </c>
      <c r="D4794" s="471" t="n">
        <v>0</v>
      </c>
      <c r="E4794" s="472"/>
    </row>
    <row r="4795" customFormat="false" ht="19.5" hidden="false" customHeight="false" outlineLevel="0" collapsed="false">
      <c r="A4795" s="469" t="n">
        <v>95800</v>
      </c>
      <c r="B4795" s="470" t="s">
        <v>5447</v>
      </c>
      <c r="C4795" s="469" t="s">
        <v>102</v>
      </c>
      <c r="D4795" s="471" t="n">
        <v>0</v>
      </c>
      <c r="E4795" s="472"/>
    </row>
    <row r="4796" customFormat="false" ht="19.5" hidden="false" customHeight="false" outlineLevel="0" collapsed="false">
      <c r="A4796" s="469" t="n">
        <v>95801</v>
      </c>
      <c r="B4796" s="470" t="s">
        <v>5448</v>
      </c>
      <c r="C4796" s="469" t="s">
        <v>102</v>
      </c>
      <c r="D4796" s="471" t="n">
        <v>49.14</v>
      </c>
      <c r="E4796" s="472" t="n">
        <v>0</v>
      </c>
    </row>
    <row r="4797" customFormat="false" ht="19.5" hidden="false" customHeight="false" outlineLevel="0" collapsed="false">
      <c r="A4797" s="469" t="n">
        <v>95802</v>
      </c>
      <c r="B4797" s="470" t="s">
        <v>5449</v>
      </c>
      <c r="C4797" s="469" t="s">
        <v>102</v>
      </c>
      <c r="D4797" s="471" t="n">
        <v>53.86</v>
      </c>
      <c r="E4797" s="472" t="n">
        <v>0</v>
      </c>
    </row>
    <row r="4798" customFormat="false" ht="19.5" hidden="false" customHeight="false" outlineLevel="0" collapsed="false">
      <c r="A4798" s="469" t="n">
        <v>95803</v>
      </c>
      <c r="B4798" s="470" t="s">
        <v>5450</v>
      </c>
      <c r="C4798" s="469" t="s">
        <v>102</v>
      </c>
      <c r="D4798" s="471" t="n">
        <v>72.39</v>
      </c>
      <c r="E4798" s="472" t="n">
        <v>0</v>
      </c>
    </row>
    <row r="4799" customFormat="false" ht="19.5" hidden="false" customHeight="false" outlineLevel="0" collapsed="false">
      <c r="A4799" s="469" t="n">
        <v>95804</v>
      </c>
      <c r="B4799" s="470" t="s">
        <v>5451</v>
      </c>
      <c r="C4799" s="469" t="s">
        <v>102</v>
      </c>
      <c r="D4799" s="471" t="n">
        <v>22.98</v>
      </c>
      <c r="E4799" s="472" t="n">
        <v>0</v>
      </c>
    </row>
    <row r="4800" customFormat="false" ht="19.5" hidden="false" customHeight="false" outlineLevel="0" collapsed="false">
      <c r="A4800" s="469" t="n">
        <v>95805</v>
      </c>
      <c r="B4800" s="470" t="s">
        <v>5452</v>
      </c>
      <c r="C4800" s="469" t="s">
        <v>102</v>
      </c>
      <c r="D4800" s="471" t="n">
        <v>23.15</v>
      </c>
      <c r="E4800" s="472" t="n">
        <v>0</v>
      </c>
    </row>
    <row r="4801" customFormat="false" ht="19.5" hidden="false" customHeight="false" outlineLevel="0" collapsed="false">
      <c r="A4801" s="469" t="n">
        <v>95806</v>
      </c>
      <c r="B4801" s="470" t="s">
        <v>5453</v>
      </c>
      <c r="C4801" s="469" t="s">
        <v>102</v>
      </c>
      <c r="D4801" s="471" t="n">
        <v>23.94</v>
      </c>
      <c r="E4801" s="472" t="n">
        <v>0</v>
      </c>
    </row>
    <row r="4802" customFormat="false" ht="19.5" hidden="false" customHeight="false" outlineLevel="0" collapsed="false">
      <c r="A4802" s="469" t="n">
        <v>104401</v>
      </c>
      <c r="B4802" s="470" t="s">
        <v>5454</v>
      </c>
      <c r="C4802" s="469" t="s">
        <v>102</v>
      </c>
      <c r="D4802" s="471" t="n">
        <v>25.73</v>
      </c>
      <c r="E4802" s="472" t="n">
        <v>0</v>
      </c>
    </row>
    <row r="4803" customFormat="false" ht="19.5" hidden="false" customHeight="false" outlineLevel="0" collapsed="false">
      <c r="A4803" s="469" t="n">
        <v>104402</v>
      </c>
      <c r="B4803" s="470" t="s">
        <v>5455</v>
      </c>
      <c r="C4803" s="469" t="s">
        <v>102</v>
      </c>
      <c r="D4803" s="471" t="n">
        <v>24.61</v>
      </c>
      <c r="E4803" s="472" t="n">
        <v>0</v>
      </c>
    </row>
    <row r="4804" customFormat="false" ht="19.5" hidden="false" customHeight="false" outlineLevel="0" collapsed="false">
      <c r="A4804" s="469" t="n">
        <v>104403</v>
      </c>
      <c r="B4804" s="470" t="s">
        <v>5456</v>
      </c>
      <c r="C4804" s="469" t="s">
        <v>102</v>
      </c>
      <c r="D4804" s="471" t="n">
        <v>28.09</v>
      </c>
      <c r="E4804" s="472" t="n">
        <v>0</v>
      </c>
    </row>
    <row r="4805" customFormat="false" ht="19.5" hidden="false" customHeight="false" outlineLevel="0" collapsed="false">
      <c r="A4805" s="469" t="n">
        <v>104395</v>
      </c>
      <c r="B4805" s="470" t="s">
        <v>5457</v>
      </c>
      <c r="C4805" s="469" t="s">
        <v>102</v>
      </c>
      <c r="D4805" s="471" t="n">
        <v>22.43</v>
      </c>
      <c r="E4805" s="472" t="n">
        <v>0</v>
      </c>
    </row>
    <row r="4806" customFormat="false" ht="19.5" hidden="false" customHeight="false" outlineLevel="0" collapsed="false">
      <c r="A4806" s="469" t="n">
        <v>104396</v>
      </c>
      <c r="B4806" s="470" t="s">
        <v>5458</v>
      </c>
      <c r="C4806" s="469" t="s">
        <v>102</v>
      </c>
      <c r="D4806" s="471" t="n">
        <v>21.68</v>
      </c>
      <c r="E4806" s="472" t="n">
        <v>0</v>
      </c>
    </row>
    <row r="4807" customFormat="false" ht="19.5" hidden="false" customHeight="false" outlineLevel="0" collapsed="false">
      <c r="A4807" s="469" t="n">
        <v>104397</v>
      </c>
      <c r="B4807" s="470" t="s">
        <v>5459</v>
      </c>
      <c r="C4807" s="469" t="s">
        <v>102</v>
      </c>
      <c r="D4807" s="471" t="n">
        <v>24.64</v>
      </c>
      <c r="E4807" s="472" t="n">
        <v>0</v>
      </c>
    </row>
    <row r="4808" customFormat="false" ht="19.5" hidden="false" customHeight="false" outlineLevel="0" collapsed="false">
      <c r="A4808" s="469" t="n">
        <v>95810</v>
      </c>
      <c r="B4808" s="470" t="s">
        <v>5460</v>
      </c>
      <c r="C4808" s="469" t="s">
        <v>102</v>
      </c>
      <c r="D4808" s="471" t="n">
        <v>17.84</v>
      </c>
      <c r="E4808" s="472" t="n">
        <v>0</v>
      </c>
    </row>
    <row r="4809" customFormat="false" ht="19.5" hidden="false" customHeight="false" outlineLevel="0" collapsed="false">
      <c r="A4809" s="469" t="n">
        <v>95811</v>
      </c>
      <c r="B4809" s="470" t="s">
        <v>5461</v>
      </c>
      <c r="C4809" s="469" t="s">
        <v>102</v>
      </c>
      <c r="D4809" s="471" t="n">
        <v>18.35</v>
      </c>
      <c r="E4809" s="472" t="n">
        <v>0</v>
      </c>
    </row>
    <row r="4810" customFormat="false" ht="19.5" hidden="false" customHeight="false" outlineLevel="0" collapsed="false">
      <c r="A4810" s="469" t="n">
        <v>95812</v>
      </c>
      <c r="B4810" s="470" t="s">
        <v>5462</v>
      </c>
      <c r="C4810" s="469" t="s">
        <v>102</v>
      </c>
      <c r="D4810" s="471" t="n">
        <v>21.22</v>
      </c>
      <c r="E4810" s="472" t="n">
        <v>0</v>
      </c>
    </row>
    <row r="4811" customFormat="false" ht="19.5" hidden="false" customHeight="false" outlineLevel="0" collapsed="false">
      <c r="A4811" s="469" t="n">
        <v>95807</v>
      </c>
      <c r="B4811" s="470" t="s">
        <v>5463</v>
      </c>
      <c r="C4811" s="469" t="s">
        <v>102</v>
      </c>
      <c r="D4811" s="471" t="n">
        <v>27.3</v>
      </c>
      <c r="E4811" s="472" t="n">
        <v>0</v>
      </c>
    </row>
    <row r="4812" customFormat="false" ht="19.5" hidden="false" customHeight="false" outlineLevel="0" collapsed="false">
      <c r="A4812" s="469" t="n">
        <v>95808</v>
      </c>
      <c r="B4812" s="470" t="s">
        <v>5464</v>
      </c>
      <c r="C4812" s="469" t="s">
        <v>102</v>
      </c>
      <c r="D4812" s="471" t="n">
        <v>27.79</v>
      </c>
      <c r="E4812" s="472" t="n">
        <v>0</v>
      </c>
    </row>
    <row r="4813" customFormat="false" ht="19.5" hidden="false" customHeight="false" outlineLevel="0" collapsed="false">
      <c r="A4813" s="469" t="n">
        <v>95809</v>
      </c>
      <c r="B4813" s="470" t="s">
        <v>5465</v>
      </c>
      <c r="C4813" s="469" t="s">
        <v>102</v>
      </c>
      <c r="D4813" s="473" t="n">
        <v>30.67</v>
      </c>
      <c r="E4813" s="472" t="n">
        <v>0</v>
      </c>
    </row>
    <row r="4814" customFormat="false" ht="19.5" hidden="false" customHeight="false" outlineLevel="0" collapsed="false">
      <c r="A4814" s="469" t="n">
        <v>104398</v>
      </c>
      <c r="B4814" s="470" t="s">
        <v>5466</v>
      </c>
      <c r="C4814" s="469" t="s">
        <v>102</v>
      </c>
      <c r="D4814" s="473" t="n">
        <v>27.28</v>
      </c>
      <c r="E4814" s="472" t="n">
        <v>0</v>
      </c>
    </row>
    <row r="4815" customFormat="false" ht="19.5" hidden="false" customHeight="false" outlineLevel="0" collapsed="false">
      <c r="A4815" s="469" t="n">
        <v>104399</v>
      </c>
      <c r="B4815" s="470" t="s">
        <v>5467</v>
      </c>
      <c r="C4815" s="469" t="s">
        <v>102</v>
      </c>
      <c r="D4815" s="471" t="n">
        <v>26.31</v>
      </c>
      <c r="E4815" s="472" t="n">
        <v>0</v>
      </c>
    </row>
    <row r="4816" customFormat="false" ht="19.5" hidden="false" customHeight="false" outlineLevel="0" collapsed="false">
      <c r="A4816" s="469" t="n">
        <v>104400</v>
      </c>
      <c r="B4816" s="470" t="s">
        <v>5468</v>
      </c>
      <c r="C4816" s="469" t="s">
        <v>102</v>
      </c>
      <c r="D4816" s="471" t="n">
        <v>30.03</v>
      </c>
      <c r="E4816" s="472" t="n">
        <v>0</v>
      </c>
    </row>
    <row r="4817" customFormat="false" ht="19.5" hidden="false" customHeight="false" outlineLevel="0" collapsed="false">
      <c r="A4817" s="469" t="n">
        <v>104404</v>
      </c>
      <c r="B4817" s="470" t="s">
        <v>5469</v>
      </c>
      <c r="C4817" s="469" t="s">
        <v>102</v>
      </c>
      <c r="D4817" s="471" t="n">
        <v>30.41</v>
      </c>
      <c r="E4817" s="472" t="n">
        <v>0</v>
      </c>
    </row>
    <row r="4818" customFormat="false" ht="19.5" hidden="false" customHeight="false" outlineLevel="0" collapsed="false">
      <c r="A4818" s="469" t="n">
        <v>104405</v>
      </c>
      <c r="B4818" s="470" t="s">
        <v>5470</v>
      </c>
      <c r="C4818" s="469" t="s">
        <v>102</v>
      </c>
      <c r="D4818" s="471" t="n">
        <v>36.45</v>
      </c>
      <c r="E4818" s="472" t="n">
        <v>0</v>
      </c>
    </row>
    <row r="4819" customFormat="false" ht="19.5" hidden="false" customHeight="false" outlineLevel="0" collapsed="false">
      <c r="A4819" s="469" t="n">
        <v>95813</v>
      </c>
      <c r="B4819" s="470" t="s">
        <v>5471</v>
      </c>
      <c r="C4819" s="469" t="s">
        <v>102</v>
      </c>
      <c r="D4819" s="471" t="n">
        <v>20.75</v>
      </c>
      <c r="E4819" s="472" t="n">
        <v>0</v>
      </c>
    </row>
    <row r="4820" customFormat="false" ht="19.5" hidden="false" customHeight="false" outlineLevel="0" collapsed="false">
      <c r="A4820" s="469" t="n">
        <v>95814</v>
      </c>
      <c r="B4820" s="470" t="s">
        <v>5472</v>
      </c>
      <c r="C4820" s="469" t="s">
        <v>102</v>
      </c>
      <c r="D4820" s="473" t="n">
        <v>21.41</v>
      </c>
      <c r="E4820" s="472" t="n">
        <v>0</v>
      </c>
    </row>
    <row r="4821" customFormat="false" ht="19.5" hidden="false" customHeight="false" outlineLevel="0" collapsed="false">
      <c r="A4821" s="469" t="n">
        <v>95815</v>
      </c>
      <c r="B4821" s="470" t="s">
        <v>5473</v>
      </c>
      <c r="C4821" s="469" t="s">
        <v>102</v>
      </c>
      <c r="D4821" s="471" t="n">
        <v>27</v>
      </c>
      <c r="E4821" s="472" t="n">
        <v>0</v>
      </c>
    </row>
    <row r="4822" customFormat="false" ht="19.5" hidden="false" customHeight="false" outlineLevel="0" collapsed="false">
      <c r="A4822" s="469" t="n">
        <v>95816</v>
      </c>
      <c r="B4822" s="470" t="s">
        <v>5474</v>
      </c>
      <c r="C4822" s="469" t="s">
        <v>102</v>
      </c>
      <c r="D4822" s="471" t="n">
        <v>33.39</v>
      </c>
      <c r="E4822" s="472" t="n">
        <v>0</v>
      </c>
    </row>
    <row r="4823" customFormat="false" ht="19.5" hidden="false" customHeight="false" outlineLevel="0" collapsed="false">
      <c r="A4823" s="469" t="n">
        <v>95817</v>
      </c>
      <c r="B4823" s="470" t="s">
        <v>5475</v>
      </c>
      <c r="C4823" s="469" t="s">
        <v>102</v>
      </c>
      <c r="D4823" s="471" t="n">
        <v>33.69</v>
      </c>
      <c r="E4823" s="472" t="n">
        <v>0</v>
      </c>
    </row>
    <row r="4824" customFormat="false" ht="19.5" hidden="false" customHeight="false" outlineLevel="0" collapsed="false">
      <c r="A4824" s="469" t="n">
        <v>95818</v>
      </c>
      <c r="B4824" s="470" t="s">
        <v>5476</v>
      </c>
      <c r="C4824" s="469" t="s">
        <v>102</v>
      </c>
      <c r="D4824" s="471" t="n">
        <v>41.14</v>
      </c>
      <c r="E4824" s="472" t="n">
        <v>0</v>
      </c>
    </row>
    <row r="4825" customFormat="false" ht="19.5" hidden="false" customHeight="false" outlineLevel="0" collapsed="false">
      <c r="A4825" s="469" t="n">
        <v>106668</v>
      </c>
      <c r="B4825" s="470" t="s">
        <v>5477</v>
      </c>
      <c r="C4825" s="469" t="s">
        <v>102</v>
      </c>
      <c r="D4825" s="471" t="n">
        <v>0</v>
      </c>
      <c r="E4825" s="472"/>
    </row>
    <row r="4826" customFormat="false" ht="19.5" hidden="false" customHeight="false" outlineLevel="0" collapsed="false">
      <c r="A4826" s="469" t="n">
        <v>106667</v>
      </c>
      <c r="B4826" s="470" t="s">
        <v>5478</v>
      </c>
      <c r="C4826" s="469" t="s">
        <v>102</v>
      </c>
      <c r="D4826" s="471" t="n">
        <v>0</v>
      </c>
      <c r="E4826" s="472"/>
    </row>
    <row r="4827" customFormat="false" ht="19.5" hidden="false" customHeight="false" outlineLevel="0" collapsed="false">
      <c r="A4827" s="469" t="n">
        <v>106666</v>
      </c>
      <c r="B4827" s="470" t="s">
        <v>5479</v>
      </c>
      <c r="C4827" s="469" t="s">
        <v>102</v>
      </c>
      <c r="D4827" s="471" t="n">
        <v>0</v>
      </c>
      <c r="E4827" s="472"/>
    </row>
    <row r="4828" customFormat="false" ht="19.5" hidden="false" customHeight="false" outlineLevel="0" collapsed="false">
      <c r="A4828" s="469" t="n">
        <v>104391</v>
      </c>
      <c r="B4828" s="470" t="s">
        <v>5480</v>
      </c>
      <c r="C4828" s="469" t="s">
        <v>102</v>
      </c>
      <c r="D4828" s="471" t="n">
        <v>22.11</v>
      </c>
      <c r="E4828" s="472" t="n">
        <v>0</v>
      </c>
    </row>
    <row r="4829" customFormat="false" ht="19.5" hidden="false" customHeight="false" outlineLevel="0" collapsed="false">
      <c r="A4829" s="469" t="n">
        <v>104392</v>
      </c>
      <c r="B4829" s="470" t="s">
        <v>5481</v>
      </c>
      <c r="C4829" s="469" t="s">
        <v>102</v>
      </c>
      <c r="D4829" s="471" t="n">
        <v>27.87</v>
      </c>
      <c r="E4829" s="472" t="n">
        <v>0</v>
      </c>
    </row>
    <row r="4830" customFormat="false" ht="19.5" hidden="false" customHeight="false" outlineLevel="0" collapsed="false">
      <c r="A4830" s="469" t="n">
        <v>104393</v>
      </c>
      <c r="B4830" s="470" t="s">
        <v>5482</v>
      </c>
      <c r="C4830" s="469" t="s">
        <v>102</v>
      </c>
      <c r="D4830" s="471" t="n">
        <v>46.19</v>
      </c>
      <c r="E4830" s="472" t="n">
        <v>0</v>
      </c>
    </row>
    <row r="4831" customFormat="false" ht="19.5" hidden="false" customHeight="false" outlineLevel="0" collapsed="false">
      <c r="A4831" s="469" t="n">
        <v>104394</v>
      </c>
      <c r="B4831" s="470" t="s">
        <v>5483</v>
      </c>
      <c r="C4831" s="469" t="s">
        <v>102</v>
      </c>
      <c r="D4831" s="471" t="n">
        <v>63.17</v>
      </c>
      <c r="E4831" s="472" t="n">
        <v>0</v>
      </c>
    </row>
    <row r="4832" customFormat="false" ht="19.5" hidden="false" customHeight="false" outlineLevel="0" collapsed="false">
      <c r="A4832" s="469" t="n">
        <v>95761</v>
      </c>
      <c r="B4832" s="470" t="s">
        <v>5484</v>
      </c>
      <c r="C4832" s="469" t="s">
        <v>102</v>
      </c>
      <c r="D4832" s="471" t="n">
        <v>20.43</v>
      </c>
      <c r="E4832" s="472" t="n">
        <v>0</v>
      </c>
    </row>
    <row r="4833" customFormat="false" ht="19.5" hidden="false" customHeight="false" outlineLevel="0" collapsed="false">
      <c r="A4833" s="469" t="n">
        <v>95763</v>
      </c>
      <c r="B4833" s="470" t="s">
        <v>5485</v>
      </c>
      <c r="C4833" s="469" t="s">
        <v>102</v>
      </c>
      <c r="D4833" s="471" t="n">
        <v>23.55</v>
      </c>
      <c r="E4833" s="472" t="n">
        <v>0</v>
      </c>
    </row>
    <row r="4834" customFormat="false" ht="19.5" hidden="false" customHeight="false" outlineLevel="0" collapsed="false">
      <c r="A4834" s="469" t="n">
        <v>95765</v>
      </c>
      <c r="B4834" s="470" t="s">
        <v>5486</v>
      </c>
      <c r="C4834" s="469" t="s">
        <v>102</v>
      </c>
      <c r="D4834" s="471" t="n">
        <v>0</v>
      </c>
      <c r="E4834" s="472"/>
    </row>
    <row r="4835" customFormat="false" ht="19.5" hidden="false" customHeight="false" outlineLevel="0" collapsed="false">
      <c r="A4835" s="469" t="n">
        <v>95767</v>
      </c>
      <c r="B4835" s="470" t="s">
        <v>5487</v>
      </c>
      <c r="C4835" s="469" t="s">
        <v>102</v>
      </c>
      <c r="D4835" s="471" t="n">
        <v>47.64</v>
      </c>
      <c r="E4835" s="472" t="n">
        <v>0</v>
      </c>
    </row>
    <row r="4836" customFormat="false" ht="19.5" hidden="false" customHeight="false" outlineLevel="0" collapsed="false">
      <c r="A4836" s="469" t="n">
        <v>95762</v>
      </c>
      <c r="B4836" s="470" t="s">
        <v>5488</v>
      </c>
      <c r="C4836" s="469" t="s">
        <v>102</v>
      </c>
      <c r="D4836" s="471" t="n">
        <v>20.51</v>
      </c>
      <c r="E4836" s="472" t="n">
        <v>0</v>
      </c>
    </row>
    <row r="4837" customFormat="false" ht="19.5" hidden="false" customHeight="false" outlineLevel="0" collapsed="false">
      <c r="A4837" s="469" t="n">
        <v>95764</v>
      </c>
      <c r="B4837" s="470" t="s">
        <v>5489</v>
      </c>
      <c r="C4837" s="469" t="s">
        <v>102</v>
      </c>
      <c r="D4837" s="471" t="n">
        <v>23.94</v>
      </c>
      <c r="E4837" s="472" t="n">
        <v>0</v>
      </c>
    </row>
    <row r="4838" customFormat="false" ht="19.5" hidden="false" customHeight="false" outlineLevel="0" collapsed="false">
      <c r="A4838" s="469" t="n">
        <v>95766</v>
      </c>
      <c r="B4838" s="470" t="s">
        <v>5490</v>
      </c>
      <c r="C4838" s="469" t="s">
        <v>102</v>
      </c>
      <c r="D4838" s="471" t="n">
        <v>39.24</v>
      </c>
      <c r="E4838" s="472" t="n">
        <v>0</v>
      </c>
    </row>
    <row r="4839" customFormat="false" ht="19.5" hidden="false" customHeight="false" outlineLevel="0" collapsed="false">
      <c r="A4839" s="469" t="n">
        <v>95768</v>
      </c>
      <c r="B4839" s="470" t="s">
        <v>5491</v>
      </c>
      <c r="C4839" s="469" t="s">
        <v>102</v>
      </c>
      <c r="D4839" s="471" t="n">
        <v>48.39</v>
      </c>
      <c r="E4839" s="472" t="n">
        <v>0</v>
      </c>
    </row>
    <row r="4840" customFormat="false" ht="19.5" hidden="false" customHeight="false" outlineLevel="0" collapsed="false">
      <c r="A4840" s="469" t="n">
        <v>95739</v>
      </c>
      <c r="B4840" s="470" t="s">
        <v>5492</v>
      </c>
      <c r="C4840" s="469" t="s">
        <v>102</v>
      </c>
      <c r="D4840" s="471" t="n">
        <v>0</v>
      </c>
      <c r="E4840" s="472"/>
    </row>
    <row r="4841" customFormat="false" ht="19.5" hidden="false" customHeight="false" outlineLevel="0" collapsed="false">
      <c r="A4841" s="469" t="n">
        <v>95740</v>
      </c>
      <c r="B4841" s="470" t="s">
        <v>5493</v>
      </c>
      <c r="C4841" s="469" t="s">
        <v>102</v>
      </c>
      <c r="D4841" s="471" t="n">
        <v>0</v>
      </c>
      <c r="E4841" s="472"/>
    </row>
    <row r="4842" customFormat="false" ht="19.5" hidden="false" customHeight="false" outlineLevel="0" collapsed="false">
      <c r="A4842" s="469" t="n">
        <v>95741</v>
      </c>
      <c r="B4842" s="470" t="s">
        <v>5494</v>
      </c>
      <c r="C4842" s="469" t="s">
        <v>102</v>
      </c>
      <c r="D4842" s="471" t="n">
        <v>0</v>
      </c>
      <c r="E4842" s="472"/>
    </row>
    <row r="4843" customFormat="false" ht="19.5" hidden="false" customHeight="false" outlineLevel="0" collapsed="false">
      <c r="A4843" s="469" t="n">
        <v>106671</v>
      </c>
      <c r="B4843" s="470" t="s">
        <v>5495</v>
      </c>
      <c r="C4843" s="469" t="s">
        <v>501</v>
      </c>
      <c r="D4843" s="473" t="n">
        <v>29.67</v>
      </c>
      <c r="E4843" s="472" t="n">
        <v>0</v>
      </c>
    </row>
    <row r="4844" customFormat="false" ht="19.5" hidden="false" customHeight="false" outlineLevel="0" collapsed="false">
      <c r="A4844" s="469" t="n">
        <v>106670</v>
      </c>
      <c r="B4844" s="470" t="s">
        <v>5496</v>
      </c>
      <c r="C4844" s="469" t="s">
        <v>501</v>
      </c>
      <c r="D4844" s="473" t="n">
        <v>20.11</v>
      </c>
      <c r="E4844" s="472" t="n">
        <v>0</v>
      </c>
    </row>
    <row r="4845" customFormat="false" ht="19.5" hidden="false" customHeight="false" outlineLevel="0" collapsed="false">
      <c r="A4845" s="469" t="n">
        <v>106669</v>
      </c>
      <c r="B4845" s="470" t="s">
        <v>5497</v>
      </c>
      <c r="C4845" s="469" t="s">
        <v>501</v>
      </c>
      <c r="D4845" s="471" t="n">
        <v>15.58</v>
      </c>
      <c r="E4845" s="472" t="n">
        <v>0</v>
      </c>
    </row>
    <row r="4846" customFormat="false" ht="19.5" hidden="false" customHeight="false" outlineLevel="0" collapsed="false">
      <c r="A4846" s="469" t="n">
        <v>95726</v>
      </c>
      <c r="B4846" s="470" t="s">
        <v>5498</v>
      </c>
      <c r="C4846" s="469" t="s">
        <v>501</v>
      </c>
      <c r="D4846" s="471" t="n">
        <v>18.87</v>
      </c>
      <c r="E4846" s="472" t="n">
        <v>0</v>
      </c>
    </row>
    <row r="4847" customFormat="false" ht="19.5" hidden="false" customHeight="false" outlineLevel="0" collapsed="false">
      <c r="A4847" s="469" t="n">
        <v>95727</v>
      </c>
      <c r="B4847" s="470" t="s">
        <v>5499</v>
      </c>
      <c r="C4847" s="469" t="s">
        <v>501</v>
      </c>
      <c r="D4847" s="471" t="n">
        <v>20.19</v>
      </c>
      <c r="E4847" s="472" t="n">
        <v>0</v>
      </c>
    </row>
    <row r="4848" customFormat="false" ht="19.5" hidden="false" customHeight="false" outlineLevel="0" collapsed="false">
      <c r="A4848" s="469" t="n">
        <v>95728</v>
      </c>
      <c r="B4848" s="470" t="s">
        <v>5500</v>
      </c>
      <c r="C4848" s="469" t="s">
        <v>501</v>
      </c>
      <c r="D4848" s="471" t="n">
        <v>23.19</v>
      </c>
      <c r="E4848" s="472" t="n">
        <v>0</v>
      </c>
    </row>
    <row r="4849" customFormat="false" ht="19.5" hidden="false" customHeight="false" outlineLevel="0" collapsed="false">
      <c r="A4849" s="469" t="n">
        <v>104409</v>
      </c>
      <c r="B4849" s="470" t="s">
        <v>5501</v>
      </c>
      <c r="C4849" s="469" t="s">
        <v>501</v>
      </c>
      <c r="D4849" s="471" t="n">
        <v>0</v>
      </c>
      <c r="E4849" s="472"/>
    </row>
    <row r="4850" customFormat="false" ht="19.5" hidden="false" customHeight="false" outlineLevel="0" collapsed="false">
      <c r="A4850" s="469" t="n">
        <v>104408</v>
      </c>
      <c r="B4850" s="470" t="s">
        <v>5502</v>
      </c>
      <c r="C4850" s="469" t="s">
        <v>501</v>
      </c>
      <c r="D4850" s="473" t="n">
        <v>0</v>
      </c>
      <c r="E4850" s="472"/>
    </row>
    <row r="4851" customFormat="false" ht="19.5" hidden="false" customHeight="false" outlineLevel="0" collapsed="false">
      <c r="A4851" s="469" t="n">
        <v>104407</v>
      </c>
      <c r="B4851" s="470" t="s">
        <v>5503</v>
      </c>
      <c r="C4851" s="469" t="s">
        <v>501</v>
      </c>
      <c r="D4851" s="471" t="n">
        <v>0</v>
      </c>
      <c r="E4851" s="472"/>
    </row>
    <row r="4852" customFormat="false" ht="19.5" hidden="false" customHeight="false" outlineLevel="0" collapsed="false">
      <c r="A4852" s="469" t="n">
        <v>104406</v>
      </c>
      <c r="B4852" s="470" t="s">
        <v>5504</v>
      </c>
      <c r="C4852" s="469" t="s">
        <v>501</v>
      </c>
      <c r="D4852" s="471" t="n">
        <v>0</v>
      </c>
      <c r="E4852" s="472"/>
    </row>
    <row r="4853" customFormat="false" ht="19.5" hidden="false" customHeight="false" outlineLevel="0" collapsed="false">
      <c r="A4853" s="469" t="n">
        <v>104452</v>
      </c>
      <c r="B4853" s="470" t="s">
        <v>5505</v>
      </c>
      <c r="C4853" s="469" t="s">
        <v>102</v>
      </c>
      <c r="D4853" s="471" t="n">
        <v>8.88</v>
      </c>
      <c r="E4853" s="472" t="n">
        <v>0</v>
      </c>
    </row>
    <row r="4854" customFormat="false" ht="19.5" hidden="false" customHeight="false" outlineLevel="0" collapsed="false">
      <c r="A4854" s="469" t="n">
        <v>104448</v>
      </c>
      <c r="B4854" s="470" t="s">
        <v>5506</v>
      </c>
      <c r="C4854" s="469" t="s">
        <v>102</v>
      </c>
      <c r="D4854" s="471" t="n">
        <v>9.59</v>
      </c>
      <c r="E4854" s="472" t="n">
        <v>0</v>
      </c>
    </row>
    <row r="4855" customFormat="false" ht="19.5" hidden="false" customHeight="false" outlineLevel="0" collapsed="false">
      <c r="A4855" s="469" t="n">
        <v>104449</v>
      </c>
      <c r="B4855" s="470" t="s">
        <v>5507</v>
      </c>
      <c r="C4855" s="469" t="s">
        <v>102</v>
      </c>
      <c r="D4855" s="471" t="n">
        <v>12.11</v>
      </c>
      <c r="E4855" s="472" t="n">
        <v>0</v>
      </c>
    </row>
    <row r="4856" customFormat="false" ht="19.5" hidden="false" customHeight="false" outlineLevel="0" collapsed="false">
      <c r="A4856" s="469" t="n">
        <v>104450</v>
      </c>
      <c r="B4856" s="470" t="s">
        <v>5508</v>
      </c>
      <c r="C4856" s="469" t="s">
        <v>102</v>
      </c>
      <c r="D4856" s="471" t="n">
        <v>14.75</v>
      </c>
      <c r="E4856" s="472" t="n">
        <v>0</v>
      </c>
    </row>
    <row r="4857" customFormat="false" ht="19.5" hidden="false" customHeight="false" outlineLevel="0" collapsed="false">
      <c r="A4857" s="469" t="n">
        <v>104445</v>
      </c>
      <c r="B4857" s="470" t="s">
        <v>5509</v>
      </c>
      <c r="C4857" s="469" t="s">
        <v>102</v>
      </c>
      <c r="D4857" s="471" t="n">
        <v>0</v>
      </c>
      <c r="E4857" s="472"/>
    </row>
    <row r="4858" customFormat="false" ht="19.5" hidden="false" customHeight="false" outlineLevel="0" collapsed="false">
      <c r="A4858" s="469" t="n">
        <v>104446</v>
      </c>
      <c r="B4858" s="470" t="s">
        <v>5510</v>
      </c>
      <c r="C4858" s="469" t="s">
        <v>102</v>
      </c>
      <c r="D4858" s="471" t="n">
        <v>0</v>
      </c>
      <c r="E4858" s="472"/>
    </row>
    <row r="4859" customFormat="false" ht="19.5" hidden="false" customHeight="false" outlineLevel="0" collapsed="false">
      <c r="A4859" s="469" t="n">
        <v>104447</v>
      </c>
      <c r="B4859" s="470" t="s">
        <v>5511</v>
      </c>
      <c r="C4859" s="469" t="s">
        <v>102</v>
      </c>
      <c r="D4859" s="471" t="n">
        <v>0</v>
      </c>
      <c r="E4859" s="472"/>
    </row>
    <row r="4860" customFormat="false" ht="19.5" hidden="false" customHeight="false" outlineLevel="0" collapsed="false">
      <c r="A4860" s="469" t="n">
        <v>101884</v>
      </c>
      <c r="B4860" s="470" t="s">
        <v>5512</v>
      </c>
      <c r="C4860" s="469" t="s">
        <v>501</v>
      </c>
      <c r="D4860" s="471" t="n">
        <v>11.17</v>
      </c>
      <c r="E4860" s="472" t="n">
        <v>0</v>
      </c>
    </row>
    <row r="4861" customFormat="false" ht="19.5" hidden="false" customHeight="false" outlineLevel="0" collapsed="false">
      <c r="A4861" s="469" t="n">
        <v>101886</v>
      </c>
      <c r="B4861" s="470" t="s">
        <v>5513</v>
      </c>
      <c r="C4861" s="469" t="s">
        <v>501</v>
      </c>
      <c r="D4861" s="471" t="n">
        <v>16.05</v>
      </c>
      <c r="E4861" s="472" t="n">
        <v>0</v>
      </c>
    </row>
    <row r="4862" customFormat="false" ht="19.5" hidden="false" customHeight="false" outlineLevel="0" collapsed="false">
      <c r="A4862" s="469" t="n">
        <v>101888</v>
      </c>
      <c r="B4862" s="470" t="s">
        <v>5514</v>
      </c>
      <c r="C4862" s="469" t="s">
        <v>501</v>
      </c>
      <c r="D4862" s="471" t="n">
        <v>25.69</v>
      </c>
      <c r="E4862" s="472" t="n">
        <v>0</v>
      </c>
    </row>
    <row r="4863" customFormat="false" ht="19.5" hidden="false" customHeight="false" outlineLevel="0" collapsed="false">
      <c r="A4863" s="469" t="n">
        <v>101938</v>
      </c>
      <c r="B4863" s="470" t="s">
        <v>5515</v>
      </c>
      <c r="C4863" s="469" t="s">
        <v>102</v>
      </c>
      <c r="D4863" s="471" t="n">
        <v>154.5</v>
      </c>
      <c r="E4863" s="472" t="n">
        <v>0</v>
      </c>
    </row>
    <row r="4864" customFormat="false" ht="19.5" hidden="false" customHeight="false" outlineLevel="0" collapsed="false">
      <c r="A4864" s="469" t="n">
        <v>101904</v>
      </c>
      <c r="B4864" s="470" t="s">
        <v>5516</v>
      </c>
      <c r="C4864" s="469" t="s">
        <v>102</v>
      </c>
      <c r="D4864" s="471" t="n">
        <v>1883.55</v>
      </c>
      <c r="E4864" s="472" t="n">
        <v>0</v>
      </c>
    </row>
    <row r="4865" customFormat="false" ht="19.5" hidden="false" customHeight="false" outlineLevel="0" collapsed="false">
      <c r="A4865" s="469" t="n">
        <v>101901</v>
      </c>
      <c r="B4865" s="470" t="s">
        <v>5517</v>
      </c>
      <c r="C4865" s="469" t="s">
        <v>102</v>
      </c>
      <c r="D4865" s="471" t="n">
        <v>196.19</v>
      </c>
      <c r="E4865" s="472" t="n">
        <v>0</v>
      </c>
    </row>
    <row r="4866" customFormat="false" ht="19.5" hidden="false" customHeight="false" outlineLevel="0" collapsed="false">
      <c r="A4866" s="469" t="n">
        <v>101902</v>
      </c>
      <c r="B4866" s="470" t="s">
        <v>5518</v>
      </c>
      <c r="C4866" s="469" t="s">
        <v>102</v>
      </c>
      <c r="D4866" s="471" t="n">
        <v>241.43</v>
      </c>
      <c r="E4866" s="472" t="n">
        <v>0</v>
      </c>
    </row>
    <row r="4867" customFormat="false" ht="19.5" hidden="false" customHeight="false" outlineLevel="0" collapsed="false">
      <c r="A4867" s="469" t="n">
        <v>101903</v>
      </c>
      <c r="B4867" s="470" t="s">
        <v>5519</v>
      </c>
      <c r="C4867" s="469" t="s">
        <v>102</v>
      </c>
      <c r="D4867" s="471" t="n">
        <v>502.84</v>
      </c>
      <c r="E4867" s="472" t="n">
        <v>0</v>
      </c>
    </row>
    <row r="4868" customFormat="false" ht="19.5" hidden="false" customHeight="false" outlineLevel="0" collapsed="false">
      <c r="A4868" s="469" t="n">
        <v>97414</v>
      </c>
      <c r="B4868" s="470" t="s">
        <v>5520</v>
      </c>
      <c r="C4868" s="469" t="s">
        <v>102</v>
      </c>
      <c r="D4868" s="471" t="n">
        <v>0</v>
      </c>
      <c r="E4868" s="472"/>
    </row>
    <row r="4869" customFormat="false" ht="19.5" hidden="false" customHeight="false" outlineLevel="0" collapsed="false">
      <c r="A4869" s="469" t="n">
        <v>97415</v>
      </c>
      <c r="B4869" s="470" t="s">
        <v>5521</v>
      </c>
      <c r="C4869" s="469" t="s">
        <v>102</v>
      </c>
      <c r="D4869" s="471" t="n">
        <v>0</v>
      </c>
      <c r="E4869" s="472"/>
    </row>
    <row r="4870" customFormat="false" ht="19.5" hidden="false" customHeight="false" outlineLevel="0" collapsed="false">
      <c r="A4870" s="469" t="n">
        <v>97416</v>
      </c>
      <c r="B4870" s="470" t="s">
        <v>5522</v>
      </c>
      <c r="C4870" s="469" t="s">
        <v>102</v>
      </c>
      <c r="D4870" s="471" t="n">
        <v>0</v>
      </c>
      <c r="E4870" s="472"/>
    </row>
    <row r="4871" customFormat="false" ht="19.5" hidden="false" customHeight="false" outlineLevel="0" collapsed="false">
      <c r="A4871" s="469" t="n">
        <v>97417</v>
      </c>
      <c r="B4871" s="470" t="s">
        <v>5523</v>
      </c>
      <c r="C4871" s="469" t="s">
        <v>102</v>
      </c>
      <c r="D4871" s="471" t="n">
        <v>0</v>
      </c>
      <c r="E4871" s="472"/>
    </row>
    <row r="4872" customFormat="false" ht="19.5" hidden="false" customHeight="false" outlineLevel="0" collapsed="false">
      <c r="A4872" s="469" t="n">
        <v>97418</v>
      </c>
      <c r="B4872" s="470" t="s">
        <v>5524</v>
      </c>
      <c r="C4872" s="469" t="s">
        <v>102</v>
      </c>
      <c r="D4872" s="471" t="n">
        <v>0</v>
      </c>
      <c r="E4872" s="472"/>
    </row>
    <row r="4873" customFormat="false" ht="19.5" hidden="false" customHeight="false" outlineLevel="0" collapsed="false">
      <c r="A4873" s="469" t="n">
        <v>97409</v>
      </c>
      <c r="B4873" s="470" t="s">
        <v>5525</v>
      </c>
      <c r="C4873" s="469" t="s">
        <v>102</v>
      </c>
      <c r="D4873" s="471" t="n">
        <v>0</v>
      </c>
      <c r="E4873" s="472"/>
    </row>
    <row r="4874" customFormat="false" ht="19.5" hidden="false" customHeight="false" outlineLevel="0" collapsed="false">
      <c r="A4874" s="469" t="n">
        <v>97410</v>
      </c>
      <c r="B4874" s="470" t="s">
        <v>5526</v>
      </c>
      <c r="C4874" s="469" t="s">
        <v>102</v>
      </c>
      <c r="D4874" s="471" t="n">
        <v>0</v>
      </c>
      <c r="E4874" s="472"/>
    </row>
    <row r="4875" customFormat="false" ht="19.5" hidden="false" customHeight="false" outlineLevel="0" collapsed="false">
      <c r="A4875" s="469" t="n">
        <v>97411</v>
      </c>
      <c r="B4875" s="470" t="s">
        <v>5527</v>
      </c>
      <c r="C4875" s="469" t="s">
        <v>102</v>
      </c>
      <c r="D4875" s="471" t="n">
        <v>0</v>
      </c>
      <c r="E4875" s="472"/>
    </row>
    <row r="4876" customFormat="false" ht="19.5" hidden="false" customHeight="false" outlineLevel="0" collapsed="false">
      <c r="A4876" s="469" t="n">
        <v>97412</v>
      </c>
      <c r="B4876" s="470" t="s">
        <v>5528</v>
      </c>
      <c r="C4876" s="469" t="s">
        <v>102</v>
      </c>
      <c r="D4876" s="471" t="n">
        <v>0</v>
      </c>
      <c r="E4876" s="472"/>
    </row>
    <row r="4877" customFormat="false" ht="19.5" hidden="false" customHeight="false" outlineLevel="0" collapsed="false">
      <c r="A4877" s="469" t="n">
        <v>97413</v>
      </c>
      <c r="B4877" s="470" t="s">
        <v>5529</v>
      </c>
      <c r="C4877" s="469" t="s">
        <v>102</v>
      </c>
      <c r="D4877" s="471" t="n">
        <v>0</v>
      </c>
      <c r="E4877" s="472"/>
    </row>
    <row r="4878" customFormat="false" ht="19.5" hidden="false" customHeight="false" outlineLevel="0" collapsed="false">
      <c r="A4878" s="469" t="n">
        <v>101900</v>
      </c>
      <c r="B4878" s="470" t="s">
        <v>5530</v>
      </c>
      <c r="C4878" s="469" t="s">
        <v>102</v>
      </c>
      <c r="D4878" s="471" t="n">
        <v>4339.48</v>
      </c>
      <c r="E4878" s="472" t="n">
        <v>0</v>
      </c>
    </row>
    <row r="4879" customFormat="false" ht="19.5" hidden="false" customHeight="false" outlineLevel="0" collapsed="false">
      <c r="A4879" s="469" t="n">
        <v>106030</v>
      </c>
      <c r="B4879" s="470" t="s">
        <v>5531</v>
      </c>
      <c r="C4879" s="469" t="s">
        <v>102</v>
      </c>
      <c r="D4879" s="471" t="n">
        <v>168.84</v>
      </c>
      <c r="E4879" s="472" t="n">
        <v>0</v>
      </c>
    </row>
    <row r="4880" customFormat="false" ht="19.5" hidden="false" customHeight="false" outlineLevel="0" collapsed="false">
      <c r="A4880" s="469" t="n">
        <v>93660</v>
      </c>
      <c r="B4880" s="470" t="s">
        <v>5532</v>
      </c>
      <c r="C4880" s="469" t="s">
        <v>102</v>
      </c>
      <c r="D4880" s="471" t="n">
        <v>55.59</v>
      </c>
      <c r="E4880" s="472" t="n">
        <v>0</v>
      </c>
    </row>
    <row r="4881" customFormat="false" ht="19.5" hidden="false" customHeight="false" outlineLevel="0" collapsed="false">
      <c r="A4881" s="469" t="n">
        <v>93661</v>
      </c>
      <c r="B4881" s="470" t="s">
        <v>5533</v>
      </c>
      <c r="C4881" s="469" t="s">
        <v>102</v>
      </c>
      <c r="D4881" s="471" t="n">
        <v>55.59</v>
      </c>
      <c r="E4881" s="472" t="n">
        <v>0</v>
      </c>
    </row>
    <row r="4882" customFormat="false" ht="19.5" hidden="false" customHeight="false" outlineLevel="0" collapsed="false">
      <c r="A4882" s="469" t="n">
        <v>93662</v>
      </c>
      <c r="B4882" s="470" t="s">
        <v>5534</v>
      </c>
      <c r="C4882" s="469" t="s">
        <v>102</v>
      </c>
      <c r="D4882" s="471" t="n">
        <v>57.65</v>
      </c>
      <c r="E4882" s="472" t="n">
        <v>0</v>
      </c>
    </row>
    <row r="4883" customFormat="false" ht="19.5" hidden="false" customHeight="false" outlineLevel="0" collapsed="false">
      <c r="A4883" s="469" t="n">
        <v>93663</v>
      </c>
      <c r="B4883" s="470" t="s">
        <v>5535</v>
      </c>
      <c r="C4883" s="469" t="s">
        <v>102</v>
      </c>
      <c r="D4883" s="471" t="n">
        <v>59.66</v>
      </c>
      <c r="E4883" s="472" t="n">
        <v>0</v>
      </c>
    </row>
    <row r="4884" customFormat="false" ht="19.5" hidden="false" customHeight="false" outlineLevel="0" collapsed="false">
      <c r="A4884" s="469" t="n">
        <v>93664</v>
      </c>
      <c r="B4884" s="470" t="s">
        <v>5536</v>
      </c>
      <c r="C4884" s="469" t="s">
        <v>102</v>
      </c>
      <c r="D4884" s="471" t="n">
        <v>62.92</v>
      </c>
      <c r="E4884" s="472" t="n">
        <v>0</v>
      </c>
    </row>
    <row r="4885" customFormat="false" ht="19.5" hidden="false" customHeight="false" outlineLevel="0" collapsed="false">
      <c r="A4885" s="469" t="n">
        <v>93665</v>
      </c>
      <c r="B4885" s="470" t="s">
        <v>5537</v>
      </c>
      <c r="C4885" s="469" t="s">
        <v>102</v>
      </c>
      <c r="D4885" s="471" t="n">
        <v>67.21</v>
      </c>
      <c r="E4885" s="472" t="n">
        <v>0</v>
      </c>
    </row>
    <row r="4886" customFormat="false" ht="19.5" hidden="false" customHeight="false" outlineLevel="0" collapsed="false">
      <c r="A4886" s="469" t="n">
        <v>93666</v>
      </c>
      <c r="B4886" s="470" t="s">
        <v>5538</v>
      </c>
      <c r="C4886" s="469" t="s">
        <v>102</v>
      </c>
      <c r="D4886" s="471" t="n">
        <v>73.75</v>
      </c>
      <c r="E4886" s="472" t="n">
        <v>0</v>
      </c>
    </row>
    <row r="4887" customFormat="false" ht="19.5" hidden="false" customHeight="false" outlineLevel="0" collapsed="false">
      <c r="A4887" s="469" t="n">
        <v>93674</v>
      </c>
      <c r="B4887" s="470" t="s">
        <v>5539</v>
      </c>
      <c r="C4887" s="469" t="s">
        <v>102</v>
      </c>
      <c r="D4887" s="471" t="n">
        <v>142.34</v>
      </c>
      <c r="E4887" s="472" t="n">
        <v>0</v>
      </c>
    </row>
    <row r="4888" customFormat="false" ht="19.5" hidden="false" customHeight="false" outlineLevel="0" collapsed="false">
      <c r="A4888" s="469" t="n">
        <v>93675</v>
      </c>
      <c r="B4888" s="470" t="s">
        <v>5540</v>
      </c>
      <c r="C4888" s="469" t="s">
        <v>102</v>
      </c>
      <c r="D4888" s="471" t="n">
        <v>153</v>
      </c>
      <c r="E4888" s="472" t="n">
        <v>0</v>
      </c>
    </row>
    <row r="4889" customFormat="false" ht="19.5" hidden="false" customHeight="false" outlineLevel="0" collapsed="false">
      <c r="A4889" s="469" t="n">
        <v>101892</v>
      </c>
      <c r="B4889" s="470" t="s">
        <v>5541</v>
      </c>
      <c r="C4889" s="469" t="s">
        <v>102</v>
      </c>
      <c r="D4889" s="471" t="n">
        <v>70.25</v>
      </c>
      <c r="E4889" s="472" t="n">
        <v>0</v>
      </c>
    </row>
    <row r="4890" customFormat="false" ht="19.5" hidden="false" customHeight="false" outlineLevel="0" collapsed="false">
      <c r="A4890" s="469" t="n">
        <v>93653</v>
      </c>
      <c r="B4890" s="470" t="s">
        <v>5542</v>
      </c>
      <c r="C4890" s="469" t="s">
        <v>102</v>
      </c>
      <c r="D4890" s="471" t="n">
        <v>11.82</v>
      </c>
      <c r="E4890" s="472" t="n">
        <v>0</v>
      </c>
    </row>
    <row r="4891" customFormat="false" ht="19.5" hidden="false" customHeight="false" outlineLevel="0" collapsed="false">
      <c r="A4891" s="469" t="n">
        <v>93654</v>
      </c>
      <c r="B4891" s="470" t="s">
        <v>5543</v>
      </c>
      <c r="C4891" s="469" t="s">
        <v>102</v>
      </c>
      <c r="D4891" s="471" t="n">
        <v>11.82</v>
      </c>
      <c r="E4891" s="472" t="n">
        <v>0</v>
      </c>
    </row>
    <row r="4892" customFormat="false" ht="19.5" hidden="false" customHeight="false" outlineLevel="0" collapsed="false">
      <c r="A4892" s="469" t="n">
        <v>93655</v>
      </c>
      <c r="B4892" s="470" t="s">
        <v>5544</v>
      </c>
      <c r="C4892" s="469" t="s">
        <v>102</v>
      </c>
      <c r="D4892" s="471" t="n">
        <v>12.85</v>
      </c>
      <c r="E4892" s="472" t="n">
        <v>0</v>
      </c>
    </row>
    <row r="4893" customFormat="false" ht="19.5" hidden="false" customHeight="false" outlineLevel="0" collapsed="false">
      <c r="A4893" s="469" t="n">
        <v>93656</v>
      </c>
      <c r="B4893" s="470" t="s">
        <v>5545</v>
      </c>
      <c r="C4893" s="469" t="s">
        <v>102</v>
      </c>
      <c r="D4893" s="471" t="n">
        <v>13.85</v>
      </c>
      <c r="E4893" s="472" t="n">
        <v>0</v>
      </c>
    </row>
    <row r="4894" customFormat="false" ht="19.5" hidden="false" customHeight="false" outlineLevel="0" collapsed="false">
      <c r="A4894" s="469" t="n">
        <v>93657</v>
      </c>
      <c r="B4894" s="470" t="s">
        <v>5546</v>
      </c>
      <c r="C4894" s="469" t="s">
        <v>102</v>
      </c>
      <c r="D4894" s="471" t="n">
        <v>15.54</v>
      </c>
      <c r="E4894" s="472" t="n">
        <v>0</v>
      </c>
    </row>
    <row r="4895" customFormat="false" ht="19.5" hidden="false" customHeight="false" outlineLevel="0" collapsed="false">
      <c r="A4895" s="469" t="n">
        <v>93658</v>
      </c>
      <c r="B4895" s="470" t="s">
        <v>5547</v>
      </c>
      <c r="C4895" s="469" t="s">
        <v>102</v>
      </c>
      <c r="D4895" s="471" t="n">
        <v>22.14</v>
      </c>
      <c r="E4895" s="472" t="n">
        <v>0</v>
      </c>
    </row>
    <row r="4896" customFormat="false" ht="19.5" hidden="false" customHeight="false" outlineLevel="0" collapsed="false">
      <c r="A4896" s="469" t="n">
        <v>93659</v>
      </c>
      <c r="B4896" s="470" t="s">
        <v>5548</v>
      </c>
      <c r="C4896" s="469" t="s">
        <v>102</v>
      </c>
      <c r="D4896" s="471" t="n">
        <v>25.41</v>
      </c>
      <c r="E4896" s="472" t="n">
        <v>0</v>
      </c>
    </row>
    <row r="4897" customFormat="false" ht="19.5" hidden="false" customHeight="false" outlineLevel="0" collapsed="false">
      <c r="A4897" s="469" t="n">
        <v>101890</v>
      </c>
      <c r="B4897" s="470" t="s">
        <v>5549</v>
      </c>
      <c r="C4897" s="469" t="s">
        <v>102</v>
      </c>
      <c r="D4897" s="471" t="n">
        <v>15.38</v>
      </c>
      <c r="E4897" s="472" t="n">
        <v>0</v>
      </c>
    </row>
    <row r="4898" customFormat="false" ht="19.5" hidden="false" customHeight="false" outlineLevel="0" collapsed="false">
      <c r="A4898" s="469" t="n">
        <v>101891</v>
      </c>
      <c r="B4898" s="470" t="s">
        <v>5550</v>
      </c>
      <c r="C4898" s="469" t="s">
        <v>102</v>
      </c>
      <c r="D4898" s="471" t="n">
        <v>28.04</v>
      </c>
      <c r="E4898" s="472" t="n">
        <v>0</v>
      </c>
    </row>
    <row r="4899" customFormat="false" ht="19.5" hidden="false" customHeight="false" outlineLevel="0" collapsed="false">
      <c r="A4899" s="469" t="n">
        <v>101895</v>
      </c>
      <c r="B4899" s="470" t="s">
        <v>5551</v>
      </c>
      <c r="C4899" s="469" t="s">
        <v>102</v>
      </c>
      <c r="D4899" s="471" t="n">
        <v>418.79</v>
      </c>
      <c r="E4899" s="472" t="n">
        <v>0</v>
      </c>
    </row>
    <row r="4900" customFormat="false" ht="19.5" hidden="false" customHeight="false" outlineLevel="0" collapsed="false">
      <c r="A4900" s="469" t="n">
        <v>101896</v>
      </c>
      <c r="B4900" s="470" t="s">
        <v>5552</v>
      </c>
      <c r="C4900" s="469" t="s">
        <v>102</v>
      </c>
      <c r="D4900" s="471" t="n">
        <v>623.19</v>
      </c>
      <c r="E4900" s="472" t="n">
        <v>0</v>
      </c>
    </row>
    <row r="4901" customFormat="false" ht="19.5" hidden="false" customHeight="false" outlineLevel="0" collapsed="false">
      <c r="A4901" s="469" t="n">
        <v>101897</v>
      </c>
      <c r="B4901" s="470" t="s">
        <v>5553</v>
      </c>
      <c r="C4901" s="469" t="s">
        <v>102</v>
      </c>
      <c r="D4901" s="471" t="n">
        <v>987.25</v>
      </c>
      <c r="E4901" s="472" t="n">
        <v>0</v>
      </c>
    </row>
    <row r="4902" customFormat="false" ht="19.5" hidden="false" customHeight="false" outlineLevel="0" collapsed="false">
      <c r="A4902" s="469" t="n">
        <v>101898</v>
      </c>
      <c r="B4902" s="470" t="s">
        <v>5554</v>
      </c>
      <c r="C4902" s="469" t="s">
        <v>102</v>
      </c>
      <c r="D4902" s="471" t="n">
        <v>1313.71</v>
      </c>
      <c r="E4902" s="472" t="n">
        <v>0</v>
      </c>
    </row>
    <row r="4903" customFormat="false" ht="19.5" hidden="false" customHeight="false" outlineLevel="0" collapsed="false">
      <c r="A4903" s="469" t="n">
        <v>101899</v>
      </c>
      <c r="B4903" s="470" t="s">
        <v>5555</v>
      </c>
      <c r="C4903" s="469" t="s">
        <v>102</v>
      </c>
      <c r="D4903" s="471" t="n">
        <v>2090.26</v>
      </c>
      <c r="E4903" s="472" t="n">
        <v>0</v>
      </c>
    </row>
    <row r="4904" customFormat="false" ht="19.5" hidden="false" customHeight="false" outlineLevel="0" collapsed="false">
      <c r="A4904" s="469" t="n">
        <v>93676</v>
      </c>
      <c r="B4904" s="470" t="s">
        <v>5556</v>
      </c>
      <c r="C4904" s="469" t="s">
        <v>102</v>
      </c>
      <c r="D4904" s="471" t="n">
        <v>171.32</v>
      </c>
      <c r="E4904" s="472" t="n">
        <v>0</v>
      </c>
    </row>
    <row r="4905" customFormat="false" ht="19.5" hidden="false" customHeight="false" outlineLevel="0" collapsed="false">
      <c r="A4905" s="469" t="n">
        <v>97711</v>
      </c>
      <c r="B4905" s="470" t="s">
        <v>5557</v>
      </c>
      <c r="C4905" s="469" t="s">
        <v>102</v>
      </c>
      <c r="D4905" s="471" t="n">
        <v>188.06</v>
      </c>
      <c r="E4905" s="472" t="n">
        <v>0</v>
      </c>
    </row>
    <row r="4906" customFormat="false" ht="19.5" hidden="false" customHeight="false" outlineLevel="0" collapsed="false">
      <c r="A4906" s="469" t="n">
        <v>106020</v>
      </c>
      <c r="B4906" s="470" t="s">
        <v>5558</v>
      </c>
      <c r="C4906" s="469" t="s">
        <v>102</v>
      </c>
      <c r="D4906" s="471" t="n">
        <v>109.97</v>
      </c>
      <c r="E4906" s="472" t="n">
        <v>0</v>
      </c>
    </row>
    <row r="4907" customFormat="false" ht="19.5" hidden="false" customHeight="false" outlineLevel="0" collapsed="false">
      <c r="A4907" s="469" t="n">
        <v>106031</v>
      </c>
      <c r="B4907" s="470" t="s">
        <v>5559</v>
      </c>
      <c r="C4907" s="469" t="s">
        <v>102</v>
      </c>
      <c r="D4907" s="471" t="n">
        <v>0</v>
      </c>
      <c r="E4907" s="472"/>
    </row>
    <row r="4908" customFormat="false" ht="19.5" hidden="false" customHeight="false" outlineLevel="0" collapsed="false">
      <c r="A4908" s="469" t="n">
        <v>93667</v>
      </c>
      <c r="B4908" s="470" t="s">
        <v>5560</v>
      </c>
      <c r="C4908" s="469" t="s">
        <v>102</v>
      </c>
      <c r="D4908" s="471" t="n">
        <v>69.91</v>
      </c>
      <c r="E4908" s="472" t="n">
        <v>0</v>
      </c>
    </row>
    <row r="4909" customFormat="false" ht="19.5" hidden="false" customHeight="false" outlineLevel="0" collapsed="false">
      <c r="A4909" s="469" t="n">
        <v>93668</v>
      </c>
      <c r="B4909" s="470" t="s">
        <v>5561</v>
      </c>
      <c r="C4909" s="469" t="s">
        <v>102</v>
      </c>
      <c r="D4909" s="471" t="n">
        <v>69.91</v>
      </c>
      <c r="E4909" s="472" t="n">
        <v>0</v>
      </c>
    </row>
    <row r="4910" customFormat="false" ht="19.5" hidden="false" customHeight="false" outlineLevel="0" collapsed="false">
      <c r="A4910" s="469" t="n">
        <v>93669</v>
      </c>
      <c r="B4910" s="470" t="s">
        <v>5562</v>
      </c>
      <c r="C4910" s="469" t="s">
        <v>102</v>
      </c>
      <c r="D4910" s="471" t="n">
        <v>73</v>
      </c>
      <c r="E4910" s="472" t="n">
        <v>0</v>
      </c>
    </row>
    <row r="4911" customFormat="false" ht="19.5" hidden="false" customHeight="false" outlineLevel="0" collapsed="false">
      <c r="A4911" s="469" t="n">
        <v>93670</v>
      </c>
      <c r="B4911" s="470" t="s">
        <v>5563</v>
      </c>
      <c r="C4911" s="469" t="s">
        <v>102</v>
      </c>
      <c r="D4911" s="471" t="n">
        <v>76.01</v>
      </c>
      <c r="E4911" s="472" t="n">
        <v>0</v>
      </c>
    </row>
    <row r="4912" customFormat="false" ht="19.5" hidden="false" customHeight="false" outlineLevel="0" collapsed="false">
      <c r="A4912" s="469" t="n">
        <v>93671</v>
      </c>
      <c r="B4912" s="470" t="s">
        <v>5564</v>
      </c>
      <c r="C4912" s="469" t="s">
        <v>102</v>
      </c>
      <c r="D4912" s="471" t="n">
        <v>80.89</v>
      </c>
      <c r="E4912" s="472" t="n">
        <v>0</v>
      </c>
    </row>
    <row r="4913" customFormat="false" ht="19.5" hidden="false" customHeight="false" outlineLevel="0" collapsed="false">
      <c r="A4913" s="469" t="n">
        <v>93672</v>
      </c>
      <c r="B4913" s="470" t="s">
        <v>5565</v>
      </c>
      <c r="C4913" s="469" t="s">
        <v>102</v>
      </c>
      <c r="D4913" s="471" t="n">
        <v>88.49</v>
      </c>
      <c r="E4913" s="472" t="n">
        <v>0</v>
      </c>
    </row>
    <row r="4914" customFormat="false" ht="19.5" hidden="false" customHeight="false" outlineLevel="0" collapsed="false">
      <c r="A4914" s="469" t="n">
        <v>93673</v>
      </c>
      <c r="B4914" s="470" t="s">
        <v>5566</v>
      </c>
      <c r="C4914" s="469" t="s">
        <v>102</v>
      </c>
      <c r="D4914" s="471" t="n">
        <v>98.29</v>
      </c>
      <c r="E4914" s="472" t="n">
        <v>0</v>
      </c>
    </row>
    <row r="4915" customFormat="false" ht="19.5" hidden="false" customHeight="false" outlineLevel="0" collapsed="false">
      <c r="A4915" s="469" t="n">
        <v>101893</v>
      </c>
      <c r="B4915" s="470" t="s">
        <v>5567</v>
      </c>
      <c r="C4915" s="469" t="s">
        <v>102</v>
      </c>
      <c r="D4915" s="471" t="n">
        <v>90.31</v>
      </c>
      <c r="E4915" s="472" t="n">
        <v>0</v>
      </c>
    </row>
    <row r="4916" customFormat="false" ht="19.5" hidden="false" customHeight="false" outlineLevel="0" collapsed="false">
      <c r="A4916" s="469" t="n">
        <v>101894</v>
      </c>
      <c r="B4916" s="470" t="s">
        <v>5568</v>
      </c>
      <c r="C4916" s="469" t="s">
        <v>102</v>
      </c>
      <c r="D4916" s="471" t="n">
        <v>157.32</v>
      </c>
      <c r="E4916" s="472" t="n">
        <v>0</v>
      </c>
    </row>
    <row r="4917" customFormat="false" ht="19.5" hidden="false" customHeight="false" outlineLevel="0" collapsed="false">
      <c r="A4917" s="469" t="n">
        <v>106027</v>
      </c>
      <c r="B4917" s="470" t="s">
        <v>5569</v>
      </c>
      <c r="C4917" s="469" t="s">
        <v>102</v>
      </c>
      <c r="D4917" s="471" t="n">
        <v>73.62</v>
      </c>
      <c r="E4917" s="472" t="n">
        <v>0</v>
      </c>
    </row>
    <row r="4918" customFormat="false" ht="19.5" hidden="false" customHeight="false" outlineLevel="0" collapsed="false">
      <c r="A4918" s="469" t="n">
        <v>106028</v>
      </c>
      <c r="B4918" s="470" t="s">
        <v>5570</v>
      </c>
      <c r="C4918" s="469" t="s">
        <v>102</v>
      </c>
      <c r="D4918" s="471" t="n">
        <v>0</v>
      </c>
      <c r="E4918" s="472"/>
    </row>
    <row r="4919" customFormat="false" ht="19.5" hidden="false" customHeight="false" outlineLevel="0" collapsed="false">
      <c r="A4919" s="469" t="n">
        <v>106029</v>
      </c>
      <c r="B4919" s="470" t="s">
        <v>5571</v>
      </c>
      <c r="C4919" s="469" t="s">
        <v>102</v>
      </c>
      <c r="D4919" s="471" t="n">
        <v>0</v>
      </c>
      <c r="E4919" s="472"/>
    </row>
    <row r="4920" customFormat="false" ht="19.5" hidden="false" customHeight="false" outlineLevel="0" collapsed="false">
      <c r="A4920" s="469" t="n">
        <v>97421</v>
      </c>
      <c r="B4920" s="470" t="s">
        <v>5572</v>
      </c>
      <c r="C4920" s="469" t="s">
        <v>102</v>
      </c>
      <c r="D4920" s="471" t="n">
        <v>0</v>
      </c>
      <c r="E4920" s="472"/>
    </row>
    <row r="4921" customFormat="false" ht="19.5" hidden="false" customHeight="false" outlineLevel="0" collapsed="false">
      <c r="A4921" s="469" t="n">
        <v>97373</v>
      </c>
      <c r="B4921" s="470" t="s">
        <v>5573</v>
      </c>
      <c r="C4921" s="469" t="s">
        <v>501</v>
      </c>
      <c r="D4921" s="471" t="n">
        <v>0</v>
      </c>
      <c r="E4921" s="472"/>
    </row>
    <row r="4922" customFormat="false" ht="19.5" hidden="false" customHeight="false" outlineLevel="0" collapsed="false">
      <c r="A4922" s="469" t="n">
        <v>97374</v>
      </c>
      <c r="B4922" s="470" t="s">
        <v>5574</v>
      </c>
      <c r="C4922" s="469" t="s">
        <v>501</v>
      </c>
      <c r="D4922" s="471" t="n">
        <v>0</v>
      </c>
      <c r="E4922" s="472"/>
    </row>
    <row r="4923" customFormat="false" ht="19.5" hidden="false" customHeight="false" outlineLevel="0" collapsed="false">
      <c r="A4923" s="469" t="n">
        <v>97375</v>
      </c>
      <c r="B4923" s="470" t="s">
        <v>5575</v>
      </c>
      <c r="C4923" s="469" t="s">
        <v>501</v>
      </c>
      <c r="D4923" s="471" t="n">
        <v>0</v>
      </c>
      <c r="E4923" s="472"/>
    </row>
    <row r="4924" customFormat="false" ht="19.5" hidden="false" customHeight="false" outlineLevel="0" collapsed="false">
      <c r="A4924" s="469" t="n">
        <v>97376</v>
      </c>
      <c r="B4924" s="470" t="s">
        <v>5576</v>
      </c>
      <c r="C4924" s="469" t="s">
        <v>501</v>
      </c>
      <c r="D4924" s="471" t="n">
        <v>0</v>
      </c>
      <c r="E4924" s="472"/>
    </row>
    <row r="4925" customFormat="false" ht="19.5" hidden="false" customHeight="false" outlineLevel="0" collapsed="false">
      <c r="A4925" s="469" t="n">
        <v>97377</v>
      </c>
      <c r="B4925" s="470" t="s">
        <v>5577</v>
      </c>
      <c r="C4925" s="469" t="s">
        <v>501</v>
      </c>
      <c r="D4925" s="471" t="n">
        <v>0</v>
      </c>
      <c r="E4925" s="472"/>
    </row>
    <row r="4926" customFormat="false" ht="19.5" hidden="false" customHeight="false" outlineLevel="0" collapsed="false">
      <c r="A4926" s="469" t="n">
        <v>97368</v>
      </c>
      <c r="B4926" s="470" t="s">
        <v>5578</v>
      </c>
      <c r="C4926" s="469" t="s">
        <v>501</v>
      </c>
      <c r="D4926" s="471" t="n">
        <v>0</v>
      </c>
      <c r="E4926" s="472"/>
    </row>
    <row r="4927" customFormat="false" ht="19.5" hidden="false" customHeight="false" outlineLevel="0" collapsed="false">
      <c r="A4927" s="469" t="n">
        <v>97369</v>
      </c>
      <c r="B4927" s="470" t="s">
        <v>5579</v>
      </c>
      <c r="C4927" s="469" t="s">
        <v>501</v>
      </c>
      <c r="D4927" s="471" t="n">
        <v>0</v>
      </c>
      <c r="E4927" s="472"/>
    </row>
    <row r="4928" customFormat="false" ht="19.5" hidden="false" customHeight="false" outlineLevel="0" collapsed="false">
      <c r="A4928" s="469" t="n">
        <v>97370</v>
      </c>
      <c r="B4928" s="470" t="s">
        <v>5580</v>
      </c>
      <c r="C4928" s="469" t="s">
        <v>501</v>
      </c>
      <c r="D4928" s="471" t="n">
        <v>0</v>
      </c>
      <c r="E4928" s="472"/>
    </row>
    <row r="4929" customFormat="false" ht="19.5" hidden="false" customHeight="false" outlineLevel="0" collapsed="false">
      <c r="A4929" s="469" t="n">
        <v>97371</v>
      </c>
      <c r="B4929" s="470" t="s">
        <v>5581</v>
      </c>
      <c r="C4929" s="469" t="s">
        <v>501</v>
      </c>
      <c r="D4929" s="471" t="n">
        <v>0</v>
      </c>
      <c r="E4929" s="472"/>
    </row>
    <row r="4930" customFormat="false" ht="19.5" hidden="false" customHeight="false" outlineLevel="0" collapsed="false">
      <c r="A4930" s="469" t="n">
        <v>97372</v>
      </c>
      <c r="B4930" s="470" t="s">
        <v>5582</v>
      </c>
      <c r="C4930" s="469" t="s">
        <v>501</v>
      </c>
      <c r="D4930" s="471" t="n">
        <v>0</v>
      </c>
      <c r="E4930" s="472"/>
    </row>
    <row r="4931" customFormat="false" ht="19.5" hidden="false" customHeight="false" outlineLevel="0" collapsed="false">
      <c r="A4931" s="469" t="n">
        <v>101875</v>
      </c>
      <c r="B4931" s="470" t="s">
        <v>5583</v>
      </c>
      <c r="C4931" s="469" t="s">
        <v>102</v>
      </c>
      <c r="D4931" s="471" t="n">
        <v>467.88</v>
      </c>
      <c r="E4931" s="472" t="n">
        <v>0</v>
      </c>
    </row>
    <row r="4932" customFormat="false" ht="19.5" hidden="false" customHeight="false" outlineLevel="0" collapsed="false">
      <c r="A4932" s="469" t="n">
        <v>101883</v>
      </c>
      <c r="B4932" s="470" t="s">
        <v>5584</v>
      </c>
      <c r="C4932" s="469" t="s">
        <v>102</v>
      </c>
      <c r="D4932" s="471" t="n">
        <v>631.06</v>
      </c>
      <c r="E4932" s="472" t="n">
        <v>0</v>
      </c>
    </row>
    <row r="4933" customFormat="false" ht="19.5" hidden="false" customHeight="false" outlineLevel="0" collapsed="false">
      <c r="A4933" s="469" t="n">
        <v>101879</v>
      </c>
      <c r="B4933" s="470" t="s">
        <v>5585</v>
      </c>
      <c r="C4933" s="469" t="s">
        <v>102</v>
      </c>
      <c r="D4933" s="471" t="n">
        <v>658.73</v>
      </c>
      <c r="E4933" s="472" t="n">
        <v>0</v>
      </c>
    </row>
    <row r="4934" customFormat="false" ht="19.5" hidden="false" customHeight="false" outlineLevel="0" collapsed="false">
      <c r="A4934" s="469" t="n">
        <v>106021</v>
      </c>
      <c r="B4934" s="470" t="s">
        <v>5586</v>
      </c>
      <c r="C4934" s="469" t="s">
        <v>102</v>
      </c>
      <c r="D4934" s="471" t="n">
        <v>0</v>
      </c>
      <c r="E4934" s="472"/>
    </row>
    <row r="4935" customFormat="false" ht="19.5" hidden="false" customHeight="false" outlineLevel="0" collapsed="false">
      <c r="A4935" s="469" t="n">
        <v>101880</v>
      </c>
      <c r="B4935" s="470" t="s">
        <v>5587</v>
      </c>
      <c r="C4935" s="469" t="s">
        <v>102</v>
      </c>
      <c r="D4935" s="471" t="n">
        <v>765.53</v>
      </c>
      <c r="E4935" s="472" t="n">
        <v>0</v>
      </c>
    </row>
    <row r="4936" customFormat="false" ht="19.5" hidden="false" customHeight="false" outlineLevel="0" collapsed="false">
      <c r="A4936" s="469" t="n">
        <v>101882</v>
      </c>
      <c r="B4936" s="470" t="s">
        <v>5588</v>
      </c>
      <c r="C4936" s="469" t="s">
        <v>102</v>
      </c>
      <c r="D4936" s="471" t="n">
        <v>1467.61</v>
      </c>
      <c r="E4936" s="472" t="n">
        <v>0</v>
      </c>
    </row>
    <row r="4937" customFormat="false" ht="19.5" hidden="false" customHeight="false" outlineLevel="0" collapsed="false">
      <c r="A4937" s="469" t="n">
        <v>106022</v>
      </c>
      <c r="B4937" s="470" t="s">
        <v>5589</v>
      </c>
      <c r="C4937" s="469" t="s">
        <v>102</v>
      </c>
      <c r="D4937" s="471" t="n">
        <v>0</v>
      </c>
      <c r="E4937" s="472"/>
    </row>
    <row r="4938" customFormat="false" ht="19.5" hidden="false" customHeight="false" outlineLevel="0" collapsed="false">
      <c r="A4938" s="469" t="n">
        <v>101881</v>
      </c>
      <c r="B4938" s="470" t="s">
        <v>5590</v>
      </c>
      <c r="C4938" s="469" t="s">
        <v>102</v>
      </c>
      <c r="D4938" s="471" t="n">
        <v>1061.51</v>
      </c>
      <c r="E4938" s="472" t="n">
        <v>0</v>
      </c>
    </row>
    <row r="4939" customFormat="false" ht="19.5" hidden="false" customHeight="false" outlineLevel="0" collapsed="false">
      <c r="A4939" s="469" t="n">
        <v>106023</v>
      </c>
      <c r="B4939" s="470" t="s">
        <v>5591</v>
      </c>
      <c r="C4939" s="469" t="s">
        <v>102</v>
      </c>
      <c r="D4939" s="471" t="n">
        <v>0</v>
      </c>
      <c r="E4939" s="472"/>
    </row>
    <row r="4940" customFormat="false" ht="19.5" hidden="false" customHeight="false" outlineLevel="0" collapsed="false">
      <c r="A4940" s="469" t="n">
        <v>101878</v>
      </c>
      <c r="B4940" s="470" t="s">
        <v>5592</v>
      </c>
      <c r="C4940" s="469" t="s">
        <v>102</v>
      </c>
      <c r="D4940" s="471" t="n">
        <v>503.57</v>
      </c>
      <c r="E4940" s="472" t="n">
        <v>0</v>
      </c>
    </row>
    <row r="4941" customFormat="false" ht="19.5" hidden="false" customHeight="false" outlineLevel="0" collapsed="false">
      <c r="A4941" s="469" t="n">
        <v>106024</v>
      </c>
      <c r="B4941" s="470" t="s">
        <v>5593</v>
      </c>
      <c r="C4941" s="469" t="s">
        <v>102</v>
      </c>
      <c r="D4941" s="471" t="n">
        <v>0</v>
      </c>
      <c r="E4941" s="472"/>
    </row>
    <row r="4942" customFormat="false" ht="19.5" hidden="false" customHeight="false" outlineLevel="0" collapsed="false">
      <c r="A4942" s="469" t="n">
        <v>106025</v>
      </c>
      <c r="B4942" s="470" t="s">
        <v>5594</v>
      </c>
      <c r="C4942" s="469" t="s">
        <v>102</v>
      </c>
      <c r="D4942" s="471" t="n">
        <v>0</v>
      </c>
      <c r="E4942" s="472"/>
    </row>
    <row r="4943" customFormat="false" ht="19.5" hidden="false" customHeight="false" outlineLevel="0" collapsed="false">
      <c r="A4943" s="469" t="n">
        <v>106026</v>
      </c>
      <c r="B4943" s="470" t="s">
        <v>5595</v>
      </c>
      <c r="C4943" s="469" t="s">
        <v>102</v>
      </c>
      <c r="D4943" s="471" t="n">
        <v>0</v>
      </c>
      <c r="E4943" s="472"/>
    </row>
    <row r="4944" customFormat="false" ht="19.5" hidden="false" customHeight="false" outlineLevel="0" collapsed="false">
      <c r="A4944" s="469" t="n">
        <v>101877</v>
      </c>
      <c r="B4944" s="470" t="s">
        <v>5596</v>
      </c>
      <c r="C4944" s="469" t="s">
        <v>102</v>
      </c>
      <c r="D4944" s="471" t="n">
        <v>83.63</v>
      </c>
      <c r="E4944" s="472" t="n">
        <v>0</v>
      </c>
    </row>
    <row r="4945" customFormat="false" ht="19.5" hidden="false" customHeight="false" outlineLevel="0" collapsed="false">
      <c r="A4945" s="469" t="n">
        <v>101876</v>
      </c>
      <c r="B4945" s="470" t="s">
        <v>5597</v>
      </c>
      <c r="C4945" s="469" t="s">
        <v>102</v>
      </c>
      <c r="D4945" s="471" t="n">
        <v>114.59</v>
      </c>
      <c r="E4945" s="472" t="n">
        <v>0</v>
      </c>
    </row>
    <row r="4946" customFormat="false" ht="19.5" hidden="false" customHeight="false" outlineLevel="0" collapsed="false">
      <c r="A4946" s="469" t="n">
        <v>101873</v>
      </c>
      <c r="B4946" s="470" t="s">
        <v>5598</v>
      </c>
      <c r="C4946" s="469" t="s">
        <v>102</v>
      </c>
      <c r="D4946" s="471" t="n">
        <v>0</v>
      </c>
      <c r="E4946" s="472"/>
    </row>
    <row r="4947" customFormat="false" ht="19.5" hidden="false" customHeight="false" outlineLevel="0" collapsed="false">
      <c r="A4947" s="469" t="n">
        <v>101874</v>
      </c>
      <c r="B4947" s="470" t="s">
        <v>5599</v>
      </c>
      <c r="C4947" s="469" t="s">
        <v>102</v>
      </c>
      <c r="D4947" s="471" t="n">
        <v>0</v>
      </c>
      <c r="E4947" s="472"/>
    </row>
    <row r="4948" customFormat="false" ht="19.5" hidden="false" customHeight="false" outlineLevel="0" collapsed="false">
      <c r="A4948" s="469" t="n">
        <v>101871</v>
      </c>
      <c r="B4948" s="470" t="s">
        <v>5600</v>
      </c>
      <c r="C4948" s="469" t="s">
        <v>102</v>
      </c>
      <c r="D4948" s="471" t="n">
        <v>0</v>
      </c>
      <c r="E4948" s="472"/>
    </row>
    <row r="4949" customFormat="false" ht="19.5" hidden="false" customHeight="false" outlineLevel="0" collapsed="false">
      <c r="A4949" s="469" t="n">
        <v>101872</v>
      </c>
      <c r="B4949" s="470" t="s">
        <v>5601</v>
      </c>
      <c r="C4949" s="469" t="s">
        <v>102</v>
      </c>
      <c r="D4949" s="471" t="n">
        <v>0</v>
      </c>
      <c r="E4949" s="472"/>
    </row>
    <row r="4950" customFormat="false" ht="19.5" hidden="false" customHeight="false" outlineLevel="0" collapsed="false">
      <c r="A4950" s="469" t="n">
        <v>97360</v>
      </c>
      <c r="B4950" s="470" t="s">
        <v>5602</v>
      </c>
      <c r="C4950" s="469" t="s">
        <v>102</v>
      </c>
      <c r="D4950" s="471" t="n">
        <v>6893.61</v>
      </c>
      <c r="E4950" s="472" t="n">
        <v>0</v>
      </c>
    </row>
    <row r="4951" customFormat="false" ht="19.5" hidden="false" customHeight="false" outlineLevel="0" collapsed="false">
      <c r="A4951" s="469" t="n">
        <v>97361</v>
      </c>
      <c r="B4951" s="470" t="s">
        <v>5603</v>
      </c>
      <c r="C4951" s="469" t="s">
        <v>102</v>
      </c>
      <c r="D4951" s="471" t="n">
        <v>9191.5</v>
      </c>
      <c r="E4951" s="472" t="n">
        <v>0</v>
      </c>
    </row>
    <row r="4952" customFormat="false" ht="19.5" hidden="false" customHeight="false" outlineLevel="0" collapsed="false">
      <c r="A4952" s="469" t="n">
        <v>97359</v>
      </c>
      <c r="B4952" s="470" t="s">
        <v>5604</v>
      </c>
      <c r="C4952" s="469" t="s">
        <v>102</v>
      </c>
      <c r="D4952" s="471" t="n">
        <v>3582.33</v>
      </c>
      <c r="E4952" s="472" t="n">
        <v>0</v>
      </c>
    </row>
    <row r="4953" customFormat="false" ht="19.5" hidden="false" customHeight="false" outlineLevel="0" collapsed="false">
      <c r="A4953" s="469" t="n">
        <v>101946</v>
      </c>
      <c r="B4953" s="470" t="s">
        <v>5605</v>
      </c>
      <c r="C4953" s="469" t="s">
        <v>102</v>
      </c>
      <c r="D4953" s="471" t="n">
        <v>114.89</v>
      </c>
      <c r="E4953" s="472" t="n">
        <v>0</v>
      </c>
    </row>
    <row r="4954" customFormat="false" ht="19.5" hidden="false" customHeight="false" outlineLevel="0" collapsed="false">
      <c r="A4954" s="469" t="n">
        <v>97362</v>
      </c>
      <c r="B4954" s="470" t="s">
        <v>5606</v>
      </c>
      <c r="C4954" s="469" t="s">
        <v>102</v>
      </c>
      <c r="D4954" s="471" t="n">
        <v>1892.86</v>
      </c>
      <c r="E4954" s="472" t="n">
        <v>0</v>
      </c>
    </row>
    <row r="4955" customFormat="false" ht="19.5" hidden="false" customHeight="false" outlineLevel="0" collapsed="false">
      <c r="A4955" s="469" t="n">
        <v>101553</v>
      </c>
      <c r="B4955" s="470" t="s">
        <v>5607</v>
      </c>
      <c r="C4955" s="469" t="s">
        <v>102</v>
      </c>
      <c r="D4955" s="471" t="n">
        <v>14.85</v>
      </c>
      <c r="E4955" s="472" t="n">
        <v>0.6451</v>
      </c>
    </row>
    <row r="4956" customFormat="false" ht="19.5" hidden="false" customHeight="false" outlineLevel="0" collapsed="false">
      <c r="A4956" s="469" t="n">
        <v>101554</v>
      </c>
      <c r="B4956" s="470" t="s">
        <v>5608</v>
      </c>
      <c r="C4956" s="469" t="s">
        <v>102</v>
      </c>
      <c r="D4956" s="471" t="n">
        <v>11.05</v>
      </c>
      <c r="E4956" s="472" t="n">
        <v>0.5231</v>
      </c>
    </row>
    <row r="4957" customFormat="false" ht="19.5" hidden="false" customHeight="false" outlineLevel="0" collapsed="false">
      <c r="A4957" s="469" t="n">
        <v>101555</v>
      </c>
      <c r="B4957" s="470" t="s">
        <v>5609</v>
      </c>
      <c r="C4957" s="469" t="s">
        <v>102</v>
      </c>
      <c r="D4957" s="471" t="n">
        <v>7.59</v>
      </c>
      <c r="E4957" s="472" t="n">
        <v>0.3057</v>
      </c>
    </row>
    <row r="4958" customFormat="false" ht="19.5" hidden="false" customHeight="false" outlineLevel="0" collapsed="false">
      <c r="A4958" s="469" t="n">
        <v>101556</v>
      </c>
      <c r="B4958" s="470" t="s">
        <v>5610</v>
      </c>
      <c r="C4958" s="469" t="s">
        <v>102</v>
      </c>
      <c r="D4958" s="471" t="n">
        <v>7.04</v>
      </c>
      <c r="E4958" s="472" t="n">
        <v>0.2514</v>
      </c>
    </row>
    <row r="4959" customFormat="false" ht="19.5" hidden="false" customHeight="false" outlineLevel="0" collapsed="false">
      <c r="A4959" s="469" t="n">
        <v>101537</v>
      </c>
      <c r="B4959" s="470" t="s">
        <v>5611</v>
      </c>
      <c r="C4959" s="469" t="s">
        <v>102</v>
      </c>
      <c r="D4959" s="471" t="n">
        <v>96.13</v>
      </c>
      <c r="E4959" s="472" t="n">
        <v>0</v>
      </c>
    </row>
    <row r="4960" customFormat="false" ht="19.5" hidden="false" customHeight="false" outlineLevel="0" collapsed="false">
      <c r="A4960" s="469" t="n">
        <v>101538</v>
      </c>
      <c r="B4960" s="470" t="s">
        <v>5612</v>
      </c>
      <c r="C4960" s="469" t="s">
        <v>102</v>
      </c>
      <c r="D4960" s="471" t="n">
        <v>42.75</v>
      </c>
      <c r="E4960" s="472" t="n">
        <v>0.6905</v>
      </c>
    </row>
    <row r="4961" customFormat="false" ht="19.5" hidden="false" customHeight="false" outlineLevel="0" collapsed="false">
      <c r="A4961" s="469" t="n">
        <v>101542</v>
      </c>
      <c r="B4961" s="470" t="s">
        <v>5613</v>
      </c>
      <c r="C4961" s="469" t="s">
        <v>102</v>
      </c>
      <c r="D4961" s="471" t="n">
        <v>32.83</v>
      </c>
      <c r="E4961" s="472" t="n">
        <v>0.6604</v>
      </c>
    </row>
    <row r="4962" customFormat="false" ht="19.5" hidden="false" customHeight="false" outlineLevel="0" collapsed="false">
      <c r="A4962" s="469" t="n">
        <v>101539</v>
      </c>
      <c r="B4962" s="470" t="s">
        <v>5614</v>
      </c>
      <c r="C4962" s="469" t="s">
        <v>102</v>
      </c>
      <c r="D4962" s="471" t="n">
        <v>72.14</v>
      </c>
      <c r="E4962" s="472" t="n">
        <v>0.6328</v>
      </c>
    </row>
    <row r="4963" customFormat="false" ht="19.5" hidden="false" customHeight="false" outlineLevel="0" collapsed="false">
      <c r="A4963" s="469" t="n">
        <v>101543</v>
      </c>
      <c r="B4963" s="470" t="s">
        <v>5615</v>
      </c>
      <c r="C4963" s="469" t="s">
        <v>102</v>
      </c>
      <c r="D4963" s="471" t="n">
        <v>59.21</v>
      </c>
      <c r="E4963" s="472" t="n">
        <v>0.6229</v>
      </c>
    </row>
    <row r="4964" customFormat="false" ht="19.5" hidden="false" customHeight="false" outlineLevel="0" collapsed="false">
      <c r="A4964" s="469" t="n">
        <v>101540</v>
      </c>
      <c r="B4964" s="470" t="s">
        <v>5616</v>
      </c>
      <c r="C4964" s="469" t="s">
        <v>102</v>
      </c>
      <c r="D4964" s="471" t="n">
        <v>120.12</v>
      </c>
      <c r="E4964" s="472" t="n">
        <v>0.6692</v>
      </c>
    </row>
    <row r="4965" customFormat="false" ht="19.5" hidden="false" customHeight="false" outlineLevel="0" collapsed="false">
      <c r="A4965" s="469" t="n">
        <v>101544</v>
      </c>
      <c r="B4965" s="470" t="s">
        <v>5617</v>
      </c>
      <c r="C4965" s="469" t="s">
        <v>102</v>
      </c>
      <c r="D4965" s="471" t="n">
        <v>93.98</v>
      </c>
      <c r="E4965" s="472" t="n">
        <v>0.6435</v>
      </c>
    </row>
    <row r="4966" customFormat="false" ht="19.5" hidden="false" customHeight="false" outlineLevel="0" collapsed="false">
      <c r="A4966" s="469" t="n">
        <v>101541</v>
      </c>
      <c r="B4966" s="470" t="s">
        <v>5618</v>
      </c>
      <c r="C4966" s="469" t="s">
        <v>102</v>
      </c>
      <c r="D4966" s="471" t="n">
        <v>157.02</v>
      </c>
      <c r="E4966" s="472" t="n">
        <v>0.6625</v>
      </c>
    </row>
    <row r="4967" customFormat="false" ht="19.5" hidden="false" customHeight="false" outlineLevel="0" collapsed="false">
      <c r="A4967" s="469" t="n">
        <v>101545</v>
      </c>
      <c r="B4967" s="470" t="s">
        <v>5619</v>
      </c>
      <c r="C4967" s="469" t="s">
        <v>102</v>
      </c>
      <c r="D4967" s="471" t="n">
        <v>135.06</v>
      </c>
      <c r="E4967" s="472" t="n">
        <v>0.6693</v>
      </c>
    </row>
    <row r="4968" customFormat="false" ht="19.5" hidden="false" customHeight="false" outlineLevel="0" collapsed="false">
      <c r="A4968" s="469" t="n">
        <v>106502</v>
      </c>
      <c r="B4968" s="470" t="s">
        <v>5620</v>
      </c>
      <c r="C4968" s="469" t="s">
        <v>501</v>
      </c>
      <c r="D4968" s="471" t="n">
        <v>11.71</v>
      </c>
      <c r="E4968" s="472" t="n">
        <v>0</v>
      </c>
    </row>
    <row r="4969" customFormat="false" ht="19.5" hidden="false" customHeight="false" outlineLevel="0" collapsed="false">
      <c r="A4969" s="469" t="n">
        <v>106503</v>
      </c>
      <c r="B4969" s="470" t="s">
        <v>5621</v>
      </c>
      <c r="C4969" s="469" t="s">
        <v>501</v>
      </c>
      <c r="D4969" s="471" t="n">
        <v>7.38</v>
      </c>
      <c r="E4969" s="472" t="n">
        <v>0</v>
      </c>
    </row>
    <row r="4970" customFormat="false" ht="19.5" hidden="false" customHeight="false" outlineLevel="0" collapsed="false">
      <c r="A4970" s="469" t="n">
        <v>106504</v>
      </c>
      <c r="B4970" s="470" t="s">
        <v>5622</v>
      </c>
      <c r="C4970" s="469" t="s">
        <v>501</v>
      </c>
      <c r="D4970" s="471" t="n">
        <v>14.77</v>
      </c>
      <c r="E4970" s="472" t="n">
        <v>0</v>
      </c>
    </row>
    <row r="4971" customFormat="false" ht="19.5" hidden="false" customHeight="false" outlineLevel="0" collapsed="false">
      <c r="A4971" s="469" t="n">
        <v>106505</v>
      </c>
      <c r="B4971" s="470" t="s">
        <v>5623</v>
      </c>
      <c r="C4971" s="469" t="s">
        <v>501</v>
      </c>
      <c r="D4971" s="471" t="n">
        <v>4.77</v>
      </c>
      <c r="E4971" s="472" t="n">
        <v>0</v>
      </c>
    </row>
    <row r="4972" customFormat="false" ht="19.5" hidden="false" customHeight="false" outlineLevel="0" collapsed="false">
      <c r="A4972" s="469" t="n">
        <v>106526</v>
      </c>
      <c r="B4972" s="470" t="s">
        <v>5624</v>
      </c>
      <c r="C4972" s="469" t="s">
        <v>501</v>
      </c>
      <c r="D4972" s="471" t="n">
        <v>0</v>
      </c>
      <c r="E4972" s="472"/>
    </row>
    <row r="4973" customFormat="false" ht="19.5" hidden="false" customHeight="false" outlineLevel="0" collapsed="false">
      <c r="A4973" s="469" t="n">
        <v>106506</v>
      </c>
      <c r="B4973" s="470" t="s">
        <v>5625</v>
      </c>
      <c r="C4973" s="469" t="s">
        <v>501</v>
      </c>
      <c r="D4973" s="471" t="n">
        <v>9</v>
      </c>
      <c r="E4973" s="472" t="n">
        <v>0</v>
      </c>
    </row>
    <row r="4974" customFormat="false" ht="19.5" hidden="false" customHeight="false" outlineLevel="0" collapsed="false">
      <c r="A4974" s="469" t="n">
        <v>106507</v>
      </c>
      <c r="B4974" s="470" t="s">
        <v>5626</v>
      </c>
      <c r="C4974" s="469" t="s">
        <v>501</v>
      </c>
      <c r="D4974" s="471" t="n">
        <v>5.76</v>
      </c>
      <c r="E4974" s="472" t="n">
        <v>0</v>
      </c>
    </row>
    <row r="4975" customFormat="false" ht="19.5" hidden="false" customHeight="false" outlineLevel="0" collapsed="false">
      <c r="A4975" s="469" t="n">
        <v>106508</v>
      </c>
      <c r="B4975" s="470" t="s">
        <v>5627</v>
      </c>
      <c r="C4975" s="469" t="s">
        <v>501</v>
      </c>
      <c r="D4975" s="471" t="n">
        <v>11.36</v>
      </c>
      <c r="E4975" s="472" t="n">
        <v>0</v>
      </c>
    </row>
    <row r="4976" customFormat="false" ht="19.5" hidden="false" customHeight="false" outlineLevel="0" collapsed="false">
      <c r="A4976" s="469" t="n">
        <v>106509</v>
      </c>
      <c r="B4976" s="470" t="s">
        <v>5628</v>
      </c>
      <c r="C4976" s="469" t="s">
        <v>501</v>
      </c>
      <c r="D4976" s="471" t="n">
        <v>3.74</v>
      </c>
      <c r="E4976" s="472" t="n">
        <v>0</v>
      </c>
    </row>
    <row r="4977" customFormat="false" ht="19.5" hidden="false" customHeight="false" outlineLevel="0" collapsed="false">
      <c r="A4977" s="469" t="n">
        <v>106527</v>
      </c>
      <c r="B4977" s="470" t="s">
        <v>5629</v>
      </c>
      <c r="C4977" s="469" t="s">
        <v>501</v>
      </c>
      <c r="D4977" s="471" t="n">
        <v>0</v>
      </c>
      <c r="E4977" s="472"/>
    </row>
    <row r="4978" customFormat="false" ht="19.5" hidden="false" customHeight="false" outlineLevel="0" collapsed="false">
      <c r="A4978" s="469" t="n">
        <v>106499</v>
      </c>
      <c r="B4978" s="470" t="s">
        <v>5630</v>
      </c>
      <c r="C4978" s="469" t="s">
        <v>501</v>
      </c>
      <c r="D4978" s="471" t="n">
        <v>0</v>
      </c>
      <c r="E4978" s="472"/>
    </row>
    <row r="4979" customFormat="false" ht="19.5" hidden="false" customHeight="false" outlineLevel="0" collapsed="false">
      <c r="A4979" s="469" t="n">
        <v>106500</v>
      </c>
      <c r="B4979" s="470" t="s">
        <v>5631</v>
      </c>
      <c r="C4979" s="469" t="s">
        <v>501</v>
      </c>
      <c r="D4979" s="471" t="n">
        <v>0</v>
      </c>
      <c r="E4979" s="472"/>
    </row>
    <row r="4980" customFormat="false" ht="19.5" hidden="false" customHeight="false" outlineLevel="0" collapsed="false">
      <c r="A4980" s="469" t="n">
        <v>106501</v>
      </c>
      <c r="B4980" s="470" t="s">
        <v>5632</v>
      </c>
      <c r="C4980" s="469" t="s">
        <v>501</v>
      </c>
      <c r="D4980" s="471" t="n">
        <v>0</v>
      </c>
      <c r="E4980" s="472"/>
    </row>
    <row r="4981" customFormat="false" ht="19.5" hidden="false" customHeight="false" outlineLevel="0" collapsed="false">
      <c r="A4981" s="469" t="n">
        <v>101560</v>
      </c>
      <c r="B4981" s="470" t="s">
        <v>5633</v>
      </c>
      <c r="C4981" s="469" t="s">
        <v>501</v>
      </c>
      <c r="D4981" s="471" t="n">
        <v>10.65</v>
      </c>
      <c r="E4981" s="472" t="n">
        <v>0</v>
      </c>
    </row>
    <row r="4982" customFormat="false" ht="19.5" hidden="false" customHeight="false" outlineLevel="0" collapsed="false">
      <c r="A4982" s="469" t="n">
        <v>101568</v>
      </c>
      <c r="B4982" s="470" t="s">
        <v>5634</v>
      </c>
      <c r="C4982" s="469" t="s">
        <v>501</v>
      </c>
      <c r="D4982" s="471" t="n">
        <v>129.65</v>
      </c>
      <c r="E4982" s="472" t="n">
        <v>0</v>
      </c>
    </row>
    <row r="4983" customFormat="false" ht="19.5" hidden="false" customHeight="false" outlineLevel="0" collapsed="false">
      <c r="A4983" s="469" t="n">
        <v>101561</v>
      </c>
      <c r="B4983" s="470" t="s">
        <v>5635</v>
      </c>
      <c r="C4983" s="469" t="s">
        <v>501</v>
      </c>
      <c r="D4983" s="471" t="n">
        <v>16.91</v>
      </c>
      <c r="E4983" s="472" t="n">
        <v>0</v>
      </c>
    </row>
    <row r="4984" customFormat="false" ht="19.5" hidden="false" customHeight="false" outlineLevel="0" collapsed="false">
      <c r="A4984" s="469" t="n">
        <v>101562</v>
      </c>
      <c r="B4984" s="470" t="s">
        <v>5636</v>
      </c>
      <c r="C4984" s="469" t="s">
        <v>501</v>
      </c>
      <c r="D4984" s="471" t="n">
        <v>26.19</v>
      </c>
      <c r="E4984" s="472" t="n">
        <v>0</v>
      </c>
    </row>
    <row r="4985" customFormat="false" ht="19.5" hidden="false" customHeight="false" outlineLevel="0" collapsed="false">
      <c r="A4985" s="469" t="n">
        <v>101563</v>
      </c>
      <c r="B4985" s="470" t="s">
        <v>5637</v>
      </c>
      <c r="C4985" s="469" t="s">
        <v>501</v>
      </c>
      <c r="D4985" s="471" t="n">
        <v>36.97</v>
      </c>
      <c r="E4985" s="472" t="n">
        <v>0</v>
      </c>
    </row>
    <row r="4986" customFormat="false" ht="19.5" hidden="false" customHeight="false" outlineLevel="0" collapsed="false">
      <c r="A4986" s="469" t="n">
        <v>101564</v>
      </c>
      <c r="B4986" s="470" t="s">
        <v>5638</v>
      </c>
      <c r="C4986" s="469" t="s">
        <v>501</v>
      </c>
      <c r="D4986" s="471" t="n">
        <v>54.63</v>
      </c>
      <c r="E4986" s="472" t="n">
        <v>0</v>
      </c>
    </row>
    <row r="4987" customFormat="false" ht="19.5" hidden="false" customHeight="false" outlineLevel="0" collapsed="false">
      <c r="A4987" s="469" t="n">
        <v>101565</v>
      </c>
      <c r="B4987" s="470" t="s">
        <v>5639</v>
      </c>
      <c r="C4987" s="469" t="s">
        <v>501</v>
      </c>
      <c r="D4987" s="471" t="n">
        <v>76.39</v>
      </c>
      <c r="E4987" s="472" t="n">
        <v>0</v>
      </c>
    </row>
    <row r="4988" customFormat="false" ht="19.5" hidden="false" customHeight="false" outlineLevel="0" collapsed="false">
      <c r="A4988" s="469" t="n">
        <v>101567</v>
      </c>
      <c r="B4988" s="470" t="s">
        <v>5640</v>
      </c>
      <c r="C4988" s="469" t="s">
        <v>501</v>
      </c>
      <c r="D4988" s="471" t="n">
        <v>99.16</v>
      </c>
      <c r="E4988" s="472" t="n">
        <v>0</v>
      </c>
    </row>
    <row r="4989" customFormat="false" ht="19.5" hidden="false" customHeight="false" outlineLevel="0" collapsed="false">
      <c r="A4989" s="469" t="n">
        <v>106524</v>
      </c>
      <c r="B4989" s="470" t="s">
        <v>5641</v>
      </c>
      <c r="C4989" s="469" t="s">
        <v>501</v>
      </c>
      <c r="D4989" s="471" t="n">
        <v>0</v>
      </c>
      <c r="E4989" s="472"/>
    </row>
    <row r="4990" customFormat="false" ht="19.5" hidden="false" customHeight="false" outlineLevel="0" collapsed="false">
      <c r="A4990" s="469" t="n">
        <v>106525</v>
      </c>
      <c r="B4990" s="470" t="s">
        <v>5642</v>
      </c>
      <c r="C4990" s="469" t="s">
        <v>102</v>
      </c>
      <c r="D4990" s="471" t="n">
        <v>0</v>
      </c>
      <c r="E4990" s="472"/>
    </row>
    <row r="4991" customFormat="false" ht="19.5" hidden="false" customHeight="false" outlineLevel="0" collapsed="false">
      <c r="A4991" s="469" t="n">
        <v>101551</v>
      </c>
      <c r="B4991" s="470" t="s">
        <v>5643</v>
      </c>
      <c r="C4991" s="469" t="s">
        <v>102</v>
      </c>
      <c r="D4991" s="471" t="n">
        <v>0</v>
      </c>
      <c r="E4991" s="472"/>
    </row>
    <row r="4992" customFormat="false" ht="19.5" hidden="false" customHeight="false" outlineLevel="0" collapsed="false">
      <c r="A4992" s="469" t="n">
        <v>101552</v>
      </c>
      <c r="B4992" s="470" t="s">
        <v>5644</v>
      </c>
      <c r="C4992" s="469" t="s">
        <v>102</v>
      </c>
      <c r="D4992" s="471" t="n">
        <v>0</v>
      </c>
      <c r="E4992" s="472"/>
    </row>
    <row r="4993" customFormat="false" ht="19.5" hidden="false" customHeight="false" outlineLevel="0" collapsed="false">
      <c r="A4993" s="469" t="n">
        <v>101550</v>
      </c>
      <c r="B4993" s="470" t="s">
        <v>5645</v>
      </c>
      <c r="C4993" s="469" t="s">
        <v>102</v>
      </c>
      <c r="D4993" s="471" t="n">
        <v>0</v>
      </c>
      <c r="E4993" s="472"/>
    </row>
    <row r="4994" customFormat="false" ht="19.5" hidden="false" customHeight="false" outlineLevel="0" collapsed="false">
      <c r="A4994" s="469" t="n">
        <v>101501</v>
      </c>
      <c r="B4994" s="470" t="s">
        <v>5646</v>
      </c>
      <c r="C4994" s="469" t="s">
        <v>102</v>
      </c>
      <c r="D4994" s="471" t="n">
        <v>1878.91</v>
      </c>
      <c r="E4994" s="472" t="n">
        <v>0.0319</v>
      </c>
    </row>
    <row r="4995" customFormat="false" ht="19.5" hidden="false" customHeight="false" outlineLevel="0" collapsed="false">
      <c r="A4995" s="469" t="n">
        <v>101502</v>
      </c>
      <c r="B4995" s="470" t="s">
        <v>5647</v>
      </c>
      <c r="C4995" s="469" t="s">
        <v>102</v>
      </c>
      <c r="D4995" s="471" t="n">
        <v>2040.58</v>
      </c>
      <c r="E4995" s="472" t="n">
        <v>0.0294</v>
      </c>
    </row>
    <row r="4996" customFormat="false" ht="19.5" hidden="false" customHeight="false" outlineLevel="0" collapsed="false">
      <c r="A4996" s="469" t="n">
        <v>101503</v>
      </c>
      <c r="B4996" s="470" t="s">
        <v>5648</v>
      </c>
      <c r="C4996" s="469" t="s">
        <v>102</v>
      </c>
      <c r="D4996" s="471" t="n">
        <v>2077.87</v>
      </c>
      <c r="E4996" s="472" t="n">
        <v>0.0289</v>
      </c>
    </row>
    <row r="4997" customFormat="false" ht="19.5" hidden="false" customHeight="false" outlineLevel="0" collapsed="false">
      <c r="A4997" s="469" t="n">
        <v>101504</v>
      </c>
      <c r="B4997" s="470" t="s">
        <v>5649</v>
      </c>
      <c r="C4997" s="469" t="s">
        <v>102</v>
      </c>
      <c r="D4997" s="471" t="n">
        <v>2300.31</v>
      </c>
      <c r="E4997" s="472" t="n">
        <v>0.0261</v>
      </c>
    </row>
    <row r="4998" customFormat="false" ht="19.5" hidden="false" customHeight="false" outlineLevel="0" collapsed="false">
      <c r="A4998" s="469" t="n">
        <v>101497</v>
      </c>
      <c r="B4998" s="470" t="s">
        <v>5650</v>
      </c>
      <c r="C4998" s="469" t="s">
        <v>102</v>
      </c>
      <c r="D4998" s="471" t="n">
        <v>1888.43</v>
      </c>
      <c r="E4998" s="472" t="n">
        <v>0.0318</v>
      </c>
    </row>
    <row r="4999" customFormat="false" ht="19.5" hidden="false" customHeight="false" outlineLevel="0" collapsed="false">
      <c r="A4999" s="469" t="n">
        <v>101498</v>
      </c>
      <c r="B4999" s="470" t="s">
        <v>5651</v>
      </c>
      <c r="C4999" s="469" t="s">
        <v>102</v>
      </c>
      <c r="D4999" s="471" t="n">
        <v>2050.1</v>
      </c>
      <c r="E4999" s="472" t="n">
        <v>0.0293</v>
      </c>
    </row>
    <row r="5000" customFormat="false" ht="19.5" hidden="false" customHeight="false" outlineLevel="0" collapsed="false">
      <c r="A5000" s="469" t="n">
        <v>101499</v>
      </c>
      <c r="B5000" s="470" t="s">
        <v>5652</v>
      </c>
      <c r="C5000" s="469" t="s">
        <v>102</v>
      </c>
      <c r="D5000" s="471" t="n">
        <v>2087.39</v>
      </c>
      <c r="E5000" s="472" t="n">
        <v>0.0287</v>
      </c>
    </row>
    <row r="5001" customFormat="false" ht="19.5" hidden="false" customHeight="false" outlineLevel="0" collapsed="false">
      <c r="A5001" s="469" t="n">
        <v>101500</v>
      </c>
      <c r="B5001" s="470" t="s">
        <v>5653</v>
      </c>
      <c r="C5001" s="469" t="s">
        <v>102</v>
      </c>
      <c r="D5001" s="471" t="n">
        <v>2309.83</v>
      </c>
      <c r="E5001" s="472" t="n">
        <v>0.026</v>
      </c>
    </row>
    <row r="5002" customFormat="false" ht="19.5" hidden="false" customHeight="false" outlineLevel="0" collapsed="false">
      <c r="A5002" s="469" t="n">
        <v>101493</v>
      </c>
      <c r="B5002" s="470" t="s">
        <v>5654</v>
      </c>
      <c r="C5002" s="469" t="s">
        <v>102</v>
      </c>
      <c r="D5002" s="471" t="n">
        <v>1612.29</v>
      </c>
      <c r="E5002" s="472" t="n">
        <v>0.0372</v>
      </c>
    </row>
    <row r="5003" customFormat="false" ht="19.5" hidden="false" customHeight="false" outlineLevel="0" collapsed="false">
      <c r="A5003" s="469" t="n">
        <v>101494</v>
      </c>
      <c r="B5003" s="470" t="s">
        <v>5655</v>
      </c>
      <c r="C5003" s="469" t="s">
        <v>102</v>
      </c>
      <c r="D5003" s="471" t="n">
        <v>1719.1</v>
      </c>
      <c r="E5003" s="472" t="n">
        <v>0.0349</v>
      </c>
    </row>
    <row r="5004" customFormat="false" ht="19.5" hidden="false" customHeight="false" outlineLevel="0" collapsed="false">
      <c r="A5004" s="469" t="n">
        <v>101495</v>
      </c>
      <c r="B5004" s="470" t="s">
        <v>5656</v>
      </c>
      <c r="C5004" s="469" t="s">
        <v>102</v>
      </c>
      <c r="D5004" s="471" t="n">
        <v>1743.74</v>
      </c>
      <c r="E5004" s="472" t="n">
        <v>0.0344</v>
      </c>
    </row>
    <row r="5005" customFormat="false" ht="19.5" hidden="false" customHeight="false" outlineLevel="0" collapsed="false">
      <c r="A5005" s="469" t="n">
        <v>101496</v>
      </c>
      <c r="B5005" s="470" t="s">
        <v>5657</v>
      </c>
      <c r="C5005" s="469" t="s">
        <v>102</v>
      </c>
      <c r="D5005" s="471" t="n">
        <v>1903.8</v>
      </c>
      <c r="E5005" s="472" t="n">
        <v>0.0315</v>
      </c>
    </row>
    <row r="5006" customFormat="false" ht="19.5" hidden="false" customHeight="false" outlineLevel="0" collapsed="false">
      <c r="A5006" s="469" t="n">
        <v>101489</v>
      </c>
      <c r="B5006" s="470" t="s">
        <v>5658</v>
      </c>
      <c r="C5006" s="469" t="s">
        <v>102</v>
      </c>
      <c r="D5006" s="471" t="n">
        <v>1630.46</v>
      </c>
      <c r="E5006" s="472" t="n">
        <v>0.0368</v>
      </c>
    </row>
    <row r="5007" customFormat="false" ht="19.5" hidden="false" customHeight="false" outlineLevel="0" collapsed="false">
      <c r="A5007" s="469" t="n">
        <v>101490</v>
      </c>
      <c r="B5007" s="470" t="s">
        <v>5659</v>
      </c>
      <c r="C5007" s="469" t="s">
        <v>102</v>
      </c>
      <c r="D5007" s="471" t="n">
        <v>1737.27</v>
      </c>
      <c r="E5007" s="472" t="n">
        <v>0.0345</v>
      </c>
    </row>
    <row r="5008" customFormat="false" ht="19.5" hidden="false" customHeight="false" outlineLevel="0" collapsed="false">
      <c r="A5008" s="469" t="n">
        <v>101491</v>
      </c>
      <c r="B5008" s="470" t="s">
        <v>5660</v>
      </c>
      <c r="C5008" s="469" t="s">
        <v>102</v>
      </c>
      <c r="D5008" s="471" t="n">
        <v>1761.91</v>
      </c>
      <c r="E5008" s="472" t="n">
        <v>0.034</v>
      </c>
    </row>
    <row r="5009" customFormat="false" ht="19.5" hidden="false" customHeight="false" outlineLevel="0" collapsed="false">
      <c r="A5009" s="469" t="n">
        <v>101492</v>
      </c>
      <c r="B5009" s="470" t="s">
        <v>5661</v>
      </c>
      <c r="C5009" s="469" t="s">
        <v>102</v>
      </c>
      <c r="D5009" s="471" t="n">
        <v>1921.97</v>
      </c>
      <c r="E5009" s="472" t="n">
        <v>0.0312</v>
      </c>
    </row>
    <row r="5010" customFormat="false" ht="19.5" hidden="false" customHeight="false" outlineLevel="0" collapsed="false">
      <c r="A5010" s="469" t="n">
        <v>101509</v>
      </c>
      <c r="B5010" s="470" t="s">
        <v>5662</v>
      </c>
      <c r="C5010" s="469" t="s">
        <v>102</v>
      </c>
      <c r="D5010" s="471" t="n">
        <v>2085.02</v>
      </c>
      <c r="E5010" s="472" t="n">
        <v>0.0288</v>
      </c>
    </row>
    <row r="5011" customFormat="false" ht="19.5" hidden="false" customHeight="false" outlineLevel="0" collapsed="false">
      <c r="A5011" s="469" t="n">
        <v>101510</v>
      </c>
      <c r="B5011" s="470" t="s">
        <v>5663</v>
      </c>
      <c r="C5011" s="469" t="s">
        <v>102</v>
      </c>
      <c r="D5011" s="471" t="n">
        <v>2300.58</v>
      </c>
      <c r="E5011" s="472" t="n">
        <v>0.0261</v>
      </c>
    </row>
    <row r="5012" customFormat="false" ht="19.5" hidden="false" customHeight="false" outlineLevel="0" collapsed="false">
      <c r="A5012" s="469" t="n">
        <v>101511</v>
      </c>
      <c r="B5012" s="470" t="s">
        <v>5664</v>
      </c>
      <c r="C5012" s="469" t="s">
        <v>102</v>
      </c>
      <c r="D5012" s="471" t="n">
        <v>2350.31</v>
      </c>
      <c r="E5012" s="472" t="n">
        <v>0.0255</v>
      </c>
    </row>
    <row r="5013" customFormat="false" ht="19.5" hidden="false" customHeight="false" outlineLevel="0" collapsed="false">
      <c r="A5013" s="469" t="n">
        <v>101512</v>
      </c>
      <c r="B5013" s="470" t="s">
        <v>5665</v>
      </c>
      <c r="C5013" s="469" t="s">
        <v>102</v>
      </c>
      <c r="D5013" s="471" t="n">
        <v>2634.02</v>
      </c>
      <c r="E5013" s="472" t="n">
        <v>0.0228</v>
      </c>
    </row>
    <row r="5014" customFormat="false" ht="19.5" hidden="false" customHeight="false" outlineLevel="0" collapsed="false">
      <c r="A5014" s="469" t="n">
        <v>101505</v>
      </c>
      <c r="B5014" s="470" t="s">
        <v>5666</v>
      </c>
      <c r="C5014" s="469" t="s">
        <v>102</v>
      </c>
      <c r="D5014" s="471" t="n">
        <v>2007.93</v>
      </c>
      <c r="E5014" s="472" t="n">
        <v>0.0299</v>
      </c>
    </row>
    <row r="5015" customFormat="false" ht="19.5" hidden="false" customHeight="false" outlineLevel="0" collapsed="false">
      <c r="A5015" s="469" t="n">
        <v>101506</v>
      </c>
      <c r="B5015" s="470" t="s">
        <v>5667</v>
      </c>
      <c r="C5015" s="469" t="s">
        <v>102</v>
      </c>
      <c r="D5015" s="471" t="n">
        <v>2223.49</v>
      </c>
      <c r="E5015" s="472" t="n">
        <v>0.027</v>
      </c>
    </row>
    <row r="5016" customFormat="false" ht="19.5" hidden="false" customHeight="false" outlineLevel="0" collapsed="false">
      <c r="A5016" s="469" t="n">
        <v>101507</v>
      </c>
      <c r="B5016" s="470" t="s">
        <v>5668</v>
      </c>
      <c r="C5016" s="469" t="s">
        <v>102</v>
      </c>
      <c r="D5016" s="471" t="n">
        <v>2273.22</v>
      </c>
      <c r="E5016" s="472" t="n">
        <v>0.0264</v>
      </c>
    </row>
    <row r="5017" customFormat="false" ht="19.5" hidden="false" customHeight="false" outlineLevel="0" collapsed="false">
      <c r="A5017" s="469" t="n">
        <v>101508</v>
      </c>
      <c r="B5017" s="470" t="s">
        <v>5669</v>
      </c>
      <c r="C5017" s="469" t="s">
        <v>102</v>
      </c>
      <c r="D5017" s="471" t="n">
        <v>2556.93</v>
      </c>
      <c r="E5017" s="472" t="n">
        <v>0.0235</v>
      </c>
    </row>
    <row r="5018" customFormat="false" ht="19.5" hidden="false" customHeight="false" outlineLevel="0" collapsed="false">
      <c r="A5018" s="469" t="n">
        <v>101525</v>
      </c>
      <c r="B5018" s="470" t="s">
        <v>5670</v>
      </c>
      <c r="C5018" s="469" t="s">
        <v>102</v>
      </c>
      <c r="D5018" s="471" t="n">
        <v>1144.3</v>
      </c>
      <c r="E5018" s="472" t="n">
        <v>0</v>
      </c>
    </row>
    <row r="5019" customFormat="false" ht="19.5" hidden="false" customHeight="false" outlineLevel="0" collapsed="false">
      <c r="A5019" s="469" t="n">
        <v>101526</v>
      </c>
      <c r="B5019" s="470" t="s">
        <v>5671</v>
      </c>
      <c r="C5019" s="469" t="s">
        <v>102</v>
      </c>
      <c r="D5019" s="471" t="n">
        <v>1336.56</v>
      </c>
      <c r="E5019" s="472" t="n">
        <v>0</v>
      </c>
    </row>
    <row r="5020" customFormat="false" ht="19.5" hidden="false" customHeight="false" outlineLevel="0" collapsed="false">
      <c r="A5020" s="469" t="n">
        <v>101527</v>
      </c>
      <c r="B5020" s="470" t="s">
        <v>5672</v>
      </c>
      <c r="C5020" s="469" t="s">
        <v>102</v>
      </c>
      <c r="D5020" s="471" t="n">
        <v>1380.91</v>
      </c>
      <c r="E5020" s="472" t="n">
        <v>0</v>
      </c>
    </row>
    <row r="5021" customFormat="false" ht="19.5" hidden="false" customHeight="false" outlineLevel="0" collapsed="false">
      <c r="A5021" s="469" t="n">
        <v>101528</v>
      </c>
      <c r="B5021" s="470" t="s">
        <v>5673</v>
      </c>
      <c r="C5021" s="469" t="s">
        <v>102</v>
      </c>
      <c r="D5021" s="471" t="n">
        <v>1599.51</v>
      </c>
      <c r="E5021" s="472" t="n">
        <v>0</v>
      </c>
    </row>
    <row r="5022" customFormat="false" ht="19.5" hidden="false" customHeight="false" outlineLevel="0" collapsed="false">
      <c r="A5022" s="469" t="n">
        <v>101521</v>
      </c>
      <c r="B5022" s="470" t="s">
        <v>5674</v>
      </c>
      <c r="C5022" s="469" t="s">
        <v>102</v>
      </c>
      <c r="D5022" s="471" t="n">
        <v>1153.83</v>
      </c>
      <c r="E5022" s="472" t="n">
        <v>0</v>
      </c>
    </row>
    <row r="5023" customFormat="false" ht="19.5" hidden="false" customHeight="false" outlineLevel="0" collapsed="false">
      <c r="A5023" s="469" t="n">
        <v>101522</v>
      </c>
      <c r="B5023" s="470" t="s">
        <v>5675</v>
      </c>
      <c r="C5023" s="469" t="s">
        <v>102</v>
      </c>
      <c r="D5023" s="471" t="n">
        <v>1346.09</v>
      </c>
      <c r="E5023" s="472" t="n">
        <v>0</v>
      </c>
    </row>
    <row r="5024" customFormat="false" ht="19.5" hidden="false" customHeight="false" outlineLevel="0" collapsed="false">
      <c r="A5024" s="469" t="n">
        <v>101523</v>
      </c>
      <c r="B5024" s="470" t="s">
        <v>5676</v>
      </c>
      <c r="C5024" s="469" t="s">
        <v>102</v>
      </c>
      <c r="D5024" s="471" t="n">
        <v>1390.44</v>
      </c>
      <c r="E5024" s="472" t="n">
        <v>0</v>
      </c>
    </row>
    <row r="5025" customFormat="false" ht="19.5" hidden="false" customHeight="false" outlineLevel="0" collapsed="false">
      <c r="A5025" s="469" t="n">
        <v>101524</v>
      </c>
      <c r="B5025" s="470" t="s">
        <v>5677</v>
      </c>
      <c r="C5025" s="469" t="s">
        <v>102</v>
      </c>
      <c r="D5025" s="471" t="n">
        <v>1609.04</v>
      </c>
      <c r="E5025" s="472" t="n">
        <v>0</v>
      </c>
    </row>
    <row r="5026" customFormat="false" ht="19.5" hidden="false" customHeight="false" outlineLevel="0" collapsed="false">
      <c r="A5026" s="469" t="n">
        <v>101517</v>
      </c>
      <c r="B5026" s="470" t="s">
        <v>5678</v>
      </c>
      <c r="C5026" s="469" t="s">
        <v>102</v>
      </c>
      <c r="D5026" s="471" t="n">
        <v>861.45</v>
      </c>
      <c r="E5026" s="472" t="n">
        <v>0</v>
      </c>
    </row>
    <row r="5027" customFormat="false" ht="19.5" hidden="false" customHeight="false" outlineLevel="0" collapsed="false">
      <c r="A5027" s="469" t="n">
        <v>101518</v>
      </c>
      <c r="B5027" s="470" t="s">
        <v>5679</v>
      </c>
      <c r="C5027" s="469" t="s">
        <v>102</v>
      </c>
      <c r="D5027" s="471" t="n">
        <v>989.62</v>
      </c>
      <c r="E5027" s="472" t="n">
        <v>0</v>
      </c>
    </row>
    <row r="5028" customFormat="false" ht="19.5" hidden="false" customHeight="false" outlineLevel="0" collapsed="false">
      <c r="A5028" s="469" t="n">
        <v>101519</v>
      </c>
      <c r="B5028" s="470" t="s">
        <v>5680</v>
      </c>
      <c r="C5028" s="469" t="s">
        <v>102</v>
      </c>
      <c r="D5028" s="471" t="n">
        <v>1019.19</v>
      </c>
      <c r="E5028" s="472" t="n">
        <v>0</v>
      </c>
    </row>
    <row r="5029" customFormat="false" ht="19.5" hidden="false" customHeight="false" outlineLevel="0" collapsed="false">
      <c r="A5029" s="469" t="n">
        <v>101520</v>
      </c>
      <c r="B5029" s="470" t="s">
        <v>5681</v>
      </c>
      <c r="C5029" s="469" t="s">
        <v>102</v>
      </c>
      <c r="D5029" s="471" t="n">
        <v>1164.92</v>
      </c>
      <c r="E5029" s="472" t="n">
        <v>0</v>
      </c>
    </row>
    <row r="5030" customFormat="false" ht="19.5" hidden="false" customHeight="false" outlineLevel="0" collapsed="false">
      <c r="A5030" s="469" t="n">
        <v>101513</v>
      </c>
      <c r="B5030" s="470" t="s">
        <v>5682</v>
      </c>
      <c r="C5030" s="469" t="s">
        <v>102</v>
      </c>
      <c r="D5030" s="471" t="n">
        <v>879.61</v>
      </c>
      <c r="E5030" s="472" t="n">
        <v>0</v>
      </c>
    </row>
    <row r="5031" customFormat="false" ht="19.5" hidden="false" customHeight="false" outlineLevel="0" collapsed="false">
      <c r="A5031" s="469" t="n">
        <v>101514</v>
      </c>
      <c r="B5031" s="470" t="s">
        <v>5683</v>
      </c>
      <c r="C5031" s="469" t="s">
        <v>102</v>
      </c>
      <c r="D5031" s="471" t="n">
        <v>1007.78</v>
      </c>
      <c r="E5031" s="472" t="n">
        <v>0</v>
      </c>
    </row>
    <row r="5032" customFormat="false" ht="19.5" hidden="false" customHeight="false" outlineLevel="0" collapsed="false">
      <c r="A5032" s="469" t="n">
        <v>101515</v>
      </c>
      <c r="B5032" s="470" t="s">
        <v>5684</v>
      </c>
      <c r="C5032" s="469" t="s">
        <v>102</v>
      </c>
      <c r="D5032" s="471" t="n">
        <v>1037.35</v>
      </c>
      <c r="E5032" s="472" t="n">
        <v>0</v>
      </c>
    </row>
    <row r="5033" customFormat="false" ht="19.5" hidden="false" customHeight="false" outlineLevel="0" collapsed="false">
      <c r="A5033" s="469" t="n">
        <v>101516</v>
      </c>
      <c r="B5033" s="470" t="s">
        <v>5685</v>
      </c>
      <c r="C5033" s="469" t="s">
        <v>102</v>
      </c>
      <c r="D5033" s="471" t="n">
        <v>1183.08</v>
      </c>
      <c r="E5033" s="472" t="n">
        <v>0</v>
      </c>
    </row>
    <row r="5034" customFormat="false" ht="19.5" hidden="false" customHeight="false" outlineLevel="0" collapsed="false">
      <c r="A5034" s="469" t="n">
        <v>101533</v>
      </c>
      <c r="B5034" s="470" t="s">
        <v>5686</v>
      </c>
      <c r="C5034" s="469" t="s">
        <v>102</v>
      </c>
      <c r="D5034" s="471" t="n">
        <v>1368.38</v>
      </c>
      <c r="E5034" s="472" t="n">
        <v>0</v>
      </c>
    </row>
    <row r="5035" customFormat="false" ht="19.5" hidden="false" customHeight="false" outlineLevel="0" collapsed="false">
      <c r="A5035" s="469" t="n">
        <v>101534</v>
      </c>
      <c r="B5035" s="470" t="s">
        <v>5687</v>
      </c>
      <c r="C5035" s="469" t="s">
        <v>102</v>
      </c>
      <c r="D5035" s="471" t="n">
        <v>1624.72</v>
      </c>
      <c r="E5035" s="472" t="n">
        <v>0</v>
      </c>
    </row>
    <row r="5036" customFormat="false" ht="19.5" hidden="false" customHeight="false" outlineLevel="0" collapsed="false">
      <c r="A5036" s="469" t="n">
        <v>101535</v>
      </c>
      <c r="B5036" s="470" t="s">
        <v>5688</v>
      </c>
      <c r="C5036" s="469" t="s">
        <v>102</v>
      </c>
      <c r="D5036" s="471" t="n">
        <v>1683.86</v>
      </c>
      <c r="E5036" s="472" t="n">
        <v>0</v>
      </c>
    </row>
    <row r="5037" customFormat="false" ht="19.5" hidden="false" customHeight="false" outlineLevel="0" collapsed="false">
      <c r="A5037" s="469" t="n">
        <v>101536</v>
      </c>
      <c r="B5037" s="470" t="s">
        <v>5689</v>
      </c>
      <c r="C5037" s="469" t="s">
        <v>102</v>
      </c>
      <c r="D5037" s="471" t="n">
        <v>1975.32</v>
      </c>
      <c r="E5037" s="472" t="n">
        <v>0</v>
      </c>
    </row>
    <row r="5038" customFormat="false" ht="19.5" hidden="false" customHeight="false" outlineLevel="0" collapsed="false">
      <c r="A5038" s="469" t="n">
        <v>101529</v>
      </c>
      <c r="B5038" s="470" t="s">
        <v>5690</v>
      </c>
      <c r="C5038" s="469" t="s">
        <v>102</v>
      </c>
      <c r="D5038" s="471" t="n">
        <v>1291.3</v>
      </c>
      <c r="E5038" s="472" t="n">
        <v>0</v>
      </c>
    </row>
    <row r="5039" customFormat="false" ht="19.5" hidden="false" customHeight="false" outlineLevel="0" collapsed="false">
      <c r="A5039" s="469" t="n">
        <v>101530</v>
      </c>
      <c r="B5039" s="470" t="s">
        <v>5691</v>
      </c>
      <c r="C5039" s="469" t="s">
        <v>102</v>
      </c>
      <c r="D5039" s="471" t="n">
        <v>1547.64</v>
      </c>
      <c r="E5039" s="472" t="n">
        <v>0</v>
      </c>
    </row>
    <row r="5040" customFormat="false" ht="19.5" hidden="false" customHeight="false" outlineLevel="0" collapsed="false">
      <c r="A5040" s="469" t="n">
        <v>101531</v>
      </c>
      <c r="B5040" s="470" t="s">
        <v>5692</v>
      </c>
      <c r="C5040" s="469" t="s">
        <v>102</v>
      </c>
      <c r="D5040" s="471" t="n">
        <v>1606.78</v>
      </c>
      <c r="E5040" s="472" t="n">
        <v>0</v>
      </c>
    </row>
    <row r="5041" customFormat="false" ht="19.5" hidden="false" customHeight="false" outlineLevel="0" collapsed="false">
      <c r="A5041" s="469" t="n">
        <v>101532</v>
      </c>
      <c r="B5041" s="470" t="s">
        <v>5693</v>
      </c>
      <c r="C5041" s="469" t="s">
        <v>102</v>
      </c>
      <c r="D5041" s="471" t="n">
        <v>1898.24</v>
      </c>
      <c r="E5041" s="472" t="n">
        <v>0</v>
      </c>
    </row>
    <row r="5042" customFormat="false" ht="19.5" hidden="false" customHeight="false" outlineLevel="0" collapsed="false">
      <c r="A5042" s="469" t="n">
        <v>106510</v>
      </c>
      <c r="B5042" s="470" t="s">
        <v>5694</v>
      </c>
      <c r="C5042" s="469" t="s">
        <v>102</v>
      </c>
      <c r="D5042" s="471" t="n">
        <v>0</v>
      </c>
      <c r="E5042" s="472"/>
    </row>
    <row r="5043" customFormat="false" ht="19.5" hidden="false" customHeight="false" outlineLevel="0" collapsed="false">
      <c r="A5043" s="469" t="n">
        <v>106514</v>
      </c>
      <c r="B5043" s="470" t="s">
        <v>5695</v>
      </c>
      <c r="C5043" s="469" t="s">
        <v>102</v>
      </c>
      <c r="D5043" s="471" t="n">
        <v>0</v>
      </c>
      <c r="E5043" s="472"/>
    </row>
    <row r="5044" customFormat="false" ht="19.5" hidden="false" customHeight="false" outlineLevel="0" collapsed="false">
      <c r="A5044" s="469" t="n">
        <v>106511</v>
      </c>
      <c r="B5044" s="470" t="s">
        <v>5696</v>
      </c>
      <c r="C5044" s="469" t="s">
        <v>102</v>
      </c>
      <c r="D5044" s="471" t="n">
        <v>0</v>
      </c>
      <c r="E5044" s="472"/>
    </row>
    <row r="5045" customFormat="false" ht="19.5" hidden="false" customHeight="false" outlineLevel="0" collapsed="false">
      <c r="A5045" s="469" t="n">
        <v>106515</v>
      </c>
      <c r="B5045" s="470" t="s">
        <v>5697</v>
      </c>
      <c r="C5045" s="469" t="s">
        <v>102</v>
      </c>
      <c r="D5045" s="471" t="n">
        <v>0</v>
      </c>
      <c r="E5045" s="472"/>
    </row>
    <row r="5046" customFormat="false" ht="19.5" hidden="false" customHeight="false" outlineLevel="0" collapsed="false">
      <c r="A5046" s="469" t="n">
        <v>106512</v>
      </c>
      <c r="B5046" s="470" t="s">
        <v>5698</v>
      </c>
      <c r="C5046" s="469" t="s">
        <v>102</v>
      </c>
      <c r="D5046" s="471" t="n">
        <v>0</v>
      </c>
      <c r="E5046" s="472"/>
    </row>
    <row r="5047" customFormat="false" ht="19.5" hidden="false" customHeight="false" outlineLevel="0" collapsed="false">
      <c r="A5047" s="469" t="n">
        <v>106516</v>
      </c>
      <c r="B5047" s="470" t="s">
        <v>5699</v>
      </c>
      <c r="C5047" s="469" t="s">
        <v>102</v>
      </c>
      <c r="D5047" s="471" t="n">
        <v>0</v>
      </c>
      <c r="E5047" s="472"/>
    </row>
    <row r="5048" customFormat="false" ht="19.5" hidden="false" customHeight="false" outlineLevel="0" collapsed="false">
      <c r="A5048" s="469" t="n">
        <v>106513</v>
      </c>
      <c r="B5048" s="470" t="s">
        <v>5700</v>
      </c>
      <c r="C5048" s="469" t="s">
        <v>102</v>
      </c>
      <c r="D5048" s="471" t="n">
        <v>0</v>
      </c>
      <c r="E5048" s="472"/>
    </row>
    <row r="5049" customFormat="false" ht="19.5" hidden="false" customHeight="false" outlineLevel="0" collapsed="false">
      <c r="A5049" s="469" t="n">
        <v>106517</v>
      </c>
      <c r="B5049" s="470" t="s">
        <v>5701</v>
      </c>
      <c r="C5049" s="469" t="s">
        <v>102</v>
      </c>
      <c r="D5049" s="471" t="n">
        <v>0</v>
      </c>
      <c r="E5049" s="472"/>
    </row>
    <row r="5050" customFormat="false" ht="19.5" hidden="false" customHeight="false" outlineLevel="0" collapsed="false">
      <c r="A5050" s="469" t="n">
        <v>106518</v>
      </c>
      <c r="B5050" s="470" t="s">
        <v>5702</v>
      </c>
      <c r="C5050" s="469" t="s">
        <v>102</v>
      </c>
      <c r="D5050" s="471" t="n">
        <v>0</v>
      </c>
      <c r="E5050" s="472"/>
    </row>
    <row r="5051" customFormat="false" ht="19.5" hidden="false" customHeight="false" outlineLevel="0" collapsed="false">
      <c r="A5051" s="469" t="n">
        <v>106519</v>
      </c>
      <c r="B5051" s="470" t="s">
        <v>5703</v>
      </c>
      <c r="C5051" s="469" t="s">
        <v>102</v>
      </c>
      <c r="D5051" s="471" t="n">
        <v>0</v>
      </c>
      <c r="E5051" s="472"/>
    </row>
    <row r="5052" customFormat="false" ht="19.5" hidden="false" customHeight="false" outlineLevel="0" collapsed="false">
      <c r="A5052" s="469" t="n">
        <v>106520</v>
      </c>
      <c r="B5052" s="470" t="s">
        <v>5704</v>
      </c>
      <c r="C5052" s="469" t="s">
        <v>102</v>
      </c>
      <c r="D5052" s="471" t="n">
        <v>0</v>
      </c>
      <c r="E5052" s="472"/>
    </row>
    <row r="5053" customFormat="false" ht="19.5" hidden="false" customHeight="false" outlineLevel="0" collapsed="false">
      <c r="A5053" s="469" t="n">
        <v>106521</v>
      </c>
      <c r="B5053" s="470" t="s">
        <v>5705</v>
      </c>
      <c r="C5053" s="469" t="s">
        <v>102</v>
      </c>
      <c r="D5053" s="471" t="n">
        <v>0</v>
      </c>
      <c r="E5053" s="472"/>
    </row>
    <row r="5054" customFormat="false" ht="19.5" hidden="false" customHeight="false" outlineLevel="0" collapsed="false">
      <c r="A5054" s="469" t="n">
        <v>106522</v>
      </c>
      <c r="B5054" s="470" t="s">
        <v>5706</v>
      </c>
      <c r="C5054" s="469" t="s">
        <v>102</v>
      </c>
      <c r="D5054" s="471" t="n">
        <v>0</v>
      </c>
      <c r="E5054" s="472"/>
    </row>
    <row r="5055" customFormat="false" ht="19.5" hidden="false" customHeight="false" outlineLevel="0" collapsed="false">
      <c r="A5055" s="469" t="n">
        <v>106523</v>
      </c>
      <c r="B5055" s="470" t="s">
        <v>5707</v>
      </c>
      <c r="C5055" s="469" t="s">
        <v>102</v>
      </c>
      <c r="D5055" s="471" t="n">
        <v>0</v>
      </c>
      <c r="E5055" s="472"/>
    </row>
    <row r="5056" customFormat="false" ht="19.5" hidden="false" customHeight="false" outlineLevel="0" collapsed="false">
      <c r="A5056" s="469" t="n">
        <v>101549</v>
      </c>
      <c r="B5056" s="470" t="s">
        <v>5708</v>
      </c>
      <c r="C5056" s="469" t="s">
        <v>102</v>
      </c>
      <c r="D5056" s="471" t="n">
        <v>23.99</v>
      </c>
      <c r="E5056" s="472" t="n">
        <v>0</v>
      </c>
    </row>
    <row r="5057" customFormat="false" ht="19.5" hidden="false" customHeight="false" outlineLevel="0" collapsed="false">
      <c r="A5057" s="469" t="n">
        <v>101547</v>
      </c>
      <c r="B5057" s="470" t="s">
        <v>5709</v>
      </c>
      <c r="C5057" s="469" t="s">
        <v>102</v>
      </c>
      <c r="D5057" s="471" t="n">
        <v>88.87</v>
      </c>
      <c r="E5057" s="472" t="n">
        <v>0.9767</v>
      </c>
    </row>
    <row r="5058" customFormat="false" ht="19.5" hidden="false" customHeight="false" outlineLevel="0" collapsed="false">
      <c r="A5058" s="469" t="n">
        <v>101546</v>
      </c>
      <c r="B5058" s="470" t="s">
        <v>5710</v>
      </c>
      <c r="C5058" s="469" t="s">
        <v>102</v>
      </c>
      <c r="D5058" s="471" t="n">
        <v>28.64</v>
      </c>
      <c r="E5058" s="472" t="n">
        <v>0.9277</v>
      </c>
    </row>
    <row r="5059" customFormat="false" ht="19.5" hidden="false" customHeight="false" outlineLevel="0" collapsed="false">
      <c r="A5059" s="469" t="n">
        <v>101548</v>
      </c>
      <c r="B5059" s="470" t="s">
        <v>5711</v>
      </c>
      <c r="C5059" s="469" t="s">
        <v>102</v>
      </c>
      <c r="D5059" s="471" t="n">
        <v>7.39</v>
      </c>
      <c r="E5059" s="472" t="n">
        <v>0.7199</v>
      </c>
    </row>
    <row r="5060" customFormat="false" ht="19.5" hidden="false" customHeight="false" outlineLevel="0" collapsed="false">
      <c r="A5060" s="469" t="n">
        <v>106528</v>
      </c>
      <c r="B5060" s="470" t="s">
        <v>5712</v>
      </c>
      <c r="C5060" s="469" t="s">
        <v>102</v>
      </c>
      <c r="D5060" s="471" t="n">
        <v>0</v>
      </c>
      <c r="E5060" s="472"/>
    </row>
    <row r="5061" customFormat="false" ht="19.5" hidden="false" customHeight="false" outlineLevel="0" collapsed="false">
      <c r="A5061" s="469" t="n">
        <v>94764</v>
      </c>
      <c r="B5061" s="470" t="s">
        <v>5713</v>
      </c>
      <c r="C5061" s="469" t="s">
        <v>102</v>
      </c>
      <c r="D5061" s="471" t="n">
        <v>44.92</v>
      </c>
      <c r="E5061" s="472" t="n">
        <v>0</v>
      </c>
    </row>
    <row r="5062" customFormat="false" ht="19.5" hidden="false" customHeight="false" outlineLevel="0" collapsed="false">
      <c r="A5062" s="469" t="n">
        <v>94765</v>
      </c>
      <c r="B5062" s="470" t="s">
        <v>5714</v>
      </c>
      <c r="C5062" s="469" t="s">
        <v>102</v>
      </c>
      <c r="D5062" s="471" t="n">
        <v>49.63</v>
      </c>
      <c r="E5062" s="472" t="n">
        <v>0</v>
      </c>
    </row>
    <row r="5063" customFormat="false" ht="19.5" hidden="false" customHeight="false" outlineLevel="0" collapsed="false">
      <c r="A5063" s="469" t="n">
        <v>94766</v>
      </c>
      <c r="B5063" s="470" t="s">
        <v>5715</v>
      </c>
      <c r="C5063" s="469" t="s">
        <v>102</v>
      </c>
      <c r="D5063" s="471" t="n">
        <v>55.62</v>
      </c>
      <c r="E5063" s="472" t="n">
        <v>0</v>
      </c>
    </row>
    <row r="5064" customFormat="false" ht="19.5" hidden="false" customHeight="false" outlineLevel="0" collapsed="false">
      <c r="A5064" s="469" t="n">
        <v>94767</v>
      </c>
      <c r="B5064" s="470" t="s">
        <v>5716</v>
      </c>
      <c r="C5064" s="469" t="s">
        <v>102</v>
      </c>
      <c r="D5064" s="471" t="n">
        <v>83.13</v>
      </c>
      <c r="E5064" s="472" t="n">
        <v>0</v>
      </c>
    </row>
    <row r="5065" customFormat="false" ht="19.5" hidden="false" customHeight="false" outlineLevel="0" collapsed="false">
      <c r="A5065" s="469" t="n">
        <v>94768</v>
      </c>
      <c r="B5065" s="470" t="s">
        <v>5717</v>
      </c>
      <c r="C5065" s="469" t="s">
        <v>102</v>
      </c>
      <c r="D5065" s="471" t="n">
        <v>94.34</v>
      </c>
      <c r="E5065" s="472" t="n">
        <v>0</v>
      </c>
    </row>
    <row r="5066" customFormat="false" ht="19.5" hidden="false" customHeight="false" outlineLevel="0" collapsed="false">
      <c r="A5066" s="469" t="n">
        <v>94769</v>
      </c>
      <c r="B5066" s="470" t="s">
        <v>5718</v>
      </c>
      <c r="C5066" s="469" t="s">
        <v>102</v>
      </c>
      <c r="D5066" s="471" t="n">
        <v>126.45</v>
      </c>
      <c r="E5066" s="472" t="n">
        <v>0</v>
      </c>
    </row>
    <row r="5067" customFormat="false" ht="19.5" hidden="false" customHeight="false" outlineLevel="0" collapsed="false">
      <c r="A5067" s="469" t="n">
        <v>94783</v>
      </c>
      <c r="B5067" s="470" t="s">
        <v>5719</v>
      </c>
      <c r="C5067" s="469" t="s">
        <v>102</v>
      </c>
      <c r="D5067" s="471" t="n">
        <v>21.61</v>
      </c>
      <c r="E5067" s="472" t="n">
        <v>0</v>
      </c>
    </row>
    <row r="5068" customFormat="false" ht="19.5" hidden="false" customHeight="false" outlineLevel="0" collapsed="false">
      <c r="A5068" s="469" t="n">
        <v>94703</v>
      </c>
      <c r="B5068" s="470" t="s">
        <v>5720</v>
      </c>
      <c r="C5068" s="469" t="s">
        <v>102</v>
      </c>
      <c r="D5068" s="471" t="n">
        <v>23.17</v>
      </c>
      <c r="E5068" s="472" t="n">
        <v>0</v>
      </c>
    </row>
    <row r="5069" customFormat="false" ht="19.5" hidden="false" customHeight="false" outlineLevel="0" collapsed="false">
      <c r="A5069" s="469" t="n">
        <v>94704</v>
      </c>
      <c r="B5069" s="470" t="s">
        <v>5721</v>
      </c>
      <c r="C5069" s="469" t="s">
        <v>102</v>
      </c>
      <c r="D5069" s="471" t="n">
        <v>31.24</v>
      </c>
      <c r="E5069" s="472" t="n">
        <v>0</v>
      </c>
    </row>
    <row r="5070" customFormat="false" ht="19.5" hidden="false" customHeight="false" outlineLevel="0" collapsed="false">
      <c r="A5070" s="469" t="n">
        <v>94705</v>
      </c>
      <c r="B5070" s="470" t="s">
        <v>5722</v>
      </c>
      <c r="C5070" s="469" t="s">
        <v>102</v>
      </c>
      <c r="D5070" s="471" t="n">
        <v>43.04</v>
      </c>
      <c r="E5070" s="472" t="n">
        <v>0</v>
      </c>
    </row>
    <row r="5071" customFormat="false" ht="19.5" hidden="false" customHeight="false" outlineLevel="0" collapsed="false">
      <c r="A5071" s="469" t="n">
        <v>94706</v>
      </c>
      <c r="B5071" s="470" t="s">
        <v>5723</v>
      </c>
      <c r="C5071" s="469" t="s">
        <v>102</v>
      </c>
      <c r="D5071" s="471" t="n">
        <v>42.03</v>
      </c>
      <c r="E5071" s="472" t="n">
        <v>0</v>
      </c>
    </row>
    <row r="5072" customFormat="false" ht="19.5" hidden="false" customHeight="false" outlineLevel="0" collapsed="false">
      <c r="A5072" s="469" t="n">
        <v>94707</v>
      </c>
      <c r="B5072" s="470" t="s">
        <v>5724</v>
      </c>
      <c r="C5072" s="469" t="s">
        <v>102</v>
      </c>
      <c r="D5072" s="471" t="n">
        <v>66.98</v>
      </c>
      <c r="E5072" s="472" t="n">
        <v>0</v>
      </c>
    </row>
    <row r="5073" customFormat="false" ht="19.5" hidden="false" customHeight="false" outlineLevel="0" collapsed="false">
      <c r="A5073" s="469" t="n">
        <v>94715</v>
      </c>
      <c r="B5073" s="470" t="s">
        <v>5725</v>
      </c>
      <c r="C5073" s="469" t="s">
        <v>102</v>
      </c>
      <c r="D5073" s="471" t="n">
        <v>350.63</v>
      </c>
      <c r="E5073" s="472" t="n">
        <v>0</v>
      </c>
    </row>
    <row r="5074" customFormat="false" ht="19.5" hidden="false" customHeight="false" outlineLevel="0" collapsed="false">
      <c r="A5074" s="469" t="n">
        <v>94713</v>
      </c>
      <c r="B5074" s="470" t="s">
        <v>5726</v>
      </c>
      <c r="C5074" s="469" t="s">
        <v>102</v>
      </c>
      <c r="D5074" s="471" t="n">
        <v>280.75</v>
      </c>
      <c r="E5074" s="472" t="n">
        <v>0</v>
      </c>
    </row>
    <row r="5075" customFormat="false" ht="19.5" hidden="false" customHeight="false" outlineLevel="0" collapsed="false">
      <c r="A5075" s="469" t="n">
        <v>94714</v>
      </c>
      <c r="B5075" s="470" t="s">
        <v>5727</v>
      </c>
      <c r="C5075" s="469" t="s">
        <v>102</v>
      </c>
      <c r="D5075" s="471" t="n">
        <v>394.83</v>
      </c>
      <c r="E5075" s="472" t="n">
        <v>0</v>
      </c>
    </row>
    <row r="5076" customFormat="false" ht="19.5" hidden="false" customHeight="false" outlineLevel="0" collapsed="false">
      <c r="A5076" s="469" t="n">
        <v>94670</v>
      </c>
      <c r="B5076" s="470" t="s">
        <v>5728</v>
      </c>
      <c r="C5076" s="469" t="s">
        <v>102</v>
      </c>
      <c r="D5076" s="471" t="n">
        <v>79.98</v>
      </c>
      <c r="E5076" s="472" t="n">
        <v>0</v>
      </c>
    </row>
    <row r="5077" customFormat="false" ht="19.5" hidden="false" customHeight="false" outlineLevel="0" collapsed="false">
      <c r="A5077" s="469" t="n">
        <v>94656</v>
      </c>
      <c r="B5077" s="470" t="s">
        <v>5729</v>
      </c>
      <c r="C5077" s="469" t="s">
        <v>102</v>
      </c>
      <c r="D5077" s="471" t="n">
        <v>3.94</v>
      </c>
      <c r="E5077" s="472" t="n">
        <v>0</v>
      </c>
    </row>
    <row r="5078" customFormat="false" ht="19.5" hidden="false" customHeight="false" outlineLevel="0" collapsed="false">
      <c r="A5078" s="469" t="n">
        <v>94658</v>
      </c>
      <c r="B5078" s="470" t="s">
        <v>5730</v>
      </c>
      <c r="C5078" s="469" t="s">
        <v>102</v>
      </c>
      <c r="D5078" s="471" t="n">
        <v>5.96</v>
      </c>
      <c r="E5078" s="472" t="n">
        <v>0</v>
      </c>
    </row>
    <row r="5079" customFormat="false" ht="19.5" hidden="false" customHeight="false" outlineLevel="0" collapsed="false">
      <c r="A5079" s="469" t="n">
        <v>94660</v>
      </c>
      <c r="B5079" s="470" t="s">
        <v>5731</v>
      </c>
      <c r="C5079" s="469" t="s">
        <v>102</v>
      </c>
      <c r="D5079" s="471" t="n">
        <v>9.53</v>
      </c>
      <c r="E5079" s="472" t="n">
        <v>0</v>
      </c>
    </row>
    <row r="5080" customFormat="false" ht="19.5" hidden="false" customHeight="false" outlineLevel="0" collapsed="false">
      <c r="A5080" s="469" t="n">
        <v>94662</v>
      </c>
      <c r="B5080" s="470" t="s">
        <v>5732</v>
      </c>
      <c r="C5080" s="469" t="s">
        <v>102</v>
      </c>
      <c r="D5080" s="471" t="n">
        <v>12.5</v>
      </c>
      <c r="E5080" s="472" t="n">
        <v>0</v>
      </c>
    </row>
    <row r="5081" customFormat="false" ht="19.5" hidden="false" customHeight="false" outlineLevel="0" collapsed="false">
      <c r="A5081" s="469" t="n">
        <v>94664</v>
      </c>
      <c r="B5081" s="470" t="s">
        <v>5733</v>
      </c>
      <c r="C5081" s="469" t="s">
        <v>102</v>
      </c>
      <c r="D5081" s="471" t="n">
        <v>23.15</v>
      </c>
      <c r="E5081" s="472" t="n">
        <v>0</v>
      </c>
    </row>
    <row r="5082" customFormat="false" ht="19.5" hidden="false" customHeight="false" outlineLevel="0" collapsed="false">
      <c r="A5082" s="469" t="n">
        <v>94666</v>
      </c>
      <c r="B5082" s="470" t="s">
        <v>5734</v>
      </c>
      <c r="C5082" s="469" t="s">
        <v>102</v>
      </c>
      <c r="D5082" s="471" t="n">
        <v>37.79</v>
      </c>
      <c r="E5082" s="472" t="n">
        <v>0</v>
      </c>
    </row>
    <row r="5083" customFormat="false" ht="19.5" hidden="false" customHeight="false" outlineLevel="0" collapsed="false">
      <c r="A5083" s="469" t="n">
        <v>94668</v>
      </c>
      <c r="B5083" s="470" t="s">
        <v>5735</v>
      </c>
      <c r="C5083" s="469" t="s">
        <v>102</v>
      </c>
      <c r="D5083" s="471" t="n">
        <v>50.34</v>
      </c>
      <c r="E5083" s="472" t="n">
        <v>0</v>
      </c>
    </row>
    <row r="5084" customFormat="false" ht="19.5" hidden="false" customHeight="false" outlineLevel="0" collapsed="false">
      <c r="A5084" s="469" t="n">
        <v>105215</v>
      </c>
      <c r="B5084" s="470" t="s">
        <v>5736</v>
      </c>
      <c r="C5084" s="469" t="s">
        <v>102</v>
      </c>
      <c r="D5084" s="471" t="n">
        <v>11.36</v>
      </c>
      <c r="E5084" s="472" t="n">
        <v>0</v>
      </c>
    </row>
    <row r="5085" customFormat="false" ht="19.5" hidden="false" customHeight="false" outlineLevel="0" collapsed="false">
      <c r="A5085" s="469" t="n">
        <v>105216</v>
      </c>
      <c r="B5085" s="470" t="s">
        <v>5737</v>
      </c>
      <c r="C5085" s="469" t="s">
        <v>102</v>
      </c>
      <c r="D5085" s="471" t="n">
        <v>43.62</v>
      </c>
      <c r="E5085" s="472" t="n">
        <v>0</v>
      </c>
    </row>
    <row r="5086" customFormat="false" ht="19.5" hidden="false" customHeight="false" outlineLevel="0" collapsed="false">
      <c r="A5086" s="469" t="n">
        <v>105217</v>
      </c>
      <c r="B5086" s="470" t="s">
        <v>5738</v>
      </c>
      <c r="C5086" s="469" t="s">
        <v>102</v>
      </c>
      <c r="D5086" s="471" t="n">
        <v>49.18</v>
      </c>
      <c r="E5086" s="472" t="n">
        <v>0</v>
      </c>
    </row>
    <row r="5087" customFormat="false" ht="19.5" hidden="false" customHeight="false" outlineLevel="0" collapsed="false">
      <c r="A5087" s="469" t="n">
        <v>105214</v>
      </c>
      <c r="B5087" s="470" t="s">
        <v>5739</v>
      </c>
      <c r="C5087" s="469" t="s">
        <v>102</v>
      </c>
      <c r="D5087" s="471" t="n">
        <v>51.22</v>
      </c>
      <c r="E5087" s="472" t="n">
        <v>0</v>
      </c>
    </row>
    <row r="5088" customFormat="false" ht="19.5" hidden="false" customHeight="false" outlineLevel="0" collapsed="false">
      <c r="A5088" s="469" t="n">
        <v>105218</v>
      </c>
      <c r="B5088" s="470" t="s">
        <v>5740</v>
      </c>
      <c r="C5088" s="469" t="s">
        <v>102</v>
      </c>
      <c r="D5088" s="471" t="n">
        <v>85.4</v>
      </c>
      <c r="E5088" s="472" t="n">
        <v>0</v>
      </c>
    </row>
    <row r="5089" customFormat="false" ht="19.5" hidden="false" customHeight="false" outlineLevel="0" collapsed="false">
      <c r="A5089" s="469" t="n">
        <v>105213</v>
      </c>
      <c r="B5089" s="470" t="s">
        <v>5741</v>
      </c>
      <c r="C5089" s="469" t="s">
        <v>102</v>
      </c>
      <c r="D5089" s="471" t="n">
        <v>194.14</v>
      </c>
      <c r="E5089" s="472" t="n">
        <v>0.8807</v>
      </c>
    </row>
    <row r="5090" customFormat="false" ht="19.5" hidden="false" customHeight="false" outlineLevel="0" collapsed="false">
      <c r="A5090" s="469" t="n">
        <v>105233</v>
      </c>
      <c r="B5090" s="470" t="s">
        <v>5742</v>
      </c>
      <c r="C5090" s="469" t="s">
        <v>102</v>
      </c>
      <c r="D5090" s="471" t="n">
        <v>9.21</v>
      </c>
      <c r="E5090" s="472" t="n">
        <v>0</v>
      </c>
    </row>
    <row r="5091" customFormat="false" ht="19.5" hidden="false" customHeight="false" outlineLevel="0" collapsed="false">
      <c r="A5091" s="469" t="n">
        <v>105234</v>
      </c>
      <c r="B5091" s="470" t="s">
        <v>5743</v>
      </c>
      <c r="C5091" s="469" t="s">
        <v>102</v>
      </c>
      <c r="D5091" s="471" t="n">
        <v>11.25</v>
      </c>
      <c r="E5091" s="472" t="n">
        <v>0</v>
      </c>
    </row>
    <row r="5092" customFormat="false" ht="19.5" hidden="false" customHeight="false" outlineLevel="0" collapsed="false">
      <c r="A5092" s="469" t="n">
        <v>105228</v>
      </c>
      <c r="B5092" s="470" t="s">
        <v>5744</v>
      </c>
      <c r="C5092" s="469" t="s">
        <v>102</v>
      </c>
      <c r="D5092" s="471" t="n">
        <v>13.63</v>
      </c>
      <c r="E5092" s="472" t="n">
        <v>0</v>
      </c>
    </row>
    <row r="5093" customFormat="false" ht="19.5" hidden="false" customHeight="false" outlineLevel="0" collapsed="false">
      <c r="A5093" s="469" t="n">
        <v>105138</v>
      </c>
      <c r="B5093" s="470" t="s">
        <v>5745</v>
      </c>
      <c r="C5093" s="469" t="s">
        <v>102</v>
      </c>
      <c r="D5093" s="471" t="n">
        <v>20.02</v>
      </c>
      <c r="E5093" s="472" t="n">
        <v>0</v>
      </c>
    </row>
    <row r="5094" customFormat="false" ht="19.5" hidden="false" customHeight="false" outlineLevel="0" collapsed="false">
      <c r="A5094" s="469" t="n">
        <v>105139</v>
      </c>
      <c r="B5094" s="470" t="s">
        <v>5746</v>
      </c>
      <c r="C5094" s="469" t="s">
        <v>102</v>
      </c>
      <c r="D5094" s="471" t="n">
        <v>23.61</v>
      </c>
      <c r="E5094" s="472" t="n">
        <v>0</v>
      </c>
    </row>
    <row r="5095" customFormat="false" ht="19.5" hidden="false" customHeight="false" outlineLevel="0" collapsed="false">
      <c r="A5095" s="469" t="n">
        <v>105140</v>
      </c>
      <c r="B5095" s="470" t="s">
        <v>5747</v>
      </c>
      <c r="C5095" s="469" t="s">
        <v>102</v>
      </c>
      <c r="D5095" s="471" t="n">
        <v>30.37</v>
      </c>
      <c r="E5095" s="472" t="n">
        <v>0</v>
      </c>
    </row>
    <row r="5096" customFormat="false" ht="19.5" hidden="false" customHeight="false" outlineLevel="0" collapsed="false">
      <c r="A5096" s="469" t="n">
        <v>105141</v>
      </c>
      <c r="B5096" s="470" t="s">
        <v>5748</v>
      </c>
      <c r="C5096" s="469" t="s">
        <v>102</v>
      </c>
      <c r="D5096" s="471" t="n">
        <v>36.09</v>
      </c>
      <c r="E5096" s="472" t="n">
        <v>0</v>
      </c>
    </row>
    <row r="5097" customFormat="false" ht="19.5" hidden="false" customHeight="false" outlineLevel="0" collapsed="false">
      <c r="A5097" s="469" t="n">
        <v>105172</v>
      </c>
      <c r="B5097" s="470" t="s">
        <v>5749</v>
      </c>
      <c r="C5097" s="469" t="s">
        <v>102</v>
      </c>
      <c r="D5097" s="471" t="n">
        <v>88.03</v>
      </c>
      <c r="E5097" s="472" t="n">
        <v>0</v>
      </c>
    </row>
    <row r="5098" customFormat="false" ht="19.5" hidden="false" customHeight="false" outlineLevel="0" collapsed="false">
      <c r="A5098" s="469" t="n">
        <v>105169</v>
      </c>
      <c r="B5098" s="470" t="s">
        <v>5750</v>
      </c>
      <c r="C5098" s="469" t="s">
        <v>102</v>
      </c>
      <c r="D5098" s="471" t="n">
        <v>88.04</v>
      </c>
      <c r="E5098" s="472" t="n">
        <v>0</v>
      </c>
    </row>
    <row r="5099" customFormat="false" ht="19.5" hidden="false" customHeight="false" outlineLevel="0" collapsed="false">
      <c r="A5099" s="469" t="n">
        <v>105230</v>
      </c>
      <c r="B5099" s="470" t="s">
        <v>5751</v>
      </c>
      <c r="C5099" s="469" t="s">
        <v>102</v>
      </c>
      <c r="D5099" s="471" t="n">
        <v>7.96</v>
      </c>
      <c r="E5099" s="472" t="n">
        <v>0</v>
      </c>
    </row>
    <row r="5100" customFormat="false" ht="19.5" hidden="false" customHeight="false" outlineLevel="0" collapsed="false">
      <c r="A5100" s="469" t="n">
        <v>105231</v>
      </c>
      <c r="B5100" s="470" t="s">
        <v>5752</v>
      </c>
      <c r="C5100" s="469" t="s">
        <v>102</v>
      </c>
      <c r="D5100" s="471" t="n">
        <v>9.33</v>
      </c>
      <c r="E5100" s="472" t="n">
        <v>0</v>
      </c>
    </row>
    <row r="5101" customFormat="false" ht="19.5" hidden="false" customHeight="false" outlineLevel="0" collapsed="false">
      <c r="A5101" s="469" t="n">
        <v>105232</v>
      </c>
      <c r="B5101" s="470" t="s">
        <v>5753</v>
      </c>
      <c r="C5101" s="469" t="s">
        <v>102</v>
      </c>
      <c r="D5101" s="471" t="n">
        <v>17.67</v>
      </c>
      <c r="E5101" s="472" t="n">
        <v>0</v>
      </c>
    </row>
    <row r="5102" customFormat="false" ht="19.5" hidden="false" customHeight="false" outlineLevel="0" collapsed="false">
      <c r="A5102" s="469" t="n">
        <v>105229</v>
      </c>
      <c r="B5102" s="470" t="s">
        <v>5754</v>
      </c>
      <c r="C5102" s="469" t="s">
        <v>102</v>
      </c>
      <c r="D5102" s="471" t="n">
        <v>27.92</v>
      </c>
      <c r="E5102" s="472" t="n">
        <v>0</v>
      </c>
    </row>
    <row r="5103" customFormat="false" ht="19.5" hidden="false" customHeight="false" outlineLevel="0" collapsed="false">
      <c r="A5103" s="469" t="n">
        <v>105146</v>
      </c>
      <c r="B5103" s="470" t="s">
        <v>5755</v>
      </c>
      <c r="C5103" s="469" t="s">
        <v>102</v>
      </c>
      <c r="D5103" s="471" t="n">
        <v>22.61</v>
      </c>
      <c r="E5103" s="472" t="n">
        <v>0</v>
      </c>
    </row>
    <row r="5104" customFormat="false" ht="19.5" hidden="false" customHeight="false" outlineLevel="0" collapsed="false">
      <c r="A5104" s="469" t="n">
        <v>94613</v>
      </c>
      <c r="B5104" s="470" t="s">
        <v>5756</v>
      </c>
      <c r="C5104" s="469" t="s">
        <v>102</v>
      </c>
      <c r="D5104" s="471" t="n">
        <v>0</v>
      </c>
      <c r="E5104" s="472"/>
    </row>
    <row r="5105" customFormat="false" ht="19.5" hidden="false" customHeight="false" outlineLevel="0" collapsed="false">
      <c r="A5105" s="469" t="n">
        <v>94607</v>
      </c>
      <c r="B5105" s="470" t="s">
        <v>5757</v>
      </c>
      <c r="C5105" s="469" t="s">
        <v>102</v>
      </c>
      <c r="D5105" s="471" t="n">
        <v>0</v>
      </c>
      <c r="E5105" s="472"/>
    </row>
    <row r="5106" customFormat="false" ht="19.5" hidden="false" customHeight="false" outlineLevel="0" collapsed="false">
      <c r="A5106" s="469" t="n">
        <v>94609</v>
      </c>
      <c r="B5106" s="470" t="s">
        <v>5758</v>
      </c>
      <c r="C5106" s="469" t="s">
        <v>102</v>
      </c>
      <c r="D5106" s="471" t="n">
        <v>0</v>
      </c>
      <c r="E5106" s="472"/>
    </row>
    <row r="5107" customFormat="false" ht="19.5" hidden="false" customHeight="false" outlineLevel="0" collapsed="false">
      <c r="A5107" s="469" t="n">
        <v>94611</v>
      </c>
      <c r="B5107" s="470" t="s">
        <v>5759</v>
      </c>
      <c r="C5107" s="469" t="s">
        <v>102</v>
      </c>
      <c r="D5107" s="471" t="n">
        <v>0</v>
      </c>
      <c r="E5107" s="472"/>
    </row>
    <row r="5108" customFormat="false" ht="19.5" hidden="false" customHeight="false" outlineLevel="0" collapsed="false">
      <c r="A5108" s="469" t="n">
        <v>96738</v>
      </c>
      <c r="B5108" s="470" t="s">
        <v>5760</v>
      </c>
      <c r="C5108" s="469" t="s">
        <v>102</v>
      </c>
      <c r="D5108" s="471" t="n">
        <v>23.35</v>
      </c>
      <c r="E5108" s="472" t="n">
        <v>0</v>
      </c>
    </row>
    <row r="5109" customFormat="false" ht="19.5" hidden="false" customHeight="false" outlineLevel="0" collapsed="false">
      <c r="A5109" s="469" t="n">
        <v>96740</v>
      </c>
      <c r="B5109" s="470" t="s">
        <v>5761</v>
      </c>
      <c r="C5109" s="469" t="s">
        <v>102</v>
      </c>
      <c r="D5109" s="471" t="n">
        <v>32.28</v>
      </c>
      <c r="E5109" s="472" t="n">
        <v>0</v>
      </c>
    </row>
    <row r="5110" customFormat="false" ht="19.5" hidden="false" customHeight="false" outlineLevel="0" collapsed="false">
      <c r="A5110" s="469" t="n">
        <v>94738</v>
      </c>
      <c r="B5110" s="470" t="s">
        <v>5762</v>
      </c>
      <c r="C5110" s="469" t="s">
        <v>102</v>
      </c>
      <c r="D5110" s="471" t="n">
        <v>2052.93</v>
      </c>
      <c r="E5110" s="472" t="n">
        <v>0</v>
      </c>
    </row>
    <row r="5111" customFormat="false" ht="19.5" hidden="false" customHeight="false" outlineLevel="0" collapsed="false">
      <c r="A5111" s="469" t="n">
        <v>94724</v>
      </c>
      <c r="B5111" s="470" t="s">
        <v>5763</v>
      </c>
      <c r="C5111" s="469" t="s">
        <v>102</v>
      </c>
      <c r="D5111" s="471" t="n">
        <v>32.2</v>
      </c>
      <c r="E5111" s="472" t="n">
        <v>0</v>
      </c>
    </row>
    <row r="5112" customFormat="false" ht="19.5" hidden="false" customHeight="false" outlineLevel="0" collapsed="false">
      <c r="A5112" s="469" t="n">
        <v>94726</v>
      </c>
      <c r="B5112" s="470" t="s">
        <v>5764</v>
      </c>
      <c r="C5112" s="469" t="s">
        <v>102</v>
      </c>
      <c r="D5112" s="471" t="n">
        <v>41.5</v>
      </c>
      <c r="E5112" s="472" t="n">
        <v>0</v>
      </c>
    </row>
    <row r="5113" customFormat="false" ht="19.5" hidden="false" customHeight="false" outlineLevel="0" collapsed="false">
      <c r="A5113" s="469" t="n">
        <v>94728</v>
      </c>
      <c r="B5113" s="470" t="s">
        <v>5765</v>
      </c>
      <c r="C5113" s="469" t="s">
        <v>102</v>
      </c>
      <c r="D5113" s="471" t="n">
        <v>64.88</v>
      </c>
      <c r="E5113" s="472" t="n">
        <v>0</v>
      </c>
    </row>
    <row r="5114" customFormat="false" ht="19.5" hidden="false" customHeight="false" outlineLevel="0" collapsed="false">
      <c r="A5114" s="469" t="n">
        <v>94730</v>
      </c>
      <c r="B5114" s="470" t="s">
        <v>5766</v>
      </c>
      <c r="C5114" s="469" t="s">
        <v>102</v>
      </c>
      <c r="D5114" s="471" t="n">
        <v>79.54</v>
      </c>
      <c r="E5114" s="472" t="n">
        <v>0</v>
      </c>
    </row>
    <row r="5115" customFormat="false" ht="19.5" hidden="false" customHeight="false" outlineLevel="0" collapsed="false">
      <c r="A5115" s="469" t="n">
        <v>94732</v>
      </c>
      <c r="B5115" s="470" t="s">
        <v>5767</v>
      </c>
      <c r="C5115" s="469" t="s">
        <v>102</v>
      </c>
      <c r="D5115" s="471" t="n">
        <v>127.66</v>
      </c>
      <c r="E5115" s="472" t="n">
        <v>0</v>
      </c>
    </row>
    <row r="5116" customFormat="false" ht="19.5" hidden="false" customHeight="false" outlineLevel="0" collapsed="false">
      <c r="A5116" s="469" t="n">
        <v>94734</v>
      </c>
      <c r="B5116" s="470" t="s">
        <v>5768</v>
      </c>
      <c r="C5116" s="469" t="s">
        <v>102</v>
      </c>
      <c r="D5116" s="471" t="n">
        <v>467.91</v>
      </c>
      <c r="E5116" s="472" t="n">
        <v>0</v>
      </c>
    </row>
    <row r="5117" customFormat="false" ht="19.5" hidden="false" customHeight="false" outlineLevel="0" collapsed="false">
      <c r="A5117" s="469" t="n">
        <v>94736</v>
      </c>
      <c r="B5117" s="470" t="s">
        <v>5769</v>
      </c>
      <c r="C5117" s="469" t="s">
        <v>102</v>
      </c>
      <c r="D5117" s="471" t="n">
        <v>680.35</v>
      </c>
      <c r="E5117" s="472" t="n">
        <v>0</v>
      </c>
    </row>
    <row r="5118" customFormat="false" ht="19.5" hidden="false" customHeight="false" outlineLevel="0" collapsed="false">
      <c r="A5118" s="469" t="n">
        <v>94483</v>
      </c>
      <c r="B5118" s="470" t="s">
        <v>5770</v>
      </c>
      <c r="C5118" s="469" t="s">
        <v>102</v>
      </c>
      <c r="D5118" s="471" t="n">
        <v>1371.1</v>
      </c>
      <c r="E5118" s="472" t="n">
        <v>0</v>
      </c>
    </row>
    <row r="5119" customFormat="false" ht="19.5" hidden="false" customHeight="false" outlineLevel="0" collapsed="false">
      <c r="A5119" s="469" t="n">
        <v>94482</v>
      </c>
      <c r="B5119" s="470" t="s">
        <v>5771</v>
      </c>
      <c r="C5119" s="469" t="s">
        <v>102</v>
      </c>
      <c r="D5119" s="471" t="n">
        <v>1640.65</v>
      </c>
      <c r="E5119" s="472" t="n">
        <v>0</v>
      </c>
    </row>
    <row r="5120" customFormat="false" ht="19.5" hidden="false" customHeight="false" outlineLevel="0" collapsed="false">
      <c r="A5120" s="469" t="n">
        <v>94481</v>
      </c>
      <c r="B5120" s="470" t="s">
        <v>5772</v>
      </c>
      <c r="C5120" s="469" t="s">
        <v>102</v>
      </c>
      <c r="D5120" s="471" t="n">
        <v>2094.49</v>
      </c>
      <c r="E5120" s="472" t="n">
        <v>0</v>
      </c>
    </row>
    <row r="5121" customFormat="false" ht="19.5" hidden="false" customHeight="false" outlineLevel="0" collapsed="false">
      <c r="A5121" s="469" t="n">
        <v>94480</v>
      </c>
      <c r="B5121" s="470" t="s">
        <v>5773</v>
      </c>
      <c r="C5121" s="469" t="s">
        <v>102</v>
      </c>
      <c r="D5121" s="471" t="n">
        <v>2995.85</v>
      </c>
      <c r="E5121" s="472" t="n">
        <v>0</v>
      </c>
    </row>
    <row r="5122" customFormat="false" ht="19.5" hidden="false" customHeight="false" outlineLevel="0" collapsed="false">
      <c r="A5122" s="469" t="n">
        <v>94472</v>
      </c>
      <c r="B5122" s="470" t="s">
        <v>5774</v>
      </c>
      <c r="C5122" s="469" t="s">
        <v>102</v>
      </c>
      <c r="D5122" s="471" t="n">
        <v>79.36</v>
      </c>
      <c r="E5122" s="472" t="n">
        <v>0</v>
      </c>
    </row>
    <row r="5123" customFormat="false" ht="19.5" hidden="false" customHeight="false" outlineLevel="0" collapsed="false">
      <c r="A5123" s="469" t="n">
        <v>94474</v>
      </c>
      <c r="B5123" s="470" t="s">
        <v>5775</v>
      </c>
      <c r="C5123" s="469" t="s">
        <v>102</v>
      </c>
      <c r="D5123" s="471" t="n">
        <v>133.18</v>
      </c>
      <c r="E5123" s="472" t="n">
        <v>0</v>
      </c>
    </row>
    <row r="5124" customFormat="false" ht="19.5" hidden="false" customHeight="false" outlineLevel="0" collapsed="false">
      <c r="A5124" s="469" t="n">
        <v>94476</v>
      </c>
      <c r="B5124" s="470" t="s">
        <v>5776</v>
      </c>
      <c r="C5124" s="469" t="s">
        <v>102</v>
      </c>
      <c r="D5124" s="471" t="n">
        <v>185.95</v>
      </c>
      <c r="E5124" s="472" t="n">
        <v>0</v>
      </c>
    </row>
    <row r="5125" customFormat="false" ht="19.5" hidden="false" customHeight="false" outlineLevel="0" collapsed="false">
      <c r="A5125" s="469" t="n">
        <v>94471</v>
      </c>
      <c r="B5125" s="470" t="s">
        <v>5777</v>
      </c>
      <c r="C5125" s="469" t="s">
        <v>102</v>
      </c>
      <c r="D5125" s="471" t="n">
        <v>77.04</v>
      </c>
      <c r="E5125" s="472" t="n">
        <v>0</v>
      </c>
    </row>
    <row r="5126" customFormat="false" ht="19.5" hidden="false" customHeight="false" outlineLevel="0" collapsed="false">
      <c r="A5126" s="469" t="n">
        <v>94473</v>
      </c>
      <c r="B5126" s="470" t="s">
        <v>5778</v>
      </c>
      <c r="C5126" s="469" t="s">
        <v>102</v>
      </c>
      <c r="D5126" s="471" t="n">
        <v>123</v>
      </c>
      <c r="E5126" s="472" t="n">
        <v>0</v>
      </c>
    </row>
    <row r="5127" customFormat="false" ht="19.5" hidden="false" customHeight="false" outlineLevel="0" collapsed="false">
      <c r="A5127" s="469" t="n">
        <v>94475</v>
      </c>
      <c r="B5127" s="470" t="s">
        <v>5779</v>
      </c>
      <c r="C5127" s="469" t="s">
        <v>102</v>
      </c>
      <c r="D5127" s="471" t="n">
        <v>166.33</v>
      </c>
      <c r="E5127" s="472" t="n">
        <v>0</v>
      </c>
    </row>
    <row r="5128" customFormat="false" ht="19.5" hidden="false" customHeight="false" outlineLevel="0" collapsed="false">
      <c r="A5128" s="469" t="n">
        <v>105194</v>
      </c>
      <c r="B5128" s="470" t="s">
        <v>5780</v>
      </c>
      <c r="C5128" s="469" t="s">
        <v>102</v>
      </c>
      <c r="D5128" s="471" t="n">
        <v>85.71</v>
      </c>
      <c r="E5128" s="472" t="n">
        <v>0</v>
      </c>
    </row>
    <row r="5129" customFormat="false" ht="19.5" hidden="false" customHeight="false" outlineLevel="0" collapsed="false">
      <c r="A5129" s="469" t="n">
        <v>105195</v>
      </c>
      <c r="B5129" s="470" t="s">
        <v>5781</v>
      </c>
      <c r="C5129" s="469" t="s">
        <v>102</v>
      </c>
      <c r="D5129" s="471" t="n">
        <v>219.01</v>
      </c>
      <c r="E5129" s="472" t="n">
        <v>0</v>
      </c>
    </row>
    <row r="5130" customFormat="false" ht="19.5" hidden="false" customHeight="false" outlineLevel="0" collapsed="false">
      <c r="A5130" s="469" t="n">
        <v>105178</v>
      </c>
      <c r="B5130" s="470" t="s">
        <v>5782</v>
      </c>
      <c r="C5130" s="469" t="s">
        <v>102</v>
      </c>
      <c r="D5130" s="471" t="n">
        <v>137.92</v>
      </c>
      <c r="E5130" s="472" t="n">
        <v>0</v>
      </c>
    </row>
    <row r="5131" customFormat="false" ht="19.5" hidden="false" customHeight="false" outlineLevel="0" collapsed="false">
      <c r="A5131" s="469" t="n">
        <v>94620</v>
      </c>
      <c r="B5131" s="470" t="s">
        <v>5783</v>
      </c>
      <c r="C5131" s="469" t="s">
        <v>102</v>
      </c>
      <c r="D5131" s="471" t="n">
        <v>894.19</v>
      </c>
      <c r="E5131" s="472" t="n">
        <v>0.9553</v>
      </c>
    </row>
    <row r="5132" customFormat="false" ht="19.5" hidden="false" customHeight="false" outlineLevel="0" collapsed="false">
      <c r="A5132" s="469" t="n">
        <v>94614</v>
      </c>
      <c r="B5132" s="470" t="s">
        <v>5784</v>
      </c>
      <c r="C5132" s="469" t="s">
        <v>102</v>
      </c>
      <c r="D5132" s="471" t="n">
        <v>143.42</v>
      </c>
      <c r="E5132" s="472" t="n">
        <v>0.7636</v>
      </c>
    </row>
    <row r="5133" customFormat="false" ht="19.5" hidden="false" customHeight="false" outlineLevel="0" collapsed="false">
      <c r="A5133" s="469" t="n">
        <v>94616</v>
      </c>
      <c r="B5133" s="470" t="s">
        <v>5785</v>
      </c>
      <c r="C5133" s="469" t="s">
        <v>102</v>
      </c>
      <c r="D5133" s="471" t="n">
        <v>399.41</v>
      </c>
      <c r="E5133" s="472" t="n">
        <v>0.9114</v>
      </c>
    </row>
    <row r="5134" customFormat="false" ht="19.5" hidden="false" customHeight="false" outlineLevel="0" collapsed="false">
      <c r="A5134" s="469" t="n">
        <v>94618</v>
      </c>
      <c r="B5134" s="470" t="s">
        <v>5786</v>
      </c>
      <c r="C5134" s="469" t="s">
        <v>102</v>
      </c>
      <c r="D5134" s="471" t="n">
        <v>388.33</v>
      </c>
      <c r="E5134" s="472" t="n">
        <v>0.9048</v>
      </c>
    </row>
    <row r="5135" customFormat="false" ht="19.5" hidden="false" customHeight="false" outlineLevel="0" collapsed="false">
      <c r="A5135" s="469" t="n">
        <v>105193</v>
      </c>
      <c r="B5135" s="470" t="s">
        <v>5787</v>
      </c>
      <c r="C5135" s="469" t="s">
        <v>102</v>
      </c>
      <c r="D5135" s="471" t="n">
        <v>150.96</v>
      </c>
      <c r="E5135" s="472" t="n">
        <v>0</v>
      </c>
    </row>
    <row r="5136" customFormat="false" ht="19.5" hidden="false" customHeight="false" outlineLevel="0" collapsed="false">
      <c r="A5136" s="469" t="n">
        <v>105197</v>
      </c>
      <c r="B5136" s="470" t="s">
        <v>5788</v>
      </c>
      <c r="C5136" s="469" t="s">
        <v>102</v>
      </c>
      <c r="D5136" s="471" t="n">
        <v>161.04</v>
      </c>
      <c r="E5136" s="472" t="n">
        <v>0</v>
      </c>
    </row>
    <row r="5137" customFormat="false" ht="19.5" hidden="false" customHeight="false" outlineLevel="0" collapsed="false">
      <c r="A5137" s="469" t="n">
        <v>105196</v>
      </c>
      <c r="B5137" s="470" t="s">
        <v>5789</v>
      </c>
      <c r="C5137" s="469" t="s">
        <v>102</v>
      </c>
      <c r="D5137" s="471" t="n">
        <v>233.7</v>
      </c>
      <c r="E5137" s="472" t="n">
        <v>0</v>
      </c>
    </row>
    <row r="5138" customFormat="false" ht="19.5" hidden="false" customHeight="false" outlineLevel="0" collapsed="false">
      <c r="A5138" s="469" t="n">
        <v>105198</v>
      </c>
      <c r="B5138" s="470" t="s">
        <v>5790</v>
      </c>
      <c r="C5138" s="469" t="s">
        <v>102</v>
      </c>
      <c r="D5138" s="471" t="n">
        <v>331.36</v>
      </c>
      <c r="E5138" s="472" t="n">
        <v>0</v>
      </c>
    </row>
    <row r="5139" customFormat="false" ht="19.5" hidden="false" customHeight="false" outlineLevel="0" collapsed="false">
      <c r="A5139" s="469" t="n">
        <v>105200</v>
      </c>
      <c r="B5139" s="470" t="s">
        <v>5791</v>
      </c>
      <c r="C5139" s="469" t="s">
        <v>102</v>
      </c>
      <c r="D5139" s="471" t="n">
        <v>127.14</v>
      </c>
      <c r="E5139" s="472" t="n">
        <v>0</v>
      </c>
    </row>
    <row r="5140" customFormat="false" ht="19.5" hidden="false" customHeight="false" outlineLevel="0" collapsed="false">
      <c r="A5140" s="469" t="n">
        <v>105199</v>
      </c>
      <c r="B5140" s="470" t="s">
        <v>5792</v>
      </c>
      <c r="C5140" s="469" t="s">
        <v>102</v>
      </c>
      <c r="D5140" s="471" t="n">
        <v>212.46</v>
      </c>
      <c r="E5140" s="472" t="n">
        <v>0</v>
      </c>
    </row>
    <row r="5141" customFormat="false" ht="19.5" hidden="false" customHeight="false" outlineLevel="0" collapsed="false">
      <c r="A5141" s="469" t="n">
        <v>105201</v>
      </c>
      <c r="B5141" s="470" t="s">
        <v>5793</v>
      </c>
      <c r="C5141" s="469" t="s">
        <v>102</v>
      </c>
      <c r="D5141" s="471" t="n">
        <v>290.63</v>
      </c>
      <c r="E5141" s="472" t="n">
        <v>0</v>
      </c>
    </row>
    <row r="5142" customFormat="false" ht="19.5" hidden="false" customHeight="false" outlineLevel="0" collapsed="false">
      <c r="A5142" s="469" t="n">
        <v>94755</v>
      </c>
      <c r="B5142" s="470" t="s">
        <v>5794</v>
      </c>
      <c r="C5142" s="469" t="s">
        <v>102</v>
      </c>
      <c r="D5142" s="471" t="n">
        <v>0</v>
      </c>
      <c r="E5142" s="472"/>
    </row>
    <row r="5143" customFormat="false" ht="19.5" hidden="false" customHeight="false" outlineLevel="0" collapsed="false">
      <c r="A5143" s="469" t="n">
        <v>94741</v>
      </c>
      <c r="B5143" s="470" t="s">
        <v>5795</v>
      </c>
      <c r="C5143" s="469" t="s">
        <v>102</v>
      </c>
      <c r="D5143" s="471" t="n">
        <v>15.51</v>
      </c>
      <c r="E5143" s="472" t="n">
        <v>0</v>
      </c>
    </row>
    <row r="5144" customFormat="false" ht="19.5" hidden="false" customHeight="false" outlineLevel="0" collapsed="false">
      <c r="A5144" s="469" t="n">
        <v>94743</v>
      </c>
      <c r="B5144" s="470" t="s">
        <v>5796</v>
      </c>
      <c r="C5144" s="469" t="s">
        <v>102</v>
      </c>
      <c r="D5144" s="471" t="n">
        <v>25.49</v>
      </c>
      <c r="E5144" s="472" t="n">
        <v>0</v>
      </c>
    </row>
    <row r="5145" customFormat="false" ht="19.5" hidden="false" customHeight="false" outlineLevel="0" collapsed="false">
      <c r="A5145" s="469" t="n">
        <v>94745</v>
      </c>
      <c r="B5145" s="470" t="s">
        <v>5797</v>
      </c>
      <c r="C5145" s="469" t="s">
        <v>102</v>
      </c>
      <c r="D5145" s="471" t="n">
        <v>0</v>
      </c>
      <c r="E5145" s="472"/>
    </row>
    <row r="5146" customFormat="false" ht="19.5" hidden="false" customHeight="false" outlineLevel="0" collapsed="false">
      <c r="A5146" s="469" t="n">
        <v>94747</v>
      </c>
      <c r="B5146" s="470" t="s">
        <v>5798</v>
      </c>
      <c r="C5146" s="469" t="s">
        <v>102</v>
      </c>
      <c r="D5146" s="471" t="n">
        <v>0</v>
      </c>
      <c r="E5146" s="472"/>
    </row>
    <row r="5147" customFormat="false" ht="19.5" hidden="false" customHeight="false" outlineLevel="0" collapsed="false">
      <c r="A5147" s="469" t="n">
        <v>94749</v>
      </c>
      <c r="B5147" s="470" t="s">
        <v>5799</v>
      </c>
      <c r="C5147" s="469" t="s">
        <v>102</v>
      </c>
      <c r="D5147" s="471" t="n">
        <v>0</v>
      </c>
      <c r="E5147" s="472"/>
    </row>
    <row r="5148" customFormat="false" ht="19.5" hidden="false" customHeight="false" outlineLevel="0" collapsed="false">
      <c r="A5148" s="469" t="n">
        <v>94751</v>
      </c>
      <c r="B5148" s="470" t="s">
        <v>5800</v>
      </c>
      <c r="C5148" s="469" t="s">
        <v>102</v>
      </c>
      <c r="D5148" s="471" t="n">
        <v>0</v>
      </c>
      <c r="E5148" s="472"/>
    </row>
    <row r="5149" customFormat="false" ht="19.5" hidden="false" customHeight="false" outlineLevel="0" collapsed="false">
      <c r="A5149" s="469" t="n">
        <v>94753</v>
      </c>
      <c r="B5149" s="470" t="s">
        <v>5801</v>
      </c>
      <c r="C5149" s="469" t="s">
        <v>102</v>
      </c>
      <c r="D5149" s="471" t="n">
        <v>0</v>
      </c>
      <c r="E5149" s="472"/>
    </row>
    <row r="5150" customFormat="false" ht="19.5" hidden="false" customHeight="false" outlineLevel="0" collapsed="false">
      <c r="A5150" s="469" t="n">
        <v>105209</v>
      </c>
      <c r="B5150" s="470" t="s">
        <v>5802</v>
      </c>
      <c r="C5150" s="469" t="s">
        <v>102</v>
      </c>
      <c r="D5150" s="471" t="n">
        <v>155.97</v>
      </c>
      <c r="E5150" s="472" t="n">
        <v>0</v>
      </c>
    </row>
    <row r="5151" customFormat="false" ht="19.5" hidden="false" customHeight="false" outlineLevel="0" collapsed="false">
      <c r="A5151" s="469" t="n">
        <v>105208</v>
      </c>
      <c r="B5151" s="470" t="s">
        <v>5803</v>
      </c>
      <c r="C5151" s="469" t="s">
        <v>102</v>
      </c>
      <c r="D5151" s="471" t="n">
        <v>320.34</v>
      </c>
      <c r="E5151" s="472" t="n">
        <v>0</v>
      </c>
    </row>
    <row r="5152" customFormat="false" ht="19.5" hidden="false" customHeight="false" outlineLevel="0" collapsed="false">
      <c r="A5152" s="469" t="n">
        <v>105210</v>
      </c>
      <c r="B5152" s="470" t="s">
        <v>5804</v>
      </c>
      <c r="C5152" s="469" t="s">
        <v>102</v>
      </c>
      <c r="D5152" s="471" t="n">
        <v>413.4</v>
      </c>
      <c r="E5152" s="472" t="n">
        <v>0</v>
      </c>
    </row>
    <row r="5153" customFormat="false" ht="19.5" hidden="false" customHeight="false" outlineLevel="0" collapsed="false">
      <c r="A5153" s="469" t="n">
        <v>105203</v>
      </c>
      <c r="B5153" s="470" t="s">
        <v>5805</v>
      </c>
      <c r="C5153" s="469" t="s">
        <v>102</v>
      </c>
      <c r="D5153" s="471" t="n">
        <v>160.33</v>
      </c>
      <c r="E5153" s="472" t="n">
        <v>0</v>
      </c>
    </row>
    <row r="5154" customFormat="false" ht="19.5" hidden="false" customHeight="false" outlineLevel="0" collapsed="false">
      <c r="A5154" s="469" t="n">
        <v>105202</v>
      </c>
      <c r="B5154" s="470" t="s">
        <v>5806</v>
      </c>
      <c r="C5154" s="469" t="s">
        <v>102</v>
      </c>
      <c r="D5154" s="471" t="n">
        <v>263.27</v>
      </c>
      <c r="E5154" s="472" t="n">
        <v>0</v>
      </c>
    </row>
    <row r="5155" customFormat="false" ht="19.5" hidden="false" customHeight="false" outlineLevel="0" collapsed="false">
      <c r="A5155" s="469" t="n">
        <v>105204</v>
      </c>
      <c r="B5155" s="470" t="s">
        <v>5807</v>
      </c>
      <c r="C5155" s="469" t="s">
        <v>102</v>
      </c>
      <c r="D5155" s="471" t="n">
        <v>350.1</v>
      </c>
      <c r="E5155" s="472" t="n">
        <v>0</v>
      </c>
    </row>
    <row r="5156" customFormat="false" ht="19.5" hidden="false" customHeight="false" outlineLevel="0" collapsed="false">
      <c r="A5156" s="469" t="n">
        <v>105206</v>
      </c>
      <c r="B5156" s="470" t="s">
        <v>5808</v>
      </c>
      <c r="C5156" s="469" t="s">
        <v>102</v>
      </c>
      <c r="D5156" s="471" t="n">
        <v>152.81</v>
      </c>
      <c r="E5156" s="472" t="n">
        <v>0</v>
      </c>
    </row>
    <row r="5157" customFormat="false" ht="19.5" hidden="false" customHeight="false" outlineLevel="0" collapsed="false">
      <c r="A5157" s="469" t="n">
        <v>105205</v>
      </c>
      <c r="B5157" s="470" t="s">
        <v>5809</v>
      </c>
      <c r="C5157" s="469" t="s">
        <v>102</v>
      </c>
      <c r="D5157" s="471" t="n">
        <v>243.22</v>
      </c>
      <c r="E5157" s="472" t="n">
        <v>0</v>
      </c>
    </row>
    <row r="5158" customFormat="false" ht="19.5" hidden="false" customHeight="false" outlineLevel="0" collapsed="false">
      <c r="A5158" s="469" t="n">
        <v>105207</v>
      </c>
      <c r="B5158" s="470" t="s">
        <v>5810</v>
      </c>
      <c r="C5158" s="469" t="s">
        <v>102</v>
      </c>
      <c r="D5158" s="471" t="n">
        <v>340.07</v>
      </c>
      <c r="E5158" s="472" t="n">
        <v>0</v>
      </c>
    </row>
    <row r="5159" customFormat="false" ht="19.5" hidden="false" customHeight="false" outlineLevel="0" collapsed="false">
      <c r="A5159" s="469" t="n">
        <v>94687</v>
      </c>
      <c r="B5159" s="470" t="s">
        <v>5811</v>
      </c>
      <c r="C5159" s="469" t="s">
        <v>102</v>
      </c>
      <c r="D5159" s="471" t="n">
        <v>268.12</v>
      </c>
      <c r="E5159" s="472" t="n">
        <v>0</v>
      </c>
    </row>
    <row r="5160" customFormat="false" ht="19.5" hidden="false" customHeight="false" outlineLevel="0" collapsed="false">
      <c r="A5160" s="469" t="n">
        <v>94673</v>
      </c>
      <c r="B5160" s="470" t="s">
        <v>5812</v>
      </c>
      <c r="C5160" s="469" t="s">
        <v>102</v>
      </c>
      <c r="D5160" s="471" t="n">
        <v>8.2</v>
      </c>
      <c r="E5160" s="472" t="n">
        <v>0</v>
      </c>
    </row>
    <row r="5161" customFormat="false" ht="19.5" hidden="false" customHeight="false" outlineLevel="0" collapsed="false">
      <c r="A5161" s="469" t="n">
        <v>94675</v>
      </c>
      <c r="B5161" s="470" t="s">
        <v>5813</v>
      </c>
      <c r="C5161" s="469" t="s">
        <v>102</v>
      </c>
      <c r="D5161" s="471" t="n">
        <v>13.89</v>
      </c>
      <c r="E5161" s="472" t="n">
        <v>0</v>
      </c>
    </row>
    <row r="5162" customFormat="false" ht="19.5" hidden="false" customHeight="false" outlineLevel="0" collapsed="false">
      <c r="A5162" s="469" t="n">
        <v>94677</v>
      </c>
      <c r="B5162" s="470" t="s">
        <v>5814</v>
      </c>
      <c r="C5162" s="469" t="s">
        <v>102</v>
      </c>
      <c r="D5162" s="471" t="n">
        <v>22.62</v>
      </c>
      <c r="E5162" s="472" t="n">
        <v>0</v>
      </c>
    </row>
    <row r="5163" customFormat="false" ht="19.5" hidden="false" customHeight="false" outlineLevel="0" collapsed="false">
      <c r="A5163" s="469" t="n">
        <v>94679</v>
      </c>
      <c r="B5163" s="470" t="s">
        <v>5815</v>
      </c>
      <c r="C5163" s="469" t="s">
        <v>102</v>
      </c>
      <c r="D5163" s="471" t="n">
        <v>27.24</v>
      </c>
      <c r="E5163" s="472" t="n">
        <v>0</v>
      </c>
    </row>
    <row r="5164" customFormat="false" ht="19.5" hidden="false" customHeight="false" outlineLevel="0" collapsed="false">
      <c r="A5164" s="469" t="n">
        <v>94681</v>
      </c>
      <c r="B5164" s="470" t="s">
        <v>5816</v>
      </c>
      <c r="C5164" s="469" t="s">
        <v>102</v>
      </c>
      <c r="D5164" s="471" t="n">
        <v>56.91</v>
      </c>
      <c r="E5164" s="472" t="n">
        <v>0</v>
      </c>
    </row>
    <row r="5165" customFormat="false" ht="19.5" hidden="false" customHeight="false" outlineLevel="0" collapsed="false">
      <c r="A5165" s="469" t="n">
        <v>94683</v>
      </c>
      <c r="B5165" s="470" t="s">
        <v>5817</v>
      </c>
      <c r="C5165" s="469" t="s">
        <v>102</v>
      </c>
      <c r="D5165" s="471" t="n">
        <v>86.56</v>
      </c>
      <c r="E5165" s="472" t="n">
        <v>0</v>
      </c>
    </row>
    <row r="5166" customFormat="false" ht="19.5" hidden="false" customHeight="false" outlineLevel="0" collapsed="false">
      <c r="A5166" s="469" t="n">
        <v>94685</v>
      </c>
      <c r="B5166" s="470" t="s">
        <v>5818</v>
      </c>
      <c r="C5166" s="469" t="s">
        <v>102</v>
      </c>
      <c r="D5166" s="471" t="n">
        <v>110.28</v>
      </c>
      <c r="E5166" s="472" t="n">
        <v>0</v>
      </c>
    </row>
    <row r="5167" customFormat="false" ht="19.5" hidden="false" customHeight="false" outlineLevel="0" collapsed="false">
      <c r="A5167" s="469" t="n">
        <v>94621</v>
      </c>
      <c r="B5167" s="470" t="s">
        <v>5819</v>
      </c>
      <c r="C5167" s="469" t="s">
        <v>102</v>
      </c>
      <c r="D5167" s="471" t="n">
        <v>0</v>
      </c>
      <c r="E5167" s="472"/>
    </row>
    <row r="5168" customFormat="false" ht="19.5" hidden="false" customHeight="false" outlineLevel="0" collapsed="false">
      <c r="A5168" s="469" t="n">
        <v>94615</v>
      </c>
      <c r="B5168" s="470" t="s">
        <v>5820</v>
      </c>
      <c r="C5168" s="469" t="s">
        <v>102</v>
      </c>
      <c r="D5168" s="471" t="n">
        <v>162.64</v>
      </c>
      <c r="E5168" s="472" t="n">
        <v>0.7915</v>
      </c>
    </row>
    <row r="5169" customFormat="false" ht="19.5" hidden="false" customHeight="false" outlineLevel="0" collapsed="false">
      <c r="A5169" s="469" t="n">
        <v>94617</v>
      </c>
      <c r="B5169" s="470" t="s">
        <v>5821</v>
      </c>
      <c r="C5169" s="469" t="s">
        <v>102</v>
      </c>
      <c r="D5169" s="471" t="n">
        <v>332.58</v>
      </c>
      <c r="E5169" s="472" t="n">
        <v>0.8936</v>
      </c>
    </row>
    <row r="5170" customFormat="false" ht="19.5" hidden="false" customHeight="false" outlineLevel="0" collapsed="false">
      <c r="A5170" s="469" t="n">
        <v>94619</v>
      </c>
      <c r="B5170" s="470" t="s">
        <v>5822</v>
      </c>
      <c r="C5170" s="469" t="s">
        <v>102</v>
      </c>
      <c r="D5170" s="471" t="n">
        <v>0</v>
      </c>
      <c r="E5170" s="472"/>
    </row>
    <row r="5171" customFormat="false" ht="19.5" hidden="false" customHeight="false" outlineLevel="0" collapsed="false">
      <c r="A5171" s="469" t="n">
        <v>105147</v>
      </c>
      <c r="B5171" s="470" t="s">
        <v>5823</v>
      </c>
      <c r="C5171" s="469" t="s">
        <v>102</v>
      </c>
      <c r="D5171" s="471" t="n">
        <v>15.8</v>
      </c>
      <c r="E5171" s="472" t="n">
        <v>0</v>
      </c>
    </row>
    <row r="5172" customFormat="false" ht="19.5" hidden="false" customHeight="false" outlineLevel="0" collapsed="false">
      <c r="A5172" s="469" t="n">
        <v>105148</v>
      </c>
      <c r="B5172" s="470" t="s">
        <v>5824</v>
      </c>
      <c r="C5172" s="469" t="s">
        <v>102</v>
      </c>
      <c r="D5172" s="471" t="n">
        <v>22.56</v>
      </c>
      <c r="E5172" s="472" t="n">
        <v>0</v>
      </c>
    </row>
    <row r="5173" customFormat="false" ht="19.5" hidden="false" customHeight="false" outlineLevel="0" collapsed="false">
      <c r="A5173" s="469" t="n">
        <v>105154</v>
      </c>
      <c r="B5173" s="470" t="s">
        <v>5825</v>
      </c>
      <c r="C5173" s="469" t="s">
        <v>102</v>
      </c>
      <c r="D5173" s="471" t="n">
        <v>7.54</v>
      </c>
      <c r="E5173" s="472" t="n">
        <v>0</v>
      </c>
    </row>
    <row r="5174" customFormat="false" ht="19.5" hidden="false" customHeight="false" outlineLevel="0" collapsed="false">
      <c r="A5174" s="469" t="n">
        <v>105155</v>
      </c>
      <c r="B5174" s="470" t="s">
        <v>5826</v>
      </c>
      <c r="C5174" s="469" t="s">
        <v>102</v>
      </c>
      <c r="D5174" s="471" t="n">
        <v>11.45</v>
      </c>
      <c r="E5174" s="472" t="n">
        <v>0</v>
      </c>
    </row>
    <row r="5175" customFormat="false" ht="19.5" hidden="false" customHeight="false" outlineLevel="0" collapsed="false">
      <c r="A5175" s="469" t="n">
        <v>105156</v>
      </c>
      <c r="B5175" s="470" t="s">
        <v>5827</v>
      </c>
      <c r="C5175" s="469" t="s">
        <v>102</v>
      </c>
      <c r="D5175" s="471" t="n">
        <v>14.52</v>
      </c>
      <c r="E5175" s="472" t="n">
        <v>0</v>
      </c>
    </row>
    <row r="5176" customFormat="false" ht="19.5" hidden="false" customHeight="false" outlineLevel="0" collapsed="false">
      <c r="A5176" s="469" t="n">
        <v>105157</v>
      </c>
      <c r="B5176" s="470" t="s">
        <v>5828</v>
      </c>
      <c r="C5176" s="469" t="s">
        <v>102</v>
      </c>
      <c r="D5176" s="471" t="n">
        <v>22.61</v>
      </c>
      <c r="E5176" s="472" t="n">
        <v>0</v>
      </c>
    </row>
    <row r="5177" customFormat="false" ht="19.5" hidden="false" customHeight="false" outlineLevel="0" collapsed="false">
      <c r="A5177" s="469" t="n">
        <v>105158</v>
      </c>
      <c r="B5177" s="470" t="s">
        <v>5829</v>
      </c>
      <c r="C5177" s="469" t="s">
        <v>102</v>
      </c>
      <c r="D5177" s="471" t="n">
        <v>33.42</v>
      </c>
      <c r="E5177" s="472" t="n">
        <v>0</v>
      </c>
    </row>
    <row r="5178" customFormat="false" ht="19.5" hidden="false" customHeight="false" outlineLevel="0" collapsed="false">
      <c r="A5178" s="469" t="n">
        <v>105159</v>
      </c>
      <c r="B5178" s="470" t="s">
        <v>5830</v>
      </c>
      <c r="C5178" s="469" t="s">
        <v>102</v>
      </c>
      <c r="D5178" s="473" t="n">
        <v>60.28</v>
      </c>
      <c r="E5178" s="472" t="n">
        <v>0</v>
      </c>
    </row>
    <row r="5179" customFormat="false" ht="19.5" hidden="false" customHeight="false" outlineLevel="0" collapsed="false">
      <c r="A5179" s="469" t="n">
        <v>105160</v>
      </c>
      <c r="B5179" s="470" t="s">
        <v>5831</v>
      </c>
      <c r="C5179" s="469" t="s">
        <v>102</v>
      </c>
      <c r="D5179" s="471" t="n">
        <v>74.33</v>
      </c>
      <c r="E5179" s="472" t="n">
        <v>0</v>
      </c>
    </row>
    <row r="5180" customFormat="false" ht="19.5" hidden="false" customHeight="false" outlineLevel="0" collapsed="false">
      <c r="A5180" s="469" t="n">
        <v>94634</v>
      </c>
      <c r="B5180" s="470" t="s">
        <v>5832</v>
      </c>
      <c r="C5180" s="469" t="s">
        <v>102</v>
      </c>
      <c r="D5180" s="471" t="n">
        <v>0</v>
      </c>
      <c r="E5180" s="472"/>
    </row>
    <row r="5181" customFormat="false" ht="19.5" hidden="false" customHeight="false" outlineLevel="0" collapsed="false">
      <c r="A5181" s="469" t="n">
        <v>94631</v>
      </c>
      <c r="B5181" s="470" t="s">
        <v>5833</v>
      </c>
      <c r="C5181" s="469" t="s">
        <v>102</v>
      </c>
      <c r="D5181" s="471" t="n">
        <v>0</v>
      </c>
      <c r="E5181" s="472"/>
    </row>
    <row r="5182" customFormat="false" ht="19.5" hidden="false" customHeight="false" outlineLevel="0" collapsed="false">
      <c r="A5182" s="469" t="n">
        <v>94632</v>
      </c>
      <c r="B5182" s="470" t="s">
        <v>5834</v>
      </c>
      <c r="C5182" s="469" t="s">
        <v>102</v>
      </c>
      <c r="D5182" s="471" t="n">
        <v>0</v>
      </c>
      <c r="E5182" s="472"/>
    </row>
    <row r="5183" customFormat="false" ht="19.5" hidden="false" customHeight="false" outlineLevel="0" collapsed="false">
      <c r="A5183" s="469" t="n">
        <v>94633</v>
      </c>
      <c r="B5183" s="470" t="s">
        <v>5835</v>
      </c>
      <c r="C5183" s="469" t="s">
        <v>102</v>
      </c>
      <c r="D5183" s="471" t="n">
        <v>0</v>
      </c>
      <c r="E5183" s="472"/>
    </row>
    <row r="5184" customFormat="false" ht="19.5" hidden="false" customHeight="false" outlineLevel="0" collapsed="false">
      <c r="A5184" s="469" t="n">
        <v>94672</v>
      </c>
      <c r="B5184" s="470" t="s">
        <v>5836</v>
      </c>
      <c r="C5184" s="469" t="s">
        <v>102</v>
      </c>
      <c r="D5184" s="471" t="n">
        <v>6.9</v>
      </c>
      <c r="E5184" s="472" t="n">
        <v>0</v>
      </c>
    </row>
    <row r="5185" customFormat="false" ht="19.5" hidden="false" customHeight="false" outlineLevel="0" collapsed="false">
      <c r="A5185" s="469" t="n">
        <v>94754</v>
      </c>
      <c r="B5185" s="470" t="s">
        <v>5837</v>
      </c>
      <c r="C5185" s="469" t="s">
        <v>102</v>
      </c>
      <c r="D5185" s="471" t="n">
        <v>352.07</v>
      </c>
      <c r="E5185" s="472" t="n">
        <v>0</v>
      </c>
    </row>
    <row r="5186" customFormat="false" ht="19.5" hidden="false" customHeight="false" outlineLevel="0" collapsed="false">
      <c r="A5186" s="469" t="n">
        <v>94740</v>
      </c>
      <c r="B5186" s="470" t="s">
        <v>5838</v>
      </c>
      <c r="C5186" s="469" t="s">
        <v>102</v>
      </c>
      <c r="D5186" s="471" t="n">
        <v>11.82</v>
      </c>
      <c r="E5186" s="472" t="n">
        <v>0</v>
      </c>
    </row>
    <row r="5187" customFormat="false" ht="19.5" hidden="false" customHeight="false" outlineLevel="0" collapsed="false">
      <c r="A5187" s="469" t="n">
        <v>94742</v>
      </c>
      <c r="B5187" s="470" t="s">
        <v>5839</v>
      </c>
      <c r="C5187" s="469" t="s">
        <v>102</v>
      </c>
      <c r="D5187" s="471" t="n">
        <v>19.95</v>
      </c>
      <c r="E5187" s="472" t="n">
        <v>0</v>
      </c>
    </row>
    <row r="5188" customFormat="false" ht="19.5" hidden="false" customHeight="false" outlineLevel="0" collapsed="false">
      <c r="A5188" s="469" t="n">
        <v>94744</v>
      </c>
      <c r="B5188" s="470" t="s">
        <v>5840</v>
      </c>
      <c r="C5188" s="469" t="s">
        <v>102</v>
      </c>
      <c r="D5188" s="471" t="n">
        <v>31.72</v>
      </c>
      <c r="E5188" s="472" t="n">
        <v>0</v>
      </c>
    </row>
    <row r="5189" customFormat="false" ht="19.5" hidden="false" customHeight="false" outlineLevel="0" collapsed="false">
      <c r="A5189" s="469" t="n">
        <v>94746</v>
      </c>
      <c r="B5189" s="470" t="s">
        <v>5841</v>
      </c>
      <c r="C5189" s="469" t="s">
        <v>102</v>
      </c>
      <c r="D5189" s="471" t="n">
        <v>45.7</v>
      </c>
      <c r="E5189" s="472" t="n">
        <v>0</v>
      </c>
    </row>
    <row r="5190" customFormat="false" ht="19.5" hidden="false" customHeight="false" outlineLevel="0" collapsed="false">
      <c r="A5190" s="469" t="n">
        <v>94748</v>
      </c>
      <c r="B5190" s="470" t="s">
        <v>5842</v>
      </c>
      <c r="C5190" s="469" t="s">
        <v>102</v>
      </c>
      <c r="D5190" s="471" t="n">
        <v>101.35</v>
      </c>
      <c r="E5190" s="472" t="n">
        <v>0</v>
      </c>
    </row>
    <row r="5191" customFormat="false" ht="19.5" hidden="false" customHeight="false" outlineLevel="0" collapsed="false">
      <c r="A5191" s="469" t="n">
        <v>94750</v>
      </c>
      <c r="B5191" s="470" t="s">
        <v>5843</v>
      </c>
      <c r="C5191" s="469" t="s">
        <v>102</v>
      </c>
      <c r="D5191" s="471" t="n">
        <v>205.49</v>
      </c>
      <c r="E5191" s="472" t="n">
        <v>0</v>
      </c>
    </row>
    <row r="5192" customFormat="false" ht="19.5" hidden="false" customHeight="false" outlineLevel="0" collapsed="false">
      <c r="A5192" s="469" t="n">
        <v>94752</v>
      </c>
      <c r="B5192" s="470" t="s">
        <v>5844</v>
      </c>
      <c r="C5192" s="469" t="s">
        <v>102</v>
      </c>
      <c r="D5192" s="471" t="n">
        <v>246.26</v>
      </c>
      <c r="E5192" s="472" t="n">
        <v>0</v>
      </c>
    </row>
    <row r="5193" customFormat="false" ht="19.5" hidden="false" customHeight="false" outlineLevel="0" collapsed="false">
      <c r="A5193" s="469" t="n">
        <v>96755</v>
      </c>
      <c r="B5193" s="470" t="s">
        <v>5845</v>
      </c>
      <c r="C5193" s="469" t="s">
        <v>102</v>
      </c>
      <c r="D5193" s="471" t="n">
        <v>335.14</v>
      </c>
      <c r="E5193" s="472" t="n">
        <v>0</v>
      </c>
    </row>
    <row r="5194" customFormat="false" ht="19.5" hidden="false" customHeight="false" outlineLevel="0" collapsed="false">
      <c r="A5194" s="469" t="n">
        <v>96747</v>
      </c>
      <c r="B5194" s="470" t="s">
        <v>5846</v>
      </c>
      <c r="C5194" s="469" t="s">
        <v>102</v>
      </c>
      <c r="D5194" s="471" t="n">
        <v>7.47</v>
      </c>
      <c r="E5194" s="472" t="n">
        <v>0</v>
      </c>
    </row>
    <row r="5195" customFormat="false" ht="19.5" hidden="false" customHeight="false" outlineLevel="0" collapsed="false">
      <c r="A5195" s="469" t="n">
        <v>96748</v>
      </c>
      <c r="B5195" s="470" t="s">
        <v>5847</v>
      </c>
      <c r="C5195" s="469" t="s">
        <v>102</v>
      </c>
      <c r="D5195" s="471" t="n">
        <v>8.67</v>
      </c>
      <c r="E5195" s="472" t="n">
        <v>0</v>
      </c>
    </row>
    <row r="5196" customFormat="false" ht="19.5" hidden="false" customHeight="false" outlineLevel="0" collapsed="false">
      <c r="A5196" s="469" t="n">
        <v>96749</v>
      </c>
      <c r="B5196" s="470" t="s">
        <v>5848</v>
      </c>
      <c r="C5196" s="469" t="s">
        <v>102</v>
      </c>
      <c r="D5196" s="471" t="n">
        <v>10.97</v>
      </c>
      <c r="E5196" s="472" t="n">
        <v>0</v>
      </c>
    </row>
    <row r="5197" customFormat="false" ht="19.5" hidden="false" customHeight="false" outlineLevel="0" collapsed="false">
      <c r="A5197" s="469" t="n">
        <v>96750</v>
      </c>
      <c r="B5197" s="470" t="s">
        <v>5849</v>
      </c>
      <c r="C5197" s="469" t="s">
        <v>102</v>
      </c>
      <c r="D5197" s="471" t="n">
        <v>17.2</v>
      </c>
      <c r="E5197" s="472" t="n">
        <v>0</v>
      </c>
    </row>
    <row r="5198" customFormat="false" ht="19.5" hidden="false" customHeight="false" outlineLevel="0" collapsed="false">
      <c r="A5198" s="469" t="n">
        <v>96751</v>
      </c>
      <c r="B5198" s="470" t="s">
        <v>5850</v>
      </c>
      <c r="C5198" s="469" t="s">
        <v>102</v>
      </c>
      <c r="D5198" s="471" t="n">
        <v>25.09</v>
      </c>
      <c r="E5198" s="472" t="n">
        <v>0</v>
      </c>
    </row>
    <row r="5199" customFormat="false" ht="19.5" hidden="false" customHeight="false" outlineLevel="0" collapsed="false">
      <c r="A5199" s="469" t="n">
        <v>96752</v>
      </c>
      <c r="B5199" s="470" t="s">
        <v>5851</v>
      </c>
      <c r="C5199" s="469" t="s">
        <v>102</v>
      </c>
      <c r="D5199" s="471" t="n">
        <v>37.61</v>
      </c>
      <c r="E5199" s="472" t="n">
        <v>0</v>
      </c>
    </row>
    <row r="5200" customFormat="false" ht="19.5" hidden="false" customHeight="false" outlineLevel="0" collapsed="false">
      <c r="A5200" s="469" t="n">
        <v>96753</v>
      </c>
      <c r="B5200" s="470" t="s">
        <v>5852</v>
      </c>
      <c r="C5200" s="469" t="s">
        <v>102</v>
      </c>
      <c r="D5200" s="471" t="n">
        <v>85.94</v>
      </c>
      <c r="E5200" s="472" t="n">
        <v>0</v>
      </c>
    </row>
    <row r="5201" customFormat="false" ht="19.5" hidden="false" customHeight="false" outlineLevel="0" collapsed="false">
      <c r="A5201" s="469" t="n">
        <v>96754</v>
      </c>
      <c r="B5201" s="470" t="s">
        <v>5853</v>
      </c>
      <c r="C5201" s="469" t="s">
        <v>102</v>
      </c>
      <c r="D5201" s="471" t="n">
        <v>110.29</v>
      </c>
      <c r="E5201" s="472" t="n">
        <v>0</v>
      </c>
    </row>
    <row r="5202" customFormat="false" ht="19.5" hidden="false" customHeight="false" outlineLevel="0" collapsed="false">
      <c r="A5202" s="469" t="n">
        <v>94686</v>
      </c>
      <c r="B5202" s="470" t="s">
        <v>5854</v>
      </c>
      <c r="C5202" s="469" t="s">
        <v>102</v>
      </c>
      <c r="D5202" s="471" t="n">
        <v>296.65</v>
      </c>
      <c r="E5202" s="472" t="n">
        <v>0</v>
      </c>
    </row>
    <row r="5203" customFormat="false" ht="19.5" hidden="false" customHeight="false" outlineLevel="0" collapsed="false">
      <c r="A5203" s="469" t="n">
        <v>94674</v>
      </c>
      <c r="B5203" s="470" t="s">
        <v>5855</v>
      </c>
      <c r="C5203" s="469" t="s">
        <v>102</v>
      </c>
      <c r="D5203" s="471" t="n">
        <v>8.94</v>
      </c>
      <c r="E5203" s="472" t="n">
        <v>0</v>
      </c>
    </row>
    <row r="5204" customFormat="false" ht="19.5" hidden="false" customHeight="false" outlineLevel="0" collapsed="false">
      <c r="A5204" s="469" t="n">
        <v>94676</v>
      </c>
      <c r="B5204" s="470" t="s">
        <v>5856</v>
      </c>
      <c r="C5204" s="469" t="s">
        <v>102</v>
      </c>
      <c r="D5204" s="471" t="n">
        <v>15.11</v>
      </c>
      <c r="E5204" s="472" t="n">
        <v>0</v>
      </c>
    </row>
    <row r="5205" customFormat="false" ht="19.5" hidden="false" customHeight="false" outlineLevel="0" collapsed="false">
      <c r="A5205" s="469" t="n">
        <v>94678</v>
      </c>
      <c r="B5205" s="470" t="s">
        <v>5857</v>
      </c>
      <c r="C5205" s="469" t="s">
        <v>102</v>
      </c>
      <c r="D5205" s="471" t="n">
        <v>17.35</v>
      </c>
      <c r="E5205" s="472" t="n">
        <v>0</v>
      </c>
    </row>
    <row r="5206" customFormat="false" ht="19.5" hidden="false" customHeight="false" outlineLevel="0" collapsed="false">
      <c r="A5206" s="469" t="n">
        <v>94680</v>
      </c>
      <c r="B5206" s="470" t="s">
        <v>5858</v>
      </c>
      <c r="C5206" s="469" t="s">
        <v>102</v>
      </c>
      <c r="D5206" s="471" t="n">
        <v>50.59</v>
      </c>
      <c r="E5206" s="472" t="n">
        <v>0</v>
      </c>
    </row>
    <row r="5207" customFormat="false" ht="19.5" hidden="false" customHeight="false" outlineLevel="0" collapsed="false">
      <c r="A5207" s="469" t="n">
        <v>94682</v>
      </c>
      <c r="B5207" s="470" t="s">
        <v>5859</v>
      </c>
      <c r="C5207" s="469" t="s">
        <v>102</v>
      </c>
      <c r="D5207" s="471" t="n">
        <v>127.11</v>
      </c>
      <c r="E5207" s="472" t="n">
        <v>0</v>
      </c>
    </row>
    <row r="5208" customFormat="false" ht="19.5" hidden="false" customHeight="false" outlineLevel="0" collapsed="false">
      <c r="A5208" s="469" t="n">
        <v>94684</v>
      </c>
      <c r="B5208" s="470" t="s">
        <v>5860</v>
      </c>
      <c r="C5208" s="469" t="s">
        <v>102</v>
      </c>
      <c r="D5208" s="471" t="n">
        <v>153.26</v>
      </c>
      <c r="E5208" s="472" t="n">
        <v>0</v>
      </c>
    </row>
    <row r="5209" customFormat="false" ht="19.5" hidden="false" customHeight="false" outlineLevel="0" collapsed="false">
      <c r="A5209" s="469" t="n">
        <v>105219</v>
      </c>
      <c r="B5209" s="470" t="s">
        <v>5861</v>
      </c>
      <c r="C5209" s="469" t="s">
        <v>102</v>
      </c>
      <c r="D5209" s="471" t="n">
        <v>13.88</v>
      </c>
      <c r="E5209" s="472" t="n">
        <v>0</v>
      </c>
    </row>
    <row r="5210" customFormat="false" ht="19.5" hidden="false" customHeight="false" outlineLevel="0" collapsed="false">
      <c r="A5210" s="469" t="n">
        <v>105220</v>
      </c>
      <c r="B5210" s="470" t="s">
        <v>5862</v>
      </c>
      <c r="C5210" s="469" t="s">
        <v>102</v>
      </c>
      <c r="D5210" s="471" t="n">
        <v>19.1</v>
      </c>
      <c r="E5210" s="472" t="n">
        <v>0</v>
      </c>
    </row>
    <row r="5211" customFormat="false" ht="19.5" hidden="false" customHeight="false" outlineLevel="0" collapsed="false">
      <c r="A5211" s="469" t="n">
        <v>105221</v>
      </c>
      <c r="B5211" s="470" t="s">
        <v>5863</v>
      </c>
      <c r="C5211" s="469" t="s">
        <v>102</v>
      </c>
      <c r="D5211" s="473" t="n">
        <v>29.63</v>
      </c>
      <c r="E5211" s="472" t="n">
        <v>0</v>
      </c>
    </row>
    <row r="5212" customFormat="false" ht="19.5" hidden="false" customHeight="false" outlineLevel="0" collapsed="false">
      <c r="A5212" s="469" t="n">
        <v>105166</v>
      </c>
      <c r="B5212" s="470" t="s">
        <v>5864</v>
      </c>
      <c r="C5212" s="469" t="s">
        <v>102</v>
      </c>
      <c r="D5212" s="473" t="n">
        <v>45.18</v>
      </c>
      <c r="E5212" s="472" t="n">
        <v>0</v>
      </c>
    </row>
    <row r="5213" customFormat="false" ht="19.5" hidden="false" customHeight="false" outlineLevel="0" collapsed="false">
      <c r="A5213" s="469" t="n">
        <v>105222</v>
      </c>
      <c r="B5213" s="470" t="s">
        <v>5865</v>
      </c>
      <c r="C5213" s="469" t="s">
        <v>102</v>
      </c>
      <c r="D5213" s="473" t="n">
        <v>86.05</v>
      </c>
      <c r="E5213" s="472" t="n">
        <v>0</v>
      </c>
    </row>
    <row r="5214" customFormat="false" ht="19.5" hidden="false" customHeight="false" outlineLevel="0" collapsed="false">
      <c r="A5214" s="469" t="n">
        <v>105223</v>
      </c>
      <c r="B5214" s="470" t="s">
        <v>5866</v>
      </c>
      <c r="C5214" s="469" t="s">
        <v>102</v>
      </c>
      <c r="D5214" s="471" t="n">
        <v>198.57</v>
      </c>
      <c r="E5214" s="472" t="n">
        <v>0</v>
      </c>
    </row>
    <row r="5215" customFormat="false" ht="19.5" hidden="false" customHeight="false" outlineLevel="0" collapsed="false">
      <c r="A5215" s="469" t="n">
        <v>105224</v>
      </c>
      <c r="B5215" s="470" t="s">
        <v>5867</v>
      </c>
      <c r="C5215" s="469" t="s">
        <v>102</v>
      </c>
      <c r="D5215" s="471" t="n">
        <v>289.33</v>
      </c>
      <c r="E5215" s="472" t="n">
        <v>0</v>
      </c>
    </row>
    <row r="5216" customFormat="false" ht="19.5" hidden="false" customHeight="false" outlineLevel="0" collapsed="false">
      <c r="A5216" s="469" t="n">
        <v>105149</v>
      </c>
      <c r="B5216" s="470" t="s">
        <v>5868</v>
      </c>
      <c r="C5216" s="469" t="s">
        <v>102</v>
      </c>
      <c r="D5216" s="471" t="n">
        <v>7.71</v>
      </c>
      <c r="E5216" s="472" t="n">
        <v>0</v>
      </c>
    </row>
    <row r="5217" customFormat="false" ht="19.5" hidden="false" customHeight="false" outlineLevel="0" collapsed="false">
      <c r="A5217" s="469" t="n">
        <v>105150</v>
      </c>
      <c r="B5217" s="470" t="s">
        <v>5869</v>
      </c>
      <c r="C5217" s="469" t="s">
        <v>102</v>
      </c>
      <c r="D5217" s="473" t="n">
        <v>9.06</v>
      </c>
      <c r="E5217" s="472" t="n">
        <v>0</v>
      </c>
    </row>
    <row r="5218" customFormat="false" ht="19.5" hidden="false" customHeight="false" outlineLevel="0" collapsed="false">
      <c r="A5218" s="469" t="n">
        <v>105151</v>
      </c>
      <c r="B5218" s="470" t="s">
        <v>5870</v>
      </c>
      <c r="C5218" s="469" t="s">
        <v>102</v>
      </c>
      <c r="D5218" s="473" t="n">
        <v>22.55</v>
      </c>
      <c r="E5218" s="472" t="n">
        <v>0</v>
      </c>
    </row>
    <row r="5219" customFormat="false" ht="19.5" hidden="false" customHeight="false" outlineLevel="0" collapsed="false">
      <c r="A5219" s="469" t="n">
        <v>105152</v>
      </c>
      <c r="B5219" s="470" t="s">
        <v>5871</v>
      </c>
      <c r="C5219" s="469" t="s">
        <v>102</v>
      </c>
      <c r="D5219" s="473" t="n">
        <v>33.56</v>
      </c>
      <c r="E5219" s="472" t="n">
        <v>0</v>
      </c>
    </row>
    <row r="5220" customFormat="false" ht="19.5" hidden="false" customHeight="false" outlineLevel="0" collapsed="false">
      <c r="A5220" s="469" t="n">
        <v>105153</v>
      </c>
      <c r="B5220" s="470" t="s">
        <v>5872</v>
      </c>
      <c r="C5220" s="469" t="s">
        <v>102</v>
      </c>
      <c r="D5220" s="473" t="n">
        <v>52.73</v>
      </c>
      <c r="E5220" s="472" t="n">
        <v>0</v>
      </c>
    </row>
    <row r="5221" customFormat="false" ht="19.5" hidden="false" customHeight="false" outlineLevel="0" collapsed="false">
      <c r="A5221" s="469" t="n">
        <v>105161</v>
      </c>
      <c r="B5221" s="470" t="s">
        <v>5873</v>
      </c>
      <c r="C5221" s="469" t="s">
        <v>102</v>
      </c>
      <c r="D5221" s="473" t="n">
        <v>95.16</v>
      </c>
      <c r="E5221" s="472" t="n">
        <v>0</v>
      </c>
    </row>
    <row r="5222" customFormat="false" ht="19.5" hidden="false" customHeight="false" outlineLevel="0" collapsed="false">
      <c r="A5222" s="469" t="n">
        <v>105162</v>
      </c>
      <c r="B5222" s="470" t="s">
        <v>5874</v>
      </c>
      <c r="C5222" s="469" t="s">
        <v>102</v>
      </c>
      <c r="D5222" s="473" t="n">
        <v>162.56</v>
      </c>
      <c r="E5222" s="472" t="n">
        <v>0</v>
      </c>
    </row>
    <row r="5223" customFormat="false" ht="19.5" hidden="false" customHeight="false" outlineLevel="0" collapsed="false">
      <c r="A5223" s="469" t="n">
        <v>105163</v>
      </c>
      <c r="B5223" s="470" t="s">
        <v>5875</v>
      </c>
      <c r="C5223" s="469" t="s">
        <v>102</v>
      </c>
      <c r="D5223" s="473" t="n">
        <v>14.26</v>
      </c>
      <c r="E5223" s="472" t="n">
        <v>0</v>
      </c>
    </row>
    <row r="5224" customFormat="false" ht="19.5" hidden="false" customHeight="false" outlineLevel="0" collapsed="false">
      <c r="A5224" s="469" t="n">
        <v>105170</v>
      </c>
      <c r="B5224" s="470" t="s">
        <v>5876</v>
      </c>
      <c r="C5224" s="469" t="s">
        <v>102</v>
      </c>
      <c r="D5224" s="473" t="n">
        <v>6.37</v>
      </c>
      <c r="E5224" s="472" t="n">
        <v>0</v>
      </c>
    </row>
    <row r="5225" customFormat="false" ht="19.5" hidden="false" customHeight="false" outlineLevel="0" collapsed="false">
      <c r="A5225" s="469" t="n">
        <v>105179</v>
      </c>
      <c r="B5225" s="470" t="s">
        <v>5877</v>
      </c>
      <c r="C5225" s="469" t="s">
        <v>102</v>
      </c>
      <c r="D5225" s="471" t="n">
        <v>11.05</v>
      </c>
      <c r="E5225" s="472" t="n">
        <v>0</v>
      </c>
    </row>
    <row r="5226" customFormat="false" ht="19.5" hidden="false" customHeight="false" outlineLevel="0" collapsed="false">
      <c r="A5226" s="469" t="n">
        <v>105180</v>
      </c>
      <c r="B5226" s="470" t="s">
        <v>5878</v>
      </c>
      <c r="C5226" s="469" t="s">
        <v>102</v>
      </c>
      <c r="D5226" s="471" t="n">
        <v>15.18</v>
      </c>
      <c r="E5226" s="472" t="n">
        <v>0</v>
      </c>
    </row>
    <row r="5227" customFormat="false" ht="19.5" hidden="false" customHeight="false" outlineLevel="0" collapsed="false">
      <c r="A5227" s="469" t="n">
        <v>105181</v>
      </c>
      <c r="B5227" s="470" t="s">
        <v>5879</v>
      </c>
      <c r="C5227" s="469" t="s">
        <v>102</v>
      </c>
      <c r="D5227" s="471" t="n">
        <v>20.41</v>
      </c>
      <c r="E5227" s="472" t="n">
        <v>0</v>
      </c>
    </row>
    <row r="5228" customFormat="false" ht="19.5" hidden="false" customHeight="false" outlineLevel="0" collapsed="false">
      <c r="A5228" s="469" t="n">
        <v>105182</v>
      </c>
      <c r="B5228" s="470" t="s">
        <v>5880</v>
      </c>
      <c r="C5228" s="469" t="s">
        <v>102</v>
      </c>
      <c r="D5228" s="471" t="n">
        <v>48.44</v>
      </c>
      <c r="E5228" s="472" t="n">
        <v>0</v>
      </c>
    </row>
    <row r="5229" customFormat="false" ht="19.5" hidden="false" customHeight="false" outlineLevel="0" collapsed="false">
      <c r="A5229" s="469" t="n">
        <v>105183</v>
      </c>
      <c r="B5229" s="470" t="s">
        <v>5881</v>
      </c>
      <c r="C5229" s="469" t="s">
        <v>102</v>
      </c>
      <c r="D5229" s="471" t="n">
        <v>102.36</v>
      </c>
      <c r="E5229" s="472" t="n">
        <v>0</v>
      </c>
    </row>
    <row r="5230" customFormat="false" ht="19.5" hidden="false" customHeight="false" outlineLevel="0" collapsed="false">
      <c r="A5230" s="469" t="n">
        <v>105184</v>
      </c>
      <c r="B5230" s="470" t="s">
        <v>5882</v>
      </c>
      <c r="C5230" s="469" t="s">
        <v>102</v>
      </c>
      <c r="D5230" s="471" t="n">
        <v>126.76</v>
      </c>
      <c r="E5230" s="472" t="n">
        <v>0</v>
      </c>
    </row>
    <row r="5231" customFormat="false" ht="19.5" hidden="false" customHeight="false" outlineLevel="0" collapsed="false">
      <c r="A5231" s="469" t="n">
        <v>94612</v>
      </c>
      <c r="B5231" s="470" t="s">
        <v>5883</v>
      </c>
      <c r="C5231" s="469" t="s">
        <v>102</v>
      </c>
      <c r="D5231" s="471" t="n">
        <v>434.57</v>
      </c>
      <c r="E5231" s="472" t="n">
        <v>0.9384</v>
      </c>
    </row>
    <row r="5232" customFormat="false" ht="19.5" hidden="false" customHeight="false" outlineLevel="0" collapsed="false">
      <c r="A5232" s="469" t="n">
        <v>105142</v>
      </c>
      <c r="B5232" s="470" t="s">
        <v>5884</v>
      </c>
      <c r="C5232" s="469" t="s">
        <v>102</v>
      </c>
      <c r="D5232" s="471" t="n">
        <v>7.84</v>
      </c>
      <c r="E5232" s="472" t="n">
        <v>0</v>
      </c>
    </row>
    <row r="5233" customFormat="false" ht="19.5" hidden="false" customHeight="false" outlineLevel="0" collapsed="false">
      <c r="A5233" s="469" t="n">
        <v>105143</v>
      </c>
      <c r="B5233" s="470" t="s">
        <v>5885</v>
      </c>
      <c r="C5233" s="469" t="s">
        <v>102</v>
      </c>
      <c r="D5233" s="471" t="n">
        <v>11.81</v>
      </c>
      <c r="E5233" s="472" t="n">
        <v>0</v>
      </c>
    </row>
    <row r="5234" customFormat="false" ht="19.5" hidden="false" customHeight="false" outlineLevel="0" collapsed="false">
      <c r="A5234" s="469" t="n">
        <v>105144</v>
      </c>
      <c r="B5234" s="470" t="s">
        <v>5886</v>
      </c>
      <c r="C5234" s="469" t="s">
        <v>102</v>
      </c>
      <c r="D5234" s="471" t="n">
        <v>25.13</v>
      </c>
      <c r="E5234" s="472" t="n">
        <v>0</v>
      </c>
    </row>
    <row r="5235" customFormat="false" ht="19.5" hidden="false" customHeight="false" outlineLevel="0" collapsed="false">
      <c r="A5235" s="469" t="n">
        <v>105173</v>
      </c>
      <c r="B5235" s="470" t="s">
        <v>5887</v>
      </c>
      <c r="C5235" s="469" t="s">
        <v>102</v>
      </c>
      <c r="D5235" s="471" t="n">
        <v>88.71</v>
      </c>
      <c r="E5235" s="472" t="n">
        <v>0</v>
      </c>
    </row>
    <row r="5236" customFormat="false" ht="19.5" hidden="false" customHeight="false" outlineLevel="0" collapsed="false">
      <c r="A5236" s="469" t="n">
        <v>105175</v>
      </c>
      <c r="B5236" s="470" t="s">
        <v>5888</v>
      </c>
      <c r="C5236" s="469" t="s">
        <v>102</v>
      </c>
      <c r="D5236" s="471" t="n">
        <v>126.86</v>
      </c>
      <c r="E5236" s="472" t="n">
        <v>0</v>
      </c>
    </row>
    <row r="5237" customFormat="false" ht="19.5" hidden="false" customHeight="false" outlineLevel="0" collapsed="false">
      <c r="A5237" s="469" t="n">
        <v>105174</v>
      </c>
      <c r="B5237" s="470" t="s">
        <v>5889</v>
      </c>
      <c r="C5237" s="469" t="s">
        <v>102</v>
      </c>
      <c r="D5237" s="471" t="n">
        <v>128.4</v>
      </c>
      <c r="E5237" s="472" t="n">
        <v>0</v>
      </c>
    </row>
    <row r="5238" customFormat="false" ht="19.5" hidden="false" customHeight="false" outlineLevel="0" collapsed="false">
      <c r="A5238" s="469" t="n">
        <v>105145</v>
      </c>
      <c r="B5238" s="470" t="s">
        <v>5890</v>
      </c>
      <c r="C5238" s="469" t="s">
        <v>102</v>
      </c>
      <c r="D5238" s="471" t="n">
        <v>13.68</v>
      </c>
      <c r="E5238" s="472" t="n">
        <v>0</v>
      </c>
    </row>
    <row r="5239" customFormat="false" ht="19.5" hidden="false" customHeight="false" outlineLevel="0" collapsed="false">
      <c r="A5239" s="469" t="n">
        <v>94606</v>
      </c>
      <c r="B5239" s="470" t="s">
        <v>5891</v>
      </c>
      <c r="C5239" s="469" t="s">
        <v>102</v>
      </c>
      <c r="D5239" s="471" t="n">
        <v>84.17</v>
      </c>
      <c r="E5239" s="472" t="n">
        <v>0.7305</v>
      </c>
    </row>
    <row r="5240" customFormat="false" ht="19.5" hidden="false" customHeight="false" outlineLevel="0" collapsed="false">
      <c r="A5240" s="469" t="n">
        <v>94608</v>
      </c>
      <c r="B5240" s="470" t="s">
        <v>5892</v>
      </c>
      <c r="C5240" s="469" t="s">
        <v>102</v>
      </c>
      <c r="D5240" s="471" t="n">
        <v>209.5</v>
      </c>
      <c r="E5240" s="472" t="n">
        <v>0.8871</v>
      </c>
    </row>
    <row r="5241" customFormat="false" ht="19.5" hidden="false" customHeight="false" outlineLevel="0" collapsed="false">
      <c r="A5241" s="469" t="n">
        <v>94610</v>
      </c>
      <c r="B5241" s="470" t="s">
        <v>5893</v>
      </c>
      <c r="C5241" s="469" t="s">
        <v>102</v>
      </c>
      <c r="D5241" s="471" t="n">
        <v>306.02</v>
      </c>
      <c r="E5241" s="472" t="n">
        <v>0.9192</v>
      </c>
    </row>
    <row r="5242" customFormat="false" ht="19.5" hidden="false" customHeight="false" outlineLevel="0" collapsed="false">
      <c r="A5242" s="469" t="n">
        <v>94657</v>
      </c>
      <c r="B5242" s="470" t="s">
        <v>5894</v>
      </c>
      <c r="C5242" s="469" t="s">
        <v>102</v>
      </c>
      <c r="D5242" s="471" t="n">
        <v>4.47</v>
      </c>
      <c r="E5242" s="472" t="n">
        <v>0</v>
      </c>
    </row>
    <row r="5243" customFormat="false" ht="19.5" hidden="false" customHeight="false" outlineLevel="0" collapsed="false">
      <c r="A5243" s="469" t="n">
        <v>94659</v>
      </c>
      <c r="B5243" s="470" t="s">
        <v>5895</v>
      </c>
      <c r="C5243" s="469" t="s">
        <v>102</v>
      </c>
      <c r="D5243" s="471" t="n">
        <v>7.03</v>
      </c>
      <c r="E5243" s="472" t="n">
        <v>0</v>
      </c>
    </row>
    <row r="5244" customFormat="false" ht="19.5" hidden="false" customHeight="false" outlineLevel="0" collapsed="false">
      <c r="A5244" s="469" t="n">
        <v>94739</v>
      </c>
      <c r="B5244" s="470" t="s">
        <v>5896</v>
      </c>
      <c r="C5244" s="469" t="s">
        <v>102</v>
      </c>
      <c r="D5244" s="471" t="n">
        <v>288.31</v>
      </c>
      <c r="E5244" s="472" t="n">
        <v>0</v>
      </c>
    </row>
    <row r="5245" customFormat="false" ht="19.5" hidden="false" customHeight="false" outlineLevel="0" collapsed="false">
      <c r="A5245" s="469" t="n">
        <v>94725</v>
      </c>
      <c r="B5245" s="470" t="s">
        <v>5897</v>
      </c>
      <c r="C5245" s="469" t="s">
        <v>102</v>
      </c>
      <c r="D5245" s="471" t="n">
        <v>8.39</v>
      </c>
      <c r="E5245" s="472" t="n">
        <v>0</v>
      </c>
    </row>
    <row r="5246" customFormat="false" ht="19.5" hidden="false" customHeight="false" outlineLevel="0" collapsed="false">
      <c r="A5246" s="469" t="n">
        <v>94727</v>
      </c>
      <c r="B5246" s="470" t="s">
        <v>5898</v>
      </c>
      <c r="C5246" s="469" t="s">
        <v>102</v>
      </c>
      <c r="D5246" s="471" t="n">
        <v>13.8</v>
      </c>
      <c r="E5246" s="472" t="n">
        <v>0</v>
      </c>
    </row>
    <row r="5247" customFormat="false" ht="19.5" hidden="false" customHeight="false" outlineLevel="0" collapsed="false">
      <c r="A5247" s="469" t="n">
        <v>94729</v>
      </c>
      <c r="B5247" s="470" t="s">
        <v>5899</v>
      </c>
      <c r="C5247" s="469" t="s">
        <v>102</v>
      </c>
      <c r="D5247" s="471" t="n">
        <v>24.08</v>
      </c>
      <c r="E5247" s="472" t="n">
        <v>0</v>
      </c>
    </row>
    <row r="5248" customFormat="false" ht="19.5" hidden="false" customHeight="false" outlineLevel="0" collapsed="false">
      <c r="A5248" s="469" t="n">
        <v>94731</v>
      </c>
      <c r="B5248" s="470" t="s">
        <v>5900</v>
      </c>
      <c r="C5248" s="469" t="s">
        <v>102</v>
      </c>
      <c r="D5248" s="471" t="n">
        <v>31.96</v>
      </c>
      <c r="E5248" s="472" t="n">
        <v>0</v>
      </c>
    </row>
    <row r="5249" customFormat="false" ht="19.5" hidden="false" customHeight="false" outlineLevel="0" collapsed="false">
      <c r="A5249" s="469" t="n">
        <v>94733</v>
      </c>
      <c r="B5249" s="470" t="s">
        <v>5901</v>
      </c>
      <c r="C5249" s="469" t="s">
        <v>102</v>
      </c>
      <c r="D5249" s="471" t="n">
        <v>56.31</v>
      </c>
      <c r="E5249" s="472" t="n">
        <v>0</v>
      </c>
    </row>
    <row r="5250" customFormat="false" ht="19.5" hidden="false" customHeight="false" outlineLevel="0" collapsed="false">
      <c r="A5250" s="469" t="n">
        <v>94863</v>
      </c>
      <c r="B5250" s="470" t="s">
        <v>5902</v>
      </c>
      <c r="C5250" s="469" t="s">
        <v>102</v>
      </c>
      <c r="D5250" s="471" t="n">
        <v>197.86</v>
      </c>
      <c r="E5250" s="472" t="n">
        <v>0</v>
      </c>
    </row>
    <row r="5251" customFormat="false" ht="19.5" hidden="false" customHeight="false" outlineLevel="0" collapsed="false">
      <c r="A5251" s="469" t="n">
        <v>94737</v>
      </c>
      <c r="B5251" s="470" t="s">
        <v>5903</v>
      </c>
      <c r="C5251" s="469" t="s">
        <v>102</v>
      </c>
      <c r="D5251" s="471" t="n">
        <v>235.38</v>
      </c>
      <c r="E5251" s="472" t="n">
        <v>0</v>
      </c>
    </row>
    <row r="5252" customFormat="false" ht="19.5" hidden="false" customHeight="false" outlineLevel="0" collapsed="false">
      <c r="A5252" s="469" t="n">
        <v>94465</v>
      </c>
      <c r="B5252" s="470" t="s">
        <v>5904</v>
      </c>
      <c r="C5252" s="469" t="s">
        <v>102</v>
      </c>
      <c r="D5252" s="471" t="n">
        <v>53.46</v>
      </c>
      <c r="E5252" s="472" t="n">
        <v>0</v>
      </c>
    </row>
    <row r="5253" customFormat="false" ht="19.5" hidden="false" customHeight="false" outlineLevel="0" collapsed="false">
      <c r="A5253" s="469" t="n">
        <v>94467</v>
      </c>
      <c r="B5253" s="470" t="s">
        <v>5905</v>
      </c>
      <c r="C5253" s="469" t="s">
        <v>102</v>
      </c>
      <c r="D5253" s="471" t="n">
        <v>85.86</v>
      </c>
      <c r="E5253" s="472" t="n">
        <v>0</v>
      </c>
    </row>
    <row r="5254" customFormat="false" ht="19.5" hidden="false" customHeight="false" outlineLevel="0" collapsed="false">
      <c r="A5254" s="469" t="n">
        <v>94469</v>
      </c>
      <c r="B5254" s="470" t="s">
        <v>5906</v>
      </c>
      <c r="C5254" s="469" t="s">
        <v>102</v>
      </c>
      <c r="D5254" s="471" t="n">
        <v>122.61</v>
      </c>
      <c r="E5254" s="472" t="n">
        <v>0</v>
      </c>
    </row>
    <row r="5255" customFormat="false" ht="19.5" hidden="false" customHeight="false" outlineLevel="0" collapsed="false">
      <c r="A5255" s="469" t="n">
        <v>96746</v>
      </c>
      <c r="B5255" s="470" t="s">
        <v>5907</v>
      </c>
      <c r="C5255" s="469" t="s">
        <v>102</v>
      </c>
      <c r="D5255" s="471" t="n">
        <v>110.97</v>
      </c>
      <c r="E5255" s="472" t="n">
        <v>0</v>
      </c>
    </row>
    <row r="5256" customFormat="false" ht="19.5" hidden="false" customHeight="false" outlineLevel="0" collapsed="false">
      <c r="A5256" s="469" t="n">
        <v>96736</v>
      </c>
      <c r="B5256" s="470" t="s">
        <v>5908</v>
      </c>
      <c r="C5256" s="469" t="s">
        <v>102</v>
      </c>
      <c r="D5256" s="471" t="n">
        <v>6.08</v>
      </c>
      <c r="E5256" s="472" t="n">
        <v>0</v>
      </c>
    </row>
    <row r="5257" customFormat="false" ht="19.5" hidden="false" customHeight="false" outlineLevel="0" collapsed="false">
      <c r="A5257" s="469" t="n">
        <v>96737</v>
      </c>
      <c r="B5257" s="470" t="s">
        <v>5909</v>
      </c>
      <c r="C5257" s="469" t="s">
        <v>102</v>
      </c>
      <c r="D5257" s="471" t="n">
        <v>6.26</v>
      </c>
      <c r="E5257" s="472" t="n">
        <v>0</v>
      </c>
    </row>
    <row r="5258" customFormat="false" ht="19.5" hidden="false" customHeight="false" outlineLevel="0" collapsed="false">
      <c r="A5258" s="469" t="n">
        <v>96739</v>
      </c>
      <c r="B5258" s="470" t="s">
        <v>5910</v>
      </c>
      <c r="C5258" s="469" t="s">
        <v>102</v>
      </c>
      <c r="D5258" s="471" t="n">
        <v>8.61</v>
      </c>
      <c r="E5258" s="472" t="n">
        <v>0</v>
      </c>
    </row>
    <row r="5259" customFormat="false" ht="19.5" hidden="false" customHeight="false" outlineLevel="0" collapsed="false">
      <c r="A5259" s="469" t="n">
        <v>96741</v>
      </c>
      <c r="B5259" s="470" t="s">
        <v>5911</v>
      </c>
      <c r="C5259" s="469" t="s">
        <v>102</v>
      </c>
      <c r="D5259" s="471" t="n">
        <v>16.69</v>
      </c>
      <c r="E5259" s="472" t="n">
        <v>0</v>
      </c>
    </row>
    <row r="5260" customFormat="false" ht="19.5" hidden="false" customHeight="false" outlineLevel="0" collapsed="false">
      <c r="A5260" s="469" t="n">
        <v>96742</v>
      </c>
      <c r="B5260" s="470" t="s">
        <v>5912</v>
      </c>
      <c r="C5260" s="469" t="s">
        <v>102</v>
      </c>
      <c r="D5260" s="471" t="n">
        <v>20.51</v>
      </c>
      <c r="E5260" s="472" t="n">
        <v>0</v>
      </c>
    </row>
    <row r="5261" customFormat="false" ht="19.5" hidden="false" customHeight="false" outlineLevel="0" collapsed="false">
      <c r="A5261" s="469" t="n">
        <v>96743</v>
      </c>
      <c r="B5261" s="470" t="s">
        <v>5913</v>
      </c>
      <c r="C5261" s="469" t="s">
        <v>102</v>
      </c>
      <c r="D5261" s="471" t="n">
        <v>31.97</v>
      </c>
      <c r="E5261" s="472" t="n">
        <v>0</v>
      </c>
    </row>
    <row r="5262" customFormat="false" ht="19.5" hidden="false" customHeight="false" outlineLevel="0" collapsed="false">
      <c r="A5262" s="469" t="n">
        <v>96744</v>
      </c>
      <c r="B5262" s="470" t="s">
        <v>5914</v>
      </c>
      <c r="C5262" s="469" t="s">
        <v>102</v>
      </c>
      <c r="D5262" s="471" t="n">
        <v>53.87</v>
      </c>
      <c r="E5262" s="472" t="n">
        <v>0</v>
      </c>
    </row>
    <row r="5263" customFormat="false" ht="19.5" hidden="false" customHeight="false" outlineLevel="0" collapsed="false">
      <c r="A5263" s="469" t="n">
        <v>96745</v>
      </c>
      <c r="B5263" s="470" t="s">
        <v>5915</v>
      </c>
      <c r="C5263" s="469" t="s">
        <v>102</v>
      </c>
      <c r="D5263" s="471" t="n">
        <v>84.39</v>
      </c>
      <c r="E5263" s="472" t="n">
        <v>0</v>
      </c>
    </row>
    <row r="5264" customFormat="false" ht="19.5" hidden="false" customHeight="false" outlineLevel="0" collapsed="false">
      <c r="A5264" s="469" t="n">
        <v>94671</v>
      </c>
      <c r="B5264" s="470" t="s">
        <v>5916</v>
      </c>
      <c r="C5264" s="469" t="s">
        <v>102</v>
      </c>
      <c r="D5264" s="471" t="n">
        <v>123.78</v>
      </c>
      <c r="E5264" s="472" t="n">
        <v>0</v>
      </c>
    </row>
    <row r="5265" customFormat="false" ht="19.5" hidden="false" customHeight="false" outlineLevel="0" collapsed="false">
      <c r="A5265" s="469" t="n">
        <v>94661</v>
      </c>
      <c r="B5265" s="470" t="s">
        <v>5917</v>
      </c>
      <c r="C5265" s="469" t="s">
        <v>102</v>
      </c>
      <c r="D5265" s="471" t="n">
        <v>11.25</v>
      </c>
      <c r="E5265" s="472" t="n">
        <v>0</v>
      </c>
    </row>
    <row r="5266" customFormat="false" ht="19.5" hidden="false" customHeight="false" outlineLevel="0" collapsed="false">
      <c r="A5266" s="469" t="n">
        <v>94663</v>
      </c>
      <c r="B5266" s="470" t="s">
        <v>5918</v>
      </c>
      <c r="C5266" s="469" t="s">
        <v>102</v>
      </c>
      <c r="D5266" s="471" t="n">
        <v>14</v>
      </c>
      <c r="E5266" s="472" t="n">
        <v>0</v>
      </c>
    </row>
    <row r="5267" customFormat="false" ht="19.5" hidden="false" customHeight="false" outlineLevel="0" collapsed="false">
      <c r="A5267" s="469" t="n">
        <v>94665</v>
      </c>
      <c r="B5267" s="470" t="s">
        <v>5919</v>
      </c>
      <c r="C5267" s="469" t="s">
        <v>102</v>
      </c>
      <c r="D5267" s="471" t="n">
        <v>27.98</v>
      </c>
      <c r="E5267" s="472" t="n">
        <v>0</v>
      </c>
    </row>
    <row r="5268" customFormat="false" ht="19.5" hidden="false" customHeight="false" outlineLevel="0" collapsed="false">
      <c r="A5268" s="469" t="n">
        <v>94667</v>
      </c>
      <c r="B5268" s="470" t="s">
        <v>5920</v>
      </c>
      <c r="C5268" s="469" t="s">
        <v>102</v>
      </c>
      <c r="D5268" s="471" t="n">
        <v>41.16</v>
      </c>
      <c r="E5268" s="472" t="n">
        <v>0</v>
      </c>
    </row>
    <row r="5269" customFormat="false" ht="19.5" hidden="false" customHeight="false" outlineLevel="0" collapsed="false">
      <c r="A5269" s="469" t="n">
        <v>94669</v>
      </c>
      <c r="B5269" s="470" t="s">
        <v>5921</v>
      </c>
      <c r="C5269" s="469" t="s">
        <v>102</v>
      </c>
      <c r="D5269" s="471" t="n">
        <v>75.37</v>
      </c>
      <c r="E5269" s="472" t="n">
        <v>0</v>
      </c>
    </row>
    <row r="5270" customFormat="false" ht="19.5" hidden="false" customHeight="false" outlineLevel="0" collapsed="false">
      <c r="A5270" s="469" t="n">
        <v>105177</v>
      </c>
      <c r="B5270" s="470" t="s">
        <v>5922</v>
      </c>
      <c r="C5270" s="469" t="s">
        <v>102</v>
      </c>
      <c r="D5270" s="471" t="n">
        <v>143.02</v>
      </c>
      <c r="E5270" s="472" t="n">
        <v>0</v>
      </c>
    </row>
    <row r="5271" customFormat="false" ht="19.5" hidden="false" customHeight="false" outlineLevel="0" collapsed="false">
      <c r="A5271" s="469" t="n">
        <v>105176</v>
      </c>
      <c r="B5271" s="470" t="s">
        <v>5923</v>
      </c>
      <c r="C5271" s="469" t="s">
        <v>102</v>
      </c>
      <c r="D5271" s="471" t="n">
        <v>160.65</v>
      </c>
      <c r="E5271" s="472" t="n">
        <v>0</v>
      </c>
    </row>
    <row r="5272" customFormat="false" ht="19.5" hidden="false" customHeight="false" outlineLevel="0" collapsed="false">
      <c r="A5272" s="469" t="n">
        <v>94466</v>
      </c>
      <c r="B5272" s="470" t="s">
        <v>5924</v>
      </c>
      <c r="C5272" s="469" t="s">
        <v>102</v>
      </c>
      <c r="D5272" s="471" t="n">
        <v>53.49</v>
      </c>
      <c r="E5272" s="472" t="n">
        <v>0</v>
      </c>
    </row>
    <row r="5273" customFormat="false" ht="19.5" hidden="false" customHeight="false" outlineLevel="0" collapsed="false">
      <c r="A5273" s="469" t="n">
        <v>94468</v>
      </c>
      <c r="B5273" s="470" t="s">
        <v>5925</v>
      </c>
      <c r="C5273" s="469" t="s">
        <v>102</v>
      </c>
      <c r="D5273" s="471" t="n">
        <v>75.46</v>
      </c>
      <c r="E5273" s="472" t="n">
        <v>0</v>
      </c>
    </row>
    <row r="5274" customFormat="false" ht="19.5" hidden="false" customHeight="false" outlineLevel="0" collapsed="false">
      <c r="A5274" s="469" t="n">
        <v>94470</v>
      </c>
      <c r="B5274" s="470" t="s">
        <v>5926</v>
      </c>
      <c r="C5274" s="469" t="s">
        <v>102</v>
      </c>
      <c r="D5274" s="471" t="n">
        <v>113.35</v>
      </c>
      <c r="E5274" s="472" t="n">
        <v>0</v>
      </c>
    </row>
    <row r="5275" customFormat="false" ht="19.5" hidden="false" customHeight="false" outlineLevel="0" collapsed="false">
      <c r="A5275" s="469" t="n">
        <v>105225</v>
      </c>
      <c r="B5275" s="470" t="s">
        <v>5927</v>
      </c>
      <c r="C5275" s="469" t="s">
        <v>102</v>
      </c>
      <c r="D5275" s="471" t="n">
        <v>20.58</v>
      </c>
      <c r="E5275" s="472" t="n">
        <v>0</v>
      </c>
    </row>
    <row r="5276" customFormat="false" ht="19.5" hidden="false" customHeight="false" outlineLevel="0" collapsed="false">
      <c r="A5276" s="469" t="n">
        <v>105226</v>
      </c>
      <c r="B5276" s="470" t="s">
        <v>5928</v>
      </c>
      <c r="C5276" s="469" t="s">
        <v>102</v>
      </c>
      <c r="D5276" s="471" t="n">
        <v>49.12</v>
      </c>
      <c r="E5276" s="472" t="n">
        <v>0</v>
      </c>
    </row>
    <row r="5277" customFormat="false" ht="19.5" hidden="false" customHeight="false" outlineLevel="0" collapsed="false">
      <c r="A5277" s="469" t="n">
        <v>105227</v>
      </c>
      <c r="B5277" s="470" t="s">
        <v>5929</v>
      </c>
      <c r="C5277" s="469" t="s">
        <v>102</v>
      </c>
      <c r="D5277" s="473" t="n">
        <v>70.51</v>
      </c>
      <c r="E5277" s="472" t="n">
        <v>0</v>
      </c>
    </row>
    <row r="5278" customFormat="false" ht="19.5" hidden="false" customHeight="false" outlineLevel="0" collapsed="false">
      <c r="A5278" s="469" t="n">
        <v>105212</v>
      </c>
      <c r="B5278" s="470" t="s">
        <v>5930</v>
      </c>
      <c r="C5278" s="469" t="s">
        <v>102</v>
      </c>
      <c r="D5278" s="471" t="n">
        <v>242.78</v>
      </c>
      <c r="E5278" s="472" t="n">
        <v>0</v>
      </c>
    </row>
    <row r="5279" customFormat="false" ht="19.5" hidden="false" customHeight="false" outlineLevel="0" collapsed="false">
      <c r="A5279" s="469" t="n">
        <v>105211</v>
      </c>
      <c r="B5279" s="470" t="s">
        <v>5931</v>
      </c>
      <c r="C5279" s="469" t="s">
        <v>102</v>
      </c>
      <c r="D5279" s="471" t="n">
        <v>244.81</v>
      </c>
      <c r="E5279" s="472" t="n">
        <v>0</v>
      </c>
    </row>
    <row r="5280" customFormat="false" ht="19.5" hidden="false" customHeight="false" outlineLevel="0" collapsed="false">
      <c r="A5280" s="469" t="n">
        <v>105189</v>
      </c>
      <c r="B5280" s="470" t="s">
        <v>5932</v>
      </c>
      <c r="C5280" s="469" t="s">
        <v>102</v>
      </c>
      <c r="D5280" s="471" t="n">
        <v>24.94</v>
      </c>
      <c r="E5280" s="472" t="n">
        <v>0</v>
      </c>
    </row>
    <row r="5281" customFormat="false" ht="19.5" hidden="false" customHeight="false" outlineLevel="0" collapsed="false">
      <c r="A5281" s="469" t="n">
        <v>105190</v>
      </c>
      <c r="B5281" s="470" t="s">
        <v>5933</v>
      </c>
      <c r="C5281" s="469" t="s">
        <v>102</v>
      </c>
      <c r="D5281" s="471" t="n">
        <v>31.28</v>
      </c>
      <c r="E5281" s="472" t="n">
        <v>0</v>
      </c>
    </row>
    <row r="5282" customFormat="false" ht="19.5" hidden="false" customHeight="false" outlineLevel="0" collapsed="false">
      <c r="A5282" s="469" t="n">
        <v>94625</v>
      </c>
      <c r="B5282" s="470" t="s">
        <v>5934</v>
      </c>
      <c r="C5282" s="469" t="s">
        <v>102</v>
      </c>
      <c r="D5282" s="471" t="n">
        <v>1556.84</v>
      </c>
      <c r="E5282" s="472" t="n">
        <v>0.9657</v>
      </c>
    </row>
    <row r="5283" customFormat="false" ht="19.5" hidden="false" customHeight="false" outlineLevel="0" collapsed="false">
      <c r="A5283" s="469" t="n">
        <v>94622</v>
      </c>
      <c r="B5283" s="470" t="s">
        <v>5935</v>
      </c>
      <c r="C5283" s="469" t="s">
        <v>102</v>
      </c>
      <c r="D5283" s="471" t="n">
        <v>209.01</v>
      </c>
      <c r="E5283" s="472" t="n">
        <v>0.7836</v>
      </c>
    </row>
    <row r="5284" customFormat="false" ht="19.5" hidden="false" customHeight="false" outlineLevel="0" collapsed="false">
      <c r="A5284" s="469" t="n">
        <v>94623</v>
      </c>
      <c r="B5284" s="470" t="s">
        <v>5936</v>
      </c>
      <c r="C5284" s="469" t="s">
        <v>102</v>
      </c>
      <c r="D5284" s="471" t="n">
        <v>494.82</v>
      </c>
      <c r="E5284" s="472" t="n">
        <v>0.9046</v>
      </c>
    </row>
    <row r="5285" customFormat="false" ht="19.5" hidden="false" customHeight="false" outlineLevel="0" collapsed="false">
      <c r="A5285" s="469" t="n">
        <v>94624</v>
      </c>
      <c r="B5285" s="470" t="s">
        <v>5937</v>
      </c>
      <c r="C5285" s="469" t="s">
        <v>102</v>
      </c>
      <c r="D5285" s="471" t="n">
        <v>744.34</v>
      </c>
      <c r="E5285" s="472" t="n">
        <v>0.9337</v>
      </c>
    </row>
    <row r="5286" customFormat="false" ht="19.5" hidden="false" customHeight="false" outlineLevel="0" collapsed="false">
      <c r="A5286" s="469" t="n">
        <v>94763</v>
      </c>
      <c r="B5286" s="470" t="s">
        <v>5938</v>
      </c>
      <c r="C5286" s="469" t="s">
        <v>102</v>
      </c>
      <c r="D5286" s="471" t="n">
        <v>438.12</v>
      </c>
      <c r="E5286" s="472" t="n">
        <v>0</v>
      </c>
    </row>
    <row r="5287" customFormat="false" ht="19.5" hidden="false" customHeight="false" outlineLevel="0" collapsed="false">
      <c r="A5287" s="469" t="n">
        <v>94756</v>
      </c>
      <c r="B5287" s="470" t="s">
        <v>5939</v>
      </c>
      <c r="C5287" s="469" t="s">
        <v>102</v>
      </c>
      <c r="D5287" s="471" t="n">
        <v>15.2</v>
      </c>
      <c r="E5287" s="472" t="n">
        <v>0</v>
      </c>
    </row>
    <row r="5288" customFormat="false" ht="19.5" hidden="false" customHeight="false" outlineLevel="0" collapsed="false">
      <c r="A5288" s="469" t="n">
        <v>94757</v>
      </c>
      <c r="B5288" s="470" t="s">
        <v>5940</v>
      </c>
      <c r="C5288" s="469" t="s">
        <v>102</v>
      </c>
      <c r="D5288" s="471" t="n">
        <v>24.18</v>
      </c>
      <c r="E5288" s="472" t="n">
        <v>0</v>
      </c>
    </row>
    <row r="5289" customFormat="false" ht="19.5" hidden="false" customHeight="false" outlineLevel="0" collapsed="false">
      <c r="A5289" s="469" t="n">
        <v>94758</v>
      </c>
      <c r="B5289" s="470" t="s">
        <v>5941</v>
      </c>
      <c r="C5289" s="469" t="s">
        <v>102</v>
      </c>
      <c r="D5289" s="471" t="n">
        <v>62.66</v>
      </c>
      <c r="E5289" s="472" t="n">
        <v>0</v>
      </c>
    </row>
    <row r="5290" customFormat="false" ht="19.5" hidden="false" customHeight="false" outlineLevel="0" collapsed="false">
      <c r="A5290" s="469" t="n">
        <v>94759</v>
      </c>
      <c r="B5290" s="470" t="s">
        <v>5942</v>
      </c>
      <c r="C5290" s="469" t="s">
        <v>102</v>
      </c>
      <c r="D5290" s="471" t="n">
        <v>79.76</v>
      </c>
      <c r="E5290" s="472" t="n">
        <v>0</v>
      </c>
    </row>
    <row r="5291" customFormat="false" ht="19.5" hidden="false" customHeight="false" outlineLevel="0" collapsed="false">
      <c r="A5291" s="469" t="n">
        <v>94760</v>
      </c>
      <c r="B5291" s="470" t="s">
        <v>5943</v>
      </c>
      <c r="C5291" s="469" t="s">
        <v>102</v>
      </c>
      <c r="D5291" s="471" t="n">
        <v>127.3</v>
      </c>
      <c r="E5291" s="472" t="n">
        <v>0</v>
      </c>
    </row>
    <row r="5292" customFormat="false" ht="19.5" hidden="false" customHeight="false" outlineLevel="0" collapsed="false">
      <c r="A5292" s="469" t="n">
        <v>94761</v>
      </c>
      <c r="B5292" s="470" t="s">
        <v>5944</v>
      </c>
      <c r="C5292" s="469" t="s">
        <v>102</v>
      </c>
      <c r="D5292" s="471" t="n">
        <v>276.49</v>
      </c>
      <c r="E5292" s="472" t="n">
        <v>0</v>
      </c>
    </row>
    <row r="5293" customFormat="false" ht="19.5" hidden="false" customHeight="false" outlineLevel="0" collapsed="false">
      <c r="A5293" s="469" t="n">
        <v>94762</v>
      </c>
      <c r="B5293" s="470" t="s">
        <v>5945</v>
      </c>
      <c r="C5293" s="469" t="s">
        <v>102</v>
      </c>
      <c r="D5293" s="471" t="n">
        <v>334.55</v>
      </c>
      <c r="E5293" s="472" t="n">
        <v>0</v>
      </c>
    </row>
    <row r="5294" customFormat="false" ht="19.5" hidden="false" customHeight="false" outlineLevel="0" collapsed="false">
      <c r="A5294" s="469" t="n">
        <v>94462</v>
      </c>
      <c r="B5294" s="470" t="s">
        <v>5946</v>
      </c>
      <c r="C5294" s="469" t="s">
        <v>501</v>
      </c>
      <c r="D5294" s="471" t="n">
        <v>96.91</v>
      </c>
      <c r="E5294" s="472" t="n">
        <v>0</v>
      </c>
    </row>
    <row r="5295" customFormat="false" ht="19.5" hidden="false" customHeight="false" outlineLevel="0" collapsed="false">
      <c r="A5295" s="469" t="n">
        <v>94463</v>
      </c>
      <c r="B5295" s="470" t="s">
        <v>5947</v>
      </c>
      <c r="C5295" s="469" t="s">
        <v>501</v>
      </c>
      <c r="D5295" s="473" t="n">
        <v>118.75</v>
      </c>
      <c r="E5295" s="472" t="n">
        <v>0</v>
      </c>
    </row>
    <row r="5296" customFormat="false" ht="19.5" hidden="false" customHeight="false" outlineLevel="0" collapsed="false">
      <c r="A5296" s="469" t="n">
        <v>94464</v>
      </c>
      <c r="B5296" s="470" t="s">
        <v>5948</v>
      </c>
      <c r="C5296" s="469" t="s">
        <v>501</v>
      </c>
      <c r="D5296" s="473" t="n">
        <v>155.78</v>
      </c>
      <c r="E5296" s="472" t="n">
        <v>0</v>
      </c>
    </row>
    <row r="5297" customFormat="false" ht="19.5" hidden="false" customHeight="false" outlineLevel="0" collapsed="false">
      <c r="A5297" s="469" t="n">
        <v>94605</v>
      </c>
      <c r="B5297" s="470" t="s">
        <v>5949</v>
      </c>
      <c r="C5297" s="469" t="s">
        <v>501</v>
      </c>
      <c r="D5297" s="471" t="n">
        <v>661.48</v>
      </c>
      <c r="E5297" s="472" t="n">
        <v>0.9513</v>
      </c>
    </row>
    <row r="5298" customFormat="false" ht="19.5" hidden="false" customHeight="false" outlineLevel="0" collapsed="false">
      <c r="A5298" s="469" t="n">
        <v>94602</v>
      </c>
      <c r="B5298" s="470" t="s">
        <v>5950</v>
      </c>
      <c r="C5298" s="469" t="s">
        <v>501</v>
      </c>
      <c r="D5298" s="471" t="n">
        <v>234.49</v>
      </c>
      <c r="E5298" s="472" t="n">
        <v>0.8837</v>
      </c>
    </row>
    <row r="5299" customFormat="false" ht="19.5" hidden="false" customHeight="false" outlineLevel="0" collapsed="false">
      <c r="A5299" s="469" t="n">
        <v>94603</v>
      </c>
      <c r="B5299" s="470" t="s">
        <v>5951</v>
      </c>
      <c r="C5299" s="469" t="s">
        <v>501</v>
      </c>
      <c r="D5299" s="473" t="n">
        <v>320.39</v>
      </c>
      <c r="E5299" s="472" t="n">
        <v>0.9111</v>
      </c>
    </row>
    <row r="5300" customFormat="false" ht="19.5" hidden="false" customHeight="false" outlineLevel="0" collapsed="false">
      <c r="A5300" s="469" t="n">
        <v>94604</v>
      </c>
      <c r="B5300" s="470" t="s">
        <v>5952</v>
      </c>
      <c r="C5300" s="469" t="s">
        <v>501</v>
      </c>
      <c r="D5300" s="471" t="n">
        <v>456.5</v>
      </c>
      <c r="E5300" s="472" t="n">
        <v>0.9348</v>
      </c>
    </row>
    <row r="5301" customFormat="false" ht="19.5" hidden="false" customHeight="false" outlineLevel="0" collapsed="false">
      <c r="A5301" s="469" t="n">
        <v>94723</v>
      </c>
      <c r="B5301" s="470" t="s">
        <v>5953</v>
      </c>
      <c r="C5301" s="469" t="s">
        <v>501</v>
      </c>
      <c r="D5301" s="473" t="n">
        <v>568.79</v>
      </c>
      <c r="E5301" s="472" t="n">
        <v>0</v>
      </c>
    </row>
    <row r="5302" customFormat="false" ht="19.5" hidden="false" customHeight="false" outlineLevel="0" collapsed="false">
      <c r="A5302" s="469" t="n">
        <v>94716</v>
      </c>
      <c r="B5302" s="470" t="s">
        <v>5954</v>
      </c>
      <c r="C5302" s="469" t="s">
        <v>501</v>
      </c>
      <c r="D5302" s="473" t="n">
        <v>27.73</v>
      </c>
      <c r="E5302" s="472" t="n">
        <v>0</v>
      </c>
    </row>
    <row r="5303" customFormat="false" ht="19.5" hidden="false" customHeight="false" outlineLevel="0" collapsed="false">
      <c r="A5303" s="469" t="n">
        <v>94717</v>
      </c>
      <c r="B5303" s="470" t="s">
        <v>5955</v>
      </c>
      <c r="C5303" s="469" t="s">
        <v>501</v>
      </c>
      <c r="D5303" s="471" t="n">
        <v>46.7</v>
      </c>
      <c r="E5303" s="472" t="n">
        <v>0</v>
      </c>
    </row>
    <row r="5304" customFormat="false" ht="19.5" hidden="false" customHeight="false" outlineLevel="0" collapsed="false">
      <c r="A5304" s="469" t="n">
        <v>94718</v>
      </c>
      <c r="B5304" s="470" t="s">
        <v>5956</v>
      </c>
      <c r="C5304" s="469" t="s">
        <v>501</v>
      </c>
      <c r="D5304" s="471" t="n">
        <v>60.98</v>
      </c>
      <c r="E5304" s="472" t="n">
        <v>0</v>
      </c>
    </row>
    <row r="5305" customFormat="false" ht="19.5" hidden="false" customHeight="false" outlineLevel="0" collapsed="false">
      <c r="A5305" s="469" t="n">
        <v>94719</v>
      </c>
      <c r="B5305" s="470" t="s">
        <v>5957</v>
      </c>
      <c r="C5305" s="469" t="s">
        <v>501</v>
      </c>
      <c r="D5305" s="471" t="n">
        <v>81.43</v>
      </c>
      <c r="E5305" s="472" t="n">
        <v>0</v>
      </c>
    </row>
    <row r="5306" customFormat="false" ht="19.5" hidden="false" customHeight="false" outlineLevel="0" collapsed="false">
      <c r="A5306" s="469" t="n">
        <v>94720</v>
      </c>
      <c r="B5306" s="470" t="s">
        <v>5958</v>
      </c>
      <c r="C5306" s="469" t="s">
        <v>501</v>
      </c>
      <c r="D5306" s="471" t="n">
        <v>119.23</v>
      </c>
      <c r="E5306" s="472" t="n">
        <v>0</v>
      </c>
    </row>
    <row r="5307" customFormat="false" ht="19.5" hidden="false" customHeight="false" outlineLevel="0" collapsed="false">
      <c r="A5307" s="469" t="n">
        <v>94721</v>
      </c>
      <c r="B5307" s="470" t="s">
        <v>5959</v>
      </c>
      <c r="C5307" s="469" t="s">
        <v>501</v>
      </c>
      <c r="D5307" s="471" t="n">
        <v>193.2</v>
      </c>
      <c r="E5307" s="472" t="n">
        <v>0</v>
      </c>
    </row>
    <row r="5308" customFormat="false" ht="19.5" hidden="false" customHeight="false" outlineLevel="0" collapsed="false">
      <c r="A5308" s="469" t="n">
        <v>94722</v>
      </c>
      <c r="B5308" s="470" t="s">
        <v>5960</v>
      </c>
      <c r="C5308" s="469" t="s">
        <v>501</v>
      </c>
      <c r="D5308" s="471" t="n">
        <v>301.62</v>
      </c>
      <c r="E5308" s="472" t="n">
        <v>0</v>
      </c>
    </row>
    <row r="5309" customFormat="false" ht="19.5" hidden="false" customHeight="false" outlineLevel="0" collapsed="false">
      <c r="A5309" s="469" t="n">
        <v>96726</v>
      </c>
      <c r="B5309" s="470" t="s">
        <v>5961</v>
      </c>
      <c r="C5309" s="469" t="s">
        <v>501</v>
      </c>
      <c r="D5309" s="471" t="n">
        <v>164.1</v>
      </c>
      <c r="E5309" s="472" t="n">
        <v>0</v>
      </c>
    </row>
    <row r="5310" customFormat="false" ht="19.5" hidden="false" customHeight="false" outlineLevel="0" collapsed="false">
      <c r="A5310" s="469" t="n">
        <v>96735</v>
      </c>
      <c r="B5310" s="470" t="s">
        <v>5962</v>
      </c>
      <c r="C5310" s="469" t="s">
        <v>501</v>
      </c>
      <c r="D5310" s="471" t="n">
        <v>309.65</v>
      </c>
      <c r="E5310" s="472" t="n">
        <v>0</v>
      </c>
    </row>
    <row r="5311" customFormat="false" ht="19.5" hidden="false" customHeight="false" outlineLevel="0" collapsed="false">
      <c r="A5311" s="469" t="n">
        <v>96718</v>
      </c>
      <c r="B5311" s="470" t="s">
        <v>5963</v>
      </c>
      <c r="C5311" s="469" t="s">
        <v>501</v>
      </c>
      <c r="D5311" s="471" t="n">
        <v>14.78</v>
      </c>
      <c r="E5311" s="472" t="n">
        <v>0</v>
      </c>
    </row>
    <row r="5312" customFormat="false" ht="19.5" hidden="false" customHeight="false" outlineLevel="0" collapsed="false">
      <c r="A5312" s="469" t="n">
        <v>96727</v>
      </c>
      <c r="B5312" s="470" t="s">
        <v>5964</v>
      </c>
      <c r="C5312" s="469" t="s">
        <v>501</v>
      </c>
      <c r="D5312" s="471" t="n">
        <v>16.84</v>
      </c>
      <c r="E5312" s="472" t="n">
        <v>0</v>
      </c>
    </row>
    <row r="5313" customFormat="false" ht="19.5" hidden="false" customHeight="false" outlineLevel="0" collapsed="false">
      <c r="A5313" s="469" t="n">
        <v>96719</v>
      </c>
      <c r="B5313" s="470" t="s">
        <v>5965</v>
      </c>
      <c r="C5313" s="469" t="s">
        <v>501</v>
      </c>
      <c r="D5313" s="471" t="n">
        <v>18.89</v>
      </c>
      <c r="E5313" s="472" t="n">
        <v>0</v>
      </c>
    </row>
    <row r="5314" customFormat="false" ht="19.5" hidden="false" customHeight="false" outlineLevel="0" collapsed="false">
      <c r="A5314" s="469" t="n">
        <v>96728</v>
      </c>
      <c r="B5314" s="470" t="s">
        <v>5966</v>
      </c>
      <c r="C5314" s="469" t="s">
        <v>501</v>
      </c>
      <c r="D5314" s="471" t="n">
        <v>21.71</v>
      </c>
      <c r="E5314" s="472" t="n">
        <v>0</v>
      </c>
    </row>
    <row r="5315" customFormat="false" ht="19.5" hidden="false" customHeight="false" outlineLevel="0" collapsed="false">
      <c r="A5315" s="469" t="n">
        <v>96720</v>
      </c>
      <c r="B5315" s="470" t="s">
        <v>5967</v>
      </c>
      <c r="C5315" s="469" t="s">
        <v>501</v>
      </c>
      <c r="D5315" s="471" t="n">
        <v>17.17</v>
      </c>
      <c r="E5315" s="472" t="n">
        <v>0</v>
      </c>
    </row>
    <row r="5316" customFormat="false" ht="19.5" hidden="false" customHeight="false" outlineLevel="0" collapsed="false">
      <c r="A5316" s="469" t="n">
        <v>96729</v>
      </c>
      <c r="B5316" s="470" t="s">
        <v>5968</v>
      </c>
      <c r="C5316" s="469" t="s">
        <v>501</v>
      </c>
      <c r="D5316" s="471" t="n">
        <v>27.97</v>
      </c>
      <c r="E5316" s="472" t="n">
        <v>0</v>
      </c>
    </row>
    <row r="5317" customFormat="false" ht="19.5" hidden="false" customHeight="false" outlineLevel="0" collapsed="false">
      <c r="A5317" s="469" t="n">
        <v>96721</v>
      </c>
      <c r="B5317" s="470" t="s">
        <v>5969</v>
      </c>
      <c r="C5317" s="469" t="s">
        <v>501</v>
      </c>
      <c r="D5317" s="471" t="n">
        <v>22.3</v>
      </c>
      <c r="E5317" s="472" t="n">
        <v>0</v>
      </c>
    </row>
    <row r="5318" customFormat="false" ht="19.5" hidden="false" customHeight="false" outlineLevel="0" collapsed="false">
      <c r="A5318" s="469" t="n">
        <v>96730</v>
      </c>
      <c r="B5318" s="470" t="s">
        <v>5970</v>
      </c>
      <c r="C5318" s="469" t="s">
        <v>501</v>
      </c>
      <c r="D5318" s="473" t="n">
        <v>38.63</v>
      </c>
      <c r="E5318" s="472" t="n">
        <v>0</v>
      </c>
    </row>
    <row r="5319" customFormat="false" ht="19.5" hidden="false" customHeight="false" outlineLevel="0" collapsed="false">
      <c r="A5319" s="469" t="n">
        <v>96722</v>
      </c>
      <c r="B5319" s="470" t="s">
        <v>5971</v>
      </c>
      <c r="C5319" s="469" t="s">
        <v>501</v>
      </c>
      <c r="D5319" s="471" t="n">
        <v>34.15</v>
      </c>
      <c r="E5319" s="472" t="n">
        <v>0</v>
      </c>
    </row>
    <row r="5320" customFormat="false" ht="19.5" hidden="false" customHeight="false" outlineLevel="0" collapsed="false">
      <c r="A5320" s="469" t="n">
        <v>96731</v>
      </c>
      <c r="B5320" s="470" t="s">
        <v>5972</v>
      </c>
      <c r="C5320" s="469" t="s">
        <v>501</v>
      </c>
      <c r="D5320" s="471" t="n">
        <v>58.32</v>
      </c>
      <c r="E5320" s="472" t="n">
        <v>0</v>
      </c>
    </row>
    <row r="5321" customFormat="false" ht="19.5" hidden="false" customHeight="false" outlineLevel="0" collapsed="false">
      <c r="A5321" s="469" t="n">
        <v>96723</v>
      </c>
      <c r="B5321" s="470" t="s">
        <v>5973</v>
      </c>
      <c r="C5321" s="469" t="s">
        <v>501</v>
      </c>
      <c r="D5321" s="471" t="n">
        <v>52.95</v>
      </c>
      <c r="E5321" s="472" t="n">
        <v>0</v>
      </c>
    </row>
    <row r="5322" customFormat="false" ht="19.5" hidden="false" customHeight="false" outlineLevel="0" collapsed="false">
      <c r="A5322" s="469" t="n">
        <v>96732</v>
      </c>
      <c r="B5322" s="470" t="s">
        <v>5974</v>
      </c>
      <c r="C5322" s="469" t="s">
        <v>501</v>
      </c>
      <c r="D5322" s="473" t="n">
        <v>98.11</v>
      </c>
      <c r="E5322" s="472" t="n">
        <v>0</v>
      </c>
    </row>
    <row r="5323" customFormat="false" ht="19.5" hidden="false" customHeight="false" outlineLevel="0" collapsed="false">
      <c r="A5323" s="469" t="n">
        <v>96724</v>
      </c>
      <c r="B5323" s="470" t="s">
        <v>5975</v>
      </c>
      <c r="C5323" s="469" t="s">
        <v>501</v>
      </c>
      <c r="D5323" s="471" t="n">
        <v>67.98</v>
      </c>
      <c r="E5323" s="472" t="n">
        <v>0</v>
      </c>
    </row>
    <row r="5324" customFormat="false" ht="19.5" hidden="false" customHeight="false" outlineLevel="0" collapsed="false">
      <c r="A5324" s="469" t="n">
        <v>96733</v>
      </c>
      <c r="B5324" s="470" t="s">
        <v>5976</v>
      </c>
      <c r="C5324" s="469" t="s">
        <v>501</v>
      </c>
      <c r="D5324" s="471" t="n">
        <v>133.63</v>
      </c>
      <c r="E5324" s="472" t="n">
        <v>0</v>
      </c>
    </row>
    <row r="5325" customFormat="false" ht="19.5" hidden="false" customHeight="false" outlineLevel="0" collapsed="false">
      <c r="A5325" s="469" t="n">
        <v>96725</v>
      </c>
      <c r="B5325" s="470" t="s">
        <v>5977</v>
      </c>
      <c r="C5325" s="469" t="s">
        <v>501</v>
      </c>
      <c r="D5325" s="471" t="n">
        <v>111.06</v>
      </c>
      <c r="E5325" s="472" t="n">
        <v>0</v>
      </c>
    </row>
    <row r="5326" customFormat="false" ht="19.5" hidden="false" customHeight="false" outlineLevel="0" collapsed="false">
      <c r="A5326" s="469" t="n">
        <v>96734</v>
      </c>
      <c r="B5326" s="470" t="s">
        <v>5978</v>
      </c>
      <c r="C5326" s="469" t="s">
        <v>501</v>
      </c>
      <c r="D5326" s="471" t="n">
        <v>222.65</v>
      </c>
      <c r="E5326" s="472" t="n">
        <v>0</v>
      </c>
    </row>
    <row r="5327" customFormat="false" ht="19.5" hidden="false" customHeight="false" outlineLevel="0" collapsed="false">
      <c r="A5327" s="469" t="n">
        <v>94655</v>
      </c>
      <c r="B5327" s="470" t="s">
        <v>5979</v>
      </c>
      <c r="C5327" s="469" t="s">
        <v>501</v>
      </c>
      <c r="D5327" s="471" t="n">
        <v>143.1</v>
      </c>
      <c r="E5327" s="472" t="n">
        <v>0</v>
      </c>
    </row>
    <row r="5328" customFormat="false" ht="19.5" hidden="false" customHeight="false" outlineLevel="0" collapsed="false">
      <c r="A5328" s="469" t="n">
        <v>94648</v>
      </c>
      <c r="B5328" s="470" t="s">
        <v>5980</v>
      </c>
      <c r="C5328" s="469" t="s">
        <v>501</v>
      </c>
      <c r="D5328" s="471" t="n">
        <v>7.91</v>
      </c>
      <c r="E5328" s="472" t="n">
        <v>0</v>
      </c>
    </row>
    <row r="5329" customFormat="false" ht="19.5" hidden="false" customHeight="false" outlineLevel="0" collapsed="false">
      <c r="A5329" s="469" t="n">
        <v>94649</v>
      </c>
      <c r="B5329" s="470" t="s">
        <v>5981</v>
      </c>
      <c r="C5329" s="469" t="s">
        <v>501</v>
      </c>
      <c r="D5329" s="471" t="n">
        <v>14.88</v>
      </c>
      <c r="E5329" s="472" t="n">
        <v>0</v>
      </c>
    </row>
    <row r="5330" customFormat="false" ht="19.5" hidden="false" customHeight="false" outlineLevel="0" collapsed="false">
      <c r="A5330" s="469" t="n">
        <v>94650</v>
      </c>
      <c r="B5330" s="470" t="s">
        <v>5982</v>
      </c>
      <c r="C5330" s="469" t="s">
        <v>501</v>
      </c>
      <c r="D5330" s="471" t="n">
        <v>22.59</v>
      </c>
      <c r="E5330" s="472" t="n">
        <v>0</v>
      </c>
    </row>
    <row r="5331" customFormat="false" ht="19.5" hidden="false" customHeight="false" outlineLevel="0" collapsed="false">
      <c r="A5331" s="469" t="n">
        <v>94651</v>
      </c>
      <c r="B5331" s="470" t="s">
        <v>5983</v>
      </c>
      <c r="C5331" s="469" t="s">
        <v>501</v>
      </c>
      <c r="D5331" s="471" t="n">
        <v>26.12</v>
      </c>
      <c r="E5331" s="472" t="n">
        <v>0</v>
      </c>
    </row>
    <row r="5332" customFormat="false" ht="19.5" hidden="false" customHeight="false" outlineLevel="0" collapsed="false">
      <c r="A5332" s="469" t="n">
        <v>94652</v>
      </c>
      <c r="B5332" s="470" t="s">
        <v>5984</v>
      </c>
      <c r="C5332" s="469" t="s">
        <v>501</v>
      </c>
      <c r="D5332" s="471" t="n">
        <v>41.11</v>
      </c>
      <c r="E5332" s="472" t="n">
        <v>0</v>
      </c>
    </row>
    <row r="5333" customFormat="false" ht="19.5" hidden="false" customHeight="false" outlineLevel="0" collapsed="false">
      <c r="A5333" s="469" t="n">
        <v>94653</v>
      </c>
      <c r="B5333" s="470" t="s">
        <v>5985</v>
      </c>
      <c r="C5333" s="469" t="s">
        <v>501</v>
      </c>
      <c r="D5333" s="471" t="n">
        <v>66.58</v>
      </c>
      <c r="E5333" s="472" t="n">
        <v>0</v>
      </c>
    </row>
    <row r="5334" customFormat="false" ht="19.5" hidden="false" customHeight="false" outlineLevel="0" collapsed="false">
      <c r="A5334" s="469" t="n">
        <v>94654</v>
      </c>
      <c r="B5334" s="470" t="s">
        <v>5986</v>
      </c>
      <c r="C5334" s="469" t="s">
        <v>501</v>
      </c>
      <c r="D5334" s="471" t="n">
        <v>90.93</v>
      </c>
      <c r="E5334" s="472" t="n">
        <v>0</v>
      </c>
    </row>
    <row r="5335" customFormat="false" ht="19.5" hidden="false" customHeight="false" outlineLevel="0" collapsed="false">
      <c r="A5335" s="469" t="n">
        <v>94689</v>
      </c>
      <c r="B5335" s="470" t="s">
        <v>5987</v>
      </c>
      <c r="C5335" s="469" t="s">
        <v>102</v>
      </c>
      <c r="D5335" s="471" t="n">
        <v>10.85</v>
      </c>
      <c r="E5335" s="472" t="n">
        <v>0</v>
      </c>
    </row>
    <row r="5336" customFormat="false" ht="19.5" hidden="false" customHeight="false" outlineLevel="0" collapsed="false">
      <c r="A5336" s="469" t="n">
        <v>94702</v>
      </c>
      <c r="B5336" s="470" t="s">
        <v>5988</v>
      </c>
      <c r="C5336" s="469" t="s">
        <v>102</v>
      </c>
      <c r="D5336" s="471" t="n">
        <v>221.03</v>
      </c>
      <c r="E5336" s="472" t="n">
        <v>0</v>
      </c>
    </row>
    <row r="5337" customFormat="false" ht="19.5" hidden="false" customHeight="false" outlineLevel="0" collapsed="false">
      <c r="A5337" s="469" t="n">
        <v>94691</v>
      </c>
      <c r="B5337" s="470" t="s">
        <v>5989</v>
      </c>
      <c r="C5337" s="469" t="s">
        <v>102</v>
      </c>
      <c r="D5337" s="471" t="n">
        <v>15.69</v>
      </c>
      <c r="E5337" s="472" t="n">
        <v>0</v>
      </c>
    </row>
    <row r="5338" customFormat="false" ht="19.5" hidden="false" customHeight="false" outlineLevel="0" collapsed="false">
      <c r="A5338" s="469" t="n">
        <v>94693</v>
      </c>
      <c r="B5338" s="470" t="s">
        <v>5990</v>
      </c>
      <c r="C5338" s="469" t="s">
        <v>102</v>
      </c>
      <c r="D5338" s="473" t="n">
        <v>20.54</v>
      </c>
      <c r="E5338" s="472" t="n">
        <v>0</v>
      </c>
    </row>
    <row r="5339" customFormat="false" ht="19.5" hidden="false" customHeight="false" outlineLevel="0" collapsed="false">
      <c r="A5339" s="469" t="n">
        <v>94695</v>
      </c>
      <c r="B5339" s="470" t="s">
        <v>5991</v>
      </c>
      <c r="C5339" s="469" t="s">
        <v>102</v>
      </c>
      <c r="D5339" s="471" t="n">
        <v>36.18</v>
      </c>
      <c r="E5339" s="472" t="n">
        <v>0</v>
      </c>
    </row>
    <row r="5340" customFormat="false" ht="19.5" hidden="false" customHeight="false" outlineLevel="0" collapsed="false">
      <c r="A5340" s="469" t="n">
        <v>94698</v>
      </c>
      <c r="B5340" s="470" t="s">
        <v>5992</v>
      </c>
      <c r="C5340" s="469" t="s">
        <v>102</v>
      </c>
      <c r="D5340" s="473" t="n">
        <v>78.04</v>
      </c>
      <c r="E5340" s="472" t="n">
        <v>0</v>
      </c>
    </row>
    <row r="5341" customFormat="false" ht="19.5" hidden="false" customHeight="false" outlineLevel="0" collapsed="false">
      <c r="A5341" s="469" t="n">
        <v>94700</v>
      </c>
      <c r="B5341" s="470" t="s">
        <v>5993</v>
      </c>
      <c r="C5341" s="469" t="s">
        <v>102</v>
      </c>
      <c r="D5341" s="473" t="n">
        <v>153.59</v>
      </c>
      <c r="E5341" s="472" t="n">
        <v>0</v>
      </c>
    </row>
    <row r="5342" customFormat="false" ht="19.5" hidden="false" customHeight="false" outlineLevel="0" collapsed="false">
      <c r="A5342" s="469" t="n">
        <v>94477</v>
      </c>
      <c r="B5342" s="470" t="s">
        <v>5994</v>
      </c>
      <c r="C5342" s="469" t="s">
        <v>102</v>
      </c>
      <c r="D5342" s="473" t="n">
        <v>102.65</v>
      </c>
      <c r="E5342" s="472" t="n">
        <v>0</v>
      </c>
    </row>
    <row r="5343" customFormat="false" ht="19.5" hidden="false" customHeight="false" outlineLevel="0" collapsed="false">
      <c r="A5343" s="469" t="n">
        <v>94478</v>
      </c>
      <c r="B5343" s="470" t="s">
        <v>5995</v>
      </c>
      <c r="C5343" s="469" t="s">
        <v>102</v>
      </c>
      <c r="D5343" s="473" t="n">
        <v>169.09</v>
      </c>
      <c r="E5343" s="472" t="n">
        <v>0</v>
      </c>
    </row>
    <row r="5344" customFormat="false" ht="19.5" hidden="false" customHeight="false" outlineLevel="0" collapsed="false">
      <c r="A5344" s="469" t="n">
        <v>94479</v>
      </c>
      <c r="B5344" s="470" t="s">
        <v>5996</v>
      </c>
      <c r="C5344" s="469" t="s">
        <v>102</v>
      </c>
      <c r="D5344" s="473" t="n">
        <v>219.85</v>
      </c>
      <c r="E5344" s="472" t="n">
        <v>0</v>
      </c>
    </row>
    <row r="5345" customFormat="false" ht="19.5" hidden="false" customHeight="false" outlineLevel="0" collapsed="false">
      <c r="A5345" s="469" t="n">
        <v>96764</v>
      </c>
      <c r="B5345" s="470" t="s">
        <v>5997</v>
      </c>
      <c r="C5345" s="469" t="s">
        <v>102</v>
      </c>
      <c r="D5345" s="473" t="n">
        <v>305.84</v>
      </c>
      <c r="E5345" s="472" t="n">
        <v>0</v>
      </c>
    </row>
    <row r="5346" customFormat="false" ht="19.5" hidden="false" customHeight="false" outlineLevel="0" collapsed="false">
      <c r="A5346" s="469" t="n">
        <v>105164</v>
      </c>
      <c r="B5346" s="470" t="s">
        <v>5998</v>
      </c>
      <c r="C5346" s="469" t="s">
        <v>102</v>
      </c>
      <c r="D5346" s="473" t="n">
        <v>11.06</v>
      </c>
      <c r="E5346" s="472" t="n">
        <v>0</v>
      </c>
    </row>
    <row r="5347" customFormat="false" ht="19.5" hidden="false" customHeight="false" outlineLevel="0" collapsed="false">
      <c r="A5347" s="469" t="n">
        <v>105165</v>
      </c>
      <c r="B5347" s="470" t="s">
        <v>5999</v>
      </c>
      <c r="C5347" s="469" t="s">
        <v>102</v>
      </c>
      <c r="D5347" s="473" t="n">
        <v>11.3</v>
      </c>
      <c r="E5347" s="472" t="n">
        <v>0</v>
      </c>
    </row>
    <row r="5348" customFormat="false" ht="19.5" hidden="false" customHeight="false" outlineLevel="0" collapsed="false">
      <c r="A5348" s="469" t="n">
        <v>96758</v>
      </c>
      <c r="B5348" s="470" t="s">
        <v>6000</v>
      </c>
      <c r="C5348" s="469" t="s">
        <v>102</v>
      </c>
      <c r="D5348" s="473" t="n">
        <v>17.21</v>
      </c>
      <c r="E5348" s="472" t="n">
        <v>0</v>
      </c>
    </row>
    <row r="5349" customFormat="false" ht="19.5" hidden="false" customHeight="false" outlineLevel="0" collapsed="false">
      <c r="A5349" s="469" t="n">
        <v>96759</v>
      </c>
      <c r="B5349" s="470" t="s">
        <v>6001</v>
      </c>
      <c r="C5349" s="469" t="s">
        <v>102</v>
      </c>
      <c r="D5349" s="473" t="n">
        <v>25.41</v>
      </c>
      <c r="E5349" s="472" t="n">
        <v>0</v>
      </c>
    </row>
    <row r="5350" customFormat="false" ht="19.5" hidden="false" customHeight="false" outlineLevel="0" collapsed="false">
      <c r="A5350" s="469" t="n">
        <v>96760</v>
      </c>
      <c r="B5350" s="470" t="s">
        <v>6002</v>
      </c>
      <c r="C5350" s="469" t="s">
        <v>102</v>
      </c>
      <c r="D5350" s="473" t="n">
        <v>41.31</v>
      </c>
      <c r="E5350" s="472" t="n">
        <v>0</v>
      </c>
    </row>
    <row r="5351" customFormat="false" ht="19.5" hidden="false" customHeight="false" outlineLevel="0" collapsed="false">
      <c r="A5351" s="469" t="n">
        <v>96761</v>
      </c>
      <c r="B5351" s="470" t="s">
        <v>6003</v>
      </c>
      <c r="C5351" s="469" t="s">
        <v>102</v>
      </c>
      <c r="D5351" s="473" t="n">
        <v>61.56</v>
      </c>
      <c r="E5351" s="472" t="n">
        <v>0</v>
      </c>
    </row>
    <row r="5352" customFormat="false" ht="19.5" hidden="false" customHeight="false" outlineLevel="0" collapsed="false">
      <c r="A5352" s="469" t="n">
        <v>96762</v>
      </c>
      <c r="B5352" s="470" t="s">
        <v>6004</v>
      </c>
      <c r="C5352" s="469" t="s">
        <v>102</v>
      </c>
      <c r="D5352" s="473" t="n">
        <v>115.63</v>
      </c>
      <c r="E5352" s="472" t="n">
        <v>0</v>
      </c>
    </row>
    <row r="5353" customFormat="false" ht="19.5" hidden="false" customHeight="false" outlineLevel="0" collapsed="false">
      <c r="A5353" s="469" t="n">
        <v>96763</v>
      </c>
      <c r="B5353" s="470" t="s">
        <v>6005</v>
      </c>
      <c r="C5353" s="469" t="s">
        <v>102</v>
      </c>
      <c r="D5353" s="473" t="n">
        <v>154.87</v>
      </c>
      <c r="E5353" s="472" t="n">
        <v>0</v>
      </c>
    </row>
    <row r="5354" customFormat="false" ht="19.5" hidden="false" customHeight="false" outlineLevel="0" collapsed="false">
      <c r="A5354" s="469" t="n">
        <v>94701</v>
      </c>
      <c r="B5354" s="470" t="s">
        <v>6006</v>
      </c>
      <c r="C5354" s="469" t="s">
        <v>102</v>
      </c>
      <c r="D5354" s="473" t="n">
        <v>264.76</v>
      </c>
      <c r="E5354" s="472" t="n">
        <v>0</v>
      </c>
    </row>
    <row r="5355" customFormat="false" ht="19.5" hidden="false" customHeight="false" outlineLevel="0" collapsed="false">
      <c r="A5355" s="469" t="n">
        <v>94688</v>
      </c>
      <c r="B5355" s="470" t="s">
        <v>6007</v>
      </c>
      <c r="C5355" s="469" t="s">
        <v>102</v>
      </c>
      <c r="D5355" s="473" t="n">
        <v>7.74</v>
      </c>
      <c r="E5355" s="472" t="n">
        <v>0</v>
      </c>
    </row>
    <row r="5356" customFormat="false" ht="19.5" hidden="false" customHeight="false" outlineLevel="0" collapsed="false">
      <c r="A5356" s="469" t="n">
        <v>94690</v>
      </c>
      <c r="B5356" s="470" t="s">
        <v>6008</v>
      </c>
      <c r="C5356" s="469" t="s">
        <v>102</v>
      </c>
      <c r="D5356" s="473" t="n">
        <v>12.9</v>
      </c>
      <c r="E5356" s="472" t="n">
        <v>0</v>
      </c>
    </row>
    <row r="5357" customFormat="false" ht="19.5" hidden="false" customHeight="false" outlineLevel="0" collapsed="false">
      <c r="A5357" s="469" t="n">
        <v>94692</v>
      </c>
      <c r="B5357" s="470" t="s">
        <v>6009</v>
      </c>
      <c r="C5357" s="469" t="s">
        <v>102</v>
      </c>
      <c r="D5357" s="473" t="n">
        <v>22.19</v>
      </c>
      <c r="E5357" s="472" t="n">
        <v>0</v>
      </c>
    </row>
    <row r="5358" customFormat="false" ht="19.5" hidden="false" customHeight="false" outlineLevel="0" collapsed="false">
      <c r="A5358" s="469" t="n">
        <v>94694</v>
      </c>
      <c r="B5358" s="470" t="s">
        <v>6010</v>
      </c>
      <c r="C5358" s="469" t="s">
        <v>102</v>
      </c>
      <c r="D5358" s="473" t="n">
        <v>27.38</v>
      </c>
      <c r="E5358" s="472" t="n">
        <v>0</v>
      </c>
    </row>
    <row r="5359" customFormat="false" ht="19.5" hidden="false" customHeight="false" outlineLevel="0" collapsed="false">
      <c r="A5359" s="469" t="n">
        <v>94696</v>
      </c>
      <c r="B5359" s="470" t="s">
        <v>6011</v>
      </c>
      <c r="C5359" s="469" t="s">
        <v>102</v>
      </c>
      <c r="D5359" s="473" t="n">
        <v>58.85</v>
      </c>
      <c r="E5359" s="472" t="n">
        <v>0</v>
      </c>
    </row>
    <row r="5360" customFormat="false" ht="19.5" hidden="false" customHeight="false" outlineLevel="0" collapsed="false">
      <c r="A5360" s="469" t="n">
        <v>94697</v>
      </c>
      <c r="B5360" s="470" t="s">
        <v>6012</v>
      </c>
      <c r="C5360" s="469" t="s">
        <v>102</v>
      </c>
      <c r="D5360" s="473" t="n">
        <v>101.38</v>
      </c>
      <c r="E5360" s="472" t="n">
        <v>0</v>
      </c>
    </row>
    <row r="5361" customFormat="false" ht="19.5" hidden="false" customHeight="false" outlineLevel="0" collapsed="false">
      <c r="A5361" s="469" t="n">
        <v>94699</v>
      </c>
      <c r="B5361" s="470" t="s">
        <v>6013</v>
      </c>
      <c r="C5361" s="469" t="s">
        <v>102</v>
      </c>
      <c r="D5361" s="473" t="n">
        <v>134.56</v>
      </c>
      <c r="E5361" s="472" t="n">
        <v>0</v>
      </c>
    </row>
    <row r="5362" customFormat="false" ht="19.5" hidden="false" customHeight="false" outlineLevel="0" collapsed="false">
      <c r="A5362" s="469" t="n">
        <v>105167</v>
      </c>
      <c r="B5362" s="470" t="s">
        <v>6014</v>
      </c>
      <c r="C5362" s="469" t="s">
        <v>102</v>
      </c>
      <c r="D5362" s="473" t="n">
        <v>217.22</v>
      </c>
      <c r="E5362" s="472" t="n">
        <v>0</v>
      </c>
    </row>
    <row r="5363" customFormat="false" ht="19.5" hidden="false" customHeight="false" outlineLevel="0" collapsed="false">
      <c r="A5363" s="469" t="n">
        <v>105168</v>
      </c>
      <c r="B5363" s="470" t="s">
        <v>6015</v>
      </c>
      <c r="C5363" s="469" t="s">
        <v>102</v>
      </c>
      <c r="D5363" s="473" t="n">
        <v>0</v>
      </c>
      <c r="E5363" s="472"/>
    </row>
    <row r="5364" customFormat="false" ht="19.5" hidden="false" customHeight="false" outlineLevel="0" collapsed="false">
      <c r="A5364" s="469" t="n">
        <v>105171</v>
      </c>
      <c r="B5364" s="470" t="s">
        <v>6016</v>
      </c>
      <c r="C5364" s="469" t="s">
        <v>102</v>
      </c>
      <c r="D5364" s="473" t="n">
        <v>0</v>
      </c>
      <c r="E5364" s="472"/>
    </row>
    <row r="5365" customFormat="false" ht="19.5" hidden="false" customHeight="false" outlineLevel="0" collapsed="false">
      <c r="A5365" s="469" t="n">
        <v>105191</v>
      </c>
      <c r="B5365" s="470" t="s">
        <v>6017</v>
      </c>
      <c r="C5365" s="469" t="s">
        <v>102</v>
      </c>
      <c r="D5365" s="473" t="n">
        <v>0</v>
      </c>
      <c r="E5365" s="472"/>
    </row>
    <row r="5366" customFormat="false" ht="19.5" hidden="false" customHeight="false" outlineLevel="0" collapsed="false">
      <c r="A5366" s="469" t="n">
        <v>105192</v>
      </c>
      <c r="B5366" s="470" t="s">
        <v>6018</v>
      </c>
      <c r="C5366" s="469" t="s">
        <v>102</v>
      </c>
      <c r="D5366" s="473" t="n">
        <v>0</v>
      </c>
      <c r="E5366" s="472"/>
    </row>
    <row r="5367" customFormat="false" ht="19.5" hidden="false" customHeight="false" outlineLevel="0" collapsed="false">
      <c r="A5367" s="469" t="n">
        <v>96809</v>
      </c>
      <c r="B5367" s="470" t="s">
        <v>6019</v>
      </c>
      <c r="C5367" s="469" t="s">
        <v>102</v>
      </c>
      <c r="D5367" s="473" t="n">
        <v>25.35</v>
      </c>
      <c r="E5367" s="472" t="n">
        <v>0</v>
      </c>
    </row>
    <row r="5368" customFormat="false" ht="19.5" hidden="false" customHeight="false" outlineLevel="0" collapsed="false">
      <c r="A5368" s="469" t="n">
        <v>96812</v>
      </c>
      <c r="B5368" s="470" t="s">
        <v>6020</v>
      </c>
      <c r="C5368" s="469" t="s">
        <v>102</v>
      </c>
      <c r="D5368" s="473" t="n">
        <v>26.28</v>
      </c>
      <c r="E5368" s="472" t="n">
        <v>0</v>
      </c>
    </row>
    <row r="5369" customFormat="false" ht="19.5" hidden="false" customHeight="false" outlineLevel="0" collapsed="false">
      <c r="A5369" s="469" t="n">
        <v>96813</v>
      </c>
      <c r="B5369" s="470" t="s">
        <v>6021</v>
      </c>
      <c r="C5369" s="469" t="s">
        <v>102</v>
      </c>
      <c r="D5369" s="473" t="n">
        <v>30.16</v>
      </c>
      <c r="E5369" s="472" t="n">
        <v>0</v>
      </c>
    </row>
    <row r="5370" customFormat="false" ht="19.5" hidden="false" customHeight="false" outlineLevel="0" collapsed="false">
      <c r="A5370" s="469" t="n">
        <v>96817</v>
      </c>
      <c r="B5370" s="470" t="s">
        <v>6022</v>
      </c>
      <c r="C5370" s="469" t="s">
        <v>102</v>
      </c>
      <c r="D5370" s="473" t="n">
        <v>47.58</v>
      </c>
      <c r="E5370" s="472" t="n">
        <v>0</v>
      </c>
    </row>
    <row r="5371" customFormat="false" ht="19.5" hidden="false" customHeight="false" outlineLevel="0" collapsed="false">
      <c r="A5371" s="469" t="n">
        <v>96816</v>
      </c>
      <c r="B5371" s="470" t="s">
        <v>6023</v>
      </c>
      <c r="C5371" s="469" t="s">
        <v>102</v>
      </c>
      <c r="D5371" s="473" t="n">
        <v>34.45</v>
      </c>
      <c r="E5371" s="472" t="n">
        <v>0</v>
      </c>
    </row>
    <row r="5372" customFormat="false" ht="19.5" hidden="false" customHeight="false" outlineLevel="0" collapsed="false">
      <c r="A5372" s="469" t="n">
        <v>96821</v>
      </c>
      <c r="B5372" s="470" t="s">
        <v>6024</v>
      </c>
      <c r="C5372" s="469" t="s">
        <v>102</v>
      </c>
      <c r="D5372" s="473" t="n">
        <v>53.18</v>
      </c>
      <c r="E5372" s="472" t="n">
        <v>0</v>
      </c>
    </row>
    <row r="5373" customFormat="false" ht="19.5" hidden="false" customHeight="false" outlineLevel="0" collapsed="false">
      <c r="A5373" s="469" t="n">
        <v>96824</v>
      </c>
      <c r="B5373" s="470" t="s">
        <v>6025</v>
      </c>
      <c r="C5373" s="469" t="s">
        <v>102</v>
      </c>
      <c r="D5373" s="473" t="n">
        <v>24.05</v>
      </c>
      <c r="E5373" s="472" t="n">
        <v>0</v>
      </c>
    </row>
    <row r="5374" customFormat="false" ht="19.5" hidden="false" customHeight="false" outlineLevel="0" collapsed="false">
      <c r="A5374" s="469" t="n">
        <v>96827</v>
      </c>
      <c r="B5374" s="470" t="s">
        <v>6026</v>
      </c>
      <c r="C5374" s="469" t="s">
        <v>102</v>
      </c>
      <c r="D5374" s="473" t="n">
        <v>26.39</v>
      </c>
      <c r="E5374" s="472" t="n">
        <v>0</v>
      </c>
    </row>
    <row r="5375" customFormat="false" ht="19.5" hidden="false" customHeight="false" outlineLevel="0" collapsed="false">
      <c r="A5375" s="469" t="n">
        <v>96828</v>
      </c>
      <c r="B5375" s="470" t="s">
        <v>6027</v>
      </c>
      <c r="C5375" s="469" t="s">
        <v>102</v>
      </c>
      <c r="D5375" s="473" t="n">
        <v>33.14</v>
      </c>
      <c r="E5375" s="472" t="n">
        <v>0</v>
      </c>
    </row>
    <row r="5376" customFormat="false" ht="19.5" hidden="false" customHeight="false" outlineLevel="0" collapsed="false">
      <c r="A5376" s="469" t="n">
        <v>96832</v>
      </c>
      <c r="B5376" s="470" t="s">
        <v>6028</v>
      </c>
      <c r="C5376" s="469" t="s">
        <v>102</v>
      </c>
      <c r="D5376" s="473" t="n">
        <v>42.87</v>
      </c>
      <c r="E5376" s="472" t="n">
        <v>0</v>
      </c>
    </row>
    <row r="5377" customFormat="false" ht="19.5" hidden="false" customHeight="false" outlineLevel="0" collapsed="false">
      <c r="A5377" s="469" t="n">
        <v>104525</v>
      </c>
      <c r="B5377" s="470" t="s">
        <v>6029</v>
      </c>
      <c r="C5377" s="469" t="s">
        <v>102</v>
      </c>
      <c r="D5377" s="473" t="n">
        <v>0</v>
      </c>
      <c r="E5377" s="472"/>
    </row>
    <row r="5378" customFormat="false" ht="19.5" hidden="false" customHeight="false" outlineLevel="0" collapsed="false">
      <c r="A5378" s="469" t="n">
        <v>104563</v>
      </c>
      <c r="B5378" s="470" t="s">
        <v>6030</v>
      </c>
      <c r="C5378" s="469" t="s">
        <v>102</v>
      </c>
      <c r="D5378" s="473" t="n">
        <v>0</v>
      </c>
      <c r="E5378" s="472"/>
    </row>
    <row r="5379" customFormat="false" ht="19.5" hidden="false" customHeight="false" outlineLevel="0" collapsed="false">
      <c r="A5379" s="469" t="n">
        <v>104531</v>
      </c>
      <c r="B5379" s="470" t="s">
        <v>6031</v>
      </c>
      <c r="C5379" s="469" t="s">
        <v>102</v>
      </c>
      <c r="D5379" s="473" t="n">
        <v>0</v>
      </c>
      <c r="E5379" s="472"/>
    </row>
    <row r="5380" customFormat="false" ht="19.5" hidden="false" customHeight="false" outlineLevel="0" collapsed="false">
      <c r="A5380" s="469" t="n">
        <v>104527</v>
      </c>
      <c r="B5380" s="470" t="s">
        <v>6032</v>
      </c>
      <c r="C5380" s="469" t="s">
        <v>102</v>
      </c>
      <c r="D5380" s="473" t="n">
        <v>0</v>
      </c>
      <c r="E5380" s="472"/>
    </row>
    <row r="5381" customFormat="false" ht="19.5" hidden="false" customHeight="false" outlineLevel="0" collapsed="false">
      <c r="A5381" s="469" t="n">
        <v>104529</v>
      </c>
      <c r="B5381" s="470" t="s">
        <v>6033</v>
      </c>
      <c r="C5381" s="469" t="s">
        <v>102</v>
      </c>
      <c r="D5381" s="473" t="n">
        <v>0</v>
      </c>
      <c r="E5381" s="472"/>
    </row>
    <row r="5382" customFormat="false" ht="19.5" hidden="false" customHeight="false" outlineLevel="0" collapsed="false">
      <c r="A5382" s="469" t="n">
        <v>104564</v>
      </c>
      <c r="B5382" s="470" t="s">
        <v>6034</v>
      </c>
      <c r="C5382" s="469" t="s">
        <v>102</v>
      </c>
      <c r="D5382" s="473" t="n">
        <v>0</v>
      </c>
      <c r="E5382" s="472"/>
    </row>
    <row r="5383" customFormat="false" ht="19.5" hidden="false" customHeight="false" outlineLevel="0" collapsed="false">
      <c r="A5383" s="469" t="n">
        <v>104533</v>
      </c>
      <c r="B5383" s="470" t="s">
        <v>6035</v>
      </c>
      <c r="C5383" s="469" t="s">
        <v>102</v>
      </c>
      <c r="D5383" s="473" t="n">
        <v>0</v>
      </c>
      <c r="E5383" s="472"/>
    </row>
    <row r="5384" customFormat="false" ht="19.5" hidden="false" customHeight="false" outlineLevel="0" collapsed="false">
      <c r="A5384" s="469" t="n">
        <v>104535</v>
      </c>
      <c r="B5384" s="470" t="s">
        <v>6036</v>
      </c>
      <c r="C5384" s="469" t="s">
        <v>102</v>
      </c>
      <c r="D5384" s="473" t="n">
        <v>0</v>
      </c>
      <c r="E5384" s="472"/>
    </row>
    <row r="5385" customFormat="false" ht="19.5" hidden="false" customHeight="false" outlineLevel="0" collapsed="false">
      <c r="A5385" s="469" t="n">
        <v>96810</v>
      </c>
      <c r="B5385" s="470" t="s">
        <v>6037</v>
      </c>
      <c r="C5385" s="469" t="s">
        <v>102</v>
      </c>
      <c r="D5385" s="473" t="n">
        <v>27.36</v>
      </c>
      <c r="E5385" s="472" t="n">
        <v>0</v>
      </c>
    </row>
    <row r="5386" customFormat="false" ht="19.5" hidden="false" customHeight="false" outlineLevel="0" collapsed="false">
      <c r="A5386" s="469" t="n">
        <v>104524</v>
      </c>
      <c r="B5386" s="470" t="s">
        <v>6038</v>
      </c>
      <c r="C5386" s="469" t="s">
        <v>102</v>
      </c>
      <c r="D5386" s="471" t="n">
        <v>0</v>
      </c>
      <c r="E5386" s="472"/>
    </row>
    <row r="5387" customFormat="false" ht="19.5" hidden="false" customHeight="false" outlineLevel="0" collapsed="false">
      <c r="A5387" s="469" t="n">
        <v>104530</v>
      </c>
      <c r="B5387" s="470" t="s">
        <v>6039</v>
      </c>
      <c r="C5387" s="469" t="s">
        <v>102</v>
      </c>
      <c r="D5387" s="471" t="n">
        <v>0</v>
      </c>
      <c r="E5387" s="472"/>
    </row>
    <row r="5388" customFormat="false" ht="19.5" hidden="false" customHeight="false" outlineLevel="0" collapsed="false">
      <c r="A5388" s="469" t="n">
        <v>104526</v>
      </c>
      <c r="B5388" s="470" t="s">
        <v>6040</v>
      </c>
      <c r="C5388" s="469" t="s">
        <v>102</v>
      </c>
      <c r="D5388" s="471" t="n">
        <v>0</v>
      </c>
      <c r="E5388" s="472"/>
    </row>
    <row r="5389" customFormat="false" ht="19.5" hidden="false" customHeight="false" outlineLevel="0" collapsed="false">
      <c r="A5389" s="469" t="n">
        <v>104528</v>
      </c>
      <c r="B5389" s="470" t="s">
        <v>6041</v>
      </c>
      <c r="C5389" s="469" t="s">
        <v>102</v>
      </c>
      <c r="D5389" s="471" t="n">
        <v>0</v>
      </c>
      <c r="E5389" s="472"/>
    </row>
    <row r="5390" customFormat="false" ht="19.5" hidden="false" customHeight="false" outlineLevel="0" collapsed="false">
      <c r="A5390" s="469" t="n">
        <v>104532</v>
      </c>
      <c r="B5390" s="470" t="s">
        <v>6042</v>
      </c>
      <c r="C5390" s="469" t="s">
        <v>102</v>
      </c>
      <c r="D5390" s="471" t="n">
        <v>0</v>
      </c>
      <c r="E5390" s="472"/>
    </row>
    <row r="5391" customFormat="false" ht="19.5" hidden="false" customHeight="false" outlineLevel="0" collapsed="false">
      <c r="A5391" s="469" t="n">
        <v>104534</v>
      </c>
      <c r="B5391" s="470" t="s">
        <v>6043</v>
      </c>
      <c r="C5391" s="469" t="s">
        <v>102</v>
      </c>
      <c r="D5391" s="471" t="n">
        <v>0</v>
      </c>
      <c r="E5391" s="472"/>
    </row>
    <row r="5392" customFormat="false" ht="19.5" hidden="false" customHeight="false" outlineLevel="0" collapsed="false">
      <c r="A5392" s="469" t="n">
        <v>96873</v>
      </c>
      <c r="B5392" s="470" t="s">
        <v>6044</v>
      </c>
      <c r="C5392" s="469" t="s">
        <v>102</v>
      </c>
      <c r="D5392" s="471" t="n">
        <v>91.6</v>
      </c>
      <c r="E5392" s="472" t="n">
        <v>0</v>
      </c>
    </row>
    <row r="5393" customFormat="false" ht="19.5" hidden="false" customHeight="false" outlineLevel="0" collapsed="false">
      <c r="A5393" s="469" t="n">
        <v>96872</v>
      </c>
      <c r="B5393" s="470" t="s">
        <v>6045</v>
      </c>
      <c r="C5393" s="469" t="s">
        <v>102</v>
      </c>
      <c r="D5393" s="471" t="n">
        <v>66.92</v>
      </c>
      <c r="E5393" s="472" t="n">
        <v>0</v>
      </c>
    </row>
    <row r="5394" customFormat="false" ht="19.5" hidden="false" customHeight="false" outlineLevel="0" collapsed="false">
      <c r="A5394" s="469" t="n">
        <v>96876</v>
      </c>
      <c r="B5394" s="470" t="s">
        <v>6046</v>
      </c>
      <c r="C5394" s="469" t="s">
        <v>102</v>
      </c>
      <c r="D5394" s="471" t="n">
        <v>267.14</v>
      </c>
      <c r="E5394" s="472" t="n">
        <v>0</v>
      </c>
    </row>
    <row r="5395" customFormat="false" ht="19.5" hidden="false" customHeight="false" outlineLevel="0" collapsed="false">
      <c r="A5395" s="469" t="n">
        <v>96878</v>
      </c>
      <c r="B5395" s="470" t="s">
        <v>6047</v>
      </c>
      <c r="C5395" s="469" t="s">
        <v>102</v>
      </c>
      <c r="D5395" s="471" t="n">
        <v>301.73</v>
      </c>
      <c r="E5395" s="472" t="n">
        <v>0</v>
      </c>
    </row>
    <row r="5396" customFormat="false" ht="19.5" hidden="false" customHeight="false" outlineLevel="0" collapsed="false">
      <c r="A5396" s="469" t="n">
        <v>96875</v>
      </c>
      <c r="B5396" s="470" t="s">
        <v>6048</v>
      </c>
      <c r="C5396" s="469" t="s">
        <v>102</v>
      </c>
      <c r="D5396" s="471" t="n">
        <v>110.27</v>
      </c>
      <c r="E5396" s="472" t="n">
        <v>0</v>
      </c>
    </row>
    <row r="5397" customFormat="false" ht="19.5" hidden="false" customHeight="false" outlineLevel="0" collapsed="false">
      <c r="A5397" s="469" t="n">
        <v>96874</v>
      </c>
      <c r="B5397" s="470" t="s">
        <v>6049</v>
      </c>
      <c r="C5397" s="469" t="s">
        <v>102</v>
      </c>
      <c r="D5397" s="471" t="n">
        <v>81.82</v>
      </c>
      <c r="E5397" s="472" t="n">
        <v>0</v>
      </c>
    </row>
    <row r="5398" customFormat="false" ht="19.5" hidden="false" customHeight="false" outlineLevel="0" collapsed="false">
      <c r="A5398" s="469" t="n">
        <v>96879</v>
      </c>
      <c r="B5398" s="470" t="s">
        <v>6050</v>
      </c>
      <c r="C5398" s="469" t="s">
        <v>102</v>
      </c>
      <c r="D5398" s="471" t="n">
        <v>291.32</v>
      </c>
      <c r="E5398" s="472" t="n">
        <v>0</v>
      </c>
    </row>
    <row r="5399" customFormat="false" ht="19.5" hidden="false" customHeight="false" outlineLevel="0" collapsed="false">
      <c r="A5399" s="469" t="n">
        <v>96881</v>
      </c>
      <c r="B5399" s="470" t="s">
        <v>6051</v>
      </c>
      <c r="C5399" s="469" t="s">
        <v>102</v>
      </c>
      <c r="D5399" s="471" t="n">
        <v>348.59</v>
      </c>
      <c r="E5399" s="472" t="n">
        <v>0</v>
      </c>
    </row>
    <row r="5400" customFormat="false" ht="19.5" hidden="false" customHeight="false" outlineLevel="0" collapsed="false">
      <c r="A5400" s="469" t="n">
        <v>96837</v>
      </c>
      <c r="B5400" s="470" t="s">
        <v>6052</v>
      </c>
      <c r="C5400" s="469" t="s">
        <v>102</v>
      </c>
      <c r="D5400" s="471" t="n">
        <v>28.24</v>
      </c>
      <c r="E5400" s="472" t="n">
        <v>0</v>
      </c>
    </row>
    <row r="5401" customFormat="false" ht="19.5" hidden="false" customHeight="false" outlineLevel="0" collapsed="false">
      <c r="A5401" s="469" t="n">
        <v>96840</v>
      </c>
      <c r="B5401" s="470" t="s">
        <v>6053</v>
      </c>
      <c r="C5401" s="469" t="s">
        <v>102</v>
      </c>
      <c r="D5401" s="471" t="n">
        <v>34.21</v>
      </c>
      <c r="E5401" s="472" t="n">
        <v>0</v>
      </c>
    </row>
    <row r="5402" customFormat="false" ht="19.5" hidden="false" customHeight="false" outlineLevel="0" collapsed="false">
      <c r="A5402" s="469" t="n">
        <v>96845</v>
      </c>
      <c r="B5402" s="470" t="s">
        <v>6054</v>
      </c>
      <c r="C5402" s="469" t="s">
        <v>102</v>
      </c>
      <c r="D5402" s="471" t="n">
        <v>56.74</v>
      </c>
      <c r="E5402" s="472" t="n">
        <v>0</v>
      </c>
    </row>
    <row r="5403" customFormat="false" ht="19.5" hidden="false" customHeight="false" outlineLevel="0" collapsed="false">
      <c r="A5403" s="469" t="n">
        <v>96848</v>
      </c>
      <c r="B5403" s="470" t="s">
        <v>6055</v>
      </c>
      <c r="C5403" s="469" t="s">
        <v>102</v>
      </c>
      <c r="D5403" s="471" t="n">
        <v>76.2</v>
      </c>
      <c r="E5403" s="472" t="n">
        <v>0</v>
      </c>
    </row>
    <row r="5404" customFormat="false" ht="19.5" hidden="false" customHeight="false" outlineLevel="0" collapsed="false">
      <c r="A5404" s="469" t="n">
        <v>96849</v>
      </c>
      <c r="B5404" s="470" t="s">
        <v>6056</v>
      </c>
      <c r="C5404" s="469" t="s">
        <v>102</v>
      </c>
      <c r="D5404" s="471" t="n">
        <v>23.14</v>
      </c>
      <c r="E5404" s="472" t="n">
        <v>0</v>
      </c>
    </row>
    <row r="5405" customFormat="false" ht="19.5" hidden="false" customHeight="false" outlineLevel="0" collapsed="false">
      <c r="A5405" s="469" t="n">
        <v>96852</v>
      </c>
      <c r="B5405" s="470" t="s">
        <v>6057</v>
      </c>
      <c r="C5405" s="469" t="s">
        <v>102</v>
      </c>
      <c r="D5405" s="471" t="n">
        <v>29.85</v>
      </c>
      <c r="E5405" s="472" t="n">
        <v>0</v>
      </c>
    </row>
    <row r="5406" customFormat="false" ht="19.5" hidden="false" customHeight="false" outlineLevel="0" collapsed="false">
      <c r="A5406" s="469" t="n">
        <v>96855</v>
      </c>
      <c r="B5406" s="470" t="s">
        <v>6058</v>
      </c>
      <c r="C5406" s="469" t="s">
        <v>102</v>
      </c>
      <c r="D5406" s="471" t="n">
        <v>48.8</v>
      </c>
      <c r="E5406" s="472" t="n">
        <v>0</v>
      </c>
    </row>
    <row r="5407" customFormat="false" ht="19.5" hidden="false" customHeight="false" outlineLevel="0" collapsed="false">
      <c r="A5407" s="469" t="n">
        <v>96838</v>
      </c>
      <c r="B5407" s="470" t="s">
        <v>6059</v>
      </c>
      <c r="C5407" s="469" t="s">
        <v>102</v>
      </c>
      <c r="D5407" s="471" t="n">
        <v>33.12</v>
      </c>
      <c r="E5407" s="472" t="n">
        <v>0</v>
      </c>
    </row>
    <row r="5408" customFormat="false" ht="19.5" hidden="false" customHeight="false" outlineLevel="0" collapsed="false">
      <c r="A5408" s="469" t="n">
        <v>96841</v>
      </c>
      <c r="B5408" s="470" t="s">
        <v>6060</v>
      </c>
      <c r="C5408" s="469" t="s">
        <v>102</v>
      </c>
      <c r="D5408" s="471" t="n">
        <v>37.12</v>
      </c>
      <c r="E5408" s="472" t="n">
        <v>0</v>
      </c>
    </row>
    <row r="5409" customFormat="false" ht="19.5" hidden="false" customHeight="false" outlineLevel="0" collapsed="false">
      <c r="A5409" s="469" t="n">
        <v>96842</v>
      </c>
      <c r="B5409" s="470" t="s">
        <v>6061</v>
      </c>
      <c r="C5409" s="469" t="s">
        <v>102</v>
      </c>
      <c r="D5409" s="471" t="n">
        <v>42.85</v>
      </c>
      <c r="E5409" s="472" t="n">
        <v>0</v>
      </c>
    </row>
    <row r="5410" customFormat="false" ht="19.5" hidden="false" customHeight="false" outlineLevel="0" collapsed="false">
      <c r="A5410" s="469" t="n">
        <v>96846</v>
      </c>
      <c r="B5410" s="470" t="s">
        <v>6062</v>
      </c>
      <c r="C5410" s="469" t="s">
        <v>102</v>
      </c>
      <c r="D5410" s="471" t="n">
        <v>50.9</v>
      </c>
      <c r="E5410" s="472" t="n">
        <v>0</v>
      </c>
    </row>
    <row r="5411" customFormat="false" ht="19.5" hidden="false" customHeight="false" outlineLevel="0" collapsed="false">
      <c r="A5411" s="469" t="n">
        <v>96850</v>
      </c>
      <c r="B5411" s="470" t="s">
        <v>6063</v>
      </c>
      <c r="C5411" s="469" t="s">
        <v>102</v>
      </c>
      <c r="D5411" s="471" t="n">
        <v>31.27</v>
      </c>
      <c r="E5411" s="472" t="n">
        <v>0</v>
      </c>
    </row>
    <row r="5412" customFormat="false" ht="19.5" hidden="false" customHeight="false" outlineLevel="0" collapsed="false">
      <c r="A5412" s="469" t="n">
        <v>96853</v>
      </c>
      <c r="B5412" s="470" t="s">
        <v>6064</v>
      </c>
      <c r="C5412" s="469" t="s">
        <v>102</v>
      </c>
      <c r="D5412" s="471" t="n">
        <v>33.76</v>
      </c>
      <c r="E5412" s="472" t="n">
        <v>0</v>
      </c>
    </row>
    <row r="5413" customFormat="false" ht="19.5" hidden="false" customHeight="false" outlineLevel="0" collapsed="false">
      <c r="A5413" s="469" t="n">
        <v>96854</v>
      </c>
      <c r="B5413" s="470" t="s">
        <v>6065</v>
      </c>
      <c r="C5413" s="469" t="s">
        <v>102</v>
      </c>
      <c r="D5413" s="471" t="n">
        <v>42.44</v>
      </c>
      <c r="E5413" s="472" t="n">
        <v>0</v>
      </c>
    </row>
    <row r="5414" customFormat="false" ht="19.5" hidden="false" customHeight="false" outlineLevel="0" collapsed="false">
      <c r="A5414" s="469" t="n">
        <v>104571</v>
      </c>
      <c r="B5414" s="470" t="s">
        <v>6066</v>
      </c>
      <c r="C5414" s="469" t="s">
        <v>102</v>
      </c>
      <c r="D5414" s="471" t="n">
        <v>0</v>
      </c>
      <c r="E5414" s="472"/>
    </row>
    <row r="5415" customFormat="false" ht="19.5" hidden="false" customHeight="false" outlineLevel="0" collapsed="false">
      <c r="A5415" s="469" t="n">
        <v>96856</v>
      </c>
      <c r="B5415" s="470" t="s">
        <v>6067</v>
      </c>
      <c r="C5415" s="469" t="s">
        <v>102</v>
      </c>
      <c r="D5415" s="471" t="n">
        <v>50.46</v>
      </c>
      <c r="E5415" s="472" t="n">
        <v>0</v>
      </c>
    </row>
    <row r="5416" customFormat="false" ht="19.5" hidden="false" customHeight="false" outlineLevel="0" collapsed="false">
      <c r="A5416" s="469" t="n">
        <v>104566</v>
      </c>
      <c r="B5416" s="470" t="s">
        <v>6068</v>
      </c>
      <c r="C5416" s="469" t="s">
        <v>102</v>
      </c>
      <c r="D5416" s="471" t="n">
        <v>0</v>
      </c>
      <c r="E5416" s="472"/>
    </row>
    <row r="5417" customFormat="false" ht="19.5" hidden="false" customHeight="false" outlineLevel="0" collapsed="false">
      <c r="A5417" s="469" t="n">
        <v>104536</v>
      </c>
      <c r="B5417" s="470" t="s">
        <v>6069</v>
      </c>
      <c r="C5417" s="469" t="s">
        <v>102</v>
      </c>
      <c r="D5417" s="471" t="n">
        <v>0</v>
      </c>
      <c r="E5417" s="472"/>
    </row>
    <row r="5418" customFormat="false" ht="19.5" hidden="false" customHeight="false" outlineLevel="0" collapsed="false">
      <c r="A5418" s="469" t="n">
        <v>104537</v>
      </c>
      <c r="B5418" s="470" t="s">
        <v>6070</v>
      </c>
      <c r="C5418" s="469" t="s">
        <v>102</v>
      </c>
      <c r="D5418" s="471" t="n">
        <v>0</v>
      </c>
      <c r="E5418" s="472"/>
    </row>
    <row r="5419" customFormat="false" ht="19.5" hidden="false" customHeight="false" outlineLevel="0" collapsed="false">
      <c r="A5419" s="469" t="n">
        <v>104572</v>
      </c>
      <c r="B5419" s="470" t="s">
        <v>6071</v>
      </c>
      <c r="C5419" s="469" t="s">
        <v>102</v>
      </c>
      <c r="D5419" s="471" t="n">
        <v>0</v>
      </c>
      <c r="E5419" s="472"/>
    </row>
    <row r="5420" customFormat="false" ht="19.5" hidden="false" customHeight="false" outlineLevel="0" collapsed="false">
      <c r="A5420" s="469" t="n">
        <v>104568</v>
      </c>
      <c r="B5420" s="470" t="s">
        <v>6072</v>
      </c>
      <c r="C5420" s="469" t="s">
        <v>102</v>
      </c>
      <c r="D5420" s="471" t="n">
        <v>0</v>
      </c>
      <c r="E5420" s="472"/>
    </row>
    <row r="5421" customFormat="false" ht="19.5" hidden="false" customHeight="false" outlineLevel="0" collapsed="false">
      <c r="A5421" s="469" t="n">
        <v>104538</v>
      </c>
      <c r="B5421" s="470" t="s">
        <v>6073</v>
      </c>
      <c r="C5421" s="469" t="s">
        <v>102</v>
      </c>
      <c r="D5421" s="471" t="n">
        <v>0</v>
      </c>
      <c r="E5421" s="472"/>
    </row>
    <row r="5422" customFormat="false" ht="19.5" hidden="false" customHeight="false" outlineLevel="0" collapsed="false">
      <c r="A5422" s="469" t="n">
        <v>104570</v>
      </c>
      <c r="B5422" s="470" t="s">
        <v>6074</v>
      </c>
      <c r="C5422" s="469" t="s">
        <v>102</v>
      </c>
      <c r="D5422" s="471" t="n">
        <v>0</v>
      </c>
      <c r="E5422" s="472"/>
    </row>
    <row r="5423" customFormat="false" ht="19.5" hidden="false" customHeight="false" outlineLevel="0" collapsed="false">
      <c r="A5423" s="469" t="n">
        <v>104565</v>
      </c>
      <c r="B5423" s="470" t="s">
        <v>6075</v>
      </c>
      <c r="C5423" s="469" t="s">
        <v>102</v>
      </c>
      <c r="D5423" s="471" t="n">
        <v>0</v>
      </c>
      <c r="E5423" s="472"/>
    </row>
    <row r="5424" customFormat="false" ht="19.5" hidden="false" customHeight="false" outlineLevel="0" collapsed="false">
      <c r="A5424" s="469" t="n">
        <v>104567</v>
      </c>
      <c r="B5424" s="470" t="s">
        <v>6076</v>
      </c>
      <c r="C5424" s="469" t="s">
        <v>102</v>
      </c>
      <c r="D5424" s="471" t="n">
        <v>0</v>
      </c>
      <c r="E5424" s="472"/>
    </row>
    <row r="5425" customFormat="false" ht="19.5" hidden="false" customHeight="false" outlineLevel="0" collapsed="false">
      <c r="A5425" s="469" t="n">
        <v>104569</v>
      </c>
      <c r="B5425" s="470" t="s">
        <v>6077</v>
      </c>
      <c r="C5425" s="469" t="s">
        <v>102</v>
      </c>
      <c r="D5425" s="471" t="n">
        <v>0</v>
      </c>
      <c r="E5425" s="472"/>
    </row>
    <row r="5426" customFormat="false" ht="19.5" hidden="false" customHeight="false" outlineLevel="0" collapsed="false">
      <c r="A5426" s="469" t="n">
        <v>96843</v>
      </c>
      <c r="B5426" s="470" t="s">
        <v>6078</v>
      </c>
      <c r="C5426" s="469" t="s">
        <v>102</v>
      </c>
      <c r="D5426" s="471" t="n">
        <v>39.04</v>
      </c>
      <c r="E5426" s="472" t="n">
        <v>0</v>
      </c>
    </row>
    <row r="5427" customFormat="false" ht="19.5" hidden="false" customHeight="false" outlineLevel="0" collapsed="false">
      <c r="A5427" s="469" t="n">
        <v>96847</v>
      </c>
      <c r="B5427" s="470" t="s">
        <v>6079</v>
      </c>
      <c r="C5427" s="469" t="s">
        <v>102</v>
      </c>
      <c r="D5427" s="471" t="n">
        <v>50.06</v>
      </c>
      <c r="E5427" s="472" t="n">
        <v>0</v>
      </c>
    </row>
    <row r="5428" customFormat="false" ht="19.5" hidden="false" customHeight="false" outlineLevel="0" collapsed="false">
      <c r="A5428" s="469" t="n">
        <v>96844</v>
      </c>
      <c r="B5428" s="470" t="s">
        <v>6080</v>
      </c>
      <c r="C5428" s="469" t="s">
        <v>102</v>
      </c>
      <c r="D5428" s="471" t="n">
        <v>45.33</v>
      </c>
      <c r="E5428" s="472" t="n">
        <v>0</v>
      </c>
    </row>
    <row r="5429" customFormat="false" ht="19.5" hidden="false" customHeight="false" outlineLevel="0" collapsed="false">
      <c r="A5429" s="469" t="n">
        <v>96839</v>
      </c>
      <c r="B5429" s="470" t="s">
        <v>6081</v>
      </c>
      <c r="C5429" s="469" t="s">
        <v>102</v>
      </c>
      <c r="D5429" s="471" t="n">
        <v>34.53</v>
      </c>
      <c r="E5429" s="472" t="n">
        <v>0</v>
      </c>
    </row>
    <row r="5430" customFormat="false" ht="19.5" hidden="false" customHeight="false" outlineLevel="0" collapsed="false">
      <c r="A5430" s="469" t="n">
        <v>104574</v>
      </c>
      <c r="B5430" s="470" t="s">
        <v>6082</v>
      </c>
      <c r="C5430" s="469" t="s">
        <v>102</v>
      </c>
      <c r="D5430" s="471" t="n">
        <v>0</v>
      </c>
      <c r="E5430" s="472"/>
    </row>
    <row r="5431" customFormat="false" ht="19.5" hidden="false" customHeight="false" outlineLevel="0" collapsed="false">
      <c r="A5431" s="469" t="n">
        <v>104575</v>
      </c>
      <c r="B5431" s="470" t="s">
        <v>6083</v>
      </c>
      <c r="C5431" s="469" t="s">
        <v>102</v>
      </c>
      <c r="D5431" s="471" t="n">
        <v>0</v>
      </c>
      <c r="E5431" s="472"/>
    </row>
    <row r="5432" customFormat="false" ht="19.5" hidden="false" customHeight="false" outlineLevel="0" collapsed="false">
      <c r="A5432" s="469" t="n">
        <v>104573</v>
      </c>
      <c r="B5432" s="470" t="s">
        <v>6084</v>
      </c>
      <c r="C5432" s="469" t="s">
        <v>102</v>
      </c>
      <c r="D5432" s="471" t="n">
        <v>0</v>
      </c>
      <c r="E5432" s="472"/>
    </row>
    <row r="5433" customFormat="false" ht="19.5" hidden="false" customHeight="false" outlineLevel="0" collapsed="false">
      <c r="A5433" s="469" t="n">
        <v>96805</v>
      </c>
      <c r="B5433" s="470" t="s">
        <v>6085</v>
      </c>
      <c r="C5433" s="469" t="s">
        <v>102</v>
      </c>
      <c r="D5433" s="471" t="n">
        <v>340.26</v>
      </c>
      <c r="E5433" s="472" t="n">
        <v>0</v>
      </c>
    </row>
    <row r="5434" customFormat="false" ht="19.5" hidden="false" customHeight="false" outlineLevel="0" collapsed="false">
      <c r="A5434" s="469" t="n">
        <v>96802</v>
      </c>
      <c r="B5434" s="470" t="s">
        <v>6086</v>
      </c>
      <c r="C5434" s="469" t="s">
        <v>102</v>
      </c>
      <c r="D5434" s="471" t="n">
        <v>678.93</v>
      </c>
      <c r="E5434" s="472" t="n">
        <v>0</v>
      </c>
    </row>
    <row r="5435" customFormat="false" ht="19.5" hidden="false" customHeight="false" outlineLevel="0" collapsed="false">
      <c r="A5435" s="469" t="n">
        <v>96806</v>
      </c>
      <c r="B5435" s="470" t="s">
        <v>6087</v>
      </c>
      <c r="C5435" s="469" t="s">
        <v>102</v>
      </c>
      <c r="D5435" s="471" t="n">
        <v>122.54</v>
      </c>
      <c r="E5435" s="472" t="n">
        <v>0</v>
      </c>
    </row>
    <row r="5436" customFormat="false" ht="19.5" hidden="false" customHeight="false" outlineLevel="0" collapsed="false">
      <c r="A5436" s="469" t="n">
        <v>96803</v>
      </c>
      <c r="B5436" s="470" t="s">
        <v>6088</v>
      </c>
      <c r="C5436" s="469" t="s">
        <v>102</v>
      </c>
      <c r="D5436" s="473" t="n">
        <v>115.3</v>
      </c>
      <c r="E5436" s="472" t="n">
        <v>0</v>
      </c>
    </row>
    <row r="5437" customFormat="false" ht="19.5" hidden="false" customHeight="false" outlineLevel="0" collapsed="false">
      <c r="A5437" s="469" t="n">
        <v>96807</v>
      </c>
      <c r="B5437" s="470" t="s">
        <v>6089</v>
      </c>
      <c r="C5437" s="469" t="s">
        <v>102</v>
      </c>
      <c r="D5437" s="471" t="n">
        <v>191.29</v>
      </c>
      <c r="E5437" s="472" t="n">
        <v>0</v>
      </c>
    </row>
    <row r="5438" customFormat="false" ht="19.5" hidden="false" customHeight="false" outlineLevel="0" collapsed="false">
      <c r="A5438" s="469" t="n">
        <v>96804</v>
      </c>
      <c r="B5438" s="470" t="s">
        <v>6090</v>
      </c>
      <c r="C5438" s="469" t="s">
        <v>102</v>
      </c>
      <c r="D5438" s="471" t="n">
        <v>177.56</v>
      </c>
      <c r="E5438" s="472" t="n">
        <v>0</v>
      </c>
    </row>
    <row r="5439" customFormat="false" ht="19.5" hidden="false" customHeight="false" outlineLevel="0" collapsed="false">
      <c r="A5439" s="469" t="n">
        <v>96829</v>
      </c>
      <c r="B5439" s="470" t="s">
        <v>6091</v>
      </c>
      <c r="C5439" s="469" t="s">
        <v>102</v>
      </c>
      <c r="D5439" s="471" t="n">
        <v>27.14</v>
      </c>
      <c r="E5439" s="472" t="n">
        <v>0</v>
      </c>
    </row>
    <row r="5440" customFormat="false" ht="19.5" hidden="false" customHeight="false" outlineLevel="0" collapsed="false">
      <c r="A5440" s="469" t="n">
        <v>96833</v>
      </c>
      <c r="B5440" s="470" t="s">
        <v>6092</v>
      </c>
      <c r="C5440" s="469" t="s">
        <v>102</v>
      </c>
      <c r="D5440" s="471" t="n">
        <v>35.17</v>
      </c>
      <c r="E5440" s="472" t="n">
        <v>0</v>
      </c>
    </row>
    <row r="5441" customFormat="false" ht="19.5" hidden="false" customHeight="false" outlineLevel="0" collapsed="false">
      <c r="A5441" s="469" t="n">
        <v>96836</v>
      </c>
      <c r="B5441" s="470" t="s">
        <v>6093</v>
      </c>
      <c r="C5441" s="469" t="s">
        <v>102</v>
      </c>
      <c r="D5441" s="471" t="n">
        <v>50.77</v>
      </c>
      <c r="E5441" s="472" t="n">
        <v>0</v>
      </c>
    </row>
    <row r="5442" customFormat="false" ht="19.5" hidden="false" customHeight="false" outlineLevel="0" collapsed="false">
      <c r="A5442" s="469" t="n">
        <v>104576</v>
      </c>
      <c r="B5442" s="470" t="s">
        <v>6094</v>
      </c>
      <c r="C5442" s="469" t="s">
        <v>102</v>
      </c>
      <c r="D5442" s="471" t="n">
        <v>21.92</v>
      </c>
      <c r="E5442" s="472" t="n">
        <v>0</v>
      </c>
    </row>
    <row r="5443" customFormat="false" ht="19.5" hidden="false" customHeight="false" outlineLevel="0" collapsed="false">
      <c r="A5443" s="469" t="n">
        <v>104577</v>
      </c>
      <c r="B5443" s="470" t="s">
        <v>6095</v>
      </c>
      <c r="C5443" s="469" t="s">
        <v>102</v>
      </c>
      <c r="D5443" s="471" t="n">
        <v>30.58</v>
      </c>
      <c r="E5443" s="472" t="n">
        <v>0</v>
      </c>
    </row>
    <row r="5444" customFormat="false" ht="19.5" hidden="false" customHeight="false" outlineLevel="0" collapsed="false">
      <c r="A5444" s="469" t="n">
        <v>104578</v>
      </c>
      <c r="B5444" s="470" t="s">
        <v>6096</v>
      </c>
      <c r="C5444" s="469" t="s">
        <v>102</v>
      </c>
      <c r="D5444" s="471" t="n">
        <v>32.76</v>
      </c>
      <c r="E5444" s="472" t="n">
        <v>0</v>
      </c>
    </row>
    <row r="5445" customFormat="false" ht="19.5" hidden="false" customHeight="false" outlineLevel="0" collapsed="false">
      <c r="A5445" s="469" t="n">
        <v>104580</v>
      </c>
      <c r="B5445" s="470" t="s">
        <v>6097</v>
      </c>
      <c r="C5445" s="469" t="s">
        <v>102</v>
      </c>
      <c r="D5445" s="471" t="n">
        <v>28.97</v>
      </c>
      <c r="E5445" s="472" t="n">
        <v>0</v>
      </c>
    </row>
    <row r="5446" customFormat="false" ht="19.5" hidden="false" customHeight="false" outlineLevel="0" collapsed="false">
      <c r="A5446" s="469" t="n">
        <v>104579</v>
      </c>
      <c r="B5446" s="470" t="s">
        <v>6098</v>
      </c>
      <c r="C5446" s="469" t="s">
        <v>102</v>
      </c>
      <c r="D5446" s="471" t="n">
        <v>43.57</v>
      </c>
      <c r="E5446" s="472" t="n">
        <v>0</v>
      </c>
    </row>
    <row r="5447" customFormat="false" ht="19.5" hidden="false" customHeight="false" outlineLevel="0" collapsed="false">
      <c r="A5447" s="469" t="n">
        <v>96823</v>
      </c>
      <c r="B5447" s="470" t="s">
        <v>6099</v>
      </c>
      <c r="C5447" s="469" t="s">
        <v>102</v>
      </c>
      <c r="D5447" s="471" t="n">
        <v>15.72</v>
      </c>
      <c r="E5447" s="472" t="n">
        <v>0</v>
      </c>
    </row>
    <row r="5448" customFormat="false" ht="19.5" hidden="false" customHeight="false" outlineLevel="0" collapsed="false">
      <c r="A5448" s="469" t="n">
        <v>96826</v>
      </c>
      <c r="B5448" s="470" t="s">
        <v>6100</v>
      </c>
      <c r="C5448" s="469" t="s">
        <v>102</v>
      </c>
      <c r="D5448" s="471" t="n">
        <v>18.15</v>
      </c>
      <c r="E5448" s="472" t="n">
        <v>0</v>
      </c>
    </row>
    <row r="5449" customFormat="false" ht="19.5" hidden="false" customHeight="false" outlineLevel="0" collapsed="false">
      <c r="A5449" s="469" t="n">
        <v>96830</v>
      </c>
      <c r="B5449" s="470" t="s">
        <v>6101</v>
      </c>
      <c r="C5449" s="469" t="s">
        <v>102</v>
      </c>
      <c r="D5449" s="471" t="n">
        <v>29.94</v>
      </c>
      <c r="E5449" s="472" t="n">
        <v>0</v>
      </c>
    </row>
    <row r="5450" customFormat="false" ht="19.5" hidden="false" customHeight="false" outlineLevel="0" collapsed="false">
      <c r="A5450" s="469" t="n">
        <v>96834</v>
      </c>
      <c r="B5450" s="470" t="s">
        <v>6102</v>
      </c>
      <c r="C5450" s="469" t="s">
        <v>102</v>
      </c>
      <c r="D5450" s="471" t="n">
        <v>41.1</v>
      </c>
      <c r="E5450" s="472" t="n">
        <v>0</v>
      </c>
    </row>
    <row r="5451" customFormat="false" ht="19.5" hidden="false" customHeight="false" outlineLevel="0" collapsed="false">
      <c r="A5451" s="469" t="n">
        <v>104581</v>
      </c>
      <c r="B5451" s="470" t="s">
        <v>6103</v>
      </c>
      <c r="C5451" s="469" t="s">
        <v>102</v>
      </c>
      <c r="D5451" s="471" t="n">
        <v>20.01</v>
      </c>
      <c r="E5451" s="472" t="n">
        <v>0</v>
      </c>
    </row>
    <row r="5452" customFormat="false" ht="19.5" hidden="false" customHeight="false" outlineLevel="0" collapsed="false">
      <c r="A5452" s="469" t="n">
        <v>104582</v>
      </c>
      <c r="B5452" s="470" t="s">
        <v>6104</v>
      </c>
      <c r="C5452" s="469" t="s">
        <v>102</v>
      </c>
      <c r="D5452" s="471" t="n">
        <v>25.92</v>
      </c>
      <c r="E5452" s="472" t="n">
        <v>0</v>
      </c>
    </row>
    <row r="5453" customFormat="false" ht="19.5" hidden="false" customHeight="false" outlineLevel="0" collapsed="false">
      <c r="A5453" s="469" t="n">
        <v>104583</v>
      </c>
      <c r="B5453" s="470" t="s">
        <v>6105</v>
      </c>
      <c r="C5453" s="469" t="s">
        <v>102</v>
      </c>
      <c r="D5453" s="471" t="n">
        <v>43.68</v>
      </c>
      <c r="E5453" s="472" t="n">
        <v>0</v>
      </c>
    </row>
    <row r="5454" customFormat="false" ht="19.5" hidden="false" customHeight="false" outlineLevel="0" collapsed="false">
      <c r="A5454" s="469" t="n">
        <v>104584</v>
      </c>
      <c r="B5454" s="470" t="s">
        <v>6106</v>
      </c>
      <c r="C5454" s="469" t="s">
        <v>102</v>
      </c>
      <c r="D5454" s="471" t="n">
        <v>52.21</v>
      </c>
      <c r="E5454" s="472" t="n">
        <v>0</v>
      </c>
    </row>
    <row r="5455" customFormat="false" ht="19.5" hidden="false" customHeight="false" outlineLevel="0" collapsed="false">
      <c r="A5455" s="469" t="n">
        <v>104585</v>
      </c>
      <c r="B5455" s="470" t="s">
        <v>6107</v>
      </c>
      <c r="C5455" s="469" t="s">
        <v>102</v>
      </c>
      <c r="D5455" s="471" t="n">
        <v>0</v>
      </c>
      <c r="E5455" s="472"/>
    </row>
    <row r="5456" customFormat="false" ht="19.5" hidden="false" customHeight="false" outlineLevel="0" collapsed="false">
      <c r="A5456" s="469" t="n">
        <v>104587</v>
      </c>
      <c r="B5456" s="470" t="s">
        <v>6108</v>
      </c>
      <c r="C5456" s="469" t="s">
        <v>102</v>
      </c>
      <c r="D5456" s="471" t="n">
        <v>0</v>
      </c>
      <c r="E5456" s="472"/>
    </row>
    <row r="5457" customFormat="false" ht="19.5" hidden="false" customHeight="false" outlineLevel="0" collapsed="false">
      <c r="A5457" s="469" t="n">
        <v>104586</v>
      </c>
      <c r="B5457" s="470" t="s">
        <v>6109</v>
      </c>
      <c r="C5457" s="469" t="s">
        <v>102</v>
      </c>
      <c r="D5457" s="471" t="n">
        <v>0</v>
      </c>
      <c r="E5457" s="472"/>
    </row>
    <row r="5458" customFormat="false" ht="19.5" hidden="false" customHeight="false" outlineLevel="0" collapsed="false">
      <c r="A5458" s="469" t="n">
        <v>96798</v>
      </c>
      <c r="B5458" s="470" t="s">
        <v>6110</v>
      </c>
      <c r="C5458" s="469" t="s">
        <v>501</v>
      </c>
      <c r="D5458" s="471" t="n">
        <v>11.04</v>
      </c>
      <c r="E5458" s="472" t="n">
        <v>0</v>
      </c>
    </row>
    <row r="5459" customFormat="false" ht="19.5" hidden="false" customHeight="false" outlineLevel="0" collapsed="false">
      <c r="A5459" s="469" t="n">
        <v>96799</v>
      </c>
      <c r="B5459" s="470" t="s">
        <v>6111</v>
      </c>
      <c r="C5459" s="469" t="s">
        <v>501</v>
      </c>
      <c r="D5459" s="471" t="n">
        <v>14.17</v>
      </c>
      <c r="E5459" s="472" t="n">
        <v>0</v>
      </c>
    </row>
    <row r="5460" customFormat="false" ht="19.5" hidden="false" customHeight="false" outlineLevel="0" collapsed="false">
      <c r="A5460" s="469" t="n">
        <v>96800</v>
      </c>
      <c r="B5460" s="470" t="s">
        <v>6112</v>
      </c>
      <c r="C5460" s="469" t="s">
        <v>501</v>
      </c>
      <c r="D5460" s="471" t="n">
        <v>19.5</v>
      </c>
      <c r="E5460" s="472" t="n">
        <v>0</v>
      </c>
    </row>
    <row r="5461" customFormat="false" ht="19.5" hidden="false" customHeight="false" outlineLevel="0" collapsed="false">
      <c r="A5461" s="469" t="n">
        <v>96801</v>
      </c>
      <c r="B5461" s="470" t="s">
        <v>6113</v>
      </c>
      <c r="C5461" s="469" t="s">
        <v>501</v>
      </c>
      <c r="D5461" s="471" t="n">
        <v>30.11</v>
      </c>
      <c r="E5461" s="472" t="n">
        <v>0</v>
      </c>
    </row>
    <row r="5462" customFormat="false" ht="19.5" hidden="false" customHeight="false" outlineLevel="0" collapsed="false">
      <c r="A5462" s="469" t="n">
        <v>104539</v>
      </c>
      <c r="B5462" s="470" t="s">
        <v>6114</v>
      </c>
      <c r="C5462" s="469" t="s">
        <v>102</v>
      </c>
      <c r="D5462" s="471" t="n">
        <v>0</v>
      </c>
      <c r="E5462" s="472"/>
    </row>
    <row r="5463" customFormat="false" ht="19.5" hidden="false" customHeight="false" outlineLevel="0" collapsed="false">
      <c r="A5463" s="469" t="n">
        <v>104541</v>
      </c>
      <c r="B5463" s="470" t="s">
        <v>6115</v>
      </c>
      <c r="C5463" s="469" t="s">
        <v>102</v>
      </c>
      <c r="D5463" s="471" t="n">
        <v>0</v>
      </c>
      <c r="E5463" s="472"/>
    </row>
    <row r="5464" customFormat="false" ht="19.5" hidden="false" customHeight="false" outlineLevel="0" collapsed="false">
      <c r="A5464" s="469" t="n">
        <v>104540</v>
      </c>
      <c r="B5464" s="470" t="s">
        <v>6116</v>
      </c>
      <c r="C5464" s="469" t="s">
        <v>102</v>
      </c>
      <c r="D5464" s="471" t="n">
        <v>0</v>
      </c>
      <c r="E5464" s="472"/>
    </row>
    <row r="5465" customFormat="false" ht="19.5" hidden="false" customHeight="false" outlineLevel="0" collapsed="false">
      <c r="A5465" s="469" t="n">
        <v>104543</v>
      </c>
      <c r="B5465" s="470" t="s">
        <v>6117</v>
      </c>
      <c r="C5465" s="469" t="s">
        <v>102</v>
      </c>
      <c r="D5465" s="471" t="n">
        <v>0</v>
      </c>
      <c r="E5465" s="472"/>
    </row>
    <row r="5466" customFormat="false" ht="19.5" hidden="false" customHeight="false" outlineLevel="0" collapsed="false">
      <c r="A5466" s="469" t="n">
        <v>104544</v>
      </c>
      <c r="B5466" s="470" t="s">
        <v>6118</v>
      </c>
      <c r="C5466" s="469" t="s">
        <v>102</v>
      </c>
      <c r="D5466" s="471" t="n">
        <v>0</v>
      </c>
      <c r="E5466" s="472"/>
    </row>
    <row r="5467" customFormat="false" ht="19.5" hidden="false" customHeight="false" outlineLevel="0" collapsed="false">
      <c r="A5467" s="469" t="n">
        <v>104545</v>
      </c>
      <c r="B5467" s="470" t="s">
        <v>6119</v>
      </c>
      <c r="C5467" s="469" t="s">
        <v>102</v>
      </c>
      <c r="D5467" s="471" t="n">
        <v>0</v>
      </c>
      <c r="E5467" s="472"/>
    </row>
    <row r="5468" customFormat="false" ht="19.5" hidden="false" customHeight="false" outlineLevel="0" collapsed="false">
      <c r="A5468" s="469" t="n">
        <v>104542</v>
      </c>
      <c r="B5468" s="470" t="s">
        <v>6120</v>
      </c>
      <c r="C5468" s="469" t="s">
        <v>102</v>
      </c>
      <c r="D5468" s="471" t="n">
        <v>0</v>
      </c>
      <c r="E5468" s="472"/>
    </row>
    <row r="5469" customFormat="false" ht="19.5" hidden="false" customHeight="false" outlineLevel="0" collapsed="false">
      <c r="A5469" s="469" t="n">
        <v>104592</v>
      </c>
      <c r="B5469" s="470" t="s">
        <v>6121</v>
      </c>
      <c r="C5469" s="469" t="s">
        <v>102</v>
      </c>
      <c r="D5469" s="471" t="n">
        <v>0</v>
      </c>
      <c r="E5469" s="472"/>
    </row>
    <row r="5470" customFormat="false" ht="19.5" hidden="false" customHeight="false" outlineLevel="0" collapsed="false">
      <c r="A5470" s="469" t="n">
        <v>104548</v>
      </c>
      <c r="B5470" s="470" t="s">
        <v>6122</v>
      </c>
      <c r="C5470" s="469" t="s">
        <v>102</v>
      </c>
      <c r="D5470" s="471" t="n">
        <v>0</v>
      </c>
      <c r="E5470" s="472"/>
    </row>
    <row r="5471" customFormat="false" ht="19.5" hidden="false" customHeight="false" outlineLevel="0" collapsed="false">
      <c r="A5471" s="469" t="n">
        <v>104546</v>
      </c>
      <c r="B5471" s="470" t="s">
        <v>6123</v>
      </c>
      <c r="C5471" s="469" t="s">
        <v>102</v>
      </c>
      <c r="D5471" s="471" t="n">
        <v>0</v>
      </c>
      <c r="E5471" s="472"/>
    </row>
    <row r="5472" customFormat="false" ht="19.5" hidden="false" customHeight="false" outlineLevel="0" collapsed="false">
      <c r="A5472" s="469" t="n">
        <v>104549</v>
      </c>
      <c r="B5472" s="470" t="s">
        <v>6124</v>
      </c>
      <c r="C5472" s="469" t="s">
        <v>102</v>
      </c>
      <c r="D5472" s="471" t="n">
        <v>0</v>
      </c>
      <c r="E5472" s="472"/>
    </row>
    <row r="5473" customFormat="false" ht="19.5" hidden="false" customHeight="false" outlineLevel="0" collapsed="false">
      <c r="A5473" s="469" t="n">
        <v>104550</v>
      </c>
      <c r="B5473" s="470" t="s">
        <v>6125</v>
      </c>
      <c r="C5473" s="469" t="s">
        <v>102</v>
      </c>
      <c r="D5473" s="471" t="n">
        <v>0</v>
      </c>
      <c r="E5473" s="472"/>
    </row>
    <row r="5474" customFormat="false" ht="19.5" hidden="false" customHeight="false" outlineLevel="0" collapsed="false">
      <c r="A5474" s="469" t="n">
        <v>104552</v>
      </c>
      <c r="B5474" s="470" t="s">
        <v>6126</v>
      </c>
      <c r="C5474" s="469" t="s">
        <v>102</v>
      </c>
      <c r="D5474" s="471" t="n">
        <v>0</v>
      </c>
      <c r="E5474" s="472"/>
    </row>
    <row r="5475" customFormat="false" ht="19.5" hidden="false" customHeight="false" outlineLevel="0" collapsed="false">
      <c r="A5475" s="469" t="n">
        <v>104551</v>
      </c>
      <c r="B5475" s="470" t="s">
        <v>6127</v>
      </c>
      <c r="C5475" s="469" t="s">
        <v>102</v>
      </c>
      <c r="D5475" s="471" t="n">
        <v>0</v>
      </c>
      <c r="E5475" s="472"/>
    </row>
    <row r="5476" customFormat="false" ht="19.5" hidden="false" customHeight="false" outlineLevel="0" collapsed="false">
      <c r="A5476" s="469" t="n">
        <v>104553</v>
      </c>
      <c r="B5476" s="470" t="s">
        <v>6128</v>
      </c>
      <c r="C5476" s="469" t="s">
        <v>102</v>
      </c>
      <c r="D5476" s="471" t="n">
        <v>0</v>
      </c>
      <c r="E5476" s="472"/>
    </row>
    <row r="5477" customFormat="false" ht="19.5" hidden="false" customHeight="false" outlineLevel="0" collapsed="false">
      <c r="A5477" s="469" t="n">
        <v>104554</v>
      </c>
      <c r="B5477" s="470" t="s">
        <v>6129</v>
      </c>
      <c r="C5477" s="469" t="s">
        <v>102</v>
      </c>
      <c r="D5477" s="471" t="n">
        <v>0</v>
      </c>
      <c r="E5477" s="472"/>
    </row>
    <row r="5478" customFormat="false" ht="19.5" hidden="false" customHeight="false" outlineLevel="0" collapsed="false">
      <c r="A5478" s="469" t="n">
        <v>104555</v>
      </c>
      <c r="B5478" s="470" t="s">
        <v>6130</v>
      </c>
      <c r="C5478" s="469" t="s">
        <v>102</v>
      </c>
      <c r="D5478" s="471" t="n">
        <v>0</v>
      </c>
      <c r="E5478" s="472"/>
    </row>
    <row r="5479" customFormat="false" ht="19.5" hidden="false" customHeight="false" outlineLevel="0" collapsed="false">
      <c r="A5479" s="469" t="n">
        <v>104556</v>
      </c>
      <c r="B5479" s="470" t="s">
        <v>6131</v>
      </c>
      <c r="C5479" s="469" t="s">
        <v>102</v>
      </c>
      <c r="D5479" s="471" t="n">
        <v>0</v>
      </c>
      <c r="E5479" s="472"/>
    </row>
    <row r="5480" customFormat="false" ht="19.5" hidden="false" customHeight="false" outlineLevel="0" collapsed="false">
      <c r="A5480" s="469" t="n">
        <v>104558</v>
      </c>
      <c r="B5480" s="470" t="s">
        <v>6132</v>
      </c>
      <c r="C5480" s="469" t="s">
        <v>102</v>
      </c>
      <c r="D5480" s="471" t="n">
        <v>0</v>
      </c>
      <c r="E5480" s="472"/>
    </row>
    <row r="5481" customFormat="false" ht="19.5" hidden="false" customHeight="false" outlineLevel="0" collapsed="false">
      <c r="A5481" s="469" t="n">
        <v>104559</v>
      </c>
      <c r="B5481" s="470" t="s">
        <v>6133</v>
      </c>
      <c r="C5481" s="469" t="s">
        <v>102</v>
      </c>
      <c r="D5481" s="471" t="n">
        <v>0</v>
      </c>
      <c r="E5481" s="472"/>
    </row>
    <row r="5482" customFormat="false" ht="19.5" hidden="false" customHeight="false" outlineLevel="0" collapsed="false">
      <c r="A5482" s="469" t="n">
        <v>104560</v>
      </c>
      <c r="B5482" s="470" t="s">
        <v>6134</v>
      </c>
      <c r="C5482" s="469" t="s">
        <v>102</v>
      </c>
      <c r="D5482" s="471" t="n">
        <v>0</v>
      </c>
      <c r="E5482" s="472"/>
    </row>
    <row r="5483" customFormat="false" ht="19.5" hidden="false" customHeight="false" outlineLevel="0" collapsed="false">
      <c r="A5483" s="469" t="n">
        <v>104557</v>
      </c>
      <c r="B5483" s="470" t="s">
        <v>6135</v>
      </c>
      <c r="C5483" s="469" t="s">
        <v>102</v>
      </c>
      <c r="D5483" s="471" t="n">
        <v>0</v>
      </c>
      <c r="E5483" s="472"/>
    </row>
    <row r="5484" customFormat="false" ht="19.5" hidden="false" customHeight="false" outlineLevel="0" collapsed="false">
      <c r="A5484" s="469" t="n">
        <v>104561</v>
      </c>
      <c r="B5484" s="470" t="s">
        <v>6136</v>
      </c>
      <c r="C5484" s="469" t="s">
        <v>102</v>
      </c>
      <c r="D5484" s="471" t="n">
        <v>0</v>
      </c>
      <c r="E5484" s="472"/>
    </row>
    <row r="5485" customFormat="false" ht="19.5" hidden="false" customHeight="false" outlineLevel="0" collapsed="false">
      <c r="A5485" s="469" t="n">
        <v>104562</v>
      </c>
      <c r="B5485" s="470" t="s">
        <v>6137</v>
      </c>
      <c r="C5485" s="469" t="s">
        <v>102</v>
      </c>
      <c r="D5485" s="471" t="n">
        <v>0</v>
      </c>
      <c r="E5485" s="472"/>
    </row>
    <row r="5486" customFormat="false" ht="19.5" hidden="false" customHeight="false" outlineLevel="0" collapsed="false">
      <c r="A5486" s="469" t="n">
        <v>96860</v>
      </c>
      <c r="B5486" s="470" t="s">
        <v>6138</v>
      </c>
      <c r="C5486" s="469" t="s">
        <v>102</v>
      </c>
      <c r="D5486" s="471" t="n">
        <v>41</v>
      </c>
      <c r="E5486" s="472" t="n">
        <v>0</v>
      </c>
    </row>
    <row r="5487" customFormat="false" ht="19.5" hidden="false" customHeight="false" outlineLevel="0" collapsed="false">
      <c r="A5487" s="469" t="n">
        <v>96862</v>
      </c>
      <c r="B5487" s="470" t="s">
        <v>6139</v>
      </c>
      <c r="C5487" s="469" t="s">
        <v>102</v>
      </c>
      <c r="D5487" s="471" t="n">
        <v>50.77</v>
      </c>
      <c r="E5487" s="472" t="n">
        <v>0</v>
      </c>
    </row>
    <row r="5488" customFormat="false" ht="19.5" hidden="false" customHeight="false" outlineLevel="0" collapsed="false">
      <c r="A5488" s="469" t="n">
        <v>96864</v>
      </c>
      <c r="B5488" s="470" t="s">
        <v>6140</v>
      </c>
      <c r="C5488" s="469" t="s">
        <v>102</v>
      </c>
      <c r="D5488" s="471" t="n">
        <v>73.93</v>
      </c>
      <c r="E5488" s="472" t="n">
        <v>0</v>
      </c>
    </row>
    <row r="5489" customFormat="false" ht="19.5" hidden="false" customHeight="false" outlineLevel="0" collapsed="false">
      <c r="A5489" s="469" t="n">
        <v>96866</v>
      </c>
      <c r="B5489" s="470" t="s">
        <v>6141</v>
      </c>
      <c r="C5489" s="469" t="s">
        <v>102</v>
      </c>
      <c r="D5489" s="471" t="n">
        <v>97.03</v>
      </c>
      <c r="E5489" s="472" t="n">
        <v>0</v>
      </c>
    </row>
    <row r="5490" customFormat="false" ht="19.5" hidden="false" customHeight="false" outlineLevel="0" collapsed="false">
      <c r="A5490" s="469" t="n">
        <v>96868</v>
      </c>
      <c r="B5490" s="470" t="s">
        <v>6142</v>
      </c>
      <c r="C5490" s="469" t="s">
        <v>102</v>
      </c>
      <c r="D5490" s="473" t="n">
        <v>26.4</v>
      </c>
      <c r="E5490" s="472" t="n">
        <v>0</v>
      </c>
    </row>
    <row r="5491" customFormat="false" ht="19.5" hidden="false" customHeight="false" outlineLevel="0" collapsed="false">
      <c r="A5491" s="469" t="n">
        <v>96869</v>
      </c>
      <c r="B5491" s="470" t="s">
        <v>6143</v>
      </c>
      <c r="C5491" s="469" t="s">
        <v>102</v>
      </c>
      <c r="D5491" s="473" t="n">
        <v>42.5</v>
      </c>
      <c r="E5491" s="472" t="n">
        <v>0</v>
      </c>
    </row>
    <row r="5492" customFormat="false" ht="19.5" hidden="false" customHeight="false" outlineLevel="0" collapsed="false">
      <c r="A5492" s="469" t="n">
        <v>96870</v>
      </c>
      <c r="B5492" s="470" t="s">
        <v>6144</v>
      </c>
      <c r="C5492" s="469" t="s">
        <v>102</v>
      </c>
      <c r="D5492" s="473" t="n">
        <v>66</v>
      </c>
      <c r="E5492" s="472" t="n">
        <v>0</v>
      </c>
    </row>
    <row r="5493" customFormat="false" ht="19.5" hidden="false" customHeight="false" outlineLevel="0" collapsed="false">
      <c r="A5493" s="469" t="n">
        <v>96871</v>
      </c>
      <c r="B5493" s="470" t="s">
        <v>6145</v>
      </c>
      <c r="C5493" s="469" t="s">
        <v>102</v>
      </c>
      <c r="D5493" s="471" t="n">
        <v>74.71</v>
      </c>
      <c r="E5493" s="472" t="n">
        <v>0</v>
      </c>
    </row>
    <row r="5494" customFormat="false" ht="19.5" hidden="false" customHeight="false" outlineLevel="0" collapsed="false">
      <c r="A5494" s="469" t="n">
        <v>96861</v>
      </c>
      <c r="B5494" s="470" t="s">
        <v>6146</v>
      </c>
      <c r="C5494" s="469" t="s">
        <v>102</v>
      </c>
      <c r="D5494" s="473" t="n">
        <v>52.12</v>
      </c>
      <c r="E5494" s="472" t="n">
        <v>0</v>
      </c>
    </row>
    <row r="5495" customFormat="false" ht="19.5" hidden="false" customHeight="false" outlineLevel="0" collapsed="false">
      <c r="A5495" s="469" t="n">
        <v>96863</v>
      </c>
      <c r="B5495" s="470" t="s">
        <v>6147</v>
      </c>
      <c r="C5495" s="469" t="s">
        <v>102</v>
      </c>
      <c r="D5495" s="473" t="n">
        <v>52.62</v>
      </c>
      <c r="E5495" s="472" t="n">
        <v>0</v>
      </c>
    </row>
    <row r="5496" customFormat="false" ht="19.5" hidden="false" customHeight="false" outlineLevel="0" collapsed="false">
      <c r="A5496" s="469" t="n">
        <v>96865</v>
      </c>
      <c r="B5496" s="470" t="s">
        <v>6148</v>
      </c>
      <c r="C5496" s="469" t="s">
        <v>102</v>
      </c>
      <c r="D5496" s="473" t="n">
        <v>61.96</v>
      </c>
      <c r="E5496" s="472" t="n">
        <v>0</v>
      </c>
    </row>
    <row r="5497" customFormat="false" ht="19.5" hidden="false" customHeight="false" outlineLevel="0" collapsed="false">
      <c r="A5497" s="469" t="n">
        <v>96814</v>
      </c>
      <c r="B5497" s="470" t="s">
        <v>6149</v>
      </c>
      <c r="C5497" s="469" t="s">
        <v>102</v>
      </c>
      <c r="D5497" s="471" t="n">
        <v>21.92</v>
      </c>
      <c r="E5497" s="472" t="n">
        <v>0</v>
      </c>
    </row>
    <row r="5498" customFormat="false" ht="19.5" hidden="false" customHeight="false" outlineLevel="0" collapsed="false">
      <c r="A5498" s="469" t="n">
        <v>96818</v>
      </c>
      <c r="B5498" s="470" t="s">
        <v>6150</v>
      </c>
      <c r="C5498" s="469" t="s">
        <v>102</v>
      </c>
      <c r="D5498" s="471" t="n">
        <v>30.58</v>
      </c>
      <c r="E5498" s="472" t="n">
        <v>0</v>
      </c>
    </row>
    <row r="5499" customFormat="false" ht="19.5" hidden="false" customHeight="false" outlineLevel="0" collapsed="false">
      <c r="A5499" s="469" t="n">
        <v>96819</v>
      </c>
      <c r="B5499" s="470" t="s">
        <v>6151</v>
      </c>
      <c r="C5499" s="469" t="s">
        <v>102</v>
      </c>
      <c r="D5499" s="471" t="n">
        <v>32.76</v>
      </c>
      <c r="E5499" s="472" t="n">
        <v>0</v>
      </c>
    </row>
    <row r="5500" customFormat="false" ht="19.5" hidden="false" customHeight="false" outlineLevel="0" collapsed="false">
      <c r="A5500" s="469" t="n">
        <v>96822</v>
      </c>
      <c r="B5500" s="470" t="s">
        <v>6152</v>
      </c>
      <c r="C5500" s="469" t="s">
        <v>102</v>
      </c>
      <c r="D5500" s="473" t="n">
        <v>43.57</v>
      </c>
      <c r="E5500" s="472" t="n">
        <v>0</v>
      </c>
    </row>
    <row r="5501" customFormat="false" ht="19.5" hidden="false" customHeight="false" outlineLevel="0" collapsed="false">
      <c r="A5501" s="469" t="n">
        <v>96808</v>
      </c>
      <c r="B5501" s="470" t="s">
        <v>6153</v>
      </c>
      <c r="C5501" s="469" t="s">
        <v>102</v>
      </c>
      <c r="D5501" s="471" t="n">
        <v>22.44</v>
      </c>
      <c r="E5501" s="472" t="n">
        <v>0</v>
      </c>
    </row>
    <row r="5502" customFormat="false" ht="19.5" hidden="false" customHeight="false" outlineLevel="0" collapsed="false">
      <c r="A5502" s="469" t="n">
        <v>96811</v>
      </c>
      <c r="B5502" s="470" t="s">
        <v>6154</v>
      </c>
      <c r="C5502" s="469" t="s">
        <v>102</v>
      </c>
      <c r="D5502" s="471" t="n">
        <v>28.81</v>
      </c>
      <c r="E5502" s="472" t="n">
        <v>0</v>
      </c>
    </row>
    <row r="5503" customFormat="false" ht="19.5" hidden="false" customHeight="false" outlineLevel="0" collapsed="false">
      <c r="A5503" s="469" t="n">
        <v>96815</v>
      </c>
      <c r="B5503" s="470" t="s">
        <v>6155</v>
      </c>
      <c r="C5503" s="469" t="s">
        <v>102</v>
      </c>
      <c r="D5503" s="473" t="n">
        <v>47.14</v>
      </c>
      <c r="E5503" s="472" t="n">
        <v>0</v>
      </c>
    </row>
    <row r="5504" customFormat="false" ht="19.5" hidden="false" customHeight="false" outlineLevel="0" collapsed="false">
      <c r="A5504" s="469" t="n">
        <v>96820</v>
      </c>
      <c r="B5504" s="470" t="s">
        <v>6156</v>
      </c>
      <c r="C5504" s="469" t="s">
        <v>102</v>
      </c>
      <c r="D5504" s="473" t="n">
        <v>56.45</v>
      </c>
      <c r="E5504" s="472" t="n">
        <v>0</v>
      </c>
    </row>
    <row r="5505" customFormat="false" ht="19.5" hidden="false" customHeight="false" outlineLevel="0" collapsed="false">
      <c r="A5505" s="469" t="n">
        <v>96702</v>
      </c>
      <c r="B5505" s="470" t="s">
        <v>6157</v>
      </c>
      <c r="C5505" s="469" t="s">
        <v>102</v>
      </c>
      <c r="D5505" s="471" t="n">
        <v>12.04</v>
      </c>
      <c r="E5505" s="472" t="n">
        <v>0</v>
      </c>
    </row>
    <row r="5506" customFormat="false" ht="19.5" hidden="false" customHeight="false" outlineLevel="0" collapsed="false">
      <c r="A5506" s="469" t="n">
        <v>96662</v>
      </c>
      <c r="B5506" s="470" t="s">
        <v>6158</v>
      </c>
      <c r="C5506" s="469" t="s">
        <v>102</v>
      </c>
      <c r="D5506" s="471" t="n">
        <v>9.62</v>
      </c>
      <c r="E5506" s="472" t="n">
        <v>0</v>
      </c>
    </row>
    <row r="5507" customFormat="false" ht="19.5" hidden="false" customHeight="false" outlineLevel="0" collapsed="false">
      <c r="A5507" s="469" t="n">
        <v>96704</v>
      </c>
      <c r="B5507" s="470" t="s">
        <v>6159</v>
      </c>
      <c r="C5507" s="469" t="s">
        <v>102</v>
      </c>
      <c r="D5507" s="471" t="n">
        <v>20.7</v>
      </c>
      <c r="E5507" s="472" t="n">
        <v>0</v>
      </c>
    </row>
    <row r="5508" customFormat="false" ht="19.5" hidden="false" customHeight="false" outlineLevel="0" collapsed="false">
      <c r="A5508" s="469" t="n">
        <v>96664</v>
      </c>
      <c r="B5508" s="470" t="s">
        <v>6160</v>
      </c>
      <c r="C5508" s="469" t="s">
        <v>102</v>
      </c>
      <c r="D5508" s="473" t="n">
        <v>17.62</v>
      </c>
      <c r="E5508" s="472" t="n">
        <v>0</v>
      </c>
    </row>
    <row r="5509" customFormat="false" ht="19.5" hidden="false" customHeight="false" outlineLevel="0" collapsed="false">
      <c r="A5509" s="469" t="n">
        <v>104191</v>
      </c>
      <c r="B5509" s="470" t="s">
        <v>6161</v>
      </c>
      <c r="C5509" s="469" t="s">
        <v>102</v>
      </c>
      <c r="D5509" s="471" t="n">
        <v>10.89</v>
      </c>
      <c r="E5509" s="472" t="n">
        <v>0</v>
      </c>
    </row>
    <row r="5510" customFormat="false" ht="19.5" hidden="false" customHeight="false" outlineLevel="0" collapsed="false">
      <c r="A5510" s="469" t="n">
        <v>96700</v>
      </c>
      <c r="B5510" s="470" t="s">
        <v>6162</v>
      </c>
      <c r="C5510" s="469" t="s">
        <v>102</v>
      </c>
      <c r="D5510" s="471" t="n">
        <v>17.17</v>
      </c>
      <c r="E5510" s="472" t="n">
        <v>0</v>
      </c>
    </row>
    <row r="5511" customFormat="false" ht="19.5" hidden="false" customHeight="false" outlineLevel="0" collapsed="false">
      <c r="A5511" s="469" t="n">
        <v>96658</v>
      </c>
      <c r="B5511" s="470" t="s">
        <v>6163</v>
      </c>
      <c r="C5511" s="469" t="s">
        <v>102</v>
      </c>
      <c r="D5511" s="473" t="n">
        <v>15.34</v>
      </c>
      <c r="E5511" s="472" t="n">
        <v>0</v>
      </c>
    </row>
    <row r="5512" customFormat="false" ht="19.5" hidden="false" customHeight="false" outlineLevel="0" collapsed="false">
      <c r="A5512" s="469" t="n">
        <v>96641</v>
      </c>
      <c r="B5512" s="470" t="s">
        <v>6164</v>
      </c>
      <c r="C5512" s="469" t="s">
        <v>102</v>
      </c>
      <c r="D5512" s="473" t="n">
        <v>17.59</v>
      </c>
      <c r="E5512" s="472" t="n">
        <v>0</v>
      </c>
    </row>
    <row r="5513" customFormat="false" ht="19.5" hidden="false" customHeight="false" outlineLevel="0" collapsed="false">
      <c r="A5513" s="469" t="n">
        <v>96661</v>
      </c>
      <c r="B5513" s="470" t="s">
        <v>6165</v>
      </c>
      <c r="C5513" s="469" t="s">
        <v>102</v>
      </c>
      <c r="D5513" s="471" t="n">
        <v>31.89</v>
      </c>
      <c r="E5513" s="472" t="n">
        <v>0</v>
      </c>
    </row>
    <row r="5514" customFormat="false" ht="19.5" hidden="false" customHeight="false" outlineLevel="0" collapsed="false">
      <c r="A5514" s="469" t="n">
        <v>96699</v>
      </c>
      <c r="B5514" s="470" t="s">
        <v>6166</v>
      </c>
      <c r="C5514" s="469" t="s">
        <v>102</v>
      </c>
      <c r="D5514" s="471" t="n">
        <v>25.63</v>
      </c>
      <c r="E5514" s="472" t="n">
        <v>0</v>
      </c>
    </row>
    <row r="5515" customFormat="false" ht="19.5" hidden="false" customHeight="false" outlineLevel="0" collapsed="false">
      <c r="A5515" s="469" t="n">
        <v>96657</v>
      </c>
      <c r="B5515" s="470" t="s">
        <v>6167</v>
      </c>
      <c r="C5515" s="469" t="s">
        <v>102</v>
      </c>
      <c r="D5515" s="471" t="n">
        <v>23.8</v>
      </c>
      <c r="E5515" s="472" t="n">
        <v>0</v>
      </c>
    </row>
    <row r="5516" customFormat="false" ht="19.5" hidden="false" customHeight="false" outlineLevel="0" collapsed="false">
      <c r="A5516" s="469" t="n">
        <v>96640</v>
      </c>
      <c r="B5516" s="470" t="s">
        <v>6168</v>
      </c>
      <c r="C5516" s="469" t="s">
        <v>102</v>
      </c>
      <c r="D5516" s="471" t="n">
        <v>26.05</v>
      </c>
      <c r="E5516" s="472" t="n">
        <v>0</v>
      </c>
    </row>
    <row r="5517" customFormat="false" ht="19.5" hidden="false" customHeight="false" outlineLevel="0" collapsed="false">
      <c r="A5517" s="469" t="n">
        <v>96660</v>
      </c>
      <c r="B5517" s="470" t="s">
        <v>6169</v>
      </c>
      <c r="C5517" s="469" t="s">
        <v>102</v>
      </c>
      <c r="D5517" s="471" t="n">
        <v>32.19</v>
      </c>
      <c r="E5517" s="472" t="n">
        <v>0</v>
      </c>
    </row>
    <row r="5518" customFormat="false" ht="19.5" hidden="false" customHeight="false" outlineLevel="0" collapsed="false">
      <c r="A5518" s="469" t="n">
        <v>104196</v>
      </c>
      <c r="B5518" s="470" t="s">
        <v>6170</v>
      </c>
      <c r="C5518" s="469" t="s">
        <v>102</v>
      </c>
      <c r="D5518" s="473" t="n">
        <v>16.28</v>
      </c>
      <c r="E5518" s="472" t="n">
        <v>0</v>
      </c>
    </row>
    <row r="5519" customFormat="false" ht="19.5" hidden="false" customHeight="false" outlineLevel="0" collapsed="false">
      <c r="A5519" s="469" t="n">
        <v>104197</v>
      </c>
      <c r="B5519" s="470" t="s">
        <v>6171</v>
      </c>
      <c r="C5519" s="469" t="s">
        <v>102</v>
      </c>
      <c r="D5519" s="471" t="n">
        <v>30.89</v>
      </c>
      <c r="E5519" s="472" t="n">
        <v>0</v>
      </c>
    </row>
    <row r="5520" customFormat="false" ht="19.5" hidden="false" customHeight="false" outlineLevel="0" collapsed="false">
      <c r="A5520" s="469" t="n">
        <v>104198</v>
      </c>
      <c r="B5520" s="470" t="s">
        <v>6172</v>
      </c>
      <c r="C5520" s="469" t="s">
        <v>102</v>
      </c>
      <c r="D5520" s="471" t="n">
        <v>8.19</v>
      </c>
      <c r="E5520" s="472" t="n">
        <v>0</v>
      </c>
    </row>
    <row r="5521" customFormat="false" ht="19.5" hidden="false" customHeight="false" outlineLevel="0" collapsed="false">
      <c r="A5521" s="469" t="n">
        <v>96685</v>
      </c>
      <c r="B5521" s="470" t="s">
        <v>6173</v>
      </c>
      <c r="C5521" s="469" t="s">
        <v>102</v>
      </c>
      <c r="D5521" s="473" t="n">
        <v>12.54</v>
      </c>
      <c r="E5521" s="472" t="n">
        <v>0</v>
      </c>
    </row>
    <row r="5522" customFormat="false" ht="19.5" hidden="false" customHeight="false" outlineLevel="0" collapsed="false">
      <c r="A5522" s="469" t="n">
        <v>96651</v>
      </c>
      <c r="B5522" s="470" t="s">
        <v>6174</v>
      </c>
      <c r="C5522" s="469" t="s">
        <v>102</v>
      </c>
      <c r="D5522" s="471" t="n">
        <v>9.8</v>
      </c>
      <c r="E5522" s="472" t="n">
        <v>0</v>
      </c>
    </row>
    <row r="5523" customFormat="false" ht="19.5" hidden="false" customHeight="false" outlineLevel="0" collapsed="false">
      <c r="A5523" s="469" t="n">
        <v>96638</v>
      </c>
      <c r="B5523" s="470" t="s">
        <v>6175</v>
      </c>
      <c r="C5523" s="469" t="s">
        <v>102</v>
      </c>
      <c r="D5523" s="471" t="n">
        <v>17.39</v>
      </c>
      <c r="E5523" s="472" t="n">
        <v>0</v>
      </c>
    </row>
    <row r="5524" customFormat="false" ht="19.5" hidden="false" customHeight="false" outlineLevel="0" collapsed="false">
      <c r="A5524" s="469" t="n">
        <v>96687</v>
      </c>
      <c r="B5524" s="470" t="s">
        <v>6176</v>
      </c>
      <c r="C5524" s="469" t="s">
        <v>102</v>
      </c>
      <c r="D5524" s="471" t="n">
        <v>18.88</v>
      </c>
      <c r="E5524" s="472" t="n">
        <v>0</v>
      </c>
    </row>
    <row r="5525" customFormat="false" ht="19.5" hidden="false" customHeight="false" outlineLevel="0" collapsed="false">
      <c r="A5525" s="469" t="n">
        <v>96653</v>
      </c>
      <c r="B5525" s="470" t="s">
        <v>6177</v>
      </c>
      <c r="C5525" s="469" t="s">
        <v>102</v>
      </c>
      <c r="D5525" s="471" t="n">
        <v>14.38</v>
      </c>
      <c r="E5525" s="472" t="n">
        <v>0</v>
      </c>
    </row>
    <row r="5526" customFormat="false" ht="19.5" hidden="false" customHeight="false" outlineLevel="0" collapsed="false">
      <c r="A5526" s="469" t="n">
        <v>96689</v>
      </c>
      <c r="B5526" s="470" t="s">
        <v>6178</v>
      </c>
      <c r="C5526" s="469" t="s">
        <v>102</v>
      </c>
      <c r="D5526" s="471" t="n">
        <v>28.16</v>
      </c>
      <c r="E5526" s="472" t="n">
        <v>0</v>
      </c>
    </row>
    <row r="5527" customFormat="false" ht="19.5" hidden="false" customHeight="false" outlineLevel="0" collapsed="false">
      <c r="A5527" s="469" t="n">
        <v>96655</v>
      </c>
      <c r="B5527" s="470" t="s">
        <v>6179</v>
      </c>
      <c r="C5527" s="469" t="s">
        <v>102</v>
      </c>
      <c r="D5527" s="471" t="n">
        <v>21.66</v>
      </c>
      <c r="E5527" s="472" t="n">
        <v>0</v>
      </c>
    </row>
    <row r="5528" customFormat="false" ht="19.5" hidden="false" customHeight="false" outlineLevel="0" collapsed="false">
      <c r="A5528" s="469" t="n">
        <v>96691</v>
      </c>
      <c r="B5528" s="470" t="s">
        <v>6180</v>
      </c>
      <c r="C5528" s="469" t="s">
        <v>102</v>
      </c>
      <c r="D5528" s="471" t="n">
        <v>40</v>
      </c>
      <c r="E5528" s="472" t="n">
        <v>0</v>
      </c>
    </row>
    <row r="5529" customFormat="false" ht="19.5" hidden="false" customHeight="false" outlineLevel="0" collapsed="false">
      <c r="A5529" s="469" t="n">
        <v>96693</v>
      </c>
      <c r="B5529" s="470" t="s">
        <v>6181</v>
      </c>
      <c r="C5529" s="469" t="s">
        <v>102</v>
      </c>
      <c r="D5529" s="471" t="n">
        <v>59.49</v>
      </c>
      <c r="E5529" s="472" t="n">
        <v>0</v>
      </c>
    </row>
    <row r="5530" customFormat="false" ht="19.5" hidden="false" customHeight="false" outlineLevel="0" collapsed="false">
      <c r="A5530" s="469" t="n">
        <v>96695</v>
      </c>
      <c r="B5530" s="470" t="s">
        <v>6182</v>
      </c>
      <c r="C5530" s="469" t="s">
        <v>102</v>
      </c>
      <c r="D5530" s="471" t="n">
        <v>101.52</v>
      </c>
      <c r="E5530" s="472" t="n">
        <v>0</v>
      </c>
    </row>
    <row r="5531" customFormat="false" ht="19.5" hidden="false" customHeight="false" outlineLevel="0" collapsed="false">
      <c r="A5531" s="469" t="n">
        <v>104193</v>
      </c>
      <c r="B5531" s="470" t="s">
        <v>6183</v>
      </c>
      <c r="C5531" s="469" t="s">
        <v>102</v>
      </c>
      <c r="D5531" s="471" t="n">
        <v>167.37</v>
      </c>
      <c r="E5531" s="472" t="n">
        <v>0</v>
      </c>
    </row>
    <row r="5532" customFormat="false" ht="19.5" hidden="false" customHeight="false" outlineLevel="0" collapsed="false">
      <c r="A5532" s="469" t="n">
        <v>96697</v>
      </c>
      <c r="B5532" s="470" t="s">
        <v>6184</v>
      </c>
      <c r="C5532" s="469" t="s">
        <v>102</v>
      </c>
      <c r="D5532" s="471" t="n">
        <v>336.2</v>
      </c>
      <c r="E5532" s="472" t="n">
        <v>0</v>
      </c>
    </row>
    <row r="5533" customFormat="false" ht="19.5" hidden="false" customHeight="false" outlineLevel="0" collapsed="false">
      <c r="A5533" s="469" t="n">
        <v>104199</v>
      </c>
      <c r="B5533" s="470" t="s">
        <v>6185</v>
      </c>
      <c r="C5533" s="469" t="s">
        <v>102</v>
      </c>
      <c r="D5533" s="471" t="n">
        <v>7.95</v>
      </c>
      <c r="E5533" s="472" t="n">
        <v>0</v>
      </c>
    </row>
    <row r="5534" customFormat="false" ht="19.5" hidden="false" customHeight="false" outlineLevel="0" collapsed="false">
      <c r="A5534" s="469" t="n">
        <v>96684</v>
      </c>
      <c r="B5534" s="470" t="s">
        <v>6186</v>
      </c>
      <c r="C5534" s="469" t="s">
        <v>102</v>
      </c>
      <c r="D5534" s="471" t="n">
        <v>12.15</v>
      </c>
      <c r="E5534" s="472" t="n">
        <v>0</v>
      </c>
    </row>
    <row r="5535" customFormat="false" ht="19.5" hidden="false" customHeight="false" outlineLevel="0" collapsed="false">
      <c r="A5535" s="469" t="n">
        <v>96650</v>
      </c>
      <c r="B5535" s="470" t="s">
        <v>6187</v>
      </c>
      <c r="C5535" s="469" t="s">
        <v>102</v>
      </c>
      <c r="D5535" s="471" t="n">
        <v>9.41</v>
      </c>
      <c r="E5535" s="472" t="n">
        <v>0</v>
      </c>
    </row>
    <row r="5536" customFormat="false" ht="19.5" hidden="false" customHeight="false" outlineLevel="0" collapsed="false">
      <c r="A5536" s="469" t="n">
        <v>96637</v>
      </c>
      <c r="B5536" s="470" t="s">
        <v>6188</v>
      </c>
      <c r="C5536" s="469" t="s">
        <v>102</v>
      </c>
      <c r="D5536" s="471" t="n">
        <v>17</v>
      </c>
      <c r="E5536" s="472" t="n">
        <v>0</v>
      </c>
    </row>
    <row r="5537" customFormat="false" ht="19.5" hidden="false" customHeight="false" outlineLevel="0" collapsed="false">
      <c r="A5537" s="469" t="n">
        <v>96686</v>
      </c>
      <c r="B5537" s="470" t="s">
        <v>6189</v>
      </c>
      <c r="C5537" s="469" t="s">
        <v>102</v>
      </c>
      <c r="D5537" s="471" t="n">
        <v>15.59</v>
      </c>
      <c r="E5537" s="472" t="n">
        <v>0</v>
      </c>
    </row>
    <row r="5538" customFormat="false" ht="19.5" hidden="false" customHeight="false" outlineLevel="0" collapsed="false">
      <c r="A5538" s="469" t="n">
        <v>96652</v>
      </c>
      <c r="B5538" s="470" t="s">
        <v>6190</v>
      </c>
      <c r="C5538" s="469" t="s">
        <v>102</v>
      </c>
      <c r="D5538" s="471" t="n">
        <v>11.09</v>
      </c>
      <c r="E5538" s="472" t="n">
        <v>0</v>
      </c>
    </row>
    <row r="5539" customFormat="false" ht="19.5" hidden="false" customHeight="false" outlineLevel="0" collapsed="false">
      <c r="A5539" s="469" t="n">
        <v>96688</v>
      </c>
      <c r="B5539" s="470" t="s">
        <v>6191</v>
      </c>
      <c r="C5539" s="469" t="s">
        <v>102</v>
      </c>
      <c r="D5539" s="471" t="n">
        <v>22.81</v>
      </c>
      <c r="E5539" s="472" t="n">
        <v>0</v>
      </c>
    </row>
    <row r="5540" customFormat="false" ht="19.5" hidden="false" customHeight="false" outlineLevel="0" collapsed="false">
      <c r="A5540" s="469" t="n">
        <v>96654</v>
      </c>
      <c r="B5540" s="470" t="s">
        <v>6192</v>
      </c>
      <c r="C5540" s="469" t="s">
        <v>102</v>
      </c>
      <c r="D5540" s="471" t="n">
        <v>16.31</v>
      </c>
      <c r="E5540" s="472" t="n">
        <v>0</v>
      </c>
    </row>
    <row r="5541" customFormat="false" ht="19.5" hidden="false" customHeight="false" outlineLevel="0" collapsed="false">
      <c r="A5541" s="469" t="n">
        <v>96690</v>
      </c>
      <c r="B5541" s="470" t="s">
        <v>6193</v>
      </c>
      <c r="C5541" s="469" t="s">
        <v>102</v>
      </c>
      <c r="D5541" s="471" t="n">
        <v>31.53</v>
      </c>
      <c r="E5541" s="472" t="n">
        <v>0</v>
      </c>
    </row>
    <row r="5542" customFormat="false" ht="19.5" hidden="false" customHeight="false" outlineLevel="0" collapsed="false">
      <c r="A5542" s="469" t="n">
        <v>96692</v>
      </c>
      <c r="B5542" s="470" t="s">
        <v>6194</v>
      </c>
      <c r="C5542" s="469" t="s">
        <v>102</v>
      </c>
      <c r="D5542" s="471" t="n">
        <v>44.37</v>
      </c>
      <c r="E5542" s="472" t="n">
        <v>0</v>
      </c>
    </row>
    <row r="5543" customFormat="false" ht="19.5" hidden="false" customHeight="false" outlineLevel="0" collapsed="false">
      <c r="A5543" s="469" t="n">
        <v>96694</v>
      </c>
      <c r="B5543" s="470" t="s">
        <v>6195</v>
      </c>
      <c r="C5543" s="469" t="s">
        <v>102</v>
      </c>
      <c r="D5543" s="471" t="n">
        <v>92.3</v>
      </c>
      <c r="E5543" s="472" t="n">
        <v>0</v>
      </c>
    </row>
    <row r="5544" customFormat="false" ht="19.5" hidden="false" customHeight="false" outlineLevel="0" collapsed="false">
      <c r="A5544" s="469" t="n">
        <v>96696</v>
      </c>
      <c r="B5544" s="470" t="s">
        <v>6196</v>
      </c>
      <c r="C5544" s="469" t="s">
        <v>102</v>
      </c>
      <c r="D5544" s="471" t="n">
        <v>115.1</v>
      </c>
      <c r="E5544" s="472" t="n">
        <v>0</v>
      </c>
    </row>
    <row r="5545" customFormat="false" ht="19.5" hidden="false" customHeight="false" outlineLevel="0" collapsed="false">
      <c r="A5545" s="469" t="n">
        <v>96709</v>
      </c>
      <c r="B5545" s="470" t="s">
        <v>6197</v>
      </c>
      <c r="C5545" s="469" t="s">
        <v>102</v>
      </c>
      <c r="D5545" s="471" t="n">
        <v>111.67</v>
      </c>
      <c r="E5545" s="472" t="n">
        <v>0</v>
      </c>
    </row>
    <row r="5546" customFormat="false" ht="19.5" hidden="false" customHeight="false" outlineLevel="0" collapsed="false">
      <c r="A5546" s="469" t="n">
        <v>104200</v>
      </c>
      <c r="B5546" s="470" t="s">
        <v>6198</v>
      </c>
      <c r="C5546" s="469" t="s">
        <v>102</v>
      </c>
      <c r="D5546" s="471" t="n">
        <v>6.41</v>
      </c>
      <c r="E5546" s="472" t="n">
        <v>0</v>
      </c>
    </row>
    <row r="5547" customFormat="false" ht="19.5" hidden="false" customHeight="false" outlineLevel="0" collapsed="false">
      <c r="A5547" s="469" t="n">
        <v>96698</v>
      </c>
      <c r="B5547" s="470" t="s">
        <v>6199</v>
      </c>
      <c r="C5547" s="469" t="s">
        <v>102</v>
      </c>
      <c r="D5547" s="471" t="n">
        <v>8.58</v>
      </c>
      <c r="E5547" s="472" t="n">
        <v>0</v>
      </c>
    </row>
    <row r="5548" customFormat="false" ht="19.5" hidden="false" customHeight="false" outlineLevel="0" collapsed="false">
      <c r="A5548" s="469" t="n">
        <v>96656</v>
      </c>
      <c r="B5548" s="470" t="s">
        <v>6200</v>
      </c>
      <c r="C5548" s="469" t="s">
        <v>102</v>
      </c>
      <c r="D5548" s="471" t="n">
        <v>6.75</v>
      </c>
      <c r="E5548" s="472" t="n">
        <v>0</v>
      </c>
    </row>
    <row r="5549" customFormat="false" ht="19.5" hidden="false" customHeight="false" outlineLevel="0" collapsed="false">
      <c r="A5549" s="469" t="n">
        <v>96639</v>
      </c>
      <c r="B5549" s="470" t="s">
        <v>6201</v>
      </c>
      <c r="C5549" s="469" t="s">
        <v>102</v>
      </c>
      <c r="D5549" s="471" t="n">
        <v>11.81</v>
      </c>
      <c r="E5549" s="472" t="n">
        <v>0</v>
      </c>
    </row>
    <row r="5550" customFormat="false" ht="19.5" hidden="false" customHeight="false" outlineLevel="0" collapsed="false">
      <c r="A5550" s="469" t="n">
        <v>96701</v>
      </c>
      <c r="B5550" s="470" t="s">
        <v>6202</v>
      </c>
      <c r="C5550" s="469" t="s">
        <v>102</v>
      </c>
      <c r="D5550" s="471" t="n">
        <v>11.7</v>
      </c>
      <c r="E5550" s="472" t="n">
        <v>0</v>
      </c>
    </row>
    <row r="5551" customFormat="false" ht="19.5" hidden="false" customHeight="false" outlineLevel="0" collapsed="false">
      <c r="A5551" s="469" t="n">
        <v>96659</v>
      </c>
      <c r="B5551" s="470" t="s">
        <v>6203</v>
      </c>
      <c r="C5551" s="469" t="s">
        <v>102</v>
      </c>
      <c r="D5551" s="471" t="n">
        <v>8.69</v>
      </c>
      <c r="E5551" s="472" t="n">
        <v>0</v>
      </c>
    </row>
    <row r="5552" customFormat="false" ht="19.5" hidden="false" customHeight="false" outlineLevel="0" collapsed="false">
      <c r="A5552" s="469" t="n">
        <v>96703</v>
      </c>
      <c r="B5552" s="470" t="s">
        <v>6204</v>
      </c>
      <c r="C5552" s="469" t="s">
        <v>102</v>
      </c>
      <c r="D5552" s="471" t="n">
        <v>20.44</v>
      </c>
      <c r="E5552" s="472" t="n">
        <v>0</v>
      </c>
    </row>
    <row r="5553" customFormat="false" ht="19.5" hidden="false" customHeight="false" outlineLevel="0" collapsed="false">
      <c r="A5553" s="469" t="n">
        <v>96663</v>
      </c>
      <c r="B5553" s="470" t="s">
        <v>6205</v>
      </c>
      <c r="C5553" s="469" t="s">
        <v>102</v>
      </c>
      <c r="D5553" s="471" t="n">
        <v>16.11</v>
      </c>
      <c r="E5553" s="472" t="n">
        <v>0</v>
      </c>
    </row>
    <row r="5554" customFormat="false" ht="19.5" hidden="false" customHeight="false" outlineLevel="0" collapsed="false">
      <c r="A5554" s="469" t="n">
        <v>96705</v>
      </c>
      <c r="B5554" s="470" t="s">
        <v>6206</v>
      </c>
      <c r="C5554" s="469" t="s">
        <v>102</v>
      </c>
      <c r="D5554" s="471" t="n">
        <v>24.8</v>
      </c>
      <c r="E5554" s="472" t="n">
        <v>0</v>
      </c>
    </row>
    <row r="5555" customFormat="false" ht="19.5" hidden="false" customHeight="false" outlineLevel="0" collapsed="false">
      <c r="A5555" s="469" t="n">
        <v>96706</v>
      </c>
      <c r="B5555" s="470" t="s">
        <v>6207</v>
      </c>
      <c r="C5555" s="469" t="s">
        <v>102</v>
      </c>
      <c r="D5555" s="471" t="n">
        <v>36.48</v>
      </c>
      <c r="E5555" s="472" t="n">
        <v>0</v>
      </c>
    </row>
    <row r="5556" customFormat="false" ht="19.5" hidden="false" customHeight="false" outlineLevel="0" collapsed="false">
      <c r="A5556" s="469" t="n">
        <v>96707</v>
      </c>
      <c r="B5556" s="470" t="s">
        <v>6208</v>
      </c>
      <c r="C5556" s="469" t="s">
        <v>102</v>
      </c>
      <c r="D5556" s="471" t="n">
        <v>58.11</v>
      </c>
      <c r="E5556" s="472" t="n">
        <v>0</v>
      </c>
    </row>
    <row r="5557" customFormat="false" ht="19.5" hidden="false" customHeight="false" outlineLevel="0" collapsed="false">
      <c r="A5557" s="469" t="n">
        <v>96708</v>
      </c>
      <c r="B5557" s="470" t="s">
        <v>6209</v>
      </c>
      <c r="C5557" s="469" t="s">
        <v>102</v>
      </c>
      <c r="D5557" s="471" t="n">
        <v>87.6</v>
      </c>
      <c r="E5557" s="472" t="n">
        <v>0</v>
      </c>
    </row>
    <row r="5558" customFormat="false" ht="19.5" hidden="false" customHeight="false" outlineLevel="0" collapsed="false">
      <c r="A5558" s="469" t="n">
        <v>96675</v>
      </c>
      <c r="B5558" s="470" t="s">
        <v>6210</v>
      </c>
      <c r="C5558" s="469" t="s">
        <v>501</v>
      </c>
      <c r="D5558" s="471" t="n">
        <v>156.1</v>
      </c>
      <c r="E5558" s="472" t="n">
        <v>0</v>
      </c>
    </row>
    <row r="5559" customFormat="false" ht="19.5" hidden="false" customHeight="false" outlineLevel="0" collapsed="false">
      <c r="A5559" s="469" t="n">
        <v>96683</v>
      </c>
      <c r="B5559" s="470" t="s">
        <v>6211</v>
      </c>
      <c r="C5559" s="469" t="s">
        <v>501</v>
      </c>
      <c r="D5559" s="471" t="n">
        <v>302.47</v>
      </c>
      <c r="E5559" s="472" t="n">
        <v>0</v>
      </c>
    </row>
    <row r="5560" customFormat="false" ht="19.5" hidden="false" customHeight="false" outlineLevel="0" collapsed="false">
      <c r="A5560" s="469" t="n">
        <v>104194</v>
      </c>
      <c r="B5560" s="470" t="s">
        <v>6212</v>
      </c>
      <c r="C5560" s="469" t="s">
        <v>501</v>
      </c>
      <c r="D5560" s="471" t="n">
        <v>22.85</v>
      </c>
      <c r="E5560" s="472" t="n">
        <v>0</v>
      </c>
    </row>
    <row r="5561" customFormat="false" ht="19.5" hidden="false" customHeight="false" outlineLevel="0" collapsed="false">
      <c r="A5561" s="469" t="n">
        <v>104195</v>
      </c>
      <c r="B5561" s="470" t="s">
        <v>6213</v>
      </c>
      <c r="C5561" s="469" t="s">
        <v>501</v>
      </c>
      <c r="D5561" s="471" t="n">
        <v>24.24</v>
      </c>
      <c r="E5561" s="472" t="n">
        <v>0</v>
      </c>
    </row>
    <row r="5562" customFormat="false" ht="19.5" hidden="false" customHeight="false" outlineLevel="0" collapsed="false">
      <c r="A5562" s="469" t="n">
        <v>96668</v>
      </c>
      <c r="B5562" s="470" t="s">
        <v>6214</v>
      </c>
      <c r="C5562" s="469" t="s">
        <v>501</v>
      </c>
      <c r="D5562" s="471" t="n">
        <v>18.01</v>
      </c>
      <c r="E5562" s="472" t="n">
        <v>0</v>
      </c>
    </row>
    <row r="5563" customFormat="false" ht="19.5" hidden="false" customHeight="false" outlineLevel="0" collapsed="false">
      <c r="A5563" s="469" t="n">
        <v>96644</v>
      </c>
      <c r="B5563" s="470" t="s">
        <v>6215</v>
      </c>
      <c r="C5563" s="469" t="s">
        <v>501</v>
      </c>
      <c r="D5563" s="471" t="n">
        <v>23.44</v>
      </c>
      <c r="E5563" s="472" t="n">
        <v>0</v>
      </c>
    </row>
    <row r="5564" customFormat="false" ht="19.5" hidden="false" customHeight="false" outlineLevel="0" collapsed="false">
      <c r="A5564" s="469" t="n">
        <v>96635</v>
      </c>
      <c r="B5564" s="470" t="s">
        <v>6216</v>
      </c>
      <c r="C5564" s="469" t="s">
        <v>501</v>
      </c>
      <c r="D5564" s="471" t="n">
        <v>43.88</v>
      </c>
      <c r="E5564" s="472" t="n">
        <v>0</v>
      </c>
    </row>
    <row r="5565" customFormat="false" ht="19.5" hidden="false" customHeight="false" outlineLevel="0" collapsed="false">
      <c r="A5565" s="469" t="n">
        <v>96636</v>
      </c>
      <c r="B5565" s="470" t="s">
        <v>6217</v>
      </c>
      <c r="C5565" s="469" t="s">
        <v>501</v>
      </c>
      <c r="D5565" s="471" t="n">
        <v>46.45</v>
      </c>
      <c r="E5565" s="472" t="n">
        <v>0</v>
      </c>
    </row>
    <row r="5566" customFormat="false" ht="19.5" hidden="false" customHeight="false" outlineLevel="0" collapsed="false">
      <c r="A5566" s="469" t="n">
        <v>96676</v>
      </c>
      <c r="B5566" s="470" t="s">
        <v>6218</v>
      </c>
      <c r="C5566" s="469" t="s">
        <v>501</v>
      </c>
      <c r="D5566" s="471" t="n">
        <v>22.92</v>
      </c>
      <c r="E5566" s="472" t="n">
        <v>0</v>
      </c>
    </row>
    <row r="5567" customFormat="false" ht="19.5" hidden="false" customHeight="false" outlineLevel="0" collapsed="false">
      <c r="A5567" s="469" t="n">
        <v>96647</v>
      </c>
      <c r="B5567" s="470" t="s">
        <v>6219</v>
      </c>
      <c r="C5567" s="469" t="s">
        <v>501</v>
      </c>
      <c r="D5567" s="471" t="n">
        <v>25.4</v>
      </c>
      <c r="E5567" s="472" t="n">
        <v>0</v>
      </c>
    </row>
    <row r="5568" customFormat="false" ht="19.5" hidden="false" customHeight="false" outlineLevel="0" collapsed="false">
      <c r="A5568" s="469" t="n">
        <v>96669</v>
      </c>
      <c r="B5568" s="470" t="s">
        <v>6220</v>
      </c>
      <c r="C5568" s="469" t="s">
        <v>501</v>
      </c>
      <c r="D5568" s="471" t="n">
        <v>17.95</v>
      </c>
      <c r="E5568" s="472" t="n">
        <v>0</v>
      </c>
    </row>
    <row r="5569" customFormat="false" ht="19.5" hidden="false" customHeight="false" outlineLevel="0" collapsed="false">
      <c r="A5569" s="469" t="n">
        <v>96645</v>
      </c>
      <c r="B5569" s="470" t="s">
        <v>6221</v>
      </c>
      <c r="C5569" s="469" t="s">
        <v>501</v>
      </c>
      <c r="D5569" s="471" t="n">
        <v>20.86</v>
      </c>
      <c r="E5569" s="472" t="n">
        <v>0</v>
      </c>
    </row>
    <row r="5570" customFormat="false" ht="19.5" hidden="false" customHeight="false" outlineLevel="0" collapsed="false">
      <c r="A5570" s="469" t="n">
        <v>96677</v>
      </c>
      <c r="B5570" s="470" t="s">
        <v>6222</v>
      </c>
      <c r="C5570" s="469" t="s">
        <v>501</v>
      </c>
      <c r="D5570" s="471" t="n">
        <v>29.8</v>
      </c>
      <c r="E5570" s="472" t="n">
        <v>0</v>
      </c>
    </row>
    <row r="5571" customFormat="false" ht="19.5" hidden="false" customHeight="false" outlineLevel="0" collapsed="false">
      <c r="A5571" s="469" t="n">
        <v>96648</v>
      </c>
      <c r="B5571" s="470" t="s">
        <v>6223</v>
      </c>
      <c r="C5571" s="469" t="s">
        <v>501</v>
      </c>
      <c r="D5571" s="471" t="n">
        <v>31.21</v>
      </c>
      <c r="E5571" s="472" t="n">
        <v>0</v>
      </c>
    </row>
    <row r="5572" customFormat="false" ht="19.5" hidden="false" customHeight="false" outlineLevel="0" collapsed="false">
      <c r="A5572" s="469" t="n">
        <v>96670</v>
      </c>
      <c r="B5572" s="470" t="s">
        <v>6224</v>
      </c>
      <c r="C5572" s="469" t="s">
        <v>501</v>
      </c>
      <c r="D5572" s="471" t="n">
        <v>23.28</v>
      </c>
      <c r="E5572" s="472" t="n">
        <v>0</v>
      </c>
    </row>
    <row r="5573" customFormat="false" ht="19.5" hidden="false" customHeight="false" outlineLevel="0" collapsed="false">
      <c r="A5573" s="469" t="n">
        <v>96646</v>
      </c>
      <c r="B5573" s="470" t="s">
        <v>6225</v>
      </c>
      <c r="C5573" s="469" t="s">
        <v>501</v>
      </c>
      <c r="D5573" s="473" t="n">
        <v>25.38</v>
      </c>
      <c r="E5573" s="472" t="n">
        <v>0</v>
      </c>
    </row>
    <row r="5574" customFormat="false" ht="19.5" hidden="false" customHeight="false" outlineLevel="0" collapsed="false">
      <c r="A5574" s="469" t="n">
        <v>96678</v>
      </c>
      <c r="B5574" s="470" t="s">
        <v>6226</v>
      </c>
      <c r="C5574" s="469" t="s">
        <v>501</v>
      </c>
      <c r="D5574" s="473" t="n">
        <v>40.91</v>
      </c>
      <c r="E5574" s="472" t="n">
        <v>0</v>
      </c>
    </row>
    <row r="5575" customFormat="false" ht="19.5" hidden="false" customHeight="false" outlineLevel="0" collapsed="false">
      <c r="A5575" s="469" t="n">
        <v>96649</v>
      </c>
      <c r="B5575" s="470" t="s">
        <v>6227</v>
      </c>
      <c r="C5575" s="469" t="s">
        <v>501</v>
      </c>
      <c r="D5575" s="473" t="n">
        <v>41.06</v>
      </c>
      <c r="E5575" s="472" t="n">
        <v>0</v>
      </c>
    </row>
    <row r="5576" customFormat="false" ht="19.5" hidden="false" customHeight="false" outlineLevel="0" collapsed="false">
      <c r="A5576" s="469" t="n">
        <v>96671</v>
      </c>
      <c r="B5576" s="470" t="s">
        <v>6228</v>
      </c>
      <c r="C5576" s="469" t="s">
        <v>501</v>
      </c>
      <c r="D5576" s="473" t="n">
        <v>35.04</v>
      </c>
      <c r="E5576" s="472" t="n">
        <v>0</v>
      </c>
    </row>
    <row r="5577" customFormat="false" ht="19.5" hidden="false" customHeight="false" outlineLevel="0" collapsed="false">
      <c r="A5577" s="469" t="n">
        <v>96679</v>
      </c>
      <c r="B5577" s="470" t="s">
        <v>6229</v>
      </c>
      <c r="C5577" s="469" t="s">
        <v>501</v>
      </c>
      <c r="D5577" s="471" t="n">
        <v>60.71</v>
      </c>
      <c r="E5577" s="472" t="n">
        <v>0</v>
      </c>
    </row>
    <row r="5578" customFormat="false" ht="19.5" hidden="false" customHeight="false" outlineLevel="0" collapsed="false">
      <c r="A5578" s="469" t="n">
        <v>96672</v>
      </c>
      <c r="B5578" s="470" t="s">
        <v>6230</v>
      </c>
      <c r="C5578" s="469" t="s">
        <v>501</v>
      </c>
      <c r="D5578" s="471" t="n">
        <v>53.12</v>
      </c>
      <c r="E5578" s="472" t="n">
        <v>0</v>
      </c>
    </row>
    <row r="5579" customFormat="false" ht="19.5" hidden="false" customHeight="false" outlineLevel="0" collapsed="false">
      <c r="A5579" s="469" t="n">
        <v>96680</v>
      </c>
      <c r="B5579" s="470" t="s">
        <v>6231</v>
      </c>
      <c r="C5579" s="469" t="s">
        <v>501</v>
      </c>
      <c r="D5579" s="471" t="n">
        <v>99.9</v>
      </c>
      <c r="E5579" s="472" t="n">
        <v>0</v>
      </c>
    </row>
    <row r="5580" customFormat="false" ht="19.5" hidden="false" customHeight="false" outlineLevel="0" collapsed="false">
      <c r="A5580" s="469" t="n">
        <v>96673</v>
      </c>
      <c r="B5580" s="470" t="s">
        <v>6232</v>
      </c>
      <c r="C5580" s="469" t="s">
        <v>501</v>
      </c>
      <c r="D5580" s="471" t="n">
        <v>66.9</v>
      </c>
      <c r="E5580" s="472" t="n">
        <v>0</v>
      </c>
    </row>
    <row r="5581" customFormat="false" ht="19.5" hidden="false" customHeight="false" outlineLevel="0" collapsed="false">
      <c r="A5581" s="469" t="n">
        <v>96681</v>
      </c>
      <c r="B5581" s="470" t="s">
        <v>6233</v>
      </c>
      <c r="C5581" s="469" t="s">
        <v>501</v>
      </c>
      <c r="D5581" s="471" t="n">
        <v>134.17</v>
      </c>
      <c r="E5581" s="472" t="n">
        <v>0</v>
      </c>
    </row>
    <row r="5582" customFormat="false" ht="19.5" hidden="false" customHeight="false" outlineLevel="0" collapsed="false">
      <c r="A5582" s="469" t="n">
        <v>96674</v>
      </c>
      <c r="B5582" s="470" t="s">
        <v>6234</v>
      </c>
      <c r="C5582" s="469" t="s">
        <v>501</v>
      </c>
      <c r="D5582" s="473" t="n">
        <v>107.61</v>
      </c>
      <c r="E5582" s="472" t="n">
        <v>0</v>
      </c>
    </row>
    <row r="5583" customFormat="false" ht="19.5" hidden="false" customHeight="false" outlineLevel="0" collapsed="false">
      <c r="A5583" s="469" t="n">
        <v>96682</v>
      </c>
      <c r="B5583" s="470" t="s">
        <v>6235</v>
      </c>
      <c r="C5583" s="469" t="s">
        <v>501</v>
      </c>
      <c r="D5583" s="473" t="n">
        <v>220.61</v>
      </c>
      <c r="E5583" s="472" t="n">
        <v>0</v>
      </c>
    </row>
    <row r="5584" customFormat="false" ht="19.5" hidden="false" customHeight="false" outlineLevel="0" collapsed="false">
      <c r="A5584" s="469" t="n">
        <v>96643</v>
      </c>
      <c r="B5584" s="470" t="s">
        <v>6236</v>
      </c>
      <c r="C5584" s="469" t="s">
        <v>102</v>
      </c>
      <c r="D5584" s="473" t="n">
        <v>45.82</v>
      </c>
      <c r="E5584" s="472" t="n">
        <v>0</v>
      </c>
    </row>
    <row r="5585" customFormat="false" ht="19.5" hidden="false" customHeight="false" outlineLevel="0" collapsed="false">
      <c r="A5585" s="469" t="n">
        <v>104201</v>
      </c>
      <c r="B5585" s="470" t="s">
        <v>6237</v>
      </c>
      <c r="C5585" s="469" t="s">
        <v>102</v>
      </c>
      <c r="D5585" s="473" t="n">
        <v>20.14</v>
      </c>
      <c r="E5585" s="472" t="n">
        <v>0</v>
      </c>
    </row>
    <row r="5586" customFormat="false" ht="19.5" hidden="false" customHeight="false" outlineLevel="0" collapsed="false">
      <c r="A5586" s="469" t="n">
        <v>104192</v>
      </c>
      <c r="B5586" s="470" t="s">
        <v>6238</v>
      </c>
      <c r="C5586" s="469" t="s">
        <v>102</v>
      </c>
      <c r="D5586" s="473" t="n">
        <v>29.82</v>
      </c>
      <c r="E5586" s="472" t="n">
        <v>0</v>
      </c>
    </row>
    <row r="5587" customFormat="false" ht="19.5" hidden="false" customHeight="false" outlineLevel="0" collapsed="false">
      <c r="A5587" s="469" t="n">
        <v>104202</v>
      </c>
      <c r="B5587" s="470" t="s">
        <v>6239</v>
      </c>
      <c r="C5587" s="469" t="s">
        <v>102</v>
      </c>
      <c r="D5587" s="473" t="n">
        <v>11.69</v>
      </c>
      <c r="E5587" s="472" t="n">
        <v>0</v>
      </c>
    </row>
    <row r="5588" customFormat="false" ht="19.5" hidden="false" customHeight="false" outlineLevel="0" collapsed="false">
      <c r="A5588" s="469" t="n">
        <v>96717</v>
      </c>
      <c r="B5588" s="470" t="s">
        <v>6240</v>
      </c>
      <c r="C5588" s="469" t="s">
        <v>102</v>
      </c>
      <c r="D5588" s="471" t="n">
        <v>307.23</v>
      </c>
      <c r="E5588" s="472" t="n">
        <v>0</v>
      </c>
    </row>
    <row r="5589" customFormat="false" ht="19.5" hidden="false" customHeight="false" outlineLevel="0" collapsed="false">
      <c r="A5589" s="469" t="n">
        <v>96710</v>
      </c>
      <c r="B5589" s="470" t="s">
        <v>6241</v>
      </c>
      <c r="C5589" s="469" t="s">
        <v>102</v>
      </c>
      <c r="D5589" s="473" t="n">
        <v>15.93</v>
      </c>
      <c r="E5589" s="472" t="n">
        <v>0</v>
      </c>
    </row>
    <row r="5590" customFormat="false" ht="19.5" hidden="false" customHeight="false" outlineLevel="0" collapsed="false">
      <c r="A5590" s="469" t="n">
        <v>96665</v>
      </c>
      <c r="B5590" s="470" t="s">
        <v>6242</v>
      </c>
      <c r="C5590" s="469" t="s">
        <v>102</v>
      </c>
      <c r="D5590" s="471" t="n">
        <v>12.29</v>
      </c>
      <c r="E5590" s="472" t="n">
        <v>0</v>
      </c>
    </row>
    <row r="5591" customFormat="false" ht="19.5" hidden="false" customHeight="false" outlineLevel="0" collapsed="false">
      <c r="A5591" s="469" t="n">
        <v>96642</v>
      </c>
      <c r="B5591" s="470" t="s">
        <v>6243</v>
      </c>
      <c r="C5591" s="469" t="s">
        <v>102</v>
      </c>
      <c r="D5591" s="473" t="n">
        <v>22.4</v>
      </c>
      <c r="E5591" s="472" t="n">
        <v>0</v>
      </c>
    </row>
    <row r="5592" customFormat="false" ht="19.5" hidden="false" customHeight="false" outlineLevel="0" collapsed="false">
      <c r="A5592" s="469" t="n">
        <v>96711</v>
      </c>
      <c r="B5592" s="470" t="s">
        <v>6244</v>
      </c>
      <c r="C5592" s="469" t="s">
        <v>102</v>
      </c>
      <c r="D5592" s="473" t="n">
        <v>23.36</v>
      </c>
      <c r="E5592" s="472" t="n">
        <v>0</v>
      </c>
    </row>
    <row r="5593" customFormat="false" ht="19.5" hidden="false" customHeight="false" outlineLevel="0" collapsed="false">
      <c r="A5593" s="469" t="n">
        <v>96666</v>
      </c>
      <c r="B5593" s="470" t="s">
        <v>6245</v>
      </c>
      <c r="C5593" s="469" t="s">
        <v>102</v>
      </c>
      <c r="D5593" s="471" t="n">
        <v>17.36</v>
      </c>
      <c r="E5593" s="472" t="n">
        <v>0</v>
      </c>
    </row>
    <row r="5594" customFormat="false" ht="19.5" hidden="false" customHeight="false" outlineLevel="0" collapsed="false">
      <c r="A5594" s="469" t="n">
        <v>96712</v>
      </c>
      <c r="B5594" s="470" t="s">
        <v>6246</v>
      </c>
      <c r="C5594" s="469" t="s">
        <v>102</v>
      </c>
      <c r="D5594" s="473" t="n">
        <v>32.89</v>
      </c>
      <c r="E5594" s="472" t="n">
        <v>0</v>
      </c>
    </row>
    <row r="5595" customFormat="false" ht="19.5" hidden="false" customHeight="false" outlineLevel="0" collapsed="false">
      <c r="A5595" s="469" t="n">
        <v>96667</v>
      </c>
      <c r="B5595" s="470" t="s">
        <v>6247</v>
      </c>
      <c r="C5595" s="469" t="s">
        <v>102</v>
      </c>
      <c r="D5595" s="471" t="n">
        <v>24.23</v>
      </c>
      <c r="E5595" s="472" t="n">
        <v>0</v>
      </c>
    </row>
    <row r="5596" customFormat="false" ht="19.5" hidden="false" customHeight="false" outlineLevel="0" collapsed="false">
      <c r="A5596" s="469" t="n">
        <v>96713</v>
      </c>
      <c r="B5596" s="470" t="s">
        <v>6248</v>
      </c>
      <c r="C5596" s="469" t="s">
        <v>102</v>
      </c>
      <c r="D5596" s="471" t="n">
        <v>49.9</v>
      </c>
      <c r="E5596" s="472" t="n">
        <v>0</v>
      </c>
    </row>
    <row r="5597" customFormat="false" ht="19.5" hidden="false" customHeight="false" outlineLevel="0" collapsed="false">
      <c r="A5597" s="469" t="n">
        <v>96714</v>
      </c>
      <c r="B5597" s="470" t="s">
        <v>6249</v>
      </c>
      <c r="C5597" s="469" t="s">
        <v>102</v>
      </c>
      <c r="D5597" s="473" t="n">
        <v>70.58</v>
      </c>
      <c r="E5597" s="472" t="n">
        <v>0</v>
      </c>
    </row>
    <row r="5598" customFormat="false" ht="19.5" hidden="false" customHeight="false" outlineLevel="0" collapsed="false">
      <c r="A5598" s="469" t="n">
        <v>96715</v>
      </c>
      <c r="B5598" s="470" t="s">
        <v>6250</v>
      </c>
      <c r="C5598" s="469" t="s">
        <v>102</v>
      </c>
      <c r="D5598" s="471" t="n">
        <v>124.13</v>
      </c>
      <c r="E5598" s="472" t="n">
        <v>0</v>
      </c>
    </row>
    <row r="5599" customFormat="false" ht="19.5" hidden="false" customHeight="false" outlineLevel="0" collapsed="false">
      <c r="A5599" s="469" t="n">
        <v>96716</v>
      </c>
      <c r="B5599" s="470" t="s">
        <v>6251</v>
      </c>
      <c r="C5599" s="469" t="s">
        <v>102</v>
      </c>
      <c r="D5599" s="471" t="n">
        <v>161.3</v>
      </c>
      <c r="E5599" s="472" t="n">
        <v>0</v>
      </c>
    </row>
    <row r="5600" customFormat="false" ht="19.5" hidden="false" customHeight="false" outlineLevel="0" collapsed="false">
      <c r="A5600" s="469" t="n">
        <v>104328</v>
      </c>
      <c r="B5600" s="470" t="s">
        <v>6252</v>
      </c>
      <c r="C5600" s="469" t="s">
        <v>102</v>
      </c>
      <c r="D5600" s="471" t="n">
        <v>81.97</v>
      </c>
      <c r="E5600" s="472" t="n">
        <v>0</v>
      </c>
    </row>
    <row r="5601" customFormat="false" ht="19.5" hidden="false" customHeight="false" outlineLevel="0" collapsed="false">
      <c r="A5601" s="469" t="n">
        <v>104329</v>
      </c>
      <c r="B5601" s="470" t="s">
        <v>6253</v>
      </c>
      <c r="C5601" s="469" t="s">
        <v>102</v>
      </c>
      <c r="D5601" s="471" t="n">
        <v>92.65</v>
      </c>
      <c r="E5601" s="472" t="n">
        <v>0</v>
      </c>
    </row>
    <row r="5602" customFormat="false" ht="19.5" hidden="false" customHeight="false" outlineLevel="0" collapsed="false">
      <c r="A5602" s="469" t="n">
        <v>89707</v>
      </c>
      <c r="B5602" s="470" t="s">
        <v>6254</v>
      </c>
      <c r="C5602" s="469" t="s">
        <v>102</v>
      </c>
      <c r="D5602" s="473" t="n">
        <v>56.41</v>
      </c>
      <c r="E5602" s="472" t="n">
        <v>0</v>
      </c>
    </row>
    <row r="5603" customFormat="false" ht="19.5" hidden="false" customHeight="false" outlineLevel="0" collapsed="false">
      <c r="A5603" s="469" t="n">
        <v>89708</v>
      </c>
      <c r="B5603" s="470" t="s">
        <v>6255</v>
      </c>
      <c r="C5603" s="469" t="s">
        <v>102</v>
      </c>
      <c r="D5603" s="471" t="n">
        <v>121.46</v>
      </c>
      <c r="E5603" s="472" t="n">
        <v>0</v>
      </c>
    </row>
    <row r="5604" customFormat="false" ht="19.5" hidden="false" customHeight="false" outlineLevel="0" collapsed="false">
      <c r="A5604" s="469" t="n">
        <v>104330</v>
      </c>
      <c r="B5604" s="470" t="s">
        <v>6256</v>
      </c>
      <c r="C5604" s="469" t="s">
        <v>102</v>
      </c>
      <c r="D5604" s="473" t="n">
        <v>0</v>
      </c>
      <c r="E5604" s="472"/>
    </row>
    <row r="5605" customFormat="false" ht="19.5" hidden="false" customHeight="false" outlineLevel="0" collapsed="false">
      <c r="A5605" s="469" t="n">
        <v>104326</v>
      </c>
      <c r="B5605" s="470" t="s">
        <v>6257</v>
      </c>
      <c r="C5605" s="469" t="s">
        <v>102</v>
      </c>
      <c r="D5605" s="473" t="n">
        <v>23.08</v>
      </c>
      <c r="E5605" s="472" t="n">
        <v>0</v>
      </c>
    </row>
    <row r="5606" customFormat="false" ht="19.5" hidden="false" customHeight="false" outlineLevel="0" collapsed="false">
      <c r="A5606" s="469" t="n">
        <v>89710</v>
      </c>
      <c r="B5606" s="470" t="s">
        <v>6258</v>
      </c>
      <c r="C5606" s="469" t="s">
        <v>102</v>
      </c>
      <c r="D5606" s="473" t="n">
        <v>21.23</v>
      </c>
      <c r="E5606" s="472" t="n">
        <v>0</v>
      </c>
    </row>
    <row r="5607" customFormat="false" ht="19.5" hidden="false" customHeight="false" outlineLevel="0" collapsed="false">
      <c r="A5607" s="469" t="n">
        <v>104327</v>
      </c>
      <c r="B5607" s="470" t="s">
        <v>6259</v>
      </c>
      <c r="C5607" s="469" t="s">
        <v>102</v>
      </c>
      <c r="D5607" s="473" t="n">
        <v>21.98</v>
      </c>
      <c r="E5607" s="472" t="n">
        <v>0</v>
      </c>
    </row>
    <row r="5608" customFormat="false" ht="19.5" hidden="false" customHeight="false" outlineLevel="0" collapsed="false">
      <c r="A5608" s="469" t="n">
        <v>89709</v>
      </c>
      <c r="B5608" s="470" t="s">
        <v>6260</v>
      </c>
      <c r="C5608" s="469" t="s">
        <v>102</v>
      </c>
      <c r="D5608" s="471" t="n">
        <v>24.22</v>
      </c>
      <c r="E5608" s="472" t="n">
        <v>0</v>
      </c>
    </row>
    <row r="5609" customFormat="false" ht="19.5" hidden="false" customHeight="false" outlineLevel="0" collapsed="false">
      <c r="A5609" s="469" t="n">
        <v>104341</v>
      </c>
      <c r="B5609" s="470" t="s">
        <v>6261</v>
      </c>
      <c r="C5609" s="469" t="s">
        <v>102</v>
      </c>
      <c r="D5609" s="471" t="n">
        <v>12.25</v>
      </c>
      <c r="E5609" s="472" t="n">
        <v>0</v>
      </c>
    </row>
    <row r="5610" customFormat="false" ht="19.5" hidden="false" customHeight="false" outlineLevel="0" collapsed="false">
      <c r="A5610" s="469" t="n">
        <v>104357</v>
      </c>
      <c r="B5610" s="470" t="s">
        <v>6262</v>
      </c>
      <c r="C5610" s="469" t="s">
        <v>102</v>
      </c>
      <c r="D5610" s="471" t="n">
        <v>21.67</v>
      </c>
      <c r="E5610" s="472" t="n">
        <v>0</v>
      </c>
    </row>
    <row r="5611" customFormat="false" ht="19.5" hidden="false" customHeight="false" outlineLevel="0" collapsed="false">
      <c r="A5611" s="469" t="n">
        <v>89811</v>
      </c>
      <c r="B5611" s="470" t="s">
        <v>6263</v>
      </c>
      <c r="C5611" s="469" t="s">
        <v>102</v>
      </c>
      <c r="D5611" s="471" t="n">
        <v>49.91</v>
      </c>
      <c r="E5611" s="472" t="n">
        <v>0</v>
      </c>
    </row>
    <row r="5612" customFormat="false" ht="19.5" hidden="false" customHeight="false" outlineLevel="0" collapsed="false">
      <c r="A5612" s="469" t="n">
        <v>89748</v>
      </c>
      <c r="B5612" s="470" t="s">
        <v>6264</v>
      </c>
      <c r="C5612" s="469" t="s">
        <v>102</v>
      </c>
      <c r="D5612" s="471" t="n">
        <v>48.56</v>
      </c>
      <c r="E5612" s="472" t="n">
        <v>0</v>
      </c>
    </row>
    <row r="5613" customFormat="false" ht="19.5" hidden="false" customHeight="false" outlineLevel="0" collapsed="false">
      <c r="A5613" s="469" t="n">
        <v>89852</v>
      </c>
      <c r="B5613" s="470" t="s">
        <v>6265</v>
      </c>
      <c r="C5613" s="469" t="s">
        <v>102</v>
      </c>
      <c r="D5613" s="471" t="n">
        <v>53.23</v>
      </c>
      <c r="E5613" s="472" t="n">
        <v>0</v>
      </c>
    </row>
    <row r="5614" customFormat="false" ht="19.5" hidden="false" customHeight="false" outlineLevel="0" collapsed="false">
      <c r="A5614" s="469" t="n">
        <v>89728</v>
      </c>
      <c r="B5614" s="470" t="s">
        <v>6266</v>
      </c>
      <c r="C5614" s="469" t="s">
        <v>102</v>
      </c>
      <c r="D5614" s="471" t="n">
        <v>15.25</v>
      </c>
      <c r="E5614" s="472" t="n">
        <v>0</v>
      </c>
    </row>
    <row r="5615" customFormat="false" ht="19.5" hidden="false" customHeight="false" outlineLevel="0" collapsed="false">
      <c r="A5615" s="469" t="n">
        <v>89803</v>
      </c>
      <c r="B5615" s="470" t="s">
        <v>6267</v>
      </c>
      <c r="C5615" s="469" t="s">
        <v>102</v>
      </c>
      <c r="D5615" s="471" t="n">
        <v>20.79</v>
      </c>
      <c r="E5615" s="472" t="n">
        <v>0</v>
      </c>
    </row>
    <row r="5616" customFormat="false" ht="19.5" hidden="false" customHeight="false" outlineLevel="0" collapsed="false">
      <c r="A5616" s="469" t="n">
        <v>89733</v>
      </c>
      <c r="B5616" s="470" t="s">
        <v>6268</v>
      </c>
      <c r="C5616" s="469" t="s">
        <v>102</v>
      </c>
      <c r="D5616" s="471" t="n">
        <v>26.5</v>
      </c>
      <c r="E5616" s="472" t="n">
        <v>0</v>
      </c>
    </row>
    <row r="5617" customFormat="false" ht="19.5" hidden="false" customHeight="false" outlineLevel="0" collapsed="false">
      <c r="A5617" s="469" t="n">
        <v>89807</v>
      </c>
      <c r="B5617" s="470" t="s">
        <v>6269</v>
      </c>
      <c r="C5617" s="469" t="s">
        <v>102</v>
      </c>
      <c r="D5617" s="471" t="n">
        <v>43.24</v>
      </c>
      <c r="E5617" s="472" t="n">
        <v>0</v>
      </c>
    </row>
    <row r="5618" customFormat="false" ht="19.5" hidden="false" customHeight="false" outlineLevel="0" collapsed="false">
      <c r="A5618" s="469" t="n">
        <v>89742</v>
      </c>
      <c r="B5618" s="470" t="s">
        <v>6270</v>
      </c>
      <c r="C5618" s="469" t="s">
        <v>102</v>
      </c>
      <c r="D5618" s="471" t="n">
        <v>45.41</v>
      </c>
      <c r="E5618" s="472" t="n">
        <v>0</v>
      </c>
    </row>
    <row r="5619" customFormat="false" ht="19.5" hidden="false" customHeight="false" outlineLevel="0" collapsed="false">
      <c r="A5619" s="469" t="n">
        <v>89812</v>
      </c>
      <c r="B5619" s="470" t="s">
        <v>6271</v>
      </c>
      <c r="C5619" s="469" t="s">
        <v>102</v>
      </c>
      <c r="D5619" s="471" t="n">
        <v>91.7</v>
      </c>
      <c r="E5619" s="472" t="n">
        <v>0</v>
      </c>
    </row>
    <row r="5620" customFormat="false" ht="19.5" hidden="false" customHeight="false" outlineLevel="0" collapsed="false">
      <c r="A5620" s="469" t="n">
        <v>89750</v>
      </c>
      <c r="B5620" s="470" t="s">
        <v>6272</v>
      </c>
      <c r="C5620" s="469" t="s">
        <v>102</v>
      </c>
      <c r="D5620" s="471" t="n">
        <v>90.35</v>
      </c>
      <c r="E5620" s="472" t="n">
        <v>0</v>
      </c>
    </row>
    <row r="5621" customFormat="false" ht="19.5" hidden="false" customHeight="false" outlineLevel="0" collapsed="false">
      <c r="A5621" s="469" t="n">
        <v>89853</v>
      </c>
      <c r="B5621" s="470" t="s">
        <v>6273</v>
      </c>
      <c r="C5621" s="469" t="s">
        <v>102</v>
      </c>
      <c r="D5621" s="471" t="n">
        <v>95.02</v>
      </c>
      <c r="E5621" s="472" t="n">
        <v>0</v>
      </c>
    </row>
    <row r="5622" customFormat="false" ht="19.5" hidden="false" customHeight="false" outlineLevel="0" collapsed="false">
      <c r="A5622" s="469" t="n">
        <v>89730</v>
      </c>
      <c r="B5622" s="470" t="s">
        <v>6274</v>
      </c>
      <c r="C5622" s="469" t="s">
        <v>102</v>
      </c>
      <c r="D5622" s="471" t="n">
        <v>17.52</v>
      </c>
      <c r="E5622" s="472" t="n">
        <v>0</v>
      </c>
    </row>
    <row r="5623" customFormat="false" ht="19.5" hidden="false" customHeight="false" outlineLevel="0" collapsed="false">
      <c r="A5623" s="469" t="n">
        <v>89804</v>
      </c>
      <c r="B5623" s="470" t="s">
        <v>6275</v>
      </c>
      <c r="C5623" s="469" t="s">
        <v>102</v>
      </c>
      <c r="D5623" s="471" t="n">
        <v>23.4</v>
      </c>
      <c r="E5623" s="472" t="n">
        <v>0</v>
      </c>
    </row>
    <row r="5624" customFormat="false" ht="19.5" hidden="false" customHeight="false" outlineLevel="0" collapsed="false">
      <c r="A5624" s="469" t="n">
        <v>89735</v>
      </c>
      <c r="B5624" s="470" t="s">
        <v>6276</v>
      </c>
      <c r="C5624" s="469" t="s">
        <v>102</v>
      </c>
      <c r="D5624" s="471" t="n">
        <v>29.11</v>
      </c>
      <c r="E5624" s="472" t="n">
        <v>0</v>
      </c>
    </row>
    <row r="5625" customFormat="false" ht="19.5" hidden="false" customHeight="false" outlineLevel="0" collapsed="false">
      <c r="A5625" s="469" t="n">
        <v>89808</v>
      </c>
      <c r="B5625" s="470" t="s">
        <v>6277</v>
      </c>
      <c r="C5625" s="469" t="s">
        <v>102</v>
      </c>
      <c r="D5625" s="471" t="n">
        <v>67.79</v>
      </c>
      <c r="E5625" s="472" t="n">
        <v>0</v>
      </c>
    </row>
    <row r="5626" customFormat="false" ht="19.5" hidden="false" customHeight="false" outlineLevel="0" collapsed="false">
      <c r="A5626" s="469" t="n">
        <v>89743</v>
      </c>
      <c r="B5626" s="470" t="s">
        <v>6278</v>
      </c>
      <c r="C5626" s="469" t="s">
        <v>102</v>
      </c>
      <c r="D5626" s="471" t="n">
        <v>69.96</v>
      </c>
      <c r="E5626" s="472" t="n">
        <v>0</v>
      </c>
    </row>
    <row r="5627" customFormat="false" ht="19.5" hidden="false" customHeight="false" outlineLevel="0" collapsed="false">
      <c r="A5627" s="469" t="n">
        <v>89810</v>
      </c>
      <c r="B5627" s="470" t="s">
        <v>6279</v>
      </c>
      <c r="C5627" s="469" t="s">
        <v>102</v>
      </c>
      <c r="D5627" s="471" t="n">
        <v>32.97</v>
      </c>
      <c r="E5627" s="472" t="n">
        <v>0</v>
      </c>
    </row>
    <row r="5628" customFormat="false" ht="19.5" hidden="false" customHeight="false" outlineLevel="0" collapsed="false">
      <c r="A5628" s="469" t="n">
        <v>89746</v>
      </c>
      <c r="B5628" s="470" t="s">
        <v>6280</v>
      </c>
      <c r="C5628" s="469" t="s">
        <v>102</v>
      </c>
      <c r="D5628" s="471" t="n">
        <v>31.62</v>
      </c>
      <c r="E5628" s="472" t="n">
        <v>0</v>
      </c>
    </row>
    <row r="5629" customFormat="false" ht="19.5" hidden="false" customHeight="false" outlineLevel="0" collapsed="false">
      <c r="A5629" s="469" t="n">
        <v>89851</v>
      </c>
      <c r="B5629" s="470" t="s">
        <v>6281</v>
      </c>
      <c r="C5629" s="469" t="s">
        <v>102</v>
      </c>
      <c r="D5629" s="471" t="n">
        <v>36.29</v>
      </c>
      <c r="E5629" s="472" t="n">
        <v>0</v>
      </c>
    </row>
    <row r="5630" customFormat="false" ht="19.5" hidden="false" customHeight="false" outlineLevel="0" collapsed="false">
      <c r="A5630" s="469" t="n">
        <v>89855</v>
      </c>
      <c r="B5630" s="470" t="s">
        <v>6282</v>
      </c>
      <c r="C5630" s="469" t="s">
        <v>102</v>
      </c>
      <c r="D5630" s="471" t="n">
        <v>125.48</v>
      </c>
      <c r="E5630" s="472" t="n">
        <v>0</v>
      </c>
    </row>
    <row r="5631" customFormat="false" ht="19.5" hidden="false" customHeight="false" outlineLevel="0" collapsed="false">
      <c r="A5631" s="469" t="n">
        <v>89726</v>
      </c>
      <c r="B5631" s="470" t="s">
        <v>6283</v>
      </c>
      <c r="C5631" s="469" t="s">
        <v>102</v>
      </c>
      <c r="D5631" s="471" t="n">
        <v>12.05</v>
      </c>
      <c r="E5631" s="472" t="n">
        <v>0</v>
      </c>
    </row>
    <row r="5632" customFormat="false" ht="19.5" hidden="false" customHeight="false" outlineLevel="0" collapsed="false">
      <c r="A5632" s="469" t="n">
        <v>89802</v>
      </c>
      <c r="B5632" s="470" t="s">
        <v>6284</v>
      </c>
      <c r="C5632" s="469" t="s">
        <v>102</v>
      </c>
      <c r="D5632" s="471" t="n">
        <v>11.58</v>
      </c>
      <c r="E5632" s="472" t="n">
        <v>0</v>
      </c>
    </row>
    <row r="5633" customFormat="false" ht="19.5" hidden="false" customHeight="false" outlineLevel="0" collapsed="false">
      <c r="A5633" s="469" t="n">
        <v>89732</v>
      </c>
      <c r="B5633" s="470" t="s">
        <v>6285</v>
      </c>
      <c r="C5633" s="469" t="s">
        <v>102</v>
      </c>
      <c r="D5633" s="471" t="n">
        <v>17.29</v>
      </c>
      <c r="E5633" s="472" t="n">
        <v>0</v>
      </c>
    </row>
    <row r="5634" customFormat="false" ht="19.5" hidden="false" customHeight="false" outlineLevel="0" collapsed="false">
      <c r="A5634" s="469" t="n">
        <v>89806</v>
      </c>
      <c r="B5634" s="470" t="s">
        <v>6286</v>
      </c>
      <c r="C5634" s="469" t="s">
        <v>102</v>
      </c>
      <c r="D5634" s="471" t="n">
        <v>24.04</v>
      </c>
      <c r="E5634" s="472" t="n">
        <v>0</v>
      </c>
    </row>
    <row r="5635" customFormat="false" ht="19.5" hidden="false" customHeight="false" outlineLevel="0" collapsed="false">
      <c r="A5635" s="469" t="n">
        <v>89739</v>
      </c>
      <c r="B5635" s="470" t="s">
        <v>6287</v>
      </c>
      <c r="C5635" s="469" t="s">
        <v>102</v>
      </c>
      <c r="D5635" s="471" t="n">
        <v>26.21</v>
      </c>
      <c r="E5635" s="472" t="n">
        <v>0</v>
      </c>
    </row>
    <row r="5636" customFormat="false" ht="19.5" hidden="false" customHeight="false" outlineLevel="0" collapsed="false">
      <c r="A5636" s="469" t="n">
        <v>89809</v>
      </c>
      <c r="B5636" s="470" t="s">
        <v>6288</v>
      </c>
      <c r="C5636" s="469" t="s">
        <v>102</v>
      </c>
      <c r="D5636" s="471" t="n">
        <v>31.97</v>
      </c>
      <c r="E5636" s="472" t="n">
        <v>0</v>
      </c>
    </row>
    <row r="5637" customFormat="false" ht="19.5" hidden="false" customHeight="false" outlineLevel="0" collapsed="false">
      <c r="A5637" s="469" t="n">
        <v>89744</v>
      </c>
      <c r="B5637" s="470" t="s">
        <v>6289</v>
      </c>
      <c r="C5637" s="469" t="s">
        <v>102</v>
      </c>
      <c r="D5637" s="471" t="n">
        <v>30.62</v>
      </c>
      <c r="E5637" s="472" t="n">
        <v>0</v>
      </c>
    </row>
    <row r="5638" customFormat="false" ht="19.5" hidden="false" customHeight="false" outlineLevel="0" collapsed="false">
      <c r="A5638" s="469" t="n">
        <v>89850</v>
      </c>
      <c r="B5638" s="470" t="s">
        <v>6290</v>
      </c>
      <c r="C5638" s="469" t="s">
        <v>102</v>
      </c>
      <c r="D5638" s="471" t="n">
        <v>35.29</v>
      </c>
      <c r="E5638" s="472" t="n">
        <v>0</v>
      </c>
    </row>
    <row r="5639" customFormat="false" ht="19.5" hidden="false" customHeight="false" outlineLevel="0" collapsed="false">
      <c r="A5639" s="469" t="n">
        <v>89854</v>
      </c>
      <c r="B5639" s="470" t="s">
        <v>6291</v>
      </c>
      <c r="C5639" s="469" t="s">
        <v>102</v>
      </c>
      <c r="D5639" s="471" t="n">
        <v>119.26</v>
      </c>
      <c r="E5639" s="472" t="n">
        <v>0</v>
      </c>
    </row>
    <row r="5640" customFormat="false" ht="19.5" hidden="false" customHeight="false" outlineLevel="0" collapsed="false">
      <c r="A5640" s="469" t="n">
        <v>89724</v>
      </c>
      <c r="B5640" s="470" t="s">
        <v>6292</v>
      </c>
      <c r="C5640" s="469" t="s">
        <v>102</v>
      </c>
      <c r="D5640" s="471" t="n">
        <v>11.77</v>
      </c>
      <c r="E5640" s="472" t="n">
        <v>0</v>
      </c>
    </row>
    <row r="5641" customFormat="false" ht="19.5" hidden="false" customHeight="false" outlineLevel="0" collapsed="false">
      <c r="A5641" s="469" t="n">
        <v>89801</v>
      </c>
      <c r="B5641" s="470" t="s">
        <v>6293</v>
      </c>
      <c r="C5641" s="469" t="s">
        <v>102</v>
      </c>
      <c r="D5641" s="471" t="n">
        <v>10.71</v>
      </c>
      <c r="E5641" s="472" t="n">
        <v>0</v>
      </c>
    </row>
    <row r="5642" customFormat="false" ht="19.5" hidden="false" customHeight="false" outlineLevel="0" collapsed="false">
      <c r="A5642" s="469" t="n">
        <v>89731</v>
      </c>
      <c r="B5642" s="470" t="s">
        <v>6294</v>
      </c>
      <c r="C5642" s="469" t="s">
        <v>102</v>
      </c>
      <c r="D5642" s="471" t="n">
        <v>16.42</v>
      </c>
      <c r="E5642" s="472" t="n">
        <v>0</v>
      </c>
    </row>
    <row r="5643" customFormat="false" ht="19.5" hidden="false" customHeight="false" outlineLevel="0" collapsed="false">
      <c r="A5643" s="469" t="n">
        <v>89805</v>
      </c>
      <c r="B5643" s="470" t="s">
        <v>6295</v>
      </c>
      <c r="C5643" s="469" t="s">
        <v>102</v>
      </c>
      <c r="D5643" s="471" t="n">
        <v>22.88</v>
      </c>
      <c r="E5643" s="472" t="n">
        <v>0</v>
      </c>
    </row>
    <row r="5644" customFormat="false" ht="19.5" hidden="false" customHeight="false" outlineLevel="0" collapsed="false">
      <c r="A5644" s="469" t="n">
        <v>89737</v>
      </c>
      <c r="B5644" s="470" t="s">
        <v>6296</v>
      </c>
      <c r="C5644" s="469" t="s">
        <v>102</v>
      </c>
      <c r="D5644" s="471" t="n">
        <v>25.05</v>
      </c>
      <c r="E5644" s="472" t="n">
        <v>0</v>
      </c>
    </row>
    <row r="5645" customFormat="false" ht="19.5" hidden="false" customHeight="false" outlineLevel="0" collapsed="false">
      <c r="A5645" s="469" t="n">
        <v>104355</v>
      </c>
      <c r="B5645" s="470" t="s">
        <v>6297</v>
      </c>
      <c r="C5645" s="469" t="s">
        <v>102</v>
      </c>
      <c r="D5645" s="471" t="n">
        <v>54.14</v>
      </c>
      <c r="E5645" s="472" t="n">
        <v>0</v>
      </c>
    </row>
    <row r="5646" customFormat="false" ht="19.5" hidden="false" customHeight="false" outlineLevel="0" collapsed="false">
      <c r="A5646" s="469" t="n">
        <v>104347</v>
      </c>
      <c r="B5646" s="470" t="s">
        <v>6298</v>
      </c>
      <c r="C5646" s="469" t="s">
        <v>102</v>
      </c>
      <c r="D5646" s="471" t="n">
        <v>53.9</v>
      </c>
      <c r="E5646" s="472" t="n">
        <v>0</v>
      </c>
    </row>
    <row r="5647" customFormat="false" ht="19.5" hidden="false" customHeight="false" outlineLevel="0" collapsed="false">
      <c r="A5647" s="469" t="n">
        <v>104353</v>
      </c>
      <c r="B5647" s="470" t="s">
        <v>6299</v>
      </c>
      <c r="C5647" s="469" t="s">
        <v>102</v>
      </c>
      <c r="D5647" s="471" t="n">
        <v>46.93</v>
      </c>
      <c r="E5647" s="472" t="n">
        <v>0</v>
      </c>
    </row>
    <row r="5648" customFormat="false" ht="19.5" hidden="false" customHeight="false" outlineLevel="0" collapsed="false">
      <c r="A5648" s="469" t="n">
        <v>104345</v>
      </c>
      <c r="B5648" s="470" t="s">
        <v>6300</v>
      </c>
      <c r="C5648" s="469" t="s">
        <v>102</v>
      </c>
      <c r="D5648" s="471" t="n">
        <v>48.26</v>
      </c>
      <c r="E5648" s="472" t="n">
        <v>0</v>
      </c>
    </row>
    <row r="5649" customFormat="false" ht="19.5" hidden="false" customHeight="false" outlineLevel="0" collapsed="false">
      <c r="A5649" s="469" t="n">
        <v>104350</v>
      </c>
      <c r="B5649" s="470" t="s">
        <v>6301</v>
      </c>
      <c r="C5649" s="469" t="s">
        <v>102</v>
      </c>
      <c r="D5649" s="471" t="n">
        <v>33.52</v>
      </c>
      <c r="E5649" s="472" t="n">
        <v>0</v>
      </c>
    </row>
    <row r="5650" customFormat="false" ht="19.5" hidden="false" customHeight="false" outlineLevel="0" collapsed="false">
      <c r="A5650" s="469" t="n">
        <v>104343</v>
      </c>
      <c r="B5650" s="470" t="s">
        <v>6302</v>
      </c>
      <c r="C5650" s="469" t="s">
        <v>102</v>
      </c>
      <c r="D5650" s="471" t="n">
        <v>38</v>
      </c>
      <c r="E5650" s="472" t="n">
        <v>0</v>
      </c>
    </row>
    <row r="5651" customFormat="false" ht="19.5" hidden="false" customHeight="false" outlineLevel="0" collapsed="false">
      <c r="A5651" s="469" t="n">
        <v>89834</v>
      </c>
      <c r="B5651" s="470" t="s">
        <v>6303</v>
      </c>
      <c r="C5651" s="469" t="s">
        <v>102</v>
      </c>
      <c r="D5651" s="471" t="n">
        <v>59.78</v>
      </c>
      <c r="E5651" s="472" t="n">
        <v>0</v>
      </c>
    </row>
    <row r="5652" customFormat="false" ht="19.5" hidden="false" customHeight="false" outlineLevel="0" collapsed="false">
      <c r="A5652" s="469" t="n">
        <v>89797</v>
      </c>
      <c r="B5652" s="470" t="s">
        <v>6304</v>
      </c>
      <c r="C5652" s="469" t="s">
        <v>102</v>
      </c>
      <c r="D5652" s="471" t="n">
        <v>57.98</v>
      </c>
      <c r="E5652" s="472" t="n">
        <v>0</v>
      </c>
    </row>
    <row r="5653" customFormat="false" ht="19.5" hidden="false" customHeight="false" outlineLevel="0" collapsed="false">
      <c r="A5653" s="469" t="n">
        <v>89861</v>
      </c>
      <c r="B5653" s="470" t="s">
        <v>6305</v>
      </c>
      <c r="C5653" s="469" t="s">
        <v>102</v>
      </c>
      <c r="D5653" s="471" t="n">
        <v>64.21</v>
      </c>
      <c r="E5653" s="472" t="n">
        <v>0</v>
      </c>
    </row>
    <row r="5654" customFormat="false" ht="19.5" hidden="false" customHeight="false" outlineLevel="0" collapsed="false">
      <c r="A5654" s="469" t="n">
        <v>89783</v>
      </c>
      <c r="B5654" s="470" t="s">
        <v>6306</v>
      </c>
      <c r="C5654" s="469" t="s">
        <v>102</v>
      </c>
      <c r="D5654" s="471" t="n">
        <v>17.23</v>
      </c>
      <c r="E5654" s="472" t="n">
        <v>0</v>
      </c>
    </row>
    <row r="5655" customFormat="false" ht="19.5" hidden="false" customHeight="false" outlineLevel="0" collapsed="false">
      <c r="A5655" s="469" t="n">
        <v>89827</v>
      </c>
      <c r="B5655" s="470" t="s">
        <v>6307</v>
      </c>
      <c r="C5655" s="469" t="s">
        <v>102</v>
      </c>
      <c r="D5655" s="471" t="n">
        <v>22.04</v>
      </c>
      <c r="E5655" s="472" t="n">
        <v>0</v>
      </c>
    </row>
    <row r="5656" customFormat="false" ht="19.5" hidden="false" customHeight="false" outlineLevel="0" collapsed="false">
      <c r="A5656" s="469" t="n">
        <v>89785</v>
      </c>
      <c r="B5656" s="470" t="s">
        <v>6308</v>
      </c>
      <c r="C5656" s="469" t="s">
        <v>102</v>
      </c>
      <c r="D5656" s="471" t="n">
        <v>29.65</v>
      </c>
      <c r="E5656" s="472" t="n">
        <v>0</v>
      </c>
    </row>
    <row r="5657" customFormat="false" ht="19.5" hidden="false" customHeight="false" outlineLevel="0" collapsed="false">
      <c r="A5657" s="469" t="n">
        <v>89830</v>
      </c>
      <c r="B5657" s="470" t="s">
        <v>6309</v>
      </c>
      <c r="C5657" s="469" t="s">
        <v>102</v>
      </c>
      <c r="D5657" s="471" t="n">
        <v>43.03</v>
      </c>
      <c r="E5657" s="472" t="n">
        <v>0</v>
      </c>
    </row>
    <row r="5658" customFormat="false" ht="19.5" hidden="false" customHeight="false" outlineLevel="0" collapsed="false">
      <c r="A5658" s="469" t="n">
        <v>89795</v>
      </c>
      <c r="B5658" s="470" t="s">
        <v>6310</v>
      </c>
      <c r="C5658" s="469" t="s">
        <v>102</v>
      </c>
      <c r="D5658" s="471" t="n">
        <v>45.93</v>
      </c>
      <c r="E5658" s="472" t="n">
        <v>0</v>
      </c>
    </row>
    <row r="5659" customFormat="false" ht="19.5" hidden="false" customHeight="false" outlineLevel="0" collapsed="false">
      <c r="A5659" s="469" t="n">
        <v>89823</v>
      </c>
      <c r="B5659" s="470" t="s">
        <v>6311</v>
      </c>
      <c r="C5659" s="469" t="s">
        <v>102</v>
      </c>
      <c r="D5659" s="471" t="n">
        <v>40.1</v>
      </c>
      <c r="E5659" s="472" t="n">
        <v>0</v>
      </c>
    </row>
    <row r="5660" customFormat="false" ht="19.5" hidden="false" customHeight="false" outlineLevel="0" collapsed="false">
      <c r="A5660" s="469" t="n">
        <v>89779</v>
      </c>
      <c r="B5660" s="470" t="s">
        <v>6312</v>
      </c>
      <c r="C5660" s="469" t="s">
        <v>102</v>
      </c>
      <c r="D5660" s="471" t="n">
        <v>39.2</v>
      </c>
      <c r="E5660" s="472" t="n">
        <v>0</v>
      </c>
    </row>
    <row r="5661" customFormat="false" ht="19.5" hidden="false" customHeight="false" outlineLevel="0" collapsed="false">
      <c r="A5661" s="469" t="n">
        <v>89857</v>
      </c>
      <c r="B5661" s="470" t="s">
        <v>6313</v>
      </c>
      <c r="C5661" s="469" t="s">
        <v>102</v>
      </c>
      <c r="D5661" s="471" t="n">
        <v>42.31</v>
      </c>
      <c r="E5661" s="472" t="n">
        <v>0</v>
      </c>
    </row>
    <row r="5662" customFormat="false" ht="19.5" hidden="false" customHeight="false" outlineLevel="0" collapsed="false">
      <c r="A5662" s="469" t="n">
        <v>89814</v>
      </c>
      <c r="B5662" s="470" t="s">
        <v>6314</v>
      </c>
      <c r="C5662" s="469" t="s">
        <v>102</v>
      </c>
      <c r="D5662" s="471" t="n">
        <v>19.86</v>
      </c>
      <c r="E5662" s="472" t="n">
        <v>0</v>
      </c>
    </row>
    <row r="5663" customFormat="false" ht="19.5" hidden="false" customHeight="false" outlineLevel="0" collapsed="false">
      <c r="A5663" s="469" t="n">
        <v>89754</v>
      </c>
      <c r="B5663" s="470" t="s">
        <v>6315</v>
      </c>
      <c r="C5663" s="469" t="s">
        <v>102</v>
      </c>
      <c r="D5663" s="471" t="n">
        <v>23.67</v>
      </c>
      <c r="E5663" s="472" t="n">
        <v>0</v>
      </c>
    </row>
    <row r="5664" customFormat="false" ht="19.5" hidden="false" customHeight="false" outlineLevel="0" collapsed="false">
      <c r="A5664" s="469" t="n">
        <v>89819</v>
      </c>
      <c r="B5664" s="470" t="s">
        <v>6316</v>
      </c>
      <c r="C5664" s="469" t="s">
        <v>102</v>
      </c>
      <c r="D5664" s="471" t="n">
        <v>27.19</v>
      </c>
      <c r="E5664" s="472" t="n">
        <v>0</v>
      </c>
    </row>
    <row r="5665" customFormat="false" ht="19.5" hidden="false" customHeight="false" outlineLevel="0" collapsed="false">
      <c r="A5665" s="469" t="n">
        <v>89776</v>
      </c>
      <c r="B5665" s="470" t="s">
        <v>6317</v>
      </c>
      <c r="C5665" s="469" t="s">
        <v>102</v>
      </c>
      <c r="D5665" s="471" t="n">
        <v>28.65</v>
      </c>
      <c r="E5665" s="472" t="n">
        <v>0</v>
      </c>
    </row>
    <row r="5666" customFormat="false" ht="19.5" hidden="false" customHeight="false" outlineLevel="0" collapsed="false">
      <c r="A5666" s="469" t="n">
        <v>89821</v>
      </c>
      <c r="B5666" s="470" t="s">
        <v>6318</v>
      </c>
      <c r="C5666" s="469" t="s">
        <v>102</v>
      </c>
      <c r="D5666" s="471" t="n">
        <v>21.67</v>
      </c>
      <c r="E5666" s="472" t="n">
        <v>0</v>
      </c>
    </row>
    <row r="5667" customFormat="false" ht="19.5" hidden="false" customHeight="false" outlineLevel="0" collapsed="false">
      <c r="A5667" s="469" t="n">
        <v>89778</v>
      </c>
      <c r="B5667" s="470" t="s">
        <v>6319</v>
      </c>
      <c r="C5667" s="469" t="s">
        <v>102</v>
      </c>
      <c r="D5667" s="471" t="n">
        <v>20.77</v>
      </c>
      <c r="E5667" s="472" t="n">
        <v>0</v>
      </c>
    </row>
    <row r="5668" customFormat="false" ht="19.5" hidden="false" customHeight="false" outlineLevel="0" collapsed="false">
      <c r="A5668" s="469" t="n">
        <v>89856</v>
      </c>
      <c r="B5668" s="470" t="s">
        <v>6320</v>
      </c>
      <c r="C5668" s="469" t="s">
        <v>102</v>
      </c>
      <c r="D5668" s="471" t="n">
        <v>23.88</v>
      </c>
      <c r="E5668" s="472" t="n">
        <v>0</v>
      </c>
    </row>
    <row r="5669" customFormat="false" ht="19.5" hidden="false" customHeight="false" outlineLevel="0" collapsed="false">
      <c r="A5669" s="469" t="n">
        <v>89752</v>
      </c>
      <c r="B5669" s="470" t="s">
        <v>6321</v>
      </c>
      <c r="C5669" s="469" t="s">
        <v>102</v>
      </c>
      <c r="D5669" s="471" t="n">
        <v>8.82</v>
      </c>
      <c r="E5669" s="472" t="n">
        <v>0</v>
      </c>
    </row>
    <row r="5670" customFormat="false" ht="19.5" hidden="false" customHeight="false" outlineLevel="0" collapsed="false">
      <c r="A5670" s="469" t="n">
        <v>89813</v>
      </c>
      <c r="B5670" s="470" t="s">
        <v>6322</v>
      </c>
      <c r="C5670" s="469" t="s">
        <v>102</v>
      </c>
      <c r="D5670" s="471" t="n">
        <v>6.86</v>
      </c>
      <c r="E5670" s="472" t="n">
        <v>0</v>
      </c>
    </row>
    <row r="5671" customFormat="false" ht="19.5" hidden="false" customHeight="false" outlineLevel="0" collapsed="false">
      <c r="A5671" s="469" t="n">
        <v>89753</v>
      </c>
      <c r="B5671" s="470" t="s">
        <v>6323</v>
      </c>
      <c r="C5671" s="469" t="s">
        <v>102</v>
      </c>
      <c r="D5671" s="471" t="n">
        <v>10.74</v>
      </c>
      <c r="E5671" s="472" t="n">
        <v>0</v>
      </c>
    </row>
    <row r="5672" customFormat="false" ht="19.5" hidden="false" customHeight="false" outlineLevel="0" collapsed="false">
      <c r="A5672" s="469" t="n">
        <v>89817</v>
      </c>
      <c r="B5672" s="470" t="s">
        <v>6324</v>
      </c>
      <c r="C5672" s="469" t="s">
        <v>102</v>
      </c>
      <c r="D5672" s="471" t="n">
        <v>16.56</v>
      </c>
      <c r="E5672" s="472" t="n">
        <v>0</v>
      </c>
    </row>
    <row r="5673" customFormat="false" ht="19.5" hidden="false" customHeight="false" outlineLevel="0" collapsed="false">
      <c r="A5673" s="469" t="n">
        <v>89774</v>
      </c>
      <c r="B5673" s="470" t="s">
        <v>6325</v>
      </c>
      <c r="C5673" s="469" t="s">
        <v>102</v>
      </c>
      <c r="D5673" s="471" t="n">
        <v>18.05</v>
      </c>
      <c r="E5673" s="472" t="n">
        <v>0</v>
      </c>
    </row>
    <row r="5674" customFormat="false" ht="19.5" hidden="false" customHeight="false" outlineLevel="0" collapsed="false">
      <c r="A5674" s="469" t="n">
        <v>95693</v>
      </c>
      <c r="B5674" s="470" t="s">
        <v>6326</v>
      </c>
      <c r="C5674" s="469" t="s">
        <v>102</v>
      </c>
      <c r="D5674" s="471" t="n">
        <v>59.77</v>
      </c>
      <c r="E5674" s="472" t="n">
        <v>0</v>
      </c>
    </row>
    <row r="5675" customFormat="false" ht="19.5" hidden="false" customHeight="false" outlineLevel="0" collapsed="false">
      <c r="A5675" s="469" t="n">
        <v>89833</v>
      </c>
      <c r="B5675" s="470" t="s">
        <v>6327</v>
      </c>
      <c r="C5675" s="469" t="s">
        <v>102</v>
      </c>
      <c r="D5675" s="471" t="n">
        <v>50.19</v>
      </c>
      <c r="E5675" s="472" t="n">
        <v>0</v>
      </c>
    </row>
    <row r="5676" customFormat="false" ht="19.5" hidden="false" customHeight="false" outlineLevel="0" collapsed="false">
      <c r="A5676" s="469" t="n">
        <v>89796</v>
      </c>
      <c r="B5676" s="470" t="s">
        <v>6328</v>
      </c>
      <c r="C5676" s="469" t="s">
        <v>102</v>
      </c>
      <c r="D5676" s="471" t="n">
        <v>48.39</v>
      </c>
      <c r="E5676" s="472" t="n">
        <v>0</v>
      </c>
    </row>
    <row r="5677" customFormat="false" ht="19.5" hidden="false" customHeight="false" outlineLevel="0" collapsed="false">
      <c r="A5677" s="469" t="n">
        <v>89860</v>
      </c>
      <c r="B5677" s="470" t="s">
        <v>6329</v>
      </c>
      <c r="C5677" s="469" t="s">
        <v>102</v>
      </c>
      <c r="D5677" s="471" t="n">
        <v>54.62</v>
      </c>
      <c r="E5677" s="472" t="n">
        <v>0</v>
      </c>
    </row>
    <row r="5678" customFormat="false" ht="19.5" hidden="false" customHeight="false" outlineLevel="0" collapsed="false">
      <c r="A5678" s="469" t="n">
        <v>89782</v>
      </c>
      <c r="B5678" s="470" t="s">
        <v>6330</v>
      </c>
      <c r="C5678" s="469" t="s">
        <v>102</v>
      </c>
      <c r="D5678" s="471" t="n">
        <v>17.11</v>
      </c>
      <c r="E5678" s="472" t="n">
        <v>0</v>
      </c>
    </row>
    <row r="5679" customFormat="false" ht="19.5" hidden="false" customHeight="false" outlineLevel="0" collapsed="false">
      <c r="A5679" s="469" t="n">
        <v>89825</v>
      </c>
      <c r="B5679" s="470" t="s">
        <v>6331</v>
      </c>
      <c r="C5679" s="469" t="s">
        <v>102</v>
      </c>
      <c r="D5679" s="471" t="n">
        <v>19.24</v>
      </c>
      <c r="E5679" s="472" t="n">
        <v>0</v>
      </c>
    </row>
    <row r="5680" customFormat="false" ht="19.5" hidden="false" customHeight="false" outlineLevel="0" collapsed="false">
      <c r="A5680" s="469" t="n">
        <v>89784</v>
      </c>
      <c r="B5680" s="470" t="s">
        <v>6332</v>
      </c>
      <c r="C5680" s="469" t="s">
        <v>102</v>
      </c>
      <c r="D5680" s="471" t="n">
        <v>26.85</v>
      </c>
      <c r="E5680" s="472" t="n">
        <v>0</v>
      </c>
    </row>
    <row r="5681" customFormat="false" ht="19.5" hidden="false" customHeight="false" outlineLevel="0" collapsed="false">
      <c r="A5681" s="469" t="n">
        <v>89829</v>
      </c>
      <c r="B5681" s="470" t="s">
        <v>6333</v>
      </c>
      <c r="C5681" s="469" t="s">
        <v>102</v>
      </c>
      <c r="D5681" s="471" t="n">
        <v>40.55</v>
      </c>
      <c r="E5681" s="472" t="n">
        <v>0</v>
      </c>
    </row>
    <row r="5682" customFormat="false" ht="19.5" hidden="false" customHeight="false" outlineLevel="0" collapsed="false">
      <c r="A5682" s="469" t="n">
        <v>89786</v>
      </c>
      <c r="B5682" s="470" t="s">
        <v>6334</v>
      </c>
      <c r="C5682" s="469" t="s">
        <v>102</v>
      </c>
      <c r="D5682" s="471" t="n">
        <v>43.45</v>
      </c>
      <c r="E5682" s="472" t="n">
        <v>0</v>
      </c>
    </row>
    <row r="5683" customFormat="false" ht="19.5" hidden="false" customHeight="false" outlineLevel="0" collapsed="false">
      <c r="A5683" s="469" t="n">
        <v>104352</v>
      </c>
      <c r="B5683" s="470" t="s">
        <v>6335</v>
      </c>
      <c r="C5683" s="469" t="s">
        <v>102</v>
      </c>
      <c r="D5683" s="471" t="n">
        <v>44.45</v>
      </c>
      <c r="E5683" s="472" t="n">
        <v>0</v>
      </c>
    </row>
    <row r="5684" customFormat="false" ht="19.5" hidden="false" customHeight="false" outlineLevel="0" collapsed="false">
      <c r="A5684" s="469" t="n">
        <v>104344</v>
      </c>
      <c r="B5684" s="470" t="s">
        <v>6336</v>
      </c>
      <c r="C5684" s="469" t="s">
        <v>102</v>
      </c>
      <c r="D5684" s="471" t="n">
        <v>45.78</v>
      </c>
      <c r="E5684" s="472" t="n">
        <v>0</v>
      </c>
    </row>
    <row r="5685" customFormat="false" ht="19.5" hidden="false" customHeight="false" outlineLevel="0" collapsed="false">
      <c r="A5685" s="469" t="n">
        <v>104354</v>
      </c>
      <c r="B5685" s="470" t="s">
        <v>6337</v>
      </c>
      <c r="C5685" s="469" t="s">
        <v>102</v>
      </c>
      <c r="D5685" s="471" t="n">
        <v>50.95</v>
      </c>
      <c r="E5685" s="472" t="n">
        <v>0</v>
      </c>
    </row>
    <row r="5686" customFormat="false" ht="19.5" hidden="false" customHeight="false" outlineLevel="0" collapsed="false">
      <c r="A5686" s="469" t="n">
        <v>104346</v>
      </c>
      <c r="B5686" s="470" t="s">
        <v>6338</v>
      </c>
      <c r="C5686" s="469" t="s">
        <v>102</v>
      </c>
      <c r="D5686" s="471" t="n">
        <v>50.71</v>
      </c>
      <c r="E5686" s="472" t="n">
        <v>0</v>
      </c>
    </row>
    <row r="5687" customFormat="false" ht="19.5" hidden="false" customHeight="false" outlineLevel="0" collapsed="false">
      <c r="A5687" s="469" t="n">
        <v>104356</v>
      </c>
      <c r="B5687" s="470" t="s">
        <v>6339</v>
      </c>
      <c r="C5687" s="469" t="s">
        <v>102</v>
      </c>
      <c r="D5687" s="471" t="n">
        <v>36.05</v>
      </c>
      <c r="E5687" s="472" t="n">
        <v>0</v>
      </c>
    </row>
    <row r="5688" customFormat="false" ht="19.5" hidden="false" customHeight="false" outlineLevel="0" collapsed="false">
      <c r="A5688" s="469" t="n">
        <v>104348</v>
      </c>
      <c r="B5688" s="470" t="s">
        <v>6340</v>
      </c>
      <c r="C5688" s="469" t="s">
        <v>102</v>
      </c>
      <c r="D5688" s="471" t="n">
        <v>13.19</v>
      </c>
      <c r="E5688" s="472" t="n">
        <v>0</v>
      </c>
    </row>
    <row r="5689" customFormat="false" ht="19.5" hidden="false" customHeight="false" outlineLevel="0" collapsed="false">
      <c r="A5689" s="469" t="n">
        <v>104351</v>
      </c>
      <c r="B5689" s="470" t="s">
        <v>6341</v>
      </c>
      <c r="C5689" s="469" t="s">
        <v>102</v>
      </c>
      <c r="D5689" s="471" t="n">
        <v>27.2</v>
      </c>
      <c r="E5689" s="472" t="n">
        <v>0</v>
      </c>
    </row>
    <row r="5690" customFormat="false" ht="19.5" hidden="false" customHeight="false" outlineLevel="0" collapsed="false">
      <c r="A5690" s="469" t="n">
        <v>89800</v>
      </c>
      <c r="B5690" s="470" t="s">
        <v>6342</v>
      </c>
      <c r="C5690" s="469" t="s">
        <v>501</v>
      </c>
      <c r="D5690" s="471" t="n">
        <v>33.31</v>
      </c>
      <c r="E5690" s="472" t="n">
        <v>0</v>
      </c>
    </row>
    <row r="5691" customFormat="false" ht="19.5" hidden="false" customHeight="false" outlineLevel="0" collapsed="false">
      <c r="A5691" s="469" t="n">
        <v>89714</v>
      </c>
      <c r="B5691" s="470" t="s">
        <v>6343</v>
      </c>
      <c r="C5691" s="469" t="s">
        <v>501</v>
      </c>
      <c r="D5691" s="471" t="n">
        <v>43.31</v>
      </c>
      <c r="E5691" s="472" t="n">
        <v>0</v>
      </c>
    </row>
    <row r="5692" customFormat="false" ht="19.5" hidden="false" customHeight="false" outlineLevel="0" collapsed="false">
      <c r="A5692" s="469" t="n">
        <v>89848</v>
      </c>
      <c r="B5692" s="470" t="s">
        <v>6344</v>
      </c>
      <c r="C5692" s="469" t="s">
        <v>501</v>
      </c>
      <c r="D5692" s="471" t="n">
        <v>32</v>
      </c>
      <c r="E5692" s="472" t="n">
        <v>0</v>
      </c>
    </row>
    <row r="5693" customFormat="false" ht="19.5" hidden="false" customHeight="false" outlineLevel="0" collapsed="false">
      <c r="A5693" s="469" t="n">
        <v>89849</v>
      </c>
      <c r="B5693" s="470" t="s">
        <v>6345</v>
      </c>
      <c r="C5693" s="469" t="s">
        <v>501</v>
      </c>
      <c r="D5693" s="471" t="n">
        <v>66.28</v>
      </c>
      <c r="E5693" s="472" t="n">
        <v>0</v>
      </c>
    </row>
    <row r="5694" customFormat="false" ht="19.5" hidden="false" customHeight="false" outlineLevel="0" collapsed="false">
      <c r="A5694" s="469" t="n">
        <v>89711</v>
      </c>
      <c r="B5694" s="470" t="s">
        <v>6346</v>
      </c>
      <c r="C5694" s="469" t="s">
        <v>501</v>
      </c>
      <c r="D5694" s="471" t="n">
        <v>24.37</v>
      </c>
      <c r="E5694" s="472" t="n">
        <v>0</v>
      </c>
    </row>
    <row r="5695" customFormat="false" ht="19.5" hidden="false" customHeight="false" outlineLevel="0" collapsed="false">
      <c r="A5695" s="469" t="n">
        <v>89798</v>
      </c>
      <c r="B5695" s="470" t="s">
        <v>6347</v>
      </c>
      <c r="C5695" s="469" t="s">
        <v>501</v>
      </c>
      <c r="D5695" s="471" t="n">
        <v>15.87</v>
      </c>
      <c r="E5695" s="472" t="n">
        <v>0</v>
      </c>
    </row>
    <row r="5696" customFormat="false" ht="19.5" hidden="false" customHeight="false" outlineLevel="0" collapsed="false">
      <c r="A5696" s="469" t="n">
        <v>89712</v>
      </c>
      <c r="B5696" s="470" t="s">
        <v>6348</v>
      </c>
      <c r="C5696" s="469" t="s">
        <v>501</v>
      </c>
      <c r="D5696" s="471" t="n">
        <v>31.11</v>
      </c>
      <c r="E5696" s="472" t="n">
        <v>0</v>
      </c>
    </row>
    <row r="5697" customFormat="false" ht="19.5" hidden="false" customHeight="false" outlineLevel="0" collapsed="false">
      <c r="A5697" s="469" t="n">
        <v>89799</v>
      </c>
      <c r="B5697" s="470" t="s">
        <v>6349</v>
      </c>
      <c r="C5697" s="469" t="s">
        <v>501</v>
      </c>
      <c r="D5697" s="471" t="n">
        <v>26.18</v>
      </c>
      <c r="E5697" s="472" t="n">
        <v>0</v>
      </c>
    </row>
    <row r="5698" customFormat="false" ht="19.5" hidden="false" customHeight="false" outlineLevel="0" collapsed="false">
      <c r="A5698" s="469" t="n">
        <v>89713</v>
      </c>
      <c r="B5698" s="470" t="s">
        <v>6350</v>
      </c>
      <c r="C5698" s="469" t="s">
        <v>501</v>
      </c>
      <c r="D5698" s="471" t="n">
        <v>38.83</v>
      </c>
      <c r="E5698" s="472" t="n">
        <v>0</v>
      </c>
    </row>
    <row r="5699" customFormat="false" ht="19.5" hidden="false" customHeight="false" outlineLevel="0" collapsed="false">
      <c r="A5699" s="469" t="n">
        <v>89376</v>
      </c>
      <c r="B5699" s="470" t="s">
        <v>6351</v>
      </c>
      <c r="C5699" s="469" t="s">
        <v>102</v>
      </c>
      <c r="D5699" s="471" t="n">
        <v>6.45</v>
      </c>
      <c r="E5699" s="472" t="n">
        <v>0</v>
      </c>
    </row>
    <row r="5700" customFormat="false" ht="19.5" hidden="false" customHeight="false" outlineLevel="0" collapsed="false">
      <c r="A5700" s="469" t="n">
        <v>89429</v>
      </c>
      <c r="B5700" s="470" t="s">
        <v>6352</v>
      </c>
      <c r="C5700" s="469" t="s">
        <v>102</v>
      </c>
      <c r="D5700" s="471" t="n">
        <v>6.95</v>
      </c>
      <c r="E5700" s="472" t="n">
        <v>0</v>
      </c>
    </row>
    <row r="5701" customFormat="false" ht="19.5" hidden="false" customHeight="false" outlineLevel="0" collapsed="false">
      <c r="A5701" s="469" t="n">
        <v>89383</v>
      </c>
      <c r="B5701" s="470" t="s">
        <v>6353</v>
      </c>
      <c r="C5701" s="469" t="s">
        <v>102</v>
      </c>
      <c r="D5701" s="471" t="n">
        <v>7.49</v>
      </c>
      <c r="E5701" s="472" t="n">
        <v>0</v>
      </c>
    </row>
    <row r="5702" customFormat="false" ht="19.5" hidden="false" customHeight="false" outlineLevel="0" collapsed="false">
      <c r="A5702" s="469" t="n">
        <v>89553</v>
      </c>
      <c r="B5702" s="470" t="s">
        <v>6354</v>
      </c>
      <c r="C5702" s="469" t="s">
        <v>102</v>
      </c>
      <c r="D5702" s="471" t="n">
        <v>6.68</v>
      </c>
      <c r="E5702" s="472" t="n">
        <v>0</v>
      </c>
    </row>
    <row r="5703" customFormat="false" ht="19.5" hidden="false" customHeight="false" outlineLevel="0" collapsed="false">
      <c r="A5703" s="469" t="n">
        <v>89436</v>
      </c>
      <c r="B5703" s="470" t="s">
        <v>6355</v>
      </c>
      <c r="C5703" s="469" t="s">
        <v>102</v>
      </c>
      <c r="D5703" s="471" t="n">
        <v>9.32</v>
      </c>
      <c r="E5703" s="472" t="n">
        <v>0</v>
      </c>
    </row>
    <row r="5704" customFormat="false" ht="19.5" hidden="false" customHeight="false" outlineLevel="0" collapsed="false">
      <c r="A5704" s="469" t="n">
        <v>89391</v>
      </c>
      <c r="B5704" s="470" t="s">
        <v>6356</v>
      </c>
      <c r="C5704" s="469" t="s">
        <v>102</v>
      </c>
      <c r="D5704" s="471" t="n">
        <v>9.97</v>
      </c>
      <c r="E5704" s="472" t="n">
        <v>0</v>
      </c>
    </row>
    <row r="5705" customFormat="false" ht="19.5" hidden="false" customHeight="false" outlineLevel="0" collapsed="false">
      <c r="A5705" s="469" t="n">
        <v>103994</v>
      </c>
      <c r="B5705" s="470" t="s">
        <v>6357</v>
      </c>
      <c r="C5705" s="469" t="s">
        <v>102</v>
      </c>
      <c r="D5705" s="471" t="n">
        <v>16.4</v>
      </c>
      <c r="E5705" s="472" t="n">
        <v>0</v>
      </c>
    </row>
    <row r="5706" customFormat="false" ht="19.5" hidden="false" customHeight="false" outlineLevel="0" collapsed="false">
      <c r="A5706" s="469" t="n">
        <v>89570</v>
      </c>
      <c r="B5706" s="470" t="s">
        <v>6358</v>
      </c>
      <c r="C5706" s="469" t="s">
        <v>102</v>
      </c>
      <c r="D5706" s="471" t="n">
        <v>13.35</v>
      </c>
      <c r="E5706" s="472" t="n">
        <v>0</v>
      </c>
    </row>
    <row r="5707" customFormat="false" ht="19.5" hidden="false" customHeight="false" outlineLevel="0" collapsed="false">
      <c r="A5707" s="469" t="n">
        <v>103992</v>
      </c>
      <c r="B5707" s="470" t="s">
        <v>6359</v>
      </c>
      <c r="C5707" s="469" t="s">
        <v>102</v>
      </c>
      <c r="D5707" s="471" t="n">
        <v>13.19</v>
      </c>
      <c r="E5707" s="472" t="n">
        <v>0</v>
      </c>
    </row>
    <row r="5708" customFormat="false" ht="19.5" hidden="false" customHeight="false" outlineLevel="0" collapsed="false">
      <c r="A5708" s="469" t="n">
        <v>89572</v>
      </c>
      <c r="B5708" s="470" t="s">
        <v>6360</v>
      </c>
      <c r="C5708" s="469" t="s">
        <v>102</v>
      </c>
      <c r="D5708" s="471" t="n">
        <v>10.13</v>
      </c>
      <c r="E5708" s="472" t="n">
        <v>0</v>
      </c>
    </row>
    <row r="5709" customFormat="false" ht="19.5" hidden="false" customHeight="false" outlineLevel="0" collapsed="false">
      <c r="A5709" s="469" t="n">
        <v>104001</v>
      </c>
      <c r="B5709" s="470" t="s">
        <v>6361</v>
      </c>
      <c r="C5709" s="469" t="s">
        <v>102</v>
      </c>
      <c r="D5709" s="471" t="n">
        <v>15.86</v>
      </c>
      <c r="E5709" s="472" t="n">
        <v>0</v>
      </c>
    </row>
    <row r="5710" customFormat="false" ht="19.5" hidden="false" customHeight="false" outlineLevel="0" collapsed="false">
      <c r="A5710" s="469" t="n">
        <v>89596</v>
      </c>
      <c r="B5710" s="470" t="s">
        <v>6362</v>
      </c>
      <c r="C5710" s="469" t="s">
        <v>102</v>
      </c>
      <c r="D5710" s="471" t="n">
        <v>12.2</v>
      </c>
      <c r="E5710" s="472" t="n">
        <v>0</v>
      </c>
    </row>
    <row r="5711" customFormat="false" ht="19.5" hidden="false" customHeight="false" outlineLevel="0" collapsed="false">
      <c r="A5711" s="469" t="n">
        <v>104002</v>
      </c>
      <c r="B5711" s="470" t="s">
        <v>6363</v>
      </c>
      <c r="C5711" s="469" t="s">
        <v>102</v>
      </c>
      <c r="D5711" s="471" t="n">
        <v>20.26</v>
      </c>
      <c r="E5711" s="472" t="n">
        <v>0</v>
      </c>
    </row>
    <row r="5712" customFormat="false" ht="19.5" hidden="false" customHeight="false" outlineLevel="0" collapsed="false">
      <c r="A5712" s="469" t="n">
        <v>89595</v>
      </c>
      <c r="B5712" s="470" t="s">
        <v>6364</v>
      </c>
      <c r="C5712" s="469" t="s">
        <v>102</v>
      </c>
      <c r="D5712" s="471" t="n">
        <v>16.93</v>
      </c>
      <c r="E5712" s="472" t="n">
        <v>0</v>
      </c>
    </row>
    <row r="5713" customFormat="false" ht="19.5" hidden="false" customHeight="false" outlineLevel="0" collapsed="false">
      <c r="A5713" s="469" t="n">
        <v>89610</v>
      </c>
      <c r="B5713" s="470" t="s">
        <v>6365</v>
      </c>
      <c r="C5713" s="469" t="s">
        <v>102</v>
      </c>
      <c r="D5713" s="471" t="n">
        <v>22.88</v>
      </c>
      <c r="E5713" s="472" t="n">
        <v>0</v>
      </c>
    </row>
    <row r="5714" customFormat="false" ht="19.5" hidden="false" customHeight="false" outlineLevel="0" collapsed="false">
      <c r="A5714" s="469" t="n">
        <v>89613</v>
      </c>
      <c r="B5714" s="470" t="s">
        <v>6366</v>
      </c>
      <c r="C5714" s="469" t="s">
        <v>102</v>
      </c>
      <c r="D5714" s="471" t="n">
        <v>35.82</v>
      </c>
      <c r="E5714" s="472" t="n">
        <v>0</v>
      </c>
    </row>
    <row r="5715" customFormat="false" ht="19.5" hidden="false" customHeight="false" outlineLevel="0" collapsed="false">
      <c r="A5715" s="469" t="n">
        <v>89616</v>
      </c>
      <c r="B5715" s="470" t="s">
        <v>6367</v>
      </c>
      <c r="C5715" s="469" t="s">
        <v>102</v>
      </c>
      <c r="D5715" s="471" t="n">
        <v>47.91</v>
      </c>
      <c r="E5715" s="472" t="n">
        <v>0</v>
      </c>
    </row>
    <row r="5716" customFormat="false" ht="19.5" hidden="false" customHeight="false" outlineLevel="0" collapsed="false">
      <c r="A5716" s="469" t="n">
        <v>103952</v>
      </c>
      <c r="B5716" s="470" t="s">
        <v>6368</v>
      </c>
      <c r="C5716" s="469" t="s">
        <v>102</v>
      </c>
      <c r="D5716" s="471" t="n">
        <v>6.59</v>
      </c>
      <c r="E5716" s="472" t="n">
        <v>0</v>
      </c>
    </row>
    <row r="5717" customFormat="false" ht="19.5" hidden="false" customHeight="false" outlineLevel="0" collapsed="false">
      <c r="A5717" s="469" t="n">
        <v>103947</v>
      </c>
      <c r="B5717" s="470" t="s">
        <v>6369</v>
      </c>
      <c r="C5717" s="469" t="s">
        <v>102</v>
      </c>
      <c r="D5717" s="471" t="n">
        <v>7.13</v>
      </c>
      <c r="E5717" s="472" t="n">
        <v>0</v>
      </c>
    </row>
    <row r="5718" customFormat="false" ht="19.5" hidden="false" customHeight="false" outlineLevel="0" collapsed="false">
      <c r="A5718" s="469" t="n">
        <v>103957</v>
      </c>
      <c r="B5718" s="470" t="s">
        <v>6370</v>
      </c>
      <c r="C5718" s="469" t="s">
        <v>102</v>
      </c>
      <c r="D5718" s="471" t="n">
        <v>5.65</v>
      </c>
      <c r="E5718" s="472" t="n">
        <v>0</v>
      </c>
    </row>
    <row r="5719" customFormat="false" ht="19.5" hidden="false" customHeight="false" outlineLevel="0" collapsed="false">
      <c r="A5719" s="469" t="n">
        <v>103953</v>
      </c>
      <c r="B5719" s="470" t="s">
        <v>6371</v>
      </c>
      <c r="C5719" s="469" t="s">
        <v>102</v>
      </c>
      <c r="D5719" s="471" t="n">
        <v>8.29</v>
      </c>
      <c r="E5719" s="472" t="n">
        <v>0</v>
      </c>
    </row>
    <row r="5720" customFormat="false" ht="19.5" hidden="false" customHeight="false" outlineLevel="0" collapsed="false">
      <c r="A5720" s="469" t="n">
        <v>103948</v>
      </c>
      <c r="B5720" s="470" t="s">
        <v>6372</v>
      </c>
      <c r="C5720" s="469" t="s">
        <v>102</v>
      </c>
      <c r="D5720" s="471" t="n">
        <v>8.94</v>
      </c>
      <c r="E5720" s="472" t="n">
        <v>0</v>
      </c>
    </row>
    <row r="5721" customFormat="false" ht="19.5" hidden="false" customHeight="false" outlineLevel="0" collapsed="false">
      <c r="A5721" s="469" t="n">
        <v>103958</v>
      </c>
      <c r="B5721" s="470" t="s">
        <v>6373</v>
      </c>
      <c r="C5721" s="469" t="s">
        <v>102</v>
      </c>
      <c r="D5721" s="471" t="n">
        <v>11.64</v>
      </c>
      <c r="E5721" s="472" t="n">
        <v>0</v>
      </c>
    </row>
    <row r="5722" customFormat="false" ht="19.5" hidden="false" customHeight="false" outlineLevel="0" collapsed="false">
      <c r="A5722" s="469" t="n">
        <v>104009</v>
      </c>
      <c r="B5722" s="470" t="s">
        <v>6374</v>
      </c>
      <c r="C5722" s="469" t="s">
        <v>102</v>
      </c>
      <c r="D5722" s="471" t="n">
        <v>15.21</v>
      </c>
      <c r="E5722" s="472" t="n">
        <v>0</v>
      </c>
    </row>
    <row r="5723" customFormat="false" ht="19.5" hidden="false" customHeight="false" outlineLevel="0" collapsed="false">
      <c r="A5723" s="469" t="n">
        <v>103959</v>
      </c>
      <c r="B5723" s="470" t="s">
        <v>6375</v>
      </c>
      <c r="C5723" s="469" t="s">
        <v>102</v>
      </c>
      <c r="D5723" s="471" t="n">
        <v>17.53</v>
      </c>
      <c r="E5723" s="472" t="n">
        <v>0</v>
      </c>
    </row>
    <row r="5724" customFormat="false" ht="19.5" hidden="false" customHeight="false" outlineLevel="0" collapsed="false">
      <c r="A5724" s="469" t="n">
        <v>103962</v>
      </c>
      <c r="B5724" s="470" t="s">
        <v>6376</v>
      </c>
      <c r="C5724" s="469" t="s">
        <v>102</v>
      </c>
      <c r="D5724" s="471" t="n">
        <v>7.48</v>
      </c>
      <c r="E5724" s="472" t="n">
        <v>0</v>
      </c>
    </row>
    <row r="5725" customFormat="false" ht="19.5" hidden="false" customHeight="false" outlineLevel="0" collapsed="false">
      <c r="A5725" s="469" t="n">
        <v>103954</v>
      </c>
      <c r="B5725" s="470" t="s">
        <v>6377</v>
      </c>
      <c r="C5725" s="469" t="s">
        <v>102</v>
      </c>
      <c r="D5725" s="471" t="n">
        <v>10.03</v>
      </c>
      <c r="E5725" s="472" t="n">
        <v>0</v>
      </c>
    </row>
    <row r="5726" customFormat="false" ht="19.5" hidden="false" customHeight="false" outlineLevel="0" collapsed="false">
      <c r="A5726" s="469" t="n">
        <v>103949</v>
      </c>
      <c r="B5726" s="470" t="s">
        <v>6378</v>
      </c>
      <c r="C5726" s="469" t="s">
        <v>102</v>
      </c>
      <c r="D5726" s="471" t="n">
        <v>10.65</v>
      </c>
      <c r="E5726" s="472" t="n">
        <v>0</v>
      </c>
    </row>
    <row r="5727" customFormat="false" ht="19.5" hidden="false" customHeight="false" outlineLevel="0" collapsed="false">
      <c r="A5727" s="469" t="n">
        <v>103964</v>
      </c>
      <c r="B5727" s="470" t="s">
        <v>6379</v>
      </c>
      <c r="C5727" s="469" t="s">
        <v>102</v>
      </c>
      <c r="D5727" s="471" t="n">
        <v>9.52</v>
      </c>
      <c r="E5727" s="472" t="n">
        <v>0</v>
      </c>
    </row>
    <row r="5728" customFormat="false" ht="19.5" hidden="false" customHeight="false" outlineLevel="0" collapsed="false">
      <c r="A5728" s="469" t="n">
        <v>104014</v>
      </c>
      <c r="B5728" s="470" t="s">
        <v>6380</v>
      </c>
      <c r="C5728" s="469" t="s">
        <v>102</v>
      </c>
      <c r="D5728" s="471" t="n">
        <v>12.39</v>
      </c>
      <c r="E5728" s="472" t="n">
        <v>0</v>
      </c>
    </row>
    <row r="5729" customFormat="false" ht="19.5" hidden="false" customHeight="false" outlineLevel="0" collapsed="false">
      <c r="A5729" s="469" t="n">
        <v>103966</v>
      </c>
      <c r="B5729" s="470" t="s">
        <v>6381</v>
      </c>
      <c r="C5729" s="469" t="s">
        <v>102</v>
      </c>
      <c r="D5729" s="471" t="n">
        <v>11.26</v>
      </c>
      <c r="E5729" s="472" t="n">
        <v>0</v>
      </c>
    </row>
    <row r="5730" customFormat="false" ht="19.5" hidden="false" customHeight="false" outlineLevel="0" collapsed="false">
      <c r="A5730" s="469" t="n">
        <v>103999</v>
      </c>
      <c r="B5730" s="470" t="s">
        <v>6382</v>
      </c>
      <c r="C5730" s="469" t="s">
        <v>102</v>
      </c>
      <c r="D5730" s="471" t="n">
        <v>14.4</v>
      </c>
      <c r="E5730" s="472" t="n">
        <v>0</v>
      </c>
    </row>
    <row r="5731" customFormat="false" ht="19.5" hidden="false" customHeight="false" outlineLevel="0" collapsed="false">
      <c r="A5731" s="469" t="n">
        <v>103967</v>
      </c>
      <c r="B5731" s="470" t="s">
        <v>6383</v>
      </c>
      <c r="C5731" s="469" t="s">
        <v>102</v>
      </c>
      <c r="D5731" s="471" t="n">
        <v>13.6</v>
      </c>
      <c r="E5731" s="472" t="n">
        <v>0</v>
      </c>
    </row>
    <row r="5732" customFormat="false" ht="19.5" hidden="false" customHeight="false" outlineLevel="0" collapsed="false">
      <c r="A5732" s="469" t="n">
        <v>104003</v>
      </c>
      <c r="B5732" s="470" t="s">
        <v>6384</v>
      </c>
      <c r="C5732" s="469" t="s">
        <v>102</v>
      </c>
      <c r="D5732" s="471" t="n">
        <v>16.93</v>
      </c>
      <c r="E5732" s="472" t="n">
        <v>0</v>
      </c>
    </row>
    <row r="5733" customFormat="false" ht="19.5" hidden="false" customHeight="false" outlineLevel="0" collapsed="false">
      <c r="A5733" s="469" t="n">
        <v>103968</v>
      </c>
      <c r="B5733" s="470" t="s">
        <v>6385</v>
      </c>
      <c r="C5733" s="469" t="s">
        <v>102</v>
      </c>
      <c r="D5733" s="471" t="n">
        <v>19.56</v>
      </c>
      <c r="E5733" s="472" t="n">
        <v>0</v>
      </c>
    </row>
    <row r="5734" customFormat="false" ht="19.5" hidden="false" customHeight="false" outlineLevel="0" collapsed="false">
      <c r="A5734" s="469" t="n">
        <v>103969</v>
      </c>
      <c r="B5734" s="470" t="s">
        <v>6386</v>
      </c>
      <c r="C5734" s="469" t="s">
        <v>102</v>
      </c>
      <c r="D5734" s="471" t="n">
        <v>23.1</v>
      </c>
      <c r="E5734" s="472" t="n">
        <v>0</v>
      </c>
    </row>
    <row r="5735" customFormat="false" ht="19.5" hidden="false" customHeight="false" outlineLevel="0" collapsed="false">
      <c r="A5735" s="469" t="n">
        <v>103971</v>
      </c>
      <c r="B5735" s="470" t="s">
        <v>6387</v>
      </c>
      <c r="C5735" s="469" t="s">
        <v>102</v>
      </c>
      <c r="D5735" s="471" t="n">
        <v>29.42</v>
      </c>
      <c r="E5735" s="472" t="n">
        <v>0</v>
      </c>
    </row>
    <row r="5736" customFormat="false" ht="19.5" hidden="false" customHeight="false" outlineLevel="0" collapsed="false">
      <c r="A5736" s="469" t="n">
        <v>103972</v>
      </c>
      <c r="B5736" s="470" t="s">
        <v>6388</v>
      </c>
      <c r="C5736" s="469" t="s">
        <v>102</v>
      </c>
      <c r="D5736" s="471" t="n">
        <v>34.12</v>
      </c>
      <c r="E5736" s="472" t="n">
        <v>0</v>
      </c>
    </row>
    <row r="5737" customFormat="false" ht="19.5" hidden="false" customHeight="false" outlineLevel="0" collapsed="false">
      <c r="A5737" s="469" t="n">
        <v>103993</v>
      </c>
      <c r="B5737" s="470" t="s">
        <v>6389</v>
      </c>
      <c r="C5737" s="469" t="s">
        <v>102</v>
      </c>
      <c r="D5737" s="471" t="n">
        <v>11.22</v>
      </c>
      <c r="E5737" s="472" t="n">
        <v>0</v>
      </c>
    </row>
    <row r="5738" customFormat="false" ht="19.5" hidden="false" customHeight="false" outlineLevel="0" collapsed="false">
      <c r="A5738" s="469" t="n">
        <v>89407</v>
      </c>
      <c r="B5738" s="470" t="s">
        <v>6390</v>
      </c>
      <c r="C5738" s="469" t="s">
        <v>102</v>
      </c>
      <c r="D5738" s="471" t="n">
        <v>10.14</v>
      </c>
      <c r="E5738" s="472" t="n">
        <v>0</v>
      </c>
    </row>
    <row r="5739" customFormat="false" ht="19.5" hidden="false" customHeight="false" outlineLevel="0" collapsed="false">
      <c r="A5739" s="469" t="n">
        <v>89361</v>
      </c>
      <c r="B5739" s="470" t="s">
        <v>6391</v>
      </c>
      <c r="C5739" s="469" t="s">
        <v>102</v>
      </c>
      <c r="D5739" s="471" t="n">
        <v>10.92</v>
      </c>
      <c r="E5739" s="472" t="n">
        <v>0</v>
      </c>
    </row>
    <row r="5740" customFormat="false" ht="19.5" hidden="false" customHeight="false" outlineLevel="0" collapsed="false">
      <c r="A5740" s="469" t="n">
        <v>89490</v>
      </c>
      <c r="B5740" s="470" t="s">
        <v>6392</v>
      </c>
      <c r="C5740" s="469" t="s">
        <v>102</v>
      </c>
      <c r="D5740" s="471" t="n">
        <v>8.26</v>
      </c>
      <c r="E5740" s="472" t="n">
        <v>0</v>
      </c>
    </row>
    <row r="5741" customFormat="false" ht="19.5" hidden="false" customHeight="false" outlineLevel="0" collapsed="false">
      <c r="A5741" s="469" t="n">
        <v>89411</v>
      </c>
      <c r="B5741" s="470" t="s">
        <v>6393</v>
      </c>
      <c r="C5741" s="469" t="s">
        <v>102</v>
      </c>
      <c r="D5741" s="471" t="n">
        <v>11.9</v>
      </c>
      <c r="E5741" s="472" t="n">
        <v>0</v>
      </c>
    </row>
    <row r="5742" customFormat="false" ht="19.5" hidden="false" customHeight="false" outlineLevel="0" collapsed="false">
      <c r="A5742" s="469" t="n">
        <v>89365</v>
      </c>
      <c r="B5742" s="470" t="s">
        <v>6394</v>
      </c>
      <c r="C5742" s="469" t="s">
        <v>102</v>
      </c>
      <c r="D5742" s="471" t="n">
        <v>12.8</v>
      </c>
      <c r="E5742" s="472" t="n">
        <v>0</v>
      </c>
    </row>
    <row r="5743" customFormat="false" ht="19.5" hidden="false" customHeight="false" outlineLevel="0" collapsed="false">
      <c r="A5743" s="469" t="n">
        <v>89496</v>
      </c>
      <c r="B5743" s="470" t="s">
        <v>6395</v>
      </c>
      <c r="C5743" s="469" t="s">
        <v>102</v>
      </c>
      <c r="D5743" s="471" t="n">
        <v>12.05</v>
      </c>
      <c r="E5743" s="472" t="n">
        <v>0</v>
      </c>
    </row>
    <row r="5744" customFormat="false" ht="19.5" hidden="false" customHeight="false" outlineLevel="0" collapsed="false">
      <c r="A5744" s="469" t="n">
        <v>89416</v>
      </c>
      <c r="B5744" s="470" t="s">
        <v>6396</v>
      </c>
      <c r="C5744" s="469" t="s">
        <v>102</v>
      </c>
      <c r="D5744" s="471" t="n">
        <v>16.3</v>
      </c>
      <c r="E5744" s="472" t="n">
        <v>0</v>
      </c>
    </row>
    <row r="5745" customFormat="false" ht="19.5" hidden="false" customHeight="false" outlineLevel="0" collapsed="false">
      <c r="A5745" s="469" t="n">
        <v>89370</v>
      </c>
      <c r="B5745" s="470" t="s">
        <v>6397</v>
      </c>
      <c r="C5745" s="469" t="s">
        <v>102</v>
      </c>
      <c r="D5745" s="471" t="n">
        <v>17.37</v>
      </c>
      <c r="E5745" s="472" t="n">
        <v>0</v>
      </c>
    </row>
    <row r="5746" customFormat="false" ht="19.5" hidden="false" customHeight="false" outlineLevel="0" collapsed="false">
      <c r="A5746" s="469" t="n">
        <v>89500</v>
      </c>
      <c r="B5746" s="470" t="s">
        <v>6398</v>
      </c>
      <c r="C5746" s="469" t="s">
        <v>102</v>
      </c>
      <c r="D5746" s="471" t="n">
        <v>14.76</v>
      </c>
      <c r="E5746" s="472" t="n">
        <v>0</v>
      </c>
    </row>
    <row r="5747" customFormat="false" ht="19.5" hidden="false" customHeight="false" outlineLevel="0" collapsed="false">
      <c r="A5747" s="469" t="n">
        <v>103983</v>
      </c>
      <c r="B5747" s="470" t="s">
        <v>6399</v>
      </c>
      <c r="C5747" s="469" t="s">
        <v>102</v>
      </c>
      <c r="D5747" s="471" t="n">
        <v>19.63</v>
      </c>
      <c r="E5747" s="472" t="n">
        <v>0</v>
      </c>
    </row>
    <row r="5748" customFormat="false" ht="19.5" hidden="false" customHeight="false" outlineLevel="0" collapsed="false">
      <c r="A5748" s="469" t="n">
        <v>89504</v>
      </c>
      <c r="B5748" s="470" t="s">
        <v>6400</v>
      </c>
      <c r="C5748" s="469" t="s">
        <v>102</v>
      </c>
      <c r="D5748" s="471" t="n">
        <v>21.89</v>
      </c>
      <c r="E5748" s="472" t="n">
        <v>0</v>
      </c>
    </row>
    <row r="5749" customFormat="false" ht="19.5" hidden="false" customHeight="false" outlineLevel="0" collapsed="false">
      <c r="A5749" s="469" t="n">
        <v>103987</v>
      </c>
      <c r="B5749" s="470" t="s">
        <v>6401</v>
      </c>
      <c r="C5749" s="469" t="s">
        <v>102</v>
      </c>
      <c r="D5749" s="471" t="n">
        <v>27.61</v>
      </c>
      <c r="E5749" s="472" t="n">
        <v>0</v>
      </c>
    </row>
    <row r="5750" customFormat="false" ht="19.5" hidden="false" customHeight="false" outlineLevel="0" collapsed="false">
      <c r="A5750" s="469" t="n">
        <v>89510</v>
      </c>
      <c r="B5750" s="470" t="s">
        <v>6402</v>
      </c>
      <c r="C5750" s="469" t="s">
        <v>102</v>
      </c>
      <c r="D5750" s="471" t="n">
        <v>31.33</v>
      </c>
      <c r="E5750" s="472" t="n">
        <v>0</v>
      </c>
    </row>
    <row r="5751" customFormat="false" ht="19.5" hidden="false" customHeight="false" outlineLevel="0" collapsed="false">
      <c r="A5751" s="469" t="n">
        <v>89519</v>
      </c>
      <c r="B5751" s="470" t="s">
        <v>6403</v>
      </c>
      <c r="C5751" s="469" t="s">
        <v>102</v>
      </c>
      <c r="D5751" s="471" t="n">
        <v>55.16</v>
      </c>
      <c r="E5751" s="472" t="n">
        <v>0</v>
      </c>
    </row>
    <row r="5752" customFormat="false" ht="19.5" hidden="false" customHeight="false" outlineLevel="0" collapsed="false">
      <c r="A5752" s="469" t="n">
        <v>89527</v>
      </c>
      <c r="B5752" s="470" t="s">
        <v>6404</v>
      </c>
      <c r="C5752" s="469" t="s">
        <v>102</v>
      </c>
      <c r="D5752" s="471" t="n">
        <v>66.54</v>
      </c>
      <c r="E5752" s="472" t="n">
        <v>0</v>
      </c>
    </row>
    <row r="5753" customFormat="false" ht="19.5" hidden="false" customHeight="false" outlineLevel="0" collapsed="false">
      <c r="A5753" s="469" t="n">
        <v>89406</v>
      </c>
      <c r="B5753" s="470" t="s">
        <v>6405</v>
      </c>
      <c r="C5753" s="469" t="s">
        <v>102</v>
      </c>
      <c r="D5753" s="471" t="n">
        <v>10.05</v>
      </c>
      <c r="E5753" s="472" t="n">
        <v>0</v>
      </c>
    </row>
    <row r="5754" customFormat="false" ht="19.5" hidden="false" customHeight="false" outlineLevel="0" collapsed="false">
      <c r="A5754" s="469" t="n">
        <v>89360</v>
      </c>
      <c r="B5754" s="470" t="s">
        <v>6406</v>
      </c>
      <c r="C5754" s="469" t="s">
        <v>102</v>
      </c>
      <c r="D5754" s="471" t="n">
        <v>10.83</v>
      </c>
      <c r="E5754" s="472" t="n">
        <v>0</v>
      </c>
    </row>
    <row r="5755" customFormat="false" ht="19.5" hidden="false" customHeight="false" outlineLevel="0" collapsed="false">
      <c r="A5755" s="469" t="n">
        <v>89489</v>
      </c>
      <c r="B5755" s="470" t="s">
        <v>6407</v>
      </c>
      <c r="C5755" s="469" t="s">
        <v>102</v>
      </c>
      <c r="D5755" s="471" t="n">
        <v>8.92</v>
      </c>
      <c r="E5755" s="472" t="n">
        <v>0</v>
      </c>
    </row>
    <row r="5756" customFormat="false" ht="19.5" hidden="false" customHeight="false" outlineLevel="0" collapsed="false">
      <c r="A5756" s="469" t="n">
        <v>89410</v>
      </c>
      <c r="B5756" s="470" t="s">
        <v>6408</v>
      </c>
      <c r="C5756" s="469" t="s">
        <v>102</v>
      </c>
      <c r="D5756" s="471" t="n">
        <v>12.56</v>
      </c>
      <c r="E5756" s="472" t="n">
        <v>0</v>
      </c>
    </row>
    <row r="5757" customFormat="false" ht="19.5" hidden="false" customHeight="false" outlineLevel="0" collapsed="false">
      <c r="A5757" s="469" t="n">
        <v>89364</v>
      </c>
      <c r="B5757" s="470" t="s">
        <v>6409</v>
      </c>
      <c r="C5757" s="469" t="s">
        <v>102</v>
      </c>
      <c r="D5757" s="471" t="n">
        <v>13.46</v>
      </c>
      <c r="E5757" s="472" t="n">
        <v>0</v>
      </c>
    </row>
    <row r="5758" customFormat="false" ht="19.5" hidden="false" customHeight="false" outlineLevel="0" collapsed="false">
      <c r="A5758" s="469" t="n">
        <v>89494</v>
      </c>
      <c r="B5758" s="470" t="s">
        <v>6410</v>
      </c>
      <c r="C5758" s="469" t="s">
        <v>102</v>
      </c>
      <c r="D5758" s="471" t="n">
        <v>14.49</v>
      </c>
      <c r="E5758" s="472" t="n">
        <v>0</v>
      </c>
    </row>
    <row r="5759" customFormat="false" ht="19.5" hidden="false" customHeight="false" outlineLevel="0" collapsed="false">
      <c r="A5759" s="469" t="n">
        <v>89415</v>
      </c>
      <c r="B5759" s="470" t="s">
        <v>6411</v>
      </c>
      <c r="C5759" s="469" t="s">
        <v>102</v>
      </c>
      <c r="D5759" s="471" t="n">
        <v>18.74</v>
      </c>
      <c r="E5759" s="472" t="n">
        <v>0</v>
      </c>
    </row>
    <row r="5760" customFormat="false" ht="19.5" hidden="false" customHeight="false" outlineLevel="0" collapsed="false">
      <c r="A5760" s="469" t="n">
        <v>89369</v>
      </c>
      <c r="B5760" s="470" t="s">
        <v>6412</v>
      </c>
      <c r="C5760" s="469" t="s">
        <v>102</v>
      </c>
      <c r="D5760" s="471" t="n">
        <v>19.81</v>
      </c>
      <c r="E5760" s="472" t="n">
        <v>0</v>
      </c>
    </row>
    <row r="5761" customFormat="false" ht="19.5" hidden="false" customHeight="false" outlineLevel="0" collapsed="false">
      <c r="A5761" s="469" t="n">
        <v>89499</v>
      </c>
      <c r="B5761" s="470" t="s">
        <v>6413</v>
      </c>
      <c r="C5761" s="469" t="s">
        <v>102</v>
      </c>
      <c r="D5761" s="471" t="n">
        <v>22.86</v>
      </c>
      <c r="E5761" s="472" t="n">
        <v>0</v>
      </c>
    </row>
    <row r="5762" customFormat="false" ht="19.5" hidden="false" customHeight="false" outlineLevel="0" collapsed="false">
      <c r="A5762" s="469" t="n">
        <v>103982</v>
      </c>
      <c r="B5762" s="470" t="s">
        <v>6414</v>
      </c>
      <c r="C5762" s="469" t="s">
        <v>102</v>
      </c>
      <c r="D5762" s="471" t="n">
        <v>27.73</v>
      </c>
      <c r="E5762" s="472" t="n">
        <v>0</v>
      </c>
    </row>
    <row r="5763" customFormat="false" ht="19.5" hidden="false" customHeight="false" outlineLevel="0" collapsed="false">
      <c r="A5763" s="469" t="n">
        <v>89503</v>
      </c>
      <c r="B5763" s="470" t="s">
        <v>6415</v>
      </c>
      <c r="C5763" s="469" t="s">
        <v>102</v>
      </c>
      <c r="D5763" s="471" t="n">
        <v>26.52</v>
      </c>
      <c r="E5763" s="472" t="n">
        <v>0</v>
      </c>
    </row>
    <row r="5764" customFormat="false" ht="19.5" hidden="false" customHeight="false" outlineLevel="0" collapsed="false">
      <c r="A5764" s="469" t="n">
        <v>103986</v>
      </c>
      <c r="B5764" s="470" t="s">
        <v>6416</v>
      </c>
      <c r="C5764" s="469" t="s">
        <v>102</v>
      </c>
      <c r="D5764" s="471" t="n">
        <v>32.24</v>
      </c>
      <c r="E5764" s="472" t="n">
        <v>0</v>
      </c>
    </row>
    <row r="5765" customFormat="false" ht="19.5" hidden="false" customHeight="false" outlineLevel="0" collapsed="false">
      <c r="A5765" s="469" t="n">
        <v>89507</v>
      </c>
      <c r="B5765" s="470" t="s">
        <v>6417</v>
      </c>
      <c r="C5765" s="469" t="s">
        <v>102</v>
      </c>
      <c r="D5765" s="471" t="n">
        <v>54.82</v>
      </c>
      <c r="E5765" s="472" t="n">
        <v>0</v>
      </c>
    </row>
    <row r="5766" customFormat="false" ht="19.5" hidden="false" customHeight="false" outlineLevel="0" collapsed="false">
      <c r="A5766" s="469" t="n">
        <v>89517</v>
      </c>
      <c r="B5766" s="470" t="s">
        <v>6418</v>
      </c>
      <c r="C5766" s="469" t="s">
        <v>102</v>
      </c>
      <c r="D5766" s="471" t="n">
        <v>81.44</v>
      </c>
      <c r="E5766" s="472" t="n">
        <v>0</v>
      </c>
    </row>
    <row r="5767" customFormat="false" ht="19.5" hidden="false" customHeight="false" outlineLevel="0" collapsed="false">
      <c r="A5767" s="469" t="n">
        <v>89525</v>
      </c>
      <c r="B5767" s="470" t="s">
        <v>6419</v>
      </c>
      <c r="C5767" s="469" t="s">
        <v>102</v>
      </c>
      <c r="D5767" s="471" t="n">
        <v>102.49</v>
      </c>
      <c r="E5767" s="472" t="n">
        <v>0</v>
      </c>
    </row>
    <row r="5768" customFormat="false" ht="19.5" hidden="false" customHeight="false" outlineLevel="0" collapsed="false">
      <c r="A5768" s="469" t="n">
        <v>89423</v>
      </c>
      <c r="B5768" s="470" t="s">
        <v>6420</v>
      </c>
      <c r="C5768" s="469" t="s">
        <v>102</v>
      </c>
      <c r="D5768" s="471" t="n">
        <v>11.35</v>
      </c>
      <c r="E5768" s="472" t="n">
        <v>0</v>
      </c>
    </row>
    <row r="5769" customFormat="false" ht="19.5" hidden="false" customHeight="false" outlineLevel="0" collapsed="false">
      <c r="A5769" s="469" t="n">
        <v>89377</v>
      </c>
      <c r="B5769" s="470" t="s">
        <v>6421</v>
      </c>
      <c r="C5769" s="469" t="s">
        <v>102</v>
      </c>
      <c r="D5769" s="471" t="n">
        <v>11.88</v>
      </c>
      <c r="E5769" s="472" t="n">
        <v>0</v>
      </c>
    </row>
    <row r="5770" customFormat="false" ht="19.5" hidden="false" customHeight="false" outlineLevel="0" collapsed="false">
      <c r="A5770" s="469" t="n">
        <v>89540</v>
      </c>
      <c r="B5770" s="470" t="s">
        <v>6422</v>
      </c>
      <c r="C5770" s="469" t="s">
        <v>102</v>
      </c>
      <c r="D5770" s="471" t="n">
        <v>12.17</v>
      </c>
      <c r="E5770" s="472" t="n">
        <v>0</v>
      </c>
    </row>
    <row r="5771" customFormat="false" ht="19.5" hidden="false" customHeight="false" outlineLevel="0" collapsed="false">
      <c r="A5771" s="469" t="n">
        <v>89430</v>
      </c>
      <c r="B5771" s="470" t="s">
        <v>6423</v>
      </c>
      <c r="C5771" s="469" t="s">
        <v>102</v>
      </c>
      <c r="D5771" s="471" t="n">
        <v>14.61</v>
      </c>
      <c r="E5771" s="472" t="n">
        <v>0</v>
      </c>
    </row>
    <row r="5772" customFormat="false" ht="19.5" hidden="false" customHeight="false" outlineLevel="0" collapsed="false">
      <c r="A5772" s="469" t="n">
        <v>89384</v>
      </c>
      <c r="B5772" s="470" t="s">
        <v>6424</v>
      </c>
      <c r="C5772" s="469" t="s">
        <v>102</v>
      </c>
      <c r="D5772" s="471" t="n">
        <v>15.2</v>
      </c>
      <c r="E5772" s="472" t="n">
        <v>0</v>
      </c>
    </row>
    <row r="5773" customFormat="false" ht="19.5" hidden="false" customHeight="false" outlineLevel="0" collapsed="false">
      <c r="A5773" s="469" t="n">
        <v>89555</v>
      </c>
      <c r="B5773" s="470" t="s">
        <v>6425</v>
      </c>
      <c r="C5773" s="469" t="s">
        <v>102</v>
      </c>
      <c r="D5773" s="471" t="n">
        <v>25.27</v>
      </c>
      <c r="E5773" s="472" t="n">
        <v>0</v>
      </c>
    </row>
    <row r="5774" customFormat="false" ht="19.5" hidden="false" customHeight="false" outlineLevel="0" collapsed="false">
      <c r="A5774" s="469" t="n">
        <v>89437</v>
      </c>
      <c r="B5774" s="470" t="s">
        <v>6426</v>
      </c>
      <c r="C5774" s="469" t="s">
        <v>102</v>
      </c>
      <c r="D5774" s="471" t="n">
        <v>28.1</v>
      </c>
      <c r="E5774" s="472" t="n">
        <v>0</v>
      </c>
    </row>
    <row r="5775" customFormat="false" ht="19.5" hidden="false" customHeight="false" outlineLevel="0" collapsed="false">
      <c r="A5775" s="469" t="n">
        <v>89392</v>
      </c>
      <c r="B5775" s="470" t="s">
        <v>6427</v>
      </c>
      <c r="C5775" s="469" t="s">
        <v>102</v>
      </c>
      <c r="D5775" s="471" t="n">
        <v>28.81</v>
      </c>
      <c r="E5775" s="472" t="n">
        <v>0</v>
      </c>
    </row>
    <row r="5776" customFormat="false" ht="19.5" hidden="false" customHeight="false" outlineLevel="0" collapsed="false">
      <c r="A5776" s="469" t="n">
        <v>89405</v>
      </c>
      <c r="B5776" s="470" t="s">
        <v>6428</v>
      </c>
      <c r="C5776" s="469" t="s">
        <v>102</v>
      </c>
      <c r="D5776" s="471" t="n">
        <v>8.85</v>
      </c>
      <c r="E5776" s="472" t="n">
        <v>0</v>
      </c>
    </row>
    <row r="5777" customFormat="false" ht="19.5" hidden="false" customHeight="false" outlineLevel="0" collapsed="false">
      <c r="A5777" s="469" t="n">
        <v>89359</v>
      </c>
      <c r="B5777" s="470" t="s">
        <v>6429</v>
      </c>
      <c r="C5777" s="469" t="s">
        <v>102</v>
      </c>
      <c r="D5777" s="471" t="n">
        <v>9.63</v>
      </c>
      <c r="E5777" s="472" t="n">
        <v>0</v>
      </c>
    </row>
    <row r="5778" customFormat="false" ht="19.5" hidden="false" customHeight="false" outlineLevel="0" collapsed="false">
      <c r="A5778" s="469" t="n">
        <v>89485</v>
      </c>
      <c r="B5778" s="470" t="s">
        <v>6430</v>
      </c>
      <c r="C5778" s="469" t="s">
        <v>102</v>
      </c>
      <c r="D5778" s="471" t="n">
        <v>7.09</v>
      </c>
      <c r="E5778" s="472" t="n">
        <v>0</v>
      </c>
    </row>
    <row r="5779" customFormat="false" ht="19.5" hidden="false" customHeight="false" outlineLevel="0" collapsed="false">
      <c r="A5779" s="469" t="n">
        <v>89409</v>
      </c>
      <c r="B5779" s="470" t="s">
        <v>6431</v>
      </c>
      <c r="C5779" s="469" t="s">
        <v>102</v>
      </c>
      <c r="D5779" s="471" t="n">
        <v>10.73</v>
      </c>
      <c r="E5779" s="472" t="n">
        <v>0</v>
      </c>
    </row>
    <row r="5780" customFormat="false" ht="19.5" hidden="false" customHeight="false" outlineLevel="0" collapsed="false">
      <c r="A5780" s="469" t="n">
        <v>89363</v>
      </c>
      <c r="B5780" s="470" t="s">
        <v>6432</v>
      </c>
      <c r="C5780" s="469" t="s">
        <v>102</v>
      </c>
      <c r="D5780" s="471" t="n">
        <v>11.63</v>
      </c>
      <c r="E5780" s="472" t="n">
        <v>0</v>
      </c>
    </row>
    <row r="5781" customFormat="false" ht="19.5" hidden="false" customHeight="false" outlineLevel="0" collapsed="false">
      <c r="A5781" s="469" t="n">
        <v>89493</v>
      </c>
      <c r="B5781" s="470" t="s">
        <v>6433</v>
      </c>
      <c r="C5781" s="469" t="s">
        <v>102</v>
      </c>
      <c r="D5781" s="471" t="n">
        <v>11.65</v>
      </c>
      <c r="E5781" s="472" t="n">
        <v>0</v>
      </c>
    </row>
    <row r="5782" customFormat="false" ht="19.5" hidden="false" customHeight="false" outlineLevel="0" collapsed="false">
      <c r="A5782" s="469" t="n">
        <v>89414</v>
      </c>
      <c r="B5782" s="470" t="s">
        <v>6434</v>
      </c>
      <c r="C5782" s="469" t="s">
        <v>102</v>
      </c>
      <c r="D5782" s="471" t="n">
        <v>15.9</v>
      </c>
      <c r="E5782" s="472" t="n">
        <v>0</v>
      </c>
    </row>
    <row r="5783" customFormat="false" ht="19.5" hidden="false" customHeight="false" outlineLevel="0" collapsed="false">
      <c r="A5783" s="469" t="n">
        <v>89368</v>
      </c>
      <c r="B5783" s="470" t="s">
        <v>6435</v>
      </c>
      <c r="C5783" s="469" t="s">
        <v>102</v>
      </c>
      <c r="D5783" s="471" t="n">
        <v>16.97</v>
      </c>
      <c r="E5783" s="472" t="n">
        <v>0</v>
      </c>
    </row>
    <row r="5784" customFormat="false" ht="19.5" hidden="false" customHeight="false" outlineLevel="0" collapsed="false">
      <c r="A5784" s="469" t="n">
        <v>89498</v>
      </c>
      <c r="B5784" s="470" t="s">
        <v>6436</v>
      </c>
      <c r="C5784" s="469" t="s">
        <v>102</v>
      </c>
      <c r="D5784" s="471" t="n">
        <v>15.42</v>
      </c>
      <c r="E5784" s="472" t="n">
        <v>0</v>
      </c>
    </row>
    <row r="5785" customFormat="false" ht="19.5" hidden="false" customHeight="false" outlineLevel="0" collapsed="false">
      <c r="A5785" s="469" t="n">
        <v>103981</v>
      </c>
      <c r="B5785" s="470" t="s">
        <v>6437</v>
      </c>
      <c r="C5785" s="469" t="s">
        <v>102</v>
      </c>
      <c r="D5785" s="471" t="n">
        <v>20.29</v>
      </c>
      <c r="E5785" s="472" t="n">
        <v>0</v>
      </c>
    </row>
    <row r="5786" customFormat="false" ht="19.5" hidden="false" customHeight="false" outlineLevel="0" collapsed="false">
      <c r="A5786" s="469" t="n">
        <v>89502</v>
      </c>
      <c r="B5786" s="470" t="s">
        <v>6438</v>
      </c>
      <c r="C5786" s="469" t="s">
        <v>102</v>
      </c>
      <c r="D5786" s="471" t="n">
        <v>19.69</v>
      </c>
      <c r="E5786" s="472" t="n">
        <v>0</v>
      </c>
    </row>
    <row r="5787" customFormat="false" ht="19.5" hidden="false" customHeight="false" outlineLevel="0" collapsed="false">
      <c r="A5787" s="469" t="n">
        <v>103985</v>
      </c>
      <c r="B5787" s="470" t="s">
        <v>6439</v>
      </c>
      <c r="C5787" s="469" t="s">
        <v>102</v>
      </c>
      <c r="D5787" s="471" t="n">
        <v>25.41</v>
      </c>
      <c r="E5787" s="472" t="n">
        <v>0</v>
      </c>
    </row>
    <row r="5788" customFormat="false" ht="19.5" hidden="false" customHeight="false" outlineLevel="0" collapsed="false">
      <c r="A5788" s="469" t="n">
        <v>89506</v>
      </c>
      <c r="B5788" s="470" t="s">
        <v>6440</v>
      </c>
      <c r="C5788" s="469" t="s">
        <v>102</v>
      </c>
      <c r="D5788" s="471" t="n">
        <v>46.35</v>
      </c>
      <c r="E5788" s="472" t="n">
        <v>0</v>
      </c>
    </row>
    <row r="5789" customFormat="false" ht="19.5" hidden="false" customHeight="false" outlineLevel="0" collapsed="false">
      <c r="A5789" s="469" t="n">
        <v>89515</v>
      </c>
      <c r="B5789" s="470" t="s">
        <v>6441</v>
      </c>
      <c r="C5789" s="469" t="s">
        <v>102</v>
      </c>
      <c r="D5789" s="471" t="n">
        <v>97.24</v>
      </c>
      <c r="E5789" s="472" t="n">
        <v>0</v>
      </c>
    </row>
    <row r="5790" customFormat="false" ht="19.5" hidden="false" customHeight="false" outlineLevel="0" collapsed="false">
      <c r="A5790" s="469" t="n">
        <v>89523</v>
      </c>
      <c r="B5790" s="470" t="s">
        <v>6442</v>
      </c>
      <c r="C5790" s="469" t="s">
        <v>102</v>
      </c>
      <c r="D5790" s="471" t="n">
        <v>118.97</v>
      </c>
      <c r="E5790" s="472" t="n">
        <v>0</v>
      </c>
    </row>
    <row r="5791" customFormat="false" ht="19.5" hidden="false" customHeight="false" outlineLevel="0" collapsed="false">
      <c r="A5791" s="469" t="n">
        <v>90373</v>
      </c>
      <c r="B5791" s="470" t="s">
        <v>6443</v>
      </c>
      <c r="C5791" s="469" t="s">
        <v>102</v>
      </c>
      <c r="D5791" s="471" t="n">
        <v>15.01</v>
      </c>
      <c r="E5791" s="472" t="n">
        <v>0</v>
      </c>
    </row>
    <row r="5792" customFormat="false" ht="19.5" hidden="false" customHeight="false" outlineLevel="0" collapsed="false">
      <c r="A5792" s="469" t="n">
        <v>89366</v>
      </c>
      <c r="B5792" s="470" t="s">
        <v>6444</v>
      </c>
      <c r="C5792" s="469" t="s">
        <v>102</v>
      </c>
      <c r="D5792" s="471" t="n">
        <v>18.92</v>
      </c>
      <c r="E5792" s="472" t="n">
        <v>0</v>
      </c>
    </row>
    <row r="5793" customFormat="false" ht="19.5" hidden="false" customHeight="false" outlineLevel="0" collapsed="false">
      <c r="A5793" s="469" t="n">
        <v>89404</v>
      </c>
      <c r="B5793" s="470" t="s">
        <v>6445</v>
      </c>
      <c r="C5793" s="469" t="s">
        <v>102</v>
      </c>
      <c r="D5793" s="471" t="n">
        <v>8.19</v>
      </c>
      <c r="E5793" s="472" t="n">
        <v>0</v>
      </c>
    </row>
    <row r="5794" customFormat="false" ht="19.5" hidden="false" customHeight="false" outlineLevel="0" collapsed="false">
      <c r="A5794" s="469" t="n">
        <v>89358</v>
      </c>
      <c r="B5794" s="470" t="s">
        <v>6446</v>
      </c>
      <c r="C5794" s="469" t="s">
        <v>102</v>
      </c>
      <c r="D5794" s="471" t="n">
        <v>8.97</v>
      </c>
      <c r="E5794" s="472" t="n">
        <v>0</v>
      </c>
    </row>
    <row r="5795" customFormat="false" ht="19.5" hidden="false" customHeight="false" outlineLevel="0" collapsed="false">
      <c r="A5795" s="469" t="n">
        <v>89481</v>
      </c>
      <c r="B5795" s="470" t="s">
        <v>6447</v>
      </c>
      <c r="C5795" s="469" t="s">
        <v>102</v>
      </c>
      <c r="D5795" s="471" t="n">
        <v>6.14</v>
      </c>
      <c r="E5795" s="472" t="n">
        <v>0</v>
      </c>
    </row>
    <row r="5796" customFormat="false" ht="19.5" hidden="false" customHeight="false" outlineLevel="0" collapsed="false">
      <c r="A5796" s="469" t="n">
        <v>89408</v>
      </c>
      <c r="B5796" s="470" t="s">
        <v>6448</v>
      </c>
      <c r="C5796" s="469" t="s">
        <v>102</v>
      </c>
      <c r="D5796" s="471" t="n">
        <v>9.78</v>
      </c>
      <c r="E5796" s="472" t="n">
        <v>0</v>
      </c>
    </row>
    <row r="5797" customFormat="false" ht="19.5" hidden="false" customHeight="false" outlineLevel="0" collapsed="false">
      <c r="A5797" s="469" t="n">
        <v>89362</v>
      </c>
      <c r="B5797" s="470" t="s">
        <v>6449</v>
      </c>
      <c r="C5797" s="469" t="s">
        <v>102</v>
      </c>
      <c r="D5797" s="471" t="n">
        <v>10.68</v>
      </c>
      <c r="E5797" s="472" t="n">
        <v>0</v>
      </c>
    </row>
    <row r="5798" customFormat="false" ht="19.5" hidden="false" customHeight="false" outlineLevel="0" collapsed="false">
      <c r="A5798" s="469" t="n">
        <v>89412</v>
      </c>
      <c r="B5798" s="470" t="s">
        <v>6450</v>
      </c>
      <c r="C5798" s="469" t="s">
        <v>102</v>
      </c>
      <c r="D5798" s="471" t="n">
        <v>11.16</v>
      </c>
      <c r="E5798" s="472" t="n">
        <v>0</v>
      </c>
    </row>
    <row r="5799" customFormat="false" ht="19.5" hidden="false" customHeight="false" outlineLevel="0" collapsed="false">
      <c r="A5799" s="469" t="n">
        <v>89492</v>
      </c>
      <c r="B5799" s="470" t="s">
        <v>6451</v>
      </c>
      <c r="C5799" s="469" t="s">
        <v>102</v>
      </c>
      <c r="D5799" s="471" t="n">
        <v>9.54</v>
      </c>
      <c r="E5799" s="472" t="n">
        <v>0</v>
      </c>
    </row>
    <row r="5800" customFormat="false" ht="19.5" hidden="false" customHeight="false" outlineLevel="0" collapsed="false">
      <c r="A5800" s="469" t="n">
        <v>89413</v>
      </c>
      <c r="B5800" s="470" t="s">
        <v>6452</v>
      </c>
      <c r="C5800" s="469" t="s">
        <v>102</v>
      </c>
      <c r="D5800" s="471" t="n">
        <v>13.79</v>
      </c>
      <c r="E5800" s="472" t="n">
        <v>0</v>
      </c>
    </row>
    <row r="5801" customFormat="false" ht="19.5" hidden="false" customHeight="false" outlineLevel="0" collapsed="false">
      <c r="A5801" s="469" t="n">
        <v>89367</v>
      </c>
      <c r="B5801" s="470" t="s">
        <v>6453</v>
      </c>
      <c r="C5801" s="469" t="s">
        <v>102</v>
      </c>
      <c r="D5801" s="471" t="n">
        <v>14.86</v>
      </c>
      <c r="E5801" s="472" t="n">
        <v>0</v>
      </c>
    </row>
    <row r="5802" customFormat="false" ht="19.5" hidden="false" customHeight="false" outlineLevel="0" collapsed="false">
      <c r="A5802" s="469" t="n">
        <v>89497</v>
      </c>
      <c r="B5802" s="470" t="s">
        <v>6454</v>
      </c>
      <c r="C5802" s="469" t="s">
        <v>102</v>
      </c>
      <c r="D5802" s="471" t="n">
        <v>15.35</v>
      </c>
      <c r="E5802" s="472" t="n">
        <v>0</v>
      </c>
    </row>
    <row r="5803" customFormat="false" ht="19.5" hidden="false" customHeight="false" outlineLevel="0" collapsed="false">
      <c r="A5803" s="469" t="n">
        <v>103980</v>
      </c>
      <c r="B5803" s="470" t="s">
        <v>6455</v>
      </c>
      <c r="C5803" s="469" t="s">
        <v>102</v>
      </c>
      <c r="D5803" s="471" t="n">
        <v>20.22</v>
      </c>
      <c r="E5803" s="472" t="n">
        <v>0</v>
      </c>
    </row>
    <row r="5804" customFormat="false" ht="19.5" hidden="false" customHeight="false" outlineLevel="0" collapsed="false">
      <c r="A5804" s="469" t="n">
        <v>89501</v>
      </c>
      <c r="B5804" s="470" t="s">
        <v>6456</v>
      </c>
      <c r="C5804" s="469" t="s">
        <v>102</v>
      </c>
      <c r="D5804" s="471" t="n">
        <v>16.63</v>
      </c>
      <c r="E5804" s="472" t="n">
        <v>0</v>
      </c>
    </row>
    <row r="5805" customFormat="false" ht="19.5" hidden="false" customHeight="false" outlineLevel="0" collapsed="false">
      <c r="A5805" s="469" t="n">
        <v>103984</v>
      </c>
      <c r="B5805" s="470" t="s">
        <v>6457</v>
      </c>
      <c r="C5805" s="469" t="s">
        <v>102</v>
      </c>
      <c r="D5805" s="471" t="n">
        <v>22.35</v>
      </c>
      <c r="E5805" s="472" t="n">
        <v>0</v>
      </c>
    </row>
    <row r="5806" customFormat="false" ht="19.5" hidden="false" customHeight="false" outlineLevel="0" collapsed="false">
      <c r="A5806" s="469" t="n">
        <v>89505</v>
      </c>
      <c r="B5806" s="470" t="s">
        <v>6458</v>
      </c>
      <c r="C5806" s="469" t="s">
        <v>102</v>
      </c>
      <c r="D5806" s="471" t="n">
        <v>48.5</v>
      </c>
      <c r="E5806" s="472" t="n">
        <v>0</v>
      </c>
    </row>
    <row r="5807" customFormat="false" ht="19.5" hidden="false" customHeight="false" outlineLevel="0" collapsed="false">
      <c r="A5807" s="469" t="n">
        <v>89513</v>
      </c>
      <c r="B5807" s="470" t="s">
        <v>6459</v>
      </c>
      <c r="C5807" s="469" t="s">
        <v>102</v>
      </c>
      <c r="D5807" s="471" t="n">
        <v>121.99</v>
      </c>
      <c r="E5807" s="472" t="n">
        <v>0</v>
      </c>
    </row>
    <row r="5808" customFormat="false" ht="19.5" hidden="false" customHeight="false" outlineLevel="0" collapsed="false">
      <c r="A5808" s="469" t="n">
        <v>89521</v>
      </c>
      <c r="B5808" s="470" t="s">
        <v>6460</v>
      </c>
      <c r="C5808" s="469" t="s">
        <v>102</v>
      </c>
      <c r="D5808" s="471" t="n">
        <v>145.47</v>
      </c>
      <c r="E5808" s="472" t="n">
        <v>0</v>
      </c>
    </row>
    <row r="5809" customFormat="false" ht="19.5" hidden="false" customHeight="false" outlineLevel="0" collapsed="false">
      <c r="A5809" s="469" t="n">
        <v>103955</v>
      </c>
      <c r="B5809" s="470" t="s">
        <v>6461</v>
      </c>
      <c r="C5809" s="469" t="s">
        <v>102</v>
      </c>
      <c r="D5809" s="471" t="n">
        <v>11.54</v>
      </c>
      <c r="E5809" s="472" t="n">
        <v>0</v>
      </c>
    </row>
    <row r="5810" customFormat="false" ht="19.5" hidden="false" customHeight="false" outlineLevel="0" collapsed="false">
      <c r="A5810" s="469" t="n">
        <v>103950</v>
      </c>
      <c r="B5810" s="470" t="s">
        <v>6462</v>
      </c>
      <c r="C5810" s="469" t="s">
        <v>102</v>
      </c>
      <c r="D5810" s="471" t="n">
        <v>12.37</v>
      </c>
      <c r="E5810" s="472" t="n">
        <v>0</v>
      </c>
    </row>
    <row r="5811" customFormat="false" ht="19.5" hidden="false" customHeight="false" outlineLevel="0" collapsed="false">
      <c r="A5811" s="469" t="n">
        <v>103974</v>
      </c>
      <c r="B5811" s="470" t="s">
        <v>6463</v>
      </c>
      <c r="C5811" s="469" t="s">
        <v>102</v>
      </c>
      <c r="D5811" s="471" t="n">
        <v>12.26</v>
      </c>
      <c r="E5811" s="472" t="n">
        <v>0</v>
      </c>
    </row>
    <row r="5812" customFormat="false" ht="19.5" hidden="false" customHeight="false" outlineLevel="0" collapsed="false">
      <c r="A5812" s="469" t="n">
        <v>103956</v>
      </c>
      <c r="B5812" s="470" t="s">
        <v>6464</v>
      </c>
      <c r="C5812" s="469" t="s">
        <v>102</v>
      </c>
      <c r="D5812" s="471" t="n">
        <v>16.22</v>
      </c>
      <c r="E5812" s="472" t="n">
        <v>0</v>
      </c>
    </row>
    <row r="5813" customFormat="false" ht="19.5" hidden="false" customHeight="false" outlineLevel="0" collapsed="false">
      <c r="A5813" s="469" t="n">
        <v>103951</v>
      </c>
      <c r="B5813" s="470" t="s">
        <v>6465</v>
      </c>
      <c r="C5813" s="469" t="s">
        <v>102</v>
      </c>
      <c r="D5813" s="471" t="n">
        <v>17.19</v>
      </c>
      <c r="E5813" s="472" t="n">
        <v>0</v>
      </c>
    </row>
    <row r="5814" customFormat="false" ht="19.5" hidden="false" customHeight="false" outlineLevel="0" collapsed="false">
      <c r="A5814" s="469" t="n">
        <v>89374</v>
      </c>
      <c r="B5814" s="470" t="s">
        <v>6466</v>
      </c>
      <c r="C5814" s="469" t="s">
        <v>102</v>
      </c>
      <c r="D5814" s="471" t="n">
        <v>11.79</v>
      </c>
      <c r="E5814" s="472" t="n">
        <v>0</v>
      </c>
    </row>
    <row r="5815" customFormat="false" ht="19.5" hidden="false" customHeight="false" outlineLevel="0" collapsed="false">
      <c r="A5815" s="469" t="n">
        <v>89427</v>
      </c>
      <c r="B5815" s="470" t="s">
        <v>6467</v>
      </c>
      <c r="C5815" s="469" t="s">
        <v>102</v>
      </c>
      <c r="D5815" s="471" t="n">
        <v>13.92</v>
      </c>
      <c r="E5815" s="472" t="n">
        <v>0</v>
      </c>
    </row>
    <row r="5816" customFormat="false" ht="19.5" hidden="false" customHeight="false" outlineLevel="0" collapsed="false">
      <c r="A5816" s="469" t="n">
        <v>89381</v>
      </c>
      <c r="B5816" s="470" t="s">
        <v>6468</v>
      </c>
      <c r="C5816" s="469" t="s">
        <v>102</v>
      </c>
      <c r="D5816" s="471" t="n">
        <v>14.46</v>
      </c>
      <c r="E5816" s="472" t="n">
        <v>0</v>
      </c>
    </row>
    <row r="5817" customFormat="false" ht="19.5" hidden="false" customHeight="false" outlineLevel="0" collapsed="false">
      <c r="A5817" s="469" t="n">
        <v>95237</v>
      </c>
      <c r="B5817" s="470" t="s">
        <v>6469</v>
      </c>
      <c r="C5817" s="469" t="s">
        <v>102</v>
      </c>
      <c r="D5817" s="471" t="n">
        <v>28.46</v>
      </c>
      <c r="E5817" s="472" t="n">
        <v>0</v>
      </c>
    </row>
    <row r="5818" customFormat="false" ht="19.5" hidden="false" customHeight="false" outlineLevel="0" collapsed="false">
      <c r="A5818" s="469" t="n">
        <v>89979</v>
      </c>
      <c r="B5818" s="470" t="s">
        <v>6470</v>
      </c>
      <c r="C5818" s="469" t="s">
        <v>102</v>
      </c>
      <c r="D5818" s="471" t="n">
        <v>29.11</v>
      </c>
      <c r="E5818" s="472" t="n">
        <v>0</v>
      </c>
    </row>
    <row r="5819" customFormat="false" ht="19.5" hidden="false" customHeight="false" outlineLevel="0" collapsed="false">
      <c r="A5819" s="469" t="n">
        <v>103991</v>
      </c>
      <c r="B5819" s="470" t="s">
        <v>6471</v>
      </c>
      <c r="C5819" s="469" t="s">
        <v>102</v>
      </c>
      <c r="D5819" s="471" t="n">
        <v>21.32</v>
      </c>
      <c r="E5819" s="472" t="n">
        <v>0</v>
      </c>
    </row>
    <row r="5820" customFormat="false" ht="19.5" hidden="false" customHeight="false" outlineLevel="0" collapsed="false">
      <c r="A5820" s="469" t="n">
        <v>89564</v>
      </c>
      <c r="B5820" s="470" t="s">
        <v>6472</v>
      </c>
      <c r="C5820" s="469" t="s">
        <v>102</v>
      </c>
      <c r="D5820" s="471" t="n">
        <v>18.26</v>
      </c>
      <c r="E5820" s="472" t="n">
        <v>0</v>
      </c>
    </row>
    <row r="5821" customFormat="false" ht="19.5" hidden="false" customHeight="false" outlineLevel="0" collapsed="false">
      <c r="A5821" s="469" t="n">
        <v>104000</v>
      </c>
      <c r="B5821" s="470" t="s">
        <v>6473</v>
      </c>
      <c r="C5821" s="469" t="s">
        <v>102</v>
      </c>
      <c r="D5821" s="471" t="n">
        <v>32.82</v>
      </c>
      <c r="E5821" s="472" t="n">
        <v>0</v>
      </c>
    </row>
    <row r="5822" customFormat="false" ht="19.5" hidden="false" customHeight="false" outlineLevel="0" collapsed="false">
      <c r="A5822" s="469" t="n">
        <v>89593</v>
      </c>
      <c r="B5822" s="470" t="s">
        <v>6474</v>
      </c>
      <c r="C5822" s="469" t="s">
        <v>102</v>
      </c>
      <c r="D5822" s="471" t="n">
        <v>29.16</v>
      </c>
      <c r="E5822" s="472" t="n">
        <v>0</v>
      </c>
    </row>
    <row r="5823" customFormat="false" ht="19.5" hidden="false" customHeight="false" outlineLevel="0" collapsed="false">
      <c r="A5823" s="469" t="n">
        <v>89418</v>
      </c>
      <c r="B5823" s="470" t="s">
        <v>6475</v>
      </c>
      <c r="C5823" s="469" t="s">
        <v>102</v>
      </c>
      <c r="D5823" s="471" t="n">
        <v>18.32</v>
      </c>
      <c r="E5823" s="472" t="n">
        <v>0</v>
      </c>
    </row>
    <row r="5824" customFormat="false" ht="19.5" hidden="false" customHeight="false" outlineLevel="0" collapsed="false">
      <c r="A5824" s="469" t="n">
        <v>89372</v>
      </c>
      <c r="B5824" s="470" t="s">
        <v>6476</v>
      </c>
      <c r="C5824" s="469" t="s">
        <v>102</v>
      </c>
      <c r="D5824" s="471" t="n">
        <v>18.85</v>
      </c>
      <c r="E5824" s="472" t="n">
        <v>0</v>
      </c>
    </row>
    <row r="5825" customFormat="false" ht="19.5" hidden="false" customHeight="false" outlineLevel="0" collapsed="false">
      <c r="A5825" s="469" t="n">
        <v>89530</v>
      </c>
      <c r="B5825" s="470" t="s">
        <v>6477</v>
      </c>
      <c r="C5825" s="469" t="s">
        <v>102</v>
      </c>
      <c r="D5825" s="471" t="n">
        <v>19.12</v>
      </c>
      <c r="E5825" s="472" t="n">
        <v>0</v>
      </c>
    </row>
    <row r="5826" customFormat="false" ht="19.5" hidden="false" customHeight="false" outlineLevel="0" collapsed="false">
      <c r="A5826" s="469" t="n">
        <v>89425</v>
      </c>
      <c r="B5826" s="470" t="s">
        <v>6478</v>
      </c>
      <c r="C5826" s="469" t="s">
        <v>102</v>
      </c>
      <c r="D5826" s="471" t="n">
        <v>21.56</v>
      </c>
      <c r="E5826" s="472" t="n">
        <v>0</v>
      </c>
    </row>
    <row r="5827" customFormat="false" ht="19.5" hidden="false" customHeight="false" outlineLevel="0" collapsed="false">
      <c r="A5827" s="469" t="n">
        <v>89379</v>
      </c>
      <c r="B5827" s="470" t="s">
        <v>6479</v>
      </c>
      <c r="C5827" s="469" t="s">
        <v>102</v>
      </c>
      <c r="D5827" s="471" t="n">
        <v>22.15</v>
      </c>
      <c r="E5827" s="472" t="n">
        <v>0</v>
      </c>
    </row>
    <row r="5828" customFormat="false" ht="19.5" hidden="false" customHeight="false" outlineLevel="0" collapsed="false">
      <c r="A5828" s="469" t="n">
        <v>89542</v>
      </c>
      <c r="B5828" s="470" t="s">
        <v>6480</v>
      </c>
      <c r="C5828" s="469" t="s">
        <v>102</v>
      </c>
      <c r="D5828" s="471" t="n">
        <v>31.92</v>
      </c>
      <c r="E5828" s="472" t="n">
        <v>0</v>
      </c>
    </row>
    <row r="5829" customFormat="false" ht="19.5" hidden="false" customHeight="false" outlineLevel="0" collapsed="false">
      <c r="A5829" s="469" t="n">
        <v>89432</v>
      </c>
      <c r="B5829" s="470" t="s">
        <v>6481</v>
      </c>
      <c r="C5829" s="469" t="s">
        <v>102</v>
      </c>
      <c r="D5829" s="471" t="n">
        <v>34.75</v>
      </c>
      <c r="E5829" s="472" t="n">
        <v>0</v>
      </c>
    </row>
    <row r="5830" customFormat="false" ht="19.5" hidden="false" customHeight="false" outlineLevel="0" collapsed="false">
      <c r="A5830" s="469" t="n">
        <v>89387</v>
      </c>
      <c r="B5830" s="470" t="s">
        <v>6482</v>
      </c>
      <c r="C5830" s="469" t="s">
        <v>102</v>
      </c>
      <c r="D5830" s="471" t="n">
        <v>35.46</v>
      </c>
      <c r="E5830" s="472" t="n">
        <v>0</v>
      </c>
    </row>
    <row r="5831" customFormat="false" ht="19.5" hidden="false" customHeight="false" outlineLevel="0" collapsed="false">
      <c r="A5831" s="469" t="n">
        <v>89560</v>
      </c>
      <c r="B5831" s="470" t="s">
        <v>6483</v>
      </c>
      <c r="C5831" s="469" t="s">
        <v>102</v>
      </c>
      <c r="D5831" s="471" t="n">
        <v>40.94</v>
      </c>
      <c r="E5831" s="472" t="n">
        <v>0</v>
      </c>
    </row>
    <row r="5832" customFormat="false" ht="19.5" hidden="false" customHeight="false" outlineLevel="0" collapsed="false">
      <c r="A5832" s="469" t="n">
        <v>104159</v>
      </c>
      <c r="B5832" s="470" t="s">
        <v>6484</v>
      </c>
      <c r="C5832" s="469" t="s">
        <v>102</v>
      </c>
      <c r="D5832" s="471" t="n">
        <v>44.23</v>
      </c>
      <c r="E5832" s="472" t="n">
        <v>0</v>
      </c>
    </row>
    <row r="5833" customFormat="false" ht="19.5" hidden="false" customHeight="false" outlineLevel="0" collapsed="false">
      <c r="A5833" s="469" t="n">
        <v>89577</v>
      </c>
      <c r="B5833" s="470" t="s">
        <v>6485</v>
      </c>
      <c r="C5833" s="469" t="s">
        <v>102</v>
      </c>
      <c r="D5833" s="471" t="n">
        <v>43.24</v>
      </c>
      <c r="E5833" s="472" t="n">
        <v>0</v>
      </c>
    </row>
    <row r="5834" customFormat="false" ht="19.5" hidden="false" customHeight="false" outlineLevel="0" collapsed="false">
      <c r="A5834" s="469" t="n">
        <v>103996</v>
      </c>
      <c r="B5834" s="470" t="s">
        <v>6486</v>
      </c>
      <c r="C5834" s="469" t="s">
        <v>102</v>
      </c>
      <c r="D5834" s="471" t="n">
        <v>47.07</v>
      </c>
      <c r="E5834" s="472" t="n">
        <v>0</v>
      </c>
    </row>
    <row r="5835" customFormat="false" ht="19.5" hidden="false" customHeight="false" outlineLevel="0" collapsed="false">
      <c r="A5835" s="469" t="n">
        <v>89598</v>
      </c>
      <c r="B5835" s="470" t="s">
        <v>6487</v>
      </c>
      <c r="C5835" s="469" t="s">
        <v>102</v>
      </c>
      <c r="D5835" s="471" t="n">
        <v>58.38</v>
      </c>
      <c r="E5835" s="472" t="n">
        <v>0</v>
      </c>
    </row>
    <row r="5836" customFormat="false" ht="19.5" hidden="false" customHeight="false" outlineLevel="0" collapsed="false">
      <c r="A5836" s="469" t="n">
        <v>89419</v>
      </c>
      <c r="B5836" s="470" t="s">
        <v>6488</v>
      </c>
      <c r="C5836" s="469" t="s">
        <v>102</v>
      </c>
      <c r="D5836" s="471" t="n">
        <v>7.58</v>
      </c>
      <c r="E5836" s="472" t="n">
        <v>0</v>
      </c>
    </row>
    <row r="5837" customFormat="false" ht="19.5" hidden="false" customHeight="false" outlineLevel="0" collapsed="false">
      <c r="A5837" s="469" t="n">
        <v>89373</v>
      </c>
      <c r="B5837" s="470" t="s">
        <v>6489</v>
      </c>
      <c r="C5837" s="469" t="s">
        <v>102</v>
      </c>
      <c r="D5837" s="471" t="n">
        <v>8.12</v>
      </c>
      <c r="E5837" s="472" t="n">
        <v>0</v>
      </c>
    </row>
    <row r="5838" customFormat="false" ht="19.5" hidden="false" customHeight="false" outlineLevel="0" collapsed="false">
      <c r="A5838" s="469" t="n">
        <v>89532</v>
      </c>
      <c r="B5838" s="470" t="s">
        <v>6490</v>
      </c>
      <c r="C5838" s="469" t="s">
        <v>102</v>
      </c>
      <c r="D5838" s="471" t="n">
        <v>8.29</v>
      </c>
      <c r="E5838" s="472" t="n">
        <v>0</v>
      </c>
    </row>
    <row r="5839" customFormat="false" ht="19.5" hidden="false" customHeight="false" outlineLevel="0" collapsed="false">
      <c r="A5839" s="469" t="n">
        <v>89426</v>
      </c>
      <c r="B5839" s="470" t="s">
        <v>6491</v>
      </c>
      <c r="C5839" s="469" t="s">
        <v>102</v>
      </c>
      <c r="D5839" s="471" t="n">
        <v>10.93</v>
      </c>
      <c r="E5839" s="472" t="n">
        <v>0</v>
      </c>
    </row>
    <row r="5840" customFormat="false" ht="19.5" hidden="false" customHeight="false" outlineLevel="0" collapsed="false">
      <c r="A5840" s="469" t="n">
        <v>89380</v>
      </c>
      <c r="B5840" s="470" t="s">
        <v>6492</v>
      </c>
      <c r="C5840" s="469" t="s">
        <v>102</v>
      </c>
      <c r="D5840" s="471" t="n">
        <v>11.58</v>
      </c>
      <c r="E5840" s="472" t="n">
        <v>0</v>
      </c>
    </row>
    <row r="5841" customFormat="false" ht="19.5" hidden="false" customHeight="false" outlineLevel="0" collapsed="false">
      <c r="A5841" s="469" t="n">
        <v>89562</v>
      </c>
      <c r="B5841" s="470" t="s">
        <v>6493</v>
      </c>
      <c r="C5841" s="469" t="s">
        <v>102</v>
      </c>
      <c r="D5841" s="471" t="n">
        <v>12.09</v>
      </c>
      <c r="E5841" s="472" t="n">
        <v>0</v>
      </c>
    </row>
    <row r="5842" customFormat="false" ht="19.5" hidden="false" customHeight="false" outlineLevel="0" collapsed="false">
      <c r="A5842" s="469" t="n">
        <v>89433</v>
      </c>
      <c r="B5842" s="470" t="s">
        <v>6494</v>
      </c>
      <c r="C5842" s="469" t="s">
        <v>102</v>
      </c>
      <c r="D5842" s="471" t="n">
        <v>15.15</v>
      </c>
      <c r="E5842" s="472" t="n">
        <v>0</v>
      </c>
    </row>
    <row r="5843" customFormat="false" ht="19.5" hidden="false" customHeight="false" outlineLevel="0" collapsed="false">
      <c r="A5843" s="469" t="n">
        <v>89579</v>
      </c>
      <c r="B5843" s="470" t="s">
        <v>6495</v>
      </c>
      <c r="C5843" s="469" t="s">
        <v>102</v>
      </c>
      <c r="D5843" s="471" t="n">
        <v>13.69</v>
      </c>
      <c r="E5843" s="472" t="n">
        <v>0</v>
      </c>
    </row>
    <row r="5844" customFormat="false" ht="19.5" hidden="false" customHeight="false" outlineLevel="0" collapsed="false">
      <c r="A5844" s="469" t="n">
        <v>103998</v>
      </c>
      <c r="B5844" s="470" t="s">
        <v>6496</v>
      </c>
      <c r="C5844" s="469" t="s">
        <v>102</v>
      </c>
      <c r="D5844" s="471" t="n">
        <v>16.83</v>
      </c>
      <c r="E5844" s="472" t="n">
        <v>0</v>
      </c>
    </row>
    <row r="5845" customFormat="false" ht="19.5" hidden="false" customHeight="false" outlineLevel="0" collapsed="false">
      <c r="A5845" s="469" t="n">
        <v>89605</v>
      </c>
      <c r="B5845" s="470" t="s">
        <v>6497</v>
      </c>
      <c r="C5845" s="469" t="s">
        <v>102</v>
      </c>
      <c r="D5845" s="471" t="n">
        <v>24.18</v>
      </c>
      <c r="E5845" s="472" t="n">
        <v>0</v>
      </c>
    </row>
    <row r="5846" customFormat="false" ht="19.5" hidden="false" customHeight="false" outlineLevel="0" collapsed="false">
      <c r="A5846" s="469" t="n">
        <v>89981</v>
      </c>
      <c r="B5846" s="470" t="s">
        <v>6498</v>
      </c>
      <c r="C5846" s="469" t="s">
        <v>102</v>
      </c>
      <c r="D5846" s="471" t="n">
        <v>25.82</v>
      </c>
      <c r="E5846" s="472" t="n">
        <v>0</v>
      </c>
    </row>
    <row r="5847" customFormat="false" ht="19.5" hidden="false" customHeight="false" outlineLevel="0" collapsed="false">
      <c r="A5847" s="469" t="n">
        <v>89385</v>
      </c>
      <c r="B5847" s="470" t="s">
        <v>6499</v>
      </c>
      <c r="C5847" s="469" t="s">
        <v>102</v>
      </c>
      <c r="D5847" s="471" t="n">
        <v>8.26</v>
      </c>
      <c r="E5847" s="472" t="n">
        <v>0</v>
      </c>
    </row>
    <row r="5848" customFormat="false" ht="19.5" hidden="false" customHeight="false" outlineLevel="0" collapsed="false">
      <c r="A5848" s="469" t="n">
        <v>89551</v>
      </c>
      <c r="B5848" s="470" t="s">
        <v>6500</v>
      </c>
      <c r="C5848" s="469" t="s">
        <v>102</v>
      </c>
      <c r="D5848" s="471" t="n">
        <v>10.01</v>
      </c>
      <c r="E5848" s="472" t="n">
        <v>0</v>
      </c>
    </row>
    <row r="5849" customFormat="false" ht="19.5" hidden="false" customHeight="false" outlineLevel="0" collapsed="false">
      <c r="A5849" s="469" t="n">
        <v>89434</v>
      </c>
      <c r="B5849" s="470" t="s">
        <v>6501</v>
      </c>
      <c r="C5849" s="469" t="s">
        <v>102</v>
      </c>
      <c r="D5849" s="471" t="n">
        <v>12.65</v>
      </c>
      <c r="E5849" s="472" t="n">
        <v>0</v>
      </c>
    </row>
    <row r="5850" customFormat="false" ht="19.5" hidden="false" customHeight="false" outlineLevel="0" collapsed="false">
      <c r="A5850" s="469" t="n">
        <v>89389</v>
      </c>
      <c r="B5850" s="470" t="s">
        <v>6502</v>
      </c>
      <c r="C5850" s="469" t="s">
        <v>102</v>
      </c>
      <c r="D5850" s="471" t="n">
        <v>13.3</v>
      </c>
      <c r="E5850" s="472" t="n">
        <v>0</v>
      </c>
    </row>
    <row r="5851" customFormat="false" ht="19.5" hidden="false" customHeight="false" outlineLevel="0" collapsed="false">
      <c r="A5851" s="469" t="n">
        <v>89417</v>
      </c>
      <c r="B5851" s="470" t="s">
        <v>6503</v>
      </c>
      <c r="C5851" s="469" t="s">
        <v>102</v>
      </c>
      <c r="D5851" s="471" t="n">
        <v>6.25</v>
      </c>
      <c r="E5851" s="472" t="n">
        <v>0</v>
      </c>
    </row>
    <row r="5852" customFormat="false" ht="19.5" hidden="false" customHeight="false" outlineLevel="0" collapsed="false">
      <c r="A5852" s="469" t="n">
        <v>89371</v>
      </c>
      <c r="B5852" s="470" t="s">
        <v>6504</v>
      </c>
      <c r="C5852" s="469" t="s">
        <v>102</v>
      </c>
      <c r="D5852" s="471" t="n">
        <v>6.78</v>
      </c>
      <c r="E5852" s="472" t="n">
        <v>0</v>
      </c>
    </row>
    <row r="5853" customFormat="false" ht="19.5" hidden="false" customHeight="false" outlineLevel="0" collapsed="false">
      <c r="A5853" s="469" t="n">
        <v>89528</v>
      </c>
      <c r="B5853" s="470" t="s">
        <v>6505</v>
      </c>
      <c r="C5853" s="469" t="s">
        <v>102</v>
      </c>
      <c r="D5853" s="471" t="n">
        <v>4.97</v>
      </c>
      <c r="E5853" s="472" t="n">
        <v>0</v>
      </c>
    </row>
    <row r="5854" customFormat="false" ht="19.5" hidden="false" customHeight="false" outlineLevel="0" collapsed="false">
      <c r="A5854" s="469" t="n">
        <v>89424</v>
      </c>
      <c r="B5854" s="470" t="s">
        <v>6506</v>
      </c>
      <c r="C5854" s="469" t="s">
        <v>102</v>
      </c>
      <c r="D5854" s="471" t="n">
        <v>7.41</v>
      </c>
      <c r="E5854" s="472" t="n">
        <v>0</v>
      </c>
    </row>
    <row r="5855" customFormat="false" ht="19.5" hidden="false" customHeight="false" outlineLevel="0" collapsed="false">
      <c r="A5855" s="469" t="n">
        <v>89378</v>
      </c>
      <c r="B5855" s="470" t="s">
        <v>6507</v>
      </c>
      <c r="C5855" s="469" t="s">
        <v>102</v>
      </c>
      <c r="D5855" s="471" t="n">
        <v>8</v>
      </c>
      <c r="E5855" s="472" t="n">
        <v>0</v>
      </c>
    </row>
    <row r="5856" customFormat="false" ht="19.5" hidden="false" customHeight="false" outlineLevel="0" collapsed="false">
      <c r="A5856" s="469" t="n">
        <v>89541</v>
      </c>
      <c r="B5856" s="470" t="s">
        <v>6508</v>
      </c>
      <c r="C5856" s="469" t="s">
        <v>102</v>
      </c>
      <c r="D5856" s="471" t="n">
        <v>7.46</v>
      </c>
      <c r="E5856" s="472" t="n">
        <v>0</v>
      </c>
    </row>
    <row r="5857" customFormat="false" ht="19.5" hidden="false" customHeight="false" outlineLevel="0" collapsed="false">
      <c r="A5857" s="469" t="n">
        <v>89431</v>
      </c>
      <c r="B5857" s="470" t="s">
        <v>6509</v>
      </c>
      <c r="C5857" s="469" t="s">
        <v>102</v>
      </c>
      <c r="D5857" s="471" t="n">
        <v>10.29</v>
      </c>
      <c r="E5857" s="472" t="n">
        <v>0</v>
      </c>
    </row>
    <row r="5858" customFormat="false" ht="19.5" hidden="false" customHeight="false" outlineLevel="0" collapsed="false">
      <c r="A5858" s="469" t="n">
        <v>89386</v>
      </c>
      <c r="B5858" s="470" t="s">
        <v>6510</v>
      </c>
      <c r="C5858" s="469" t="s">
        <v>102</v>
      </c>
      <c r="D5858" s="471" t="n">
        <v>11</v>
      </c>
      <c r="E5858" s="472" t="n">
        <v>0</v>
      </c>
    </row>
    <row r="5859" customFormat="false" ht="19.5" hidden="false" customHeight="false" outlineLevel="0" collapsed="false">
      <c r="A5859" s="469" t="n">
        <v>89558</v>
      </c>
      <c r="B5859" s="470" t="s">
        <v>6511</v>
      </c>
      <c r="C5859" s="469" t="s">
        <v>102</v>
      </c>
      <c r="D5859" s="471" t="n">
        <v>11.39</v>
      </c>
      <c r="E5859" s="472" t="n">
        <v>0</v>
      </c>
    </row>
    <row r="5860" customFormat="false" ht="19.5" hidden="false" customHeight="false" outlineLevel="0" collapsed="false">
      <c r="A5860" s="469" t="n">
        <v>103988</v>
      </c>
      <c r="B5860" s="470" t="s">
        <v>6512</v>
      </c>
      <c r="C5860" s="469" t="s">
        <v>102</v>
      </c>
      <c r="D5860" s="471" t="n">
        <v>14.68</v>
      </c>
      <c r="E5860" s="472" t="n">
        <v>0</v>
      </c>
    </row>
    <row r="5861" customFormat="false" ht="19.5" hidden="false" customHeight="false" outlineLevel="0" collapsed="false">
      <c r="A5861" s="469" t="n">
        <v>89575</v>
      </c>
      <c r="B5861" s="470" t="s">
        <v>6513</v>
      </c>
      <c r="C5861" s="469" t="s">
        <v>102</v>
      </c>
      <c r="D5861" s="471" t="n">
        <v>13.53</v>
      </c>
      <c r="E5861" s="472" t="n">
        <v>0</v>
      </c>
    </row>
    <row r="5862" customFormat="false" ht="19.5" hidden="false" customHeight="false" outlineLevel="0" collapsed="false">
      <c r="A5862" s="469" t="n">
        <v>103995</v>
      </c>
      <c r="B5862" s="470" t="s">
        <v>6514</v>
      </c>
      <c r="C5862" s="469" t="s">
        <v>102</v>
      </c>
      <c r="D5862" s="471" t="n">
        <v>17.36</v>
      </c>
      <c r="E5862" s="472" t="n">
        <v>0</v>
      </c>
    </row>
    <row r="5863" customFormat="false" ht="19.5" hidden="false" customHeight="false" outlineLevel="0" collapsed="false">
      <c r="A5863" s="469" t="n">
        <v>89597</v>
      </c>
      <c r="B5863" s="470" t="s">
        <v>6515</v>
      </c>
      <c r="C5863" s="469" t="s">
        <v>102</v>
      </c>
      <c r="D5863" s="471" t="n">
        <v>26.57</v>
      </c>
      <c r="E5863" s="472" t="n">
        <v>0</v>
      </c>
    </row>
    <row r="5864" customFormat="false" ht="19.5" hidden="false" customHeight="false" outlineLevel="0" collapsed="false">
      <c r="A5864" s="469" t="n">
        <v>89611</v>
      </c>
      <c r="B5864" s="470" t="s">
        <v>6516</v>
      </c>
      <c r="C5864" s="469" t="s">
        <v>102</v>
      </c>
      <c r="D5864" s="471" t="n">
        <v>37.69</v>
      </c>
      <c r="E5864" s="472" t="n">
        <v>0</v>
      </c>
    </row>
    <row r="5865" customFormat="false" ht="19.5" hidden="false" customHeight="false" outlineLevel="0" collapsed="false">
      <c r="A5865" s="469" t="n">
        <v>89614</v>
      </c>
      <c r="B5865" s="470" t="s">
        <v>6517</v>
      </c>
      <c r="C5865" s="469" t="s">
        <v>102</v>
      </c>
      <c r="D5865" s="471" t="n">
        <v>70.15</v>
      </c>
      <c r="E5865" s="472" t="n">
        <v>0</v>
      </c>
    </row>
    <row r="5866" customFormat="false" ht="19.5" hidden="false" customHeight="false" outlineLevel="0" collapsed="false">
      <c r="A5866" s="469" t="n">
        <v>103975</v>
      </c>
      <c r="B5866" s="470" t="s">
        <v>6518</v>
      </c>
      <c r="C5866" s="469" t="s">
        <v>102</v>
      </c>
      <c r="D5866" s="471" t="n">
        <v>20.7</v>
      </c>
      <c r="E5866" s="472" t="n">
        <v>0</v>
      </c>
    </row>
    <row r="5867" customFormat="false" ht="19.5" hidden="false" customHeight="false" outlineLevel="0" collapsed="false">
      <c r="A5867" s="469" t="n">
        <v>104007</v>
      </c>
      <c r="B5867" s="470" t="s">
        <v>6519</v>
      </c>
      <c r="C5867" s="469" t="s">
        <v>102</v>
      </c>
      <c r="D5867" s="471" t="n">
        <v>25.34</v>
      </c>
      <c r="E5867" s="472" t="n">
        <v>0</v>
      </c>
    </row>
    <row r="5868" customFormat="false" ht="19.5" hidden="false" customHeight="false" outlineLevel="0" collapsed="false">
      <c r="A5868" s="469" t="n">
        <v>103976</v>
      </c>
      <c r="B5868" s="470" t="s">
        <v>6520</v>
      </c>
      <c r="C5868" s="469" t="s">
        <v>102</v>
      </c>
      <c r="D5868" s="471" t="n">
        <v>30.02</v>
      </c>
      <c r="E5868" s="472" t="n">
        <v>0</v>
      </c>
    </row>
    <row r="5869" customFormat="false" ht="19.5" hidden="false" customHeight="false" outlineLevel="0" collapsed="false">
      <c r="A5869" s="469" t="n">
        <v>104008</v>
      </c>
      <c r="B5869" s="470" t="s">
        <v>6521</v>
      </c>
      <c r="C5869" s="469" t="s">
        <v>102</v>
      </c>
      <c r="D5869" s="471" t="n">
        <v>36.65</v>
      </c>
      <c r="E5869" s="472" t="n">
        <v>0</v>
      </c>
    </row>
    <row r="5870" customFormat="false" ht="19.5" hidden="false" customHeight="false" outlineLevel="0" collapsed="false">
      <c r="A5870" s="469" t="n">
        <v>89630</v>
      </c>
      <c r="B5870" s="470" t="s">
        <v>6522</v>
      </c>
      <c r="C5870" s="469" t="s">
        <v>102</v>
      </c>
      <c r="D5870" s="471" t="n">
        <v>71.61</v>
      </c>
      <c r="E5870" s="472" t="n">
        <v>0</v>
      </c>
    </row>
    <row r="5871" customFormat="false" ht="19.5" hidden="false" customHeight="false" outlineLevel="0" collapsed="false">
      <c r="A5871" s="469" t="n">
        <v>89632</v>
      </c>
      <c r="B5871" s="470" t="s">
        <v>6523</v>
      </c>
      <c r="C5871" s="469" t="s">
        <v>102</v>
      </c>
      <c r="D5871" s="471" t="n">
        <v>144.03</v>
      </c>
      <c r="E5871" s="472" t="n">
        <v>0</v>
      </c>
    </row>
    <row r="5872" customFormat="false" ht="19.5" hidden="false" customHeight="false" outlineLevel="0" collapsed="false">
      <c r="A5872" s="469" t="n">
        <v>89438</v>
      </c>
      <c r="B5872" s="470" t="s">
        <v>6524</v>
      </c>
      <c r="C5872" s="469" t="s">
        <v>102</v>
      </c>
      <c r="D5872" s="471" t="n">
        <v>11.43</v>
      </c>
      <c r="E5872" s="472" t="n">
        <v>0</v>
      </c>
    </row>
    <row r="5873" customFormat="false" ht="19.5" hidden="false" customHeight="false" outlineLevel="0" collapsed="false">
      <c r="A5873" s="469" t="n">
        <v>89393</v>
      </c>
      <c r="B5873" s="470" t="s">
        <v>6525</v>
      </c>
      <c r="C5873" s="469" t="s">
        <v>102</v>
      </c>
      <c r="D5873" s="471" t="n">
        <v>12.46</v>
      </c>
      <c r="E5873" s="472" t="n">
        <v>0</v>
      </c>
    </row>
    <row r="5874" customFormat="false" ht="19.5" hidden="false" customHeight="false" outlineLevel="0" collapsed="false">
      <c r="A5874" s="469" t="n">
        <v>89617</v>
      </c>
      <c r="B5874" s="470" t="s">
        <v>6526</v>
      </c>
      <c r="C5874" s="469" t="s">
        <v>102</v>
      </c>
      <c r="D5874" s="471" t="n">
        <v>8.71</v>
      </c>
      <c r="E5874" s="472" t="n">
        <v>0</v>
      </c>
    </row>
    <row r="5875" customFormat="false" ht="19.5" hidden="false" customHeight="false" outlineLevel="0" collapsed="false">
      <c r="A5875" s="469" t="n">
        <v>89440</v>
      </c>
      <c r="B5875" s="470" t="s">
        <v>6527</v>
      </c>
      <c r="C5875" s="469" t="s">
        <v>102</v>
      </c>
      <c r="D5875" s="471" t="n">
        <v>13.57</v>
      </c>
      <c r="E5875" s="472" t="n">
        <v>0</v>
      </c>
    </row>
    <row r="5876" customFormat="false" ht="19.5" hidden="false" customHeight="false" outlineLevel="0" collapsed="false">
      <c r="A5876" s="469" t="n">
        <v>89395</v>
      </c>
      <c r="B5876" s="470" t="s">
        <v>6528</v>
      </c>
      <c r="C5876" s="469" t="s">
        <v>102</v>
      </c>
      <c r="D5876" s="471" t="n">
        <v>14.77</v>
      </c>
      <c r="E5876" s="472" t="n">
        <v>0</v>
      </c>
    </row>
    <row r="5877" customFormat="false" ht="19.5" hidden="false" customHeight="false" outlineLevel="0" collapsed="false">
      <c r="A5877" s="469" t="n">
        <v>89620</v>
      </c>
      <c r="B5877" s="470" t="s">
        <v>6529</v>
      </c>
      <c r="C5877" s="469" t="s">
        <v>102</v>
      </c>
      <c r="D5877" s="471" t="n">
        <v>13.76</v>
      </c>
      <c r="E5877" s="472" t="n">
        <v>0</v>
      </c>
    </row>
    <row r="5878" customFormat="false" ht="19.5" hidden="false" customHeight="false" outlineLevel="0" collapsed="false">
      <c r="A5878" s="469" t="n">
        <v>89443</v>
      </c>
      <c r="B5878" s="470" t="s">
        <v>6530</v>
      </c>
      <c r="C5878" s="469" t="s">
        <v>102</v>
      </c>
      <c r="D5878" s="471" t="n">
        <v>19.38</v>
      </c>
      <c r="E5878" s="472" t="n">
        <v>0</v>
      </c>
    </row>
    <row r="5879" customFormat="false" ht="19.5" hidden="false" customHeight="false" outlineLevel="0" collapsed="false">
      <c r="A5879" s="469" t="n">
        <v>89398</v>
      </c>
      <c r="B5879" s="470" t="s">
        <v>6531</v>
      </c>
      <c r="C5879" s="469" t="s">
        <v>102</v>
      </c>
      <c r="D5879" s="471" t="n">
        <v>20.81</v>
      </c>
      <c r="E5879" s="472" t="n">
        <v>0</v>
      </c>
    </row>
    <row r="5880" customFormat="false" ht="19.5" hidden="false" customHeight="false" outlineLevel="0" collapsed="false">
      <c r="A5880" s="469" t="n">
        <v>89623</v>
      </c>
      <c r="B5880" s="470" t="s">
        <v>6532</v>
      </c>
      <c r="C5880" s="469" t="s">
        <v>102</v>
      </c>
      <c r="D5880" s="471" t="n">
        <v>22.55</v>
      </c>
      <c r="E5880" s="472" t="n">
        <v>0</v>
      </c>
    </row>
    <row r="5881" customFormat="false" ht="19.5" hidden="false" customHeight="false" outlineLevel="0" collapsed="false">
      <c r="A5881" s="469" t="n">
        <v>104011</v>
      </c>
      <c r="B5881" s="470" t="s">
        <v>6533</v>
      </c>
      <c r="C5881" s="469" t="s">
        <v>102</v>
      </c>
      <c r="D5881" s="471" t="n">
        <v>29.02</v>
      </c>
      <c r="E5881" s="472" t="n">
        <v>0</v>
      </c>
    </row>
    <row r="5882" customFormat="false" ht="19.5" hidden="false" customHeight="false" outlineLevel="0" collapsed="false">
      <c r="A5882" s="469" t="n">
        <v>89625</v>
      </c>
      <c r="B5882" s="470" t="s">
        <v>6534</v>
      </c>
      <c r="C5882" s="469" t="s">
        <v>102</v>
      </c>
      <c r="D5882" s="471" t="n">
        <v>26.43</v>
      </c>
      <c r="E5882" s="472" t="n">
        <v>0</v>
      </c>
    </row>
    <row r="5883" customFormat="false" ht="19.5" hidden="false" customHeight="false" outlineLevel="0" collapsed="false">
      <c r="A5883" s="469" t="n">
        <v>104004</v>
      </c>
      <c r="B5883" s="470" t="s">
        <v>6535</v>
      </c>
      <c r="C5883" s="469" t="s">
        <v>102</v>
      </c>
      <c r="D5883" s="471" t="n">
        <v>34.05</v>
      </c>
      <c r="E5883" s="472" t="n">
        <v>0</v>
      </c>
    </row>
    <row r="5884" customFormat="false" ht="19.5" hidden="false" customHeight="false" outlineLevel="0" collapsed="false">
      <c r="A5884" s="469" t="n">
        <v>89628</v>
      </c>
      <c r="B5884" s="470" t="s">
        <v>6536</v>
      </c>
      <c r="C5884" s="469" t="s">
        <v>102</v>
      </c>
      <c r="D5884" s="471" t="n">
        <v>56.03</v>
      </c>
      <c r="E5884" s="472" t="n">
        <v>0</v>
      </c>
    </row>
    <row r="5885" customFormat="false" ht="19.5" hidden="false" customHeight="false" outlineLevel="0" collapsed="false">
      <c r="A5885" s="469" t="n">
        <v>89629</v>
      </c>
      <c r="B5885" s="470" t="s">
        <v>6537</v>
      </c>
      <c r="C5885" s="469" t="s">
        <v>102</v>
      </c>
      <c r="D5885" s="471" t="n">
        <v>94.52</v>
      </c>
      <c r="E5885" s="472" t="n">
        <v>0</v>
      </c>
    </row>
    <row r="5886" customFormat="false" ht="19.5" hidden="false" customHeight="false" outlineLevel="0" collapsed="false">
      <c r="A5886" s="469" t="n">
        <v>89631</v>
      </c>
      <c r="B5886" s="470" t="s">
        <v>6538</v>
      </c>
      <c r="C5886" s="469" t="s">
        <v>102</v>
      </c>
      <c r="D5886" s="471" t="n">
        <v>124.21</v>
      </c>
      <c r="E5886" s="472" t="n">
        <v>0</v>
      </c>
    </row>
    <row r="5887" customFormat="false" ht="19.5" hidden="false" customHeight="false" outlineLevel="0" collapsed="false">
      <c r="A5887" s="469" t="n">
        <v>89401</v>
      </c>
      <c r="B5887" s="470" t="s">
        <v>6539</v>
      </c>
      <c r="C5887" s="469" t="s">
        <v>501</v>
      </c>
      <c r="D5887" s="471" t="n">
        <v>12.33</v>
      </c>
      <c r="E5887" s="472" t="n">
        <v>0</v>
      </c>
    </row>
    <row r="5888" customFormat="false" ht="19.5" hidden="false" customHeight="false" outlineLevel="0" collapsed="false">
      <c r="A5888" s="469" t="n">
        <v>89355</v>
      </c>
      <c r="B5888" s="470" t="s">
        <v>6540</v>
      </c>
      <c r="C5888" s="469" t="s">
        <v>501</v>
      </c>
      <c r="D5888" s="471" t="n">
        <v>22.97</v>
      </c>
      <c r="E5888" s="472" t="n">
        <v>0</v>
      </c>
    </row>
    <row r="5889" customFormat="false" ht="19.5" hidden="false" customHeight="false" outlineLevel="0" collapsed="false">
      <c r="A5889" s="469" t="n">
        <v>89446</v>
      </c>
      <c r="B5889" s="470" t="s">
        <v>6541</v>
      </c>
      <c r="C5889" s="469" t="s">
        <v>501</v>
      </c>
      <c r="D5889" s="471" t="n">
        <v>6.42</v>
      </c>
      <c r="E5889" s="472" t="n">
        <v>0</v>
      </c>
    </row>
    <row r="5890" customFormat="false" ht="19.5" hidden="false" customHeight="false" outlineLevel="0" collapsed="false">
      <c r="A5890" s="469" t="n">
        <v>89402</v>
      </c>
      <c r="B5890" s="470" t="s">
        <v>6542</v>
      </c>
      <c r="C5890" s="469" t="s">
        <v>501</v>
      </c>
      <c r="D5890" s="471" t="n">
        <v>14.16</v>
      </c>
      <c r="E5890" s="472" t="n">
        <v>0</v>
      </c>
    </row>
    <row r="5891" customFormat="false" ht="19.5" hidden="false" customHeight="false" outlineLevel="0" collapsed="false">
      <c r="A5891" s="469" t="n">
        <v>89356</v>
      </c>
      <c r="B5891" s="470" t="s">
        <v>6543</v>
      </c>
      <c r="C5891" s="469" t="s">
        <v>501</v>
      </c>
      <c r="D5891" s="471" t="n">
        <v>26.48</v>
      </c>
      <c r="E5891" s="472" t="n">
        <v>0</v>
      </c>
    </row>
    <row r="5892" customFormat="false" ht="19.5" hidden="false" customHeight="false" outlineLevel="0" collapsed="false">
      <c r="A5892" s="469" t="n">
        <v>89447</v>
      </c>
      <c r="B5892" s="470" t="s">
        <v>6544</v>
      </c>
      <c r="C5892" s="469" t="s">
        <v>501</v>
      </c>
      <c r="D5892" s="471" t="n">
        <v>12.85</v>
      </c>
      <c r="E5892" s="472" t="n">
        <v>0</v>
      </c>
    </row>
    <row r="5893" customFormat="false" ht="19.5" hidden="false" customHeight="false" outlineLevel="0" collapsed="false">
      <c r="A5893" s="469" t="n">
        <v>89403</v>
      </c>
      <c r="B5893" s="470" t="s">
        <v>6545</v>
      </c>
      <c r="C5893" s="469" t="s">
        <v>501</v>
      </c>
      <c r="D5893" s="471" t="n">
        <v>22.06</v>
      </c>
      <c r="E5893" s="472" t="n">
        <v>0</v>
      </c>
    </row>
    <row r="5894" customFormat="false" ht="19.5" hidden="false" customHeight="false" outlineLevel="0" collapsed="false">
      <c r="A5894" s="469" t="n">
        <v>89357</v>
      </c>
      <c r="B5894" s="470" t="s">
        <v>6546</v>
      </c>
      <c r="C5894" s="469" t="s">
        <v>501</v>
      </c>
      <c r="D5894" s="471" t="n">
        <v>36.74</v>
      </c>
      <c r="E5894" s="472" t="n">
        <v>0</v>
      </c>
    </row>
    <row r="5895" customFormat="false" ht="19.5" hidden="false" customHeight="false" outlineLevel="0" collapsed="false">
      <c r="A5895" s="469" t="n">
        <v>89448</v>
      </c>
      <c r="B5895" s="470" t="s">
        <v>6547</v>
      </c>
      <c r="C5895" s="469" t="s">
        <v>501</v>
      </c>
      <c r="D5895" s="471" t="n">
        <v>19.68</v>
      </c>
      <c r="E5895" s="472" t="n">
        <v>0</v>
      </c>
    </row>
    <row r="5896" customFormat="false" ht="19.5" hidden="false" customHeight="false" outlineLevel="0" collapsed="false">
      <c r="A5896" s="469" t="n">
        <v>103978</v>
      </c>
      <c r="B5896" s="470" t="s">
        <v>6548</v>
      </c>
      <c r="C5896" s="469" t="s">
        <v>501</v>
      </c>
      <c r="D5896" s="471" t="n">
        <v>30.52</v>
      </c>
      <c r="E5896" s="472" t="n">
        <v>0</v>
      </c>
    </row>
    <row r="5897" customFormat="false" ht="19.5" hidden="false" customHeight="false" outlineLevel="0" collapsed="false">
      <c r="A5897" s="469" t="n">
        <v>89449</v>
      </c>
      <c r="B5897" s="470" t="s">
        <v>6549</v>
      </c>
      <c r="C5897" s="469" t="s">
        <v>501</v>
      </c>
      <c r="D5897" s="471" t="n">
        <v>21.77</v>
      </c>
      <c r="E5897" s="472" t="n">
        <v>0</v>
      </c>
    </row>
    <row r="5898" customFormat="false" ht="19.5" hidden="false" customHeight="false" outlineLevel="0" collapsed="false">
      <c r="A5898" s="469" t="n">
        <v>103979</v>
      </c>
      <c r="B5898" s="470" t="s">
        <v>6550</v>
      </c>
      <c r="C5898" s="469" t="s">
        <v>501</v>
      </c>
      <c r="D5898" s="471" t="n">
        <v>34.7</v>
      </c>
      <c r="E5898" s="472" t="n">
        <v>0</v>
      </c>
    </row>
    <row r="5899" customFormat="false" ht="19.5" hidden="false" customHeight="false" outlineLevel="0" collapsed="false">
      <c r="A5899" s="469" t="n">
        <v>89450</v>
      </c>
      <c r="B5899" s="470" t="s">
        <v>6551</v>
      </c>
      <c r="C5899" s="469" t="s">
        <v>501</v>
      </c>
      <c r="D5899" s="471" t="n">
        <v>34.93</v>
      </c>
      <c r="E5899" s="472" t="n">
        <v>0</v>
      </c>
    </row>
    <row r="5900" customFormat="false" ht="19.5" hidden="false" customHeight="false" outlineLevel="0" collapsed="false">
      <c r="A5900" s="469" t="n">
        <v>89451</v>
      </c>
      <c r="B5900" s="470" t="s">
        <v>6552</v>
      </c>
      <c r="C5900" s="469" t="s">
        <v>501</v>
      </c>
      <c r="D5900" s="471" t="n">
        <v>56.96</v>
      </c>
      <c r="E5900" s="472" t="n">
        <v>0</v>
      </c>
    </row>
    <row r="5901" customFormat="false" ht="19.5" hidden="false" customHeight="false" outlineLevel="0" collapsed="false">
      <c r="A5901" s="469" t="n">
        <v>89452</v>
      </c>
      <c r="B5901" s="470" t="s">
        <v>6553</v>
      </c>
      <c r="C5901" s="469" t="s">
        <v>501</v>
      </c>
      <c r="D5901" s="471" t="n">
        <v>78.5</v>
      </c>
      <c r="E5901" s="472" t="n">
        <v>0</v>
      </c>
    </row>
    <row r="5902" customFormat="false" ht="19.5" hidden="false" customHeight="false" outlineLevel="0" collapsed="false">
      <c r="A5902" s="469" t="n">
        <v>89394</v>
      </c>
      <c r="B5902" s="470" t="s">
        <v>6554</v>
      </c>
      <c r="C5902" s="469" t="s">
        <v>102</v>
      </c>
      <c r="D5902" s="471" t="n">
        <v>21.64</v>
      </c>
      <c r="E5902" s="472" t="n">
        <v>0</v>
      </c>
    </row>
    <row r="5903" customFormat="false" ht="19.5" hidden="false" customHeight="false" outlineLevel="0" collapsed="false">
      <c r="A5903" s="469" t="n">
        <v>89396</v>
      </c>
      <c r="B5903" s="470" t="s">
        <v>6555</v>
      </c>
      <c r="C5903" s="469" t="s">
        <v>102</v>
      </c>
      <c r="D5903" s="471" t="n">
        <v>23.74</v>
      </c>
      <c r="E5903" s="472" t="n">
        <v>0</v>
      </c>
    </row>
    <row r="5904" customFormat="false" ht="19.5" hidden="false" customHeight="false" outlineLevel="0" collapsed="false">
      <c r="A5904" s="469" t="n">
        <v>90374</v>
      </c>
      <c r="B5904" s="470" t="s">
        <v>6556</v>
      </c>
      <c r="C5904" s="469" t="s">
        <v>102</v>
      </c>
      <c r="D5904" s="471" t="n">
        <v>25.74</v>
      </c>
      <c r="E5904" s="472" t="n">
        <v>0</v>
      </c>
    </row>
    <row r="5905" customFormat="false" ht="19.5" hidden="false" customHeight="false" outlineLevel="0" collapsed="false">
      <c r="A5905" s="469" t="n">
        <v>89444</v>
      </c>
      <c r="B5905" s="470" t="s">
        <v>6557</v>
      </c>
      <c r="C5905" s="469" t="s">
        <v>102</v>
      </c>
      <c r="D5905" s="471" t="n">
        <v>28.17</v>
      </c>
      <c r="E5905" s="472" t="n">
        <v>0</v>
      </c>
    </row>
    <row r="5906" customFormat="false" ht="19.5" hidden="false" customHeight="false" outlineLevel="0" collapsed="false">
      <c r="A5906" s="469" t="n">
        <v>89399</v>
      </c>
      <c r="B5906" s="470" t="s">
        <v>6558</v>
      </c>
      <c r="C5906" s="469" t="s">
        <v>102</v>
      </c>
      <c r="D5906" s="471" t="n">
        <v>28.86</v>
      </c>
      <c r="E5906" s="472" t="n">
        <v>0</v>
      </c>
    </row>
    <row r="5907" customFormat="false" ht="19.5" hidden="false" customHeight="false" outlineLevel="0" collapsed="false">
      <c r="A5907" s="469" t="n">
        <v>89442</v>
      </c>
      <c r="B5907" s="470" t="s">
        <v>6559</v>
      </c>
      <c r="C5907" s="469" t="s">
        <v>102</v>
      </c>
      <c r="D5907" s="471" t="n">
        <v>15.82</v>
      </c>
      <c r="E5907" s="472" t="n">
        <v>0</v>
      </c>
    </row>
    <row r="5908" customFormat="false" ht="19.5" hidden="false" customHeight="false" outlineLevel="0" collapsed="false">
      <c r="A5908" s="469" t="n">
        <v>89397</v>
      </c>
      <c r="B5908" s="470" t="s">
        <v>6560</v>
      </c>
      <c r="C5908" s="469" t="s">
        <v>102</v>
      </c>
      <c r="D5908" s="471" t="n">
        <v>16.92</v>
      </c>
      <c r="E5908" s="472" t="n">
        <v>0</v>
      </c>
    </row>
    <row r="5909" customFormat="false" ht="19.5" hidden="false" customHeight="false" outlineLevel="0" collapsed="false">
      <c r="A5909" s="469" t="n">
        <v>89622</v>
      </c>
      <c r="B5909" s="470" t="s">
        <v>6561</v>
      </c>
      <c r="C5909" s="469" t="s">
        <v>102</v>
      </c>
      <c r="D5909" s="471" t="n">
        <v>16.39</v>
      </c>
      <c r="E5909" s="472" t="n">
        <v>0</v>
      </c>
    </row>
    <row r="5910" customFormat="false" ht="19.5" hidden="false" customHeight="false" outlineLevel="0" collapsed="false">
      <c r="A5910" s="469" t="n">
        <v>89445</v>
      </c>
      <c r="B5910" s="470" t="s">
        <v>6562</v>
      </c>
      <c r="C5910" s="469" t="s">
        <v>102</v>
      </c>
      <c r="D5910" s="471" t="n">
        <v>21.65</v>
      </c>
      <c r="E5910" s="472" t="n">
        <v>0</v>
      </c>
    </row>
    <row r="5911" customFormat="false" ht="19.5" hidden="false" customHeight="false" outlineLevel="0" collapsed="false">
      <c r="A5911" s="469" t="n">
        <v>89400</v>
      </c>
      <c r="B5911" s="470" t="s">
        <v>6563</v>
      </c>
      <c r="C5911" s="469" t="s">
        <v>102</v>
      </c>
      <c r="D5911" s="471" t="n">
        <v>22.95</v>
      </c>
      <c r="E5911" s="472" t="n">
        <v>0</v>
      </c>
    </row>
    <row r="5912" customFormat="false" ht="19.5" hidden="false" customHeight="false" outlineLevel="0" collapsed="false">
      <c r="A5912" s="469" t="n">
        <v>89624</v>
      </c>
      <c r="B5912" s="470" t="s">
        <v>6564</v>
      </c>
      <c r="C5912" s="469" t="s">
        <v>102</v>
      </c>
      <c r="D5912" s="471" t="n">
        <v>20.83</v>
      </c>
      <c r="E5912" s="472" t="n">
        <v>0</v>
      </c>
    </row>
    <row r="5913" customFormat="false" ht="19.5" hidden="false" customHeight="false" outlineLevel="0" collapsed="false">
      <c r="A5913" s="469" t="n">
        <v>104012</v>
      </c>
      <c r="B5913" s="470" t="s">
        <v>6565</v>
      </c>
      <c r="C5913" s="469" t="s">
        <v>102</v>
      </c>
      <c r="D5913" s="471" t="n">
        <v>26.9</v>
      </c>
      <c r="E5913" s="472" t="n">
        <v>0</v>
      </c>
    </row>
    <row r="5914" customFormat="false" ht="19.5" hidden="false" customHeight="false" outlineLevel="0" collapsed="false">
      <c r="A5914" s="469" t="n">
        <v>89627</v>
      </c>
      <c r="B5914" s="470" t="s">
        <v>6566</v>
      </c>
      <c r="C5914" s="469" t="s">
        <v>102</v>
      </c>
      <c r="D5914" s="471" t="n">
        <v>23.4</v>
      </c>
      <c r="E5914" s="472" t="n">
        <v>0</v>
      </c>
    </row>
    <row r="5915" customFormat="false" ht="19.5" hidden="false" customHeight="false" outlineLevel="0" collapsed="false">
      <c r="A5915" s="469" t="n">
        <v>104006</v>
      </c>
      <c r="B5915" s="470" t="s">
        <v>6567</v>
      </c>
      <c r="C5915" s="469" t="s">
        <v>102</v>
      </c>
      <c r="D5915" s="471" t="n">
        <v>28.97</v>
      </c>
      <c r="E5915" s="472" t="n">
        <v>0</v>
      </c>
    </row>
    <row r="5916" customFormat="false" ht="19.5" hidden="false" customHeight="false" outlineLevel="0" collapsed="false">
      <c r="A5916" s="469" t="n">
        <v>89626</v>
      </c>
      <c r="B5916" s="470" t="s">
        <v>6568</v>
      </c>
      <c r="C5916" s="469" t="s">
        <v>102</v>
      </c>
      <c r="D5916" s="471" t="n">
        <v>35.1</v>
      </c>
      <c r="E5916" s="472" t="n">
        <v>0</v>
      </c>
    </row>
    <row r="5917" customFormat="false" ht="19.5" hidden="false" customHeight="false" outlineLevel="0" collapsed="false">
      <c r="A5917" s="469" t="n">
        <v>104005</v>
      </c>
      <c r="B5917" s="470" t="s">
        <v>6569</v>
      </c>
      <c r="C5917" s="469" t="s">
        <v>102</v>
      </c>
      <c r="D5917" s="471" t="n">
        <v>42.17</v>
      </c>
      <c r="E5917" s="472" t="n">
        <v>0</v>
      </c>
    </row>
    <row r="5918" customFormat="false" ht="19.5" hidden="false" customHeight="false" outlineLevel="0" collapsed="false">
      <c r="A5918" s="469" t="n">
        <v>89439</v>
      </c>
      <c r="B5918" s="470" t="s">
        <v>6570</v>
      </c>
      <c r="C5918" s="469" t="s">
        <v>102</v>
      </c>
      <c r="D5918" s="471" t="n">
        <v>13.25</v>
      </c>
      <c r="E5918" s="472" t="n">
        <v>0</v>
      </c>
    </row>
    <row r="5919" customFormat="false" ht="19.5" hidden="false" customHeight="false" outlineLevel="0" collapsed="false">
      <c r="A5919" s="469" t="n">
        <v>89421</v>
      </c>
      <c r="B5919" s="470" t="s">
        <v>6571</v>
      </c>
      <c r="C5919" s="469" t="s">
        <v>102</v>
      </c>
      <c r="D5919" s="471" t="n">
        <v>13.44</v>
      </c>
      <c r="E5919" s="472" t="n">
        <v>0</v>
      </c>
    </row>
    <row r="5920" customFormat="false" ht="19.5" hidden="false" customHeight="false" outlineLevel="0" collapsed="false">
      <c r="A5920" s="469" t="n">
        <v>89375</v>
      </c>
      <c r="B5920" s="470" t="s">
        <v>6572</v>
      </c>
      <c r="C5920" s="469" t="s">
        <v>102</v>
      </c>
      <c r="D5920" s="471" t="n">
        <v>13.97</v>
      </c>
      <c r="E5920" s="472" t="n">
        <v>0</v>
      </c>
    </row>
    <row r="5921" customFormat="false" ht="19.5" hidden="false" customHeight="false" outlineLevel="0" collapsed="false">
      <c r="A5921" s="469" t="n">
        <v>89536</v>
      </c>
      <c r="B5921" s="470" t="s">
        <v>6573</v>
      </c>
      <c r="C5921" s="469" t="s">
        <v>102</v>
      </c>
      <c r="D5921" s="471" t="n">
        <v>13.77</v>
      </c>
      <c r="E5921" s="472" t="n">
        <v>0</v>
      </c>
    </row>
    <row r="5922" customFormat="false" ht="19.5" hidden="false" customHeight="false" outlineLevel="0" collapsed="false">
      <c r="A5922" s="469" t="n">
        <v>89428</v>
      </c>
      <c r="B5922" s="470" t="s">
        <v>6574</v>
      </c>
      <c r="C5922" s="469" t="s">
        <v>102</v>
      </c>
      <c r="D5922" s="471" t="n">
        <v>16.21</v>
      </c>
      <c r="E5922" s="472" t="n">
        <v>0</v>
      </c>
    </row>
    <row r="5923" customFormat="false" ht="19.5" hidden="false" customHeight="false" outlineLevel="0" collapsed="false">
      <c r="A5923" s="469" t="n">
        <v>89382</v>
      </c>
      <c r="B5923" s="470" t="s">
        <v>6575</v>
      </c>
      <c r="C5923" s="469" t="s">
        <v>102</v>
      </c>
      <c r="D5923" s="471" t="n">
        <v>16.8</v>
      </c>
      <c r="E5923" s="472" t="n">
        <v>0</v>
      </c>
    </row>
    <row r="5924" customFormat="false" ht="19.5" hidden="false" customHeight="false" outlineLevel="0" collapsed="false">
      <c r="A5924" s="469" t="n">
        <v>89552</v>
      </c>
      <c r="B5924" s="470" t="s">
        <v>6576</v>
      </c>
      <c r="C5924" s="469" t="s">
        <v>102</v>
      </c>
      <c r="D5924" s="471" t="n">
        <v>21.53</v>
      </c>
      <c r="E5924" s="472" t="n">
        <v>0</v>
      </c>
    </row>
    <row r="5925" customFormat="false" ht="19.5" hidden="false" customHeight="false" outlineLevel="0" collapsed="false">
      <c r="A5925" s="469" t="n">
        <v>89435</v>
      </c>
      <c r="B5925" s="470" t="s">
        <v>6577</v>
      </c>
      <c r="C5925" s="469" t="s">
        <v>102</v>
      </c>
      <c r="D5925" s="471" t="n">
        <v>24.36</v>
      </c>
      <c r="E5925" s="472" t="n">
        <v>0</v>
      </c>
    </row>
    <row r="5926" customFormat="false" ht="19.5" hidden="false" customHeight="false" outlineLevel="0" collapsed="false">
      <c r="A5926" s="469" t="n">
        <v>89390</v>
      </c>
      <c r="B5926" s="470" t="s">
        <v>6578</v>
      </c>
      <c r="C5926" s="469" t="s">
        <v>102</v>
      </c>
      <c r="D5926" s="471" t="n">
        <v>25.07</v>
      </c>
      <c r="E5926" s="472" t="n">
        <v>0</v>
      </c>
    </row>
    <row r="5927" customFormat="false" ht="19.5" hidden="false" customHeight="false" outlineLevel="0" collapsed="false">
      <c r="A5927" s="469" t="n">
        <v>89568</v>
      </c>
      <c r="B5927" s="470" t="s">
        <v>6579</v>
      </c>
      <c r="C5927" s="469" t="s">
        <v>102</v>
      </c>
      <c r="D5927" s="471" t="n">
        <v>37.94</v>
      </c>
      <c r="E5927" s="472" t="n">
        <v>0</v>
      </c>
    </row>
    <row r="5928" customFormat="false" ht="19.5" hidden="false" customHeight="false" outlineLevel="0" collapsed="false">
      <c r="A5928" s="469" t="n">
        <v>103990</v>
      </c>
      <c r="B5928" s="470" t="s">
        <v>6580</v>
      </c>
      <c r="C5928" s="469" t="s">
        <v>102</v>
      </c>
      <c r="D5928" s="471" t="n">
        <v>41.23</v>
      </c>
      <c r="E5928" s="472" t="n">
        <v>0</v>
      </c>
    </row>
    <row r="5929" customFormat="false" ht="19.5" hidden="false" customHeight="false" outlineLevel="0" collapsed="false">
      <c r="A5929" s="469" t="n">
        <v>89594</v>
      </c>
      <c r="B5929" s="470" t="s">
        <v>6581</v>
      </c>
      <c r="C5929" s="469" t="s">
        <v>102</v>
      </c>
      <c r="D5929" s="471" t="n">
        <v>42.1</v>
      </c>
      <c r="E5929" s="472" t="n">
        <v>0</v>
      </c>
    </row>
    <row r="5930" customFormat="false" ht="19.5" hidden="false" customHeight="false" outlineLevel="0" collapsed="false">
      <c r="A5930" s="469" t="n">
        <v>103997</v>
      </c>
      <c r="B5930" s="470" t="s">
        <v>6582</v>
      </c>
      <c r="C5930" s="469" t="s">
        <v>102</v>
      </c>
      <c r="D5930" s="471" t="n">
        <v>45.93</v>
      </c>
      <c r="E5930" s="472" t="n">
        <v>0</v>
      </c>
    </row>
    <row r="5931" customFormat="false" ht="19.5" hidden="false" customHeight="false" outlineLevel="0" collapsed="false">
      <c r="A5931" s="469" t="n">
        <v>89609</v>
      </c>
      <c r="B5931" s="470" t="s">
        <v>6583</v>
      </c>
      <c r="C5931" s="469" t="s">
        <v>102</v>
      </c>
      <c r="D5931" s="471" t="n">
        <v>98.46</v>
      </c>
      <c r="E5931" s="472" t="n">
        <v>0</v>
      </c>
    </row>
    <row r="5932" customFormat="false" ht="19.5" hidden="false" customHeight="false" outlineLevel="0" collapsed="false">
      <c r="A5932" s="469" t="n">
        <v>89612</v>
      </c>
      <c r="B5932" s="470" t="s">
        <v>6584</v>
      </c>
      <c r="C5932" s="469" t="s">
        <v>102</v>
      </c>
      <c r="D5932" s="471" t="n">
        <v>193.51</v>
      </c>
      <c r="E5932" s="472" t="n">
        <v>0</v>
      </c>
    </row>
    <row r="5933" customFormat="false" ht="19.5" hidden="false" customHeight="false" outlineLevel="0" collapsed="false">
      <c r="A5933" s="469" t="n">
        <v>89615</v>
      </c>
      <c r="B5933" s="470" t="s">
        <v>6585</v>
      </c>
      <c r="C5933" s="469" t="s">
        <v>102</v>
      </c>
      <c r="D5933" s="471" t="n">
        <v>228.6</v>
      </c>
      <c r="E5933" s="472" t="n">
        <v>0</v>
      </c>
    </row>
    <row r="5934" customFormat="false" ht="19.5" hidden="false" customHeight="false" outlineLevel="0" collapsed="false">
      <c r="A5934" s="469" t="n">
        <v>89747</v>
      </c>
      <c r="B5934" s="470" t="s">
        <v>6586</v>
      </c>
      <c r="C5934" s="469" t="s">
        <v>102</v>
      </c>
      <c r="D5934" s="471" t="n">
        <v>37.29</v>
      </c>
      <c r="E5934" s="472" t="n">
        <v>0</v>
      </c>
    </row>
    <row r="5935" customFormat="false" ht="19.5" hidden="false" customHeight="false" outlineLevel="0" collapsed="false">
      <c r="A5935" s="469" t="n">
        <v>89656</v>
      </c>
      <c r="B5935" s="470" t="s">
        <v>6587</v>
      </c>
      <c r="C5935" s="469" t="s">
        <v>102</v>
      </c>
      <c r="D5935" s="471" t="n">
        <v>28.21</v>
      </c>
      <c r="E5935" s="472" t="n">
        <v>0</v>
      </c>
    </row>
    <row r="5936" customFormat="false" ht="19.5" hidden="false" customHeight="false" outlineLevel="0" collapsed="false">
      <c r="A5936" s="469" t="n">
        <v>89663</v>
      </c>
      <c r="B5936" s="470" t="s">
        <v>6588</v>
      </c>
      <c r="C5936" s="469" t="s">
        <v>102</v>
      </c>
      <c r="D5936" s="471" t="n">
        <v>37.84</v>
      </c>
      <c r="E5936" s="472" t="n">
        <v>0</v>
      </c>
    </row>
    <row r="5937" customFormat="false" ht="19.5" hidden="false" customHeight="false" outlineLevel="0" collapsed="false">
      <c r="A5937" s="469" t="n">
        <v>89759</v>
      </c>
      <c r="B5937" s="470" t="s">
        <v>6589</v>
      </c>
      <c r="C5937" s="469" t="s">
        <v>102</v>
      </c>
      <c r="D5937" s="471" t="n">
        <v>14.23</v>
      </c>
      <c r="E5937" s="472" t="n">
        <v>0</v>
      </c>
    </row>
    <row r="5938" customFormat="false" ht="19.5" hidden="false" customHeight="false" outlineLevel="0" collapsed="false">
      <c r="A5938" s="469" t="n">
        <v>89832</v>
      </c>
      <c r="B5938" s="470" t="s">
        <v>6590</v>
      </c>
      <c r="C5938" s="469" t="s">
        <v>102</v>
      </c>
      <c r="D5938" s="471" t="n">
        <v>52.22</v>
      </c>
      <c r="E5938" s="472" t="n">
        <v>0</v>
      </c>
    </row>
    <row r="5939" customFormat="false" ht="19.5" hidden="false" customHeight="false" outlineLevel="0" collapsed="false">
      <c r="A5939" s="469" t="n">
        <v>89666</v>
      </c>
      <c r="B5939" s="470" t="s">
        <v>6591</v>
      </c>
      <c r="C5939" s="469" t="s">
        <v>102</v>
      </c>
      <c r="D5939" s="471" t="n">
        <v>8.94</v>
      </c>
      <c r="E5939" s="472" t="n">
        <v>0</v>
      </c>
    </row>
    <row r="5940" customFormat="false" ht="19.5" hidden="false" customHeight="false" outlineLevel="0" collapsed="false">
      <c r="A5940" s="469" t="n">
        <v>89678</v>
      </c>
      <c r="B5940" s="470" t="s">
        <v>6592</v>
      </c>
      <c r="C5940" s="469" t="s">
        <v>102</v>
      </c>
      <c r="D5940" s="471" t="n">
        <v>14.82</v>
      </c>
      <c r="E5940" s="472" t="n">
        <v>0</v>
      </c>
    </row>
    <row r="5941" customFormat="false" ht="19.5" hidden="false" customHeight="false" outlineLevel="0" collapsed="false">
      <c r="A5941" s="469" t="n">
        <v>89764</v>
      </c>
      <c r="B5941" s="470" t="s">
        <v>6593</v>
      </c>
      <c r="C5941" s="469" t="s">
        <v>102</v>
      </c>
      <c r="D5941" s="471" t="n">
        <v>46.78</v>
      </c>
      <c r="E5941" s="472" t="n">
        <v>0</v>
      </c>
    </row>
    <row r="5942" customFormat="false" ht="19.5" hidden="false" customHeight="false" outlineLevel="0" collapsed="false">
      <c r="A5942" s="469" t="n">
        <v>89689</v>
      </c>
      <c r="B5942" s="470" t="s">
        <v>6594</v>
      </c>
      <c r="C5942" s="469" t="s">
        <v>102</v>
      </c>
      <c r="D5942" s="471" t="n">
        <v>47.48</v>
      </c>
      <c r="E5942" s="472" t="n">
        <v>0</v>
      </c>
    </row>
    <row r="5943" customFormat="false" ht="19.5" hidden="false" customHeight="false" outlineLevel="0" collapsed="false">
      <c r="A5943" s="469" t="n">
        <v>89655</v>
      </c>
      <c r="B5943" s="470" t="s">
        <v>6595</v>
      </c>
      <c r="C5943" s="469" t="s">
        <v>102</v>
      </c>
      <c r="D5943" s="471" t="n">
        <v>30.31</v>
      </c>
      <c r="E5943" s="472" t="n">
        <v>0</v>
      </c>
    </row>
    <row r="5944" customFormat="false" ht="19.5" hidden="false" customHeight="false" outlineLevel="0" collapsed="false">
      <c r="A5944" s="469" t="n">
        <v>89662</v>
      </c>
      <c r="B5944" s="470" t="s">
        <v>6596</v>
      </c>
      <c r="C5944" s="469" t="s">
        <v>102</v>
      </c>
      <c r="D5944" s="471" t="n">
        <v>39.29</v>
      </c>
      <c r="E5944" s="472" t="n">
        <v>0</v>
      </c>
    </row>
    <row r="5945" customFormat="false" ht="19.5" hidden="false" customHeight="false" outlineLevel="0" collapsed="false">
      <c r="A5945" s="469" t="n">
        <v>89758</v>
      </c>
      <c r="B5945" s="470" t="s">
        <v>6597</v>
      </c>
      <c r="C5945" s="469" t="s">
        <v>102</v>
      </c>
      <c r="D5945" s="471" t="n">
        <v>46.52</v>
      </c>
      <c r="E5945" s="472" t="n">
        <v>0</v>
      </c>
    </row>
    <row r="5946" customFormat="false" ht="19.5" hidden="false" customHeight="false" outlineLevel="0" collapsed="false">
      <c r="A5946" s="469" t="n">
        <v>89676</v>
      </c>
      <c r="B5946" s="470" t="s">
        <v>6598</v>
      </c>
      <c r="C5946" s="469" t="s">
        <v>102</v>
      </c>
      <c r="D5946" s="471" t="n">
        <v>46.57</v>
      </c>
      <c r="E5946" s="472" t="n">
        <v>0</v>
      </c>
    </row>
    <row r="5947" customFormat="false" ht="19.5" hidden="false" customHeight="false" outlineLevel="0" collapsed="false">
      <c r="A5947" s="469" t="n">
        <v>89818</v>
      </c>
      <c r="B5947" s="470" t="s">
        <v>6599</v>
      </c>
      <c r="C5947" s="469" t="s">
        <v>102</v>
      </c>
      <c r="D5947" s="471" t="n">
        <v>67.84</v>
      </c>
      <c r="E5947" s="472" t="n">
        <v>0</v>
      </c>
    </row>
    <row r="5948" customFormat="false" ht="19.5" hidden="false" customHeight="false" outlineLevel="0" collapsed="false">
      <c r="A5948" s="469" t="n">
        <v>89763</v>
      </c>
      <c r="B5948" s="470" t="s">
        <v>6600</v>
      </c>
      <c r="C5948" s="469" t="s">
        <v>102</v>
      </c>
      <c r="D5948" s="471" t="n">
        <v>70.69</v>
      </c>
      <c r="E5948" s="472" t="n">
        <v>0</v>
      </c>
    </row>
    <row r="5949" customFormat="false" ht="19.5" hidden="false" customHeight="false" outlineLevel="0" collapsed="false">
      <c r="A5949" s="469" t="n">
        <v>89686</v>
      </c>
      <c r="B5949" s="470" t="s">
        <v>6601</v>
      </c>
      <c r="C5949" s="469" t="s">
        <v>102</v>
      </c>
      <c r="D5949" s="471" t="n">
        <v>71.42</v>
      </c>
      <c r="E5949" s="472" t="n">
        <v>0</v>
      </c>
    </row>
    <row r="5950" customFormat="false" ht="19.5" hidden="false" customHeight="false" outlineLevel="0" collapsed="false">
      <c r="A5950" s="469" t="n">
        <v>104029</v>
      </c>
      <c r="B5950" s="470" t="s">
        <v>6602</v>
      </c>
      <c r="C5950" s="469" t="s">
        <v>102</v>
      </c>
      <c r="D5950" s="471" t="n">
        <v>85.14</v>
      </c>
      <c r="E5950" s="472" t="n">
        <v>0</v>
      </c>
    </row>
    <row r="5951" customFormat="false" ht="19.5" hidden="false" customHeight="false" outlineLevel="0" collapsed="false">
      <c r="A5951" s="469" t="n">
        <v>89831</v>
      </c>
      <c r="B5951" s="470" t="s">
        <v>6603</v>
      </c>
      <c r="C5951" s="469" t="s">
        <v>102</v>
      </c>
      <c r="D5951" s="471" t="n">
        <v>82.03</v>
      </c>
      <c r="E5951" s="472" t="n">
        <v>0</v>
      </c>
    </row>
    <row r="5952" customFormat="false" ht="19.5" hidden="false" customHeight="false" outlineLevel="0" collapsed="false">
      <c r="A5952" s="469" t="n">
        <v>89668</v>
      </c>
      <c r="B5952" s="470" t="s">
        <v>6604</v>
      </c>
      <c r="C5952" s="469" t="s">
        <v>102</v>
      </c>
      <c r="D5952" s="471" t="n">
        <v>36.93</v>
      </c>
      <c r="E5952" s="472" t="n">
        <v>0</v>
      </c>
    </row>
    <row r="5953" customFormat="false" ht="19.5" hidden="false" customHeight="false" outlineLevel="0" collapsed="false">
      <c r="A5953" s="469" t="n">
        <v>89639</v>
      </c>
      <c r="B5953" s="470" t="s">
        <v>6605</v>
      </c>
      <c r="C5953" s="469" t="s">
        <v>102</v>
      </c>
      <c r="D5953" s="471" t="n">
        <v>14.87</v>
      </c>
      <c r="E5953" s="472" t="n">
        <v>0</v>
      </c>
    </row>
    <row r="5954" customFormat="false" ht="19.5" hidden="false" customHeight="false" outlineLevel="0" collapsed="false">
      <c r="A5954" s="469" t="n">
        <v>89721</v>
      </c>
      <c r="B5954" s="470" t="s">
        <v>6606</v>
      </c>
      <c r="C5954" s="469" t="s">
        <v>102</v>
      </c>
      <c r="D5954" s="471" t="n">
        <v>19.54</v>
      </c>
      <c r="E5954" s="472" t="n">
        <v>0</v>
      </c>
    </row>
    <row r="5955" customFormat="false" ht="19.5" hidden="false" customHeight="false" outlineLevel="0" collapsed="false">
      <c r="A5955" s="469" t="n">
        <v>89643</v>
      </c>
      <c r="B5955" s="470" t="s">
        <v>6607</v>
      </c>
      <c r="C5955" s="469" t="s">
        <v>102</v>
      </c>
      <c r="D5955" s="471" t="n">
        <v>20.36</v>
      </c>
      <c r="E5955" s="472" t="n">
        <v>0</v>
      </c>
    </row>
    <row r="5956" customFormat="false" ht="19.5" hidden="false" customHeight="false" outlineLevel="0" collapsed="false">
      <c r="A5956" s="469" t="n">
        <v>89727</v>
      </c>
      <c r="B5956" s="470" t="s">
        <v>6608</v>
      </c>
      <c r="C5956" s="469" t="s">
        <v>102</v>
      </c>
      <c r="D5956" s="471" t="n">
        <v>30.04</v>
      </c>
      <c r="E5956" s="472" t="n">
        <v>0</v>
      </c>
    </row>
    <row r="5957" customFormat="false" ht="19.5" hidden="false" customHeight="false" outlineLevel="0" collapsed="false">
      <c r="A5957" s="469" t="n">
        <v>89648</v>
      </c>
      <c r="B5957" s="470" t="s">
        <v>6609</v>
      </c>
      <c r="C5957" s="469" t="s">
        <v>102</v>
      </c>
      <c r="D5957" s="471" t="n">
        <v>31</v>
      </c>
      <c r="E5957" s="472" t="n">
        <v>0</v>
      </c>
    </row>
    <row r="5958" customFormat="false" ht="19.5" hidden="false" customHeight="false" outlineLevel="0" collapsed="false">
      <c r="A5958" s="469" t="n">
        <v>89749</v>
      </c>
      <c r="B5958" s="470" t="s">
        <v>6610</v>
      </c>
      <c r="C5958" s="469" t="s">
        <v>102</v>
      </c>
      <c r="D5958" s="471" t="n">
        <v>20.83</v>
      </c>
      <c r="E5958" s="472" t="n">
        <v>0</v>
      </c>
    </row>
    <row r="5959" customFormat="false" ht="19.5" hidden="false" customHeight="false" outlineLevel="0" collapsed="false">
      <c r="A5959" s="469" t="n">
        <v>89657</v>
      </c>
      <c r="B5959" s="470" t="s">
        <v>6611</v>
      </c>
      <c r="C5959" s="469" t="s">
        <v>102</v>
      </c>
      <c r="D5959" s="471" t="n">
        <v>17.32</v>
      </c>
      <c r="E5959" s="472" t="n">
        <v>0</v>
      </c>
    </row>
    <row r="5960" customFormat="false" ht="19.5" hidden="false" customHeight="false" outlineLevel="0" collapsed="false">
      <c r="A5960" s="469" t="n">
        <v>89664</v>
      </c>
      <c r="B5960" s="470" t="s">
        <v>6612</v>
      </c>
      <c r="C5960" s="469" t="s">
        <v>102</v>
      </c>
      <c r="D5960" s="471" t="n">
        <v>21.38</v>
      </c>
      <c r="E5960" s="472" t="n">
        <v>0</v>
      </c>
    </row>
    <row r="5961" customFormat="false" ht="19.5" hidden="false" customHeight="false" outlineLevel="0" collapsed="false">
      <c r="A5961" s="469" t="n">
        <v>89638</v>
      </c>
      <c r="B5961" s="470" t="s">
        <v>6613</v>
      </c>
      <c r="C5961" s="469" t="s">
        <v>102</v>
      </c>
      <c r="D5961" s="471" t="n">
        <v>14.05</v>
      </c>
      <c r="E5961" s="472" t="n">
        <v>0</v>
      </c>
    </row>
    <row r="5962" customFormat="false" ht="19.5" hidden="false" customHeight="false" outlineLevel="0" collapsed="false">
      <c r="A5962" s="469" t="n">
        <v>89720</v>
      </c>
      <c r="B5962" s="470" t="s">
        <v>6614</v>
      </c>
      <c r="C5962" s="469" t="s">
        <v>102</v>
      </c>
      <c r="D5962" s="471" t="n">
        <v>17.91</v>
      </c>
      <c r="E5962" s="472" t="n">
        <v>0</v>
      </c>
    </row>
    <row r="5963" customFormat="false" ht="19.5" hidden="false" customHeight="false" outlineLevel="0" collapsed="false">
      <c r="A5963" s="469" t="n">
        <v>89642</v>
      </c>
      <c r="B5963" s="470" t="s">
        <v>6615</v>
      </c>
      <c r="C5963" s="469" t="s">
        <v>102</v>
      </c>
      <c r="D5963" s="471" t="n">
        <v>18.73</v>
      </c>
      <c r="E5963" s="472" t="n">
        <v>0</v>
      </c>
    </row>
    <row r="5964" customFormat="false" ht="19.5" hidden="false" customHeight="false" outlineLevel="0" collapsed="false">
      <c r="A5964" s="469" t="n">
        <v>89725</v>
      </c>
      <c r="B5964" s="470" t="s">
        <v>6616</v>
      </c>
      <c r="C5964" s="469" t="s">
        <v>102</v>
      </c>
      <c r="D5964" s="471" t="n">
        <v>23.65</v>
      </c>
      <c r="E5964" s="472" t="n">
        <v>0</v>
      </c>
    </row>
    <row r="5965" customFormat="false" ht="19.5" hidden="false" customHeight="false" outlineLevel="0" collapsed="false">
      <c r="A5965" s="469" t="n">
        <v>89647</v>
      </c>
      <c r="B5965" s="470" t="s">
        <v>6617</v>
      </c>
      <c r="C5965" s="469" t="s">
        <v>102</v>
      </c>
      <c r="D5965" s="471" t="n">
        <v>24.61</v>
      </c>
      <c r="E5965" s="472" t="n">
        <v>0</v>
      </c>
    </row>
    <row r="5966" customFormat="false" ht="19.5" hidden="false" customHeight="false" outlineLevel="0" collapsed="false">
      <c r="A5966" s="469" t="n">
        <v>89780</v>
      </c>
      <c r="B5966" s="470" t="s">
        <v>6618</v>
      </c>
      <c r="C5966" s="469" t="s">
        <v>102</v>
      </c>
      <c r="D5966" s="471" t="n">
        <v>30.11</v>
      </c>
      <c r="E5966" s="472" t="n">
        <v>0</v>
      </c>
    </row>
    <row r="5967" customFormat="false" ht="19.5" hidden="false" customHeight="false" outlineLevel="0" collapsed="false">
      <c r="A5967" s="469" t="n">
        <v>89734</v>
      </c>
      <c r="B5967" s="470" t="s">
        <v>6619</v>
      </c>
      <c r="C5967" s="469" t="s">
        <v>102</v>
      </c>
      <c r="D5967" s="471" t="n">
        <v>34.54</v>
      </c>
      <c r="E5967" s="472" t="n">
        <v>0</v>
      </c>
    </row>
    <row r="5968" customFormat="false" ht="19.5" hidden="false" customHeight="false" outlineLevel="0" collapsed="false">
      <c r="A5968" s="469" t="n">
        <v>89650</v>
      </c>
      <c r="B5968" s="470" t="s">
        <v>6620</v>
      </c>
      <c r="C5968" s="469" t="s">
        <v>102</v>
      </c>
      <c r="D5968" s="471" t="n">
        <v>35.67</v>
      </c>
      <c r="E5968" s="472" t="n">
        <v>0</v>
      </c>
    </row>
    <row r="5969" customFormat="false" ht="19.5" hidden="false" customHeight="false" outlineLevel="0" collapsed="false">
      <c r="A5969" s="469" t="n">
        <v>89787</v>
      </c>
      <c r="B5969" s="470" t="s">
        <v>6621</v>
      </c>
      <c r="C5969" s="469" t="s">
        <v>102</v>
      </c>
      <c r="D5969" s="471" t="n">
        <v>45.27</v>
      </c>
      <c r="E5969" s="472" t="n">
        <v>0</v>
      </c>
    </row>
    <row r="5970" customFormat="false" ht="19.5" hidden="false" customHeight="false" outlineLevel="0" collapsed="false">
      <c r="A5970" s="469" t="n">
        <v>104024</v>
      </c>
      <c r="B5970" s="470" t="s">
        <v>6622</v>
      </c>
      <c r="C5970" s="469" t="s">
        <v>102</v>
      </c>
      <c r="D5970" s="471" t="n">
        <v>50.24</v>
      </c>
      <c r="E5970" s="472" t="n">
        <v>0</v>
      </c>
    </row>
    <row r="5971" customFormat="false" ht="19.5" hidden="false" customHeight="false" outlineLevel="0" collapsed="false">
      <c r="A5971" s="469" t="n">
        <v>89789</v>
      </c>
      <c r="B5971" s="470" t="s">
        <v>6623</v>
      </c>
      <c r="C5971" s="469" t="s">
        <v>102</v>
      </c>
      <c r="D5971" s="471" t="n">
        <v>84.85</v>
      </c>
      <c r="E5971" s="472" t="n">
        <v>0</v>
      </c>
    </row>
    <row r="5972" customFormat="false" ht="19.5" hidden="false" customHeight="false" outlineLevel="0" collapsed="false">
      <c r="A5972" s="469" t="n">
        <v>89791</v>
      </c>
      <c r="B5972" s="470" t="s">
        <v>6624</v>
      </c>
      <c r="C5972" s="469" t="s">
        <v>102</v>
      </c>
      <c r="D5972" s="471" t="n">
        <v>193.91</v>
      </c>
      <c r="E5972" s="472" t="n">
        <v>0</v>
      </c>
    </row>
    <row r="5973" customFormat="false" ht="19.5" hidden="false" customHeight="false" outlineLevel="0" collapsed="false">
      <c r="A5973" s="469" t="n">
        <v>89793</v>
      </c>
      <c r="B5973" s="470" t="s">
        <v>6625</v>
      </c>
      <c r="C5973" s="469" t="s">
        <v>102</v>
      </c>
      <c r="D5973" s="471" t="n">
        <v>280.39</v>
      </c>
      <c r="E5973" s="472" t="n">
        <v>0</v>
      </c>
    </row>
    <row r="5974" customFormat="false" ht="19.5" hidden="false" customHeight="false" outlineLevel="0" collapsed="false">
      <c r="A5974" s="469" t="n">
        <v>89637</v>
      </c>
      <c r="B5974" s="470" t="s">
        <v>6626</v>
      </c>
      <c r="C5974" s="469" t="s">
        <v>102</v>
      </c>
      <c r="D5974" s="471" t="n">
        <v>12.88</v>
      </c>
      <c r="E5974" s="472" t="n">
        <v>0</v>
      </c>
    </row>
    <row r="5975" customFormat="false" ht="19.5" hidden="false" customHeight="false" outlineLevel="0" collapsed="false">
      <c r="A5975" s="469" t="n">
        <v>89719</v>
      </c>
      <c r="B5975" s="470" t="s">
        <v>6627</v>
      </c>
      <c r="C5975" s="469" t="s">
        <v>102</v>
      </c>
      <c r="D5975" s="471" t="n">
        <v>15.85</v>
      </c>
      <c r="E5975" s="472" t="n">
        <v>0</v>
      </c>
    </row>
    <row r="5976" customFormat="false" ht="19.5" hidden="false" customHeight="false" outlineLevel="0" collapsed="false">
      <c r="A5976" s="469" t="n">
        <v>89641</v>
      </c>
      <c r="B5976" s="470" t="s">
        <v>6628</v>
      </c>
      <c r="C5976" s="469" t="s">
        <v>102</v>
      </c>
      <c r="D5976" s="471" t="n">
        <v>16.67</v>
      </c>
      <c r="E5976" s="472" t="n">
        <v>0</v>
      </c>
    </row>
    <row r="5977" customFormat="false" ht="19.5" hidden="false" customHeight="false" outlineLevel="0" collapsed="false">
      <c r="A5977" s="469" t="n">
        <v>89723</v>
      </c>
      <c r="B5977" s="470" t="s">
        <v>6629</v>
      </c>
      <c r="C5977" s="469" t="s">
        <v>102</v>
      </c>
      <c r="D5977" s="471" t="n">
        <v>24.5</v>
      </c>
      <c r="E5977" s="472" t="n">
        <v>0</v>
      </c>
    </row>
    <row r="5978" customFormat="false" ht="19.5" hidden="false" customHeight="false" outlineLevel="0" collapsed="false">
      <c r="A5978" s="469" t="n">
        <v>89646</v>
      </c>
      <c r="B5978" s="470" t="s">
        <v>6630</v>
      </c>
      <c r="C5978" s="469" t="s">
        <v>102</v>
      </c>
      <c r="D5978" s="471" t="n">
        <v>25.46</v>
      </c>
      <c r="E5978" s="472" t="n">
        <v>0</v>
      </c>
    </row>
    <row r="5979" customFormat="false" ht="19.5" hidden="false" customHeight="false" outlineLevel="0" collapsed="false">
      <c r="A5979" s="469" t="n">
        <v>89777</v>
      </c>
      <c r="B5979" s="470" t="s">
        <v>6631</v>
      </c>
      <c r="C5979" s="469" t="s">
        <v>102</v>
      </c>
      <c r="D5979" s="471" t="n">
        <v>32.2</v>
      </c>
      <c r="E5979" s="472" t="n">
        <v>0</v>
      </c>
    </row>
    <row r="5980" customFormat="false" ht="19.5" hidden="false" customHeight="false" outlineLevel="0" collapsed="false">
      <c r="A5980" s="469" t="n">
        <v>89729</v>
      </c>
      <c r="B5980" s="470" t="s">
        <v>6632</v>
      </c>
      <c r="C5980" s="469" t="s">
        <v>102</v>
      </c>
      <c r="D5980" s="471" t="n">
        <v>36.63</v>
      </c>
      <c r="E5980" s="472" t="n">
        <v>0</v>
      </c>
    </row>
    <row r="5981" customFormat="false" ht="19.5" hidden="false" customHeight="false" outlineLevel="0" collapsed="false">
      <c r="A5981" s="469" t="n">
        <v>89649</v>
      </c>
      <c r="B5981" s="470" t="s">
        <v>6633</v>
      </c>
      <c r="C5981" s="469" t="s">
        <v>102</v>
      </c>
      <c r="D5981" s="471" t="n">
        <v>37.76</v>
      </c>
      <c r="E5981" s="472" t="n">
        <v>0</v>
      </c>
    </row>
    <row r="5982" customFormat="false" ht="19.5" hidden="false" customHeight="false" outlineLevel="0" collapsed="false">
      <c r="A5982" s="469" t="n">
        <v>89781</v>
      </c>
      <c r="B5982" s="470" t="s">
        <v>6634</v>
      </c>
      <c r="C5982" s="469" t="s">
        <v>102</v>
      </c>
      <c r="D5982" s="471" t="n">
        <v>45.79</v>
      </c>
      <c r="E5982" s="472" t="n">
        <v>0</v>
      </c>
    </row>
    <row r="5983" customFormat="false" ht="19.5" hidden="false" customHeight="false" outlineLevel="0" collapsed="false">
      <c r="A5983" s="469" t="n">
        <v>104023</v>
      </c>
      <c r="B5983" s="470" t="s">
        <v>6635</v>
      </c>
      <c r="C5983" s="469" t="s">
        <v>102</v>
      </c>
      <c r="D5983" s="471" t="n">
        <v>50.76</v>
      </c>
      <c r="E5983" s="472" t="n">
        <v>0</v>
      </c>
    </row>
    <row r="5984" customFormat="false" ht="19.5" hidden="false" customHeight="false" outlineLevel="0" collapsed="false">
      <c r="A5984" s="469" t="n">
        <v>89788</v>
      </c>
      <c r="B5984" s="470" t="s">
        <v>6636</v>
      </c>
      <c r="C5984" s="469" t="s">
        <v>102</v>
      </c>
      <c r="D5984" s="471" t="n">
        <v>100.15</v>
      </c>
      <c r="E5984" s="472" t="n">
        <v>0</v>
      </c>
    </row>
    <row r="5985" customFormat="false" ht="19.5" hidden="false" customHeight="false" outlineLevel="0" collapsed="false">
      <c r="A5985" s="469" t="n">
        <v>89790</v>
      </c>
      <c r="B5985" s="470" t="s">
        <v>6637</v>
      </c>
      <c r="C5985" s="469" t="s">
        <v>102</v>
      </c>
      <c r="D5985" s="471" t="n">
        <v>200.83</v>
      </c>
      <c r="E5985" s="472" t="n">
        <v>0</v>
      </c>
    </row>
    <row r="5986" customFormat="false" ht="19.5" hidden="false" customHeight="false" outlineLevel="0" collapsed="false">
      <c r="A5986" s="469" t="n">
        <v>89792</v>
      </c>
      <c r="B5986" s="470" t="s">
        <v>6638</v>
      </c>
      <c r="C5986" s="469" t="s">
        <v>102</v>
      </c>
      <c r="D5986" s="471" t="n">
        <v>237.32</v>
      </c>
      <c r="E5986" s="472" t="n">
        <v>0</v>
      </c>
    </row>
    <row r="5987" customFormat="false" ht="19.5" hidden="false" customHeight="false" outlineLevel="0" collapsed="false">
      <c r="A5987" s="469" t="n">
        <v>89640</v>
      </c>
      <c r="B5987" s="470" t="s">
        <v>6639</v>
      </c>
      <c r="C5987" s="469" t="s">
        <v>102</v>
      </c>
      <c r="D5987" s="471" t="n">
        <v>23.74</v>
      </c>
      <c r="E5987" s="472" t="n">
        <v>0</v>
      </c>
    </row>
    <row r="5988" customFormat="false" ht="19.5" hidden="false" customHeight="false" outlineLevel="0" collapsed="false">
      <c r="A5988" s="469" t="n">
        <v>89644</v>
      </c>
      <c r="B5988" s="470" t="s">
        <v>6640</v>
      </c>
      <c r="C5988" s="469" t="s">
        <v>102</v>
      </c>
      <c r="D5988" s="471" t="n">
        <v>29.03</v>
      </c>
      <c r="E5988" s="472" t="n">
        <v>0</v>
      </c>
    </row>
    <row r="5989" customFormat="false" ht="19.5" hidden="false" customHeight="false" outlineLevel="0" collapsed="false">
      <c r="A5989" s="469" t="n">
        <v>89645</v>
      </c>
      <c r="B5989" s="470" t="s">
        <v>6641</v>
      </c>
      <c r="C5989" s="469" t="s">
        <v>102</v>
      </c>
      <c r="D5989" s="471" t="n">
        <v>40.79</v>
      </c>
      <c r="E5989" s="472" t="n">
        <v>0</v>
      </c>
    </row>
    <row r="5990" customFormat="false" ht="19.5" hidden="false" customHeight="false" outlineLevel="0" collapsed="false">
      <c r="A5990" s="469" t="n">
        <v>89652</v>
      </c>
      <c r="B5990" s="470" t="s">
        <v>6642</v>
      </c>
      <c r="C5990" s="469" t="s">
        <v>102</v>
      </c>
      <c r="D5990" s="471" t="n">
        <v>15.24</v>
      </c>
      <c r="E5990" s="472" t="n">
        <v>0</v>
      </c>
    </row>
    <row r="5991" customFormat="false" ht="19.5" hidden="false" customHeight="false" outlineLevel="0" collapsed="false">
      <c r="A5991" s="469" t="n">
        <v>89738</v>
      </c>
      <c r="B5991" s="470" t="s">
        <v>6643</v>
      </c>
      <c r="C5991" s="469" t="s">
        <v>102</v>
      </c>
      <c r="D5991" s="471" t="n">
        <v>20.92</v>
      </c>
      <c r="E5991" s="472" t="n">
        <v>0</v>
      </c>
    </row>
    <row r="5992" customFormat="false" ht="19.5" hidden="false" customHeight="false" outlineLevel="0" collapsed="false">
      <c r="A5992" s="469" t="n">
        <v>89659</v>
      </c>
      <c r="B5992" s="470" t="s">
        <v>6644</v>
      </c>
      <c r="C5992" s="469" t="s">
        <v>102</v>
      </c>
      <c r="D5992" s="471" t="n">
        <v>21.47</v>
      </c>
      <c r="E5992" s="472" t="n">
        <v>0</v>
      </c>
    </row>
    <row r="5993" customFormat="false" ht="19.5" hidden="false" customHeight="false" outlineLevel="0" collapsed="false">
      <c r="A5993" s="469" t="n">
        <v>89756</v>
      </c>
      <c r="B5993" s="470" t="s">
        <v>6645</v>
      </c>
      <c r="C5993" s="469" t="s">
        <v>102</v>
      </c>
      <c r="D5993" s="471" t="n">
        <v>29.07</v>
      </c>
      <c r="E5993" s="472" t="n">
        <v>0</v>
      </c>
    </row>
    <row r="5994" customFormat="false" ht="19.5" hidden="false" customHeight="false" outlineLevel="0" collapsed="false">
      <c r="A5994" s="469" t="n">
        <v>89672</v>
      </c>
      <c r="B5994" s="470" t="s">
        <v>6646</v>
      </c>
      <c r="C5994" s="469" t="s">
        <v>102</v>
      </c>
      <c r="D5994" s="471" t="n">
        <v>29.71</v>
      </c>
      <c r="E5994" s="472" t="n">
        <v>0</v>
      </c>
    </row>
    <row r="5995" customFormat="false" ht="19.5" hidden="false" customHeight="false" outlineLevel="0" collapsed="false">
      <c r="A5995" s="469" t="n">
        <v>89815</v>
      </c>
      <c r="B5995" s="470" t="s">
        <v>6647</v>
      </c>
      <c r="C5995" s="469" t="s">
        <v>102</v>
      </c>
      <c r="D5995" s="471" t="n">
        <v>35.97</v>
      </c>
      <c r="E5995" s="472" t="n">
        <v>0</v>
      </c>
    </row>
    <row r="5996" customFormat="false" ht="19.5" hidden="false" customHeight="false" outlineLevel="0" collapsed="false">
      <c r="A5996" s="469" t="n">
        <v>89761</v>
      </c>
      <c r="B5996" s="470" t="s">
        <v>6648</v>
      </c>
      <c r="C5996" s="469" t="s">
        <v>102</v>
      </c>
      <c r="D5996" s="471" t="n">
        <v>38.9</v>
      </c>
      <c r="E5996" s="472" t="n">
        <v>0</v>
      </c>
    </row>
    <row r="5997" customFormat="false" ht="19.5" hidden="false" customHeight="false" outlineLevel="0" collapsed="false">
      <c r="A5997" s="469" t="n">
        <v>89682</v>
      </c>
      <c r="B5997" s="470" t="s">
        <v>6649</v>
      </c>
      <c r="C5997" s="469" t="s">
        <v>102</v>
      </c>
      <c r="D5997" s="471" t="n">
        <v>39.65</v>
      </c>
      <c r="E5997" s="472" t="n">
        <v>0</v>
      </c>
    </row>
    <row r="5998" customFormat="false" ht="19.5" hidden="false" customHeight="false" outlineLevel="0" collapsed="false">
      <c r="A5998" s="469" t="n">
        <v>89824</v>
      </c>
      <c r="B5998" s="470" t="s">
        <v>6650</v>
      </c>
      <c r="C5998" s="469" t="s">
        <v>102</v>
      </c>
      <c r="D5998" s="471" t="n">
        <v>48.99</v>
      </c>
      <c r="E5998" s="472" t="n">
        <v>0</v>
      </c>
    </row>
    <row r="5999" customFormat="false" ht="19.5" hidden="false" customHeight="false" outlineLevel="0" collapsed="false">
      <c r="A5999" s="469" t="n">
        <v>104026</v>
      </c>
      <c r="B5999" s="470" t="s">
        <v>6651</v>
      </c>
      <c r="C5999" s="469" t="s">
        <v>102</v>
      </c>
      <c r="D5999" s="471" t="n">
        <v>52.31</v>
      </c>
      <c r="E5999" s="472" t="n">
        <v>0</v>
      </c>
    </row>
    <row r="6000" customFormat="false" ht="19.5" hidden="false" customHeight="false" outlineLevel="0" collapsed="false">
      <c r="A6000" s="469" t="n">
        <v>89740</v>
      </c>
      <c r="B6000" s="470" t="s">
        <v>6652</v>
      </c>
      <c r="C6000" s="469" t="s">
        <v>102</v>
      </c>
      <c r="D6000" s="471" t="n">
        <v>11.26</v>
      </c>
      <c r="E6000" s="472" t="n">
        <v>0</v>
      </c>
    </row>
    <row r="6001" customFormat="false" ht="19.5" hidden="false" customHeight="false" outlineLevel="0" collapsed="false">
      <c r="A6001" s="469" t="n">
        <v>89836</v>
      </c>
      <c r="B6001" s="470" t="s">
        <v>6653</v>
      </c>
      <c r="C6001" s="469" t="s">
        <v>102</v>
      </c>
      <c r="D6001" s="471" t="n">
        <v>254.2</v>
      </c>
      <c r="E6001" s="472" t="n">
        <v>0</v>
      </c>
    </row>
    <row r="6002" customFormat="false" ht="19.5" hidden="false" customHeight="false" outlineLevel="0" collapsed="false">
      <c r="A6002" s="469" t="n">
        <v>89653</v>
      </c>
      <c r="B6002" s="470" t="s">
        <v>6654</v>
      </c>
      <c r="C6002" s="469" t="s">
        <v>102</v>
      </c>
      <c r="D6002" s="471" t="n">
        <v>21.84</v>
      </c>
      <c r="E6002" s="472" t="n">
        <v>0</v>
      </c>
    </row>
    <row r="6003" customFormat="false" ht="19.5" hidden="false" customHeight="false" outlineLevel="0" collapsed="false">
      <c r="A6003" s="469" t="n">
        <v>89660</v>
      </c>
      <c r="B6003" s="470" t="s">
        <v>6655</v>
      </c>
      <c r="C6003" s="469" t="s">
        <v>102</v>
      </c>
      <c r="D6003" s="471" t="n">
        <v>11.82</v>
      </c>
      <c r="E6003" s="472" t="n">
        <v>0</v>
      </c>
    </row>
    <row r="6004" customFormat="false" ht="19.5" hidden="false" customHeight="false" outlineLevel="0" collapsed="false">
      <c r="A6004" s="469" t="n">
        <v>104028</v>
      </c>
      <c r="B6004" s="470" t="s">
        <v>6656</v>
      </c>
      <c r="C6004" s="469" t="s">
        <v>102</v>
      </c>
      <c r="D6004" s="471" t="n">
        <v>164.67</v>
      </c>
      <c r="E6004" s="472" t="n">
        <v>0</v>
      </c>
    </row>
    <row r="6005" customFormat="false" ht="19.5" hidden="false" customHeight="false" outlineLevel="0" collapsed="false">
      <c r="A6005" s="469" t="n">
        <v>89826</v>
      </c>
      <c r="B6005" s="470" t="s">
        <v>6657</v>
      </c>
      <c r="C6005" s="469" t="s">
        <v>102</v>
      </c>
      <c r="D6005" s="471" t="n">
        <v>161.56</v>
      </c>
      <c r="E6005" s="472" t="n">
        <v>0</v>
      </c>
    </row>
    <row r="6006" customFormat="false" ht="19.5" hidden="false" customHeight="false" outlineLevel="0" collapsed="false">
      <c r="A6006" s="469" t="n">
        <v>89651</v>
      </c>
      <c r="B6006" s="470" t="s">
        <v>6658</v>
      </c>
      <c r="C6006" s="469" t="s">
        <v>102</v>
      </c>
      <c r="D6006" s="471" t="n">
        <v>8.73</v>
      </c>
      <c r="E6006" s="472" t="n">
        <v>0</v>
      </c>
    </row>
    <row r="6007" customFormat="false" ht="19.5" hidden="false" customHeight="false" outlineLevel="0" collapsed="false">
      <c r="A6007" s="469" t="n">
        <v>89736</v>
      </c>
      <c r="B6007" s="470" t="s">
        <v>6659</v>
      </c>
      <c r="C6007" s="469" t="s">
        <v>102</v>
      </c>
      <c r="D6007" s="471" t="n">
        <v>11.09</v>
      </c>
      <c r="E6007" s="472" t="n">
        <v>0</v>
      </c>
    </row>
    <row r="6008" customFormat="false" ht="19.5" hidden="false" customHeight="false" outlineLevel="0" collapsed="false">
      <c r="A6008" s="469" t="n">
        <v>89658</v>
      </c>
      <c r="B6008" s="470" t="s">
        <v>6660</v>
      </c>
      <c r="C6008" s="469" t="s">
        <v>102</v>
      </c>
      <c r="D6008" s="471" t="n">
        <v>11.64</v>
      </c>
      <c r="E6008" s="472" t="n">
        <v>0</v>
      </c>
    </row>
    <row r="6009" customFormat="false" ht="19.5" hidden="false" customHeight="false" outlineLevel="0" collapsed="false">
      <c r="A6009" s="469" t="n">
        <v>89755</v>
      </c>
      <c r="B6009" s="470" t="s">
        <v>6661</v>
      </c>
      <c r="C6009" s="469" t="s">
        <v>102</v>
      </c>
      <c r="D6009" s="471" t="n">
        <v>16.84</v>
      </c>
      <c r="E6009" s="472" t="n">
        <v>0</v>
      </c>
    </row>
    <row r="6010" customFormat="false" ht="19.5" hidden="false" customHeight="false" outlineLevel="0" collapsed="false">
      <c r="A6010" s="469" t="n">
        <v>89670</v>
      </c>
      <c r="B6010" s="470" t="s">
        <v>6662</v>
      </c>
      <c r="C6010" s="469" t="s">
        <v>102</v>
      </c>
      <c r="D6010" s="471" t="n">
        <v>17.48</v>
      </c>
      <c r="E6010" s="472" t="n">
        <v>0</v>
      </c>
    </row>
    <row r="6011" customFormat="false" ht="19.5" hidden="false" customHeight="false" outlineLevel="0" collapsed="false">
      <c r="A6011" s="469" t="n">
        <v>89794</v>
      </c>
      <c r="B6011" s="470" t="s">
        <v>6663</v>
      </c>
      <c r="C6011" s="469" t="s">
        <v>102</v>
      </c>
      <c r="D6011" s="471" t="n">
        <v>24.43</v>
      </c>
      <c r="E6011" s="472" t="n">
        <v>0</v>
      </c>
    </row>
    <row r="6012" customFormat="false" ht="19.5" hidden="false" customHeight="false" outlineLevel="0" collapsed="false">
      <c r="A6012" s="469" t="n">
        <v>89760</v>
      </c>
      <c r="B6012" s="470" t="s">
        <v>6664</v>
      </c>
      <c r="C6012" s="469" t="s">
        <v>102</v>
      </c>
      <c r="D6012" s="471" t="n">
        <v>27.36</v>
      </c>
      <c r="E6012" s="472" t="n">
        <v>0</v>
      </c>
    </row>
    <row r="6013" customFormat="false" ht="19.5" hidden="false" customHeight="false" outlineLevel="0" collapsed="false">
      <c r="A6013" s="469" t="n">
        <v>89680</v>
      </c>
      <c r="B6013" s="470" t="s">
        <v>6665</v>
      </c>
      <c r="C6013" s="469" t="s">
        <v>102</v>
      </c>
      <c r="D6013" s="471" t="n">
        <v>28.11</v>
      </c>
      <c r="E6013" s="472" t="n">
        <v>0</v>
      </c>
    </row>
    <row r="6014" customFormat="false" ht="19.5" hidden="false" customHeight="false" outlineLevel="0" collapsed="false">
      <c r="A6014" s="469" t="n">
        <v>89822</v>
      </c>
      <c r="B6014" s="470" t="s">
        <v>6666</v>
      </c>
      <c r="C6014" s="469" t="s">
        <v>102</v>
      </c>
      <c r="D6014" s="471" t="n">
        <v>32.02</v>
      </c>
      <c r="E6014" s="472" t="n">
        <v>0</v>
      </c>
    </row>
    <row r="6015" customFormat="false" ht="19.5" hidden="false" customHeight="false" outlineLevel="0" collapsed="false">
      <c r="A6015" s="469" t="n">
        <v>104025</v>
      </c>
      <c r="B6015" s="470" t="s">
        <v>6667</v>
      </c>
      <c r="C6015" s="469" t="s">
        <v>102</v>
      </c>
      <c r="D6015" s="471" t="n">
        <v>35.34</v>
      </c>
      <c r="E6015" s="472" t="n">
        <v>0</v>
      </c>
    </row>
    <row r="6016" customFormat="false" ht="19.5" hidden="false" customHeight="false" outlineLevel="0" collapsed="false">
      <c r="A6016" s="469" t="n">
        <v>89835</v>
      </c>
      <c r="B6016" s="470" t="s">
        <v>6668</v>
      </c>
      <c r="C6016" s="469" t="s">
        <v>102</v>
      </c>
      <c r="D6016" s="471" t="n">
        <v>55.49</v>
      </c>
      <c r="E6016" s="472" t="n">
        <v>0</v>
      </c>
    </row>
    <row r="6017" customFormat="false" ht="19.5" hidden="false" customHeight="false" outlineLevel="0" collapsed="false">
      <c r="A6017" s="469" t="n">
        <v>89838</v>
      </c>
      <c r="B6017" s="470" t="s">
        <v>6669</v>
      </c>
      <c r="C6017" s="469" t="s">
        <v>102</v>
      </c>
      <c r="D6017" s="471" t="n">
        <v>194.75</v>
      </c>
      <c r="E6017" s="472" t="n">
        <v>0</v>
      </c>
    </row>
    <row r="6018" customFormat="false" ht="19.5" hidden="false" customHeight="false" outlineLevel="0" collapsed="false">
      <c r="A6018" s="469" t="n">
        <v>89840</v>
      </c>
      <c r="B6018" s="470" t="s">
        <v>6670</v>
      </c>
      <c r="C6018" s="469" t="s">
        <v>102</v>
      </c>
      <c r="D6018" s="471" t="n">
        <v>229.44</v>
      </c>
      <c r="E6018" s="472" t="n">
        <v>0</v>
      </c>
    </row>
    <row r="6019" customFormat="false" ht="19.5" hidden="false" customHeight="false" outlineLevel="0" collapsed="false">
      <c r="A6019" s="469" t="n">
        <v>104015</v>
      </c>
      <c r="B6019" s="470" t="s">
        <v>6671</v>
      </c>
      <c r="C6019" s="469" t="s">
        <v>102</v>
      </c>
      <c r="D6019" s="471" t="n">
        <v>20.02</v>
      </c>
      <c r="E6019" s="472" t="n">
        <v>0</v>
      </c>
    </row>
    <row r="6020" customFormat="false" ht="19.5" hidden="false" customHeight="false" outlineLevel="0" collapsed="false">
      <c r="A6020" s="469" t="n">
        <v>104018</v>
      </c>
      <c r="B6020" s="470" t="s">
        <v>6672</v>
      </c>
      <c r="C6020" s="469" t="s">
        <v>102</v>
      </c>
      <c r="D6020" s="471" t="n">
        <v>25.87</v>
      </c>
      <c r="E6020" s="472" t="n">
        <v>0</v>
      </c>
    </row>
    <row r="6021" customFormat="false" ht="19.5" hidden="false" customHeight="false" outlineLevel="0" collapsed="false">
      <c r="A6021" s="469" t="n">
        <v>104016</v>
      </c>
      <c r="B6021" s="470" t="s">
        <v>6673</v>
      </c>
      <c r="C6021" s="469" t="s">
        <v>102</v>
      </c>
      <c r="D6021" s="471" t="n">
        <v>27.06</v>
      </c>
      <c r="E6021" s="472" t="n">
        <v>0</v>
      </c>
    </row>
    <row r="6022" customFormat="false" ht="19.5" hidden="false" customHeight="false" outlineLevel="0" collapsed="false">
      <c r="A6022" s="469" t="n">
        <v>104019</v>
      </c>
      <c r="B6022" s="470" t="s">
        <v>6674</v>
      </c>
      <c r="C6022" s="469" t="s">
        <v>102</v>
      </c>
      <c r="D6022" s="471" t="n">
        <v>54.93</v>
      </c>
      <c r="E6022" s="472" t="n">
        <v>0</v>
      </c>
    </row>
    <row r="6023" customFormat="false" ht="19.5" hidden="false" customHeight="false" outlineLevel="0" collapsed="false">
      <c r="A6023" s="469" t="n">
        <v>104017</v>
      </c>
      <c r="B6023" s="470" t="s">
        <v>6675</v>
      </c>
      <c r="C6023" s="469" t="s">
        <v>102</v>
      </c>
      <c r="D6023" s="471" t="n">
        <v>56.32</v>
      </c>
      <c r="E6023" s="472" t="n">
        <v>0</v>
      </c>
    </row>
    <row r="6024" customFormat="false" ht="19.5" hidden="false" customHeight="false" outlineLevel="0" collapsed="false">
      <c r="A6024" s="469" t="n">
        <v>104020</v>
      </c>
      <c r="B6024" s="470" t="s">
        <v>6676</v>
      </c>
      <c r="C6024" s="469" t="s">
        <v>102</v>
      </c>
      <c r="D6024" s="471" t="n">
        <v>70.34</v>
      </c>
      <c r="E6024" s="472" t="n">
        <v>0</v>
      </c>
    </row>
    <row r="6025" customFormat="false" ht="19.5" hidden="false" customHeight="false" outlineLevel="0" collapsed="false">
      <c r="A6025" s="469" t="n">
        <v>104030</v>
      </c>
      <c r="B6025" s="470" t="s">
        <v>6677</v>
      </c>
      <c r="C6025" s="469" t="s">
        <v>102</v>
      </c>
      <c r="D6025" s="471" t="n">
        <v>76.6</v>
      </c>
      <c r="E6025" s="472" t="n">
        <v>0</v>
      </c>
    </row>
    <row r="6026" customFormat="false" ht="19.5" hidden="false" customHeight="false" outlineLevel="0" collapsed="false">
      <c r="A6026" s="469" t="n">
        <v>89694</v>
      </c>
      <c r="B6026" s="470" t="s">
        <v>6678</v>
      </c>
      <c r="C6026" s="469" t="s">
        <v>102</v>
      </c>
      <c r="D6026" s="471" t="n">
        <v>24.93</v>
      </c>
      <c r="E6026" s="472" t="n">
        <v>0</v>
      </c>
    </row>
    <row r="6027" customFormat="false" ht="19.5" hidden="false" customHeight="false" outlineLevel="0" collapsed="false">
      <c r="A6027" s="469" t="n">
        <v>89700</v>
      </c>
      <c r="B6027" s="470" t="s">
        <v>6679</v>
      </c>
      <c r="C6027" s="469" t="s">
        <v>102</v>
      </c>
      <c r="D6027" s="471" t="n">
        <v>28.53</v>
      </c>
      <c r="E6027" s="472" t="n">
        <v>0</v>
      </c>
    </row>
    <row r="6028" customFormat="false" ht="19.5" hidden="false" customHeight="false" outlineLevel="0" collapsed="false">
      <c r="A6028" s="469" t="n">
        <v>89703</v>
      </c>
      <c r="B6028" s="470" t="s">
        <v>6680</v>
      </c>
      <c r="C6028" s="469" t="s">
        <v>102</v>
      </c>
      <c r="D6028" s="471" t="n">
        <v>60.15</v>
      </c>
      <c r="E6028" s="472" t="n">
        <v>0</v>
      </c>
    </row>
    <row r="6029" customFormat="false" ht="19.5" hidden="false" customHeight="false" outlineLevel="0" collapsed="false">
      <c r="A6029" s="469" t="n">
        <v>89691</v>
      </c>
      <c r="B6029" s="470" t="s">
        <v>6681</v>
      </c>
      <c r="C6029" s="469" t="s">
        <v>102</v>
      </c>
      <c r="D6029" s="471" t="n">
        <v>16.57</v>
      </c>
      <c r="E6029" s="472" t="n">
        <v>0</v>
      </c>
    </row>
    <row r="6030" customFormat="false" ht="19.5" hidden="false" customHeight="false" outlineLevel="0" collapsed="false">
      <c r="A6030" s="469" t="n">
        <v>89765</v>
      </c>
      <c r="B6030" s="470" t="s">
        <v>6682</v>
      </c>
      <c r="C6030" s="469" t="s">
        <v>102</v>
      </c>
      <c r="D6030" s="471" t="n">
        <v>20.58</v>
      </c>
      <c r="E6030" s="472" t="n">
        <v>0</v>
      </c>
    </row>
    <row r="6031" customFormat="false" ht="19.5" hidden="false" customHeight="false" outlineLevel="0" collapsed="false">
      <c r="A6031" s="469" t="n">
        <v>89697</v>
      </c>
      <c r="B6031" s="470" t="s">
        <v>6683</v>
      </c>
      <c r="C6031" s="469" t="s">
        <v>102</v>
      </c>
      <c r="D6031" s="471" t="n">
        <v>21.68</v>
      </c>
      <c r="E6031" s="472" t="n">
        <v>0</v>
      </c>
    </row>
    <row r="6032" customFormat="false" ht="19.5" hidden="false" customHeight="false" outlineLevel="0" collapsed="false">
      <c r="A6032" s="469" t="n">
        <v>89844</v>
      </c>
      <c r="B6032" s="470" t="s">
        <v>6684</v>
      </c>
      <c r="C6032" s="469" t="s">
        <v>102</v>
      </c>
      <c r="D6032" s="471" t="n">
        <v>79.89</v>
      </c>
      <c r="E6032" s="472" t="n">
        <v>0</v>
      </c>
    </row>
    <row r="6033" customFormat="false" ht="19.5" hidden="false" customHeight="false" outlineLevel="0" collapsed="false">
      <c r="A6033" s="469" t="n">
        <v>104022</v>
      </c>
      <c r="B6033" s="470" t="s">
        <v>6685</v>
      </c>
      <c r="C6033" s="469" t="s">
        <v>102</v>
      </c>
      <c r="D6033" s="471" t="n">
        <v>86.51</v>
      </c>
      <c r="E6033" s="472" t="n">
        <v>0</v>
      </c>
    </row>
    <row r="6034" customFormat="false" ht="19.5" hidden="false" customHeight="false" outlineLevel="0" collapsed="false">
      <c r="A6034" s="469" t="n">
        <v>89633</v>
      </c>
      <c r="B6034" s="470" t="s">
        <v>6686</v>
      </c>
      <c r="C6034" s="469" t="s">
        <v>501</v>
      </c>
      <c r="D6034" s="471" t="n">
        <v>31.12</v>
      </c>
      <c r="E6034" s="472" t="n">
        <v>0</v>
      </c>
    </row>
    <row r="6035" customFormat="false" ht="19.5" hidden="false" customHeight="false" outlineLevel="0" collapsed="false">
      <c r="A6035" s="469" t="n">
        <v>89716</v>
      </c>
      <c r="B6035" s="470" t="s">
        <v>6687</v>
      </c>
      <c r="C6035" s="469" t="s">
        <v>501</v>
      </c>
      <c r="D6035" s="471" t="n">
        <v>33.47</v>
      </c>
      <c r="E6035" s="472" t="n">
        <v>0</v>
      </c>
    </row>
    <row r="6036" customFormat="false" ht="19.5" hidden="false" customHeight="false" outlineLevel="0" collapsed="false">
      <c r="A6036" s="469" t="n">
        <v>89634</v>
      </c>
      <c r="B6036" s="470" t="s">
        <v>6688</v>
      </c>
      <c r="C6036" s="469" t="s">
        <v>501</v>
      </c>
      <c r="D6036" s="471" t="n">
        <v>44.67</v>
      </c>
      <c r="E6036" s="472" t="n">
        <v>0</v>
      </c>
    </row>
    <row r="6037" customFormat="false" ht="19.5" hidden="false" customHeight="false" outlineLevel="0" collapsed="false">
      <c r="A6037" s="469" t="n">
        <v>89717</v>
      </c>
      <c r="B6037" s="470" t="s">
        <v>6689</v>
      </c>
      <c r="C6037" s="469" t="s">
        <v>501</v>
      </c>
      <c r="D6037" s="471" t="n">
        <v>53.3</v>
      </c>
      <c r="E6037" s="472" t="n">
        <v>0</v>
      </c>
    </row>
    <row r="6038" customFormat="false" ht="19.5" hidden="false" customHeight="false" outlineLevel="0" collapsed="false">
      <c r="A6038" s="469" t="n">
        <v>89635</v>
      </c>
      <c r="B6038" s="470" t="s">
        <v>6690</v>
      </c>
      <c r="C6038" s="469" t="s">
        <v>501</v>
      </c>
      <c r="D6038" s="471" t="n">
        <v>66.51</v>
      </c>
      <c r="E6038" s="472" t="n">
        <v>0</v>
      </c>
    </row>
    <row r="6039" customFormat="false" ht="19.5" hidden="false" customHeight="false" outlineLevel="0" collapsed="false">
      <c r="A6039" s="469" t="n">
        <v>89770</v>
      </c>
      <c r="B6039" s="470" t="s">
        <v>6691</v>
      </c>
      <c r="C6039" s="469" t="s">
        <v>501</v>
      </c>
      <c r="D6039" s="471" t="n">
        <v>58.62</v>
      </c>
      <c r="E6039" s="472" t="n">
        <v>0</v>
      </c>
    </row>
    <row r="6040" customFormat="false" ht="19.5" hidden="false" customHeight="false" outlineLevel="0" collapsed="false">
      <c r="A6040" s="469" t="n">
        <v>89718</v>
      </c>
      <c r="B6040" s="470" t="s">
        <v>6692</v>
      </c>
      <c r="C6040" s="469" t="s">
        <v>501</v>
      </c>
      <c r="D6040" s="471" t="n">
        <v>68.41</v>
      </c>
      <c r="E6040" s="472" t="n">
        <v>0</v>
      </c>
    </row>
    <row r="6041" customFormat="false" ht="19.5" hidden="false" customHeight="false" outlineLevel="0" collapsed="false">
      <c r="A6041" s="469" t="n">
        <v>89636</v>
      </c>
      <c r="B6041" s="470" t="s">
        <v>6693</v>
      </c>
      <c r="C6041" s="469" t="s">
        <v>501</v>
      </c>
      <c r="D6041" s="471" t="n">
        <v>83.96</v>
      </c>
      <c r="E6041" s="472" t="n">
        <v>0</v>
      </c>
    </row>
    <row r="6042" customFormat="false" ht="19.5" hidden="false" customHeight="false" outlineLevel="0" collapsed="false">
      <c r="A6042" s="469" t="n">
        <v>89771</v>
      </c>
      <c r="B6042" s="470" t="s">
        <v>6694</v>
      </c>
      <c r="C6042" s="469" t="s">
        <v>501</v>
      </c>
      <c r="D6042" s="471" t="n">
        <v>78.28</v>
      </c>
      <c r="E6042" s="472" t="n">
        <v>0</v>
      </c>
    </row>
    <row r="6043" customFormat="false" ht="19.5" hidden="false" customHeight="false" outlineLevel="0" collapsed="false">
      <c r="A6043" s="469" t="n">
        <v>104021</v>
      </c>
      <c r="B6043" s="470" t="s">
        <v>6695</v>
      </c>
      <c r="C6043" s="469" t="s">
        <v>501</v>
      </c>
      <c r="D6043" s="471" t="n">
        <v>89.49</v>
      </c>
      <c r="E6043" s="472" t="n">
        <v>0</v>
      </c>
    </row>
    <row r="6044" customFormat="false" ht="19.5" hidden="false" customHeight="false" outlineLevel="0" collapsed="false">
      <c r="A6044" s="469" t="n">
        <v>89772</v>
      </c>
      <c r="B6044" s="470" t="s">
        <v>6696</v>
      </c>
      <c r="C6044" s="469" t="s">
        <v>501</v>
      </c>
      <c r="D6044" s="471" t="n">
        <v>114.22</v>
      </c>
      <c r="E6044" s="472" t="n">
        <v>0</v>
      </c>
    </row>
    <row r="6045" customFormat="false" ht="19.5" hidden="false" customHeight="false" outlineLevel="0" collapsed="false">
      <c r="A6045" s="469" t="n">
        <v>89773</v>
      </c>
      <c r="B6045" s="470" t="s">
        <v>6697</v>
      </c>
      <c r="C6045" s="469" t="s">
        <v>501</v>
      </c>
      <c r="D6045" s="471" t="n">
        <v>184.11</v>
      </c>
      <c r="E6045" s="472" t="n">
        <v>0</v>
      </c>
    </row>
    <row r="6046" customFormat="false" ht="19.5" hidden="false" customHeight="false" outlineLevel="0" collapsed="false">
      <c r="A6046" s="469" t="n">
        <v>89775</v>
      </c>
      <c r="B6046" s="470" t="s">
        <v>6698</v>
      </c>
      <c r="C6046" s="469" t="s">
        <v>501</v>
      </c>
      <c r="D6046" s="471" t="n">
        <v>288</v>
      </c>
      <c r="E6046" s="472" t="n">
        <v>0</v>
      </c>
    </row>
    <row r="6047" customFormat="false" ht="19.5" hidden="false" customHeight="false" outlineLevel="0" collapsed="false">
      <c r="A6047" s="469" t="n">
        <v>89767</v>
      </c>
      <c r="B6047" s="470" t="s">
        <v>6699</v>
      </c>
      <c r="C6047" s="469" t="s">
        <v>102</v>
      </c>
      <c r="D6047" s="471" t="n">
        <v>26.05</v>
      </c>
      <c r="E6047" s="472" t="n">
        <v>0</v>
      </c>
    </row>
    <row r="6048" customFormat="false" ht="19.5" hidden="false" customHeight="false" outlineLevel="0" collapsed="false">
      <c r="A6048" s="469" t="n">
        <v>89695</v>
      </c>
      <c r="B6048" s="470" t="s">
        <v>6700</v>
      </c>
      <c r="C6048" s="469" t="s">
        <v>102</v>
      </c>
      <c r="D6048" s="471" t="n">
        <v>21.07</v>
      </c>
      <c r="E6048" s="472" t="n">
        <v>0</v>
      </c>
    </row>
    <row r="6049" customFormat="false" ht="19.5" hidden="false" customHeight="false" outlineLevel="0" collapsed="false">
      <c r="A6049" s="469" t="n">
        <v>89702</v>
      </c>
      <c r="B6049" s="470" t="s">
        <v>6701</v>
      </c>
      <c r="C6049" s="469" t="s">
        <v>102</v>
      </c>
      <c r="D6049" s="471" t="n">
        <v>27.15</v>
      </c>
      <c r="E6049" s="472" t="n">
        <v>0</v>
      </c>
    </row>
    <row r="6050" customFormat="false" ht="19.5" hidden="false" customHeight="false" outlineLevel="0" collapsed="false">
      <c r="A6050" s="469" t="n">
        <v>89768</v>
      </c>
      <c r="B6050" s="470" t="s">
        <v>6702</v>
      </c>
      <c r="C6050" s="469" t="s">
        <v>102</v>
      </c>
      <c r="D6050" s="471" t="n">
        <v>30.25</v>
      </c>
      <c r="E6050" s="472" t="n">
        <v>0</v>
      </c>
    </row>
    <row r="6051" customFormat="false" ht="19.5" hidden="false" customHeight="false" outlineLevel="0" collapsed="false">
      <c r="A6051" s="469" t="n">
        <v>89842</v>
      </c>
      <c r="B6051" s="470" t="s">
        <v>6703</v>
      </c>
      <c r="C6051" s="469" t="s">
        <v>102</v>
      </c>
      <c r="D6051" s="471" t="n">
        <v>63.36</v>
      </c>
      <c r="E6051" s="472" t="n">
        <v>0</v>
      </c>
    </row>
    <row r="6052" customFormat="false" ht="19.5" hidden="false" customHeight="false" outlineLevel="0" collapsed="false">
      <c r="A6052" s="469" t="n">
        <v>89845</v>
      </c>
      <c r="B6052" s="470" t="s">
        <v>6704</v>
      </c>
      <c r="C6052" s="469" t="s">
        <v>102</v>
      </c>
      <c r="D6052" s="471" t="n">
        <v>125.71</v>
      </c>
      <c r="E6052" s="472" t="n">
        <v>0</v>
      </c>
    </row>
    <row r="6053" customFormat="false" ht="19.5" hidden="false" customHeight="false" outlineLevel="0" collapsed="false">
      <c r="A6053" s="469" t="n">
        <v>89846</v>
      </c>
      <c r="B6053" s="470" t="s">
        <v>6705</v>
      </c>
      <c r="C6053" s="469" t="s">
        <v>102</v>
      </c>
      <c r="D6053" s="471" t="n">
        <v>270.27</v>
      </c>
      <c r="E6053" s="472" t="n">
        <v>0</v>
      </c>
    </row>
    <row r="6054" customFormat="false" ht="19.5" hidden="false" customHeight="false" outlineLevel="0" collapsed="false">
      <c r="A6054" s="469" t="n">
        <v>89847</v>
      </c>
      <c r="B6054" s="470" t="s">
        <v>6706</v>
      </c>
      <c r="C6054" s="469" t="s">
        <v>102</v>
      </c>
      <c r="D6054" s="471" t="n">
        <v>322.61</v>
      </c>
      <c r="E6054" s="472" t="n">
        <v>0</v>
      </c>
    </row>
    <row r="6055" customFormat="false" ht="19.5" hidden="false" customHeight="false" outlineLevel="0" collapsed="false">
      <c r="A6055" s="469" t="n">
        <v>89705</v>
      </c>
      <c r="B6055" s="470" t="s">
        <v>6707</v>
      </c>
      <c r="C6055" s="469" t="s">
        <v>102</v>
      </c>
      <c r="D6055" s="471" t="n">
        <v>31.52</v>
      </c>
      <c r="E6055" s="472" t="n">
        <v>0</v>
      </c>
    </row>
    <row r="6056" customFormat="false" ht="19.5" hidden="false" customHeight="false" outlineLevel="0" collapsed="false">
      <c r="A6056" s="469" t="n">
        <v>89769</v>
      </c>
      <c r="B6056" s="470" t="s">
        <v>6708</v>
      </c>
      <c r="C6056" s="469" t="s">
        <v>102</v>
      </c>
      <c r="D6056" s="471" t="n">
        <v>69.23</v>
      </c>
      <c r="E6056" s="472" t="n">
        <v>0</v>
      </c>
    </row>
    <row r="6057" customFormat="false" ht="19.5" hidden="false" customHeight="false" outlineLevel="0" collapsed="false">
      <c r="A6057" s="469" t="n">
        <v>89706</v>
      </c>
      <c r="B6057" s="470" t="s">
        <v>6709</v>
      </c>
      <c r="C6057" s="469" t="s">
        <v>102</v>
      </c>
      <c r="D6057" s="471" t="n">
        <v>70.73</v>
      </c>
      <c r="E6057" s="472" t="n">
        <v>0</v>
      </c>
    </row>
    <row r="6058" customFormat="false" ht="19.5" hidden="false" customHeight="false" outlineLevel="0" collapsed="false">
      <c r="A6058" s="469" t="n">
        <v>89741</v>
      </c>
      <c r="B6058" s="470" t="s">
        <v>6710</v>
      </c>
      <c r="C6058" s="469" t="s">
        <v>102</v>
      </c>
      <c r="D6058" s="471" t="n">
        <v>28.99</v>
      </c>
      <c r="E6058" s="472" t="n">
        <v>0</v>
      </c>
    </row>
    <row r="6059" customFormat="false" ht="19.5" hidden="false" customHeight="false" outlineLevel="0" collapsed="false">
      <c r="A6059" s="469" t="n">
        <v>89757</v>
      </c>
      <c r="B6059" s="470" t="s">
        <v>6711</v>
      </c>
      <c r="C6059" s="469" t="s">
        <v>102</v>
      </c>
      <c r="D6059" s="471" t="n">
        <v>37.91</v>
      </c>
      <c r="E6059" s="472" t="n">
        <v>0</v>
      </c>
    </row>
    <row r="6060" customFormat="false" ht="19.5" hidden="false" customHeight="false" outlineLevel="0" collapsed="false">
      <c r="A6060" s="469" t="n">
        <v>104027</v>
      </c>
      <c r="B6060" s="470" t="s">
        <v>6712</v>
      </c>
      <c r="C6060" s="469" t="s">
        <v>102</v>
      </c>
      <c r="D6060" s="471" t="n">
        <v>79.96</v>
      </c>
      <c r="E6060" s="472" t="n">
        <v>0</v>
      </c>
    </row>
    <row r="6061" customFormat="false" ht="19.5" hidden="false" customHeight="false" outlineLevel="0" collapsed="false">
      <c r="A6061" s="469" t="n">
        <v>89837</v>
      </c>
      <c r="B6061" s="470" t="s">
        <v>6713</v>
      </c>
      <c r="C6061" s="469" t="s">
        <v>102</v>
      </c>
      <c r="D6061" s="473" t="n">
        <v>170.15</v>
      </c>
      <c r="E6061" s="472" t="n">
        <v>0</v>
      </c>
    </row>
    <row r="6062" customFormat="false" ht="19.5" hidden="false" customHeight="false" outlineLevel="0" collapsed="false">
      <c r="A6062" s="469" t="n">
        <v>89839</v>
      </c>
      <c r="B6062" s="470" t="s">
        <v>6714</v>
      </c>
      <c r="C6062" s="469" t="s">
        <v>102</v>
      </c>
      <c r="D6062" s="471" t="n">
        <v>220.99</v>
      </c>
      <c r="E6062" s="472" t="n">
        <v>0</v>
      </c>
    </row>
    <row r="6063" customFormat="false" ht="19.5" hidden="false" customHeight="false" outlineLevel="0" collapsed="false">
      <c r="A6063" s="469" t="n">
        <v>89841</v>
      </c>
      <c r="B6063" s="470" t="s">
        <v>6715</v>
      </c>
      <c r="C6063" s="469" t="s">
        <v>102</v>
      </c>
      <c r="D6063" s="471" t="n">
        <v>335.92</v>
      </c>
      <c r="E6063" s="472" t="n">
        <v>0</v>
      </c>
    </row>
    <row r="6064" customFormat="false" ht="19.5" hidden="false" customHeight="false" outlineLevel="0" collapsed="false">
      <c r="A6064" s="469" t="n">
        <v>89654</v>
      </c>
      <c r="B6064" s="470" t="s">
        <v>6716</v>
      </c>
      <c r="C6064" s="469" t="s">
        <v>102</v>
      </c>
      <c r="D6064" s="471" t="n">
        <v>25.37</v>
      </c>
      <c r="E6064" s="472" t="n">
        <v>0</v>
      </c>
    </row>
    <row r="6065" customFormat="false" ht="19.5" hidden="false" customHeight="false" outlineLevel="0" collapsed="false">
      <c r="A6065" s="469" t="n">
        <v>89661</v>
      </c>
      <c r="B6065" s="470" t="s">
        <v>6717</v>
      </c>
      <c r="C6065" s="469" t="s">
        <v>102</v>
      </c>
      <c r="D6065" s="471" t="n">
        <v>29.54</v>
      </c>
      <c r="E6065" s="472" t="n">
        <v>0</v>
      </c>
    </row>
    <row r="6066" customFormat="false" ht="19.5" hidden="false" customHeight="false" outlineLevel="0" collapsed="false">
      <c r="A6066" s="469" t="n">
        <v>89674</v>
      </c>
      <c r="B6066" s="470" t="s">
        <v>6718</v>
      </c>
      <c r="C6066" s="469" t="s">
        <v>102</v>
      </c>
      <c r="D6066" s="471" t="n">
        <v>38.55</v>
      </c>
      <c r="E6066" s="472" t="n">
        <v>0</v>
      </c>
    </row>
    <row r="6067" customFormat="false" ht="19.5" hidden="false" customHeight="false" outlineLevel="0" collapsed="false">
      <c r="A6067" s="469" t="n">
        <v>89816</v>
      </c>
      <c r="B6067" s="470" t="s">
        <v>6719</v>
      </c>
      <c r="C6067" s="469" t="s">
        <v>102</v>
      </c>
      <c r="D6067" s="471" t="n">
        <v>52.49</v>
      </c>
      <c r="E6067" s="472" t="n">
        <v>0</v>
      </c>
    </row>
    <row r="6068" customFormat="false" ht="19.5" hidden="false" customHeight="false" outlineLevel="0" collapsed="false">
      <c r="A6068" s="469" t="n">
        <v>89762</v>
      </c>
      <c r="B6068" s="470" t="s">
        <v>6720</v>
      </c>
      <c r="C6068" s="469" t="s">
        <v>102</v>
      </c>
      <c r="D6068" s="471" t="n">
        <v>55.42</v>
      </c>
      <c r="E6068" s="472" t="n">
        <v>0</v>
      </c>
    </row>
    <row r="6069" customFormat="false" ht="19.5" hidden="false" customHeight="false" outlineLevel="0" collapsed="false">
      <c r="A6069" s="469" t="n">
        <v>89684</v>
      </c>
      <c r="B6069" s="470" t="s">
        <v>6721</v>
      </c>
      <c r="C6069" s="469" t="s">
        <v>102</v>
      </c>
      <c r="D6069" s="471" t="n">
        <v>56.17</v>
      </c>
      <c r="E6069" s="472" t="n">
        <v>0</v>
      </c>
    </row>
    <row r="6070" customFormat="false" ht="19.5" hidden="false" customHeight="false" outlineLevel="0" collapsed="false">
      <c r="A6070" s="469" t="n">
        <v>89828</v>
      </c>
      <c r="B6070" s="470" t="s">
        <v>6722</v>
      </c>
      <c r="C6070" s="469" t="s">
        <v>102</v>
      </c>
      <c r="D6070" s="471" t="n">
        <v>76.64</v>
      </c>
      <c r="E6070" s="472" t="n">
        <v>0</v>
      </c>
    </row>
    <row r="6071" customFormat="false" ht="19.5" hidden="false" customHeight="false" outlineLevel="0" collapsed="false">
      <c r="A6071" s="469" t="n">
        <v>89546</v>
      </c>
      <c r="B6071" s="470" t="s">
        <v>6723</v>
      </c>
      <c r="C6071" s="469" t="s">
        <v>102</v>
      </c>
      <c r="D6071" s="471" t="n">
        <v>12.58</v>
      </c>
      <c r="E6071" s="472" t="n">
        <v>0</v>
      </c>
    </row>
    <row r="6072" customFormat="false" ht="19.5" hidden="false" customHeight="false" outlineLevel="0" collapsed="false">
      <c r="A6072" s="469" t="n">
        <v>89482</v>
      </c>
      <c r="B6072" s="470" t="s">
        <v>6724</v>
      </c>
      <c r="C6072" s="469" t="s">
        <v>102</v>
      </c>
      <c r="D6072" s="471" t="n">
        <v>46.4</v>
      </c>
      <c r="E6072" s="472" t="n">
        <v>0</v>
      </c>
    </row>
    <row r="6073" customFormat="false" ht="19.5" hidden="false" customHeight="false" outlineLevel="0" collapsed="false">
      <c r="A6073" s="469" t="n">
        <v>89491</v>
      </c>
      <c r="B6073" s="470" t="s">
        <v>6725</v>
      </c>
      <c r="C6073" s="469" t="s">
        <v>102</v>
      </c>
      <c r="D6073" s="471" t="n">
        <v>117.48</v>
      </c>
      <c r="E6073" s="472" t="n">
        <v>0</v>
      </c>
    </row>
    <row r="6074" customFormat="false" ht="19.5" hidden="false" customHeight="false" outlineLevel="0" collapsed="false">
      <c r="A6074" s="469" t="n">
        <v>104178</v>
      </c>
      <c r="B6074" s="470" t="s">
        <v>6726</v>
      </c>
      <c r="C6074" s="469" t="s">
        <v>102</v>
      </c>
      <c r="D6074" s="471" t="n">
        <v>24.5</v>
      </c>
      <c r="E6074" s="472" t="n">
        <v>0</v>
      </c>
    </row>
    <row r="6075" customFormat="false" ht="19.5" hidden="false" customHeight="false" outlineLevel="0" collapsed="false">
      <c r="A6075" s="469" t="n">
        <v>104179</v>
      </c>
      <c r="B6075" s="470" t="s">
        <v>6727</v>
      </c>
      <c r="C6075" s="469" t="s">
        <v>102</v>
      </c>
      <c r="D6075" s="471" t="n">
        <v>94.39</v>
      </c>
      <c r="E6075" s="472" t="n">
        <v>0</v>
      </c>
    </row>
    <row r="6076" customFormat="false" ht="19.5" hidden="false" customHeight="false" outlineLevel="0" collapsed="false">
      <c r="A6076" s="469" t="n">
        <v>89587</v>
      </c>
      <c r="B6076" s="470" t="s">
        <v>6728</v>
      </c>
      <c r="C6076" s="469" t="s">
        <v>102</v>
      </c>
      <c r="D6076" s="471" t="n">
        <v>55.85</v>
      </c>
      <c r="E6076" s="472" t="n">
        <v>0</v>
      </c>
    </row>
    <row r="6077" customFormat="false" ht="19.5" hidden="false" customHeight="false" outlineLevel="0" collapsed="false">
      <c r="A6077" s="469" t="n">
        <v>89535</v>
      </c>
      <c r="B6077" s="470" t="s">
        <v>6729</v>
      </c>
      <c r="C6077" s="469" t="s">
        <v>102</v>
      </c>
      <c r="D6077" s="471" t="n">
        <v>47.91</v>
      </c>
      <c r="E6077" s="472" t="n">
        <v>0</v>
      </c>
    </row>
    <row r="6078" customFormat="false" ht="19.5" hidden="false" customHeight="false" outlineLevel="0" collapsed="false">
      <c r="A6078" s="469" t="n">
        <v>89592</v>
      </c>
      <c r="B6078" s="470" t="s">
        <v>6730</v>
      </c>
      <c r="C6078" s="469" t="s">
        <v>102</v>
      </c>
      <c r="D6078" s="471" t="n">
        <v>178.08</v>
      </c>
      <c r="E6078" s="472" t="n">
        <v>0</v>
      </c>
    </row>
    <row r="6079" customFormat="false" ht="19.5" hidden="false" customHeight="false" outlineLevel="0" collapsed="false">
      <c r="A6079" s="469" t="n">
        <v>104169</v>
      </c>
      <c r="B6079" s="470" t="s">
        <v>6731</v>
      </c>
      <c r="C6079" s="469" t="s">
        <v>102</v>
      </c>
      <c r="D6079" s="471" t="n">
        <v>166.42</v>
      </c>
      <c r="E6079" s="472" t="n">
        <v>0</v>
      </c>
    </row>
    <row r="6080" customFormat="false" ht="19.5" hidden="false" customHeight="false" outlineLevel="0" collapsed="false">
      <c r="A6080" s="469" t="n">
        <v>89583</v>
      </c>
      <c r="B6080" s="470" t="s">
        <v>6732</v>
      </c>
      <c r="C6080" s="469" t="s">
        <v>102</v>
      </c>
      <c r="D6080" s="471" t="n">
        <v>48.37</v>
      </c>
      <c r="E6080" s="472" t="n">
        <v>0</v>
      </c>
    </row>
    <row r="6081" customFormat="false" ht="19.5" hidden="false" customHeight="false" outlineLevel="0" collapsed="false">
      <c r="A6081" s="469" t="n">
        <v>89526</v>
      </c>
      <c r="B6081" s="470" t="s">
        <v>6733</v>
      </c>
      <c r="C6081" s="469" t="s">
        <v>102</v>
      </c>
      <c r="D6081" s="471" t="n">
        <v>43.99</v>
      </c>
      <c r="E6081" s="472" t="n">
        <v>0</v>
      </c>
    </row>
    <row r="6082" customFormat="false" ht="19.5" hidden="false" customHeight="false" outlineLevel="0" collapsed="false">
      <c r="A6082" s="469" t="n">
        <v>95695</v>
      </c>
      <c r="B6082" s="470" t="s">
        <v>6734</v>
      </c>
      <c r="C6082" s="469" t="s">
        <v>102</v>
      </c>
      <c r="D6082" s="471" t="n">
        <v>68.55</v>
      </c>
      <c r="E6082" s="472" t="n">
        <v>0</v>
      </c>
    </row>
    <row r="6083" customFormat="false" ht="19.5" hidden="false" customHeight="false" outlineLevel="0" collapsed="false">
      <c r="A6083" s="469" t="n">
        <v>95694</v>
      </c>
      <c r="B6083" s="470" t="s">
        <v>6735</v>
      </c>
      <c r="C6083" s="469" t="s">
        <v>102</v>
      </c>
      <c r="D6083" s="471" t="n">
        <v>60.61</v>
      </c>
      <c r="E6083" s="472" t="n">
        <v>0</v>
      </c>
    </row>
    <row r="6084" customFormat="false" ht="19.5" hidden="false" customHeight="false" outlineLevel="0" collapsed="false">
      <c r="A6084" s="469" t="n">
        <v>89585</v>
      </c>
      <c r="B6084" s="470" t="s">
        <v>6736</v>
      </c>
      <c r="C6084" s="469" t="s">
        <v>102</v>
      </c>
      <c r="D6084" s="471" t="n">
        <v>50.59</v>
      </c>
      <c r="E6084" s="472" t="n">
        <v>0</v>
      </c>
    </row>
    <row r="6085" customFormat="false" ht="19.5" hidden="false" customHeight="false" outlineLevel="0" collapsed="false">
      <c r="A6085" s="469" t="n">
        <v>89531</v>
      </c>
      <c r="B6085" s="470" t="s">
        <v>6737</v>
      </c>
      <c r="C6085" s="469" t="s">
        <v>102</v>
      </c>
      <c r="D6085" s="471" t="n">
        <v>42.65</v>
      </c>
      <c r="E6085" s="472" t="n">
        <v>0</v>
      </c>
    </row>
    <row r="6086" customFormat="false" ht="19.5" hidden="false" customHeight="false" outlineLevel="0" collapsed="false">
      <c r="A6086" s="469" t="n">
        <v>89591</v>
      </c>
      <c r="B6086" s="470" t="s">
        <v>6738</v>
      </c>
      <c r="C6086" s="469" t="s">
        <v>102</v>
      </c>
      <c r="D6086" s="471" t="n">
        <v>145.14</v>
      </c>
      <c r="E6086" s="472" t="n">
        <v>0</v>
      </c>
    </row>
    <row r="6087" customFormat="false" ht="19.5" hidden="false" customHeight="false" outlineLevel="0" collapsed="false">
      <c r="A6087" s="469" t="n">
        <v>104168</v>
      </c>
      <c r="B6087" s="470" t="s">
        <v>6739</v>
      </c>
      <c r="C6087" s="469" t="s">
        <v>102</v>
      </c>
      <c r="D6087" s="471" t="n">
        <v>133.48</v>
      </c>
      <c r="E6087" s="472" t="n">
        <v>0</v>
      </c>
    </row>
    <row r="6088" customFormat="false" ht="19.5" hidden="false" customHeight="false" outlineLevel="0" collapsed="false">
      <c r="A6088" s="469" t="n">
        <v>89516</v>
      </c>
      <c r="B6088" s="470" t="s">
        <v>6740</v>
      </c>
      <c r="C6088" s="469" t="s">
        <v>102</v>
      </c>
      <c r="D6088" s="471" t="n">
        <v>9.71</v>
      </c>
      <c r="E6088" s="472" t="n">
        <v>0</v>
      </c>
    </row>
    <row r="6089" customFormat="false" ht="19.5" hidden="false" customHeight="false" outlineLevel="0" collapsed="false">
      <c r="A6089" s="469" t="n">
        <v>89520</v>
      </c>
      <c r="B6089" s="470" t="s">
        <v>6741</v>
      </c>
      <c r="C6089" s="469" t="s">
        <v>102</v>
      </c>
      <c r="D6089" s="471" t="n">
        <v>17.61</v>
      </c>
      <c r="E6089" s="472" t="n">
        <v>0</v>
      </c>
    </row>
    <row r="6090" customFormat="false" ht="19.5" hidden="false" customHeight="false" outlineLevel="0" collapsed="false">
      <c r="A6090" s="469" t="n">
        <v>89582</v>
      </c>
      <c r="B6090" s="470" t="s">
        <v>6742</v>
      </c>
      <c r="C6090" s="469" t="s">
        <v>102</v>
      </c>
      <c r="D6090" s="471" t="n">
        <v>38.31</v>
      </c>
      <c r="E6090" s="472" t="n">
        <v>0</v>
      </c>
    </row>
    <row r="6091" customFormat="false" ht="19.5" hidden="false" customHeight="false" outlineLevel="0" collapsed="false">
      <c r="A6091" s="469" t="n">
        <v>89524</v>
      </c>
      <c r="B6091" s="470" t="s">
        <v>6743</v>
      </c>
      <c r="C6091" s="469" t="s">
        <v>102</v>
      </c>
      <c r="D6091" s="471" t="n">
        <v>33.93</v>
      </c>
      <c r="E6091" s="472" t="n">
        <v>0</v>
      </c>
    </row>
    <row r="6092" customFormat="false" ht="19.5" hidden="false" customHeight="false" outlineLevel="0" collapsed="false">
      <c r="A6092" s="469" t="n">
        <v>89584</v>
      </c>
      <c r="B6092" s="470" t="s">
        <v>6744</v>
      </c>
      <c r="C6092" s="469" t="s">
        <v>102</v>
      </c>
      <c r="D6092" s="471" t="n">
        <v>49.36</v>
      </c>
      <c r="E6092" s="472" t="n">
        <v>0</v>
      </c>
    </row>
    <row r="6093" customFormat="false" ht="19.5" hidden="false" customHeight="false" outlineLevel="0" collapsed="false">
      <c r="A6093" s="469" t="n">
        <v>89529</v>
      </c>
      <c r="B6093" s="470" t="s">
        <v>6745</v>
      </c>
      <c r="C6093" s="469" t="s">
        <v>102</v>
      </c>
      <c r="D6093" s="471" t="n">
        <v>41.42</v>
      </c>
      <c r="E6093" s="472" t="n">
        <v>0</v>
      </c>
    </row>
    <row r="6094" customFormat="false" ht="19.5" hidden="false" customHeight="false" outlineLevel="0" collapsed="false">
      <c r="A6094" s="469" t="n">
        <v>89590</v>
      </c>
      <c r="B6094" s="470" t="s">
        <v>6746</v>
      </c>
      <c r="C6094" s="469" t="s">
        <v>102</v>
      </c>
      <c r="D6094" s="471" t="n">
        <v>148.89</v>
      </c>
      <c r="E6094" s="472" t="n">
        <v>0</v>
      </c>
    </row>
    <row r="6095" customFormat="false" ht="19.5" hidden="false" customHeight="false" outlineLevel="0" collapsed="false">
      <c r="A6095" s="469" t="n">
        <v>104167</v>
      </c>
      <c r="B6095" s="470" t="s">
        <v>6747</v>
      </c>
      <c r="C6095" s="469" t="s">
        <v>102</v>
      </c>
      <c r="D6095" s="471" t="n">
        <v>137.23</v>
      </c>
      <c r="E6095" s="472" t="n">
        <v>0</v>
      </c>
    </row>
    <row r="6096" customFormat="false" ht="19.5" hidden="false" customHeight="false" outlineLevel="0" collapsed="false">
      <c r="A6096" s="469" t="n">
        <v>89514</v>
      </c>
      <c r="B6096" s="470" t="s">
        <v>6748</v>
      </c>
      <c r="C6096" s="469" t="s">
        <v>102</v>
      </c>
      <c r="D6096" s="471" t="n">
        <v>9.61</v>
      </c>
      <c r="E6096" s="472" t="n">
        <v>0</v>
      </c>
    </row>
    <row r="6097" customFormat="false" ht="19.5" hidden="false" customHeight="false" outlineLevel="0" collapsed="false">
      <c r="A6097" s="469" t="n">
        <v>89518</v>
      </c>
      <c r="B6097" s="470" t="s">
        <v>6749</v>
      </c>
      <c r="C6097" s="469" t="s">
        <v>102</v>
      </c>
      <c r="D6097" s="471" t="n">
        <v>16.75</v>
      </c>
      <c r="E6097" s="472" t="n">
        <v>0</v>
      </c>
    </row>
    <row r="6098" customFormat="false" ht="19.5" hidden="false" customHeight="false" outlineLevel="0" collapsed="false">
      <c r="A6098" s="469" t="n">
        <v>89581</v>
      </c>
      <c r="B6098" s="470" t="s">
        <v>6750</v>
      </c>
      <c r="C6098" s="469" t="s">
        <v>102</v>
      </c>
      <c r="D6098" s="471" t="n">
        <v>37.77</v>
      </c>
      <c r="E6098" s="472" t="n">
        <v>0</v>
      </c>
    </row>
    <row r="6099" customFormat="false" ht="19.5" hidden="false" customHeight="false" outlineLevel="0" collapsed="false">
      <c r="A6099" s="469" t="n">
        <v>89522</v>
      </c>
      <c r="B6099" s="470" t="s">
        <v>6751</v>
      </c>
      <c r="C6099" s="469" t="s">
        <v>102</v>
      </c>
      <c r="D6099" s="471" t="n">
        <v>33.39</v>
      </c>
      <c r="E6099" s="472" t="n">
        <v>0</v>
      </c>
    </row>
    <row r="6100" customFormat="false" ht="19.5" hidden="false" customHeight="false" outlineLevel="0" collapsed="false">
      <c r="A6100" s="469" t="n">
        <v>89574</v>
      </c>
      <c r="B6100" s="470" t="s">
        <v>6752</v>
      </c>
      <c r="C6100" s="469" t="s">
        <v>102</v>
      </c>
      <c r="D6100" s="471" t="n">
        <v>176.59</v>
      </c>
      <c r="E6100" s="472" t="n">
        <v>0</v>
      </c>
    </row>
    <row r="6101" customFormat="false" ht="19.5" hidden="false" customHeight="false" outlineLevel="0" collapsed="false">
      <c r="A6101" s="469" t="n">
        <v>89690</v>
      </c>
      <c r="B6101" s="470" t="s">
        <v>6753</v>
      </c>
      <c r="C6101" s="469" t="s">
        <v>102</v>
      </c>
      <c r="D6101" s="471" t="n">
        <v>101.49</v>
      </c>
      <c r="E6101" s="472" t="n">
        <v>0</v>
      </c>
    </row>
    <row r="6102" customFormat="false" ht="19.5" hidden="false" customHeight="false" outlineLevel="0" collapsed="false">
      <c r="A6102" s="469" t="n">
        <v>89567</v>
      </c>
      <c r="B6102" s="470" t="s">
        <v>6754</v>
      </c>
      <c r="C6102" s="469" t="s">
        <v>102</v>
      </c>
      <c r="D6102" s="471" t="n">
        <v>90.9</v>
      </c>
      <c r="E6102" s="472" t="n">
        <v>0</v>
      </c>
    </row>
    <row r="6103" customFormat="false" ht="19.5" hidden="false" customHeight="false" outlineLevel="0" collapsed="false">
      <c r="A6103" s="469" t="n">
        <v>89692</v>
      </c>
      <c r="B6103" s="470" t="s">
        <v>6755</v>
      </c>
      <c r="C6103" s="469" t="s">
        <v>102</v>
      </c>
      <c r="D6103" s="471" t="n">
        <v>115.63</v>
      </c>
      <c r="E6103" s="472" t="n">
        <v>0</v>
      </c>
    </row>
    <row r="6104" customFormat="false" ht="19.5" hidden="false" customHeight="false" outlineLevel="0" collapsed="false">
      <c r="A6104" s="469" t="n">
        <v>89569</v>
      </c>
      <c r="B6104" s="470" t="s">
        <v>6756</v>
      </c>
      <c r="C6104" s="469" t="s">
        <v>102</v>
      </c>
      <c r="D6104" s="471" t="n">
        <v>106.62</v>
      </c>
      <c r="E6104" s="472" t="n">
        <v>0</v>
      </c>
    </row>
    <row r="6105" customFormat="false" ht="19.5" hidden="false" customHeight="false" outlineLevel="0" collapsed="false">
      <c r="A6105" s="469" t="n">
        <v>89699</v>
      </c>
      <c r="B6105" s="470" t="s">
        <v>6757</v>
      </c>
      <c r="C6105" s="469" t="s">
        <v>102</v>
      </c>
      <c r="D6105" s="471" t="n">
        <v>225.92</v>
      </c>
      <c r="E6105" s="472" t="n">
        <v>0</v>
      </c>
    </row>
    <row r="6106" customFormat="false" ht="19.5" hidden="false" customHeight="false" outlineLevel="0" collapsed="false">
      <c r="A6106" s="469" t="n">
        <v>104174</v>
      </c>
      <c r="B6106" s="470" t="s">
        <v>6758</v>
      </c>
      <c r="C6106" s="469" t="s">
        <v>102</v>
      </c>
      <c r="D6106" s="471" t="n">
        <v>213.66</v>
      </c>
      <c r="E6106" s="472" t="n">
        <v>0</v>
      </c>
    </row>
    <row r="6107" customFormat="false" ht="19.5" hidden="false" customHeight="false" outlineLevel="0" collapsed="false">
      <c r="A6107" s="469" t="n">
        <v>89698</v>
      </c>
      <c r="B6107" s="470" t="s">
        <v>6759</v>
      </c>
      <c r="C6107" s="469" t="s">
        <v>102</v>
      </c>
      <c r="D6107" s="471" t="n">
        <v>299.27</v>
      </c>
      <c r="E6107" s="472" t="n">
        <v>0</v>
      </c>
    </row>
    <row r="6108" customFormat="false" ht="19.5" hidden="false" customHeight="false" outlineLevel="0" collapsed="false">
      <c r="A6108" s="469" t="n">
        <v>104176</v>
      </c>
      <c r="B6108" s="470" t="s">
        <v>6760</v>
      </c>
      <c r="C6108" s="469" t="s">
        <v>102</v>
      </c>
      <c r="D6108" s="471" t="n">
        <v>283.73</v>
      </c>
      <c r="E6108" s="472" t="n">
        <v>0</v>
      </c>
    </row>
    <row r="6109" customFormat="false" ht="19.5" hidden="false" customHeight="false" outlineLevel="0" collapsed="false">
      <c r="A6109" s="469" t="n">
        <v>89561</v>
      </c>
      <c r="B6109" s="470" t="s">
        <v>6761</v>
      </c>
      <c r="C6109" s="469" t="s">
        <v>102</v>
      </c>
      <c r="D6109" s="471" t="n">
        <v>17.17</v>
      </c>
      <c r="E6109" s="472" t="n">
        <v>0</v>
      </c>
    </row>
    <row r="6110" customFormat="false" ht="19.5" hidden="false" customHeight="false" outlineLevel="0" collapsed="false">
      <c r="A6110" s="469" t="n">
        <v>89563</v>
      </c>
      <c r="B6110" s="470" t="s">
        <v>6762</v>
      </c>
      <c r="C6110" s="469" t="s">
        <v>102</v>
      </c>
      <c r="D6110" s="471" t="n">
        <v>38.91</v>
      </c>
      <c r="E6110" s="472" t="n">
        <v>0</v>
      </c>
    </row>
    <row r="6111" customFormat="false" ht="19.5" hidden="false" customHeight="false" outlineLevel="0" collapsed="false">
      <c r="A6111" s="469" t="n">
        <v>89685</v>
      </c>
      <c r="B6111" s="470" t="s">
        <v>6763</v>
      </c>
      <c r="C6111" s="469" t="s">
        <v>102</v>
      </c>
      <c r="D6111" s="471" t="n">
        <v>69.04</v>
      </c>
      <c r="E6111" s="472" t="n">
        <v>0</v>
      </c>
    </row>
    <row r="6112" customFormat="false" ht="19.5" hidden="false" customHeight="false" outlineLevel="0" collapsed="false">
      <c r="A6112" s="469" t="n">
        <v>89565</v>
      </c>
      <c r="B6112" s="470" t="s">
        <v>6764</v>
      </c>
      <c r="C6112" s="469" t="s">
        <v>102</v>
      </c>
      <c r="D6112" s="471" t="n">
        <v>63.18</v>
      </c>
      <c r="E6112" s="472" t="n">
        <v>0</v>
      </c>
    </row>
    <row r="6113" customFormat="false" ht="19.5" hidden="false" customHeight="false" outlineLevel="0" collapsed="false">
      <c r="A6113" s="469" t="n">
        <v>89671</v>
      </c>
      <c r="B6113" s="470" t="s">
        <v>6765</v>
      </c>
      <c r="C6113" s="469" t="s">
        <v>102</v>
      </c>
      <c r="D6113" s="471" t="n">
        <v>50.43</v>
      </c>
      <c r="E6113" s="472" t="n">
        <v>0</v>
      </c>
    </row>
    <row r="6114" customFormat="false" ht="19.5" hidden="false" customHeight="false" outlineLevel="0" collapsed="false">
      <c r="A6114" s="469" t="n">
        <v>89556</v>
      </c>
      <c r="B6114" s="470" t="s">
        <v>6766</v>
      </c>
      <c r="C6114" s="469" t="s">
        <v>102</v>
      </c>
      <c r="D6114" s="471" t="n">
        <v>45.14</v>
      </c>
      <c r="E6114" s="472" t="n">
        <v>0</v>
      </c>
    </row>
    <row r="6115" customFormat="false" ht="19.5" hidden="false" customHeight="false" outlineLevel="0" collapsed="false">
      <c r="A6115" s="469" t="n">
        <v>89679</v>
      </c>
      <c r="B6115" s="470" t="s">
        <v>6767</v>
      </c>
      <c r="C6115" s="469" t="s">
        <v>102</v>
      </c>
      <c r="D6115" s="471" t="n">
        <v>137.56</v>
      </c>
      <c r="E6115" s="472" t="n">
        <v>0</v>
      </c>
    </row>
    <row r="6116" customFormat="false" ht="19.5" hidden="false" customHeight="false" outlineLevel="0" collapsed="false">
      <c r="A6116" s="469" t="n">
        <v>104171</v>
      </c>
      <c r="B6116" s="470" t="s">
        <v>6768</v>
      </c>
      <c r="C6116" s="469" t="s">
        <v>102</v>
      </c>
      <c r="D6116" s="471" t="n">
        <v>110.11</v>
      </c>
      <c r="E6116" s="472" t="n">
        <v>0</v>
      </c>
    </row>
    <row r="6117" customFormat="false" ht="19.5" hidden="false" customHeight="false" outlineLevel="0" collapsed="false">
      <c r="A6117" s="469" t="n">
        <v>89600</v>
      </c>
      <c r="B6117" s="470" t="s">
        <v>6769</v>
      </c>
      <c r="C6117" s="469" t="s">
        <v>102</v>
      </c>
      <c r="D6117" s="471" t="n">
        <v>28.53</v>
      </c>
      <c r="E6117" s="472" t="n">
        <v>0</v>
      </c>
    </row>
    <row r="6118" customFormat="false" ht="19.5" hidden="false" customHeight="false" outlineLevel="0" collapsed="false">
      <c r="A6118" s="469" t="n">
        <v>89548</v>
      </c>
      <c r="B6118" s="470" t="s">
        <v>6770</v>
      </c>
      <c r="C6118" s="469" t="s">
        <v>102</v>
      </c>
      <c r="D6118" s="471" t="n">
        <v>25.61</v>
      </c>
      <c r="E6118" s="472" t="n">
        <v>0</v>
      </c>
    </row>
    <row r="6119" customFormat="false" ht="19.5" hidden="false" customHeight="false" outlineLevel="0" collapsed="false">
      <c r="A6119" s="469" t="n">
        <v>89669</v>
      </c>
      <c r="B6119" s="470" t="s">
        <v>6771</v>
      </c>
      <c r="C6119" s="469" t="s">
        <v>102</v>
      </c>
      <c r="D6119" s="471" t="n">
        <v>37.76</v>
      </c>
      <c r="E6119" s="472" t="n">
        <v>0</v>
      </c>
    </row>
    <row r="6120" customFormat="false" ht="19.5" hidden="false" customHeight="false" outlineLevel="0" collapsed="false">
      <c r="A6120" s="469" t="n">
        <v>89554</v>
      </c>
      <c r="B6120" s="470" t="s">
        <v>6772</v>
      </c>
      <c r="C6120" s="469" t="s">
        <v>102</v>
      </c>
      <c r="D6120" s="471" t="n">
        <v>32.43</v>
      </c>
      <c r="E6120" s="472" t="n">
        <v>0</v>
      </c>
    </row>
    <row r="6121" customFormat="false" ht="19.5" hidden="false" customHeight="false" outlineLevel="0" collapsed="false">
      <c r="A6121" s="469" t="n">
        <v>89677</v>
      </c>
      <c r="B6121" s="470" t="s">
        <v>6773</v>
      </c>
      <c r="C6121" s="469" t="s">
        <v>102</v>
      </c>
      <c r="D6121" s="471" t="n">
        <v>86.99</v>
      </c>
      <c r="E6121" s="472" t="n">
        <v>0</v>
      </c>
    </row>
    <row r="6122" customFormat="false" ht="19.5" hidden="false" customHeight="false" outlineLevel="0" collapsed="false">
      <c r="A6122" s="469" t="n">
        <v>104170</v>
      </c>
      <c r="B6122" s="470" t="s">
        <v>6774</v>
      </c>
      <c r="C6122" s="469" t="s">
        <v>102</v>
      </c>
      <c r="D6122" s="471" t="n">
        <v>79.02</v>
      </c>
      <c r="E6122" s="472" t="n">
        <v>0</v>
      </c>
    </row>
    <row r="6123" customFormat="false" ht="19.5" hidden="false" customHeight="false" outlineLevel="0" collapsed="false">
      <c r="A6123" s="469" t="n">
        <v>89544</v>
      </c>
      <c r="B6123" s="470" t="s">
        <v>6775</v>
      </c>
      <c r="C6123" s="469" t="s">
        <v>102</v>
      </c>
      <c r="D6123" s="471" t="n">
        <v>9.91</v>
      </c>
      <c r="E6123" s="472" t="n">
        <v>0</v>
      </c>
    </row>
    <row r="6124" customFormat="false" ht="19.5" hidden="false" customHeight="false" outlineLevel="0" collapsed="false">
      <c r="A6124" s="469" t="n">
        <v>89545</v>
      </c>
      <c r="B6124" s="470" t="s">
        <v>6776</v>
      </c>
      <c r="C6124" s="469" t="s">
        <v>102</v>
      </c>
      <c r="D6124" s="471" t="n">
        <v>19.13</v>
      </c>
      <c r="E6124" s="472" t="n">
        <v>0</v>
      </c>
    </row>
    <row r="6125" customFormat="false" ht="19.5" hidden="false" customHeight="false" outlineLevel="0" collapsed="false">
      <c r="A6125" s="469" t="n">
        <v>89599</v>
      </c>
      <c r="B6125" s="470" t="s">
        <v>6777</v>
      </c>
      <c r="C6125" s="469" t="s">
        <v>102</v>
      </c>
      <c r="D6125" s="471" t="n">
        <v>28.47</v>
      </c>
      <c r="E6125" s="472" t="n">
        <v>0</v>
      </c>
    </row>
    <row r="6126" customFormat="false" ht="19.5" hidden="false" customHeight="false" outlineLevel="0" collapsed="false">
      <c r="A6126" s="469" t="n">
        <v>89547</v>
      </c>
      <c r="B6126" s="470" t="s">
        <v>6778</v>
      </c>
      <c r="C6126" s="469" t="s">
        <v>102</v>
      </c>
      <c r="D6126" s="471" t="n">
        <v>25.54</v>
      </c>
      <c r="E6126" s="472" t="n">
        <v>0</v>
      </c>
    </row>
    <row r="6127" customFormat="false" ht="19.5" hidden="false" customHeight="false" outlineLevel="0" collapsed="false">
      <c r="A6127" s="469" t="n">
        <v>89495</v>
      </c>
      <c r="B6127" s="470" t="s">
        <v>6779</v>
      </c>
      <c r="C6127" s="469" t="s">
        <v>102</v>
      </c>
      <c r="D6127" s="471" t="n">
        <v>21.24</v>
      </c>
      <c r="E6127" s="472" t="n">
        <v>0</v>
      </c>
    </row>
    <row r="6128" customFormat="false" ht="19.5" hidden="false" customHeight="false" outlineLevel="0" collapsed="false">
      <c r="A6128" s="469" t="n">
        <v>89673</v>
      </c>
      <c r="B6128" s="470" t="s">
        <v>6780</v>
      </c>
      <c r="C6128" s="469" t="s">
        <v>102</v>
      </c>
      <c r="D6128" s="471" t="n">
        <v>39.82</v>
      </c>
      <c r="E6128" s="472" t="n">
        <v>0</v>
      </c>
    </row>
    <row r="6129" customFormat="false" ht="19.5" hidden="false" customHeight="false" outlineLevel="0" collapsed="false">
      <c r="A6129" s="469" t="n">
        <v>89557</v>
      </c>
      <c r="B6129" s="470" t="s">
        <v>6781</v>
      </c>
      <c r="C6129" s="469" t="s">
        <v>102</v>
      </c>
      <c r="D6129" s="471" t="n">
        <v>35.72</v>
      </c>
      <c r="E6129" s="472" t="n">
        <v>0</v>
      </c>
    </row>
    <row r="6130" customFormat="false" ht="19.5" hidden="false" customHeight="false" outlineLevel="0" collapsed="false">
      <c r="A6130" s="469" t="n">
        <v>89681</v>
      </c>
      <c r="B6130" s="470" t="s">
        <v>6782</v>
      </c>
      <c r="C6130" s="469" t="s">
        <v>102</v>
      </c>
      <c r="D6130" s="471" t="n">
        <v>100.66</v>
      </c>
      <c r="E6130" s="472" t="n">
        <v>0</v>
      </c>
    </row>
    <row r="6131" customFormat="false" ht="19.5" hidden="false" customHeight="false" outlineLevel="0" collapsed="false">
      <c r="A6131" s="469" t="n">
        <v>104173</v>
      </c>
      <c r="B6131" s="470" t="s">
        <v>6783</v>
      </c>
      <c r="C6131" s="469" t="s">
        <v>102</v>
      </c>
      <c r="D6131" s="471" t="n">
        <v>95.35</v>
      </c>
      <c r="E6131" s="472" t="n">
        <v>0</v>
      </c>
    </row>
    <row r="6132" customFormat="false" ht="19.5" hidden="false" customHeight="false" outlineLevel="0" collapsed="false">
      <c r="A6132" s="469" t="n">
        <v>89549</v>
      </c>
      <c r="B6132" s="470" t="s">
        <v>6784</v>
      </c>
      <c r="C6132" s="469" t="s">
        <v>102</v>
      </c>
      <c r="D6132" s="471" t="n">
        <v>21.14</v>
      </c>
      <c r="E6132" s="472" t="n">
        <v>0</v>
      </c>
    </row>
    <row r="6133" customFormat="false" ht="19.5" hidden="false" customHeight="false" outlineLevel="0" collapsed="false">
      <c r="A6133" s="469" t="n">
        <v>89578</v>
      </c>
      <c r="B6133" s="470" t="s">
        <v>6785</v>
      </c>
      <c r="C6133" s="469" t="s">
        <v>501</v>
      </c>
      <c r="D6133" s="471" t="n">
        <v>38.97</v>
      </c>
      <c r="E6133" s="472" t="n">
        <v>0</v>
      </c>
    </row>
    <row r="6134" customFormat="false" ht="19.5" hidden="false" customHeight="false" outlineLevel="0" collapsed="false">
      <c r="A6134" s="469" t="n">
        <v>89512</v>
      </c>
      <c r="B6134" s="470" t="s">
        <v>6786</v>
      </c>
      <c r="C6134" s="469" t="s">
        <v>501</v>
      </c>
      <c r="D6134" s="471" t="n">
        <v>56.93</v>
      </c>
      <c r="E6134" s="472" t="n">
        <v>0</v>
      </c>
    </row>
    <row r="6135" customFormat="false" ht="19.5" hidden="false" customHeight="false" outlineLevel="0" collapsed="false">
      <c r="A6135" s="469" t="n">
        <v>89580</v>
      </c>
      <c r="B6135" s="470" t="s">
        <v>6787</v>
      </c>
      <c r="C6135" s="469" t="s">
        <v>501</v>
      </c>
      <c r="D6135" s="471" t="n">
        <v>80.7</v>
      </c>
      <c r="E6135" s="472" t="n">
        <v>0</v>
      </c>
    </row>
    <row r="6136" customFormat="false" ht="19.5" hidden="false" customHeight="false" outlineLevel="0" collapsed="false">
      <c r="A6136" s="469" t="n">
        <v>104166</v>
      </c>
      <c r="B6136" s="470" t="s">
        <v>6788</v>
      </c>
      <c r="C6136" s="469" t="s">
        <v>501</v>
      </c>
      <c r="D6136" s="471" t="n">
        <v>87.33</v>
      </c>
      <c r="E6136" s="472" t="n">
        <v>0</v>
      </c>
    </row>
    <row r="6137" customFormat="false" ht="19.5" hidden="false" customHeight="false" outlineLevel="0" collapsed="false">
      <c r="A6137" s="469" t="n">
        <v>89508</v>
      </c>
      <c r="B6137" s="470" t="s">
        <v>6789</v>
      </c>
      <c r="C6137" s="469" t="s">
        <v>501</v>
      </c>
      <c r="D6137" s="471" t="n">
        <v>19.44</v>
      </c>
      <c r="E6137" s="472" t="n">
        <v>0</v>
      </c>
    </row>
    <row r="6138" customFormat="false" ht="19.5" hidden="false" customHeight="false" outlineLevel="0" collapsed="false">
      <c r="A6138" s="469" t="n">
        <v>89509</v>
      </c>
      <c r="B6138" s="470" t="s">
        <v>6790</v>
      </c>
      <c r="C6138" s="469" t="s">
        <v>501</v>
      </c>
      <c r="D6138" s="471" t="n">
        <v>26.32</v>
      </c>
      <c r="E6138" s="472" t="n">
        <v>0</v>
      </c>
    </row>
    <row r="6139" customFormat="false" ht="19.5" hidden="false" customHeight="false" outlineLevel="0" collapsed="false">
      <c r="A6139" s="469" t="n">
        <v>89576</v>
      </c>
      <c r="B6139" s="470" t="s">
        <v>6791</v>
      </c>
      <c r="C6139" s="469" t="s">
        <v>501</v>
      </c>
      <c r="D6139" s="471" t="n">
        <v>31.45</v>
      </c>
      <c r="E6139" s="472" t="n">
        <v>0</v>
      </c>
    </row>
    <row r="6140" customFormat="false" ht="19.5" hidden="false" customHeight="false" outlineLevel="0" collapsed="false">
      <c r="A6140" s="469" t="n">
        <v>89511</v>
      </c>
      <c r="B6140" s="470" t="s">
        <v>6792</v>
      </c>
      <c r="C6140" s="469" t="s">
        <v>501</v>
      </c>
      <c r="D6140" s="471" t="n">
        <v>44.98</v>
      </c>
      <c r="E6140" s="472" t="n">
        <v>0</v>
      </c>
    </row>
    <row r="6141" customFormat="false" ht="19.5" hidden="false" customHeight="false" outlineLevel="0" collapsed="false">
      <c r="A6141" s="469" t="n">
        <v>89675</v>
      </c>
      <c r="B6141" s="470" t="s">
        <v>6793</v>
      </c>
      <c r="C6141" s="469" t="s">
        <v>102</v>
      </c>
      <c r="D6141" s="471" t="n">
        <v>81.57</v>
      </c>
      <c r="E6141" s="472" t="n">
        <v>0</v>
      </c>
    </row>
    <row r="6142" customFormat="false" ht="19.5" hidden="false" customHeight="false" outlineLevel="0" collapsed="false">
      <c r="A6142" s="469" t="n">
        <v>89559</v>
      </c>
      <c r="B6142" s="470" t="s">
        <v>6794</v>
      </c>
      <c r="C6142" s="469" t="s">
        <v>102</v>
      </c>
      <c r="D6142" s="471" t="n">
        <v>76.28</v>
      </c>
      <c r="E6142" s="472" t="n">
        <v>0</v>
      </c>
    </row>
    <row r="6143" customFormat="false" ht="19.5" hidden="false" customHeight="false" outlineLevel="0" collapsed="false">
      <c r="A6143" s="469" t="n">
        <v>104172</v>
      </c>
      <c r="B6143" s="470" t="s">
        <v>6795</v>
      </c>
      <c r="C6143" s="469" t="s">
        <v>102</v>
      </c>
      <c r="D6143" s="471" t="n">
        <v>314.53</v>
      </c>
      <c r="E6143" s="472" t="n">
        <v>0</v>
      </c>
    </row>
    <row r="6144" customFormat="false" ht="19.5" hidden="false" customHeight="false" outlineLevel="0" collapsed="false">
      <c r="A6144" s="469" t="n">
        <v>89683</v>
      </c>
      <c r="B6144" s="470" t="s">
        <v>6796</v>
      </c>
      <c r="C6144" s="469" t="s">
        <v>102</v>
      </c>
      <c r="D6144" s="471" t="n">
        <v>322.31</v>
      </c>
      <c r="E6144" s="472" t="n">
        <v>0</v>
      </c>
    </row>
    <row r="6145" customFormat="false" ht="19.5" hidden="false" customHeight="false" outlineLevel="0" collapsed="false">
      <c r="A6145" s="469" t="n">
        <v>89667</v>
      </c>
      <c r="B6145" s="470" t="s">
        <v>6797</v>
      </c>
      <c r="C6145" s="469" t="s">
        <v>102</v>
      </c>
      <c r="D6145" s="471" t="n">
        <v>49.59</v>
      </c>
      <c r="E6145" s="472" t="n">
        <v>0</v>
      </c>
    </row>
    <row r="6146" customFormat="false" ht="19.5" hidden="false" customHeight="false" outlineLevel="0" collapsed="false">
      <c r="A6146" s="469" t="n">
        <v>89550</v>
      </c>
      <c r="B6146" s="470" t="s">
        <v>6798</v>
      </c>
      <c r="C6146" s="469" t="s">
        <v>102</v>
      </c>
      <c r="D6146" s="471" t="n">
        <v>46.67</v>
      </c>
      <c r="E6146" s="472" t="n">
        <v>0</v>
      </c>
    </row>
    <row r="6147" customFormat="false" ht="19.5" hidden="false" customHeight="false" outlineLevel="0" collapsed="false">
      <c r="A6147" s="469" t="n">
        <v>89693</v>
      </c>
      <c r="B6147" s="470" t="s">
        <v>6799</v>
      </c>
      <c r="C6147" s="469" t="s">
        <v>102</v>
      </c>
      <c r="D6147" s="471" t="n">
        <v>89.06</v>
      </c>
      <c r="E6147" s="472" t="n">
        <v>0</v>
      </c>
    </row>
    <row r="6148" customFormat="false" ht="19.5" hidden="false" customHeight="false" outlineLevel="0" collapsed="false">
      <c r="A6148" s="469" t="n">
        <v>89571</v>
      </c>
      <c r="B6148" s="470" t="s">
        <v>6800</v>
      </c>
      <c r="C6148" s="469" t="s">
        <v>102</v>
      </c>
      <c r="D6148" s="471" t="n">
        <v>78.47</v>
      </c>
      <c r="E6148" s="472" t="n">
        <v>0</v>
      </c>
    </row>
    <row r="6149" customFormat="false" ht="19.5" hidden="false" customHeight="false" outlineLevel="0" collapsed="false">
      <c r="A6149" s="469" t="n">
        <v>89696</v>
      </c>
      <c r="B6149" s="470" t="s">
        <v>6801</v>
      </c>
      <c r="C6149" s="469" t="s">
        <v>102</v>
      </c>
      <c r="D6149" s="471" t="n">
        <v>95.5</v>
      </c>
      <c r="E6149" s="472" t="n">
        <v>0</v>
      </c>
    </row>
    <row r="6150" customFormat="false" ht="19.5" hidden="false" customHeight="false" outlineLevel="0" collapsed="false">
      <c r="A6150" s="469" t="n">
        <v>89573</v>
      </c>
      <c r="B6150" s="470" t="s">
        <v>6802</v>
      </c>
      <c r="C6150" s="469" t="s">
        <v>102</v>
      </c>
      <c r="D6150" s="471" t="n">
        <v>86.49</v>
      </c>
      <c r="E6150" s="472" t="n">
        <v>0</v>
      </c>
    </row>
    <row r="6151" customFormat="false" ht="19.5" hidden="false" customHeight="false" outlineLevel="0" collapsed="false">
      <c r="A6151" s="469" t="n">
        <v>89704</v>
      </c>
      <c r="B6151" s="470" t="s">
        <v>6803</v>
      </c>
      <c r="C6151" s="469" t="s">
        <v>102</v>
      </c>
      <c r="D6151" s="471" t="n">
        <v>169.63</v>
      </c>
      <c r="E6151" s="472" t="n">
        <v>0</v>
      </c>
    </row>
    <row r="6152" customFormat="false" ht="19.5" hidden="false" customHeight="false" outlineLevel="0" collapsed="false">
      <c r="A6152" s="469" t="n">
        <v>104175</v>
      </c>
      <c r="B6152" s="470" t="s">
        <v>6804</v>
      </c>
      <c r="C6152" s="469" t="s">
        <v>102</v>
      </c>
      <c r="D6152" s="471" t="n">
        <v>157.37</v>
      </c>
      <c r="E6152" s="472" t="n">
        <v>0</v>
      </c>
    </row>
    <row r="6153" customFormat="false" ht="19.5" hidden="false" customHeight="false" outlineLevel="0" collapsed="false">
      <c r="A6153" s="469" t="n">
        <v>89701</v>
      </c>
      <c r="B6153" s="470" t="s">
        <v>6805</v>
      </c>
      <c r="C6153" s="469" t="s">
        <v>102</v>
      </c>
      <c r="D6153" s="471" t="n">
        <v>219.41</v>
      </c>
      <c r="E6153" s="472" t="n">
        <v>0</v>
      </c>
    </row>
    <row r="6154" customFormat="false" ht="19.5" hidden="false" customHeight="false" outlineLevel="0" collapsed="false">
      <c r="A6154" s="469" t="n">
        <v>104177</v>
      </c>
      <c r="B6154" s="470" t="s">
        <v>6806</v>
      </c>
      <c r="C6154" s="469" t="s">
        <v>102</v>
      </c>
      <c r="D6154" s="471" t="n">
        <v>203.87</v>
      </c>
      <c r="E6154" s="472" t="n">
        <v>0</v>
      </c>
    </row>
    <row r="6155" customFormat="false" ht="19.5" hidden="false" customHeight="false" outlineLevel="0" collapsed="false">
      <c r="A6155" s="469" t="n">
        <v>89566</v>
      </c>
      <c r="B6155" s="470" t="s">
        <v>6807</v>
      </c>
      <c r="C6155" s="469" t="s">
        <v>102</v>
      </c>
      <c r="D6155" s="471" t="n">
        <v>53.31</v>
      </c>
      <c r="E6155" s="472" t="n">
        <v>0</v>
      </c>
    </row>
    <row r="6156" customFormat="false" ht="19.5" hidden="false" customHeight="false" outlineLevel="0" collapsed="false">
      <c r="A6156" s="469" t="n">
        <v>89687</v>
      </c>
      <c r="B6156" s="470" t="s">
        <v>6808</v>
      </c>
      <c r="C6156" s="469" t="s">
        <v>102</v>
      </c>
      <c r="D6156" s="471" t="n">
        <v>59.17</v>
      </c>
      <c r="E6156" s="472" t="n">
        <v>0</v>
      </c>
    </row>
    <row r="6157" customFormat="false" ht="19.5" hidden="false" customHeight="false" outlineLevel="0" collapsed="false">
      <c r="A6157" s="469" t="n">
        <v>102450</v>
      </c>
      <c r="B6157" s="470" t="s">
        <v>6809</v>
      </c>
      <c r="C6157" s="469" t="s">
        <v>667</v>
      </c>
      <c r="D6157" s="471" t="n">
        <v>0</v>
      </c>
      <c r="E6157" s="472"/>
    </row>
    <row r="6158" customFormat="false" ht="19.5" hidden="false" customHeight="false" outlineLevel="0" collapsed="false">
      <c r="A6158" s="469" t="n">
        <v>102250</v>
      </c>
      <c r="B6158" s="470" t="s">
        <v>6810</v>
      </c>
      <c r="C6158" s="469" t="s">
        <v>667</v>
      </c>
      <c r="D6158" s="471" t="n">
        <v>0</v>
      </c>
      <c r="E6158" s="472"/>
    </row>
    <row r="6159" customFormat="false" ht="19.5" hidden="false" customHeight="false" outlineLevel="0" collapsed="false">
      <c r="A6159" s="469" t="n">
        <v>102240</v>
      </c>
      <c r="B6159" s="470" t="s">
        <v>6811</v>
      </c>
      <c r="C6159" s="469" t="s">
        <v>667</v>
      </c>
      <c r="D6159" s="471" t="n">
        <v>0</v>
      </c>
      <c r="E6159" s="472"/>
    </row>
    <row r="6160" customFormat="false" ht="19.5" hidden="false" customHeight="false" outlineLevel="0" collapsed="false">
      <c r="A6160" s="469" t="n">
        <v>102449</v>
      </c>
      <c r="B6160" s="470" t="s">
        <v>6812</v>
      </c>
      <c r="C6160" s="469" t="s">
        <v>667</v>
      </c>
      <c r="D6160" s="471" t="n">
        <v>0</v>
      </c>
      <c r="E6160" s="472"/>
    </row>
    <row r="6161" customFormat="false" ht="19.5" hidden="false" customHeight="false" outlineLevel="0" collapsed="false">
      <c r="A6161" s="469" t="n">
        <v>102249</v>
      </c>
      <c r="B6161" s="470" t="s">
        <v>6813</v>
      </c>
      <c r="C6161" s="469" t="s">
        <v>667</v>
      </c>
      <c r="D6161" s="471" t="n">
        <v>0</v>
      </c>
      <c r="E6161" s="472"/>
    </row>
    <row r="6162" customFormat="false" ht="19.5" hidden="false" customHeight="false" outlineLevel="0" collapsed="false">
      <c r="A6162" s="469" t="n">
        <v>102238</v>
      </c>
      <c r="B6162" s="470" t="s">
        <v>6814</v>
      </c>
      <c r="C6162" s="469" t="s">
        <v>667</v>
      </c>
      <c r="D6162" s="471" t="n">
        <v>0</v>
      </c>
      <c r="E6162" s="472"/>
    </row>
    <row r="6163" customFormat="false" ht="19.5" hidden="false" customHeight="false" outlineLevel="0" collapsed="false">
      <c r="A6163" s="469" t="n">
        <v>102448</v>
      </c>
      <c r="B6163" s="470" t="s">
        <v>6815</v>
      </c>
      <c r="C6163" s="469" t="s">
        <v>667</v>
      </c>
      <c r="D6163" s="471" t="n">
        <v>0</v>
      </c>
      <c r="E6163" s="472"/>
    </row>
    <row r="6164" customFormat="false" ht="19.5" hidden="false" customHeight="false" outlineLevel="0" collapsed="false">
      <c r="A6164" s="469" t="n">
        <v>102248</v>
      </c>
      <c r="B6164" s="470" t="s">
        <v>6816</v>
      </c>
      <c r="C6164" s="469" t="s">
        <v>667</v>
      </c>
      <c r="D6164" s="471" t="n">
        <v>0</v>
      </c>
      <c r="E6164" s="472"/>
    </row>
    <row r="6165" customFormat="false" ht="19.5" hidden="false" customHeight="false" outlineLevel="0" collapsed="false">
      <c r="A6165" s="469" t="n">
        <v>102253</v>
      </c>
      <c r="B6165" s="470" t="s">
        <v>6817</v>
      </c>
      <c r="C6165" s="469" t="s">
        <v>667</v>
      </c>
      <c r="D6165" s="471" t="n">
        <v>938.94</v>
      </c>
      <c r="E6165" s="472" t="n">
        <v>0</v>
      </c>
    </row>
    <row r="6166" customFormat="false" ht="19.5" hidden="false" customHeight="false" outlineLevel="0" collapsed="false">
      <c r="A6166" s="469" t="n">
        <v>102254</v>
      </c>
      <c r="B6166" s="470" t="s">
        <v>6818</v>
      </c>
      <c r="C6166" s="469" t="s">
        <v>667</v>
      </c>
      <c r="D6166" s="471" t="n">
        <v>1134.25</v>
      </c>
      <c r="E6166" s="472" t="n">
        <v>0</v>
      </c>
    </row>
    <row r="6167" customFormat="false" ht="19.5" hidden="false" customHeight="false" outlineLevel="0" collapsed="false">
      <c r="A6167" s="469" t="n">
        <v>102257</v>
      </c>
      <c r="B6167" s="470" t="s">
        <v>6819</v>
      </c>
      <c r="C6167" s="469" t="s">
        <v>667</v>
      </c>
      <c r="D6167" s="471" t="n">
        <v>398.19</v>
      </c>
      <c r="E6167" s="472" t="n">
        <v>0.5978</v>
      </c>
    </row>
    <row r="6168" customFormat="false" ht="19.5" hidden="false" customHeight="false" outlineLevel="0" collapsed="false">
      <c r="A6168" s="469" t="n">
        <v>102239</v>
      </c>
      <c r="B6168" s="470" t="s">
        <v>6820</v>
      </c>
      <c r="C6168" s="469" t="s">
        <v>667</v>
      </c>
      <c r="D6168" s="471" t="n">
        <v>0</v>
      </c>
      <c r="E6168" s="472"/>
    </row>
    <row r="6169" customFormat="false" ht="19.5" hidden="false" customHeight="false" outlineLevel="0" collapsed="false">
      <c r="A6169" s="469" t="n">
        <v>102236</v>
      </c>
      <c r="B6169" s="470" t="s">
        <v>6821</v>
      </c>
      <c r="C6169" s="469" t="s">
        <v>667</v>
      </c>
      <c r="D6169" s="471" t="n">
        <v>0</v>
      </c>
      <c r="E6169" s="472"/>
    </row>
    <row r="6170" customFormat="false" ht="19.5" hidden="false" customHeight="false" outlineLevel="0" collapsed="false">
      <c r="A6170" s="469" t="n">
        <v>102235</v>
      </c>
      <c r="B6170" s="470" t="s">
        <v>6822</v>
      </c>
      <c r="C6170" s="469" t="s">
        <v>667</v>
      </c>
      <c r="D6170" s="471" t="n">
        <v>403.51</v>
      </c>
      <c r="E6170" s="472" t="n">
        <v>0</v>
      </c>
    </row>
    <row r="6171" customFormat="false" ht="19.5" hidden="false" customHeight="false" outlineLevel="0" collapsed="false">
      <c r="A6171" s="469" t="n">
        <v>106164</v>
      </c>
      <c r="B6171" s="470" t="s">
        <v>6823</v>
      </c>
      <c r="C6171" s="469" t="s">
        <v>667</v>
      </c>
      <c r="D6171" s="471" t="n">
        <v>0</v>
      </c>
      <c r="E6171" s="472"/>
    </row>
    <row r="6172" customFormat="false" ht="19.5" hidden="false" customHeight="false" outlineLevel="0" collapsed="false">
      <c r="A6172" s="469" t="n">
        <v>102260</v>
      </c>
      <c r="B6172" s="470" t="s">
        <v>6824</v>
      </c>
      <c r="C6172" s="469" t="s">
        <v>667</v>
      </c>
      <c r="D6172" s="471" t="n">
        <v>0</v>
      </c>
      <c r="E6172" s="472"/>
    </row>
    <row r="6173" customFormat="false" ht="19.5" hidden="false" customHeight="false" outlineLevel="0" collapsed="false">
      <c r="A6173" s="469" t="n">
        <v>102259</v>
      </c>
      <c r="B6173" s="470" t="s">
        <v>6825</v>
      </c>
      <c r="C6173" s="469" t="s">
        <v>667</v>
      </c>
      <c r="D6173" s="471" t="n">
        <v>0</v>
      </c>
      <c r="E6173" s="472"/>
    </row>
    <row r="6174" customFormat="false" ht="19.5" hidden="false" customHeight="false" outlineLevel="0" collapsed="false">
      <c r="A6174" s="469" t="n">
        <v>102262</v>
      </c>
      <c r="B6174" s="470" t="s">
        <v>6826</v>
      </c>
      <c r="C6174" s="469" t="s">
        <v>102</v>
      </c>
      <c r="D6174" s="471" t="n">
        <v>0</v>
      </c>
      <c r="E6174" s="472"/>
    </row>
    <row r="6175" customFormat="false" ht="19.5" hidden="false" customHeight="false" outlineLevel="0" collapsed="false">
      <c r="A6175" s="469" t="n">
        <v>102242</v>
      </c>
      <c r="B6175" s="470" t="s">
        <v>6827</v>
      </c>
      <c r="C6175" s="469" t="s">
        <v>667</v>
      </c>
      <c r="D6175" s="471" t="n">
        <v>0</v>
      </c>
      <c r="E6175" s="472"/>
    </row>
    <row r="6176" customFormat="false" ht="19.5" hidden="false" customHeight="false" outlineLevel="0" collapsed="false">
      <c r="A6176" s="469" t="n">
        <v>106165</v>
      </c>
      <c r="B6176" s="470" t="s">
        <v>6828</v>
      </c>
      <c r="C6176" s="469" t="s">
        <v>102</v>
      </c>
      <c r="D6176" s="471" t="n">
        <v>0</v>
      </c>
      <c r="E6176" s="472"/>
    </row>
    <row r="6177" customFormat="false" ht="19.5" hidden="false" customHeight="false" outlineLevel="0" collapsed="false">
      <c r="A6177" s="469" t="n">
        <v>102246</v>
      </c>
      <c r="B6177" s="470" t="s">
        <v>6829</v>
      </c>
      <c r="C6177" s="469" t="s">
        <v>667</v>
      </c>
      <c r="D6177" s="471" t="n">
        <v>0</v>
      </c>
      <c r="E6177" s="472"/>
    </row>
    <row r="6178" customFormat="false" ht="19.5" hidden="false" customHeight="false" outlineLevel="0" collapsed="false">
      <c r="A6178" s="469" t="n">
        <v>102252</v>
      </c>
      <c r="B6178" s="470" t="s">
        <v>6830</v>
      </c>
      <c r="C6178" s="469" t="s">
        <v>667</v>
      </c>
      <c r="D6178" s="471" t="n">
        <v>0</v>
      </c>
      <c r="E6178" s="472"/>
    </row>
    <row r="6179" customFormat="false" ht="19.5" hidden="false" customHeight="false" outlineLevel="0" collapsed="false">
      <c r="A6179" s="469" t="n">
        <v>101912</v>
      </c>
      <c r="B6179" s="470" t="s">
        <v>6831</v>
      </c>
      <c r="C6179" s="469" t="s">
        <v>102</v>
      </c>
      <c r="D6179" s="471" t="n">
        <v>1372.81</v>
      </c>
      <c r="E6179" s="472" t="n">
        <v>0</v>
      </c>
    </row>
    <row r="6180" customFormat="false" ht="19.5" hidden="false" customHeight="false" outlineLevel="0" collapsed="false">
      <c r="A6180" s="469" t="n">
        <v>96765</v>
      </c>
      <c r="B6180" s="470" t="s">
        <v>6832</v>
      </c>
      <c r="C6180" s="469" t="s">
        <v>102</v>
      </c>
      <c r="D6180" s="471" t="n">
        <v>1502.3</v>
      </c>
      <c r="E6180" s="472" t="n">
        <v>0.0017</v>
      </c>
    </row>
    <row r="6181" customFormat="false" ht="19.5" hidden="false" customHeight="false" outlineLevel="0" collapsed="false">
      <c r="A6181" s="469" t="n">
        <v>97430</v>
      </c>
      <c r="B6181" s="470" t="s">
        <v>6833</v>
      </c>
      <c r="C6181" s="469" t="s">
        <v>102</v>
      </c>
      <c r="D6181" s="471" t="n">
        <v>43.3</v>
      </c>
      <c r="E6181" s="472" t="n">
        <v>0.5079</v>
      </c>
    </row>
    <row r="6182" customFormat="false" ht="19.5" hidden="false" customHeight="false" outlineLevel="0" collapsed="false">
      <c r="A6182" s="469" t="n">
        <v>97431</v>
      </c>
      <c r="B6182" s="470" t="s">
        <v>6834</v>
      </c>
      <c r="C6182" s="469" t="s">
        <v>102</v>
      </c>
      <c r="D6182" s="471" t="n">
        <v>45.91</v>
      </c>
      <c r="E6182" s="472" t="n">
        <v>0.5197</v>
      </c>
    </row>
    <row r="6183" customFormat="false" ht="19.5" hidden="false" customHeight="false" outlineLevel="0" collapsed="false">
      <c r="A6183" s="469" t="n">
        <v>97432</v>
      </c>
      <c r="B6183" s="470" t="s">
        <v>6835</v>
      </c>
      <c r="C6183" s="469" t="s">
        <v>102</v>
      </c>
      <c r="D6183" s="471" t="n">
        <v>49.58</v>
      </c>
      <c r="E6183" s="472" t="n">
        <v>0.5401</v>
      </c>
    </row>
    <row r="6184" customFormat="false" ht="19.5" hidden="false" customHeight="false" outlineLevel="0" collapsed="false">
      <c r="A6184" s="469" t="n">
        <v>101913</v>
      </c>
      <c r="B6184" s="470" t="s">
        <v>6836</v>
      </c>
      <c r="C6184" s="469" t="s">
        <v>102</v>
      </c>
      <c r="D6184" s="471" t="n">
        <v>466.7</v>
      </c>
      <c r="E6184" s="472" t="n">
        <v>0</v>
      </c>
    </row>
    <row r="6185" customFormat="false" ht="19.5" hidden="false" customHeight="false" outlineLevel="0" collapsed="false">
      <c r="A6185" s="469" t="n">
        <v>101914</v>
      </c>
      <c r="B6185" s="470" t="s">
        <v>6837</v>
      </c>
      <c r="C6185" s="469" t="s">
        <v>102</v>
      </c>
      <c r="D6185" s="471" t="n">
        <v>569.52</v>
      </c>
      <c r="E6185" s="472" t="n">
        <v>0</v>
      </c>
    </row>
    <row r="6186" customFormat="false" ht="19.5" hidden="false" customHeight="false" outlineLevel="0" collapsed="false">
      <c r="A6186" s="469" t="n">
        <v>101915</v>
      </c>
      <c r="B6186" s="470" t="s">
        <v>6838</v>
      </c>
      <c r="C6186" s="469" t="s">
        <v>102</v>
      </c>
      <c r="D6186" s="471" t="n">
        <v>375.31</v>
      </c>
      <c r="E6186" s="472" t="n">
        <v>0</v>
      </c>
    </row>
    <row r="6187" customFormat="false" ht="19.5" hidden="false" customHeight="false" outlineLevel="0" collapsed="false">
      <c r="A6187" s="469" t="n">
        <v>97433</v>
      </c>
      <c r="B6187" s="470" t="s">
        <v>6839</v>
      </c>
      <c r="C6187" s="469" t="s">
        <v>102</v>
      </c>
      <c r="D6187" s="471" t="n">
        <v>95.21</v>
      </c>
      <c r="E6187" s="472" t="n">
        <v>0.6641</v>
      </c>
    </row>
    <row r="6188" customFormat="false" ht="19.5" hidden="false" customHeight="false" outlineLevel="0" collapsed="false">
      <c r="A6188" s="469" t="n">
        <v>97435</v>
      </c>
      <c r="B6188" s="470" t="s">
        <v>6840</v>
      </c>
      <c r="C6188" s="469" t="s">
        <v>102</v>
      </c>
      <c r="D6188" s="471" t="n">
        <v>107.44</v>
      </c>
      <c r="E6188" s="472" t="n">
        <v>0.6918</v>
      </c>
    </row>
    <row r="6189" customFormat="false" ht="19.5" hidden="false" customHeight="false" outlineLevel="0" collapsed="false">
      <c r="A6189" s="469" t="n">
        <v>97437</v>
      </c>
      <c r="B6189" s="470" t="s">
        <v>6841</v>
      </c>
      <c r="C6189" s="469" t="s">
        <v>102</v>
      </c>
      <c r="D6189" s="471" t="n">
        <v>119.55</v>
      </c>
      <c r="E6189" s="472" t="n">
        <v>0.7135</v>
      </c>
    </row>
    <row r="6190" customFormat="false" ht="19.5" hidden="false" customHeight="false" outlineLevel="0" collapsed="false">
      <c r="A6190" s="469" t="n">
        <v>97546</v>
      </c>
      <c r="B6190" s="470" t="s">
        <v>6842</v>
      </c>
      <c r="C6190" s="469" t="s">
        <v>102</v>
      </c>
      <c r="D6190" s="471" t="n">
        <v>44.64</v>
      </c>
      <c r="E6190" s="472" t="n">
        <v>0</v>
      </c>
    </row>
    <row r="6191" customFormat="false" ht="19.5" hidden="false" customHeight="false" outlineLevel="0" collapsed="false">
      <c r="A6191" s="469" t="n">
        <v>97548</v>
      </c>
      <c r="B6191" s="470" t="s">
        <v>6843</v>
      </c>
      <c r="C6191" s="469" t="s">
        <v>102</v>
      </c>
      <c r="D6191" s="471" t="n">
        <v>65.14</v>
      </c>
      <c r="E6191" s="472" t="n">
        <v>0</v>
      </c>
    </row>
    <row r="6192" customFormat="false" ht="19.5" hidden="false" customHeight="false" outlineLevel="0" collapsed="false">
      <c r="A6192" s="469" t="n">
        <v>97550</v>
      </c>
      <c r="B6192" s="470" t="s">
        <v>6844</v>
      </c>
      <c r="C6192" s="469" t="s">
        <v>102</v>
      </c>
      <c r="D6192" s="471" t="n">
        <v>105.83</v>
      </c>
      <c r="E6192" s="472" t="n">
        <v>0</v>
      </c>
    </row>
    <row r="6193" customFormat="false" ht="19.5" hidden="false" customHeight="false" outlineLevel="0" collapsed="false">
      <c r="A6193" s="469" t="n">
        <v>97479</v>
      </c>
      <c r="B6193" s="470" t="s">
        <v>6845</v>
      </c>
      <c r="C6193" s="469" t="s">
        <v>102</v>
      </c>
      <c r="D6193" s="471" t="n">
        <v>75.3</v>
      </c>
      <c r="E6193" s="472" t="n">
        <v>0</v>
      </c>
    </row>
    <row r="6194" customFormat="false" ht="19.5" hidden="false" customHeight="false" outlineLevel="0" collapsed="false">
      <c r="A6194" s="469" t="n">
        <v>97517</v>
      </c>
      <c r="B6194" s="470" t="s">
        <v>6846</v>
      </c>
      <c r="C6194" s="469" t="s">
        <v>102</v>
      </c>
      <c r="D6194" s="471" t="n">
        <v>71.54</v>
      </c>
      <c r="E6194" s="472" t="n">
        <v>0</v>
      </c>
    </row>
    <row r="6195" customFormat="false" ht="19.5" hidden="false" customHeight="false" outlineLevel="0" collapsed="false">
      <c r="A6195" s="469" t="n">
        <v>97481</v>
      </c>
      <c r="B6195" s="470" t="s">
        <v>6847</v>
      </c>
      <c r="C6195" s="469" t="s">
        <v>102</v>
      </c>
      <c r="D6195" s="471" t="n">
        <v>109.96</v>
      </c>
      <c r="E6195" s="472" t="n">
        <v>0</v>
      </c>
    </row>
    <row r="6196" customFormat="false" ht="19.5" hidden="false" customHeight="false" outlineLevel="0" collapsed="false">
      <c r="A6196" s="469" t="n">
        <v>97519</v>
      </c>
      <c r="B6196" s="470" t="s">
        <v>6848</v>
      </c>
      <c r="C6196" s="469" t="s">
        <v>102</v>
      </c>
      <c r="D6196" s="471" t="n">
        <v>103.33</v>
      </c>
      <c r="E6196" s="472" t="n">
        <v>0</v>
      </c>
    </row>
    <row r="6197" customFormat="false" ht="19.5" hidden="false" customHeight="false" outlineLevel="0" collapsed="false">
      <c r="A6197" s="469" t="n">
        <v>97483</v>
      </c>
      <c r="B6197" s="470" t="s">
        <v>6849</v>
      </c>
      <c r="C6197" s="469" t="s">
        <v>102</v>
      </c>
      <c r="D6197" s="471" t="n">
        <v>154.97</v>
      </c>
      <c r="E6197" s="472" t="n">
        <v>0</v>
      </c>
    </row>
    <row r="6198" customFormat="false" ht="19.5" hidden="false" customHeight="false" outlineLevel="0" collapsed="false">
      <c r="A6198" s="469" t="n">
        <v>97521</v>
      </c>
      <c r="B6198" s="470" t="s">
        <v>6850</v>
      </c>
      <c r="C6198" s="469" t="s">
        <v>102</v>
      </c>
      <c r="D6198" s="471" t="n">
        <v>145.06</v>
      </c>
      <c r="E6198" s="472" t="n">
        <v>0</v>
      </c>
    </row>
    <row r="6199" customFormat="false" ht="19.5" hidden="false" customHeight="false" outlineLevel="0" collapsed="false">
      <c r="A6199" s="469" t="n">
        <v>97452</v>
      </c>
      <c r="B6199" s="470" t="s">
        <v>6851</v>
      </c>
      <c r="C6199" s="469" t="s">
        <v>102</v>
      </c>
      <c r="D6199" s="471" t="n">
        <v>245.03</v>
      </c>
      <c r="E6199" s="472" t="n">
        <v>0</v>
      </c>
    </row>
    <row r="6200" customFormat="false" ht="19.5" hidden="false" customHeight="false" outlineLevel="0" collapsed="false">
      <c r="A6200" s="469" t="n">
        <v>97485</v>
      </c>
      <c r="B6200" s="470" t="s">
        <v>6852</v>
      </c>
      <c r="C6200" s="469" t="s">
        <v>102</v>
      </c>
      <c r="D6200" s="471" t="n">
        <v>214.9</v>
      </c>
      <c r="E6200" s="472" t="n">
        <v>0</v>
      </c>
    </row>
    <row r="6201" customFormat="false" ht="19.5" hidden="false" customHeight="false" outlineLevel="0" collapsed="false">
      <c r="A6201" s="469" t="n">
        <v>97523</v>
      </c>
      <c r="B6201" s="470" t="s">
        <v>6853</v>
      </c>
      <c r="C6201" s="469" t="s">
        <v>102</v>
      </c>
      <c r="D6201" s="471" t="n">
        <v>200.9</v>
      </c>
      <c r="E6201" s="472" t="n">
        <v>0</v>
      </c>
    </row>
    <row r="6202" customFormat="false" ht="19.5" hidden="false" customHeight="false" outlineLevel="0" collapsed="false">
      <c r="A6202" s="469" t="n">
        <v>97454</v>
      </c>
      <c r="B6202" s="470" t="s">
        <v>6854</v>
      </c>
      <c r="C6202" s="469" t="s">
        <v>102</v>
      </c>
      <c r="D6202" s="471" t="n">
        <v>424.23</v>
      </c>
      <c r="E6202" s="472" t="n">
        <v>0</v>
      </c>
    </row>
    <row r="6203" customFormat="false" ht="19.5" hidden="false" customHeight="false" outlineLevel="0" collapsed="false">
      <c r="A6203" s="469" t="n">
        <v>97487</v>
      </c>
      <c r="B6203" s="470" t="s">
        <v>6855</v>
      </c>
      <c r="C6203" s="469" t="s">
        <v>102</v>
      </c>
      <c r="D6203" s="471" t="n">
        <v>402.94</v>
      </c>
      <c r="E6203" s="472" t="n">
        <v>0</v>
      </c>
    </row>
    <row r="6204" customFormat="false" ht="19.5" hidden="false" customHeight="false" outlineLevel="0" collapsed="false">
      <c r="A6204" s="469" t="n">
        <v>97525</v>
      </c>
      <c r="B6204" s="470" t="s">
        <v>6856</v>
      </c>
      <c r="C6204" s="469" t="s">
        <v>102</v>
      </c>
      <c r="D6204" s="471" t="n">
        <v>382.79</v>
      </c>
      <c r="E6204" s="472" t="n">
        <v>0</v>
      </c>
    </row>
    <row r="6205" customFormat="false" ht="19.5" hidden="false" customHeight="false" outlineLevel="0" collapsed="false">
      <c r="A6205" s="469" t="n">
        <v>97456</v>
      </c>
      <c r="B6205" s="470" t="s">
        <v>6857</v>
      </c>
      <c r="C6205" s="469" t="s">
        <v>102</v>
      </c>
      <c r="D6205" s="471" t="n">
        <v>988.25</v>
      </c>
      <c r="E6205" s="472" t="n">
        <v>0</v>
      </c>
    </row>
    <row r="6206" customFormat="false" ht="19.5" hidden="false" customHeight="false" outlineLevel="0" collapsed="false">
      <c r="A6206" s="469" t="n">
        <v>97489</v>
      </c>
      <c r="B6206" s="470" t="s">
        <v>6858</v>
      </c>
      <c r="C6206" s="469" t="s">
        <v>102</v>
      </c>
      <c r="D6206" s="471" t="n">
        <v>975.8</v>
      </c>
      <c r="E6206" s="472" t="n">
        <v>0</v>
      </c>
    </row>
    <row r="6207" customFormat="false" ht="19.5" hidden="false" customHeight="false" outlineLevel="0" collapsed="false">
      <c r="A6207" s="469" t="n">
        <v>97527</v>
      </c>
      <c r="B6207" s="470" t="s">
        <v>6859</v>
      </c>
      <c r="C6207" s="469" t="s">
        <v>102</v>
      </c>
      <c r="D6207" s="471" t="n">
        <v>949.49</v>
      </c>
      <c r="E6207" s="472" t="n">
        <v>0</v>
      </c>
    </row>
    <row r="6208" customFormat="false" ht="19.5" hidden="false" customHeight="false" outlineLevel="0" collapsed="false">
      <c r="A6208" s="469" t="n">
        <v>97434</v>
      </c>
      <c r="B6208" s="470" t="s">
        <v>6860</v>
      </c>
      <c r="C6208" s="469" t="s">
        <v>102</v>
      </c>
      <c r="D6208" s="471" t="n">
        <v>96.87</v>
      </c>
      <c r="E6208" s="472" t="n">
        <v>0.6699</v>
      </c>
    </row>
    <row r="6209" customFormat="false" ht="19.5" hidden="false" customHeight="false" outlineLevel="0" collapsed="false">
      <c r="A6209" s="469" t="n">
        <v>97436</v>
      </c>
      <c r="B6209" s="470" t="s">
        <v>6861</v>
      </c>
      <c r="C6209" s="469" t="s">
        <v>102</v>
      </c>
      <c r="D6209" s="471" t="n">
        <v>110.63</v>
      </c>
      <c r="E6209" s="472" t="n">
        <v>0.7007</v>
      </c>
    </row>
    <row r="6210" customFormat="false" ht="19.5" hidden="false" customHeight="false" outlineLevel="0" collapsed="false">
      <c r="A6210" s="469" t="n">
        <v>97438</v>
      </c>
      <c r="B6210" s="470" t="s">
        <v>6862</v>
      </c>
      <c r="C6210" s="469" t="s">
        <v>102</v>
      </c>
      <c r="D6210" s="471" t="n">
        <v>122.96</v>
      </c>
      <c r="E6210" s="472" t="n">
        <v>0.7215</v>
      </c>
    </row>
    <row r="6211" customFormat="false" ht="19.5" hidden="false" customHeight="false" outlineLevel="0" collapsed="false">
      <c r="A6211" s="469" t="n">
        <v>97547</v>
      </c>
      <c r="B6211" s="470" t="s">
        <v>6863</v>
      </c>
      <c r="C6211" s="469" t="s">
        <v>102</v>
      </c>
      <c r="D6211" s="471" t="n">
        <v>44.64</v>
      </c>
      <c r="E6211" s="472" t="n">
        <v>0</v>
      </c>
    </row>
    <row r="6212" customFormat="false" ht="19.5" hidden="false" customHeight="false" outlineLevel="0" collapsed="false">
      <c r="A6212" s="469" t="n">
        <v>97549</v>
      </c>
      <c r="B6212" s="470" t="s">
        <v>6864</v>
      </c>
      <c r="C6212" s="469" t="s">
        <v>102</v>
      </c>
      <c r="D6212" s="471" t="n">
        <v>65.14</v>
      </c>
      <c r="E6212" s="472" t="n">
        <v>0</v>
      </c>
    </row>
    <row r="6213" customFormat="false" ht="19.5" hidden="false" customHeight="false" outlineLevel="0" collapsed="false">
      <c r="A6213" s="469" t="n">
        <v>97551</v>
      </c>
      <c r="B6213" s="470" t="s">
        <v>6865</v>
      </c>
      <c r="C6213" s="469" t="s">
        <v>102</v>
      </c>
      <c r="D6213" s="471" t="n">
        <v>105.83</v>
      </c>
      <c r="E6213" s="472" t="n">
        <v>0</v>
      </c>
    </row>
    <row r="6214" customFormat="false" ht="19.5" hidden="false" customHeight="false" outlineLevel="0" collapsed="false">
      <c r="A6214" s="469" t="n">
        <v>97480</v>
      </c>
      <c r="B6214" s="470" t="s">
        <v>6866</v>
      </c>
      <c r="C6214" s="469" t="s">
        <v>102</v>
      </c>
      <c r="D6214" s="471" t="n">
        <v>75.3</v>
      </c>
      <c r="E6214" s="472" t="n">
        <v>0</v>
      </c>
    </row>
    <row r="6215" customFormat="false" ht="19.5" hidden="false" customHeight="false" outlineLevel="0" collapsed="false">
      <c r="A6215" s="469" t="n">
        <v>97518</v>
      </c>
      <c r="B6215" s="470" t="s">
        <v>6867</v>
      </c>
      <c r="C6215" s="469" t="s">
        <v>102</v>
      </c>
      <c r="D6215" s="471" t="n">
        <v>71.54</v>
      </c>
      <c r="E6215" s="472" t="n">
        <v>0</v>
      </c>
    </row>
    <row r="6216" customFormat="false" ht="19.5" hidden="false" customHeight="false" outlineLevel="0" collapsed="false">
      <c r="A6216" s="469" t="n">
        <v>97482</v>
      </c>
      <c r="B6216" s="470" t="s">
        <v>6868</v>
      </c>
      <c r="C6216" s="469" t="s">
        <v>102</v>
      </c>
      <c r="D6216" s="471" t="n">
        <v>109.96</v>
      </c>
      <c r="E6216" s="472" t="n">
        <v>0</v>
      </c>
    </row>
    <row r="6217" customFormat="false" ht="19.5" hidden="false" customHeight="false" outlineLevel="0" collapsed="false">
      <c r="A6217" s="469" t="n">
        <v>97520</v>
      </c>
      <c r="B6217" s="470" t="s">
        <v>6869</v>
      </c>
      <c r="C6217" s="469" t="s">
        <v>102</v>
      </c>
      <c r="D6217" s="471" t="n">
        <v>103.33</v>
      </c>
      <c r="E6217" s="472" t="n">
        <v>0</v>
      </c>
    </row>
    <row r="6218" customFormat="false" ht="19.5" hidden="false" customHeight="false" outlineLevel="0" collapsed="false">
      <c r="A6218" s="469" t="n">
        <v>97484</v>
      </c>
      <c r="B6218" s="470" t="s">
        <v>6870</v>
      </c>
      <c r="C6218" s="469" t="s">
        <v>102</v>
      </c>
      <c r="D6218" s="471" t="n">
        <v>154.97</v>
      </c>
      <c r="E6218" s="472" t="n">
        <v>0</v>
      </c>
    </row>
    <row r="6219" customFormat="false" ht="19.5" hidden="false" customHeight="false" outlineLevel="0" collapsed="false">
      <c r="A6219" s="469" t="n">
        <v>97522</v>
      </c>
      <c r="B6219" s="470" t="s">
        <v>6871</v>
      </c>
      <c r="C6219" s="469" t="s">
        <v>102</v>
      </c>
      <c r="D6219" s="471" t="n">
        <v>145.06</v>
      </c>
      <c r="E6219" s="472" t="n">
        <v>0</v>
      </c>
    </row>
    <row r="6220" customFormat="false" ht="19.5" hidden="false" customHeight="false" outlineLevel="0" collapsed="false">
      <c r="A6220" s="469" t="n">
        <v>97453</v>
      </c>
      <c r="B6220" s="470" t="s">
        <v>6872</v>
      </c>
      <c r="C6220" s="469" t="s">
        <v>102</v>
      </c>
      <c r="D6220" s="471" t="n">
        <v>261.35</v>
      </c>
      <c r="E6220" s="472" t="n">
        <v>0</v>
      </c>
    </row>
    <row r="6221" customFormat="false" ht="19.5" hidden="false" customHeight="false" outlineLevel="0" collapsed="false">
      <c r="A6221" s="469" t="n">
        <v>97486</v>
      </c>
      <c r="B6221" s="470" t="s">
        <v>6873</v>
      </c>
      <c r="C6221" s="469" t="s">
        <v>102</v>
      </c>
      <c r="D6221" s="471" t="n">
        <v>231.22</v>
      </c>
      <c r="E6221" s="472" t="n">
        <v>0</v>
      </c>
    </row>
    <row r="6222" customFormat="false" ht="19.5" hidden="false" customHeight="false" outlineLevel="0" collapsed="false">
      <c r="A6222" s="469" t="n">
        <v>97524</v>
      </c>
      <c r="B6222" s="470" t="s">
        <v>6874</v>
      </c>
      <c r="C6222" s="469" t="s">
        <v>102</v>
      </c>
      <c r="D6222" s="471" t="n">
        <v>217.22</v>
      </c>
      <c r="E6222" s="472" t="n">
        <v>0</v>
      </c>
    </row>
    <row r="6223" customFormat="false" ht="19.5" hidden="false" customHeight="false" outlineLevel="0" collapsed="false">
      <c r="A6223" s="469" t="n">
        <v>97455</v>
      </c>
      <c r="B6223" s="470" t="s">
        <v>6875</v>
      </c>
      <c r="C6223" s="469" t="s">
        <v>102</v>
      </c>
      <c r="D6223" s="471" t="n">
        <v>450.33</v>
      </c>
      <c r="E6223" s="472" t="n">
        <v>0</v>
      </c>
    </row>
    <row r="6224" customFormat="false" ht="19.5" hidden="false" customHeight="false" outlineLevel="0" collapsed="false">
      <c r="A6224" s="469" t="n">
        <v>97488</v>
      </c>
      <c r="B6224" s="470" t="s">
        <v>6876</v>
      </c>
      <c r="C6224" s="469" t="s">
        <v>102</v>
      </c>
      <c r="D6224" s="471" t="n">
        <v>429.04</v>
      </c>
      <c r="E6224" s="472" t="n">
        <v>0</v>
      </c>
    </row>
    <row r="6225" customFormat="false" ht="19.5" hidden="false" customHeight="false" outlineLevel="0" collapsed="false">
      <c r="A6225" s="469" t="n">
        <v>97526</v>
      </c>
      <c r="B6225" s="470" t="s">
        <v>6877</v>
      </c>
      <c r="C6225" s="469" t="s">
        <v>102</v>
      </c>
      <c r="D6225" s="471" t="n">
        <v>408.89</v>
      </c>
      <c r="E6225" s="472" t="n">
        <v>0</v>
      </c>
    </row>
    <row r="6226" customFormat="false" ht="19.5" hidden="false" customHeight="false" outlineLevel="0" collapsed="false">
      <c r="A6226" s="469" t="n">
        <v>97457</v>
      </c>
      <c r="B6226" s="470" t="s">
        <v>6878</v>
      </c>
      <c r="C6226" s="469" t="s">
        <v>102</v>
      </c>
      <c r="D6226" s="471" t="n">
        <v>871.19</v>
      </c>
      <c r="E6226" s="472" t="n">
        <v>0</v>
      </c>
    </row>
    <row r="6227" customFormat="false" ht="19.5" hidden="false" customHeight="false" outlineLevel="0" collapsed="false">
      <c r="A6227" s="469" t="n">
        <v>97490</v>
      </c>
      <c r="B6227" s="470" t="s">
        <v>6879</v>
      </c>
      <c r="C6227" s="469" t="s">
        <v>102</v>
      </c>
      <c r="D6227" s="471" t="n">
        <v>858.74</v>
      </c>
      <c r="E6227" s="472" t="n">
        <v>0</v>
      </c>
    </row>
    <row r="6228" customFormat="false" ht="19.5" hidden="false" customHeight="false" outlineLevel="0" collapsed="false">
      <c r="A6228" s="469" t="n">
        <v>97528</v>
      </c>
      <c r="B6228" s="470" t="s">
        <v>6880</v>
      </c>
      <c r="C6228" s="469" t="s">
        <v>102</v>
      </c>
      <c r="D6228" s="471" t="n">
        <v>832.43</v>
      </c>
      <c r="E6228" s="472" t="n">
        <v>0</v>
      </c>
    </row>
    <row r="6229" customFormat="false" ht="19.5" hidden="false" customHeight="false" outlineLevel="0" collapsed="false">
      <c r="A6229" s="469" t="n">
        <v>101906</v>
      </c>
      <c r="B6229" s="470" t="s">
        <v>6881</v>
      </c>
      <c r="C6229" s="469" t="s">
        <v>102</v>
      </c>
      <c r="D6229" s="471" t="n">
        <v>697.69</v>
      </c>
      <c r="E6229" s="472" t="n">
        <v>0.0018</v>
      </c>
    </row>
    <row r="6230" customFormat="false" ht="19.5" hidden="false" customHeight="false" outlineLevel="0" collapsed="false">
      <c r="A6230" s="469" t="n">
        <v>101907</v>
      </c>
      <c r="B6230" s="470" t="s">
        <v>6882</v>
      </c>
      <c r="C6230" s="469" t="s">
        <v>102</v>
      </c>
      <c r="D6230" s="471" t="n">
        <v>753.75</v>
      </c>
      <c r="E6230" s="472" t="n">
        <v>0.0016</v>
      </c>
    </row>
    <row r="6231" customFormat="false" ht="19.5" hidden="false" customHeight="false" outlineLevel="0" collapsed="false">
      <c r="A6231" s="469" t="n">
        <v>101911</v>
      </c>
      <c r="B6231" s="470" t="s">
        <v>6883</v>
      </c>
      <c r="C6231" s="469" t="s">
        <v>102</v>
      </c>
      <c r="D6231" s="471" t="n">
        <v>361.34</v>
      </c>
      <c r="E6231" s="472" t="n">
        <v>0.0034</v>
      </c>
    </row>
    <row r="6232" customFormat="false" ht="19.5" hidden="false" customHeight="false" outlineLevel="0" collapsed="false">
      <c r="A6232" s="469" t="n">
        <v>101908</v>
      </c>
      <c r="B6232" s="470" t="s">
        <v>6884</v>
      </c>
      <c r="C6232" s="469" t="s">
        <v>102</v>
      </c>
      <c r="D6232" s="471" t="n">
        <v>230.53</v>
      </c>
      <c r="E6232" s="472" t="n">
        <v>0.0054</v>
      </c>
    </row>
    <row r="6233" customFormat="false" ht="19.5" hidden="false" customHeight="false" outlineLevel="0" collapsed="false">
      <c r="A6233" s="469" t="n">
        <v>101909</v>
      </c>
      <c r="B6233" s="470" t="s">
        <v>6885</v>
      </c>
      <c r="C6233" s="469" t="s">
        <v>102</v>
      </c>
      <c r="D6233" s="471" t="n">
        <v>267.91</v>
      </c>
      <c r="E6233" s="472" t="n">
        <v>0.0046</v>
      </c>
    </row>
    <row r="6234" customFormat="false" ht="19.5" hidden="false" customHeight="false" outlineLevel="0" collapsed="false">
      <c r="A6234" s="469" t="n">
        <v>101910</v>
      </c>
      <c r="B6234" s="470" t="s">
        <v>6886</v>
      </c>
      <c r="C6234" s="469" t="s">
        <v>102</v>
      </c>
      <c r="D6234" s="471" t="n">
        <v>314.62</v>
      </c>
      <c r="E6234" s="472" t="n">
        <v>0.0039</v>
      </c>
    </row>
    <row r="6235" customFormat="false" ht="19.5" hidden="false" customHeight="false" outlineLevel="0" collapsed="false">
      <c r="A6235" s="469" t="n">
        <v>101905</v>
      </c>
      <c r="B6235" s="470" t="s">
        <v>6887</v>
      </c>
      <c r="C6235" s="469" t="s">
        <v>102</v>
      </c>
      <c r="D6235" s="471" t="n">
        <v>237.54</v>
      </c>
      <c r="E6235" s="472" t="n">
        <v>0.0052</v>
      </c>
    </row>
    <row r="6236" customFormat="false" ht="19.5" hidden="false" customHeight="false" outlineLevel="0" collapsed="false">
      <c r="A6236" s="469" t="n">
        <v>92698</v>
      </c>
      <c r="B6236" s="470" t="s">
        <v>6888</v>
      </c>
      <c r="C6236" s="469" t="s">
        <v>102</v>
      </c>
      <c r="D6236" s="471" t="n">
        <v>22.06</v>
      </c>
      <c r="E6236" s="472" t="n">
        <v>0</v>
      </c>
    </row>
    <row r="6237" customFormat="false" ht="19.5" hidden="false" customHeight="false" outlineLevel="0" collapsed="false">
      <c r="A6237" s="469" t="n">
        <v>92700</v>
      </c>
      <c r="B6237" s="470" t="s">
        <v>6889</v>
      </c>
      <c r="C6237" s="469" t="s">
        <v>102</v>
      </c>
      <c r="D6237" s="471" t="n">
        <v>35.91</v>
      </c>
      <c r="E6237" s="472" t="n">
        <v>0</v>
      </c>
    </row>
    <row r="6238" customFormat="false" ht="19.5" hidden="false" customHeight="false" outlineLevel="0" collapsed="false">
      <c r="A6238" s="469" t="n">
        <v>92702</v>
      </c>
      <c r="B6238" s="470" t="s">
        <v>6890</v>
      </c>
      <c r="C6238" s="469" t="s">
        <v>102</v>
      </c>
      <c r="D6238" s="471" t="n">
        <v>56.22</v>
      </c>
      <c r="E6238" s="472" t="n">
        <v>0</v>
      </c>
    </row>
    <row r="6239" customFormat="false" ht="19.5" hidden="false" customHeight="false" outlineLevel="0" collapsed="false">
      <c r="A6239" s="469" t="n">
        <v>92669</v>
      </c>
      <c r="B6239" s="470" t="s">
        <v>6891</v>
      </c>
      <c r="C6239" s="469" t="s">
        <v>102</v>
      </c>
      <c r="D6239" s="471" t="n">
        <v>41.89</v>
      </c>
      <c r="E6239" s="472" t="n">
        <v>0</v>
      </c>
    </row>
    <row r="6240" customFormat="false" ht="19.5" hidden="false" customHeight="false" outlineLevel="0" collapsed="false">
      <c r="A6240" s="469" t="n">
        <v>92671</v>
      </c>
      <c r="B6240" s="470" t="s">
        <v>6892</v>
      </c>
      <c r="C6240" s="469" t="s">
        <v>102</v>
      </c>
      <c r="D6240" s="471" t="n">
        <v>55.72</v>
      </c>
      <c r="E6240" s="472" t="n">
        <v>0</v>
      </c>
    </row>
    <row r="6241" customFormat="false" ht="19.5" hidden="false" customHeight="false" outlineLevel="0" collapsed="false">
      <c r="A6241" s="469" t="n">
        <v>92673</v>
      </c>
      <c r="B6241" s="470" t="s">
        <v>6893</v>
      </c>
      <c r="C6241" s="469" t="s">
        <v>102</v>
      </c>
      <c r="D6241" s="471" t="n">
        <v>65.13</v>
      </c>
      <c r="E6241" s="472" t="n">
        <v>0</v>
      </c>
    </row>
    <row r="6242" customFormat="false" ht="19.5" hidden="false" customHeight="false" outlineLevel="0" collapsed="false">
      <c r="A6242" s="469" t="n">
        <v>92675</v>
      </c>
      <c r="B6242" s="470" t="s">
        <v>6894</v>
      </c>
      <c r="C6242" s="469" t="s">
        <v>102</v>
      </c>
      <c r="D6242" s="471" t="n">
        <v>85.1</v>
      </c>
      <c r="E6242" s="472" t="n">
        <v>0</v>
      </c>
    </row>
    <row r="6243" customFormat="false" ht="19.5" hidden="false" customHeight="false" outlineLevel="0" collapsed="false">
      <c r="A6243" s="469" t="n">
        <v>92677</v>
      </c>
      <c r="B6243" s="470" t="s">
        <v>6895</v>
      </c>
      <c r="C6243" s="469" t="s">
        <v>102</v>
      </c>
      <c r="D6243" s="471" t="n">
        <v>139.56</v>
      </c>
      <c r="E6243" s="472" t="n">
        <v>0</v>
      </c>
    </row>
    <row r="6244" customFormat="false" ht="19.5" hidden="false" customHeight="false" outlineLevel="0" collapsed="false">
      <c r="A6244" s="469" t="n">
        <v>92635</v>
      </c>
      <c r="B6244" s="470" t="s">
        <v>6896</v>
      </c>
      <c r="C6244" s="469" t="s">
        <v>102</v>
      </c>
      <c r="D6244" s="471" t="n">
        <v>218.17</v>
      </c>
      <c r="E6244" s="472" t="n">
        <v>0</v>
      </c>
    </row>
    <row r="6245" customFormat="false" ht="19.5" hidden="false" customHeight="false" outlineLevel="0" collapsed="false">
      <c r="A6245" s="469" t="n">
        <v>92679</v>
      </c>
      <c r="B6245" s="470" t="s">
        <v>6897</v>
      </c>
      <c r="C6245" s="469" t="s">
        <v>102</v>
      </c>
      <c r="D6245" s="471" t="n">
        <v>191.89</v>
      </c>
      <c r="E6245" s="472" t="n">
        <v>0</v>
      </c>
    </row>
    <row r="6246" customFormat="false" ht="19.5" hidden="false" customHeight="false" outlineLevel="0" collapsed="false">
      <c r="A6246" s="469" t="n">
        <v>92381</v>
      </c>
      <c r="B6246" s="470" t="s">
        <v>6898</v>
      </c>
      <c r="C6246" s="469" t="s">
        <v>102</v>
      </c>
      <c r="D6246" s="471" t="n">
        <v>54.56</v>
      </c>
      <c r="E6246" s="472" t="n">
        <v>0</v>
      </c>
    </row>
    <row r="6247" customFormat="false" ht="19.5" hidden="false" customHeight="false" outlineLevel="0" collapsed="false">
      <c r="A6247" s="469" t="n">
        <v>92383</v>
      </c>
      <c r="B6247" s="470" t="s">
        <v>6899</v>
      </c>
      <c r="C6247" s="469" t="s">
        <v>102</v>
      </c>
      <c r="D6247" s="471" t="n">
        <v>70.12</v>
      </c>
      <c r="E6247" s="472" t="n">
        <v>0</v>
      </c>
    </row>
    <row r="6248" customFormat="false" ht="19.5" hidden="false" customHeight="false" outlineLevel="0" collapsed="false">
      <c r="A6248" s="469" t="n">
        <v>92385</v>
      </c>
      <c r="B6248" s="470" t="s">
        <v>6900</v>
      </c>
      <c r="C6248" s="469" t="s">
        <v>102</v>
      </c>
      <c r="D6248" s="471" t="n">
        <v>81.51</v>
      </c>
      <c r="E6248" s="472" t="n">
        <v>0</v>
      </c>
    </row>
    <row r="6249" customFormat="false" ht="19.5" hidden="false" customHeight="false" outlineLevel="0" collapsed="false">
      <c r="A6249" s="469" t="n">
        <v>92350</v>
      </c>
      <c r="B6249" s="470" t="s">
        <v>6901</v>
      </c>
      <c r="C6249" s="469" t="s">
        <v>102</v>
      </c>
      <c r="D6249" s="471" t="n">
        <v>109.14</v>
      </c>
      <c r="E6249" s="472" t="n">
        <v>0</v>
      </c>
    </row>
    <row r="6250" customFormat="false" ht="19.5" hidden="false" customHeight="false" outlineLevel="0" collapsed="false">
      <c r="A6250" s="469" t="n">
        <v>92387</v>
      </c>
      <c r="B6250" s="470" t="s">
        <v>6902</v>
      </c>
      <c r="C6250" s="469" t="s">
        <v>102</v>
      </c>
      <c r="D6250" s="471" t="n">
        <v>103.95</v>
      </c>
      <c r="E6250" s="472" t="n">
        <v>0</v>
      </c>
    </row>
    <row r="6251" customFormat="false" ht="19.5" hidden="false" customHeight="false" outlineLevel="0" collapsed="false">
      <c r="A6251" s="469" t="n">
        <v>92352</v>
      </c>
      <c r="B6251" s="470" t="s">
        <v>6903</v>
      </c>
      <c r="C6251" s="469" t="s">
        <v>102</v>
      </c>
      <c r="D6251" s="471" t="n">
        <v>162.24</v>
      </c>
      <c r="E6251" s="472" t="n">
        <v>0</v>
      </c>
    </row>
    <row r="6252" customFormat="false" ht="19.5" hidden="false" customHeight="false" outlineLevel="0" collapsed="false">
      <c r="A6252" s="469" t="n">
        <v>92389</v>
      </c>
      <c r="B6252" s="470" t="s">
        <v>6904</v>
      </c>
      <c r="C6252" s="469" t="s">
        <v>102</v>
      </c>
      <c r="D6252" s="473" t="n">
        <v>162.14</v>
      </c>
      <c r="E6252" s="472" t="n">
        <v>0</v>
      </c>
    </row>
    <row r="6253" customFormat="false" ht="19.5" hidden="false" customHeight="false" outlineLevel="0" collapsed="false">
      <c r="A6253" s="469" t="n">
        <v>92354</v>
      </c>
      <c r="B6253" s="470" t="s">
        <v>6905</v>
      </c>
      <c r="C6253" s="469" t="s">
        <v>102</v>
      </c>
      <c r="D6253" s="473" t="n">
        <v>213.19</v>
      </c>
      <c r="E6253" s="472" t="n">
        <v>0</v>
      </c>
    </row>
    <row r="6254" customFormat="false" ht="19.5" hidden="false" customHeight="false" outlineLevel="0" collapsed="false">
      <c r="A6254" s="469" t="n">
        <v>92699</v>
      </c>
      <c r="B6254" s="470" t="s">
        <v>6906</v>
      </c>
      <c r="C6254" s="469" t="s">
        <v>102</v>
      </c>
      <c r="D6254" s="471" t="n">
        <v>20.71</v>
      </c>
      <c r="E6254" s="472" t="n">
        <v>0</v>
      </c>
    </row>
    <row r="6255" customFormat="false" ht="19.5" hidden="false" customHeight="false" outlineLevel="0" collapsed="false">
      <c r="A6255" s="469" t="n">
        <v>92701</v>
      </c>
      <c r="B6255" s="470" t="s">
        <v>6907</v>
      </c>
      <c r="C6255" s="469" t="s">
        <v>102</v>
      </c>
      <c r="D6255" s="471" t="n">
        <v>33.89</v>
      </c>
      <c r="E6255" s="472" t="n">
        <v>0</v>
      </c>
    </row>
    <row r="6256" customFormat="false" ht="19.5" hidden="false" customHeight="false" outlineLevel="0" collapsed="false">
      <c r="A6256" s="469" t="n">
        <v>92703</v>
      </c>
      <c r="B6256" s="470" t="s">
        <v>6908</v>
      </c>
      <c r="C6256" s="469" t="s">
        <v>102</v>
      </c>
      <c r="D6256" s="471" t="n">
        <v>53.74</v>
      </c>
      <c r="E6256" s="472" t="n">
        <v>0</v>
      </c>
    </row>
    <row r="6257" customFormat="false" ht="19.5" hidden="false" customHeight="false" outlineLevel="0" collapsed="false">
      <c r="A6257" s="469" t="n">
        <v>92670</v>
      </c>
      <c r="B6257" s="470" t="s">
        <v>6909</v>
      </c>
      <c r="C6257" s="469" t="s">
        <v>102</v>
      </c>
      <c r="D6257" s="471" t="n">
        <v>39.41</v>
      </c>
      <c r="E6257" s="472" t="n">
        <v>0</v>
      </c>
    </row>
    <row r="6258" customFormat="false" ht="19.5" hidden="false" customHeight="false" outlineLevel="0" collapsed="false">
      <c r="A6258" s="469" t="n">
        <v>92672</v>
      </c>
      <c r="B6258" s="470" t="s">
        <v>6910</v>
      </c>
      <c r="C6258" s="469" t="s">
        <v>102</v>
      </c>
      <c r="D6258" s="471" t="n">
        <v>50.78</v>
      </c>
      <c r="E6258" s="472" t="n">
        <v>0</v>
      </c>
    </row>
    <row r="6259" customFormat="false" ht="19.5" hidden="false" customHeight="false" outlineLevel="0" collapsed="false">
      <c r="A6259" s="469" t="n">
        <v>92674</v>
      </c>
      <c r="B6259" s="470" t="s">
        <v>6911</v>
      </c>
      <c r="C6259" s="469" t="s">
        <v>102</v>
      </c>
      <c r="D6259" s="471" t="n">
        <v>61.72</v>
      </c>
      <c r="E6259" s="472" t="n">
        <v>0</v>
      </c>
    </row>
    <row r="6260" customFormat="false" ht="19.5" hidden="false" customHeight="false" outlineLevel="0" collapsed="false">
      <c r="A6260" s="469" t="n">
        <v>92676</v>
      </c>
      <c r="B6260" s="470" t="s">
        <v>6912</v>
      </c>
      <c r="C6260" s="469" t="s">
        <v>102</v>
      </c>
      <c r="D6260" s="471" t="n">
        <v>82.78</v>
      </c>
      <c r="E6260" s="472" t="n">
        <v>0</v>
      </c>
    </row>
    <row r="6261" customFormat="false" ht="19.5" hidden="false" customHeight="false" outlineLevel="0" collapsed="false">
      <c r="A6261" s="469" t="n">
        <v>92678</v>
      </c>
      <c r="B6261" s="470" t="s">
        <v>6913</v>
      </c>
      <c r="C6261" s="469" t="s">
        <v>102</v>
      </c>
      <c r="D6261" s="471" t="n">
        <v>129.38</v>
      </c>
      <c r="E6261" s="472" t="n">
        <v>0</v>
      </c>
    </row>
    <row r="6262" customFormat="false" ht="19.5" hidden="false" customHeight="false" outlineLevel="0" collapsed="false">
      <c r="A6262" s="469" t="n">
        <v>92636</v>
      </c>
      <c r="B6262" s="470" t="s">
        <v>6914</v>
      </c>
      <c r="C6262" s="469" t="s">
        <v>102</v>
      </c>
      <c r="D6262" s="471" t="n">
        <v>198.55</v>
      </c>
      <c r="E6262" s="472" t="n">
        <v>0</v>
      </c>
    </row>
    <row r="6263" customFormat="false" ht="19.5" hidden="false" customHeight="false" outlineLevel="0" collapsed="false">
      <c r="A6263" s="469" t="n">
        <v>92680</v>
      </c>
      <c r="B6263" s="470" t="s">
        <v>6915</v>
      </c>
      <c r="C6263" s="469" t="s">
        <v>102</v>
      </c>
      <c r="D6263" s="471" t="n">
        <v>172.27</v>
      </c>
      <c r="E6263" s="472" t="n">
        <v>0</v>
      </c>
    </row>
    <row r="6264" customFormat="false" ht="19.5" hidden="false" customHeight="false" outlineLevel="0" collapsed="false">
      <c r="A6264" s="469" t="n">
        <v>92382</v>
      </c>
      <c r="B6264" s="470" t="s">
        <v>6916</v>
      </c>
      <c r="C6264" s="469" t="s">
        <v>102</v>
      </c>
      <c r="D6264" s="471" t="n">
        <v>52.08</v>
      </c>
      <c r="E6264" s="472" t="n">
        <v>0</v>
      </c>
    </row>
    <row r="6265" customFormat="false" ht="19.5" hidden="false" customHeight="false" outlineLevel="0" collapsed="false">
      <c r="A6265" s="469" t="n">
        <v>92384</v>
      </c>
      <c r="B6265" s="470" t="s">
        <v>6917</v>
      </c>
      <c r="C6265" s="469" t="s">
        <v>102</v>
      </c>
      <c r="D6265" s="471" t="n">
        <v>65.18</v>
      </c>
      <c r="E6265" s="472" t="n">
        <v>0</v>
      </c>
    </row>
    <row r="6266" customFormat="false" ht="19.5" hidden="false" customHeight="false" outlineLevel="0" collapsed="false">
      <c r="A6266" s="469" t="n">
        <v>92386</v>
      </c>
      <c r="B6266" s="470" t="s">
        <v>6918</v>
      </c>
      <c r="C6266" s="469" t="s">
        <v>102</v>
      </c>
      <c r="D6266" s="471" t="n">
        <v>78.1</v>
      </c>
      <c r="E6266" s="472" t="n">
        <v>0</v>
      </c>
    </row>
    <row r="6267" customFormat="false" ht="19.5" hidden="false" customHeight="false" outlineLevel="0" collapsed="false">
      <c r="A6267" s="469" t="n">
        <v>92351</v>
      </c>
      <c r="B6267" s="470" t="s">
        <v>6919</v>
      </c>
      <c r="C6267" s="469" t="s">
        <v>102</v>
      </c>
      <c r="D6267" s="471" t="n">
        <v>106.82</v>
      </c>
      <c r="E6267" s="472" t="n">
        <v>0</v>
      </c>
    </row>
    <row r="6268" customFormat="false" ht="19.5" hidden="false" customHeight="false" outlineLevel="0" collapsed="false">
      <c r="A6268" s="469" t="n">
        <v>92388</v>
      </c>
      <c r="B6268" s="470" t="s">
        <v>6920</v>
      </c>
      <c r="C6268" s="469" t="s">
        <v>102</v>
      </c>
      <c r="D6268" s="471" t="n">
        <v>101.63</v>
      </c>
      <c r="E6268" s="472" t="n">
        <v>0</v>
      </c>
    </row>
    <row r="6269" customFormat="false" ht="19.5" hidden="false" customHeight="false" outlineLevel="0" collapsed="false">
      <c r="A6269" s="469" t="n">
        <v>92353</v>
      </c>
      <c r="B6269" s="470" t="s">
        <v>6921</v>
      </c>
      <c r="C6269" s="469" t="s">
        <v>102</v>
      </c>
      <c r="D6269" s="471" t="n">
        <v>152.06</v>
      </c>
      <c r="E6269" s="472" t="n">
        <v>0</v>
      </c>
    </row>
    <row r="6270" customFormat="false" ht="19.5" hidden="false" customHeight="false" outlineLevel="0" collapsed="false">
      <c r="A6270" s="469" t="n">
        <v>92390</v>
      </c>
      <c r="B6270" s="470" t="s">
        <v>6922</v>
      </c>
      <c r="C6270" s="469" t="s">
        <v>102</v>
      </c>
      <c r="D6270" s="471" t="n">
        <v>151.96</v>
      </c>
      <c r="E6270" s="472" t="n">
        <v>0</v>
      </c>
    </row>
    <row r="6271" customFormat="false" ht="19.5" hidden="false" customHeight="false" outlineLevel="0" collapsed="false">
      <c r="A6271" s="469" t="n">
        <v>92355</v>
      </c>
      <c r="B6271" s="470" t="s">
        <v>6923</v>
      </c>
      <c r="C6271" s="469" t="s">
        <v>102</v>
      </c>
      <c r="D6271" s="471" t="n">
        <v>193.57</v>
      </c>
      <c r="E6271" s="472" t="n">
        <v>0</v>
      </c>
    </row>
    <row r="6272" customFormat="false" ht="19.5" hidden="false" customHeight="false" outlineLevel="0" collapsed="false">
      <c r="A6272" s="469" t="n">
        <v>101925</v>
      </c>
      <c r="B6272" s="470" t="s">
        <v>6924</v>
      </c>
      <c r="C6272" s="469" t="s">
        <v>102</v>
      </c>
      <c r="D6272" s="471" t="n">
        <v>315.62</v>
      </c>
      <c r="E6272" s="472" t="n">
        <v>0</v>
      </c>
    </row>
    <row r="6273" customFormat="false" ht="19.5" hidden="false" customHeight="false" outlineLevel="0" collapsed="false">
      <c r="A6273" s="469" t="n">
        <v>101934</v>
      </c>
      <c r="B6273" s="470" t="s">
        <v>6925</v>
      </c>
      <c r="C6273" s="469" t="s">
        <v>102</v>
      </c>
      <c r="D6273" s="471" t="n">
        <v>327.38</v>
      </c>
      <c r="E6273" s="472" t="n">
        <v>0</v>
      </c>
    </row>
    <row r="6274" customFormat="false" ht="19.5" hidden="false" customHeight="false" outlineLevel="0" collapsed="false">
      <c r="A6274" s="469" t="n">
        <v>97541</v>
      </c>
      <c r="B6274" s="470" t="s">
        <v>6926</v>
      </c>
      <c r="C6274" s="469" t="s">
        <v>102</v>
      </c>
      <c r="D6274" s="471" t="n">
        <v>31.59</v>
      </c>
      <c r="E6274" s="472" t="n">
        <v>0</v>
      </c>
    </row>
    <row r="6275" customFormat="false" ht="19.5" hidden="false" customHeight="false" outlineLevel="0" collapsed="false">
      <c r="A6275" s="469" t="n">
        <v>97462</v>
      </c>
      <c r="B6275" s="470" t="s">
        <v>6927</v>
      </c>
      <c r="C6275" s="469" t="s">
        <v>102</v>
      </c>
      <c r="D6275" s="471" t="n">
        <v>36.75</v>
      </c>
      <c r="E6275" s="472" t="n">
        <v>0</v>
      </c>
    </row>
    <row r="6276" customFormat="false" ht="19.5" hidden="false" customHeight="false" outlineLevel="0" collapsed="false">
      <c r="A6276" s="469" t="n">
        <v>97544</v>
      </c>
      <c r="B6276" s="470" t="s">
        <v>6928</v>
      </c>
      <c r="C6276" s="469" t="s">
        <v>102</v>
      </c>
      <c r="D6276" s="471" t="n">
        <v>50.32</v>
      </c>
      <c r="E6276" s="472" t="n">
        <v>0</v>
      </c>
    </row>
    <row r="6277" customFormat="false" ht="19.5" hidden="false" customHeight="false" outlineLevel="0" collapsed="false">
      <c r="A6277" s="469" t="n">
        <v>97500</v>
      </c>
      <c r="B6277" s="470" t="s">
        <v>6929</v>
      </c>
      <c r="C6277" s="469" t="s">
        <v>102</v>
      </c>
      <c r="D6277" s="471" t="n">
        <v>34.93</v>
      </c>
      <c r="E6277" s="472" t="n">
        <v>0</v>
      </c>
    </row>
    <row r="6278" customFormat="false" ht="19.5" hidden="false" customHeight="false" outlineLevel="0" collapsed="false">
      <c r="A6278" s="469" t="n">
        <v>97465</v>
      </c>
      <c r="B6278" s="470" t="s">
        <v>6930</v>
      </c>
      <c r="C6278" s="469" t="s">
        <v>102</v>
      </c>
      <c r="D6278" s="471" t="n">
        <v>79.74</v>
      </c>
      <c r="E6278" s="472" t="n">
        <v>0</v>
      </c>
    </row>
    <row r="6279" customFormat="false" ht="19.5" hidden="false" customHeight="false" outlineLevel="0" collapsed="false">
      <c r="A6279" s="469" t="n">
        <v>97503</v>
      </c>
      <c r="B6279" s="470" t="s">
        <v>6931</v>
      </c>
      <c r="C6279" s="469" t="s">
        <v>102</v>
      </c>
      <c r="D6279" s="471" t="n">
        <v>76.29</v>
      </c>
      <c r="E6279" s="472" t="n">
        <v>0</v>
      </c>
    </row>
    <row r="6280" customFormat="false" ht="19.5" hidden="false" customHeight="false" outlineLevel="0" collapsed="false">
      <c r="A6280" s="469" t="n">
        <v>97468</v>
      </c>
      <c r="B6280" s="470" t="s">
        <v>6932</v>
      </c>
      <c r="C6280" s="469" t="s">
        <v>102</v>
      </c>
      <c r="D6280" s="471" t="n">
        <v>101.59</v>
      </c>
      <c r="E6280" s="472" t="n">
        <v>0</v>
      </c>
    </row>
    <row r="6281" customFormat="false" ht="19.5" hidden="false" customHeight="false" outlineLevel="0" collapsed="false">
      <c r="A6281" s="469" t="n">
        <v>97506</v>
      </c>
      <c r="B6281" s="470" t="s">
        <v>6933</v>
      </c>
      <c r="C6281" s="469" t="s">
        <v>102</v>
      </c>
      <c r="D6281" s="471" t="n">
        <v>96.08</v>
      </c>
      <c r="E6281" s="472" t="n">
        <v>0</v>
      </c>
    </row>
    <row r="6282" customFormat="false" ht="19.5" hidden="false" customHeight="false" outlineLevel="0" collapsed="false">
      <c r="A6282" s="469" t="n">
        <v>97444</v>
      </c>
      <c r="B6282" s="470" t="s">
        <v>6934</v>
      </c>
      <c r="C6282" s="469" t="s">
        <v>102</v>
      </c>
      <c r="D6282" s="471" t="n">
        <v>175.81</v>
      </c>
      <c r="E6282" s="472" t="n">
        <v>0</v>
      </c>
    </row>
    <row r="6283" customFormat="false" ht="19.5" hidden="false" customHeight="false" outlineLevel="0" collapsed="false">
      <c r="A6283" s="469" t="n">
        <v>97471</v>
      </c>
      <c r="B6283" s="470" t="s">
        <v>6935</v>
      </c>
      <c r="C6283" s="469" t="s">
        <v>102</v>
      </c>
      <c r="D6283" s="471" t="n">
        <v>153.76</v>
      </c>
      <c r="E6283" s="472" t="n">
        <v>0</v>
      </c>
    </row>
    <row r="6284" customFormat="false" ht="19.5" hidden="false" customHeight="false" outlineLevel="0" collapsed="false">
      <c r="A6284" s="469" t="n">
        <v>97509</v>
      </c>
      <c r="B6284" s="470" t="s">
        <v>6936</v>
      </c>
      <c r="C6284" s="469" t="s">
        <v>102</v>
      </c>
      <c r="D6284" s="471" t="n">
        <v>145.8</v>
      </c>
      <c r="E6284" s="472" t="n">
        <v>0</v>
      </c>
    </row>
    <row r="6285" customFormat="false" ht="19.5" hidden="false" customHeight="false" outlineLevel="0" collapsed="false">
      <c r="A6285" s="469" t="n">
        <v>97447</v>
      </c>
      <c r="B6285" s="470" t="s">
        <v>6937</v>
      </c>
      <c r="C6285" s="469" t="s">
        <v>102</v>
      </c>
      <c r="D6285" s="471" t="n">
        <v>309.23</v>
      </c>
      <c r="E6285" s="472" t="n">
        <v>0</v>
      </c>
    </row>
    <row r="6286" customFormat="false" ht="19.5" hidden="false" customHeight="false" outlineLevel="0" collapsed="false">
      <c r="A6286" s="469" t="n">
        <v>97475</v>
      </c>
      <c r="B6286" s="470" t="s">
        <v>6938</v>
      </c>
      <c r="C6286" s="469" t="s">
        <v>102</v>
      </c>
      <c r="D6286" s="471" t="n">
        <v>292.08</v>
      </c>
      <c r="E6286" s="472" t="n">
        <v>0</v>
      </c>
    </row>
    <row r="6287" customFormat="false" ht="19.5" hidden="false" customHeight="false" outlineLevel="0" collapsed="false">
      <c r="A6287" s="469" t="n">
        <v>97512</v>
      </c>
      <c r="B6287" s="470" t="s">
        <v>6939</v>
      </c>
      <c r="C6287" s="469" t="s">
        <v>102</v>
      </c>
      <c r="D6287" s="471" t="n">
        <v>280.69</v>
      </c>
      <c r="E6287" s="472" t="n">
        <v>0</v>
      </c>
    </row>
    <row r="6288" customFormat="false" ht="19.5" hidden="false" customHeight="false" outlineLevel="0" collapsed="false">
      <c r="A6288" s="469" t="n">
        <v>97450</v>
      </c>
      <c r="B6288" s="470" t="s">
        <v>6940</v>
      </c>
      <c r="C6288" s="469" t="s">
        <v>102</v>
      </c>
      <c r="D6288" s="471" t="n">
        <v>403.91</v>
      </c>
      <c r="E6288" s="472" t="n">
        <v>0</v>
      </c>
    </row>
    <row r="6289" customFormat="false" ht="19.5" hidden="false" customHeight="false" outlineLevel="0" collapsed="false">
      <c r="A6289" s="469" t="n">
        <v>97478</v>
      </c>
      <c r="B6289" s="470" t="s">
        <v>6941</v>
      </c>
      <c r="C6289" s="469" t="s">
        <v>102</v>
      </c>
      <c r="D6289" s="471" t="n">
        <v>392.67</v>
      </c>
      <c r="E6289" s="472" t="n">
        <v>0</v>
      </c>
    </row>
    <row r="6290" customFormat="false" ht="19.5" hidden="false" customHeight="false" outlineLevel="0" collapsed="false">
      <c r="A6290" s="469" t="n">
        <v>97515</v>
      </c>
      <c r="B6290" s="470" t="s">
        <v>6942</v>
      </c>
      <c r="C6290" s="469" t="s">
        <v>102</v>
      </c>
      <c r="D6290" s="471" t="n">
        <v>377.18</v>
      </c>
      <c r="E6290" s="472" t="n">
        <v>0</v>
      </c>
    </row>
    <row r="6291" customFormat="false" ht="19.5" hidden="false" customHeight="false" outlineLevel="0" collapsed="false">
      <c r="A6291" s="469" t="n">
        <v>92928</v>
      </c>
      <c r="B6291" s="470" t="s">
        <v>6943</v>
      </c>
      <c r="C6291" s="469" t="s">
        <v>102</v>
      </c>
      <c r="D6291" s="471" t="n">
        <v>53.37</v>
      </c>
      <c r="E6291" s="472" t="n">
        <v>0</v>
      </c>
    </row>
    <row r="6292" customFormat="false" ht="19.5" hidden="false" customHeight="false" outlineLevel="0" collapsed="false">
      <c r="A6292" s="469" t="n">
        <v>92943</v>
      </c>
      <c r="B6292" s="470" t="s">
        <v>6944</v>
      </c>
      <c r="C6292" s="469" t="s">
        <v>102</v>
      </c>
      <c r="D6292" s="471" t="n">
        <v>43.11</v>
      </c>
      <c r="E6292" s="472" t="n">
        <v>0</v>
      </c>
    </row>
    <row r="6293" customFormat="false" ht="19.5" hidden="false" customHeight="false" outlineLevel="0" collapsed="false">
      <c r="A6293" s="469" t="n">
        <v>92929</v>
      </c>
      <c r="B6293" s="470" t="s">
        <v>6945</v>
      </c>
      <c r="C6293" s="469" t="s">
        <v>102</v>
      </c>
      <c r="D6293" s="471" t="n">
        <v>51.97</v>
      </c>
      <c r="E6293" s="472" t="n">
        <v>0</v>
      </c>
    </row>
    <row r="6294" customFormat="false" ht="19.5" hidden="false" customHeight="false" outlineLevel="0" collapsed="false">
      <c r="A6294" s="469" t="n">
        <v>92944</v>
      </c>
      <c r="B6294" s="470" t="s">
        <v>6946</v>
      </c>
      <c r="C6294" s="469" t="s">
        <v>102</v>
      </c>
      <c r="D6294" s="471" t="n">
        <v>42.29</v>
      </c>
      <c r="E6294" s="472" t="n">
        <v>0</v>
      </c>
    </row>
    <row r="6295" customFormat="false" ht="19.5" hidden="false" customHeight="false" outlineLevel="0" collapsed="false">
      <c r="A6295" s="469" t="n">
        <v>92930</v>
      </c>
      <c r="B6295" s="470" t="s">
        <v>6947</v>
      </c>
      <c r="C6295" s="469" t="s">
        <v>102</v>
      </c>
      <c r="D6295" s="471" t="n">
        <v>50.95</v>
      </c>
      <c r="E6295" s="472" t="n">
        <v>0</v>
      </c>
    </row>
    <row r="6296" customFormat="false" ht="19.5" hidden="false" customHeight="false" outlineLevel="0" collapsed="false">
      <c r="A6296" s="469" t="n">
        <v>92945</v>
      </c>
      <c r="B6296" s="470" t="s">
        <v>6948</v>
      </c>
      <c r="C6296" s="469" t="s">
        <v>102</v>
      </c>
      <c r="D6296" s="471" t="n">
        <v>41.68</v>
      </c>
      <c r="E6296" s="472" t="n">
        <v>0</v>
      </c>
    </row>
    <row r="6297" customFormat="false" ht="19.5" hidden="false" customHeight="false" outlineLevel="0" collapsed="false">
      <c r="A6297" s="469" t="n">
        <v>92925</v>
      </c>
      <c r="B6297" s="470" t="s">
        <v>6949</v>
      </c>
      <c r="C6297" s="469" t="s">
        <v>102</v>
      </c>
      <c r="D6297" s="471" t="n">
        <v>46.08</v>
      </c>
      <c r="E6297" s="472" t="n">
        <v>0</v>
      </c>
    </row>
    <row r="6298" customFormat="false" ht="19.5" hidden="false" customHeight="false" outlineLevel="0" collapsed="false">
      <c r="A6298" s="469" t="n">
        <v>92940</v>
      </c>
      <c r="B6298" s="470" t="s">
        <v>6950</v>
      </c>
      <c r="C6298" s="469" t="s">
        <v>102</v>
      </c>
      <c r="D6298" s="471" t="n">
        <v>37.07</v>
      </c>
      <c r="E6298" s="472" t="n">
        <v>0</v>
      </c>
    </row>
    <row r="6299" customFormat="false" ht="19.5" hidden="false" customHeight="false" outlineLevel="0" collapsed="false">
      <c r="A6299" s="469" t="n">
        <v>92926</v>
      </c>
      <c r="B6299" s="470" t="s">
        <v>6951</v>
      </c>
      <c r="C6299" s="469" t="s">
        <v>102</v>
      </c>
      <c r="D6299" s="471" t="n">
        <v>44.07</v>
      </c>
      <c r="E6299" s="472" t="n">
        <v>0</v>
      </c>
    </row>
    <row r="6300" customFormat="false" ht="19.5" hidden="false" customHeight="false" outlineLevel="0" collapsed="false">
      <c r="A6300" s="469" t="n">
        <v>92941</v>
      </c>
      <c r="B6300" s="470" t="s">
        <v>6952</v>
      </c>
      <c r="C6300" s="469" t="s">
        <v>102</v>
      </c>
      <c r="D6300" s="471" t="n">
        <v>35.86</v>
      </c>
      <c r="E6300" s="472" t="n">
        <v>0</v>
      </c>
    </row>
    <row r="6301" customFormat="false" ht="19.5" hidden="false" customHeight="false" outlineLevel="0" collapsed="false">
      <c r="A6301" s="469" t="n">
        <v>92927</v>
      </c>
      <c r="B6301" s="470" t="s">
        <v>6953</v>
      </c>
      <c r="C6301" s="469" t="s">
        <v>102</v>
      </c>
      <c r="D6301" s="471" t="n">
        <v>45.06</v>
      </c>
      <c r="E6301" s="472" t="n">
        <v>0</v>
      </c>
    </row>
    <row r="6302" customFormat="false" ht="19.5" hidden="false" customHeight="false" outlineLevel="0" collapsed="false">
      <c r="A6302" s="469" t="n">
        <v>92942</v>
      </c>
      <c r="B6302" s="470" t="s">
        <v>6954</v>
      </c>
      <c r="C6302" s="469" t="s">
        <v>102</v>
      </c>
      <c r="D6302" s="471" t="n">
        <v>36.45</v>
      </c>
      <c r="E6302" s="472" t="n">
        <v>0</v>
      </c>
    </row>
    <row r="6303" customFormat="false" ht="19.5" hidden="false" customHeight="false" outlineLevel="0" collapsed="false">
      <c r="A6303" s="469" t="n">
        <v>92918</v>
      </c>
      <c r="B6303" s="470" t="s">
        <v>6955</v>
      </c>
      <c r="C6303" s="469" t="s">
        <v>102</v>
      </c>
      <c r="D6303" s="471" t="n">
        <v>35.72</v>
      </c>
      <c r="E6303" s="472" t="n">
        <v>0</v>
      </c>
    </row>
    <row r="6304" customFormat="false" ht="19.5" hidden="false" customHeight="false" outlineLevel="0" collapsed="false">
      <c r="A6304" s="469" t="n">
        <v>92938</v>
      </c>
      <c r="B6304" s="470" t="s">
        <v>6956</v>
      </c>
      <c r="C6304" s="469" t="s">
        <v>102</v>
      </c>
      <c r="D6304" s="471" t="n">
        <v>28.11</v>
      </c>
      <c r="E6304" s="472" t="n">
        <v>0</v>
      </c>
    </row>
    <row r="6305" customFormat="false" ht="19.5" hidden="false" customHeight="false" outlineLevel="0" collapsed="false">
      <c r="A6305" s="469" t="n">
        <v>92920</v>
      </c>
      <c r="B6305" s="470" t="s">
        <v>6957</v>
      </c>
      <c r="C6305" s="469" t="s">
        <v>102</v>
      </c>
      <c r="D6305" s="471" t="n">
        <v>36.99</v>
      </c>
      <c r="E6305" s="472" t="n">
        <v>0</v>
      </c>
    </row>
    <row r="6306" customFormat="false" ht="19.5" hidden="false" customHeight="false" outlineLevel="0" collapsed="false">
      <c r="A6306" s="469" t="n">
        <v>92939</v>
      </c>
      <c r="B6306" s="470" t="s">
        <v>6958</v>
      </c>
      <c r="C6306" s="469" t="s">
        <v>102</v>
      </c>
      <c r="D6306" s="471" t="n">
        <v>28.95</v>
      </c>
      <c r="E6306" s="472" t="n">
        <v>0</v>
      </c>
    </row>
    <row r="6307" customFormat="false" ht="19.5" hidden="false" customHeight="false" outlineLevel="0" collapsed="false">
      <c r="A6307" s="469" t="n">
        <v>92910</v>
      </c>
      <c r="B6307" s="470" t="s">
        <v>6959</v>
      </c>
      <c r="C6307" s="469" t="s">
        <v>102</v>
      </c>
      <c r="D6307" s="471" t="n">
        <v>107.45</v>
      </c>
      <c r="E6307" s="472" t="n">
        <v>0</v>
      </c>
    </row>
    <row r="6308" customFormat="false" ht="19.5" hidden="false" customHeight="false" outlineLevel="0" collapsed="false">
      <c r="A6308" s="469" t="n">
        <v>92934</v>
      </c>
      <c r="B6308" s="470" t="s">
        <v>6960</v>
      </c>
      <c r="C6308" s="469" t="s">
        <v>102</v>
      </c>
      <c r="D6308" s="471" t="n">
        <v>104.56</v>
      </c>
      <c r="E6308" s="472" t="n">
        <v>0</v>
      </c>
    </row>
    <row r="6309" customFormat="false" ht="19.5" hidden="false" customHeight="false" outlineLevel="0" collapsed="false">
      <c r="A6309" s="469" t="n">
        <v>92949</v>
      </c>
      <c r="B6309" s="470" t="s">
        <v>6961</v>
      </c>
      <c r="C6309" s="469" t="s">
        <v>102</v>
      </c>
      <c r="D6309" s="471" t="n">
        <v>91.58</v>
      </c>
      <c r="E6309" s="472" t="n">
        <v>0</v>
      </c>
    </row>
    <row r="6310" customFormat="false" ht="19.5" hidden="false" customHeight="false" outlineLevel="0" collapsed="false">
      <c r="A6310" s="469" t="n">
        <v>92911</v>
      </c>
      <c r="B6310" s="470" t="s">
        <v>6962</v>
      </c>
      <c r="C6310" s="469" t="s">
        <v>102</v>
      </c>
      <c r="D6310" s="471" t="n">
        <v>108.32</v>
      </c>
      <c r="E6310" s="472" t="n">
        <v>0</v>
      </c>
    </row>
    <row r="6311" customFormat="false" ht="19.5" hidden="false" customHeight="false" outlineLevel="0" collapsed="false">
      <c r="A6311" s="469" t="n">
        <v>92935</v>
      </c>
      <c r="B6311" s="470" t="s">
        <v>6963</v>
      </c>
      <c r="C6311" s="469" t="s">
        <v>102</v>
      </c>
      <c r="D6311" s="471" t="n">
        <v>106.57</v>
      </c>
      <c r="E6311" s="472" t="n">
        <v>0</v>
      </c>
    </row>
    <row r="6312" customFormat="false" ht="19.5" hidden="false" customHeight="false" outlineLevel="0" collapsed="false">
      <c r="A6312" s="469" t="n">
        <v>92950</v>
      </c>
      <c r="B6312" s="470" t="s">
        <v>6964</v>
      </c>
      <c r="C6312" s="469" t="s">
        <v>102</v>
      </c>
      <c r="D6312" s="471" t="n">
        <v>92.75</v>
      </c>
      <c r="E6312" s="472" t="n">
        <v>0</v>
      </c>
    </row>
    <row r="6313" customFormat="false" ht="19.5" hidden="false" customHeight="false" outlineLevel="0" collapsed="false">
      <c r="A6313" s="469" t="n">
        <v>92907</v>
      </c>
      <c r="B6313" s="470" t="s">
        <v>6965</v>
      </c>
      <c r="C6313" s="469" t="s">
        <v>102</v>
      </c>
      <c r="D6313" s="471" t="n">
        <v>76.37</v>
      </c>
      <c r="E6313" s="472" t="n">
        <v>0</v>
      </c>
    </row>
    <row r="6314" customFormat="false" ht="19.5" hidden="false" customHeight="false" outlineLevel="0" collapsed="false">
      <c r="A6314" s="469" t="n">
        <v>92931</v>
      </c>
      <c r="B6314" s="470" t="s">
        <v>6966</v>
      </c>
      <c r="C6314" s="469" t="s">
        <v>102</v>
      </c>
      <c r="D6314" s="471" t="n">
        <v>71.78</v>
      </c>
      <c r="E6314" s="472" t="n">
        <v>0</v>
      </c>
    </row>
    <row r="6315" customFormat="false" ht="19.5" hidden="false" customHeight="false" outlineLevel="0" collapsed="false">
      <c r="A6315" s="469" t="n">
        <v>92946</v>
      </c>
      <c r="B6315" s="470" t="s">
        <v>6967</v>
      </c>
      <c r="C6315" s="469" t="s">
        <v>102</v>
      </c>
      <c r="D6315" s="471" t="n">
        <v>60.03</v>
      </c>
      <c r="E6315" s="472" t="n">
        <v>0</v>
      </c>
    </row>
    <row r="6316" customFormat="false" ht="19.5" hidden="false" customHeight="false" outlineLevel="0" collapsed="false">
      <c r="A6316" s="469" t="n">
        <v>92908</v>
      </c>
      <c r="B6316" s="470" t="s">
        <v>6968</v>
      </c>
      <c r="C6316" s="469" t="s">
        <v>102</v>
      </c>
      <c r="D6316" s="471" t="n">
        <v>75.68</v>
      </c>
      <c r="E6316" s="472" t="n">
        <v>0</v>
      </c>
    </row>
    <row r="6317" customFormat="false" ht="19.5" hidden="false" customHeight="false" outlineLevel="0" collapsed="false">
      <c r="A6317" s="469" t="n">
        <v>92932</v>
      </c>
      <c r="B6317" s="470" t="s">
        <v>6969</v>
      </c>
      <c r="C6317" s="469" t="s">
        <v>102</v>
      </c>
      <c r="D6317" s="471" t="n">
        <v>70.19</v>
      </c>
      <c r="E6317" s="472" t="n">
        <v>0</v>
      </c>
    </row>
    <row r="6318" customFormat="false" ht="19.5" hidden="false" customHeight="false" outlineLevel="0" collapsed="false">
      <c r="A6318" s="469" t="n">
        <v>92947</v>
      </c>
      <c r="B6318" s="470" t="s">
        <v>6970</v>
      </c>
      <c r="C6318" s="469" t="s">
        <v>102</v>
      </c>
      <c r="D6318" s="471" t="n">
        <v>59.11</v>
      </c>
      <c r="E6318" s="472" t="n">
        <v>0</v>
      </c>
    </row>
    <row r="6319" customFormat="false" ht="19.5" hidden="false" customHeight="false" outlineLevel="0" collapsed="false">
      <c r="A6319" s="469" t="n">
        <v>92909</v>
      </c>
      <c r="B6319" s="470" t="s">
        <v>6971</v>
      </c>
      <c r="C6319" s="469" t="s">
        <v>102</v>
      </c>
      <c r="D6319" s="471" t="n">
        <v>75.07</v>
      </c>
      <c r="E6319" s="472" t="n">
        <v>0</v>
      </c>
    </row>
    <row r="6320" customFormat="false" ht="19.5" hidden="false" customHeight="false" outlineLevel="0" collapsed="false">
      <c r="A6320" s="469" t="n">
        <v>92933</v>
      </c>
      <c r="B6320" s="470" t="s">
        <v>6972</v>
      </c>
      <c r="C6320" s="469" t="s">
        <v>102</v>
      </c>
      <c r="D6320" s="471" t="n">
        <v>68.79</v>
      </c>
      <c r="E6320" s="472" t="n">
        <v>0</v>
      </c>
    </row>
    <row r="6321" customFormat="false" ht="19.5" hidden="false" customHeight="false" outlineLevel="0" collapsed="false">
      <c r="A6321" s="469" t="n">
        <v>92948</v>
      </c>
      <c r="B6321" s="470" t="s">
        <v>6973</v>
      </c>
      <c r="C6321" s="469" t="s">
        <v>102</v>
      </c>
      <c r="D6321" s="471" t="n">
        <v>58.28</v>
      </c>
      <c r="E6321" s="472" t="n">
        <v>0</v>
      </c>
    </row>
    <row r="6322" customFormat="false" ht="19.5" hidden="false" customHeight="false" outlineLevel="0" collapsed="false">
      <c r="A6322" s="469" t="n">
        <v>92912</v>
      </c>
      <c r="B6322" s="470" t="s">
        <v>6974</v>
      </c>
      <c r="C6322" s="469" t="s">
        <v>102</v>
      </c>
      <c r="D6322" s="471" t="n">
        <v>145</v>
      </c>
      <c r="E6322" s="472" t="n">
        <v>0</v>
      </c>
    </row>
    <row r="6323" customFormat="false" ht="19.5" hidden="false" customHeight="false" outlineLevel="0" collapsed="false">
      <c r="A6323" s="469" t="n">
        <v>92913</v>
      </c>
      <c r="B6323" s="470" t="s">
        <v>6975</v>
      </c>
      <c r="C6323" s="469" t="s">
        <v>102</v>
      </c>
      <c r="D6323" s="471" t="n">
        <v>147.16</v>
      </c>
      <c r="E6323" s="472" t="n">
        <v>0</v>
      </c>
    </row>
    <row r="6324" customFormat="false" ht="19.5" hidden="false" customHeight="false" outlineLevel="0" collapsed="false">
      <c r="A6324" s="469" t="n">
        <v>92936</v>
      </c>
      <c r="B6324" s="470" t="s">
        <v>6976</v>
      </c>
      <c r="C6324" s="469" t="s">
        <v>102</v>
      </c>
      <c r="D6324" s="471" t="n">
        <v>148.79</v>
      </c>
      <c r="E6324" s="472" t="n">
        <v>0</v>
      </c>
    </row>
    <row r="6325" customFormat="false" ht="19.5" hidden="false" customHeight="false" outlineLevel="0" collapsed="false">
      <c r="A6325" s="469" t="n">
        <v>92951</v>
      </c>
      <c r="B6325" s="470" t="s">
        <v>6977</v>
      </c>
      <c r="C6325" s="469" t="s">
        <v>102</v>
      </c>
      <c r="D6325" s="471" t="n">
        <v>132.5</v>
      </c>
      <c r="E6325" s="472" t="n">
        <v>0</v>
      </c>
    </row>
    <row r="6326" customFormat="false" ht="19.5" hidden="false" customHeight="false" outlineLevel="0" collapsed="false">
      <c r="A6326" s="469" t="n">
        <v>92914</v>
      </c>
      <c r="B6326" s="470" t="s">
        <v>6978</v>
      </c>
      <c r="C6326" s="469" t="s">
        <v>102</v>
      </c>
      <c r="D6326" s="471" t="n">
        <v>145.86</v>
      </c>
      <c r="E6326" s="472" t="n">
        <v>0</v>
      </c>
    </row>
    <row r="6327" customFormat="false" ht="19.5" hidden="false" customHeight="false" outlineLevel="0" collapsed="false">
      <c r="A6327" s="469" t="n">
        <v>92937</v>
      </c>
      <c r="B6327" s="470" t="s">
        <v>6979</v>
      </c>
      <c r="C6327" s="469" t="s">
        <v>102</v>
      </c>
      <c r="D6327" s="471" t="n">
        <v>145.8</v>
      </c>
      <c r="E6327" s="472" t="n">
        <v>0</v>
      </c>
    </row>
    <row r="6328" customFormat="false" ht="19.5" hidden="false" customHeight="false" outlineLevel="0" collapsed="false">
      <c r="A6328" s="469" t="n">
        <v>92952</v>
      </c>
      <c r="B6328" s="470" t="s">
        <v>6980</v>
      </c>
      <c r="C6328" s="469" t="s">
        <v>102</v>
      </c>
      <c r="D6328" s="471" t="n">
        <v>130.75</v>
      </c>
      <c r="E6328" s="472" t="n">
        <v>0</v>
      </c>
    </row>
    <row r="6329" customFormat="false" ht="19.5" hidden="false" customHeight="false" outlineLevel="0" collapsed="false">
      <c r="A6329" s="469" t="n">
        <v>92953</v>
      </c>
      <c r="B6329" s="470" t="s">
        <v>6981</v>
      </c>
      <c r="C6329" s="469" t="s">
        <v>102</v>
      </c>
      <c r="D6329" s="471" t="n">
        <v>22.14</v>
      </c>
      <c r="E6329" s="472" t="n">
        <v>0</v>
      </c>
    </row>
    <row r="6330" customFormat="false" ht="19.5" hidden="false" customHeight="false" outlineLevel="0" collapsed="false">
      <c r="A6330" s="469" t="n">
        <v>101921</v>
      </c>
      <c r="B6330" s="470" t="s">
        <v>6982</v>
      </c>
      <c r="C6330" s="469" t="s">
        <v>102</v>
      </c>
      <c r="D6330" s="471" t="n">
        <v>225.6</v>
      </c>
      <c r="E6330" s="472" t="n">
        <v>0</v>
      </c>
    </row>
    <row r="6331" customFormat="false" ht="19.5" hidden="false" customHeight="false" outlineLevel="0" collapsed="false">
      <c r="A6331" s="469" t="n">
        <v>101930</v>
      </c>
      <c r="B6331" s="470" t="s">
        <v>6983</v>
      </c>
      <c r="C6331" s="469" t="s">
        <v>102</v>
      </c>
      <c r="D6331" s="471" t="n">
        <v>229.49</v>
      </c>
      <c r="E6331" s="472" t="n">
        <v>0</v>
      </c>
    </row>
    <row r="6332" customFormat="false" ht="19.5" hidden="false" customHeight="false" outlineLevel="0" collapsed="false">
      <c r="A6332" s="469" t="n">
        <v>101922</v>
      </c>
      <c r="B6332" s="470" t="s">
        <v>6984</v>
      </c>
      <c r="C6332" s="469" t="s">
        <v>102</v>
      </c>
      <c r="D6332" s="471" t="n">
        <v>224.31</v>
      </c>
      <c r="E6332" s="472" t="n">
        <v>0</v>
      </c>
    </row>
    <row r="6333" customFormat="false" ht="19.5" hidden="false" customHeight="false" outlineLevel="0" collapsed="false">
      <c r="A6333" s="469" t="n">
        <v>101931</v>
      </c>
      <c r="B6333" s="470" t="s">
        <v>6985</v>
      </c>
      <c r="C6333" s="469" t="s">
        <v>102</v>
      </c>
      <c r="D6333" s="471" t="n">
        <v>226.5</v>
      </c>
      <c r="E6333" s="472" t="n">
        <v>0</v>
      </c>
    </row>
    <row r="6334" customFormat="false" ht="19.5" hidden="false" customHeight="false" outlineLevel="0" collapsed="false">
      <c r="A6334" s="469" t="n">
        <v>101923</v>
      </c>
      <c r="B6334" s="470" t="s">
        <v>6986</v>
      </c>
      <c r="C6334" s="469" t="s">
        <v>102</v>
      </c>
      <c r="D6334" s="471" t="n">
        <v>226.89</v>
      </c>
      <c r="E6334" s="472" t="n">
        <v>0</v>
      </c>
    </row>
    <row r="6335" customFormat="false" ht="19.5" hidden="false" customHeight="false" outlineLevel="0" collapsed="false">
      <c r="A6335" s="469" t="n">
        <v>101932</v>
      </c>
      <c r="B6335" s="470" t="s">
        <v>6987</v>
      </c>
      <c r="C6335" s="469" t="s">
        <v>102</v>
      </c>
      <c r="D6335" s="471" t="n">
        <v>232.46</v>
      </c>
      <c r="E6335" s="472" t="n">
        <v>0</v>
      </c>
    </row>
    <row r="6336" customFormat="false" ht="19.5" hidden="false" customHeight="false" outlineLevel="0" collapsed="false">
      <c r="A6336" s="469" t="n">
        <v>97537</v>
      </c>
      <c r="B6336" s="470" t="s">
        <v>6988</v>
      </c>
      <c r="C6336" s="469" t="s">
        <v>102</v>
      </c>
      <c r="D6336" s="471" t="n">
        <v>32.27</v>
      </c>
      <c r="E6336" s="472" t="n">
        <v>0</v>
      </c>
    </row>
    <row r="6337" customFormat="false" ht="19.5" hidden="false" customHeight="false" outlineLevel="0" collapsed="false">
      <c r="A6337" s="469" t="n">
        <v>97540</v>
      </c>
      <c r="B6337" s="470" t="s">
        <v>6989</v>
      </c>
      <c r="C6337" s="469" t="s">
        <v>102</v>
      </c>
      <c r="D6337" s="471" t="n">
        <v>42.15</v>
      </c>
      <c r="E6337" s="472" t="n">
        <v>0</v>
      </c>
    </row>
    <row r="6338" customFormat="false" ht="19.5" hidden="false" customHeight="false" outlineLevel="0" collapsed="false">
      <c r="A6338" s="469" t="n">
        <v>97543</v>
      </c>
      <c r="B6338" s="470" t="s">
        <v>6990</v>
      </c>
      <c r="C6338" s="469" t="s">
        <v>102</v>
      </c>
      <c r="D6338" s="471" t="n">
        <v>66.86</v>
      </c>
      <c r="E6338" s="472" t="n">
        <v>0</v>
      </c>
    </row>
    <row r="6339" customFormat="false" ht="19.5" hidden="false" customHeight="false" outlineLevel="0" collapsed="false">
      <c r="A6339" s="469" t="n">
        <v>97461</v>
      </c>
      <c r="B6339" s="470" t="s">
        <v>6991</v>
      </c>
      <c r="C6339" s="469" t="s">
        <v>102</v>
      </c>
      <c r="D6339" s="471" t="n">
        <v>46.51</v>
      </c>
      <c r="E6339" s="472" t="n">
        <v>0</v>
      </c>
    </row>
    <row r="6340" customFormat="false" ht="19.5" hidden="false" customHeight="false" outlineLevel="0" collapsed="false">
      <c r="A6340" s="469" t="n">
        <v>97499</v>
      </c>
      <c r="B6340" s="470" t="s">
        <v>6992</v>
      </c>
      <c r="C6340" s="469" t="s">
        <v>102</v>
      </c>
      <c r="D6340" s="471" t="n">
        <v>44</v>
      </c>
      <c r="E6340" s="472" t="n">
        <v>0</v>
      </c>
    </row>
    <row r="6341" customFormat="false" ht="19.5" hidden="false" customHeight="false" outlineLevel="0" collapsed="false">
      <c r="A6341" s="469" t="n">
        <v>97464</v>
      </c>
      <c r="B6341" s="470" t="s">
        <v>6993</v>
      </c>
      <c r="C6341" s="469" t="s">
        <v>102</v>
      </c>
      <c r="D6341" s="471" t="n">
        <v>67.5</v>
      </c>
      <c r="E6341" s="472" t="n">
        <v>0</v>
      </c>
    </row>
    <row r="6342" customFormat="false" ht="19.5" hidden="false" customHeight="false" outlineLevel="0" collapsed="false">
      <c r="A6342" s="469" t="n">
        <v>97502</v>
      </c>
      <c r="B6342" s="470" t="s">
        <v>6994</v>
      </c>
      <c r="C6342" s="469" t="s">
        <v>102</v>
      </c>
      <c r="D6342" s="471" t="n">
        <v>63.07</v>
      </c>
      <c r="E6342" s="472" t="n">
        <v>0</v>
      </c>
    </row>
    <row r="6343" customFormat="false" ht="19.5" hidden="false" customHeight="false" outlineLevel="0" collapsed="false">
      <c r="A6343" s="469" t="n">
        <v>97467</v>
      </c>
      <c r="B6343" s="470" t="s">
        <v>6995</v>
      </c>
      <c r="C6343" s="469" t="s">
        <v>102</v>
      </c>
      <c r="D6343" s="471" t="n">
        <v>85.57</v>
      </c>
      <c r="E6343" s="472" t="n">
        <v>0</v>
      </c>
    </row>
    <row r="6344" customFormat="false" ht="19.5" hidden="false" customHeight="false" outlineLevel="0" collapsed="false">
      <c r="A6344" s="469" t="n">
        <v>97505</v>
      </c>
      <c r="B6344" s="470" t="s">
        <v>6996</v>
      </c>
      <c r="C6344" s="469" t="s">
        <v>102</v>
      </c>
      <c r="D6344" s="471" t="n">
        <v>78.95</v>
      </c>
      <c r="E6344" s="472" t="n">
        <v>0</v>
      </c>
    </row>
    <row r="6345" customFormat="false" ht="19.5" hidden="false" customHeight="false" outlineLevel="0" collapsed="false">
      <c r="A6345" s="469" t="n">
        <v>97443</v>
      </c>
      <c r="B6345" s="470" t="s">
        <v>6997</v>
      </c>
      <c r="C6345" s="469" t="s">
        <v>102</v>
      </c>
      <c r="D6345" s="471" t="n">
        <v>147.95</v>
      </c>
      <c r="E6345" s="472" t="n">
        <v>0</v>
      </c>
    </row>
    <row r="6346" customFormat="false" ht="19.5" hidden="false" customHeight="false" outlineLevel="0" collapsed="false">
      <c r="A6346" s="469" t="n">
        <v>97470</v>
      </c>
      <c r="B6346" s="470" t="s">
        <v>6998</v>
      </c>
      <c r="C6346" s="469" t="s">
        <v>102</v>
      </c>
      <c r="D6346" s="471" t="n">
        <v>127.87</v>
      </c>
      <c r="E6346" s="472" t="n">
        <v>0</v>
      </c>
    </row>
    <row r="6347" customFormat="false" ht="19.5" hidden="false" customHeight="false" outlineLevel="0" collapsed="false">
      <c r="A6347" s="469" t="n">
        <v>97508</v>
      </c>
      <c r="B6347" s="470" t="s">
        <v>6999</v>
      </c>
      <c r="C6347" s="469" t="s">
        <v>102</v>
      </c>
      <c r="D6347" s="471" t="n">
        <v>118.53</v>
      </c>
      <c r="E6347" s="472" t="n">
        <v>0</v>
      </c>
    </row>
    <row r="6348" customFormat="false" ht="19.5" hidden="false" customHeight="false" outlineLevel="0" collapsed="false">
      <c r="A6348" s="469" t="n">
        <v>97446</v>
      </c>
      <c r="B6348" s="470" t="s">
        <v>7000</v>
      </c>
      <c r="C6348" s="469" t="s">
        <v>102</v>
      </c>
      <c r="D6348" s="471" t="n">
        <v>252.97</v>
      </c>
      <c r="E6348" s="472" t="n">
        <v>0</v>
      </c>
    </row>
    <row r="6349" customFormat="false" ht="19.5" hidden="false" customHeight="false" outlineLevel="0" collapsed="false">
      <c r="A6349" s="469" t="n">
        <v>97474</v>
      </c>
      <c r="B6349" s="470" t="s">
        <v>7001</v>
      </c>
      <c r="C6349" s="469" t="s">
        <v>102</v>
      </c>
      <c r="D6349" s="471" t="n">
        <v>238.78</v>
      </c>
      <c r="E6349" s="472" t="n">
        <v>0</v>
      </c>
    </row>
    <row r="6350" customFormat="false" ht="19.5" hidden="false" customHeight="false" outlineLevel="0" collapsed="false">
      <c r="A6350" s="469" t="n">
        <v>97511</v>
      </c>
      <c r="B6350" s="470" t="s">
        <v>7002</v>
      </c>
      <c r="C6350" s="469" t="s">
        <v>102</v>
      </c>
      <c r="D6350" s="471" t="n">
        <v>225.34</v>
      </c>
      <c r="E6350" s="472" t="n">
        <v>0</v>
      </c>
    </row>
    <row r="6351" customFormat="false" ht="19.5" hidden="false" customHeight="false" outlineLevel="0" collapsed="false">
      <c r="A6351" s="469" t="n">
        <v>97449</v>
      </c>
      <c r="B6351" s="470" t="s">
        <v>7003</v>
      </c>
      <c r="C6351" s="469" t="s">
        <v>102</v>
      </c>
      <c r="D6351" s="471" t="n">
        <v>327.4</v>
      </c>
      <c r="E6351" s="472" t="n">
        <v>0</v>
      </c>
    </row>
    <row r="6352" customFormat="false" ht="19.5" hidden="false" customHeight="false" outlineLevel="0" collapsed="false">
      <c r="A6352" s="469" t="n">
        <v>97477</v>
      </c>
      <c r="B6352" s="470" t="s">
        <v>7004</v>
      </c>
      <c r="C6352" s="469" t="s">
        <v>102</v>
      </c>
      <c r="D6352" s="471" t="n">
        <v>319.09</v>
      </c>
      <c r="E6352" s="472" t="n">
        <v>0</v>
      </c>
    </row>
    <row r="6353" customFormat="false" ht="19.5" hidden="false" customHeight="false" outlineLevel="0" collapsed="false">
      <c r="A6353" s="469" t="n">
        <v>97514</v>
      </c>
      <c r="B6353" s="470" t="s">
        <v>7005</v>
      </c>
      <c r="C6353" s="469" t="s">
        <v>102</v>
      </c>
      <c r="D6353" s="471" t="n">
        <v>301.55</v>
      </c>
      <c r="E6353" s="472" t="n">
        <v>0</v>
      </c>
    </row>
    <row r="6354" customFormat="false" ht="19.5" hidden="false" customHeight="false" outlineLevel="0" collapsed="false">
      <c r="A6354" s="469" t="n">
        <v>101920</v>
      </c>
      <c r="B6354" s="470" t="s">
        <v>7006</v>
      </c>
      <c r="C6354" s="469" t="s">
        <v>102</v>
      </c>
      <c r="D6354" s="471" t="n">
        <v>200.73</v>
      </c>
      <c r="E6354" s="472" t="n">
        <v>0</v>
      </c>
    </row>
    <row r="6355" customFormat="false" ht="19.5" hidden="false" customHeight="false" outlineLevel="0" collapsed="false">
      <c r="A6355" s="469" t="n">
        <v>101929</v>
      </c>
      <c r="B6355" s="470" t="s">
        <v>7007</v>
      </c>
      <c r="C6355" s="469" t="s">
        <v>102</v>
      </c>
      <c r="D6355" s="471" t="n">
        <v>208.57</v>
      </c>
      <c r="E6355" s="472" t="n">
        <v>0</v>
      </c>
    </row>
    <row r="6356" customFormat="false" ht="19.5" hidden="false" customHeight="false" outlineLevel="0" collapsed="false">
      <c r="A6356" s="469" t="n">
        <v>92693</v>
      </c>
      <c r="B6356" s="470" t="s">
        <v>7008</v>
      </c>
      <c r="C6356" s="469" t="s">
        <v>102</v>
      </c>
      <c r="D6356" s="471" t="n">
        <v>15.33</v>
      </c>
      <c r="E6356" s="472" t="n">
        <v>0</v>
      </c>
    </row>
    <row r="6357" customFormat="false" ht="19.5" hidden="false" customHeight="false" outlineLevel="0" collapsed="false">
      <c r="A6357" s="469" t="n">
        <v>92695</v>
      </c>
      <c r="B6357" s="470" t="s">
        <v>7009</v>
      </c>
      <c r="C6357" s="469" t="s">
        <v>102</v>
      </c>
      <c r="D6357" s="471" t="n">
        <v>24.03</v>
      </c>
      <c r="E6357" s="472" t="n">
        <v>0</v>
      </c>
    </row>
    <row r="6358" customFormat="false" ht="19.5" hidden="false" customHeight="false" outlineLevel="0" collapsed="false">
      <c r="A6358" s="469" t="n">
        <v>92697</v>
      </c>
      <c r="B6358" s="470" t="s">
        <v>7010</v>
      </c>
      <c r="C6358" s="469" t="s">
        <v>102</v>
      </c>
      <c r="D6358" s="471" t="n">
        <v>39</v>
      </c>
      <c r="E6358" s="472" t="n">
        <v>0</v>
      </c>
    </row>
    <row r="6359" customFormat="false" ht="19.5" hidden="false" customHeight="false" outlineLevel="0" collapsed="false">
      <c r="A6359" s="469" t="n">
        <v>92658</v>
      </c>
      <c r="B6359" s="470" t="s">
        <v>7011</v>
      </c>
      <c r="C6359" s="469" t="s">
        <v>102</v>
      </c>
      <c r="D6359" s="471" t="n">
        <v>29.45</v>
      </c>
      <c r="E6359" s="472" t="n">
        <v>0</v>
      </c>
    </row>
    <row r="6360" customFormat="false" ht="19.5" hidden="false" customHeight="false" outlineLevel="0" collapsed="false">
      <c r="A6360" s="469" t="n">
        <v>92660</v>
      </c>
      <c r="B6360" s="470" t="s">
        <v>7012</v>
      </c>
      <c r="C6360" s="469" t="s">
        <v>102</v>
      </c>
      <c r="D6360" s="471" t="n">
        <v>36.49</v>
      </c>
      <c r="E6360" s="472" t="n">
        <v>0</v>
      </c>
    </row>
    <row r="6361" customFormat="false" ht="19.5" hidden="false" customHeight="false" outlineLevel="0" collapsed="false">
      <c r="A6361" s="469" t="n">
        <v>92662</v>
      </c>
      <c r="B6361" s="470" t="s">
        <v>7013</v>
      </c>
      <c r="C6361" s="469" t="s">
        <v>102</v>
      </c>
      <c r="D6361" s="471" t="n">
        <v>42.59</v>
      </c>
      <c r="E6361" s="472" t="n">
        <v>0</v>
      </c>
    </row>
    <row r="6362" customFormat="false" ht="19.5" hidden="false" customHeight="false" outlineLevel="0" collapsed="false">
      <c r="A6362" s="469" t="n">
        <v>92664</v>
      </c>
      <c r="B6362" s="470" t="s">
        <v>7014</v>
      </c>
      <c r="C6362" s="469" t="s">
        <v>102</v>
      </c>
      <c r="D6362" s="471" t="n">
        <v>57.29</v>
      </c>
      <c r="E6362" s="472" t="n">
        <v>0</v>
      </c>
    </row>
    <row r="6363" customFormat="false" ht="19.5" hidden="false" customHeight="false" outlineLevel="0" collapsed="false">
      <c r="A6363" s="469" t="n">
        <v>92666</v>
      </c>
      <c r="B6363" s="470" t="s">
        <v>7015</v>
      </c>
      <c r="C6363" s="469" t="s">
        <v>102</v>
      </c>
      <c r="D6363" s="471" t="n">
        <v>90.11</v>
      </c>
      <c r="E6363" s="472" t="n">
        <v>0</v>
      </c>
    </row>
    <row r="6364" customFormat="false" ht="19.5" hidden="false" customHeight="false" outlineLevel="0" collapsed="false">
      <c r="A6364" s="469" t="n">
        <v>92668</v>
      </c>
      <c r="B6364" s="470" t="s">
        <v>7016</v>
      </c>
      <c r="C6364" s="469" t="s">
        <v>102</v>
      </c>
      <c r="D6364" s="471" t="n">
        <v>126.57</v>
      </c>
      <c r="E6364" s="472" t="n">
        <v>0</v>
      </c>
    </row>
    <row r="6365" customFormat="false" ht="19.5" hidden="false" customHeight="false" outlineLevel="0" collapsed="false">
      <c r="A6365" s="469" t="n">
        <v>92370</v>
      </c>
      <c r="B6365" s="470" t="s">
        <v>7017</v>
      </c>
      <c r="C6365" s="469" t="s">
        <v>102</v>
      </c>
      <c r="D6365" s="471" t="n">
        <v>37.9</v>
      </c>
      <c r="E6365" s="472" t="n">
        <v>0</v>
      </c>
    </row>
    <row r="6366" customFormat="false" ht="19.5" hidden="false" customHeight="false" outlineLevel="0" collapsed="false">
      <c r="A6366" s="469" t="n">
        <v>92372</v>
      </c>
      <c r="B6366" s="470" t="s">
        <v>7018</v>
      </c>
      <c r="C6366" s="469" t="s">
        <v>102</v>
      </c>
      <c r="D6366" s="471" t="n">
        <v>46.09</v>
      </c>
      <c r="E6366" s="472" t="n">
        <v>0</v>
      </c>
    </row>
    <row r="6367" customFormat="false" ht="19.5" hidden="false" customHeight="false" outlineLevel="0" collapsed="false">
      <c r="A6367" s="469" t="n">
        <v>92374</v>
      </c>
      <c r="B6367" s="470" t="s">
        <v>7019</v>
      </c>
      <c r="C6367" s="469" t="s">
        <v>102</v>
      </c>
      <c r="D6367" s="471" t="n">
        <v>53.51</v>
      </c>
      <c r="E6367" s="472" t="n">
        <v>0</v>
      </c>
    </row>
    <row r="6368" customFormat="false" ht="19.5" hidden="false" customHeight="false" outlineLevel="0" collapsed="false">
      <c r="A6368" s="469" t="n">
        <v>92345</v>
      </c>
      <c r="B6368" s="470" t="s">
        <v>7020</v>
      </c>
      <c r="C6368" s="469" t="s">
        <v>102</v>
      </c>
      <c r="D6368" s="471" t="n">
        <v>73.31</v>
      </c>
      <c r="E6368" s="472" t="n">
        <v>0</v>
      </c>
    </row>
    <row r="6369" customFormat="false" ht="19.5" hidden="false" customHeight="false" outlineLevel="0" collapsed="false">
      <c r="A6369" s="469" t="n">
        <v>92376</v>
      </c>
      <c r="B6369" s="470" t="s">
        <v>7021</v>
      </c>
      <c r="C6369" s="469" t="s">
        <v>102</v>
      </c>
      <c r="D6369" s="471" t="n">
        <v>69.85</v>
      </c>
      <c r="E6369" s="472" t="n">
        <v>0</v>
      </c>
    </row>
    <row r="6370" customFormat="false" ht="19.5" hidden="false" customHeight="false" outlineLevel="0" collapsed="false">
      <c r="A6370" s="469" t="n">
        <v>92347</v>
      </c>
      <c r="B6370" s="470" t="s">
        <v>7022</v>
      </c>
      <c r="C6370" s="469" t="s">
        <v>102</v>
      </c>
      <c r="D6370" s="471" t="n">
        <v>105.22</v>
      </c>
      <c r="E6370" s="472" t="n">
        <v>0</v>
      </c>
    </row>
    <row r="6371" customFormat="false" ht="19.5" hidden="false" customHeight="false" outlineLevel="0" collapsed="false">
      <c r="A6371" s="469" t="n">
        <v>92378</v>
      </c>
      <c r="B6371" s="470" t="s">
        <v>7023</v>
      </c>
      <c r="C6371" s="469" t="s">
        <v>102</v>
      </c>
      <c r="D6371" s="471" t="n">
        <v>105.16</v>
      </c>
      <c r="E6371" s="472" t="n">
        <v>0</v>
      </c>
    </row>
    <row r="6372" customFormat="false" ht="19.5" hidden="false" customHeight="false" outlineLevel="0" collapsed="false">
      <c r="A6372" s="469" t="n">
        <v>92349</v>
      </c>
      <c r="B6372" s="470" t="s">
        <v>7024</v>
      </c>
      <c r="C6372" s="469" t="s">
        <v>102</v>
      </c>
      <c r="D6372" s="471" t="n">
        <v>140.77</v>
      </c>
      <c r="E6372" s="472" t="n">
        <v>0</v>
      </c>
    </row>
    <row r="6373" customFormat="false" ht="19.5" hidden="false" customHeight="false" outlineLevel="0" collapsed="false">
      <c r="A6373" s="469" t="n">
        <v>92380</v>
      </c>
      <c r="B6373" s="470" t="s">
        <v>7025</v>
      </c>
      <c r="C6373" s="469" t="s">
        <v>102</v>
      </c>
      <c r="D6373" s="471" t="n">
        <v>144.1</v>
      </c>
      <c r="E6373" s="472" t="n">
        <v>0</v>
      </c>
    </row>
    <row r="6374" customFormat="false" ht="19.5" hidden="false" customHeight="false" outlineLevel="0" collapsed="false">
      <c r="A6374" s="469" t="n">
        <v>101917</v>
      </c>
      <c r="B6374" s="470" t="s">
        <v>7026</v>
      </c>
      <c r="C6374" s="469" t="s">
        <v>102</v>
      </c>
      <c r="D6374" s="471" t="n">
        <v>181.33</v>
      </c>
      <c r="E6374" s="472" t="n">
        <v>0</v>
      </c>
    </row>
    <row r="6375" customFormat="false" ht="19.5" hidden="false" customHeight="false" outlineLevel="0" collapsed="false">
      <c r="A6375" s="469" t="n">
        <v>101924</v>
      </c>
      <c r="B6375" s="470" t="s">
        <v>7027</v>
      </c>
      <c r="C6375" s="469" t="s">
        <v>102</v>
      </c>
      <c r="D6375" s="471" t="n">
        <v>189.06</v>
      </c>
      <c r="E6375" s="472" t="n">
        <v>0</v>
      </c>
    </row>
    <row r="6376" customFormat="false" ht="19.5" hidden="false" customHeight="false" outlineLevel="0" collapsed="false">
      <c r="A6376" s="469" t="n">
        <v>101933</v>
      </c>
      <c r="B6376" s="470" t="s">
        <v>7028</v>
      </c>
      <c r="C6376" s="469" t="s">
        <v>102</v>
      </c>
      <c r="D6376" s="471" t="n">
        <v>196.9</v>
      </c>
      <c r="E6376" s="472" t="n">
        <v>0</v>
      </c>
    </row>
    <row r="6377" customFormat="false" ht="19.5" hidden="false" customHeight="false" outlineLevel="0" collapsed="false">
      <c r="A6377" s="469" t="n">
        <v>92692</v>
      </c>
      <c r="B6377" s="470" t="s">
        <v>7029</v>
      </c>
      <c r="C6377" s="469" t="s">
        <v>102</v>
      </c>
      <c r="D6377" s="471" t="n">
        <v>14.92</v>
      </c>
      <c r="E6377" s="472" t="n">
        <v>0</v>
      </c>
    </row>
    <row r="6378" customFormat="false" ht="19.5" hidden="false" customHeight="false" outlineLevel="0" collapsed="false">
      <c r="A6378" s="469" t="n">
        <v>92694</v>
      </c>
      <c r="B6378" s="470" t="s">
        <v>7030</v>
      </c>
      <c r="C6378" s="469" t="s">
        <v>102</v>
      </c>
      <c r="D6378" s="471" t="n">
        <v>23.62</v>
      </c>
      <c r="E6378" s="472" t="n">
        <v>0</v>
      </c>
    </row>
    <row r="6379" customFormat="false" ht="19.5" hidden="false" customHeight="false" outlineLevel="0" collapsed="false">
      <c r="A6379" s="469" t="n">
        <v>92696</v>
      </c>
      <c r="B6379" s="470" t="s">
        <v>7031</v>
      </c>
      <c r="C6379" s="469" t="s">
        <v>102</v>
      </c>
      <c r="D6379" s="471" t="n">
        <v>37.13</v>
      </c>
      <c r="E6379" s="472" t="n">
        <v>0</v>
      </c>
    </row>
    <row r="6380" customFormat="false" ht="19.5" hidden="false" customHeight="false" outlineLevel="0" collapsed="false">
      <c r="A6380" s="469" t="n">
        <v>92657</v>
      </c>
      <c r="B6380" s="470" t="s">
        <v>7032</v>
      </c>
      <c r="C6380" s="469" t="s">
        <v>102</v>
      </c>
      <c r="D6380" s="471" t="n">
        <v>27.58</v>
      </c>
      <c r="E6380" s="472" t="n">
        <v>0</v>
      </c>
    </row>
    <row r="6381" customFormat="false" ht="19.5" hidden="false" customHeight="false" outlineLevel="0" collapsed="false">
      <c r="A6381" s="469" t="n">
        <v>92659</v>
      </c>
      <c r="B6381" s="470" t="s">
        <v>7033</v>
      </c>
      <c r="C6381" s="469" t="s">
        <v>102</v>
      </c>
      <c r="D6381" s="471" t="n">
        <v>34.75</v>
      </c>
      <c r="E6381" s="472" t="n">
        <v>0</v>
      </c>
    </row>
    <row r="6382" customFormat="false" ht="19.5" hidden="false" customHeight="false" outlineLevel="0" collapsed="false">
      <c r="A6382" s="469" t="n">
        <v>92661</v>
      </c>
      <c r="B6382" s="470" t="s">
        <v>7034</v>
      </c>
      <c r="C6382" s="469" t="s">
        <v>102</v>
      </c>
      <c r="D6382" s="471" t="n">
        <v>42.25</v>
      </c>
      <c r="E6382" s="472" t="n">
        <v>0</v>
      </c>
    </row>
    <row r="6383" customFormat="false" ht="19.5" hidden="false" customHeight="false" outlineLevel="0" collapsed="false">
      <c r="A6383" s="469" t="n">
        <v>92663</v>
      </c>
      <c r="B6383" s="470" t="s">
        <v>7035</v>
      </c>
      <c r="C6383" s="469" t="s">
        <v>102</v>
      </c>
      <c r="D6383" s="471" t="n">
        <v>57.32</v>
      </c>
      <c r="E6383" s="472" t="n">
        <v>0</v>
      </c>
    </row>
    <row r="6384" customFormat="false" ht="19.5" hidden="false" customHeight="false" outlineLevel="0" collapsed="false">
      <c r="A6384" s="469" t="n">
        <v>92665</v>
      </c>
      <c r="B6384" s="470" t="s">
        <v>7036</v>
      </c>
      <c r="C6384" s="469" t="s">
        <v>102</v>
      </c>
      <c r="D6384" s="471" t="n">
        <v>79.71</v>
      </c>
      <c r="E6384" s="472" t="n">
        <v>0</v>
      </c>
    </row>
    <row r="6385" customFormat="false" ht="19.5" hidden="false" customHeight="false" outlineLevel="0" collapsed="false">
      <c r="A6385" s="469" t="n">
        <v>92667</v>
      </c>
      <c r="B6385" s="470" t="s">
        <v>7037</v>
      </c>
      <c r="C6385" s="469" t="s">
        <v>102</v>
      </c>
      <c r="D6385" s="471" t="n">
        <v>117.31</v>
      </c>
      <c r="E6385" s="472" t="n">
        <v>0</v>
      </c>
    </row>
    <row r="6386" customFormat="false" ht="19.5" hidden="false" customHeight="false" outlineLevel="0" collapsed="false">
      <c r="A6386" s="469" t="n">
        <v>92369</v>
      </c>
      <c r="B6386" s="470" t="s">
        <v>7038</v>
      </c>
      <c r="C6386" s="469" t="s">
        <v>102</v>
      </c>
      <c r="D6386" s="471" t="n">
        <v>36.03</v>
      </c>
      <c r="E6386" s="472" t="n">
        <v>0</v>
      </c>
    </row>
    <row r="6387" customFormat="false" ht="19.5" hidden="false" customHeight="false" outlineLevel="0" collapsed="false">
      <c r="A6387" s="469" t="n">
        <v>92371</v>
      </c>
      <c r="B6387" s="470" t="s">
        <v>7039</v>
      </c>
      <c r="C6387" s="469" t="s">
        <v>102</v>
      </c>
      <c r="D6387" s="471" t="n">
        <v>44.35</v>
      </c>
      <c r="E6387" s="472" t="n">
        <v>0</v>
      </c>
    </row>
    <row r="6388" customFormat="false" ht="19.5" hidden="false" customHeight="false" outlineLevel="0" collapsed="false">
      <c r="A6388" s="469" t="n">
        <v>92373</v>
      </c>
      <c r="B6388" s="470" t="s">
        <v>7040</v>
      </c>
      <c r="C6388" s="469" t="s">
        <v>102</v>
      </c>
      <c r="D6388" s="471" t="n">
        <v>53.17</v>
      </c>
      <c r="E6388" s="472" t="n">
        <v>0</v>
      </c>
    </row>
    <row r="6389" customFormat="false" ht="19.5" hidden="false" customHeight="false" outlineLevel="0" collapsed="false">
      <c r="A6389" s="469" t="n">
        <v>92344</v>
      </c>
      <c r="B6389" s="470" t="s">
        <v>7041</v>
      </c>
      <c r="C6389" s="469" t="s">
        <v>102</v>
      </c>
      <c r="D6389" s="471" t="n">
        <v>73.34</v>
      </c>
      <c r="E6389" s="472" t="n">
        <v>0</v>
      </c>
    </row>
    <row r="6390" customFormat="false" ht="19.5" hidden="false" customHeight="false" outlineLevel="0" collapsed="false">
      <c r="A6390" s="469" t="n">
        <v>92375</v>
      </c>
      <c r="B6390" s="470" t="s">
        <v>7042</v>
      </c>
      <c r="C6390" s="469" t="s">
        <v>102</v>
      </c>
      <c r="D6390" s="471" t="n">
        <v>69.88</v>
      </c>
      <c r="E6390" s="472" t="n">
        <v>0</v>
      </c>
    </row>
    <row r="6391" customFormat="false" ht="19.5" hidden="false" customHeight="false" outlineLevel="0" collapsed="false">
      <c r="A6391" s="469" t="n">
        <v>92346</v>
      </c>
      <c r="B6391" s="470" t="s">
        <v>7043</v>
      </c>
      <c r="C6391" s="469" t="s">
        <v>102</v>
      </c>
      <c r="D6391" s="471" t="n">
        <v>94.82</v>
      </c>
      <c r="E6391" s="472" t="n">
        <v>0</v>
      </c>
    </row>
    <row r="6392" customFormat="false" ht="19.5" hidden="false" customHeight="false" outlineLevel="0" collapsed="false">
      <c r="A6392" s="469" t="n">
        <v>92377</v>
      </c>
      <c r="B6392" s="470" t="s">
        <v>7044</v>
      </c>
      <c r="C6392" s="469" t="s">
        <v>102</v>
      </c>
      <c r="D6392" s="471" t="n">
        <v>94.76</v>
      </c>
      <c r="E6392" s="472" t="n">
        <v>0</v>
      </c>
    </row>
    <row r="6393" customFormat="false" ht="19.5" hidden="false" customHeight="false" outlineLevel="0" collapsed="false">
      <c r="A6393" s="469" t="n">
        <v>92348</v>
      </c>
      <c r="B6393" s="470" t="s">
        <v>7045</v>
      </c>
      <c r="C6393" s="469" t="s">
        <v>102</v>
      </c>
      <c r="D6393" s="471" t="n">
        <v>131.51</v>
      </c>
      <c r="E6393" s="472" t="n">
        <v>0</v>
      </c>
    </row>
    <row r="6394" customFormat="false" ht="19.5" hidden="false" customHeight="false" outlineLevel="0" collapsed="false">
      <c r="A6394" s="469" t="n">
        <v>92379</v>
      </c>
      <c r="B6394" s="470" t="s">
        <v>7046</v>
      </c>
      <c r="C6394" s="469" t="s">
        <v>102</v>
      </c>
      <c r="D6394" s="471" t="n">
        <v>134.84</v>
      </c>
      <c r="E6394" s="472" t="n">
        <v>0</v>
      </c>
    </row>
    <row r="6395" customFormat="false" ht="19.5" hidden="false" customHeight="false" outlineLevel="0" collapsed="false">
      <c r="A6395" s="469" t="n">
        <v>106677</v>
      </c>
      <c r="B6395" s="470" t="s">
        <v>7047</v>
      </c>
      <c r="C6395" s="469" t="s">
        <v>102</v>
      </c>
      <c r="D6395" s="471" t="n">
        <v>965.92</v>
      </c>
      <c r="E6395" s="472" t="n">
        <v>0</v>
      </c>
    </row>
    <row r="6396" customFormat="false" ht="19.5" hidden="false" customHeight="false" outlineLevel="0" collapsed="false">
      <c r="A6396" s="469" t="n">
        <v>95696</v>
      </c>
      <c r="B6396" s="470" t="s">
        <v>7048</v>
      </c>
      <c r="C6396" s="469" t="s">
        <v>102</v>
      </c>
      <c r="D6396" s="471" t="n">
        <v>46.41</v>
      </c>
      <c r="E6396" s="472" t="n">
        <v>0.9198</v>
      </c>
    </row>
    <row r="6397" customFormat="false" ht="19.5" hidden="false" customHeight="false" outlineLevel="0" collapsed="false">
      <c r="A6397" s="469" t="n">
        <v>92335</v>
      </c>
      <c r="B6397" s="470" t="s">
        <v>7049</v>
      </c>
      <c r="C6397" s="469" t="s">
        <v>501</v>
      </c>
      <c r="D6397" s="471" t="n">
        <v>91.57</v>
      </c>
      <c r="E6397" s="472" t="n">
        <v>0</v>
      </c>
    </row>
    <row r="6398" customFormat="false" ht="19.5" hidden="false" customHeight="false" outlineLevel="0" collapsed="false">
      <c r="A6398" s="469" t="n">
        <v>92336</v>
      </c>
      <c r="B6398" s="470" t="s">
        <v>7050</v>
      </c>
      <c r="C6398" s="469" t="s">
        <v>501</v>
      </c>
      <c r="D6398" s="471" t="n">
        <v>110.39</v>
      </c>
      <c r="E6398" s="472" t="n">
        <v>0</v>
      </c>
    </row>
    <row r="6399" customFormat="false" ht="19.5" hidden="false" customHeight="false" outlineLevel="0" collapsed="false">
      <c r="A6399" s="469" t="n">
        <v>92337</v>
      </c>
      <c r="B6399" s="470" t="s">
        <v>7051</v>
      </c>
      <c r="C6399" s="469" t="s">
        <v>501</v>
      </c>
      <c r="D6399" s="471" t="n">
        <v>143.46</v>
      </c>
      <c r="E6399" s="472" t="n">
        <v>0</v>
      </c>
    </row>
    <row r="6400" customFormat="false" ht="19.5" hidden="false" customHeight="false" outlineLevel="0" collapsed="false">
      <c r="A6400" s="469" t="n">
        <v>92687</v>
      </c>
      <c r="B6400" s="470" t="s">
        <v>7052</v>
      </c>
      <c r="C6400" s="469" t="s">
        <v>501</v>
      </c>
      <c r="D6400" s="471" t="n">
        <v>28.1</v>
      </c>
      <c r="E6400" s="472" t="n">
        <v>0</v>
      </c>
    </row>
    <row r="6401" customFormat="false" ht="19.5" hidden="false" customHeight="false" outlineLevel="0" collapsed="false">
      <c r="A6401" s="469" t="n">
        <v>92688</v>
      </c>
      <c r="B6401" s="470" t="s">
        <v>7053</v>
      </c>
      <c r="C6401" s="469" t="s">
        <v>501</v>
      </c>
      <c r="D6401" s="471" t="n">
        <v>39.59</v>
      </c>
      <c r="E6401" s="472" t="n">
        <v>0</v>
      </c>
    </row>
    <row r="6402" customFormat="false" ht="19.5" hidden="false" customHeight="false" outlineLevel="0" collapsed="false">
      <c r="A6402" s="469" t="n">
        <v>97536</v>
      </c>
      <c r="B6402" s="470" t="s">
        <v>7054</v>
      </c>
      <c r="C6402" s="469" t="s">
        <v>501</v>
      </c>
      <c r="D6402" s="471" t="n">
        <v>60.95</v>
      </c>
      <c r="E6402" s="472" t="n">
        <v>0</v>
      </c>
    </row>
    <row r="6403" customFormat="false" ht="19.5" hidden="false" customHeight="false" outlineLevel="0" collapsed="false">
      <c r="A6403" s="469" t="n">
        <v>97535</v>
      </c>
      <c r="B6403" s="470" t="s">
        <v>7055</v>
      </c>
      <c r="C6403" s="469" t="s">
        <v>501</v>
      </c>
      <c r="D6403" s="471" t="n">
        <v>49.3</v>
      </c>
      <c r="E6403" s="472" t="n">
        <v>0</v>
      </c>
    </row>
    <row r="6404" customFormat="false" ht="19.5" hidden="false" customHeight="false" outlineLevel="0" collapsed="false">
      <c r="A6404" s="469" t="n">
        <v>92652</v>
      </c>
      <c r="B6404" s="470" t="s">
        <v>7056</v>
      </c>
      <c r="C6404" s="469" t="s">
        <v>501</v>
      </c>
      <c r="D6404" s="471" t="n">
        <v>60.03</v>
      </c>
      <c r="E6404" s="472" t="n">
        <v>0</v>
      </c>
    </row>
    <row r="6405" customFormat="false" ht="19.5" hidden="false" customHeight="false" outlineLevel="0" collapsed="false">
      <c r="A6405" s="469" t="n">
        <v>92653</v>
      </c>
      <c r="B6405" s="470" t="s">
        <v>7057</v>
      </c>
      <c r="C6405" s="469" t="s">
        <v>501</v>
      </c>
      <c r="D6405" s="471" t="n">
        <v>68.89</v>
      </c>
      <c r="E6405" s="472" t="n">
        <v>0</v>
      </c>
    </row>
    <row r="6406" customFormat="false" ht="19.5" hidden="false" customHeight="false" outlineLevel="0" collapsed="false">
      <c r="A6406" s="469" t="n">
        <v>92654</v>
      </c>
      <c r="B6406" s="470" t="s">
        <v>7058</v>
      </c>
      <c r="C6406" s="469" t="s">
        <v>501</v>
      </c>
      <c r="D6406" s="471" t="n">
        <v>94.04</v>
      </c>
      <c r="E6406" s="472" t="n">
        <v>0</v>
      </c>
    </row>
    <row r="6407" customFormat="false" ht="19.5" hidden="false" customHeight="false" outlineLevel="0" collapsed="false">
      <c r="A6407" s="469" t="n">
        <v>92655</v>
      </c>
      <c r="B6407" s="470" t="s">
        <v>7059</v>
      </c>
      <c r="C6407" s="469" t="s">
        <v>501</v>
      </c>
      <c r="D6407" s="471" t="n">
        <v>115.21</v>
      </c>
      <c r="E6407" s="472" t="n">
        <v>0</v>
      </c>
    </row>
    <row r="6408" customFormat="false" ht="19.5" hidden="false" customHeight="false" outlineLevel="0" collapsed="false">
      <c r="A6408" s="469" t="n">
        <v>92656</v>
      </c>
      <c r="B6408" s="470" t="s">
        <v>7060</v>
      </c>
      <c r="C6408" s="469" t="s">
        <v>501</v>
      </c>
      <c r="D6408" s="471" t="n">
        <v>150.63</v>
      </c>
      <c r="E6408" s="472" t="n">
        <v>0</v>
      </c>
    </row>
    <row r="6409" customFormat="false" ht="19.5" hidden="false" customHeight="false" outlineLevel="0" collapsed="false">
      <c r="A6409" s="469" t="n">
        <v>101918</v>
      </c>
      <c r="B6409" s="470" t="s">
        <v>7061</v>
      </c>
      <c r="C6409" s="469" t="s">
        <v>501</v>
      </c>
      <c r="D6409" s="471" t="n">
        <v>207.88</v>
      </c>
      <c r="E6409" s="472" t="n">
        <v>0</v>
      </c>
    </row>
    <row r="6410" customFormat="false" ht="19.5" hidden="false" customHeight="false" outlineLevel="0" collapsed="false">
      <c r="A6410" s="469" t="n">
        <v>101927</v>
      </c>
      <c r="B6410" s="470" t="s">
        <v>7062</v>
      </c>
      <c r="C6410" s="469" t="s">
        <v>501</v>
      </c>
      <c r="D6410" s="471" t="n">
        <v>193.75</v>
      </c>
      <c r="E6410" s="472" t="n">
        <v>0</v>
      </c>
    </row>
    <row r="6411" customFormat="false" ht="19.5" hidden="false" customHeight="false" outlineLevel="0" collapsed="false">
      <c r="A6411" s="469" t="n">
        <v>97498</v>
      </c>
      <c r="B6411" s="470" t="s">
        <v>7063</v>
      </c>
      <c r="C6411" s="469" t="s">
        <v>501</v>
      </c>
      <c r="D6411" s="471" t="n">
        <v>44.62</v>
      </c>
      <c r="E6411" s="472" t="n">
        <v>0</v>
      </c>
    </row>
    <row r="6412" customFormat="false" ht="19.5" hidden="false" customHeight="false" outlineLevel="0" collapsed="false">
      <c r="A6412" s="469" t="n">
        <v>92364</v>
      </c>
      <c r="B6412" s="470" t="s">
        <v>7064</v>
      </c>
      <c r="C6412" s="469" t="s">
        <v>501</v>
      </c>
      <c r="D6412" s="471" t="n">
        <v>54.99</v>
      </c>
      <c r="E6412" s="472" t="n">
        <v>0</v>
      </c>
    </row>
    <row r="6413" customFormat="false" ht="19.5" hidden="false" customHeight="false" outlineLevel="0" collapsed="false">
      <c r="A6413" s="469" t="n">
        <v>92365</v>
      </c>
      <c r="B6413" s="470" t="s">
        <v>7065</v>
      </c>
      <c r="C6413" s="469" t="s">
        <v>501</v>
      </c>
      <c r="D6413" s="471" t="n">
        <v>63.44</v>
      </c>
      <c r="E6413" s="472" t="n">
        <v>0</v>
      </c>
    </row>
    <row r="6414" customFormat="false" ht="19.5" hidden="false" customHeight="false" outlineLevel="0" collapsed="false">
      <c r="A6414" s="469" t="n">
        <v>92341</v>
      </c>
      <c r="B6414" s="470" t="s">
        <v>7066</v>
      </c>
      <c r="C6414" s="469" t="s">
        <v>501</v>
      </c>
      <c r="D6414" s="471" t="n">
        <v>103.3</v>
      </c>
      <c r="E6414" s="472" t="n">
        <v>0</v>
      </c>
    </row>
    <row r="6415" customFormat="false" ht="19.5" hidden="false" customHeight="false" outlineLevel="0" collapsed="false">
      <c r="A6415" s="469" t="n">
        <v>92366</v>
      </c>
      <c r="B6415" s="470" t="s">
        <v>7067</v>
      </c>
      <c r="C6415" s="469" t="s">
        <v>501</v>
      </c>
      <c r="D6415" s="471" t="n">
        <v>88.1</v>
      </c>
      <c r="E6415" s="472" t="n">
        <v>0</v>
      </c>
    </row>
    <row r="6416" customFormat="false" ht="19.5" hidden="false" customHeight="false" outlineLevel="0" collapsed="false">
      <c r="A6416" s="469" t="n">
        <v>92342</v>
      </c>
      <c r="B6416" s="470" t="s">
        <v>7068</v>
      </c>
      <c r="C6416" s="469" t="s">
        <v>501</v>
      </c>
      <c r="D6416" s="471" t="n">
        <v>123.38</v>
      </c>
      <c r="E6416" s="472" t="n">
        <v>0</v>
      </c>
    </row>
    <row r="6417" customFormat="false" ht="19.5" hidden="false" customHeight="false" outlineLevel="0" collapsed="false">
      <c r="A6417" s="469" t="n">
        <v>92367</v>
      </c>
      <c r="B6417" s="470" t="s">
        <v>7069</v>
      </c>
      <c r="C6417" s="469" t="s">
        <v>501</v>
      </c>
      <c r="D6417" s="471" t="n">
        <v>108.5</v>
      </c>
      <c r="E6417" s="472" t="n">
        <v>0</v>
      </c>
    </row>
    <row r="6418" customFormat="false" ht="19.5" hidden="false" customHeight="false" outlineLevel="0" collapsed="false">
      <c r="A6418" s="469" t="n">
        <v>92343</v>
      </c>
      <c r="B6418" s="470" t="s">
        <v>7070</v>
      </c>
      <c r="C6418" s="469" t="s">
        <v>501</v>
      </c>
      <c r="D6418" s="471" t="n">
        <v>157.71</v>
      </c>
      <c r="E6418" s="472" t="n">
        <v>0</v>
      </c>
    </row>
    <row r="6419" customFormat="false" ht="19.5" hidden="false" customHeight="false" outlineLevel="0" collapsed="false">
      <c r="A6419" s="469" t="n">
        <v>92368</v>
      </c>
      <c r="B6419" s="470" t="s">
        <v>7071</v>
      </c>
      <c r="C6419" s="469" t="s">
        <v>501</v>
      </c>
      <c r="D6419" s="471" t="n">
        <v>143.15</v>
      </c>
      <c r="E6419" s="472" t="n">
        <v>0</v>
      </c>
    </row>
    <row r="6420" customFormat="false" ht="19.5" hidden="false" customHeight="false" outlineLevel="0" collapsed="false">
      <c r="A6420" s="469" t="n">
        <v>92689</v>
      </c>
      <c r="B6420" s="470" t="s">
        <v>7072</v>
      </c>
      <c r="C6420" s="469" t="s">
        <v>501</v>
      </c>
      <c r="D6420" s="471" t="n">
        <v>45.5</v>
      </c>
      <c r="E6420" s="472" t="n">
        <v>0</v>
      </c>
    </row>
    <row r="6421" customFormat="false" ht="19.5" hidden="false" customHeight="false" outlineLevel="0" collapsed="false">
      <c r="A6421" s="469" t="n">
        <v>92690</v>
      </c>
      <c r="B6421" s="470" t="s">
        <v>7073</v>
      </c>
      <c r="C6421" s="469" t="s">
        <v>501</v>
      </c>
      <c r="D6421" s="471" t="n">
        <v>65.52</v>
      </c>
      <c r="E6421" s="472" t="n">
        <v>0</v>
      </c>
    </row>
    <row r="6422" customFormat="false" ht="19.5" hidden="false" customHeight="false" outlineLevel="0" collapsed="false">
      <c r="A6422" s="469" t="n">
        <v>92691</v>
      </c>
      <c r="B6422" s="470" t="s">
        <v>7074</v>
      </c>
      <c r="C6422" s="469" t="s">
        <v>501</v>
      </c>
      <c r="D6422" s="471" t="n">
        <v>87.56</v>
      </c>
      <c r="E6422" s="472" t="n">
        <v>0</v>
      </c>
    </row>
    <row r="6423" customFormat="false" ht="19.5" hidden="false" customHeight="false" outlineLevel="0" collapsed="false">
      <c r="A6423" s="469" t="n">
        <v>92359</v>
      </c>
      <c r="B6423" s="470" t="s">
        <v>7075</v>
      </c>
      <c r="C6423" s="469" t="s">
        <v>501</v>
      </c>
      <c r="D6423" s="471" t="n">
        <v>59.3</v>
      </c>
      <c r="E6423" s="472" t="n">
        <v>0</v>
      </c>
    </row>
    <row r="6424" customFormat="false" ht="19.5" hidden="false" customHeight="false" outlineLevel="0" collapsed="false">
      <c r="A6424" s="469" t="n">
        <v>92645</v>
      </c>
      <c r="B6424" s="470" t="s">
        <v>7076</v>
      </c>
      <c r="C6424" s="469" t="s">
        <v>501</v>
      </c>
      <c r="D6424" s="471" t="n">
        <v>63.35</v>
      </c>
      <c r="E6424" s="472" t="n">
        <v>0</v>
      </c>
    </row>
    <row r="6425" customFormat="false" ht="19.5" hidden="false" customHeight="false" outlineLevel="0" collapsed="false">
      <c r="A6425" s="469" t="n">
        <v>92360</v>
      </c>
      <c r="B6425" s="470" t="s">
        <v>7077</v>
      </c>
      <c r="C6425" s="469" t="s">
        <v>501</v>
      </c>
      <c r="D6425" s="471" t="n">
        <v>79.12</v>
      </c>
      <c r="E6425" s="472" t="n">
        <v>0</v>
      </c>
    </row>
    <row r="6426" customFormat="false" ht="19.5" hidden="false" customHeight="false" outlineLevel="0" collapsed="false">
      <c r="A6426" s="469" t="n">
        <v>92646</v>
      </c>
      <c r="B6426" s="470" t="s">
        <v>7078</v>
      </c>
      <c r="C6426" s="469" t="s">
        <v>501</v>
      </c>
      <c r="D6426" s="471" t="n">
        <v>83.18</v>
      </c>
      <c r="E6426" s="472" t="n">
        <v>0</v>
      </c>
    </row>
    <row r="6427" customFormat="false" ht="19.5" hidden="false" customHeight="false" outlineLevel="0" collapsed="false">
      <c r="A6427" s="469" t="n">
        <v>95697</v>
      </c>
      <c r="B6427" s="470" t="s">
        <v>7079</v>
      </c>
      <c r="C6427" s="469" t="s">
        <v>501</v>
      </c>
      <c r="D6427" s="471" t="n">
        <v>87.09</v>
      </c>
      <c r="E6427" s="472" t="n">
        <v>0</v>
      </c>
    </row>
    <row r="6428" customFormat="false" ht="19.5" hidden="false" customHeight="false" outlineLevel="0" collapsed="false">
      <c r="A6428" s="469" t="n">
        <v>92648</v>
      </c>
      <c r="B6428" s="470" t="s">
        <v>7080</v>
      </c>
      <c r="C6428" s="469" t="s">
        <v>501</v>
      </c>
      <c r="D6428" s="471" t="n">
        <v>91.15</v>
      </c>
      <c r="E6428" s="472" t="n">
        <v>0</v>
      </c>
    </row>
    <row r="6429" customFormat="false" ht="19.5" hidden="false" customHeight="false" outlineLevel="0" collapsed="false">
      <c r="A6429" s="469" t="n">
        <v>92338</v>
      </c>
      <c r="B6429" s="470" t="s">
        <v>7081</v>
      </c>
      <c r="C6429" s="469" t="s">
        <v>501</v>
      </c>
      <c r="D6429" s="471" t="n">
        <v>130.99</v>
      </c>
      <c r="E6429" s="472" t="n">
        <v>0</v>
      </c>
    </row>
    <row r="6430" customFormat="false" ht="19.5" hidden="false" customHeight="false" outlineLevel="0" collapsed="false">
      <c r="A6430" s="469" t="n">
        <v>92361</v>
      </c>
      <c r="B6430" s="470" t="s">
        <v>7082</v>
      </c>
      <c r="C6430" s="469" t="s">
        <v>501</v>
      </c>
      <c r="D6430" s="471" t="n">
        <v>106.97</v>
      </c>
      <c r="E6430" s="472" t="n">
        <v>0</v>
      </c>
    </row>
    <row r="6431" customFormat="false" ht="19.5" hidden="false" customHeight="false" outlineLevel="0" collapsed="false">
      <c r="A6431" s="469" t="n">
        <v>92649</v>
      </c>
      <c r="B6431" s="470" t="s">
        <v>7083</v>
      </c>
      <c r="C6431" s="469" t="s">
        <v>501</v>
      </c>
      <c r="D6431" s="471" t="n">
        <v>111.04</v>
      </c>
      <c r="E6431" s="472" t="n">
        <v>0</v>
      </c>
    </row>
    <row r="6432" customFormat="false" ht="19.5" hidden="false" customHeight="false" outlineLevel="0" collapsed="false">
      <c r="A6432" s="469" t="n">
        <v>92339</v>
      </c>
      <c r="B6432" s="470" t="s">
        <v>7084</v>
      </c>
      <c r="C6432" s="469" t="s">
        <v>501</v>
      </c>
      <c r="D6432" s="471" t="n">
        <v>192.74</v>
      </c>
      <c r="E6432" s="472" t="n">
        <v>0</v>
      </c>
    </row>
    <row r="6433" customFormat="false" ht="19.5" hidden="false" customHeight="false" outlineLevel="0" collapsed="false">
      <c r="A6433" s="469" t="n">
        <v>92362</v>
      </c>
      <c r="B6433" s="470" t="s">
        <v>7085</v>
      </c>
      <c r="C6433" s="469" t="s">
        <v>501</v>
      </c>
      <c r="D6433" s="471" t="n">
        <v>170.44</v>
      </c>
      <c r="E6433" s="472" t="n">
        <v>0</v>
      </c>
    </row>
    <row r="6434" customFormat="false" ht="19.5" hidden="false" customHeight="false" outlineLevel="0" collapsed="false">
      <c r="A6434" s="469" t="n">
        <v>92650</v>
      </c>
      <c r="B6434" s="470" t="s">
        <v>7086</v>
      </c>
      <c r="C6434" s="469" t="s">
        <v>501</v>
      </c>
      <c r="D6434" s="471" t="n">
        <v>174.5</v>
      </c>
      <c r="E6434" s="472" t="n">
        <v>0</v>
      </c>
    </row>
    <row r="6435" customFormat="false" ht="19.5" hidden="false" customHeight="false" outlineLevel="0" collapsed="false">
      <c r="A6435" s="469" t="n">
        <v>106674</v>
      </c>
      <c r="B6435" s="470" t="s">
        <v>7087</v>
      </c>
      <c r="C6435" s="469" t="s">
        <v>501</v>
      </c>
      <c r="D6435" s="471" t="n">
        <v>234.81</v>
      </c>
      <c r="E6435" s="472" t="n">
        <v>0</v>
      </c>
    </row>
    <row r="6436" customFormat="false" ht="19.5" hidden="false" customHeight="false" outlineLevel="0" collapsed="false">
      <c r="A6436" s="469" t="n">
        <v>106675</v>
      </c>
      <c r="B6436" s="470" t="s">
        <v>7088</v>
      </c>
      <c r="C6436" s="469" t="s">
        <v>501</v>
      </c>
      <c r="D6436" s="471" t="n">
        <v>214.2</v>
      </c>
      <c r="E6436" s="472" t="n">
        <v>0</v>
      </c>
    </row>
    <row r="6437" customFormat="false" ht="19.5" hidden="false" customHeight="false" outlineLevel="0" collapsed="false">
      <c r="A6437" s="469" t="n">
        <v>106676</v>
      </c>
      <c r="B6437" s="470" t="s">
        <v>7089</v>
      </c>
      <c r="C6437" s="469" t="s">
        <v>501</v>
      </c>
      <c r="D6437" s="471" t="n">
        <v>218.27</v>
      </c>
      <c r="E6437" s="472" t="n">
        <v>0</v>
      </c>
    </row>
    <row r="6438" customFormat="false" ht="19.5" hidden="false" customHeight="false" outlineLevel="0" collapsed="false">
      <c r="A6438" s="469" t="n">
        <v>97439</v>
      </c>
      <c r="B6438" s="470" t="s">
        <v>7090</v>
      </c>
      <c r="C6438" s="469" t="s">
        <v>102</v>
      </c>
      <c r="D6438" s="471" t="n">
        <v>142.89</v>
      </c>
      <c r="E6438" s="472" t="n">
        <v>0.7014</v>
      </c>
    </row>
    <row r="6439" customFormat="false" ht="19.5" hidden="false" customHeight="false" outlineLevel="0" collapsed="false">
      <c r="A6439" s="469" t="n">
        <v>97440</v>
      </c>
      <c r="B6439" s="470" t="s">
        <v>7091</v>
      </c>
      <c r="C6439" s="469" t="s">
        <v>102</v>
      </c>
      <c r="D6439" s="471" t="n">
        <v>165.72</v>
      </c>
      <c r="E6439" s="472" t="n">
        <v>0.7335</v>
      </c>
    </row>
    <row r="6440" customFormat="false" ht="19.5" hidden="false" customHeight="false" outlineLevel="0" collapsed="false">
      <c r="A6440" s="469" t="n">
        <v>97442</v>
      </c>
      <c r="B6440" s="470" t="s">
        <v>7092</v>
      </c>
      <c r="C6440" s="469" t="s">
        <v>102</v>
      </c>
      <c r="D6440" s="471" t="n">
        <v>179.24</v>
      </c>
      <c r="E6440" s="472" t="n">
        <v>0.745</v>
      </c>
    </row>
    <row r="6441" customFormat="false" ht="19.5" hidden="false" customHeight="false" outlineLevel="0" collapsed="false">
      <c r="A6441" s="469" t="n">
        <v>97552</v>
      </c>
      <c r="B6441" s="470" t="s">
        <v>7093</v>
      </c>
      <c r="C6441" s="469" t="s">
        <v>102</v>
      </c>
      <c r="D6441" s="471" t="n">
        <v>65.63</v>
      </c>
      <c r="E6441" s="472" t="n">
        <v>0</v>
      </c>
    </row>
    <row r="6442" customFormat="false" ht="19.5" hidden="false" customHeight="false" outlineLevel="0" collapsed="false">
      <c r="A6442" s="469" t="n">
        <v>97553</v>
      </c>
      <c r="B6442" s="470" t="s">
        <v>7094</v>
      </c>
      <c r="C6442" s="469" t="s">
        <v>102</v>
      </c>
      <c r="D6442" s="471" t="n">
        <v>92.95</v>
      </c>
      <c r="E6442" s="472" t="n">
        <v>0</v>
      </c>
    </row>
    <row r="6443" customFormat="false" ht="19.5" hidden="false" customHeight="false" outlineLevel="0" collapsed="false">
      <c r="A6443" s="469" t="n">
        <v>97554</v>
      </c>
      <c r="B6443" s="470" t="s">
        <v>7095</v>
      </c>
      <c r="C6443" s="469" t="s">
        <v>102</v>
      </c>
      <c r="D6443" s="471" t="n">
        <v>158.55</v>
      </c>
      <c r="E6443" s="472" t="n">
        <v>0</v>
      </c>
    </row>
    <row r="6444" customFormat="false" ht="19.5" hidden="false" customHeight="false" outlineLevel="0" collapsed="false">
      <c r="A6444" s="469" t="n">
        <v>97491</v>
      </c>
      <c r="B6444" s="470" t="s">
        <v>7096</v>
      </c>
      <c r="C6444" s="469" t="s">
        <v>102</v>
      </c>
      <c r="D6444" s="471" t="n">
        <v>117.85</v>
      </c>
      <c r="E6444" s="472" t="n">
        <v>0</v>
      </c>
    </row>
    <row r="6445" customFormat="false" ht="19.5" hidden="false" customHeight="false" outlineLevel="0" collapsed="false">
      <c r="A6445" s="469" t="n">
        <v>97529</v>
      </c>
      <c r="B6445" s="470" t="s">
        <v>7097</v>
      </c>
      <c r="C6445" s="469" t="s">
        <v>102</v>
      </c>
      <c r="D6445" s="471" t="n">
        <v>112.84</v>
      </c>
      <c r="E6445" s="472" t="n">
        <v>0</v>
      </c>
    </row>
    <row r="6446" customFormat="false" ht="19.5" hidden="false" customHeight="false" outlineLevel="0" collapsed="false">
      <c r="A6446" s="469" t="n">
        <v>97492</v>
      </c>
      <c r="B6446" s="470" t="s">
        <v>7098</v>
      </c>
      <c r="C6446" s="469" t="s">
        <v>102</v>
      </c>
      <c r="D6446" s="471" t="n">
        <v>173.92</v>
      </c>
      <c r="E6446" s="472" t="n">
        <v>0</v>
      </c>
    </row>
    <row r="6447" customFormat="false" ht="19.5" hidden="false" customHeight="false" outlineLevel="0" collapsed="false">
      <c r="A6447" s="469" t="n">
        <v>97530</v>
      </c>
      <c r="B6447" s="470" t="s">
        <v>7099</v>
      </c>
      <c r="C6447" s="469" t="s">
        <v>102</v>
      </c>
      <c r="D6447" s="471" t="n">
        <v>165.08</v>
      </c>
      <c r="E6447" s="472" t="n">
        <v>0</v>
      </c>
    </row>
    <row r="6448" customFormat="false" ht="19.5" hidden="false" customHeight="false" outlineLevel="0" collapsed="false">
      <c r="A6448" s="469" t="n">
        <v>97493</v>
      </c>
      <c r="B6448" s="470" t="s">
        <v>7100</v>
      </c>
      <c r="C6448" s="469" t="s">
        <v>102</v>
      </c>
      <c r="D6448" s="471" t="n">
        <v>224.38</v>
      </c>
      <c r="E6448" s="472" t="n">
        <v>0</v>
      </c>
    </row>
    <row r="6449" customFormat="false" ht="19.5" hidden="false" customHeight="false" outlineLevel="0" collapsed="false">
      <c r="A6449" s="469" t="n">
        <v>97531</v>
      </c>
      <c r="B6449" s="470" t="s">
        <v>7101</v>
      </c>
      <c r="C6449" s="469" t="s">
        <v>102</v>
      </c>
      <c r="D6449" s="471" t="n">
        <v>211.16</v>
      </c>
      <c r="E6449" s="472" t="n">
        <v>0</v>
      </c>
    </row>
    <row r="6450" customFormat="false" ht="19.5" hidden="false" customHeight="false" outlineLevel="0" collapsed="false">
      <c r="A6450" s="469" t="n">
        <v>97458</v>
      </c>
      <c r="B6450" s="470" t="s">
        <v>7102</v>
      </c>
      <c r="C6450" s="469" t="s">
        <v>102</v>
      </c>
      <c r="D6450" s="471" t="n">
        <v>392.27</v>
      </c>
      <c r="E6450" s="472" t="n">
        <v>0</v>
      </c>
    </row>
    <row r="6451" customFormat="false" ht="19.5" hidden="false" customHeight="false" outlineLevel="0" collapsed="false">
      <c r="A6451" s="469" t="n">
        <v>97494</v>
      </c>
      <c r="B6451" s="470" t="s">
        <v>7103</v>
      </c>
      <c r="C6451" s="469" t="s">
        <v>102</v>
      </c>
      <c r="D6451" s="471" t="n">
        <v>352.11</v>
      </c>
      <c r="E6451" s="472" t="n">
        <v>0</v>
      </c>
    </row>
    <row r="6452" customFormat="false" ht="19.5" hidden="false" customHeight="false" outlineLevel="0" collapsed="false">
      <c r="A6452" s="469" t="n">
        <v>97532</v>
      </c>
      <c r="B6452" s="470" t="s">
        <v>7104</v>
      </c>
      <c r="C6452" s="469" t="s">
        <v>102</v>
      </c>
      <c r="D6452" s="471" t="n">
        <v>333.44</v>
      </c>
      <c r="E6452" s="472" t="n">
        <v>0</v>
      </c>
    </row>
    <row r="6453" customFormat="false" ht="19.5" hidden="false" customHeight="false" outlineLevel="0" collapsed="false">
      <c r="A6453" s="469" t="n">
        <v>97459</v>
      </c>
      <c r="B6453" s="470" t="s">
        <v>7105</v>
      </c>
      <c r="C6453" s="469" t="s">
        <v>102</v>
      </c>
      <c r="D6453" s="471" t="n">
        <v>682.99</v>
      </c>
      <c r="E6453" s="472" t="n">
        <v>0</v>
      </c>
    </row>
    <row r="6454" customFormat="false" ht="19.5" hidden="false" customHeight="false" outlineLevel="0" collapsed="false">
      <c r="A6454" s="469" t="n">
        <v>97495</v>
      </c>
      <c r="B6454" s="470" t="s">
        <v>7106</v>
      </c>
      <c r="C6454" s="469" t="s">
        <v>102</v>
      </c>
      <c r="D6454" s="471" t="n">
        <v>654.61</v>
      </c>
      <c r="E6454" s="472" t="n">
        <v>0</v>
      </c>
    </row>
    <row r="6455" customFormat="false" ht="19.5" hidden="false" customHeight="false" outlineLevel="0" collapsed="false">
      <c r="A6455" s="469" t="n">
        <v>97533</v>
      </c>
      <c r="B6455" s="470" t="s">
        <v>7107</v>
      </c>
      <c r="C6455" s="469" t="s">
        <v>102</v>
      </c>
      <c r="D6455" s="471" t="n">
        <v>627.74</v>
      </c>
      <c r="E6455" s="472" t="n">
        <v>0</v>
      </c>
    </row>
    <row r="6456" customFormat="false" ht="19.5" hidden="false" customHeight="false" outlineLevel="0" collapsed="false">
      <c r="A6456" s="469" t="n">
        <v>97460</v>
      </c>
      <c r="B6456" s="470" t="s">
        <v>7108</v>
      </c>
      <c r="C6456" s="469" t="s">
        <v>102</v>
      </c>
      <c r="D6456" s="471" t="n">
        <v>1059.74</v>
      </c>
      <c r="E6456" s="472" t="n">
        <v>0</v>
      </c>
    </row>
    <row r="6457" customFormat="false" ht="19.5" hidden="false" customHeight="false" outlineLevel="0" collapsed="false">
      <c r="A6457" s="469" t="n">
        <v>97496</v>
      </c>
      <c r="B6457" s="470" t="s">
        <v>7109</v>
      </c>
      <c r="C6457" s="469" t="s">
        <v>102</v>
      </c>
      <c r="D6457" s="471" t="n">
        <v>1043.13</v>
      </c>
      <c r="E6457" s="472" t="n">
        <v>0</v>
      </c>
    </row>
    <row r="6458" customFormat="false" ht="19.5" hidden="false" customHeight="false" outlineLevel="0" collapsed="false">
      <c r="A6458" s="469" t="n">
        <v>97534</v>
      </c>
      <c r="B6458" s="470" t="s">
        <v>7110</v>
      </c>
      <c r="C6458" s="469" t="s">
        <v>102</v>
      </c>
      <c r="D6458" s="471" t="n">
        <v>1008.06</v>
      </c>
      <c r="E6458" s="472" t="n">
        <v>0</v>
      </c>
    </row>
    <row r="6459" customFormat="false" ht="19.5" hidden="false" customHeight="false" outlineLevel="0" collapsed="false">
      <c r="A6459" s="469" t="n">
        <v>101926</v>
      </c>
      <c r="B6459" s="470" t="s">
        <v>7111</v>
      </c>
      <c r="C6459" s="469" t="s">
        <v>102</v>
      </c>
      <c r="D6459" s="471" t="n">
        <v>407.11</v>
      </c>
      <c r="E6459" s="472" t="n">
        <v>0</v>
      </c>
    </row>
    <row r="6460" customFormat="false" ht="19.5" hidden="false" customHeight="false" outlineLevel="0" collapsed="false">
      <c r="A6460" s="469" t="n">
        <v>101935</v>
      </c>
      <c r="B6460" s="470" t="s">
        <v>7112</v>
      </c>
      <c r="C6460" s="469" t="s">
        <v>102</v>
      </c>
      <c r="D6460" s="471" t="n">
        <v>422.8</v>
      </c>
      <c r="E6460" s="472" t="n">
        <v>0</v>
      </c>
    </row>
    <row r="6461" customFormat="false" ht="19.5" hidden="false" customHeight="false" outlineLevel="0" collapsed="false">
      <c r="A6461" s="469" t="n">
        <v>92704</v>
      </c>
      <c r="B6461" s="470" t="s">
        <v>7113</v>
      </c>
      <c r="C6461" s="469" t="s">
        <v>102</v>
      </c>
      <c r="D6461" s="471" t="n">
        <v>27.83</v>
      </c>
      <c r="E6461" s="472" t="n">
        <v>0</v>
      </c>
    </row>
    <row r="6462" customFormat="false" ht="19.5" hidden="false" customHeight="false" outlineLevel="0" collapsed="false">
      <c r="A6462" s="469" t="n">
        <v>92705</v>
      </c>
      <c r="B6462" s="470" t="s">
        <v>7114</v>
      </c>
      <c r="C6462" s="469" t="s">
        <v>102</v>
      </c>
      <c r="D6462" s="471" t="n">
        <v>44.83</v>
      </c>
      <c r="E6462" s="472" t="n">
        <v>0</v>
      </c>
    </row>
    <row r="6463" customFormat="false" ht="19.5" hidden="false" customHeight="false" outlineLevel="0" collapsed="false">
      <c r="A6463" s="469" t="n">
        <v>92706</v>
      </c>
      <c r="B6463" s="470" t="s">
        <v>7115</v>
      </c>
      <c r="C6463" s="469" t="s">
        <v>102</v>
      </c>
      <c r="D6463" s="471" t="n">
        <v>72.56</v>
      </c>
      <c r="E6463" s="472" t="n">
        <v>0</v>
      </c>
    </row>
    <row r="6464" customFormat="false" ht="19.5" hidden="false" customHeight="false" outlineLevel="0" collapsed="false">
      <c r="A6464" s="469" t="n">
        <v>92637</v>
      </c>
      <c r="B6464" s="470" t="s">
        <v>7116</v>
      </c>
      <c r="C6464" s="469" t="s">
        <v>102</v>
      </c>
      <c r="D6464" s="471" t="n">
        <v>139.64</v>
      </c>
      <c r="E6464" s="472" t="n">
        <v>0</v>
      </c>
    </row>
    <row r="6465" customFormat="false" ht="19.5" hidden="false" customHeight="false" outlineLevel="0" collapsed="false">
      <c r="A6465" s="469" t="n">
        <v>92681</v>
      </c>
      <c r="B6465" s="470" t="s">
        <v>7117</v>
      </c>
      <c r="C6465" s="469" t="s">
        <v>102</v>
      </c>
      <c r="D6465" s="471" t="n">
        <v>53.46</v>
      </c>
      <c r="E6465" s="472" t="n">
        <v>0</v>
      </c>
    </row>
    <row r="6466" customFormat="false" ht="19.5" hidden="false" customHeight="false" outlineLevel="0" collapsed="false">
      <c r="A6466" s="469" t="n">
        <v>92638</v>
      </c>
      <c r="B6466" s="470" t="s">
        <v>7118</v>
      </c>
      <c r="C6466" s="469" t="s">
        <v>102</v>
      </c>
      <c r="D6466" s="471" t="n">
        <v>194.04</v>
      </c>
      <c r="E6466" s="472" t="n">
        <v>0</v>
      </c>
    </row>
    <row r="6467" customFormat="false" ht="19.5" hidden="false" customHeight="false" outlineLevel="0" collapsed="false">
      <c r="A6467" s="469" t="n">
        <v>92682</v>
      </c>
      <c r="B6467" s="470" t="s">
        <v>7119</v>
      </c>
      <c r="C6467" s="469" t="s">
        <v>102</v>
      </c>
      <c r="D6467" s="471" t="n">
        <v>68.31</v>
      </c>
      <c r="E6467" s="472" t="n">
        <v>0</v>
      </c>
    </row>
    <row r="6468" customFormat="false" ht="19.5" hidden="false" customHeight="false" outlineLevel="0" collapsed="false">
      <c r="A6468" s="469" t="n">
        <v>92639</v>
      </c>
      <c r="B6468" s="470" t="s">
        <v>7120</v>
      </c>
      <c r="C6468" s="469" t="s">
        <v>102</v>
      </c>
      <c r="D6468" s="471" t="n">
        <v>242.76</v>
      </c>
      <c r="E6468" s="472" t="n">
        <v>0</v>
      </c>
    </row>
    <row r="6469" customFormat="false" ht="19.5" hidden="false" customHeight="false" outlineLevel="0" collapsed="false">
      <c r="A6469" s="469" t="n">
        <v>92683</v>
      </c>
      <c r="B6469" s="470" t="s">
        <v>7121</v>
      </c>
      <c r="C6469" s="469" t="s">
        <v>102</v>
      </c>
      <c r="D6469" s="471" t="n">
        <v>80.9</v>
      </c>
      <c r="E6469" s="472" t="n">
        <v>0</v>
      </c>
    </row>
    <row r="6470" customFormat="false" ht="19.5" hidden="false" customHeight="false" outlineLevel="0" collapsed="false">
      <c r="A6470" s="469" t="n">
        <v>92640</v>
      </c>
      <c r="B6470" s="470" t="s">
        <v>7122</v>
      </c>
      <c r="C6470" s="469" t="s">
        <v>102</v>
      </c>
      <c r="D6470" s="471" t="n">
        <v>135.45</v>
      </c>
      <c r="E6470" s="472" t="n">
        <v>0</v>
      </c>
    </row>
    <row r="6471" customFormat="false" ht="19.5" hidden="false" customHeight="false" outlineLevel="0" collapsed="false">
      <c r="A6471" s="469" t="n">
        <v>92684</v>
      </c>
      <c r="B6471" s="470" t="s">
        <v>7123</v>
      </c>
      <c r="C6471" s="469" t="s">
        <v>102</v>
      </c>
      <c r="D6471" s="471" t="n">
        <v>110.31</v>
      </c>
      <c r="E6471" s="472" t="n">
        <v>0</v>
      </c>
    </row>
    <row r="6472" customFormat="false" ht="19.5" hidden="false" customHeight="false" outlineLevel="0" collapsed="false">
      <c r="A6472" s="469" t="n">
        <v>92642</v>
      </c>
      <c r="B6472" s="470" t="s">
        <v>7124</v>
      </c>
      <c r="C6472" s="469" t="s">
        <v>102</v>
      </c>
      <c r="D6472" s="471" t="n">
        <v>207.7</v>
      </c>
      <c r="E6472" s="472" t="n">
        <v>0</v>
      </c>
    </row>
    <row r="6473" customFormat="false" ht="19.5" hidden="false" customHeight="false" outlineLevel="0" collapsed="false">
      <c r="A6473" s="469" t="n">
        <v>92685</v>
      </c>
      <c r="B6473" s="470" t="s">
        <v>7125</v>
      </c>
      <c r="C6473" s="469" t="s">
        <v>102</v>
      </c>
      <c r="D6473" s="471" t="n">
        <v>177.6</v>
      </c>
      <c r="E6473" s="472" t="n">
        <v>0</v>
      </c>
    </row>
    <row r="6474" customFormat="false" ht="19.5" hidden="false" customHeight="false" outlineLevel="0" collapsed="false">
      <c r="A6474" s="469" t="n">
        <v>92644</v>
      </c>
      <c r="B6474" s="470" t="s">
        <v>7126</v>
      </c>
      <c r="C6474" s="469" t="s">
        <v>102</v>
      </c>
      <c r="D6474" s="471" t="n">
        <v>262.82</v>
      </c>
      <c r="E6474" s="472" t="n">
        <v>0</v>
      </c>
    </row>
    <row r="6475" customFormat="false" ht="19.5" hidden="false" customHeight="false" outlineLevel="0" collapsed="false">
      <c r="A6475" s="469" t="n">
        <v>92686</v>
      </c>
      <c r="B6475" s="470" t="s">
        <v>7127</v>
      </c>
      <c r="C6475" s="469" t="s">
        <v>102</v>
      </c>
      <c r="D6475" s="471" t="n">
        <v>227.76</v>
      </c>
      <c r="E6475" s="472" t="n">
        <v>0</v>
      </c>
    </row>
    <row r="6476" customFormat="false" ht="19.5" hidden="false" customHeight="false" outlineLevel="0" collapsed="false">
      <c r="A6476" s="469" t="n">
        <v>92356</v>
      </c>
      <c r="B6476" s="470" t="s">
        <v>7128</v>
      </c>
      <c r="C6476" s="469" t="s">
        <v>102</v>
      </c>
      <c r="D6476" s="471" t="n">
        <v>142.36</v>
      </c>
      <c r="E6476" s="472" t="n">
        <v>0</v>
      </c>
    </row>
    <row r="6477" customFormat="false" ht="19.5" hidden="false" customHeight="false" outlineLevel="0" collapsed="false">
      <c r="A6477" s="469" t="n">
        <v>92357</v>
      </c>
      <c r="B6477" s="470" t="s">
        <v>7129</v>
      </c>
      <c r="C6477" s="469" t="s">
        <v>102</v>
      </c>
      <c r="D6477" s="471" t="n">
        <v>207.83</v>
      </c>
      <c r="E6477" s="472" t="n">
        <v>0</v>
      </c>
    </row>
    <row r="6478" customFormat="false" ht="19.5" hidden="false" customHeight="false" outlineLevel="0" collapsed="false">
      <c r="A6478" s="469" t="n">
        <v>92358</v>
      </c>
      <c r="B6478" s="470" t="s">
        <v>7130</v>
      </c>
      <c r="C6478" s="469" t="s">
        <v>102</v>
      </c>
      <c r="D6478" s="471" t="n">
        <v>256.17</v>
      </c>
      <c r="E6478" s="472" t="n">
        <v>0</v>
      </c>
    </row>
    <row r="6479" customFormat="false" ht="19.5" hidden="false" customHeight="false" outlineLevel="0" collapsed="false">
      <c r="A6479" s="469" t="n">
        <v>101919</v>
      </c>
      <c r="B6479" s="470" t="s">
        <v>7131</v>
      </c>
      <c r="C6479" s="469" t="s">
        <v>102</v>
      </c>
      <c r="D6479" s="471" t="n">
        <v>417.46</v>
      </c>
      <c r="E6479" s="472" t="n">
        <v>0</v>
      </c>
    </row>
    <row r="6480" customFormat="false" ht="19.5" hidden="false" customHeight="false" outlineLevel="0" collapsed="false">
      <c r="A6480" s="469" t="n">
        <v>101928</v>
      </c>
      <c r="B6480" s="470" t="s">
        <v>7132</v>
      </c>
      <c r="C6480" s="469" t="s">
        <v>102</v>
      </c>
      <c r="D6480" s="471" t="n">
        <v>425.3</v>
      </c>
      <c r="E6480" s="472" t="n">
        <v>0</v>
      </c>
    </row>
    <row r="6481" customFormat="false" ht="19.5" hidden="false" customHeight="false" outlineLevel="0" collapsed="false">
      <c r="A6481" s="469" t="n">
        <v>92904</v>
      </c>
      <c r="B6481" s="470" t="s">
        <v>7133</v>
      </c>
      <c r="C6481" s="469" t="s">
        <v>102</v>
      </c>
      <c r="D6481" s="471" t="n">
        <v>33.79</v>
      </c>
      <c r="E6481" s="472" t="n">
        <v>0</v>
      </c>
    </row>
    <row r="6482" customFormat="false" ht="19.5" hidden="false" customHeight="false" outlineLevel="0" collapsed="false">
      <c r="A6482" s="469" t="n">
        <v>92905</v>
      </c>
      <c r="B6482" s="470" t="s">
        <v>7134</v>
      </c>
      <c r="C6482" s="469" t="s">
        <v>102</v>
      </c>
      <c r="D6482" s="471" t="n">
        <v>48.25</v>
      </c>
      <c r="E6482" s="472" t="n">
        <v>0</v>
      </c>
    </row>
    <row r="6483" customFormat="false" ht="19.5" hidden="false" customHeight="false" outlineLevel="0" collapsed="false">
      <c r="A6483" s="469" t="n">
        <v>92906</v>
      </c>
      <c r="B6483" s="470" t="s">
        <v>7135</v>
      </c>
      <c r="C6483" s="469" t="s">
        <v>102</v>
      </c>
      <c r="D6483" s="471" t="n">
        <v>59.1</v>
      </c>
      <c r="E6483" s="472" t="n">
        <v>0</v>
      </c>
    </row>
    <row r="6484" customFormat="false" ht="19.5" hidden="false" customHeight="false" outlineLevel="0" collapsed="false">
      <c r="A6484" s="469" t="n">
        <v>92898</v>
      </c>
      <c r="B6484" s="470" t="s">
        <v>7136</v>
      </c>
      <c r="C6484" s="469" t="s">
        <v>102</v>
      </c>
      <c r="D6484" s="471" t="n">
        <v>49.55</v>
      </c>
      <c r="E6484" s="472" t="n">
        <v>0</v>
      </c>
    </row>
    <row r="6485" customFormat="false" ht="19.5" hidden="false" customHeight="false" outlineLevel="0" collapsed="false">
      <c r="A6485" s="469" t="n">
        <v>92899</v>
      </c>
      <c r="B6485" s="470" t="s">
        <v>7137</v>
      </c>
      <c r="C6485" s="469" t="s">
        <v>102</v>
      </c>
      <c r="D6485" s="471" t="n">
        <v>73.86</v>
      </c>
      <c r="E6485" s="472" t="n">
        <v>0</v>
      </c>
    </row>
    <row r="6486" customFormat="false" ht="19.5" hidden="false" customHeight="false" outlineLevel="0" collapsed="false">
      <c r="A6486" s="469" t="n">
        <v>92900</v>
      </c>
      <c r="B6486" s="470" t="s">
        <v>7138</v>
      </c>
      <c r="C6486" s="469" t="s">
        <v>102</v>
      </c>
      <c r="D6486" s="471" t="n">
        <v>89.49</v>
      </c>
      <c r="E6486" s="472" t="n">
        <v>0</v>
      </c>
    </row>
    <row r="6487" customFormat="false" ht="19.5" hidden="false" customHeight="false" outlineLevel="0" collapsed="false">
      <c r="A6487" s="469" t="n">
        <v>92901</v>
      </c>
      <c r="B6487" s="470" t="s">
        <v>7139</v>
      </c>
      <c r="C6487" s="469" t="s">
        <v>102</v>
      </c>
      <c r="D6487" s="471" t="n">
        <v>124.85</v>
      </c>
      <c r="E6487" s="472" t="n">
        <v>0</v>
      </c>
    </row>
    <row r="6488" customFormat="false" ht="19.5" hidden="false" customHeight="false" outlineLevel="0" collapsed="false">
      <c r="A6488" s="469" t="n">
        <v>92902</v>
      </c>
      <c r="B6488" s="470" t="s">
        <v>7140</v>
      </c>
      <c r="C6488" s="469" t="s">
        <v>102</v>
      </c>
      <c r="D6488" s="471" t="n">
        <v>195.85</v>
      </c>
      <c r="E6488" s="472" t="n">
        <v>0</v>
      </c>
    </row>
    <row r="6489" customFormat="false" ht="19.5" hidden="false" customHeight="false" outlineLevel="0" collapsed="false">
      <c r="A6489" s="469" t="n">
        <v>92903</v>
      </c>
      <c r="B6489" s="470" t="s">
        <v>7141</v>
      </c>
      <c r="C6489" s="469" t="s">
        <v>102</v>
      </c>
      <c r="D6489" s="471" t="n">
        <v>293.02</v>
      </c>
      <c r="E6489" s="472" t="n">
        <v>0</v>
      </c>
    </row>
    <row r="6490" customFormat="false" ht="19.5" hidden="false" customHeight="false" outlineLevel="0" collapsed="false">
      <c r="A6490" s="469" t="n">
        <v>92892</v>
      </c>
      <c r="B6490" s="470" t="s">
        <v>7142</v>
      </c>
      <c r="C6490" s="469" t="s">
        <v>102</v>
      </c>
      <c r="D6490" s="471" t="n">
        <v>58</v>
      </c>
      <c r="E6490" s="472" t="n">
        <v>0</v>
      </c>
    </row>
    <row r="6491" customFormat="false" ht="19.5" hidden="false" customHeight="false" outlineLevel="0" collapsed="false">
      <c r="A6491" s="469" t="n">
        <v>92893</v>
      </c>
      <c r="B6491" s="470" t="s">
        <v>7143</v>
      </c>
      <c r="C6491" s="469" t="s">
        <v>102</v>
      </c>
      <c r="D6491" s="471" t="n">
        <v>83.46</v>
      </c>
      <c r="E6491" s="472" t="n">
        <v>0</v>
      </c>
    </row>
    <row r="6492" customFormat="false" ht="19.5" hidden="false" customHeight="false" outlineLevel="0" collapsed="false">
      <c r="A6492" s="469" t="n">
        <v>92894</v>
      </c>
      <c r="B6492" s="470" t="s">
        <v>7144</v>
      </c>
      <c r="C6492" s="469" t="s">
        <v>102</v>
      </c>
      <c r="D6492" s="471" t="n">
        <v>100.41</v>
      </c>
      <c r="E6492" s="472" t="n">
        <v>0</v>
      </c>
    </row>
    <row r="6493" customFormat="false" ht="19.5" hidden="false" customHeight="false" outlineLevel="0" collapsed="false">
      <c r="A6493" s="469" t="n">
        <v>92889</v>
      </c>
      <c r="B6493" s="470" t="s">
        <v>7145</v>
      </c>
      <c r="C6493" s="469" t="s">
        <v>102</v>
      </c>
      <c r="D6493" s="471" t="n">
        <v>140.87</v>
      </c>
      <c r="E6493" s="472" t="n">
        <v>0</v>
      </c>
    </row>
    <row r="6494" customFormat="false" ht="19.5" hidden="false" customHeight="false" outlineLevel="0" collapsed="false">
      <c r="A6494" s="469" t="n">
        <v>92895</v>
      </c>
      <c r="B6494" s="470" t="s">
        <v>7146</v>
      </c>
      <c r="C6494" s="469" t="s">
        <v>102</v>
      </c>
      <c r="D6494" s="471" t="n">
        <v>137.41</v>
      </c>
      <c r="E6494" s="472" t="n">
        <v>0</v>
      </c>
    </row>
    <row r="6495" customFormat="false" ht="19.5" hidden="false" customHeight="false" outlineLevel="0" collapsed="false">
      <c r="A6495" s="469" t="n">
        <v>92890</v>
      </c>
      <c r="B6495" s="470" t="s">
        <v>7147</v>
      </c>
      <c r="C6495" s="469" t="s">
        <v>102</v>
      </c>
      <c r="D6495" s="471" t="n">
        <v>210.96</v>
      </c>
      <c r="E6495" s="472" t="n">
        <v>0</v>
      </c>
    </row>
    <row r="6496" customFormat="false" ht="19.5" hidden="false" customHeight="false" outlineLevel="0" collapsed="false">
      <c r="A6496" s="469" t="n">
        <v>92896</v>
      </c>
      <c r="B6496" s="470" t="s">
        <v>7148</v>
      </c>
      <c r="C6496" s="469" t="s">
        <v>102</v>
      </c>
      <c r="D6496" s="471" t="n">
        <v>210.9</v>
      </c>
      <c r="E6496" s="472" t="n">
        <v>0</v>
      </c>
    </row>
    <row r="6497" customFormat="false" ht="19.5" hidden="false" customHeight="false" outlineLevel="0" collapsed="false">
      <c r="A6497" s="469" t="n">
        <v>92891</v>
      </c>
      <c r="B6497" s="470" t="s">
        <v>7149</v>
      </c>
      <c r="C6497" s="469" t="s">
        <v>102</v>
      </c>
      <c r="D6497" s="471" t="n">
        <v>307.22</v>
      </c>
      <c r="E6497" s="472" t="n">
        <v>0</v>
      </c>
    </row>
    <row r="6498" customFormat="false" ht="19.5" hidden="false" customHeight="false" outlineLevel="0" collapsed="false">
      <c r="A6498" s="469" t="n">
        <v>92897</v>
      </c>
      <c r="B6498" s="470" t="s">
        <v>7150</v>
      </c>
      <c r="C6498" s="469" t="s">
        <v>102</v>
      </c>
      <c r="D6498" s="471" t="n">
        <v>310.55</v>
      </c>
      <c r="E6498" s="472" t="n">
        <v>0</v>
      </c>
    </row>
    <row r="6499" customFormat="false" ht="19.5" hidden="false" customHeight="false" outlineLevel="0" collapsed="false">
      <c r="A6499" s="469" t="n">
        <v>100822</v>
      </c>
      <c r="B6499" s="470" t="s">
        <v>7151</v>
      </c>
      <c r="C6499" s="469" t="s">
        <v>102</v>
      </c>
      <c r="D6499" s="471" t="n">
        <v>0</v>
      </c>
      <c r="E6499" s="472"/>
    </row>
    <row r="6500" customFormat="false" ht="19.5" hidden="false" customHeight="false" outlineLevel="0" collapsed="false">
      <c r="A6500" s="469" t="n">
        <v>100823</v>
      </c>
      <c r="B6500" s="470" t="s">
        <v>7152</v>
      </c>
      <c r="C6500" s="469" t="s">
        <v>102</v>
      </c>
      <c r="D6500" s="471" t="n">
        <v>0</v>
      </c>
      <c r="E6500" s="472"/>
    </row>
    <row r="6501" customFormat="false" ht="19.5" hidden="false" customHeight="false" outlineLevel="0" collapsed="false">
      <c r="A6501" s="469" t="n">
        <v>100824</v>
      </c>
      <c r="B6501" s="470" t="s">
        <v>7153</v>
      </c>
      <c r="C6501" s="469" t="s">
        <v>102</v>
      </c>
      <c r="D6501" s="471" t="n">
        <v>0</v>
      </c>
      <c r="E6501" s="472"/>
    </row>
    <row r="6502" customFormat="false" ht="19.5" hidden="false" customHeight="false" outlineLevel="0" collapsed="false">
      <c r="A6502" s="469" t="n">
        <v>100825</v>
      </c>
      <c r="B6502" s="470" t="s">
        <v>7154</v>
      </c>
      <c r="C6502" s="469" t="s">
        <v>102</v>
      </c>
      <c r="D6502" s="471" t="n">
        <v>0</v>
      </c>
      <c r="E6502" s="472"/>
    </row>
    <row r="6503" customFormat="false" ht="19.5" hidden="false" customHeight="false" outlineLevel="0" collapsed="false">
      <c r="A6503" s="469" t="n">
        <v>100818</v>
      </c>
      <c r="B6503" s="470" t="s">
        <v>7155</v>
      </c>
      <c r="C6503" s="469" t="s">
        <v>102</v>
      </c>
      <c r="D6503" s="471" t="n">
        <v>0</v>
      </c>
      <c r="E6503" s="472"/>
    </row>
    <row r="6504" customFormat="false" ht="19.5" hidden="false" customHeight="false" outlineLevel="0" collapsed="false">
      <c r="A6504" s="469" t="n">
        <v>100819</v>
      </c>
      <c r="B6504" s="470" t="s">
        <v>7156</v>
      </c>
      <c r="C6504" s="469" t="s">
        <v>102</v>
      </c>
      <c r="D6504" s="471" t="n">
        <v>0</v>
      </c>
      <c r="E6504" s="472"/>
    </row>
    <row r="6505" customFormat="false" ht="19.5" hidden="false" customHeight="false" outlineLevel="0" collapsed="false">
      <c r="A6505" s="469" t="n">
        <v>100820</v>
      </c>
      <c r="B6505" s="470" t="s">
        <v>7157</v>
      </c>
      <c r="C6505" s="469" t="s">
        <v>102</v>
      </c>
      <c r="D6505" s="471" t="n">
        <v>0</v>
      </c>
      <c r="E6505" s="472"/>
    </row>
    <row r="6506" customFormat="false" ht="19.5" hidden="false" customHeight="false" outlineLevel="0" collapsed="false">
      <c r="A6506" s="469" t="n">
        <v>100821</v>
      </c>
      <c r="B6506" s="470" t="s">
        <v>7158</v>
      </c>
      <c r="C6506" s="469" t="s">
        <v>102</v>
      </c>
      <c r="D6506" s="471" t="n">
        <v>0</v>
      </c>
      <c r="E6506" s="472"/>
    </row>
    <row r="6507" customFormat="false" ht="19.5" hidden="false" customHeight="false" outlineLevel="0" collapsed="false">
      <c r="A6507" s="469" t="n">
        <v>100846</v>
      </c>
      <c r="B6507" s="470" t="s">
        <v>7159</v>
      </c>
      <c r="C6507" s="469" t="s">
        <v>102</v>
      </c>
      <c r="D6507" s="471" t="n">
        <v>0</v>
      </c>
      <c r="E6507" s="472"/>
    </row>
    <row r="6508" customFormat="false" ht="19.5" hidden="false" customHeight="false" outlineLevel="0" collapsed="false">
      <c r="A6508" s="469" t="n">
        <v>100834</v>
      </c>
      <c r="B6508" s="470" t="s">
        <v>7160</v>
      </c>
      <c r="C6508" s="469" t="s">
        <v>102</v>
      </c>
      <c r="D6508" s="471" t="n">
        <v>0</v>
      </c>
      <c r="E6508" s="472"/>
    </row>
    <row r="6509" customFormat="false" ht="19.5" hidden="false" customHeight="false" outlineLevel="0" collapsed="false">
      <c r="A6509" s="469" t="n">
        <v>100835</v>
      </c>
      <c r="B6509" s="470" t="s">
        <v>7161</v>
      </c>
      <c r="C6509" s="469" t="s">
        <v>102</v>
      </c>
      <c r="D6509" s="471" t="n">
        <v>0</v>
      </c>
      <c r="E6509" s="472"/>
    </row>
    <row r="6510" customFormat="false" ht="19.5" hidden="false" customHeight="false" outlineLevel="0" collapsed="false">
      <c r="A6510" s="469" t="n">
        <v>100836</v>
      </c>
      <c r="B6510" s="470" t="s">
        <v>7162</v>
      </c>
      <c r="C6510" s="469" t="s">
        <v>102</v>
      </c>
      <c r="D6510" s="471" t="n">
        <v>0</v>
      </c>
      <c r="E6510" s="472"/>
    </row>
    <row r="6511" customFormat="false" ht="19.5" hidden="false" customHeight="false" outlineLevel="0" collapsed="false">
      <c r="A6511" s="469" t="n">
        <v>100837</v>
      </c>
      <c r="B6511" s="470" t="s">
        <v>7163</v>
      </c>
      <c r="C6511" s="469" t="s">
        <v>102</v>
      </c>
      <c r="D6511" s="471" t="n">
        <v>0</v>
      </c>
      <c r="E6511" s="472"/>
    </row>
    <row r="6512" customFormat="false" ht="19.5" hidden="false" customHeight="false" outlineLevel="0" collapsed="false">
      <c r="A6512" s="469" t="n">
        <v>100826</v>
      </c>
      <c r="B6512" s="470" t="s">
        <v>7164</v>
      </c>
      <c r="C6512" s="469" t="s">
        <v>102</v>
      </c>
      <c r="D6512" s="471" t="n">
        <v>0</v>
      </c>
      <c r="E6512" s="472"/>
    </row>
    <row r="6513" customFormat="false" ht="19.5" hidden="false" customHeight="false" outlineLevel="0" collapsed="false">
      <c r="A6513" s="469" t="n">
        <v>100827</v>
      </c>
      <c r="B6513" s="470" t="s">
        <v>7165</v>
      </c>
      <c r="C6513" s="469" t="s">
        <v>102</v>
      </c>
      <c r="D6513" s="471" t="n">
        <v>0</v>
      </c>
      <c r="E6513" s="472"/>
    </row>
    <row r="6514" customFormat="false" ht="19.5" hidden="false" customHeight="false" outlineLevel="0" collapsed="false">
      <c r="A6514" s="469" t="n">
        <v>100828</v>
      </c>
      <c r="B6514" s="470" t="s">
        <v>7166</v>
      </c>
      <c r="C6514" s="469" t="s">
        <v>102</v>
      </c>
      <c r="D6514" s="471" t="n">
        <v>0</v>
      </c>
      <c r="E6514" s="472"/>
    </row>
    <row r="6515" customFormat="false" ht="19.5" hidden="false" customHeight="false" outlineLevel="0" collapsed="false">
      <c r="A6515" s="469" t="n">
        <v>100829</v>
      </c>
      <c r="B6515" s="470" t="s">
        <v>7167</v>
      </c>
      <c r="C6515" s="469" t="s">
        <v>102</v>
      </c>
      <c r="D6515" s="471" t="n">
        <v>0</v>
      </c>
      <c r="E6515" s="472"/>
    </row>
    <row r="6516" customFormat="false" ht="19.5" hidden="false" customHeight="false" outlineLevel="0" collapsed="false">
      <c r="A6516" s="469" t="n">
        <v>100830</v>
      </c>
      <c r="B6516" s="470" t="s">
        <v>7168</v>
      </c>
      <c r="C6516" s="469" t="s">
        <v>102</v>
      </c>
      <c r="D6516" s="471" t="n">
        <v>0</v>
      </c>
      <c r="E6516" s="472"/>
    </row>
    <row r="6517" customFormat="false" ht="19.5" hidden="false" customHeight="false" outlineLevel="0" collapsed="false">
      <c r="A6517" s="469" t="n">
        <v>100831</v>
      </c>
      <c r="B6517" s="470" t="s">
        <v>7169</v>
      </c>
      <c r="C6517" s="469" t="s">
        <v>102</v>
      </c>
      <c r="D6517" s="471" t="n">
        <v>0</v>
      </c>
      <c r="E6517" s="472"/>
    </row>
    <row r="6518" customFormat="false" ht="19.5" hidden="false" customHeight="false" outlineLevel="0" collapsed="false">
      <c r="A6518" s="469" t="n">
        <v>100832</v>
      </c>
      <c r="B6518" s="470" t="s">
        <v>7170</v>
      </c>
      <c r="C6518" s="469" t="s">
        <v>102</v>
      </c>
      <c r="D6518" s="471" t="n">
        <v>0</v>
      </c>
      <c r="E6518" s="472"/>
    </row>
    <row r="6519" customFormat="false" ht="19.5" hidden="false" customHeight="false" outlineLevel="0" collapsed="false">
      <c r="A6519" s="469" t="n">
        <v>100833</v>
      </c>
      <c r="B6519" s="470" t="s">
        <v>7171</v>
      </c>
      <c r="C6519" s="469" t="s">
        <v>102</v>
      </c>
      <c r="D6519" s="471" t="n">
        <v>0</v>
      </c>
      <c r="E6519" s="472"/>
    </row>
    <row r="6520" customFormat="false" ht="19.5" hidden="false" customHeight="false" outlineLevel="0" collapsed="false">
      <c r="A6520" s="469" t="n">
        <v>100790</v>
      </c>
      <c r="B6520" s="470" t="s">
        <v>7172</v>
      </c>
      <c r="C6520" s="469" t="s">
        <v>102</v>
      </c>
      <c r="D6520" s="471" t="n">
        <v>0</v>
      </c>
      <c r="E6520" s="472"/>
    </row>
    <row r="6521" customFormat="false" ht="19.5" hidden="false" customHeight="false" outlineLevel="0" collapsed="false">
      <c r="A6521" s="469" t="n">
        <v>100789</v>
      </c>
      <c r="B6521" s="470" t="s">
        <v>7173</v>
      </c>
      <c r="C6521" s="469" t="s">
        <v>102</v>
      </c>
      <c r="D6521" s="471" t="n">
        <v>0</v>
      </c>
      <c r="E6521" s="472"/>
    </row>
    <row r="6522" customFormat="false" ht="19.5" hidden="false" customHeight="false" outlineLevel="0" collapsed="false">
      <c r="A6522" s="469" t="n">
        <v>100788</v>
      </c>
      <c r="B6522" s="470" t="s">
        <v>7174</v>
      </c>
      <c r="C6522" s="469" t="s">
        <v>102</v>
      </c>
      <c r="D6522" s="471" t="n">
        <v>831.3</v>
      </c>
      <c r="E6522" s="472" t="n">
        <v>0</v>
      </c>
    </row>
    <row r="6523" customFormat="false" ht="19.5" hidden="false" customHeight="false" outlineLevel="0" collapsed="false">
      <c r="A6523" s="469" t="n">
        <v>100811</v>
      </c>
      <c r="B6523" s="470" t="s">
        <v>7175</v>
      </c>
      <c r="C6523" s="469" t="s">
        <v>102</v>
      </c>
      <c r="D6523" s="471" t="n">
        <v>0</v>
      </c>
      <c r="E6523" s="472"/>
    </row>
    <row r="6524" customFormat="false" ht="19.5" hidden="false" customHeight="false" outlineLevel="0" collapsed="false">
      <c r="A6524" s="469" t="n">
        <v>100812</v>
      </c>
      <c r="B6524" s="470" t="s">
        <v>7176</v>
      </c>
      <c r="C6524" s="469" t="s">
        <v>102</v>
      </c>
      <c r="D6524" s="471" t="n">
        <v>0</v>
      </c>
      <c r="E6524" s="472"/>
    </row>
    <row r="6525" customFormat="false" ht="19.5" hidden="false" customHeight="false" outlineLevel="0" collapsed="false">
      <c r="A6525" s="469" t="n">
        <v>100813</v>
      </c>
      <c r="B6525" s="470" t="s">
        <v>7177</v>
      </c>
      <c r="C6525" s="469" t="s">
        <v>102</v>
      </c>
      <c r="D6525" s="471" t="n">
        <v>0</v>
      </c>
      <c r="E6525" s="472"/>
    </row>
    <row r="6526" customFormat="false" ht="19.5" hidden="false" customHeight="false" outlineLevel="0" collapsed="false">
      <c r="A6526" s="469" t="n">
        <v>100814</v>
      </c>
      <c r="B6526" s="470" t="s">
        <v>7178</v>
      </c>
      <c r="C6526" s="469" t="s">
        <v>102</v>
      </c>
      <c r="D6526" s="471" t="n">
        <v>0</v>
      </c>
      <c r="E6526" s="472"/>
    </row>
    <row r="6527" customFormat="false" ht="19.5" hidden="false" customHeight="false" outlineLevel="0" collapsed="false">
      <c r="A6527" s="469" t="n">
        <v>100815</v>
      </c>
      <c r="B6527" s="470" t="s">
        <v>7179</v>
      </c>
      <c r="C6527" s="469" t="s">
        <v>102</v>
      </c>
      <c r="D6527" s="471" t="n">
        <v>0</v>
      </c>
      <c r="E6527" s="472"/>
    </row>
    <row r="6528" customFormat="false" ht="19.5" hidden="false" customHeight="false" outlineLevel="0" collapsed="false">
      <c r="A6528" s="469" t="n">
        <v>100816</v>
      </c>
      <c r="B6528" s="470" t="s">
        <v>7180</v>
      </c>
      <c r="C6528" s="469" t="s">
        <v>102</v>
      </c>
      <c r="D6528" s="471" t="n">
        <v>0</v>
      </c>
      <c r="E6528" s="472"/>
    </row>
    <row r="6529" customFormat="false" ht="19.5" hidden="false" customHeight="false" outlineLevel="0" collapsed="false">
      <c r="A6529" s="469" t="n">
        <v>100817</v>
      </c>
      <c r="B6529" s="470" t="s">
        <v>7181</v>
      </c>
      <c r="C6529" s="469" t="s">
        <v>102</v>
      </c>
      <c r="D6529" s="471" t="n">
        <v>0</v>
      </c>
      <c r="E6529" s="472"/>
    </row>
    <row r="6530" customFormat="false" ht="19.5" hidden="false" customHeight="false" outlineLevel="0" collapsed="false">
      <c r="A6530" s="469" t="n">
        <v>100795</v>
      </c>
      <c r="B6530" s="470" t="s">
        <v>7182</v>
      </c>
      <c r="C6530" s="469" t="s">
        <v>501</v>
      </c>
      <c r="D6530" s="471" t="n">
        <v>0</v>
      </c>
      <c r="E6530" s="472"/>
    </row>
    <row r="6531" customFormat="false" ht="19.5" hidden="false" customHeight="false" outlineLevel="0" collapsed="false">
      <c r="A6531" s="469" t="n">
        <v>100842</v>
      </c>
      <c r="B6531" s="470" t="s">
        <v>7183</v>
      </c>
      <c r="C6531" s="469" t="s">
        <v>501</v>
      </c>
      <c r="D6531" s="471" t="n">
        <v>0</v>
      </c>
      <c r="E6531" s="472"/>
    </row>
    <row r="6532" customFormat="false" ht="19.5" hidden="false" customHeight="false" outlineLevel="0" collapsed="false">
      <c r="A6532" s="469" t="n">
        <v>100796</v>
      </c>
      <c r="B6532" s="470" t="s">
        <v>7184</v>
      </c>
      <c r="C6532" s="469" t="s">
        <v>501</v>
      </c>
      <c r="D6532" s="471" t="n">
        <v>0</v>
      </c>
      <c r="E6532" s="472"/>
    </row>
    <row r="6533" customFormat="false" ht="19.5" hidden="false" customHeight="false" outlineLevel="0" collapsed="false">
      <c r="A6533" s="469" t="n">
        <v>100843</v>
      </c>
      <c r="B6533" s="470" t="s">
        <v>7185</v>
      </c>
      <c r="C6533" s="469" t="s">
        <v>501</v>
      </c>
      <c r="D6533" s="471" t="n">
        <v>0</v>
      </c>
      <c r="E6533" s="472"/>
    </row>
    <row r="6534" customFormat="false" ht="19.5" hidden="false" customHeight="false" outlineLevel="0" collapsed="false">
      <c r="A6534" s="469" t="n">
        <v>100844</v>
      </c>
      <c r="B6534" s="470" t="s">
        <v>7186</v>
      </c>
      <c r="C6534" s="469" t="s">
        <v>501</v>
      </c>
      <c r="D6534" s="471" t="n">
        <v>0</v>
      </c>
      <c r="E6534" s="472"/>
    </row>
    <row r="6535" customFormat="false" ht="19.5" hidden="false" customHeight="false" outlineLevel="0" collapsed="false">
      <c r="A6535" s="469" t="n">
        <v>100797</v>
      </c>
      <c r="B6535" s="470" t="s">
        <v>7187</v>
      </c>
      <c r="C6535" s="469" t="s">
        <v>501</v>
      </c>
      <c r="D6535" s="471" t="n">
        <v>0</v>
      </c>
      <c r="E6535" s="472"/>
    </row>
    <row r="6536" customFormat="false" ht="19.5" hidden="false" customHeight="false" outlineLevel="0" collapsed="false">
      <c r="A6536" s="469" t="n">
        <v>100798</v>
      </c>
      <c r="B6536" s="470" t="s">
        <v>7188</v>
      </c>
      <c r="C6536" s="469" t="s">
        <v>501</v>
      </c>
      <c r="D6536" s="471" t="n">
        <v>0</v>
      </c>
      <c r="E6536" s="472"/>
    </row>
    <row r="6537" customFormat="false" ht="19.5" hidden="false" customHeight="false" outlineLevel="0" collapsed="false">
      <c r="A6537" s="469" t="n">
        <v>100845</v>
      </c>
      <c r="B6537" s="470" t="s">
        <v>7189</v>
      </c>
      <c r="C6537" s="469" t="s">
        <v>501</v>
      </c>
      <c r="D6537" s="471" t="n">
        <v>0</v>
      </c>
      <c r="E6537" s="472"/>
    </row>
    <row r="6538" customFormat="false" ht="19.5" hidden="false" customHeight="false" outlineLevel="0" collapsed="false">
      <c r="A6538" s="469" t="n">
        <v>100799</v>
      </c>
      <c r="B6538" s="470" t="s">
        <v>7190</v>
      </c>
      <c r="C6538" s="469" t="s">
        <v>501</v>
      </c>
      <c r="D6538" s="471" t="n">
        <v>23.73</v>
      </c>
      <c r="E6538" s="472" t="n">
        <v>0</v>
      </c>
    </row>
    <row r="6539" customFormat="false" ht="19.5" hidden="false" customHeight="false" outlineLevel="0" collapsed="false">
      <c r="A6539" s="469" t="n">
        <v>100807</v>
      </c>
      <c r="B6539" s="470" t="s">
        <v>7191</v>
      </c>
      <c r="C6539" s="469" t="s">
        <v>501</v>
      </c>
      <c r="D6539" s="471" t="n">
        <v>29.99</v>
      </c>
      <c r="E6539" s="472" t="n">
        <v>0</v>
      </c>
    </row>
    <row r="6540" customFormat="false" ht="19.5" hidden="false" customHeight="false" outlineLevel="0" collapsed="false">
      <c r="A6540" s="469" t="n">
        <v>100800</v>
      </c>
      <c r="B6540" s="470" t="s">
        <v>7192</v>
      </c>
      <c r="C6540" s="469" t="s">
        <v>501</v>
      </c>
      <c r="D6540" s="471" t="n">
        <v>34.71</v>
      </c>
      <c r="E6540" s="472" t="n">
        <v>0</v>
      </c>
    </row>
    <row r="6541" customFormat="false" ht="19.5" hidden="false" customHeight="false" outlineLevel="0" collapsed="false">
      <c r="A6541" s="469" t="n">
        <v>100808</v>
      </c>
      <c r="B6541" s="470" t="s">
        <v>7193</v>
      </c>
      <c r="C6541" s="469" t="s">
        <v>501</v>
      </c>
      <c r="D6541" s="471" t="n">
        <v>42.15</v>
      </c>
      <c r="E6541" s="472" t="n">
        <v>0</v>
      </c>
    </row>
    <row r="6542" customFormat="false" ht="19.5" hidden="false" customHeight="false" outlineLevel="0" collapsed="false">
      <c r="A6542" s="469" t="n">
        <v>100801</v>
      </c>
      <c r="B6542" s="470" t="s">
        <v>7194</v>
      </c>
      <c r="C6542" s="469" t="s">
        <v>501</v>
      </c>
      <c r="D6542" s="471" t="n">
        <v>45.97</v>
      </c>
      <c r="E6542" s="472" t="n">
        <v>0</v>
      </c>
    </row>
    <row r="6543" customFormat="false" ht="19.5" hidden="false" customHeight="false" outlineLevel="0" collapsed="false">
      <c r="A6543" s="469" t="n">
        <v>100809</v>
      </c>
      <c r="B6543" s="470" t="s">
        <v>7195</v>
      </c>
      <c r="C6543" s="469" t="s">
        <v>501</v>
      </c>
      <c r="D6543" s="471" t="n">
        <v>54.86</v>
      </c>
      <c r="E6543" s="472" t="n">
        <v>0</v>
      </c>
    </row>
    <row r="6544" customFormat="false" ht="19.5" hidden="false" customHeight="false" outlineLevel="0" collapsed="false">
      <c r="A6544" s="469" t="n">
        <v>100802</v>
      </c>
      <c r="B6544" s="470" t="s">
        <v>7196</v>
      </c>
      <c r="C6544" s="469" t="s">
        <v>501</v>
      </c>
      <c r="D6544" s="471" t="n">
        <v>61.91</v>
      </c>
      <c r="E6544" s="472" t="n">
        <v>0</v>
      </c>
    </row>
    <row r="6545" customFormat="false" ht="19.5" hidden="false" customHeight="false" outlineLevel="0" collapsed="false">
      <c r="A6545" s="469" t="n">
        <v>100810</v>
      </c>
      <c r="B6545" s="470" t="s">
        <v>7197</v>
      </c>
      <c r="C6545" s="469" t="s">
        <v>501</v>
      </c>
      <c r="D6545" s="471" t="n">
        <v>72.84</v>
      </c>
      <c r="E6545" s="472" t="n">
        <v>0</v>
      </c>
    </row>
    <row r="6546" customFormat="false" ht="19.5" hidden="false" customHeight="false" outlineLevel="0" collapsed="false">
      <c r="A6546" s="469" t="n">
        <v>100791</v>
      </c>
      <c r="B6546" s="470" t="s">
        <v>7198</v>
      </c>
      <c r="C6546" s="469" t="s">
        <v>501</v>
      </c>
      <c r="D6546" s="471" t="n">
        <v>23.2</v>
      </c>
      <c r="E6546" s="472" t="n">
        <v>0</v>
      </c>
    </row>
    <row r="6547" customFormat="false" ht="19.5" hidden="false" customHeight="false" outlineLevel="0" collapsed="false">
      <c r="A6547" s="469" t="n">
        <v>100803</v>
      </c>
      <c r="B6547" s="470" t="s">
        <v>7199</v>
      </c>
      <c r="C6547" s="469" t="s">
        <v>501</v>
      </c>
      <c r="D6547" s="471" t="n">
        <v>22.1</v>
      </c>
      <c r="E6547" s="472" t="n">
        <v>0</v>
      </c>
    </row>
    <row r="6548" customFormat="false" ht="19.5" hidden="false" customHeight="false" outlineLevel="0" collapsed="false">
      <c r="A6548" s="469" t="n">
        <v>100792</v>
      </c>
      <c r="B6548" s="470" t="s">
        <v>7200</v>
      </c>
      <c r="C6548" s="469" t="s">
        <v>501</v>
      </c>
      <c r="D6548" s="471" t="n">
        <v>34.18</v>
      </c>
      <c r="E6548" s="472" t="n">
        <v>0</v>
      </c>
    </row>
    <row r="6549" customFormat="false" ht="19.5" hidden="false" customHeight="false" outlineLevel="0" collapsed="false">
      <c r="A6549" s="469" t="n">
        <v>100804</v>
      </c>
      <c r="B6549" s="470" t="s">
        <v>7201</v>
      </c>
      <c r="C6549" s="469" t="s">
        <v>501</v>
      </c>
      <c r="D6549" s="471" t="n">
        <v>32.87</v>
      </c>
      <c r="E6549" s="472" t="n">
        <v>0</v>
      </c>
    </row>
    <row r="6550" customFormat="false" ht="19.5" hidden="false" customHeight="false" outlineLevel="0" collapsed="false">
      <c r="A6550" s="469" t="n">
        <v>100793</v>
      </c>
      <c r="B6550" s="470" t="s">
        <v>7202</v>
      </c>
      <c r="C6550" s="469" t="s">
        <v>501</v>
      </c>
      <c r="D6550" s="471" t="n">
        <v>45.42</v>
      </c>
      <c r="E6550" s="472" t="n">
        <v>0</v>
      </c>
    </row>
    <row r="6551" customFormat="false" ht="19.5" hidden="false" customHeight="false" outlineLevel="0" collapsed="false">
      <c r="A6551" s="469" t="n">
        <v>100805</v>
      </c>
      <c r="B6551" s="470" t="s">
        <v>7203</v>
      </c>
      <c r="C6551" s="469" t="s">
        <v>501</v>
      </c>
      <c r="D6551" s="471" t="n">
        <v>43.87</v>
      </c>
      <c r="E6551" s="472" t="n">
        <v>0</v>
      </c>
    </row>
    <row r="6552" customFormat="false" ht="19.5" hidden="false" customHeight="false" outlineLevel="0" collapsed="false">
      <c r="A6552" s="469" t="n">
        <v>100794</v>
      </c>
      <c r="B6552" s="470" t="s">
        <v>7204</v>
      </c>
      <c r="C6552" s="469" t="s">
        <v>501</v>
      </c>
      <c r="D6552" s="471" t="n">
        <v>61.37</v>
      </c>
      <c r="E6552" s="472" t="n">
        <v>0</v>
      </c>
    </row>
    <row r="6553" customFormat="false" ht="19.5" hidden="false" customHeight="false" outlineLevel="0" collapsed="false">
      <c r="A6553" s="469" t="n">
        <v>100806</v>
      </c>
      <c r="B6553" s="470" t="s">
        <v>7205</v>
      </c>
      <c r="C6553" s="469" t="s">
        <v>501</v>
      </c>
      <c r="D6553" s="471" t="n">
        <v>59.46</v>
      </c>
      <c r="E6553" s="472" t="n">
        <v>0</v>
      </c>
    </row>
    <row r="6554" customFormat="false" ht="19.5" hidden="false" customHeight="false" outlineLevel="0" collapsed="false">
      <c r="A6554" s="469" t="n">
        <v>100838</v>
      </c>
      <c r="B6554" s="470" t="s">
        <v>7206</v>
      </c>
      <c r="C6554" s="469" t="s">
        <v>102</v>
      </c>
      <c r="D6554" s="471" t="n">
        <v>0</v>
      </c>
      <c r="E6554" s="472"/>
    </row>
    <row r="6555" customFormat="false" ht="19.5" hidden="false" customHeight="false" outlineLevel="0" collapsed="false">
      <c r="A6555" s="469" t="n">
        <v>100839</v>
      </c>
      <c r="B6555" s="470" t="s">
        <v>7207</v>
      </c>
      <c r="C6555" s="469" t="s">
        <v>102</v>
      </c>
      <c r="D6555" s="471" t="n">
        <v>0</v>
      </c>
      <c r="E6555" s="472"/>
    </row>
    <row r="6556" customFormat="false" ht="19.5" hidden="false" customHeight="false" outlineLevel="0" collapsed="false">
      <c r="A6556" s="469" t="n">
        <v>100840</v>
      </c>
      <c r="B6556" s="470" t="s">
        <v>7208</v>
      </c>
      <c r="C6556" s="469" t="s">
        <v>102</v>
      </c>
      <c r="D6556" s="471" t="n">
        <v>0</v>
      </c>
      <c r="E6556" s="472"/>
    </row>
    <row r="6557" customFormat="false" ht="19.5" hidden="false" customHeight="false" outlineLevel="0" collapsed="false">
      <c r="A6557" s="469" t="n">
        <v>100841</v>
      </c>
      <c r="B6557" s="470" t="s">
        <v>7209</v>
      </c>
      <c r="C6557" s="469" t="s">
        <v>102</v>
      </c>
      <c r="D6557" s="471" t="n">
        <v>0</v>
      </c>
      <c r="E6557" s="472"/>
    </row>
    <row r="6558" customFormat="false" ht="19.5" hidden="false" customHeight="false" outlineLevel="0" collapsed="false">
      <c r="A6558" s="469" t="n">
        <v>103283</v>
      </c>
      <c r="B6558" s="470" t="s">
        <v>7210</v>
      </c>
      <c r="C6558" s="469" t="s">
        <v>102</v>
      </c>
      <c r="D6558" s="471" t="n">
        <v>0</v>
      </c>
      <c r="E6558" s="472"/>
    </row>
    <row r="6559" customFormat="false" ht="19.5" hidden="false" customHeight="false" outlineLevel="0" collapsed="false">
      <c r="A6559" s="469" t="n">
        <v>103284</v>
      </c>
      <c r="B6559" s="470" t="s">
        <v>7211</v>
      </c>
      <c r="C6559" s="469" t="s">
        <v>102</v>
      </c>
      <c r="D6559" s="471" t="n">
        <v>0</v>
      </c>
      <c r="E6559" s="472"/>
    </row>
    <row r="6560" customFormat="false" ht="19.5" hidden="false" customHeight="false" outlineLevel="0" collapsed="false">
      <c r="A6560" s="469" t="n">
        <v>103282</v>
      </c>
      <c r="B6560" s="470" t="s">
        <v>7212</v>
      </c>
      <c r="C6560" s="469" t="s">
        <v>102</v>
      </c>
      <c r="D6560" s="471" t="n">
        <v>0</v>
      </c>
      <c r="E6560" s="472"/>
    </row>
    <row r="6561" customFormat="false" ht="19.5" hidden="false" customHeight="false" outlineLevel="0" collapsed="false">
      <c r="A6561" s="469" t="n">
        <v>103279</v>
      </c>
      <c r="B6561" s="470" t="s">
        <v>7213</v>
      </c>
      <c r="C6561" s="469" t="s">
        <v>102</v>
      </c>
      <c r="D6561" s="471" t="n">
        <v>0</v>
      </c>
      <c r="E6561" s="472"/>
    </row>
    <row r="6562" customFormat="false" ht="19.5" hidden="false" customHeight="false" outlineLevel="0" collapsed="false">
      <c r="A6562" s="469" t="n">
        <v>103280</v>
      </c>
      <c r="B6562" s="470" t="s">
        <v>7214</v>
      </c>
      <c r="C6562" s="469" t="s">
        <v>102</v>
      </c>
      <c r="D6562" s="471" t="n">
        <v>0</v>
      </c>
      <c r="E6562" s="472"/>
    </row>
    <row r="6563" customFormat="false" ht="19.5" hidden="false" customHeight="false" outlineLevel="0" collapsed="false">
      <c r="A6563" s="469" t="n">
        <v>103281</v>
      </c>
      <c r="B6563" s="470" t="s">
        <v>7215</v>
      </c>
      <c r="C6563" s="469" t="s">
        <v>102</v>
      </c>
      <c r="D6563" s="471" t="n">
        <v>0</v>
      </c>
      <c r="E6563" s="472"/>
    </row>
    <row r="6564" customFormat="false" ht="19.5" hidden="false" customHeight="false" outlineLevel="0" collapsed="false">
      <c r="A6564" s="469" t="n">
        <v>103247</v>
      </c>
      <c r="B6564" s="470" t="s">
        <v>7216</v>
      </c>
      <c r="C6564" s="469" t="s">
        <v>102</v>
      </c>
      <c r="D6564" s="471" t="n">
        <v>3024.72</v>
      </c>
      <c r="E6564" s="472" t="n">
        <v>0.0029</v>
      </c>
    </row>
    <row r="6565" customFormat="false" ht="19.5" hidden="false" customHeight="false" outlineLevel="0" collapsed="false">
      <c r="A6565" s="469" t="n">
        <v>103250</v>
      </c>
      <c r="B6565" s="470" t="s">
        <v>7217</v>
      </c>
      <c r="C6565" s="469" t="s">
        <v>102</v>
      </c>
      <c r="D6565" s="471" t="n">
        <v>4397.87</v>
      </c>
      <c r="E6565" s="472" t="n">
        <v>0.002</v>
      </c>
    </row>
    <row r="6566" customFormat="false" ht="19.5" hidden="false" customHeight="false" outlineLevel="0" collapsed="false">
      <c r="A6566" s="469" t="n">
        <v>103253</v>
      </c>
      <c r="B6566" s="470" t="s">
        <v>7218</v>
      </c>
      <c r="C6566" s="469" t="s">
        <v>102</v>
      </c>
      <c r="D6566" s="471" t="n">
        <v>5998.81</v>
      </c>
      <c r="E6566" s="472" t="n">
        <v>0.0014</v>
      </c>
    </row>
    <row r="6567" customFormat="false" ht="19.5" hidden="false" customHeight="false" outlineLevel="0" collapsed="false">
      <c r="A6567" s="469" t="n">
        <v>103244</v>
      </c>
      <c r="B6567" s="470" t="s">
        <v>7219</v>
      </c>
      <c r="C6567" s="469" t="s">
        <v>102</v>
      </c>
      <c r="D6567" s="471" t="n">
        <v>2724.2</v>
      </c>
      <c r="E6567" s="472" t="n">
        <v>0.0032</v>
      </c>
    </row>
    <row r="6568" customFormat="false" ht="19.5" hidden="false" customHeight="false" outlineLevel="0" collapsed="false">
      <c r="A6568" s="469" t="n">
        <v>103256</v>
      </c>
      <c r="B6568" s="470" t="s">
        <v>7220</v>
      </c>
      <c r="C6568" s="469" t="s">
        <v>102</v>
      </c>
      <c r="D6568" s="471" t="n">
        <v>11138.6</v>
      </c>
      <c r="E6568" s="472" t="n">
        <v>0.0026</v>
      </c>
    </row>
    <row r="6569" customFormat="false" ht="19.5" hidden="false" customHeight="false" outlineLevel="0" collapsed="false">
      <c r="A6569" s="469" t="n">
        <v>103258</v>
      </c>
      <c r="B6569" s="470" t="s">
        <v>7221</v>
      </c>
      <c r="C6569" s="469" t="s">
        <v>102</v>
      </c>
      <c r="D6569" s="471" t="n">
        <v>12455</v>
      </c>
      <c r="E6569" s="472" t="n">
        <v>0.0023</v>
      </c>
    </row>
    <row r="6570" customFormat="false" ht="19.5" hidden="false" customHeight="false" outlineLevel="0" collapsed="false">
      <c r="A6570" s="469" t="n">
        <v>103260</v>
      </c>
      <c r="B6570" s="470" t="s">
        <v>7222</v>
      </c>
      <c r="C6570" s="469" t="s">
        <v>102</v>
      </c>
      <c r="D6570" s="471" t="n">
        <v>6884.54</v>
      </c>
      <c r="E6570" s="472" t="n">
        <v>0.0042</v>
      </c>
    </row>
    <row r="6571" customFormat="false" ht="19.5" hidden="false" customHeight="false" outlineLevel="0" collapsed="false">
      <c r="A6571" s="469" t="n">
        <v>103261</v>
      </c>
      <c r="B6571" s="470" t="s">
        <v>7223</v>
      </c>
      <c r="C6571" s="469" t="s">
        <v>102</v>
      </c>
      <c r="D6571" s="471" t="n">
        <v>14052.54</v>
      </c>
      <c r="E6571" s="472" t="n">
        <v>0.0021</v>
      </c>
    </row>
    <row r="6572" customFormat="false" ht="19.5" hidden="false" customHeight="false" outlineLevel="0" collapsed="false">
      <c r="A6572" s="469" t="n">
        <v>103263</v>
      </c>
      <c r="B6572" s="470" t="s">
        <v>7224</v>
      </c>
      <c r="C6572" s="469" t="s">
        <v>102</v>
      </c>
      <c r="D6572" s="471" t="n">
        <v>19540.22</v>
      </c>
      <c r="E6572" s="472" t="n">
        <v>0.001</v>
      </c>
    </row>
    <row r="6573" customFormat="false" ht="19.5" hidden="false" customHeight="false" outlineLevel="0" collapsed="false">
      <c r="A6573" s="469" t="n">
        <v>103265</v>
      </c>
      <c r="B6573" s="470" t="s">
        <v>7225</v>
      </c>
      <c r="C6573" s="469" t="s">
        <v>102</v>
      </c>
      <c r="D6573" s="471" t="n">
        <v>23557.81</v>
      </c>
      <c r="E6573" s="472" t="n">
        <v>0.0009</v>
      </c>
    </row>
    <row r="6574" customFormat="false" ht="19.5" hidden="false" customHeight="false" outlineLevel="0" collapsed="false">
      <c r="A6574" s="469" t="n">
        <v>103268</v>
      </c>
      <c r="B6574" s="470" t="s">
        <v>7226</v>
      </c>
      <c r="C6574" s="469" t="s">
        <v>102</v>
      </c>
      <c r="D6574" s="471" t="n">
        <v>8253.61</v>
      </c>
      <c r="E6574" s="472" t="n">
        <v>0.0027</v>
      </c>
    </row>
    <row r="6575" customFormat="false" ht="19.5" hidden="false" customHeight="false" outlineLevel="0" collapsed="false">
      <c r="A6575" s="469" t="n">
        <v>103270</v>
      </c>
      <c r="B6575" s="470" t="s">
        <v>7227</v>
      </c>
      <c r="C6575" s="469" t="s">
        <v>102</v>
      </c>
      <c r="D6575" s="471" t="n">
        <v>8872.34</v>
      </c>
      <c r="E6575" s="472" t="n">
        <v>0.0025</v>
      </c>
    </row>
    <row r="6576" customFormat="false" ht="19.5" hidden="false" customHeight="false" outlineLevel="0" collapsed="false">
      <c r="A6576" s="469" t="n">
        <v>103272</v>
      </c>
      <c r="B6576" s="470" t="s">
        <v>7228</v>
      </c>
      <c r="C6576" s="469" t="s">
        <v>102</v>
      </c>
      <c r="D6576" s="471" t="n">
        <v>12992.97</v>
      </c>
      <c r="E6576" s="472" t="n">
        <v>0.0017</v>
      </c>
    </row>
    <row r="6577" customFormat="false" ht="19.5" hidden="false" customHeight="false" outlineLevel="0" collapsed="false">
      <c r="A6577" s="469" t="n">
        <v>103274</v>
      </c>
      <c r="B6577" s="470" t="s">
        <v>7229</v>
      </c>
      <c r="C6577" s="469" t="s">
        <v>102</v>
      </c>
      <c r="D6577" s="471" t="n">
        <v>15332.82</v>
      </c>
      <c r="E6577" s="472" t="n">
        <v>0.0009</v>
      </c>
    </row>
    <row r="6578" customFormat="false" ht="19.5" hidden="false" customHeight="false" outlineLevel="0" collapsed="false">
      <c r="A6578" s="469" t="n">
        <v>103276</v>
      </c>
      <c r="B6578" s="470" t="s">
        <v>7230</v>
      </c>
      <c r="C6578" s="469" t="s">
        <v>102</v>
      </c>
      <c r="D6578" s="471" t="n">
        <v>16006.88</v>
      </c>
      <c r="E6578" s="472" t="n">
        <v>0.0008</v>
      </c>
    </row>
    <row r="6579" customFormat="false" ht="19.5" hidden="false" customHeight="false" outlineLevel="0" collapsed="false">
      <c r="A6579" s="469" t="n">
        <v>103267</v>
      </c>
      <c r="B6579" s="470" t="s">
        <v>7231</v>
      </c>
      <c r="C6579" s="469" t="s">
        <v>102</v>
      </c>
      <c r="D6579" s="471" t="n">
        <v>6949.51</v>
      </c>
      <c r="E6579" s="472" t="n">
        <v>0.0032</v>
      </c>
    </row>
    <row r="6580" customFormat="false" ht="19.5" hidden="false" customHeight="false" outlineLevel="0" collapsed="false">
      <c r="A6580" s="469" t="n">
        <v>103269</v>
      </c>
      <c r="B6580" s="470" t="s">
        <v>7232</v>
      </c>
      <c r="C6580" s="469" t="s">
        <v>102</v>
      </c>
      <c r="D6580" s="471" t="n">
        <v>8546.56</v>
      </c>
      <c r="E6580" s="472" t="n">
        <v>0.0026</v>
      </c>
    </row>
    <row r="6581" customFormat="false" ht="19.5" hidden="false" customHeight="false" outlineLevel="0" collapsed="false">
      <c r="A6581" s="469" t="n">
        <v>103271</v>
      </c>
      <c r="B6581" s="470" t="s">
        <v>7233</v>
      </c>
      <c r="C6581" s="469" t="s">
        <v>102</v>
      </c>
      <c r="D6581" s="471" t="n">
        <v>12578.68</v>
      </c>
      <c r="E6581" s="472" t="n">
        <v>0.0018</v>
      </c>
    </row>
    <row r="6582" customFormat="false" ht="19.5" hidden="false" customHeight="false" outlineLevel="0" collapsed="false">
      <c r="A6582" s="469" t="n">
        <v>103273</v>
      </c>
      <c r="B6582" s="470" t="s">
        <v>7234</v>
      </c>
      <c r="C6582" s="469" t="s">
        <v>102</v>
      </c>
      <c r="D6582" s="471" t="n">
        <v>13384.36</v>
      </c>
      <c r="E6582" s="472" t="n">
        <v>0.001</v>
      </c>
    </row>
    <row r="6583" customFormat="false" ht="19.5" hidden="false" customHeight="false" outlineLevel="0" collapsed="false">
      <c r="A6583" s="469" t="n">
        <v>103275</v>
      </c>
      <c r="B6583" s="470" t="s">
        <v>7235</v>
      </c>
      <c r="C6583" s="469" t="s">
        <v>102</v>
      </c>
      <c r="D6583" s="471" t="n">
        <v>15253.27</v>
      </c>
      <c r="E6583" s="472" t="n">
        <v>0.0009</v>
      </c>
    </row>
    <row r="6584" customFormat="false" ht="19.5" hidden="false" customHeight="false" outlineLevel="0" collapsed="false">
      <c r="A6584" s="469" t="n">
        <v>103248</v>
      </c>
      <c r="B6584" s="470" t="s">
        <v>7236</v>
      </c>
      <c r="C6584" s="469" t="s">
        <v>102</v>
      </c>
      <c r="D6584" s="471" t="n">
        <v>2469.75</v>
      </c>
      <c r="E6584" s="472" t="n">
        <v>0.0035</v>
      </c>
    </row>
    <row r="6585" customFormat="false" ht="19.5" hidden="false" customHeight="false" outlineLevel="0" collapsed="false">
      <c r="A6585" s="469" t="n">
        <v>103249</v>
      </c>
      <c r="B6585" s="470" t="s">
        <v>7237</v>
      </c>
      <c r="C6585" s="469" t="s">
        <v>102</v>
      </c>
      <c r="D6585" s="471" t="n">
        <v>2654.16</v>
      </c>
      <c r="E6585" s="472" t="n">
        <v>0.0033</v>
      </c>
    </row>
    <row r="6586" customFormat="false" ht="19.5" hidden="false" customHeight="false" outlineLevel="0" collapsed="false">
      <c r="A6586" s="469" t="n">
        <v>103251</v>
      </c>
      <c r="B6586" s="470" t="s">
        <v>7238</v>
      </c>
      <c r="C6586" s="469" t="s">
        <v>102</v>
      </c>
      <c r="D6586" s="471" t="n">
        <v>3470.98</v>
      </c>
      <c r="E6586" s="472" t="n">
        <v>0.0025</v>
      </c>
    </row>
    <row r="6587" customFormat="false" ht="19.5" hidden="false" customHeight="false" outlineLevel="0" collapsed="false">
      <c r="A6587" s="469" t="n">
        <v>103252</v>
      </c>
      <c r="B6587" s="470" t="s">
        <v>7239</v>
      </c>
      <c r="C6587" s="469" t="s">
        <v>102</v>
      </c>
      <c r="D6587" s="471" t="n">
        <v>3844.77</v>
      </c>
      <c r="E6587" s="472" t="n">
        <v>0.0023</v>
      </c>
    </row>
    <row r="6588" customFormat="false" ht="19.5" hidden="false" customHeight="false" outlineLevel="0" collapsed="false">
      <c r="A6588" s="469" t="n">
        <v>103254</v>
      </c>
      <c r="B6588" s="470" t="s">
        <v>7240</v>
      </c>
      <c r="C6588" s="469" t="s">
        <v>102</v>
      </c>
      <c r="D6588" s="471" t="n">
        <v>4483.44</v>
      </c>
      <c r="E6588" s="472" t="n">
        <v>0.0019</v>
      </c>
    </row>
    <row r="6589" customFormat="false" ht="19.5" hidden="false" customHeight="false" outlineLevel="0" collapsed="false">
      <c r="A6589" s="469" t="n">
        <v>103255</v>
      </c>
      <c r="B6589" s="470" t="s">
        <v>7241</v>
      </c>
      <c r="C6589" s="469" t="s">
        <v>102</v>
      </c>
      <c r="D6589" s="471" t="n">
        <v>5018.1</v>
      </c>
      <c r="E6589" s="472" t="n">
        <v>0.0017</v>
      </c>
    </row>
    <row r="6590" customFormat="false" ht="19.5" hidden="false" customHeight="false" outlineLevel="0" collapsed="false">
      <c r="A6590" s="469" t="n">
        <v>103245</v>
      </c>
      <c r="B6590" s="470" t="s">
        <v>7242</v>
      </c>
      <c r="C6590" s="469" t="s">
        <v>102</v>
      </c>
      <c r="D6590" s="471" t="n">
        <v>2146.41</v>
      </c>
      <c r="E6590" s="472" t="n">
        <v>0.004</v>
      </c>
    </row>
    <row r="6591" customFormat="false" ht="19.5" hidden="false" customHeight="false" outlineLevel="0" collapsed="false">
      <c r="A6591" s="469" t="n">
        <v>103246</v>
      </c>
      <c r="B6591" s="470" t="s">
        <v>7243</v>
      </c>
      <c r="C6591" s="469" t="s">
        <v>102</v>
      </c>
      <c r="D6591" s="471" t="n">
        <v>2341.81</v>
      </c>
      <c r="E6591" s="472" t="n">
        <v>0.0037</v>
      </c>
    </row>
    <row r="6592" customFormat="false" ht="19.5" hidden="false" customHeight="false" outlineLevel="0" collapsed="false">
      <c r="A6592" s="469" t="n">
        <v>103257</v>
      </c>
      <c r="B6592" s="470" t="s">
        <v>7244</v>
      </c>
      <c r="C6592" s="469" t="s">
        <v>102</v>
      </c>
      <c r="D6592" s="471" t="n">
        <v>6356.7</v>
      </c>
      <c r="E6592" s="472" t="n">
        <v>0.0034</v>
      </c>
    </row>
    <row r="6593" customFormat="false" ht="19.5" hidden="false" customHeight="false" outlineLevel="0" collapsed="false">
      <c r="A6593" s="469" t="n">
        <v>103259</v>
      </c>
      <c r="B6593" s="470" t="s">
        <v>7245</v>
      </c>
      <c r="C6593" s="469" t="s">
        <v>102</v>
      </c>
      <c r="D6593" s="471" t="n">
        <v>6701.44</v>
      </c>
      <c r="E6593" s="472" t="n">
        <v>0.0043</v>
      </c>
    </row>
    <row r="6594" customFormat="false" ht="19.5" hidden="false" customHeight="false" outlineLevel="0" collapsed="false">
      <c r="A6594" s="469" t="n">
        <v>103262</v>
      </c>
      <c r="B6594" s="470" t="s">
        <v>7246</v>
      </c>
      <c r="C6594" s="469" t="s">
        <v>102</v>
      </c>
      <c r="D6594" s="471" t="n">
        <v>8810.28</v>
      </c>
      <c r="E6594" s="472" t="n">
        <v>0.0033</v>
      </c>
    </row>
    <row r="6595" customFormat="false" ht="19.5" hidden="false" customHeight="false" outlineLevel="0" collapsed="false">
      <c r="A6595" s="469" t="n">
        <v>103264</v>
      </c>
      <c r="B6595" s="470" t="s">
        <v>7247</v>
      </c>
      <c r="C6595" s="469" t="s">
        <v>102</v>
      </c>
      <c r="D6595" s="471" t="n">
        <v>10957.13</v>
      </c>
      <c r="E6595" s="472" t="n">
        <v>0.0018</v>
      </c>
    </row>
    <row r="6596" customFormat="false" ht="19.5" hidden="false" customHeight="false" outlineLevel="0" collapsed="false">
      <c r="A6596" s="469" t="n">
        <v>103266</v>
      </c>
      <c r="B6596" s="470" t="s">
        <v>7248</v>
      </c>
      <c r="C6596" s="469" t="s">
        <v>102</v>
      </c>
      <c r="D6596" s="471" t="n">
        <v>12237.42</v>
      </c>
      <c r="E6596" s="472" t="n">
        <v>0.0017</v>
      </c>
    </row>
    <row r="6597" customFormat="false" ht="19.5" hidden="false" customHeight="false" outlineLevel="0" collapsed="false">
      <c r="A6597" s="469" t="n">
        <v>103277</v>
      </c>
      <c r="B6597" s="470" t="s">
        <v>7249</v>
      </c>
      <c r="C6597" s="469" t="s">
        <v>102</v>
      </c>
      <c r="D6597" s="471" t="n">
        <v>29570.87</v>
      </c>
      <c r="E6597" s="472" t="n">
        <v>0</v>
      </c>
    </row>
    <row r="6598" customFormat="false" ht="19.5" hidden="false" customHeight="false" outlineLevel="0" collapsed="false">
      <c r="A6598" s="469" t="n">
        <v>103278</v>
      </c>
      <c r="B6598" s="470" t="s">
        <v>7250</v>
      </c>
      <c r="C6598" s="469" t="s">
        <v>102</v>
      </c>
      <c r="D6598" s="471" t="n">
        <v>37849.74</v>
      </c>
      <c r="E6598" s="472" t="n">
        <v>0</v>
      </c>
    </row>
    <row r="6599" customFormat="false" ht="19.5" hidden="false" customHeight="false" outlineLevel="0" collapsed="false">
      <c r="A6599" s="469" t="n">
        <v>103285</v>
      </c>
      <c r="B6599" s="470" t="s">
        <v>7251</v>
      </c>
      <c r="C6599" s="469" t="s">
        <v>102</v>
      </c>
      <c r="D6599" s="471" t="n">
        <v>0</v>
      </c>
      <c r="E6599" s="472"/>
    </row>
    <row r="6600" customFormat="false" ht="19.5" hidden="false" customHeight="false" outlineLevel="0" collapsed="false">
      <c r="A6600" s="469" t="n">
        <v>103286</v>
      </c>
      <c r="B6600" s="470" t="s">
        <v>7252</v>
      </c>
      <c r="C6600" s="469" t="s">
        <v>102</v>
      </c>
      <c r="D6600" s="471" t="n">
        <v>0</v>
      </c>
      <c r="E6600" s="472"/>
    </row>
    <row r="6601" customFormat="false" ht="19.5" hidden="false" customHeight="false" outlineLevel="0" collapsed="false">
      <c r="A6601" s="469" t="n">
        <v>103287</v>
      </c>
      <c r="B6601" s="470" t="s">
        <v>7253</v>
      </c>
      <c r="C6601" s="469" t="s">
        <v>102</v>
      </c>
      <c r="D6601" s="471" t="n">
        <v>0</v>
      </c>
      <c r="E6601" s="472"/>
    </row>
    <row r="6602" customFormat="false" ht="19.5" hidden="false" customHeight="false" outlineLevel="0" collapsed="false">
      <c r="A6602" s="469" t="n">
        <v>103288</v>
      </c>
      <c r="B6602" s="470" t="s">
        <v>7254</v>
      </c>
      <c r="C6602" s="469" t="s">
        <v>102</v>
      </c>
      <c r="D6602" s="471" t="n">
        <v>16.4</v>
      </c>
      <c r="E6602" s="472" t="n">
        <v>0</v>
      </c>
    </row>
    <row r="6603" customFormat="false" ht="19.5" hidden="false" customHeight="false" outlineLevel="0" collapsed="false">
      <c r="A6603" s="469" t="n">
        <v>103291</v>
      </c>
      <c r="B6603" s="470" t="s">
        <v>7255</v>
      </c>
      <c r="C6603" s="469" t="s">
        <v>501</v>
      </c>
      <c r="D6603" s="471" t="n">
        <v>64.6</v>
      </c>
      <c r="E6603" s="472" t="n">
        <v>0.694</v>
      </c>
    </row>
    <row r="6604" customFormat="false" ht="19.5" hidden="false" customHeight="false" outlineLevel="0" collapsed="false">
      <c r="A6604" s="469" t="n">
        <v>103289</v>
      </c>
      <c r="B6604" s="470" t="s">
        <v>7256</v>
      </c>
      <c r="C6604" s="469" t="s">
        <v>501</v>
      </c>
      <c r="D6604" s="471" t="n">
        <v>32.56</v>
      </c>
      <c r="E6604" s="472" t="n">
        <v>0.6735</v>
      </c>
    </row>
    <row r="6605" customFormat="false" ht="19.5" hidden="false" customHeight="false" outlineLevel="0" collapsed="false">
      <c r="A6605" s="469" t="n">
        <v>103290</v>
      </c>
      <c r="B6605" s="470" t="s">
        <v>7257</v>
      </c>
      <c r="C6605" s="469" t="s">
        <v>501</v>
      </c>
      <c r="D6605" s="471" t="n">
        <v>51.37</v>
      </c>
      <c r="E6605" s="472" t="n">
        <v>0.6478</v>
      </c>
    </row>
    <row r="6606" customFormat="false" ht="19.5" hidden="false" customHeight="false" outlineLevel="0" collapsed="false">
      <c r="A6606" s="469" t="n">
        <v>103292</v>
      </c>
      <c r="B6606" s="470" t="s">
        <v>7258</v>
      </c>
      <c r="C6606" s="469" t="s">
        <v>501</v>
      </c>
      <c r="D6606" s="471" t="n">
        <v>78.33</v>
      </c>
      <c r="E6606" s="472" t="n">
        <v>0.7093</v>
      </c>
    </row>
    <row r="6607" customFormat="false" ht="19.5" hidden="false" customHeight="false" outlineLevel="0" collapsed="false">
      <c r="A6607" s="469" t="n">
        <v>106044</v>
      </c>
      <c r="B6607" s="470" t="s">
        <v>7259</v>
      </c>
      <c r="C6607" s="469" t="s">
        <v>102</v>
      </c>
      <c r="D6607" s="471" t="n">
        <v>62.4</v>
      </c>
      <c r="E6607" s="472" t="n">
        <v>0.3434</v>
      </c>
    </row>
    <row r="6608" customFormat="false" ht="19.5" hidden="false" customHeight="false" outlineLevel="0" collapsed="false">
      <c r="A6608" s="469" t="n">
        <v>106045</v>
      </c>
      <c r="B6608" s="470" t="s">
        <v>7260</v>
      </c>
      <c r="C6608" s="469" t="s">
        <v>102</v>
      </c>
      <c r="D6608" s="471" t="n">
        <v>138.38</v>
      </c>
      <c r="E6608" s="472" t="n">
        <v>0.6297</v>
      </c>
    </row>
    <row r="6609" customFormat="false" ht="19.5" hidden="false" customHeight="false" outlineLevel="0" collapsed="false">
      <c r="A6609" s="469" t="n">
        <v>106042</v>
      </c>
      <c r="B6609" s="470" t="s">
        <v>7261</v>
      </c>
      <c r="C6609" s="469" t="s">
        <v>102</v>
      </c>
      <c r="D6609" s="471" t="n">
        <v>64.28</v>
      </c>
      <c r="E6609" s="472" t="n">
        <v>0.3626</v>
      </c>
    </row>
    <row r="6610" customFormat="false" ht="19.5" hidden="false" customHeight="false" outlineLevel="0" collapsed="false">
      <c r="A6610" s="469" t="n">
        <v>106043</v>
      </c>
      <c r="B6610" s="470" t="s">
        <v>7262</v>
      </c>
      <c r="C6610" s="469" t="s">
        <v>102</v>
      </c>
      <c r="D6610" s="471" t="n">
        <v>121.03</v>
      </c>
      <c r="E6610" s="472" t="n">
        <v>0.5766</v>
      </c>
    </row>
    <row r="6611" customFormat="false" ht="19.5" hidden="false" customHeight="false" outlineLevel="0" collapsed="false">
      <c r="A6611" s="469" t="n">
        <v>106046</v>
      </c>
      <c r="B6611" s="470" t="s">
        <v>7263</v>
      </c>
      <c r="C6611" s="469" t="s">
        <v>102</v>
      </c>
      <c r="D6611" s="471" t="n">
        <v>41.25</v>
      </c>
      <c r="E6611" s="472" t="n">
        <v>0.335</v>
      </c>
    </row>
    <row r="6612" customFormat="false" ht="19.5" hidden="false" customHeight="false" outlineLevel="0" collapsed="false">
      <c r="A6612" s="469" t="n">
        <v>106047</v>
      </c>
      <c r="B6612" s="470" t="s">
        <v>7264</v>
      </c>
      <c r="C6612" s="469" t="s">
        <v>102</v>
      </c>
      <c r="D6612" s="471" t="n">
        <v>72.88</v>
      </c>
      <c r="E6612" s="472" t="n">
        <v>0.5294</v>
      </c>
    </row>
    <row r="6613" customFormat="false" ht="19.5" hidden="false" customHeight="false" outlineLevel="0" collapsed="false">
      <c r="A6613" s="469" t="n">
        <v>106038</v>
      </c>
      <c r="B6613" s="470" t="s">
        <v>7265</v>
      </c>
      <c r="C6613" s="469" t="s">
        <v>102</v>
      </c>
      <c r="D6613" s="471" t="n">
        <v>57.78</v>
      </c>
      <c r="E6613" s="472" t="n">
        <v>0.0535</v>
      </c>
    </row>
    <row r="6614" customFormat="false" ht="19.5" hidden="false" customHeight="false" outlineLevel="0" collapsed="false">
      <c r="A6614" s="469" t="n">
        <v>106039</v>
      </c>
      <c r="B6614" s="470" t="s">
        <v>7266</v>
      </c>
      <c r="C6614" s="469" t="s">
        <v>102</v>
      </c>
      <c r="D6614" s="471" t="n">
        <v>76.7</v>
      </c>
      <c r="E6614" s="472" t="n">
        <v>0.1083</v>
      </c>
    </row>
    <row r="6615" customFormat="false" ht="19.5" hidden="false" customHeight="false" outlineLevel="0" collapsed="false">
      <c r="A6615" s="469" t="n">
        <v>106040</v>
      </c>
      <c r="B6615" s="470" t="s">
        <v>7267</v>
      </c>
      <c r="C6615" s="469" t="s">
        <v>102</v>
      </c>
      <c r="D6615" s="471" t="n">
        <v>83.92</v>
      </c>
      <c r="E6615" s="472" t="n">
        <v>0.3483</v>
      </c>
    </row>
    <row r="6616" customFormat="false" ht="19.5" hidden="false" customHeight="false" outlineLevel="0" collapsed="false">
      <c r="A6616" s="469" t="n">
        <v>106041</v>
      </c>
      <c r="B6616" s="470" t="s">
        <v>7268</v>
      </c>
      <c r="C6616" s="469" t="s">
        <v>102</v>
      </c>
      <c r="D6616" s="471" t="n">
        <v>153.69</v>
      </c>
      <c r="E6616" s="472" t="n">
        <v>0.555</v>
      </c>
    </row>
    <row r="6617" customFormat="false" ht="19.5" hidden="false" customHeight="false" outlineLevel="0" collapsed="false">
      <c r="A6617" s="469" t="n">
        <v>97329</v>
      </c>
      <c r="B6617" s="470" t="s">
        <v>7269</v>
      </c>
      <c r="C6617" s="469" t="s">
        <v>501</v>
      </c>
      <c r="D6617" s="471" t="n">
        <v>60.29</v>
      </c>
      <c r="E6617" s="472" t="n">
        <v>0.7293</v>
      </c>
    </row>
    <row r="6618" customFormat="false" ht="19.5" hidden="false" customHeight="false" outlineLevel="0" collapsed="false">
      <c r="A6618" s="469" t="n">
        <v>97327</v>
      </c>
      <c r="B6618" s="470" t="s">
        <v>7270</v>
      </c>
      <c r="C6618" s="469" t="s">
        <v>501</v>
      </c>
      <c r="D6618" s="471" t="n">
        <v>28.25</v>
      </c>
      <c r="E6618" s="472" t="n">
        <v>0.7458</v>
      </c>
    </row>
    <row r="6619" customFormat="false" ht="19.5" hidden="false" customHeight="false" outlineLevel="0" collapsed="false">
      <c r="A6619" s="469" t="n">
        <v>106034</v>
      </c>
      <c r="B6619" s="470" t="s">
        <v>7271</v>
      </c>
      <c r="C6619" s="469" t="s">
        <v>501</v>
      </c>
      <c r="D6619" s="471" t="n">
        <v>133.31</v>
      </c>
      <c r="E6619" s="472" t="n">
        <v>0.4963</v>
      </c>
    </row>
    <row r="6620" customFormat="false" ht="19.5" hidden="false" customHeight="false" outlineLevel="0" collapsed="false">
      <c r="A6620" s="469" t="n">
        <v>97328</v>
      </c>
      <c r="B6620" s="470" t="s">
        <v>7272</v>
      </c>
      <c r="C6620" s="469" t="s">
        <v>501</v>
      </c>
      <c r="D6620" s="471" t="n">
        <v>47.06</v>
      </c>
      <c r="E6620" s="472" t="n">
        <v>0.6889</v>
      </c>
    </row>
    <row r="6621" customFormat="false" ht="19.5" hidden="false" customHeight="false" outlineLevel="0" collapsed="false">
      <c r="A6621" s="469" t="n">
        <v>97330</v>
      </c>
      <c r="B6621" s="470" t="s">
        <v>7273</v>
      </c>
      <c r="C6621" s="469" t="s">
        <v>501</v>
      </c>
      <c r="D6621" s="471" t="n">
        <v>74.02</v>
      </c>
      <c r="E6621" s="472" t="n">
        <v>0.739</v>
      </c>
    </row>
    <row r="6622" customFormat="false" ht="19.5" hidden="false" customHeight="false" outlineLevel="0" collapsed="false">
      <c r="A6622" s="469" t="n">
        <v>106035</v>
      </c>
      <c r="B6622" s="470" t="s">
        <v>7274</v>
      </c>
      <c r="C6622" s="469" t="s">
        <v>501</v>
      </c>
      <c r="D6622" s="471" t="n">
        <v>0</v>
      </c>
      <c r="E6622" s="472"/>
    </row>
    <row r="6623" customFormat="false" ht="19.5" hidden="false" customHeight="false" outlineLevel="0" collapsed="false">
      <c r="A6623" s="469" t="n">
        <v>106036</v>
      </c>
      <c r="B6623" s="470" t="s">
        <v>7275</v>
      </c>
      <c r="C6623" s="469" t="s">
        <v>501</v>
      </c>
      <c r="D6623" s="471" t="n">
        <v>0</v>
      </c>
      <c r="E6623" s="472"/>
    </row>
    <row r="6624" customFormat="false" ht="19.5" hidden="false" customHeight="false" outlineLevel="0" collapsed="false">
      <c r="A6624" s="469" t="n">
        <v>106037</v>
      </c>
      <c r="B6624" s="470" t="s">
        <v>7276</v>
      </c>
      <c r="C6624" s="469" t="s">
        <v>501</v>
      </c>
      <c r="D6624" s="471" t="n">
        <v>0</v>
      </c>
      <c r="E6624" s="472"/>
    </row>
    <row r="6625" customFormat="false" ht="19.5" hidden="false" customHeight="false" outlineLevel="0" collapsed="false">
      <c r="A6625" s="469" t="n">
        <v>93085</v>
      </c>
      <c r="B6625" s="470" t="s">
        <v>7277</v>
      </c>
      <c r="C6625" s="469" t="s">
        <v>102</v>
      </c>
      <c r="D6625" s="471" t="n">
        <v>16.5</v>
      </c>
      <c r="E6625" s="472" t="n">
        <v>0.4558</v>
      </c>
    </row>
    <row r="6626" customFormat="false" ht="19.5" hidden="false" customHeight="false" outlineLevel="0" collapsed="false">
      <c r="A6626" s="469" t="n">
        <v>103892</v>
      </c>
      <c r="B6626" s="470" t="s">
        <v>7278</v>
      </c>
      <c r="C6626" s="469" t="s">
        <v>102</v>
      </c>
      <c r="D6626" s="471" t="n">
        <v>17.62</v>
      </c>
      <c r="E6626" s="472" t="n">
        <v>0.4359</v>
      </c>
    </row>
    <row r="6627" customFormat="false" ht="19.5" hidden="false" customHeight="false" outlineLevel="0" collapsed="false">
      <c r="A6627" s="469" t="n">
        <v>103823</v>
      </c>
      <c r="B6627" s="470" t="s">
        <v>7279</v>
      </c>
      <c r="C6627" s="469" t="s">
        <v>102</v>
      </c>
      <c r="D6627" s="471" t="n">
        <v>19.86</v>
      </c>
      <c r="E6627" s="472" t="n">
        <v>0.3787</v>
      </c>
    </row>
    <row r="6628" customFormat="false" ht="19.5" hidden="false" customHeight="false" outlineLevel="0" collapsed="false">
      <c r="A6628" s="469" t="n">
        <v>103856</v>
      </c>
      <c r="B6628" s="470" t="s">
        <v>7280</v>
      </c>
      <c r="C6628" s="469" t="s">
        <v>102</v>
      </c>
      <c r="D6628" s="471" t="n">
        <v>17.59</v>
      </c>
      <c r="E6628" s="472" t="n">
        <v>0.4275</v>
      </c>
    </row>
    <row r="6629" customFormat="false" ht="19.5" hidden="false" customHeight="false" outlineLevel="0" collapsed="false">
      <c r="A6629" s="469" t="n">
        <v>93108</v>
      </c>
      <c r="B6629" s="470" t="s">
        <v>7281</v>
      </c>
      <c r="C6629" s="469" t="s">
        <v>102</v>
      </c>
      <c r="D6629" s="471" t="n">
        <v>14.79</v>
      </c>
      <c r="E6629" s="472" t="n">
        <v>0.5085</v>
      </c>
    </row>
    <row r="6630" customFormat="false" ht="19.5" hidden="false" customHeight="false" outlineLevel="0" collapsed="false">
      <c r="A6630" s="469" t="n">
        <v>93091</v>
      </c>
      <c r="B6630" s="470" t="s">
        <v>7282</v>
      </c>
      <c r="C6630" s="469" t="s">
        <v>102</v>
      </c>
      <c r="D6630" s="471" t="n">
        <v>18.07</v>
      </c>
      <c r="E6630" s="472" t="n">
        <v>0.6226</v>
      </c>
    </row>
    <row r="6631" customFormat="false" ht="19.5" hidden="false" customHeight="false" outlineLevel="0" collapsed="false">
      <c r="A6631" s="469" t="n">
        <v>103900</v>
      </c>
      <c r="B6631" s="470" t="s">
        <v>7283</v>
      </c>
      <c r="C6631" s="469" t="s">
        <v>102</v>
      </c>
      <c r="D6631" s="471" t="n">
        <v>22.73</v>
      </c>
      <c r="E6631" s="472" t="n">
        <v>0.4949</v>
      </c>
    </row>
    <row r="6632" customFormat="false" ht="19.5" hidden="false" customHeight="false" outlineLevel="0" collapsed="false">
      <c r="A6632" s="469" t="n">
        <v>103831</v>
      </c>
      <c r="B6632" s="470" t="s">
        <v>7284</v>
      </c>
      <c r="C6632" s="469" t="s">
        <v>102</v>
      </c>
      <c r="D6632" s="471" t="n">
        <v>29.62</v>
      </c>
      <c r="E6632" s="472" t="n">
        <v>0.3798</v>
      </c>
    </row>
    <row r="6633" customFormat="false" ht="19.5" hidden="false" customHeight="false" outlineLevel="0" collapsed="false">
      <c r="A6633" s="469" t="n">
        <v>103864</v>
      </c>
      <c r="B6633" s="470" t="s">
        <v>7285</v>
      </c>
      <c r="C6633" s="469" t="s">
        <v>102</v>
      </c>
      <c r="D6633" s="471" t="n">
        <v>24</v>
      </c>
      <c r="E6633" s="472" t="n">
        <v>0.4688</v>
      </c>
    </row>
    <row r="6634" customFormat="false" ht="19.5" hidden="false" customHeight="false" outlineLevel="0" collapsed="false">
      <c r="A6634" s="469" t="n">
        <v>93133</v>
      </c>
      <c r="B6634" s="470" t="s">
        <v>7286</v>
      </c>
      <c r="C6634" s="469" t="s">
        <v>102</v>
      </c>
      <c r="D6634" s="471" t="n">
        <v>21.28</v>
      </c>
      <c r="E6634" s="472" t="n">
        <v>0.5287</v>
      </c>
    </row>
    <row r="6635" customFormat="false" ht="19.5" hidden="false" customHeight="false" outlineLevel="0" collapsed="false">
      <c r="A6635" s="469" t="n">
        <v>93057</v>
      </c>
      <c r="B6635" s="470" t="s">
        <v>7287</v>
      </c>
      <c r="C6635" s="469" t="s">
        <v>102</v>
      </c>
      <c r="D6635" s="471" t="n">
        <v>15.07</v>
      </c>
      <c r="E6635" s="472" t="n">
        <v>0.7465</v>
      </c>
    </row>
    <row r="6636" customFormat="false" ht="19.5" hidden="false" customHeight="false" outlineLevel="0" collapsed="false">
      <c r="A6636" s="469" t="n">
        <v>93062</v>
      </c>
      <c r="B6636" s="470" t="s">
        <v>7288</v>
      </c>
      <c r="C6636" s="469" t="s">
        <v>102</v>
      </c>
      <c r="D6636" s="471" t="n">
        <v>28.89</v>
      </c>
      <c r="E6636" s="472" t="n">
        <v>0.8311</v>
      </c>
    </row>
    <row r="6637" customFormat="false" ht="19.5" hidden="false" customHeight="false" outlineLevel="0" collapsed="false">
      <c r="A6637" s="469" t="n">
        <v>93065</v>
      </c>
      <c r="B6637" s="470" t="s">
        <v>7289</v>
      </c>
      <c r="C6637" s="469" t="s">
        <v>102</v>
      </c>
      <c r="D6637" s="471" t="n">
        <v>47.13</v>
      </c>
      <c r="E6637" s="472" t="n">
        <v>0.8723</v>
      </c>
    </row>
    <row r="6638" customFormat="false" ht="19.5" hidden="false" customHeight="false" outlineLevel="0" collapsed="false">
      <c r="A6638" s="469" t="n">
        <v>93068</v>
      </c>
      <c r="B6638" s="470" t="s">
        <v>7290</v>
      </c>
      <c r="C6638" s="469" t="s">
        <v>102</v>
      </c>
      <c r="D6638" s="471" t="n">
        <v>66.32</v>
      </c>
      <c r="E6638" s="472" t="n">
        <v>0.886</v>
      </c>
    </row>
    <row r="6639" customFormat="false" ht="19.5" hidden="false" customHeight="false" outlineLevel="0" collapsed="false">
      <c r="A6639" s="469" t="n">
        <v>93071</v>
      </c>
      <c r="B6639" s="470" t="s">
        <v>7291</v>
      </c>
      <c r="C6639" s="469" t="s">
        <v>102</v>
      </c>
      <c r="D6639" s="471" t="n">
        <v>180.48</v>
      </c>
      <c r="E6639" s="472" t="n">
        <v>0.9474</v>
      </c>
    </row>
    <row r="6640" customFormat="false" ht="19.5" hidden="false" customHeight="false" outlineLevel="0" collapsed="false">
      <c r="A6640" s="469" t="n">
        <v>93081</v>
      </c>
      <c r="B6640" s="470" t="s">
        <v>7292</v>
      </c>
      <c r="C6640" s="469" t="s">
        <v>102</v>
      </c>
      <c r="D6640" s="471" t="n">
        <v>20.01</v>
      </c>
      <c r="E6640" s="472" t="n">
        <v>0.7586</v>
      </c>
    </row>
    <row r="6641" customFormat="false" ht="19.5" hidden="false" customHeight="false" outlineLevel="0" collapsed="false">
      <c r="A6641" s="469" t="n">
        <v>103887</v>
      </c>
      <c r="B6641" s="470" t="s">
        <v>7293</v>
      </c>
      <c r="C6641" s="469" t="s">
        <v>102</v>
      </c>
      <c r="D6641" s="471" t="n">
        <v>21.77</v>
      </c>
      <c r="E6641" s="472" t="n">
        <v>0.6973</v>
      </c>
    </row>
    <row r="6642" customFormat="false" ht="19.5" hidden="false" customHeight="false" outlineLevel="0" collapsed="false">
      <c r="A6642" s="469" t="n">
        <v>103818</v>
      </c>
      <c r="B6642" s="470" t="s">
        <v>7294</v>
      </c>
      <c r="C6642" s="469" t="s">
        <v>102</v>
      </c>
      <c r="D6642" s="471" t="n">
        <v>21.75</v>
      </c>
      <c r="E6642" s="472" t="n">
        <v>0.6979</v>
      </c>
    </row>
    <row r="6643" customFormat="false" ht="19.5" hidden="false" customHeight="false" outlineLevel="0" collapsed="false">
      <c r="A6643" s="469" t="n">
        <v>103851</v>
      </c>
      <c r="B6643" s="470" t="s">
        <v>7295</v>
      </c>
      <c r="C6643" s="469" t="s">
        <v>102</v>
      </c>
      <c r="D6643" s="471" t="n">
        <v>21.49</v>
      </c>
      <c r="E6643" s="472" t="n">
        <v>0.7064</v>
      </c>
    </row>
    <row r="6644" customFormat="false" ht="19.5" hidden="false" customHeight="false" outlineLevel="0" collapsed="false">
      <c r="A6644" s="469" t="n">
        <v>93104</v>
      </c>
      <c r="B6644" s="470" t="s">
        <v>7296</v>
      </c>
      <c r="C6644" s="469" t="s">
        <v>102</v>
      </c>
      <c r="D6644" s="471" t="n">
        <v>20.11</v>
      </c>
      <c r="E6644" s="472" t="n">
        <v>0.7548</v>
      </c>
    </row>
    <row r="6645" customFormat="false" ht="19.5" hidden="false" customHeight="false" outlineLevel="0" collapsed="false">
      <c r="A6645" s="469" t="n">
        <v>98602</v>
      </c>
      <c r="B6645" s="470" t="s">
        <v>7297</v>
      </c>
      <c r="C6645" s="469" t="s">
        <v>102</v>
      </c>
      <c r="D6645" s="471" t="n">
        <v>19.42</v>
      </c>
      <c r="E6645" s="472" t="n">
        <v>0.8095</v>
      </c>
    </row>
    <row r="6646" customFormat="false" ht="19.5" hidden="false" customHeight="false" outlineLevel="0" collapsed="false">
      <c r="A6646" s="469" t="n">
        <v>93087</v>
      </c>
      <c r="B6646" s="470" t="s">
        <v>7298</v>
      </c>
      <c r="C6646" s="469" t="s">
        <v>102</v>
      </c>
      <c r="D6646" s="471" t="n">
        <v>20.98</v>
      </c>
      <c r="E6646" s="472" t="n">
        <v>0.7493</v>
      </c>
    </row>
    <row r="6647" customFormat="false" ht="19.5" hidden="false" customHeight="false" outlineLevel="0" collapsed="false">
      <c r="A6647" s="469" t="n">
        <v>103893</v>
      </c>
      <c r="B6647" s="470" t="s">
        <v>7299</v>
      </c>
      <c r="C6647" s="469" t="s">
        <v>102</v>
      </c>
      <c r="D6647" s="471" t="n">
        <v>23.13</v>
      </c>
      <c r="E6647" s="472" t="n">
        <v>0.6796</v>
      </c>
    </row>
    <row r="6648" customFormat="false" ht="19.5" hidden="false" customHeight="false" outlineLevel="0" collapsed="false">
      <c r="A6648" s="469" t="n">
        <v>103824</v>
      </c>
      <c r="B6648" s="470" t="s">
        <v>7300</v>
      </c>
      <c r="C6648" s="469" t="s">
        <v>102</v>
      </c>
      <c r="D6648" s="471" t="n">
        <v>25.55</v>
      </c>
      <c r="E6648" s="472" t="n">
        <v>0.6153</v>
      </c>
    </row>
    <row r="6649" customFormat="false" ht="19.5" hidden="false" customHeight="false" outlineLevel="0" collapsed="false">
      <c r="A6649" s="469" t="n">
        <v>103857</v>
      </c>
      <c r="B6649" s="470" t="s">
        <v>7301</v>
      </c>
      <c r="C6649" s="469" t="s">
        <v>102</v>
      </c>
      <c r="D6649" s="471" t="n">
        <v>23.46</v>
      </c>
      <c r="E6649" s="472" t="n">
        <v>0.6701</v>
      </c>
    </row>
    <row r="6650" customFormat="false" ht="19.5" hidden="false" customHeight="false" outlineLevel="0" collapsed="false">
      <c r="A6650" s="469" t="n">
        <v>93110</v>
      </c>
      <c r="B6650" s="470" t="s">
        <v>7302</v>
      </c>
      <c r="C6650" s="469" t="s">
        <v>102</v>
      </c>
      <c r="D6650" s="471" t="n">
        <v>22.12</v>
      </c>
      <c r="E6650" s="472" t="n">
        <v>0.7107</v>
      </c>
    </row>
    <row r="6651" customFormat="false" ht="19.5" hidden="false" customHeight="false" outlineLevel="0" collapsed="false">
      <c r="A6651" s="469" t="n">
        <v>93054</v>
      </c>
      <c r="B6651" s="470" t="s">
        <v>7303</v>
      </c>
      <c r="C6651" s="469" t="s">
        <v>102</v>
      </c>
      <c r="D6651" s="471" t="n">
        <v>24.11</v>
      </c>
      <c r="E6651" s="472" t="n">
        <v>0.8013</v>
      </c>
    </row>
    <row r="6652" customFormat="false" ht="19.5" hidden="false" customHeight="false" outlineLevel="0" collapsed="false">
      <c r="A6652" s="469" t="n">
        <v>93088</v>
      </c>
      <c r="B6652" s="470" t="s">
        <v>7304</v>
      </c>
      <c r="C6652" s="469" t="s">
        <v>102</v>
      </c>
      <c r="D6652" s="471" t="n">
        <v>26</v>
      </c>
      <c r="E6652" s="472" t="n">
        <v>0.7554</v>
      </c>
    </row>
    <row r="6653" customFormat="false" ht="19.5" hidden="false" customHeight="false" outlineLevel="0" collapsed="false">
      <c r="A6653" s="469" t="n">
        <v>103894</v>
      </c>
      <c r="B6653" s="470" t="s">
        <v>7305</v>
      </c>
      <c r="C6653" s="469" t="s">
        <v>102</v>
      </c>
      <c r="D6653" s="471" t="n">
        <v>27.82</v>
      </c>
      <c r="E6653" s="472" t="n">
        <v>0.6945</v>
      </c>
    </row>
    <row r="6654" customFormat="false" ht="19.5" hidden="false" customHeight="false" outlineLevel="0" collapsed="false">
      <c r="A6654" s="469" t="n">
        <v>103825</v>
      </c>
      <c r="B6654" s="470" t="s">
        <v>7306</v>
      </c>
      <c r="C6654" s="469" t="s">
        <v>102</v>
      </c>
      <c r="D6654" s="471" t="n">
        <v>30.23</v>
      </c>
      <c r="E6654" s="472" t="n">
        <v>0.6391</v>
      </c>
    </row>
    <row r="6655" customFormat="false" ht="19.5" hidden="false" customHeight="false" outlineLevel="0" collapsed="false">
      <c r="A6655" s="469" t="n">
        <v>103858</v>
      </c>
      <c r="B6655" s="470" t="s">
        <v>7307</v>
      </c>
      <c r="C6655" s="469" t="s">
        <v>102</v>
      </c>
      <c r="D6655" s="471" t="n">
        <v>28.14</v>
      </c>
      <c r="E6655" s="472" t="n">
        <v>0.6866</v>
      </c>
    </row>
    <row r="6656" customFormat="false" ht="19.5" hidden="false" customHeight="false" outlineLevel="0" collapsed="false">
      <c r="A6656" s="469" t="n">
        <v>93111</v>
      </c>
      <c r="B6656" s="470" t="s">
        <v>7308</v>
      </c>
      <c r="C6656" s="469" t="s">
        <v>102</v>
      </c>
      <c r="D6656" s="471" t="n">
        <v>26.81</v>
      </c>
      <c r="E6656" s="472" t="n">
        <v>0.7206</v>
      </c>
    </row>
    <row r="6657" customFormat="false" ht="19.5" hidden="false" customHeight="false" outlineLevel="0" collapsed="false">
      <c r="A6657" s="469" t="n">
        <v>93059</v>
      </c>
      <c r="B6657" s="470" t="s">
        <v>7309</v>
      </c>
      <c r="C6657" s="469" t="s">
        <v>102</v>
      </c>
      <c r="D6657" s="471" t="n">
        <v>31.35</v>
      </c>
      <c r="E6657" s="472" t="n">
        <v>0.8663</v>
      </c>
    </row>
    <row r="6658" customFormat="false" ht="19.5" hidden="false" customHeight="false" outlineLevel="0" collapsed="false">
      <c r="A6658" s="469" t="n">
        <v>93093</v>
      </c>
      <c r="B6658" s="470" t="s">
        <v>7310</v>
      </c>
      <c r="C6658" s="469" t="s">
        <v>102</v>
      </c>
      <c r="D6658" s="471" t="n">
        <v>32.79</v>
      </c>
      <c r="E6658" s="472" t="n">
        <v>0.8283</v>
      </c>
    </row>
    <row r="6659" customFormat="false" ht="19.5" hidden="false" customHeight="false" outlineLevel="0" collapsed="false">
      <c r="A6659" s="469" t="n">
        <v>103899</v>
      </c>
      <c r="B6659" s="470" t="s">
        <v>7311</v>
      </c>
      <c r="C6659" s="469" t="s">
        <v>102</v>
      </c>
      <c r="D6659" s="471" t="n">
        <v>35.29</v>
      </c>
      <c r="E6659" s="472" t="n">
        <v>0.7696</v>
      </c>
    </row>
    <row r="6660" customFormat="false" ht="19.5" hidden="false" customHeight="false" outlineLevel="0" collapsed="false">
      <c r="A6660" s="469" t="n">
        <v>103830</v>
      </c>
      <c r="B6660" s="470" t="s">
        <v>7312</v>
      </c>
      <c r="C6660" s="469" t="s">
        <v>102</v>
      </c>
      <c r="D6660" s="471" t="n">
        <v>39.52</v>
      </c>
      <c r="E6660" s="472" t="n">
        <v>0.6809</v>
      </c>
    </row>
    <row r="6661" customFormat="false" ht="19.5" hidden="false" customHeight="false" outlineLevel="0" collapsed="false">
      <c r="A6661" s="469" t="n">
        <v>103863</v>
      </c>
      <c r="B6661" s="470" t="s">
        <v>7313</v>
      </c>
      <c r="C6661" s="469" t="s">
        <v>102</v>
      </c>
      <c r="D6661" s="471" t="n">
        <v>36.12</v>
      </c>
      <c r="E6661" s="472" t="n">
        <v>0.7519</v>
      </c>
    </row>
    <row r="6662" customFormat="false" ht="19.5" hidden="false" customHeight="false" outlineLevel="0" collapsed="false">
      <c r="A6662" s="469" t="n">
        <v>93114</v>
      </c>
      <c r="B6662" s="470" t="s">
        <v>7314</v>
      </c>
      <c r="C6662" s="469" t="s">
        <v>102</v>
      </c>
      <c r="D6662" s="471" t="n">
        <v>34.84</v>
      </c>
      <c r="E6662" s="472" t="n">
        <v>0.7796</v>
      </c>
    </row>
    <row r="6663" customFormat="false" ht="19.5" hidden="false" customHeight="false" outlineLevel="0" collapsed="false">
      <c r="A6663" s="469" t="n">
        <v>93075</v>
      </c>
      <c r="B6663" s="470" t="s">
        <v>7315</v>
      </c>
      <c r="C6663" s="469" t="s">
        <v>102</v>
      </c>
      <c r="D6663" s="471" t="n">
        <v>21.28</v>
      </c>
      <c r="E6663" s="472" t="n">
        <v>0.7086</v>
      </c>
    </row>
    <row r="6664" customFormat="false" ht="19.5" hidden="false" customHeight="false" outlineLevel="0" collapsed="false">
      <c r="A6664" s="469" t="n">
        <v>103876</v>
      </c>
      <c r="B6664" s="470" t="s">
        <v>7316</v>
      </c>
      <c r="C6664" s="469" t="s">
        <v>102</v>
      </c>
      <c r="D6664" s="471" t="n">
        <v>23.92</v>
      </c>
      <c r="E6664" s="472" t="n">
        <v>0.6304</v>
      </c>
    </row>
    <row r="6665" customFormat="false" ht="19.5" hidden="false" customHeight="false" outlineLevel="0" collapsed="false">
      <c r="A6665" s="469" t="n">
        <v>103807</v>
      </c>
      <c r="B6665" s="470" t="s">
        <v>7317</v>
      </c>
      <c r="C6665" s="469" t="s">
        <v>102</v>
      </c>
      <c r="D6665" s="471" t="n">
        <v>23.88</v>
      </c>
      <c r="E6665" s="472" t="n">
        <v>0.6315</v>
      </c>
    </row>
    <row r="6666" customFormat="false" ht="19.5" hidden="false" customHeight="false" outlineLevel="0" collapsed="false">
      <c r="A6666" s="469" t="n">
        <v>103840</v>
      </c>
      <c r="B6666" s="470" t="s">
        <v>7318</v>
      </c>
      <c r="C6666" s="469" t="s">
        <v>102</v>
      </c>
      <c r="D6666" s="471" t="n">
        <v>23.5</v>
      </c>
      <c r="E6666" s="472" t="n">
        <v>0.6417</v>
      </c>
    </row>
    <row r="6667" customFormat="false" ht="19.5" hidden="false" customHeight="false" outlineLevel="0" collapsed="false">
      <c r="A6667" s="469" t="n">
        <v>93098</v>
      </c>
      <c r="B6667" s="470" t="s">
        <v>7319</v>
      </c>
      <c r="C6667" s="469" t="s">
        <v>102</v>
      </c>
      <c r="D6667" s="471" t="n">
        <v>21.43</v>
      </c>
      <c r="E6667" s="472" t="n">
        <v>0.7037</v>
      </c>
    </row>
    <row r="6668" customFormat="false" ht="19.5" hidden="false" customHeight="false" outlineLevel="0" collapsed="false">
      <c r="A6668" s="469" t="n">
        <v>93120</v>
      </c>
      <c r="B6668" s="470" t="s">
        <v>7320</v>
      </c>
      <c r="C6668" s="469" t="s">
        <v>102</v>
      </c>
      <c r="D6668" s="471" t="n">
        <v>27.69</v>
      </c>
      <c r="E6668" s="472" t="n">
        <v>0.8364</v>
      </c>
    </row>
    <row r="6669" customFormat="false" ht="19.5" hidden="false" customHeight="false" outlineLevel="0" collapsed="false">
      <c r="A6669" s="469" t="n">
        <v>93077</v>
      </c>
      <c r="B6669" s="470" t="s">
        <v>7321</v>
      </c>
      <c r="C6669" s="469" t="s">
        <v>102</v>
      </c>
      <c r="D6669" s="471" t="n">
        <v>30.01</v>
      </c>
      <c r="E6669" s="472" t="n">
        <v>0.7717</v>
      </c>
    </row>
    <row r="6670" customFormat="false" ht="19.5" hidden="false" customHeight="false" outlineLevel="0" collapsed="false">
      <c r="A6670" s="469" t="n">
        <v>103879</v>
      </c>
      <c r="B6670" s="470" t="s">
        <v>7322</v>
      </c>
      <c r="C6670" s="469" t="s">
        <v>102</v>
      </c>
      <c r="D6670" s="471" t="n">
        <v>33.24</v>
      </c>
      <c r="E6670" s="472" t="n">
        <v>0.6968</v>
      </c>
    </row>
    <row r="6671" customFormat="false" ht="19.5" hidden="false" customHeight="false" outlineLevel="0" collapsed="false">
      <c r="A6671" s="469" t="n">
        <v>103810</v>
      </c>
      <c r="B6671" s="470" t="s">
        <v>7323</v>
      </c>
      <c r="C6671" s="469" t="s">
        <v>102</v>
      </c>
      <c r="D6671" s="471" t="n">
        <v>36.81</v>
      </c>
      <c r="E6671" s="472" t="n">
        <v>0.6292</v>
      </c>
    </row>
    <row r="6672" customFormat="false" ht="19.5" hidden="false" customHeight="false" outlineLevel="0" collapsed="false">
      <c r="A6672" s="469" t="n">
        <v>103843</v>
      </c>
      <c r="B6672" s="470" t="s">
        <v>7324</v>
      </c>
      <c r="C6672" s="469" t="s">
        <v>102</v>
      </c>
      <c r="D6672" s="471" t="n">
        <v>33.7</v>
      </c>
      <c r="E6672" s="472" t="n">
        <v>0.6872</v>
      </c>
    </row>
    <row r="6673" customFormat="false" ht="19.5" hidden="false" customHeight="false" outlineLevel="0" collapsed="false">
      <c r="A6673" s="469" t="n">
        <v>93100</v>
      </c>
      <c r="B6673" s="470" t="s">
        <v>7325</v>
      </c>
      <c r="C6673" s="469" t="s">
        <v>102</v>
      </c>
      <c r="D6673" s="471" t="n">
        <v>31.72</v>
      </c>
      <c r="E6673" s="472" t="n">
        <v>0.7301</v>
      </c>
    </row>
    <row r="6674" customFormat="false" ht="19.5" hidden="false" customHeight="false" outlineLevel="0" collapsed="false">
      <c r="A6674" s="469" t="n">
        <v>93121</v>
      </c>
      <c r="B6674" s="470" t="s">
        <v>7326</v>
      </c>
      <c r="C6674" s="469" t="s">
        <v>102</v>
      </c>
      <c r="D6674" s="471" t="n">
        <v>31.46</v>
      </c>
      <c r="E6674" s="472" t="n">
        <v>0.822</v>
      </c>
    </row>
    <row r="6675" customFormat="false" ht="19.5" hidden="false" customHeight="false" outlineLevel="0" collapsed="false">
      <c r="A6675" s="469" t="n">
        <v>93078</v>
      </c>
      <c r="B6675" s="470" t="s">
        <v>7327</v>
      </c>
      <c r="C6675" s="469" t="s">
        <v>102</v>
      </c>
      <c r="D6675" s="471" t="n">
        <v>33.78</v>
      </c>
      <c r="E6675" s="472" t="n">
        <v>0.7655</v>
      </c>
    </row>
    <row r="6676" customFormat="false" ht="19.5" hidden="false" customHeight="false" outlineLevel="0" collapsed="false">
      <c r="A6676" s="469" t="n">
        <v>103880</v>
      </c>
      <c r="B6676" s="470" t="s">
        <v>7328</v>
      </c>
      <c r="C6676" s="469" t="s">
        <v>102</v>
      </c>
      <c r="D6676" s="471" t="n">
        <v>37.01</v>
      </c>
      <c r="E6676" s="472" t="n">
        <v>0.6987</v>
      </c>
    </row>
    <row r="6677" customFormat="false" ht="19.5" hidden="false" customHeight="false" outlineLevel="0" collapsed="false">
      <c r="A6677" s="469" t="n">
        <v>103811</v>
      </c>
      <c r="B6677" s="470" t="s">
        <v>7329</v>
      </c>
      <c r="C6677" s="469" t="s">
        <v>102</v>
      </c>
      <c r="D6677" s="471" t="n">
        <v>40.6</v>
      </c>
      <c r="E6677" s="472" t="n">
        <v>0.6369</v>
      </c>
    </row>
    <row r="6678" customFormat="false" ht="19.5" hidden="false" customHeight="false" outlineLevel="0" collapsed="false">
      <c r="A6678" s="469" t="n">
        <v>103844</v>
      </c>
      <c r="B6678" s="470" t="s">
        <v>7330</v>
      </c>
      <c r="C6678" s="469" t="s">
        <v>102</v>
      </c>
      <c r="D6678" s="471" t="n">
        <v>37.47</v>
      </c>
      <c r="E6678" s="472" t="n">
        <v>0.6902</v>
      </c>
    </row>
    <row r="6679" customFormat="false" ht="19.5" hidden="false" customHeight="false" outlineLevel="0" collapsed="false">
      <c r="A6679" s="469" t="n">
        <v>93101</v>
      </c>
      <c r="B6679" s="470" t="s">
        <v>7331</v>
      </c>
      <c r="C6679" s="469" t="s">
        <v>102</v>
      </c>
      <c r="D6679" s="471" t="n">
        <v>35.5</v>
      </c>
      <c r="E6679" s="472" t="n">
        <v>0.7285</v>
      </c>
    </row>
    <row r="6680" customFormat="false" ht="19.5" hidden="false" customHeight="false" outlineLevel="0" collapsed="false">
      <c r="A6680" s="469" t="n">
        <v>92311</v>
      </c>
      <c r="B6680" s="470" t="s">
        <v>7332</v>
      </c>
      <c r="C6680" s="469" t="s">
        <v>102</v>
      </c>
      <c r="D6680" s="471" t="n">
        <v>14.18</v>
      </c>
      <c r="E6680" s="472" t="n">
        <v>0.4619</v>
      </c>
    </row>
    <row r="6681" customFormat="false" ht="19.5" hidden="false" customHeight="false" outlineLevel="0" collapsed="false">
      <c r="A6681" s="469" t="n">
        <v>103874</v>
      </c>
      <c r="B6681" s="470" t="s">
        <v>7333</v>
      </c>
      <c r="C6681" s="469" t="s">
        <v>102</v>
      </c>
      <c r="D6681" s="471" t="n">
        <v>19.99</v>
      </c>
      <c r="E6681" s="472" t="n">
        <v>0.3187</v>
      </c>
    </row>
    <row r="6682" customFormat="false" ht="19.5" hidden="false" customHeight="false" outlineLevel="0" collapsed="false">
      <c r="A6682" s="469" t="n">
        <v>103805</v>
      </c>
      <c r="B6682" s="470" t="s">
        <v>7334</v>
      </c>
      <c r="C6682" s="469" t="s">
        <v>102</v>
      </c>
      <c r="D6682" s="471" t="n">
        <v>19.92</v>
      </c>
      <c r="E6682" s="472" t="n">
        <v>0.3198</v>
      </c>
    </row>
    <row r="6683" customFormat="false" ht="19.5" hidden="false" customHeight="false" outlineLevel="0" collapsed="false">
      <c r="A6683" s="469" t="n">
        <v>103838</v>
      </c>
      <c r="B6683" s="470" t="s">
        <v>7335</v>
      </c>
      <c r="C6683" s="469" t="s">
        <v>102</v>
      </c>
      <c r="D6683" s="471" t="n">
        <v>19.12</v>
      </c>
      <c r="E6683" s="472" t="n">
        <v>0.3332</v>
      </c>
    </row>
    <row r="6684" customFormat="false" ht="19.5" hidden="false" customHeight="false" outlineLevel="0" collapsed="false">
      <c r="A6684" s="469" t="n">
        <v>92326</v>
      </c>
      <c r="B6684" s="470" t="s">
        <v>7336</v>
      </c>
      <c r="C6684" s="469" t="s">
        <v>102</v>
      </c>
      <c r="D6684" s="471" t="n">
        <v>14.98</v>
      </c>
      <c r="E6684" s="472" t="n">
        <v>0.4232</v>
      </c>
    </row>
    <row r="6685" customFormat="false" ht="19.5" hidden="false" customHeight="false" outlineLevel="0" collapsed="false">
      <c r="A6685" s="469" t="n">
        <v>92287</v>
      </c>
      <c r="B6685" s="470" t="s">
        <v>7337</v>
      </c>
      <c r="C6685" s="469" t="s">
        <v>102</v>
      </c>
      <c r="D6685" s="471" t="n">
        <v>18.88</v>
      </c>
      <c r="E6685" s="472" t="n">
        <v>0.7368</v>
      </c>
    </row>
    <row r="6686" customFormat="false" ht="19.5" hidden="false" customHeight="false" outlineLevel="0" collapsed="false">
      <c r="A6686" s="469" t="n">
        <v>92312</v>
      </c>
      <c r="B6686" s="470" t="s">
        <v>7338</v>
      </c>
      <c r="C6686" s="469" t="s">
        <v>102</v>
      </c>
      <c r="D6686" s="471" t="n">
        <v>23.53</v>
      </c>
      <c r="E6686" s="472" t="n">
        <v>0.5912</v>
      </c>
    </row>
    <row r="6687" customFormat="false" ht="19.5" hidden="false" customHeight="false" outlineLevel="0" collapsed="false">
      <c r="A6687" s="469" t="n">
        <v>103877</v>
      </c>
      <c r="B6687" s="470" t="s">
        <v>7339</v>
      </c>
      <c r="C6687" s="469" t="s">
        <v>102</v>
      </c>
      <c r="D6687" s="471" t="n">
        <v>29.99</v>
      </c>
      <c r="E6687" s="472" t="n">
        <v>0.4638</v>
      </c>
    </row>
    <row r="6688" customFormat="false" ht="19.5" hidden="false" customHeight="false" outlineLevel="0" collapsed="false">
      <c r="A6688" s="469" t="n">
        <v>103808</v>
      </c>
      <c r="B6688" s="470" t="s">
        <v>7340</v>
      </c>
      <c r="C6688" s="469" t="s">
        <v>102</v>
      </c>
      <c r="D6688" s="471" t="n">
        <v>37.15</v>
      </c>
      <c r="E6688" s="472" t="n">
        <v>0.3744</v>
      </c>
    </row>
    <row r="6689" customFormat="false" ht="19.5" hidden="false" customHeight="false" outlineLevel="0" collapsed="false">
      <c r="A6689" s="469" t="n">
        <v>103841</v>
      </c>
      <c r="B6689" s="470" t="s">
        <v>7341</v>
      </c>
      <c r="C6689" s="469" t="s">
        <v>102</v>
      </c>
      <c r="D6689" s="471" t="n">
        <v>30.91</v>
      </c>
      <c r="E6689" s="472" t="n">
        <v>0.45</v>
      </c>
    </row>
    <row r="6690" customFormat="false" ht="19.5" hidden="false" customHeight="false" outlineLevel="0" collapsed="false">
      <c r="A6690" s="469" t="n">
        <v>92327</v>
      </c>
      <c r="B6690" s="470" t="s">
        <v>7342</v>
      </c>
      <c r="C6690" s="469" t="s">
        <v>102</v>
      </c>
      <c r="D6690" s="471" t="n">
        <v>26.95</v>
      </c>
      <c r="E6690" s="472" t="n">
        <v>0.5161</v>
      </c>
    </row>
    <row r="6691" customFormat="false" ht="19.5" hidden="false" customHeight="false" outlineLevel="0" collapsed="false">
      <c r="A6691" s="469" t="n">
        <v>92288</v>
      </c>
      <c r="B6691" s="470" t="s">
        <v>7343</v>
      </c>
      <c r="C6691" s="469" t="s">
        <v>102</v>
      </c>
      <c r="D6691" s="471" t="n">
        <v>29.74</v>
      </c>
      <c r="E6691" s="472" t="n">
        <v>0.7838</v>
      </c>
    </row>
    <row r="6692" customFormat="false" ht="19.5" hidden="false" customHeight="false" outlineLevel="0" collapsed="false">
      <c r="A6692" s="469" t="n">
        <v>92313</v>
      </c>
      <c r="B6692" s="470" t="s">
        <v>7344</v>
      </c>
      <c r="C6692" s="469" t="s">
        <v>102</v>
      </c>
      <c r="D6692" s="471" t="n">
        <v>34.02</v>
      </c>
      <c r="E6692" s="472" t="n">
        <v>0.6852</v>
      </c>
    </row>
    <row r="6693" customFormat="false" ht="19.5" hidden="false" customHeight="false" outlineLevel="0" collapsed="false">
      <c r="A6693" s="469" t="n">
        <v>103881</v>
      </c>
      <c r="B6693" s="470" t="s">
        <v>7345</v>
      </c>
      <c r="C6693" s="469" t="s">
        <v>102</v>
      </c>
      <c r="D6693" s="471" t="n">
        <v>41.51</v>
      </c>
      <c r="E6693" s="472" t="n">
        <v>0.5616</v>
      </c>
    </row>
    <row r="6694" customFormat="false" ht="19.5" hidden="false" customHeight="false" outlineLevel="0" collapsed="false">
      <c r="A6694" s="469" t="n">
        <v>103812</v>
      </c>
      <c r="B6694" s="470" t="s">
        <v>7346</v>
      </c>
      <c r="C6694" s="469" t="s">
        <v>102</v>
      </c>
      <c r="D6694" s="471" t="n">
        <v>54.84</v>
      </c>
      <c r="E6694" s="472" t="n">
        <v>0.4251</v>
      </c>
    </row>
    <row r="6695" customFormat="false" ht="19.5" hidden="false" customHeight="false" outlineLevel="0" collapsed="false">
      <c r="A6695" s="469" t="n">
        <v>103845</v>
      </c>
      <c r="B6695" s="470" t="s">
        <v>7347</v>
      </c>
      <c r="C6695" s="469" t="s">
        <v>102</v>
      </c>
      <c r="D6695" s="471" t="n">
        <v>43.94</v>
      </c>
      <c r="E6695" s="472" t="n">
        <v>0.5305</v>
      </c>
    </row>
    <row r="6696" customFormat="false" ht="19.5" hidden="false" customHeight="false" outlineLevel="0" collapsed="false">
      <c r="A6696" s="469" t="n">
        <v>92328</v>
      </c>
      <c r="B6696" s="470" t="s">
        <v>7348</v>
      </c>
      <c r="C6696" s="469" t="s">
        <v>102</v>
      </c>
      <c r="D6696" s="471" t="n">
        <v>40.15</v>
      </c>
      <c r="E6696" s="472" t="n">
        <v>0.5806</v>
      </c>
    </row>
    <row r="6697" customFormat="false" ht="19.5" hidden="false" customHeight="false" outlineLevel="0" collapsed="false">
      <c r="A6697" s="469" t="n">
        <v>92289</v>
      </c>
      <c r="B6697" s="470" t="s">
        <v>7349</v>
      </c>
      <c r="C6697" s="469" t="s">
        <v>102</v>
      </c>
      <c r="D6697" s="471" t="n">
        <v>52.58</v>
      </c>
      <c r="E6697" s="472" t="n">
        <v>0.8459</v>
      </c>
    </row>
    <row r="6698" customFormat="false" ht="19.5" hidden="false" customHeight="false" outlineLevel="0" collapsed="false">
      <c r="A6698" s="469" t="n">
        <v>92290</v>
      </c>
      <c r="B6698" s="470" t="s">
        <v>7350</v>
      </c>
      <c r="C6698" s="469" t="s">
        <v>102</v>
      </c>
      <c r="D6698" s="471" t="n">
        <v>79.58</v>
      </c>
      <c r="E6698" s="472" t="n">
        <v>0.877</v>
      </c>
    </row>
    <row r="6699" customFormat="false" ht="19.5" hidden="false" customHeight="false" outlineLevel="0" collapsed="false">
      <c r="A6699" s="469" t="n">
        <v>92291</v>
      </c>
      <c r="B6699" s="470" t="s">
        <v>7351</v>
      </c>
      <c r="C6699" s="469" t="s">
        <v>102</v>
      </c>
      <c r="D6699" s="471" t="n">
        <v>123.22</v>
      </c>
      <c r="E6699" s="472" t="n">
        <v>0.897</v>
      </c>
    </row>
    <row r="6700" customFormat="false" ht="19.5" hidden="false" customHeight="false" outlineLevel="0" collapsed="false">
      <c r="A6700" s="469" t="n">
        <v>92292</v>
      </c>
      <c r="B6700" s="470" t="s">
        <v>7352</v>
      </c>
      <c r="C6700" s="469" t="s">
        <v>102</v>
      </c>
      <c r="D6700" s="471" t="n">
        <v>380.93</v>
      </c>
      <c r="E6700" s="472" t="n">
        <v>0.9591</v>
      </c>
    </row>
    <row r="6701" customFormat="false" ht="19.5" hidden="false" customHeight="false" outlineLevel="0" collapsed="false">
      <c r="A6701" s="469" t="n">
        <v>93082</v>
      </c>
      <c r="B6701" s="470" t="s">
        <v>7353</v>
      </c>
      <c r="C6701" s="469" t="s">
        <v>102</v>
      </c>
      <c r="D6701" s="471" t="n">
        <v>25.86</v>
      </c>
      <c r="E6701" s="472" t="n">
        <v>0.7842</v>
      </c>
    </row>
    <row r="6702" customFormat="false" ht="19.5" hidden="false" customHeight="false" outlineLevel="0" collapsed="false">
      <c r="A6702" s="469" t="n">
        <v>103885</v>
      </c>
      <c r="B6702" s="470" t="s">
        <v>7354</v>
      </c>
      <c r="C6702" s="469" t="s">
        <v>102</v>
      </c>
      <c r="D6702" s="471" t="n">
        <v>29.39</v>
      </c>
      <c r="E6702" s="472" t="n">
        <v>0.69</v>
      </c>
    </row>
    <row r="6703" customFormat="false" ht="19.5" hidden="false" customHeight="false" outlineLevel="0" collapsed="false">
      <c r="A6703" s="469" t="n">
        <v>103816</v>
      </c>
      <c r="B6703" s="470" t="s">
        <v>7355</v>
      </c>
      <c r="C6703" s="469" t="s">
        <v>102</v>
      </c>
      <c r="D6703" s="471" t="n">
        <v>29.37</v>
      </c>
      <c r="E6703" s="472" t="n">
        <v>0.6905</v>
      </c>
    </row>
    <row r="6704" customFormat="false" ht="19.5" hidden="false" customHeight="false" outlineLevel="0" collapsed="false">
      <c r="A6704" s="469" t="n">
        <v>103849</v>
      </c>
      <c r="B6704" s="470" t="s">
        <v>7356</v>
      </c>
      <c r="C6704" s="469" t="s">
        <v>102</v>
      </c>
      <c r="D6704" s="471" t="n">
        <v>28.83</v>
      </c>
      <c r="E6704" s="472" t="n">
        <v>0.7034</v>
      </c>
    </row>
    <row r="6705" customFormat="false" ht="19.5" hidden="false" customHeight="false" outlineLevel="0" collapsed="false">
      <c r="A6705" s="469" t="n">
        <v>93105</v>
      </c>
      <c r="B6705" s="470" t="s">
        <v>7357</v>
      </c>
      <c r="C6705" s="469" t="s">
        <v>102</v>
      </c>
      <c r="D6705" s="471" t="n">
        <v>26.07</v>
      </c>
      <c r="E6705" s="472" t="n">
        <v>0.7779</v>
      </c>
    </row>
    <row r="6706" customFormat="false" ht="19.5" hidden="false" customHeight="false" outlineLevel="0" collapsed="false">
      <c r="A6706" s="469" t="n">
        <v>93055</v>
      </c>
      <c r="B6706" s="470" t="s">
        <v>7358</v>
      </c>
      <c r="C6706" s="469" t="s">
        <v>102</v>
      </c>
      <c r="D6706" s="471" t="n">
        <v>47.98</v>
      </c>
      <c r="E6706" s="472" t="n">
        <v>0.9304</v>
      </c>
    </row>
    <row r="6707" customFormat="false" ht="19.5" hidden="false" customHeight="false" outlineLevel="0" collapsed="false">
      <c r="A6707" s="469" t="n">
        <v>93089</v>
      </c>
      <c r="B6707" s="470" t="s">
        <v>7359</v>
      </c>
      <c r="C6707" s="469" t="s">
        <v>102</v>
      </c>
      <c r="D6707" s="471" t="n">
        <v>51.08</v>
      </c>
      <c r="E6707" s="472" t="n">
        <v>0.8739</v>
      </c>
    </row>
    <row r="6708" customFormat="false" ht="19.5" hidden="false" customHeight="false" outlineLevel="0" collapsed="false">
      <c r="A6708" s="469" t="n">
        <v>103891</v>
      </c>
      <c r="B6708" s="470" t="s">
        <v>7360</v>
      </c>
      <c r="C6708" s="469" t="s">
        <v>102</v>
      </c>
      <c r="D6708" s="471" t="n">
        <v>55.4</v>
      </c>
      <c r="E6708" s="472" t="n">
        <v>0.8058</v>
      </c>
    </row>
    <row r="6709" customFormat="false" ht="19.5" hidden="false" customHeight="false" outlineLevel="0" collapsed="false">
      <c r="A6709" s="469" t="n">
        <v>103822</v>
      </c>
      <c r="B6709" s="470" t="s">
        <v>7361</v>
      </c>
      <c r="C6709" s="469" t="s">
        <v>102</v>
      </c>
      <c r="D6709" s="471" t="n">
        <v>60.23</v>
      </c>
      <c r="E6709" s="472" t="n">
        <v>0.7412</v>
      </c>
    </row>
    <row r="6710" customFormat="false" ht="19.5" hidden="false" customHeight="false" outlineLevel="0" collapsed="false">
      <c r="A6710" s="469" t="n">
        <v>103855</v>
      </c>
      <c r="B6710" s="470" t="s">
        <v>7362</v>
      </c>
      <c r="C6710" s="469" t="s">
        <v>102</v>
      </c>
      <c r="D6710" s="471" t="n">
        <v>56.05</v>
      </c>
      <c r="E6710" s="472" t="n">
        <v>0.7964</v>
      </c>
    </row>
    <row r="6711" customFormat="false" ht="19.5" hidden="false" customHeight="false" outlineLevel="0" collapsed="false">
      <c r="A6711" s="469" t="n">
        <v>93112</v>
      </c>
      <c r="B6711" s="470" t="s">
        <v>7363</v>
      </c>
      <c r="C6711" s="469" t="s">
        <v>102</v>
      </c>
      <c r="D6711" s="471" t="n">
        <v>53.38</v>
      </c>
      <c r="E6711" s="472" t="n">
        <v>0.8363</v>
      </c>
    </row>
    <row r="6712" customFormat="false" ht="19.5" hidden="false" customHeight="false" outlineLevel="0" collapsed="false">
      <c r="A6712" s="469" t="n">
        <v>93060</v>
      </c>
      <c r="B6712" s="470" t="s">
        <v>7364</v>
      </c>
      <c r="C6712" s="469" t="s">
        <v>102</v>
      </c>
      <c r="D6712" s="471" t="n">
        <v>84.01</v>
      </c>
      <c r="E6712" s="472" t="n">
        <v>0.9487</v>
      </c>
    </row>
    <row r="6713" customFormat="false" ht="19.5" hidden="false" customHeight="false" outlineLevel="0" collapsed="false">
      <c r="A6713" s="469" t="n">
        <v>93094</v>
      </c>
      <c r="B6713" s="470" t="s">
        <v>7365</v>
      </c>
      <c r="C6713" s="469" t="s">
        <v>102</v>
      </c>
      <c r="D6713" s="471" t="n">
        <v>86.88</v>
      </c>
      <c r="E6713" s="472" t="n">
        <v>0.9174</v>
      </c>
    </row>
    <row r="6714" customFormat="false" ht="19.5" hidden="false" customHeight="false" outlineLevel="0" collapsed="false">
      <c r="A6714" s="469" t="n">
        <v>103897</v>
      </c>
      <c r="B6714" s="470" t="s">
        <v>7366</v>
      </c>
      <c r="C6714" s="469" t="s">
        <v>102</v>
      </c>
      <c r="D6714" s="471" t="n">
        <v>91.88</v>
      </c>
      <c r="E6714" s="472" t="n">
        <v>0.8674</v>
      </c>
    </row>
    <row r="6715" customFormat="false" ht="19.5" hidden="false" customHeight="false" outlineLevel="0" collapsed="false">
      <c r="A6715" s="469" t="n">
        <v>103828</v>
      </c>
      <c r="B6715" s="470" t="s">
        <v>7367</v>
      </c>
      <c r="C6715" s="469" t="s">
        <v>102</v>
      </c>
      <c r="D6715" s="471" t="n">
        <v>100.33</v>
      </c>
      <c r="E6715" s="472" t="n">
        <v>0.7892</v>
      </c>
    </row>
    <row r="6716" customFormat="false" ht="19.5" hidden="false" customHeight="false" outlineLevel="0" collapsed="false">
      <c r="A6716" s="469" t="n">
        <v>103861</v>
      </c>
      <c r="B6716" s="470" t="s">
        <v>7368</v>
      </c>
      <c r="C6716" s="469" t="s">
        <v>102</v>
      </c>
      <c r="D6716" s="471" t="n">
        <v>93.53</v>
      </c>
      <c r="E6716" s="472" t="n">
        <v>0.8521</v>
      </c>
    </row>
    <row r="6717" customFormat="false" ht="19.5" hidden="false" customHeight="false" outlineLevel="0" collapsed="false">
      <c r="A6717" s="469" t="n">
        <v>93115</v>
      </c>
      <c r="B6717" s="470" t="s">
        <v>7369</v>
      </c>
      <c r="C6717" s="469" t="s">
        <v>102</v>
      </c>
      <c r="D6717" s="471" t="n">
        <v>90.99</v>
      </c>
      <c r="E6717" s="472" t="n">
        <v>0.8759</v>
      </c>
    </row>
    <row r="6718" customFormat="false" ht="19.5" hidden="false" customHeight="false" outlineLevel="0" collapsed="false">
      <c r="A6718" s="469" t="n">
        <v>93074</v>
      </c>
      <c r="B6718" s="470" t="s">
        <v>7370</v>
      </c>
      <c r="C6718" s="469" t="s">
        <v>102</v>
      </c>
      <c r="D6718" s="471" t="n">
        <v>14.67</v>
      </c>
      <c r="E6718" s="472" t="n">
        <v>0.4322</v>
      </c>
    </row>
    <row r="6719" customFormat="false" ht="19.5" hidden="false" customHeight="false" outlineLevel="0" collapsed="false">
      <c r="A6719" s="469" t="n">
        <v>103875</v>
      </c>
      <c r="B6719" s="470" t="s">
        <v>7371</v>
      </c>
      <c r="C6719" s="469" t="s">
        <v>102</v>
      </c>
      <c r="D6719" s="471" t="n">
        <v>19.96</v>
      </c>
      <c r="E6719" s="472" t="n">
        <v>0.3176</v>
      </c>
    </row>
    <row r="6720" customFormat="false" ht="19.5" hidden="false" customHeight="false" outlineLevel="0" collapsed="false">
      <c r="A6720" s="469" t="n">
        <v>103806</v>
      </c>
      <c r="B6720" s="470" t="s">
        <v>7372</v>
      </c>
      <c r="C6720" s="469" t="s">
        <v>102</v>
      </c>
      <c r="D6720" s="471" t="n">
        <v>19.89</v>
      </c>
      <c r="E6720" s="472" t="n">
        <v>0.3188</v>
      </c>
    </row>
    <row r="6721" customFormat="false" ht="19.5" hidden="false" customHeight="false" outlineLevel="0" collapsed="false">
      <c r="A6721" s="469" t="n">
        <v>103839</v>
      </c>
      <c r="B6721" s="470" t="s">
        <v>7373</v>
      </c>
      <c r="C6721" s="469" t="s">
        <v>102</v>
      </c>
      <c r="D6721" s="471" t="n">
        <v>19.09</v>
      </c>
      <c r="E6721" s="472" t="n">
        <v>0.3321</v>
      </c>
    </row>
    <row r="6722" customFormat="false" ht="19.5" hidden="false" customHeight="false" outlineLevel="0" collapsed="false">
      <c r="A6722" s="469" t="n">
        <v>93097</v>
      </c>
      <c r="B6722" s="470" t="s">
        <v>7374</v>
      </c>
      <c r="C6722" s="469" t="s">
        <v>102</v>
      </c>
      <c r="D6722" s="471" t="n">
        <v>14.96</v>
      </c>
      <c r="E6722" s="472" t="n">
        <v>0.4238</v>
      </c>
    </row>
    <row r="6723" customFormat="false" ht="19.5" hidden="false" customHeight="false" outlineLevel="0" collapsed="false">
      <c r="A6723" s="469" t="n">
        <v>93119</v>
      </c>
      <c r="B6723" s="470" t="s">
        <v>7375</v>
      </c>
      <c r="C6723" s="469" t="s">
        <v>102</v>
      </c>
      <c r="D6723" s="471" t="n">
        <v>18.57</v>
      </c>
      <c r="E6723" s="472" t="n">
        <v>0.7324</v>
      </c>
    </row>
    <row r="6724" customFormat="false" ht="19.5" hidden="false" customHeight="false" outlineLevel="0" collapsed="false">
      <c r="A6724" s="469" t="n">
        <v>93076</v>
      </c>
      <c r="B6724" s="470" t="s">
        <v>7376</v>
      </c>
      <c r="C6724" s="469" t="s">
        <v>102</v>
      </c>
      <c r="D6724" s="471" t="n">
        <v>23.22</v>
      </c>
      <c r="E6724" s="472" t="n">
        <v>0.5857</v>
      </c>
    </row>
    <row r="6725" customFormat="false" ht="19.5" hidden="false" customHeight="false" outlineLevel="0" collapsed="false">
      <c r="A6725" s="469" t="n">
        <v>103878</v>
      </c>
      <c r="B6725" s="470" t="s">
        <v>7377</v>
      </c>
      <c r="C6725" s="469" t="s">
        <v>102</v>
      </c>
      <c r="D6725" s="471" t="n">
        <v>29.68</v>
      </c>
      <c r="E6725" s="472" t="n">
        <v>0.4582</v>
      </c>
    </row>
    <row r="6726" customFormat="false" ht="19.5" hidden="false" customHeight="false" outlineLevel="0" collapsed="false">
      <c r="A6726" s="469" t="n">
        <v>103809</v>
      </c>
      <c r="B6726" s="470" t="s">
        <v>7378</v>
      </c>
      <c r="C6726" s="469" t="s">
        <v>102</v>
      </c>
      <c r="D6726" s="471" t="n">
        <v>36.84</v>
      </c>
      <c r="E6726" s="472" t="n">
        <v>0.3692</v>
      </c>
    </row>
    <row r="6727" customFormat="false" ht="19.5" hidden="false" customHeight="false" outlineLevel="0" collapsed="false">
      <c r="A6727" s="469" t="n">
        <v>103842</v>
      </c>
      <c r="B6727" s="470" t="s">
        <v>7379</v>
      </c>
      <c r="C6727" s="469" t="s">
        <v>102</v>
      </c>
      <c r="D6727" s="471" t="n">
        <v>30.6</v>
      </c>
      <c r="E6727" s="472" t="n">
        <v>0.4444</v>
      </c>
    </row>
    <row r="6728" customFormat="false" ht="19.5" hidden="false" customHeight="false" outlineLevel="0" collapsed="false">
      <c r="A6728" s="469" t="n">
        <v>93099</v>
      </c>
      <c r="B6728" s="470" t="s">
        <v>7380</v>
      </c>
      <c r="C6728" s="469" t="s">
        <v>102</v>
      </c>
      <c r="D6728" s="471" t="n">
        <v>26.64</v>
      </c>
      <c r="E6728" s="472" t="n">
        <v>0.5105</v>
      </c>
    </row>
    <row r="6729" customFormat="false" ht="19.5" hidden="false" customHeight="false" outlineLevel="0" collapsed="false">
      <c r="A6729" s="469" t="n">
        <v>93122</v>
      </c>
      <c r="B6729" s="470" t="s">
        <v>7381</v>
      </c>
      <c r="C6729" s="469" t="s">
        <v>102</v>
      </c>
      <c r="D6729" s="471" t="n">
        <v>27.86</v>
      </c>
      <c r="E6729" s="472" t="n">
        <v>0.7692</v>
      </c>
    </row>
    <row r="6730" customFormat="false" ht="19.5" hidden="false" customHeight="false" outlineLevel="0" collapsed="false">
      <c r="A6730" s="469" t="n">
        <v>93079</v>
      </c>
      <c r="B6730" s="470" t="s">
        <v>7382</v>
      </c>
      <c r="C6730" s="469" t="s">
        <v>102</v>
      </c>
      <c r="D6730" s="471" t="n">
        <v>32.14</v>
      </c>
      <c r="E6730" s="472" t="n">
        <v>0.6668</v>
      </c>
    </row>
    <row r="6731" customFormat="false" ht="19.5" hidden="false" customHeight="false" outlineLevel="0" collapsed="false">
      <c r="A6731" s="469" t="n">
        <v>103882</v>
      </c>
      <c r="B6731" s="470" t="s">
        <v>7383</v>
      </c>
      <c r="C6731" s="469" t="s">
        <v>102</v>
      </c>
      <c r="D6731" s="471" t="n">
        <v>39.63</v>
      </c>
      <c r="E6731" s="472" t="n">
        <v>0.5408</v>
      </c>
    </row>
    <row r="6732" customFormat="false" ht="19.5" hidden="false" customHeight="false" outlineLevel="0" collapsed="false">
      <c r="A6732" s="469" t="n">
        <v>103813</v>
      </c>
      <c r="B6732" s="470" t="s">
        <v>7384</v>
      </c>
      <c r="C6732" s="469" t="s">
        <v>102</v>
      </c>
      <c r="D6732" s="471" t="n">
        <v>52.96</v>
      </c>
      <c r="E6732" s="472" t="n">
        <v>0.4046</v>
      </c>
    </row>
    <row r="6733" customFormat="false" ht="19.5" hidden="false" customHeight="false" outlineLevel="0" collapsed="false">
      <c r="A6733" s="469" t="n">
        <v>103846</v>
      </c>
      <c r="B6733" s="470" t="s">
        <v>7385</v>
      </c>
      <c r="C6733" s="469" t="s">
        <v>102</v>
      </c>
      <c r="D6733" s="471" t="n">
        <v>42.06</v>
      </c>
      <c r="E6733" s="472" t="n">
        <v>0.5095</v>
      </c>
    </row>
    <row r="6734" customFormat="false" ht="19.5" hidden="false" customHeight="false" outlineLevel="0" collapsed="false">
      <c r="A6734" s="469" t="n">
        <v>93102</v>
      </c>
      <c r="B6734" s="470" t="s">
        <v>7386</v>
      </c>
      <c r="C6734" s="469" t="s">
        <v>102</v>
      </c>
      <c r="D6734" s="471" t="n">
        <v>38.27</v>
      </c>
      <c r="E6734" s="472" t="n">
        <v>0.56</v>
      </c>
    </row>
    <row r="6735" customFormat="false" ht="19.5" hidden="false" customHeight="false" outlineLevel="0" collapsed="false">
      <c r="A6735" s="469" t="n">
        <v>93123</v>
      </c>
      <c r="B6735" s="470" t="s">
        <v>7387</v>
      </c>
      <c r="C6735" s="469" t="s">
        <v>102</v>
      </c>
      <c r="D6735" s="471" t="n">
        <v>61.82</v>
      </c>
      <c r="E6735" s="472" t="n">
        <v>0.869</v>
      </c>
    </row>
    <row r="6736" customFormat="false" ht="19.5" hidden="false" customHeight="false" outlineLevel="0" collapsed="false">
      <c r="A6736" s="469" t="n">
        <v>93124</v>
      </c>
      <c r="B6736" s="470" t="s">
        <v>7388</v>
      </c>
      <c r="C6736" s="469" t="s">
        <v>102</v>
      </c>
      <c r="D6736" s="471" t="n">
        <v>96.93</v>
      </c>
      <c r="E6736" s="472" t="n">
        <v>0.899</v>
      </c>
    </row>
    <row r="6737" customFormat="false" ht="19.5" hidden="false" customHeight="false" outlineLevel="0" collapsed="false">
      <c r="A6737" s="469" t="n">
        <v>93125</v>
      </c>
      <c r="B6737" s="470" t="s">
        <v>7389</v>
      </c>
      <c r="C6737" s="469" t="s">
        <v>102</v>
      </c>
      <c r="D6737" s="471" t="n">
        <v>142.44</v>
      </c>
      <c r="E6737" s="472" t="n">
        <v>0.9109</v>
      </c>
    </row>
    <row r="6738" customFormat="false" ht="19.5" hidden="false" customHeight="false" outlineLevel="0" collapsed="false">
      <c r="A6738" s="469" t="n">
        <v>93126</v>
      </c>
      <c r="B6738" s="470" t="s">
        <v>7390</v>
      </c>
      <c r="C6738" s="469" t="s">
        <v>102</v>
      </c>
      <c r="D6738" s="471" t="n">
        <v>314.1</v>
      </c>
      <c r="E6738" s="472" t="n">
        <v>0.9504</v>
      </c>
    </row>
    <row r="6739" customFormat="false" ht="19.5" hidden="false" customHeight="false" outlineLevel="0" collapsed="false">
      <c r="A6739" s="469" t="n">
        <v>93063</v>
      </c>
      <c r="B6739" s="470" t="s">
        <v>7391</v>
      </c>
      <c r="C6739" s="469" t="s">
        <v>102</v>
      </c>
      <c r="D6739" s="471" t="n">
        <v>697.48</v>
      </c>
      <c r="E6739" s="472" t="n">
        <v>0.9922</v>
      </c>
    </row>
    <row r="6740" customFormat="false" ht="19.5" hidden="false" customHeight="false" outlineLevel="0" collapsed="false">
      <c r="A6740" s="469" t="n">
        <v>93066</v>
      </c>
      <c r="B6740" s="470" t="s">
        <v>7392</v>
      </c>
      <c r="C6740" s="469" t="s">
        <v>102</v>
      </c>
      <c r="D6740" s="471" t="n">
        <v>875.28</v>
      </c>
      <c r="E6740" s="472" t="n">
        <v>0.9925</v>
      </c>
    </row>
    <row r="6741" customFormat="false" ht="19.5" hidden="false" customHeight="false" outlineLevel="0" collapsed="false">
      <c r="A6741" s="469" t="n">
        <v>93069</v>
      </c>
      <c r="B6741" s="470" t="s">
        <v>7393</v>
      </c>
      <c r="C6741" s="469" t="s">
        <v>102</v>
      </c>
      <c r="D6741" s="471" t="n">
        <v>1213.26</v>
      </c>
      <c r="E6741" s="472" t="n">
        <v>0.993</v>
      </c>
    </row>
    <row r="6742" customFormat="false" ht="19.5" hidden="false" customHeight="false" outlineLevel="0" collapsed="false">
      <c r="A6742" s="469" t="n">
        <v>93072</v>
      </c>
      <c r="B6742" s="470" t="s">
        <v>7394</v>
      </c>
      <c r="C6742" s="469" t="s">
        <v>102</v>
      </c>
      <c r="D6742" s="471" t="n">
        <v>1601.14</v>
      </c>
      <c r="E6742" s="472" t="n">
        <v>0.9935</v>
      </c>
    </row>
    <row r="6743" customFormat="false" ht="19.5" hidden="false" customHeight="false" outlineLevel="0" collapsed="false">
      <c r="A6743" s="469" t="n">
        <v>93083</v>
      </c>
      <c r="B6743" s="470" t="s">
        <v>7395</v>
      </c>
      <c r="C6743" s="469" t="s">
        <v>102</v>
      </c>
      <c r="D6743" s="471" t="n">
        <v>479.19</v>
      </c>
      <c r="E6743" s="472" t="n">
        <v>0.9884</v>
      </c>
    </row>
    <row r="6744" customFormat="false" ht="19.5" hidden="false" customHeight="false" outlineLevel="0" collapsed="false">
      <c r="A6744" s="469" t="n">
        <v>103886</v>
      </c>
      <c r="B6744" s="470" t="s">
        <v>7396</v>
      </c>
      <c r="C6744" s="469" t="s">
        <v>102</v>
      </c>
      <c r="D6744" s="471" t="n">
        <v>482.72</v>
      </c>
      <c r="E6744" s="472" t="n">
        <v>0.9811</v>
      </c>
    </row>
    <row r="6745" customFormat="false" ht="19.5" hidden="false" customHeight="false" outlineLevel="0" collapsed="false">
      <c r="A6745" s="469" t="n">
        <v>103817</v>
      </c>
      <c r="B6745" s="470" t="s">
        <v>7397</v>
      </c>
      <c r="C6745" s="469" t="s">
        <v>102</v>
      </c>
      <c r="D6745" s="471" t="n">
        <v>482.7</v>
      </c>
      <c r="E6745" s="472" t="n">
        <v>0.9812</v>
      </c>
    </row>
    <row r="6746" customFormat="false" ht="19.5" hidden="false" customHeight="false" outlineLevel="0" collapsed="false">
      <c r="A6746" s="469" t="n">
        <v>103850</v>
      </c>
      <c r="B6746" s="470" t="s">
        <v>7398</v>
      </c>
      <c r="C6746" s="469" t="s">
        <v>102</v>
      </c>
      <c r="D6746" s="471" t="n">
        <v>482.16</v>
      </c>
      <c r="E6746" s="472" t="n">
        <v>0.9823</v>
      </c>
    </row>
    <row r="6747" customFormat="false" ht="19.5" hidden="false" customHeight="false" outlineLevel="0" collapsed="false">
      <c r="A6747" s="469" t="n">
        <v>93106</v>
      </c>
      <c r="B6747" s="470" t="s">
        <v>7399</v>
      </c>
      <c r="C6747" s="469" t="s">
        <v>102</v>
      </c>
      <c r="D6747" s="471" t="n">
        <v>479.4</v>
      </c>
      <c r="E6747" s="472" t="n">
        <v>0.9879</v>
      </c>
    </row>
    <row r="6748" customFormat="false" ht="19.5" hidden="false" customHeight="false" outlineLevel="0" collapsed="false">
      <c r="A6748" s="469" t="n">
        <v>93052</v>
      </c>
      <c r="B6748" s="470" t="s">
        <v>7400</v>
      </c>
      <c r="C6748" s="469" t="s">
        <v>102</v>
      </c>
      <c r="D6748" s="471" t="n">
        <v>553.21</v>
      </c>
      <c r="E6748" s="472" t="n">
        <v>0.994</v>
      </c>
    </row>
    <row r="6749" customFormat="false" ht="19.5" hidden="false" customHeight="false" outlineLevel="0" collapsed="false">
      <c r="A6749" s="469" t="n">
        <v>93086</v>
      </c>
      <c r="B6749" s="470" t="s">
        <v>7401</v>
      </c>
      <c r="C6749" s="469" t="s">
        <v>102</v>
      </c>
      <c r="D6749" s="471" t="n">
        <v>556.31</v>
      </c>
      <c r="E6749" s="472" t="n">
        <v>0.9884</v>
      </c>
    </row>
    <row r="6750" customFormat="false" ht="19.5" hidden="false" customHeight="false" outlineLevel="0" collapsed="false">
      <c r="A6750" s="469" t="n">
        <v>103890</v>
      </c>
      <c r="B6750" s="470" t="s">
        <v>7402</v>
      </c>
      <c r="C6750" s="469" t="s">
        <v>102</v>
      </c>
      <c r="D6750" s="471" t="n">
        <v>560.63</v>
      </c>
      <c r="E6750" s="472" t="n">
        <v>0.9808</v>
      </c>
    </row>
    <row r="6751" customFormat="false" ht="19.5" hidden="false" customHeight="false" outlineLevel="0" collapsed="false">
      <c r="A6751" s="469" t="n">
        <v>103821</v>
      </c>
      <c r="B6751" s="470" t="s">
        <v>7403</v>
      </c>
      <c r="C6751" s="469" t="s">
        <v>102</v>
      </c>
      <c r="D6751" s="471" t="n">
        <v>565.46</v>
      </c>
      <c r="E6751" s="472" t="n">
        <v>0.9724</v>
      </c>
    </row>
    <row r="6752" customFormat="false" ht="19.5" hidden="false" customHeight="false" outlineLevel="0" collapsed="false">
      <c r="A6752" s="469" t="n">
        <v>103854</v>
      </c>
      <c r="B6752" s="470" t="s">
        <v>7404</v>
      </c>
      <c r="C6752" s="469" t="s">
        <v>102</v>
      </c>
      <c r="D6752" s="471" t="n">
        <v>561.28</v>
      </c>
      <c r="E6752" s="472" t="n">
        <v>0.9797</v>
      </c>
    </row>
    <row r="6753" customFormat="false" ht="19.5" hidden="false" customHeight="false" outlineLevel="0" collapsed="false">
      <c r="A6753" s="469" t="n">
        <v>93109</v>
      </c>
      <c r="B6753" s="470" t="s">
        <v>7405</v>
      </c>
      <c r="C6753" s="469" t="s">
        <v>102</v>
      </c>
      <c r="D6753" s="471" t="n">
        <v>558.61</v>
      </c>
      <c r="E6753" s="472" t="n">
        <v>0.9844</v>
      </c>
    </row>
    <row r="6754" customFormat="false" ht="19.5" hidden="false" customHeight="false" outlineLevel="0" collapsed="false">
      <c r="A6754" s="469" t="n">
        <v>93058</v>
      </c>
      <c r="B6754" s="470" t="s">
        <v>7406</v>
      </c>
      <c r="C6754" s="469" t="s">
        <v>102</v>
      </c>
      <c r="D6754" s="471" t="n">
        <v>608.64</v>
      </c>
      <c r="E6754" s="472" t="n">
        <v>0.9929</v>
      </c>
    </row>
    <row r="6755" customFormat="false" ht="19.5" hidden="false" customHeight="false" outlineLevel="0" collapsed="false">
      <c r="A6755" s="469" t="n">
        <v>93092</v>
      </c>
      <c r="B6755" s="470" t="s">
        <v>7407</v>
      </c>
      <c r="C6755" s="469" t="s">
        <v>102</v>
      </c>
      <c r="D6755" s="471" t="n">
        <v>611.51</v>
      </c>
      <c r="E6755" s="472" t="n">
        <v>0.9883</v>
      </c>
    </row>
    <row r="6756" customFormat="false" ht="19.5" hidden="false" customHeight="false" outlineLevel="0" collapsed="false">
      <c r="A6756" s="469" t="n">
        <v>103898</v>
      </c>
      <c r="B6756" s="470" t="s">
        <v>7408</v>
      </c>
      <c r="C6756" s="469" t="s">
        <v>102</v>
      </c>
      <c r="D6756" s="471" t="n">
        <v>616.51</v>
      </c>
      <c r="E6756" s="472" t="n">
        <v>0.9802</v>
      </c>
    </row>
    <row r="6757" customFormat="false" ht="19.5" hidden="false" customHeight="false" outlineLevel="0" collapsed="false">
      <c r="A6757" s="469" t="n">
        <v>103829</v>
      </c>
      <c r="B6757" s="470" t="s">
        <v>7409</v>
      </c>
      <c r="C6757" s="469" t="s">
        <v>102</v>
      </c>
      <c r="D6757" s="471" t="n">
        <v>624.96</v>
      </c>
      <c r="E6757" s="472" t="n">
        <v>0.9662</v>
      </c>
    </row>
    <row r="6758" customFormat="false" ht="19.5" hidden="false" customHeight="false" outlineLevel="0" collapsed="false">
      <c r="A6758" s="469" t="n">
        <v>103862</v>
      </c>
      <c r="B6758" s="470" t="s">
        <v>7410</v>
      </c>
      <c r="C6758" s="469" t="s">
        <v>102</v>
      </c>
      <c r="D6758" s="471" t="n">
        <v>618.16</v>
      </c>
      <c r="E6758" s="472" t="n">
        <v>0.9776</v>
      </c>
    </row>
    <row r="6759" customFormat="false" ht="19.5" hidden="false" customHeight="false" outlineLevel="0" collapsed="false">
      <c r="A6759" s="469" t="n">
        <v>93116</v>
      </c>
      <c r="B6759" s="470" t="s">
        <v>7411</v>
      </c>
      <c r="C6759" s="469" t="s">
        <v>102</v>
      </c>
      <c r="D6759" s="471" t="n">
        <v>615.62</v>
      </c>
      <c r="E6759" s="472" t="n">
        <v>0.9817</v>
      </c>
    </row>
    <row r="6760" customFormat="false" ht="19.5" hidden="false" customHeight="false" outlineLevel="0" collapsed="false">
      <c r="A6760" s="469" t="n">
        <v>92314</v>
      </c>
      <c r="B6760" s="470" t="s">
        <v>7412</v>
      </c>
      <c r="C6760" s="469" t="s">
        <v>102</v>
      </c>
      <c r="D6760" s="471" t="n">
        <v>9.52</v>
      </c>
      <c r="E6760" s="472" t="n">
        <v>0.4139</v>
      </c>
    </row>
    <row r="6761" customFormat="false" ht="19.5" hidden="false" customHeight="false" outlineLevel="0" collapsed="false">
      <c r="A6761" s="469" t="n">
        <v>103883</v>
      </c>
      <c r="B6761" s="470" t="s">
        <v>7413</v>
      </c>
      <c r="C6761" s="469" t="s">
        <v>102</v>
      </c>
      <c r="D6761" s="471" t="n">
        <v>13.05</v>
      </c>
      <c r="E6761" s="472" t="n">
        <v>0.3019</v>
      </c>
    </row>
    <row r="6762" customFormat="false" ht="19.5" hidden="false" customHeight="false" outlineLevel="0" collapsed="false">
      <c r="A6762" s="469" t="n">
        <v>103814</v>
      </c>
      <c r="B6762" s="470" t="s">
        <v>7414</v>
      </c>
      <c r="C6762" s="469" t="s">
        <v>102</v>
      </c>
      <c r="D6762" s="471" t="n">
        <v>13.03</v>
      </c>
      <c r="E6762" s="472" t="n">
        <v>0.3024</v>
      </c>
    </row>
    <row r="6763" customFormat="false" ht="19.5" hidden="false" customHeight="false" outlineLevel="0" collapsed="false">
      <c r="A6763" s="469" t="n">
        <v>103847</v>
      </c>
      <c r="B6763" s="470" t="s">
        <v>7415</v>
      </c>
      <c r="C6763" s="469" t="s">
        <v>102</v>
      </c>
      <c r="D6763" s="471" t="n">
        <v>12.49</v>
      </c>
      <c r="E6763" s="472" t="n">
        <v>0.3155</v>
      </c>
    </row>
    <row r="6764" customFormat="false" ht="19.5" hidden="false" customHeight="false" outlineLevel="0" collapsed="false">
      <c r="A6764" s="469" t="n">
        <v>92329</v>
      </c>
      <c r="B6764" s="470" t="s">
        <v>7416</v>
      </c>
      <c r="C6764" s="469" t="s">
        <v>102</v>
      </c>
      <c r="D6764" s="471" t="n">
        <v>9.73</v>
      </c>
      <c r="E6764" s="472" t="n">
        <v>0.4049</v>
      </c>
    </row>
    <row r="6765" customFormat="false" ht="19.5" hidden="false" customHeight="false" outlineLevel="0" collapsed="false">
      <c r="A6765" s="469" t="n">
        <v>92293</v>
      </c>
      <c r="B6765" s="470" t="s">
        <v>7417</v>
      </c>
      <c r="C6765" s="469" t="s">
        <v>102</v>
      </c>
      <c r="D6765" s="471" t="n">
        <v>10.74</v>
      </c>
      <c r="E6765" s="472" t="n">
        <v>0.689</v>
      </c>
    </row>
    <row r="6766" customFormat="false" ht="19.5" hidden="false" customHeight="false" outlineLevel="0" collapsed="false">
      <c r="A6766" s="469" t="n">
        <v>92315</v>
      </c>
      <c r="B6766" s="470" t="s">
        <v>7418</v>
      </c>
      <c r="C6766" s="469" t="s">
        <v>102</v>
      </c>
      <c r="D6766" s="471" t="n">
        <v>13.84</v>
      </c>
      <c r="E6766" s="472" t="n">
        <v>0.5347</v>
      </c>
    </row>
    <row r="6767" customFormat="false" ht="19.5" hidden="false" customHeight="false" outlineLevel="0" collapsed="false">
      <c r="A6767" s="469" t="n">
        <v>103888</v>
      </c>
      <c r="B6767" s="470" t="s">
        <v>7419</v>
      </c>
      <c r="C6767" s="469" t="s">
        <v>102</v>
      </c>
      <c r="D6767" s="471" t="n">
        <v>18.16</v>
      </c>
      <c r="E6767" s="472" t="n">
        <v>0.4075</v>
      </c>
    </row>
    <row r="6768" customFormat="false" ht="19.5" hidden="false" customHeight="false" outlineLevel="0" collapsed="false">
      <c r="A6768" s="469" t="n">
        <v>103819</v>
      </c>
      <c r="B6768" s="470" t="s">
        <v>7420</v>
      </c>
      <c r="C6768" s="469" t="s">
        <v>102</v>
      </c>
      <c r="D6768" s="471" t="n">
        <v>22.99</v>
      </c>
      <c r="E6768" s="472" t="n">
        <v>0.3219</v>
      </c>
    </row>
    <row r="6769" customFormat="false" ht="19.5" hidden="false" customHeight="false" outlineLevel="0" collapsed="false">
      <c r="A6769" s="469" t="n">
        <v>103852</v>
      </c>
      <c r="B6769" s="470" t="s">
        <v>7421</v>
      </c>
      <c r="C6769" s="469" t="s">
        <v>102</v>
      </c>
      <c r="D6769" s="471" t="n">
        <v>18.81</v>
      </c>
      <c r="E6769" s="472" t="n">
        <v>0.3934</v>
      </c>
    </row>
    <row r="6770" customFormat="false" ht="19.5" hidden="false" customHeight="false" outlineLevel="0" collapsed="false">
      <c r="A6770" s="469" t="n">
        <v>92330</v>
      </c>
      <c r="B6770" s="470" t="s">
        <v>7422</v>
      </c>
      <c r="C6770" s="469" t="s">
        <v>102</v>
      </c>
      <c r="D6770" s="471" t="n">
        <v>16.14</v>
      </c>
      <c r="E6770" s="472" t="n">
        <v>0.4585</v>
      </c>
    </row>
    <row r="6771" customFormat="false" ht="19.5" hidden="false" customHeight="false" outlineLevel="0" collapsed="false">
      <c r="A6771" s="469" t="n">
        <v>92294</v>
      </c>
      <c r="B6771" s="470" t="s">
        <v>7423</v>
      </c>
      <c r="C6771" s="469" t="s">
        <v>102</v>
      </c>
      <c r="D6771" s="471" t="n">
        <v>18.13</v>
      </c>
      <c r="E6771" s="472" t="n">
        <v>0.7623</v>
      </c>
    </row>
    <row r="6772" customFormat="false" ht="19.5" hidden="false" customHeight="false" outlineLevel="0" collapsed="false">
      <c r="A6772" s="469" t="n">
        <v>92316</v>
      </c>
      <c r="B6772" s="470" t="s">
        <v>7424</v>
      </c>
      <c r="C6772" s="469" t="s">
        <v>102</v>
      </c>
      <c r="D6772" s="471" t="n">
        <v>21</v>
      </c>
      <c r="E6772" s="472" t="n">
        <v>0.6581</v>
      </c>
    </row>
    <row r="6773" customFormat="false" ht="19.5" hidden="false" customHeight="false" outlineLevel="0" collapsed="false">
      <c r="A6773" s="469" t="n">
        <v>103895</v>
      </c>
      <c r="B6773" s="470" t="s">
        <v>7425</v>
      </c>
      <c r="C6773" s="469" t="s">
        <v>102</v>
      </c>
      <c r="D6773" s="471" t="n">
        <v>26</v>
      </c>
      <c r="E6773" s="472" t="n">
        <v>0.5315</v>
      </c>
    </row>
    <row r="6774" customFormat="false" ht="19.5" hidden="false" customHeight="false" outlineLevel="0" collapsed="false">
      <c r="A6774" s="469" t="n">
        <v>103826</v>
      </c>
      <c r="B6774" s="470" t="s">
        <v>7426</v>
      </c>
      <c r="C6774" s="469" t="s">
        <v>102</v>
      </c>
      <c r="D6774" s="471" t="n">
        <v>34.45</v>
      </c>
      <c r="E6774" s="472" t="n">
        <v>0.3861</v>
      </c>
    </row>
    <row r="6775" customFormat="false" ht="19.5" hidden="false" customHeight="false" outlineLevel="0" collapsed="false">
      <c r="A6775" s="469" t="n">
        <v>103859</v>
      </c>
      <c r="B6775" s="470" t="s">
        <v>7427</v>
      </c>
      <c r="C6775" s="469" t="s">
        <v>102</v>
      </c>
      <c r="D6775" s="471" t="n">
        <v>27.65</v>
      </c>
      <c r="E6775" s="472" t="n">
        <v>0.4998</v>
      </c>
    </row>
    <row r="6776" customFormat="false" ht="19.5" hidden="false" customHeight="false" outlineLevel="0" collapsed="false">
      <c r="A6776" s="469" t="n">
        <v>92331</v>
      </c>
      <c r="B6776" s="470" t="s">
        <v>7428</v>
      </c>
      <c r="C6776" s="469" t="s">
        <v>102</v>
      </c>
      <c r="D6776" s="471" t="n">
        <v>25.11</v>
      </c>
      <c r="E6776" s="472" t="n">
        <v>0.5504</v>
      </c>
    </row>
    <row r="6777" customFormat="false" ht="19.5" hidden="false" customHeight="false" outlineLevel="0" collapsed="false">
      <c r="A6777" s="469" t="n">
        <v>92295</v>
      </c>
      <c r="B6777" s="470" t="s">
        <v>7429</v>
      </c>
      <c r="C6777" s="469" t="s">
        <v>102</v>
      </c>
      <c r="D6777" s="471" t="n">
        <v>34.1</v>
      </c>
      <c r="E6777" s="472" t="n">
        <v>0.8402</v>
      </c>
    </row>
    <row r="6778" customFormat="false" ht="19.5" hidden="false" customHeight="false" outlineLevel="0" collapsed="false">
      <c r="A6778" s="469" t="n">
        <v>92296</v>
      </c>
      <c r="B6778" s="470" t="s">
        <v>7430</v>
      </c>
      <c r="C6778" s="469" t="s">
        <v>102</v>
      </c>
      <c r="D6778" s="471" t="n">
        <v>45.15</v>
      </c>
      <c r="E6778" s="472" t="n">
        <v>0.8545</v>
      </c>
    </row>
    <row r="6779" customFormat="false" ht="19.5" hidden="false" customHeight="false" outlineLevel="0" collapsed="false">
      <c r="A6779" s="469" t="n">
        <v>92297</v>
      </c>
      <c r="B6779" s="470" t="s">
        <v>7431</v>
      </c>
      <c r="C6779" s="469" t="s">
        <v>102</v>
      </c>
      <c r="D6779" s="471" t="n">
        <v>70.02</v>
      </c>
      <c r="E6779" s="472" t="n">
        <v>0.8782</v>
      </c>
    </row>
    <row r="6780" customFormat="false" ht="19.5" hidden="false" customHeight="false" outlineLevel="0" collapsed="false">
      <c r="A6780" s="469" t="n">
        <v>92298</v>
      </c>
      <c r="B6780" s="470" t="s">
        <v>7432</v>
      </c>
      <c r="C6780" s="469" t="s">
        <v>102</v>
      </c>
      <c r="D6780" s="471" t="n">
        <v>196.31</v>
      </c>
      <c r="E6780" s="472" t="n">
        <v>0.9467</v>
      </c>
    </row>
    <row r="6781" customFormat="false" ht="19.5" hidden="false" customHeight="false" outlineLevel="0" collapsed="false">
      <c r="A6781" s="469" t="n">
        <v>93080</v>
      </c>
      <c r="B6781" s="470" t="s">
        <v>7433</v>
      </c>
      <c r="C6781" s="469" t="s">
        <v>102</v>
      </c>
      <c r="D6781" s="471" t="n">
        <v>9.55</v>
      </c>
      <c r="E6781" s="472" t="n">
        <v>0.4157</v>
      </c>
    </row>
    <row r="6782" customFormat="false" ht="19.5" hidden="false" customHeight="false" outlineLevel="0" collapsed="false">
      <c r="A6782" s="469" t="n">
        <v>103884</v>
      </c>
      <c r="B6782" s="470" t="s">
        <v>7434</v>
      </c>
      <c r="C6782" s="469" t="s">
        <v>102</v>
      </c>
      <c r="D6782" s="471" t="n">
        <v>13.08</v>
      </c>
      <c r="E6782" s="472" t="n">
        <v>0.3035</v>
      </c>
    </row>
    <row r="6783" customFormat="false" ht="19.5" hidden="false" customHeight="false" outlineLevel="0" collapsed="false">
      <c r="A6783" s="469" t="n">
        <v>103815</v>
      </c>
      <c r="B6783" s="470" t="s">
        <v>7435</v>
      </c>
      <c r="C6783" s="469" t="s">
        <v>102</v>
      </c>
      <c r="D6783" s="471" t="n">
        <v>13.06</v>
      </c>
      <c r="E6783" s="472" t="n">
        <v>0.304</v>
      </c>
    </row>
    <row r="6784" customFormat="false" ht="19.5" hidden="false" customHeight="false" outlineLevel="0" collapsed="false">
      <c r="A6784" s="469" t="n">
        <v>103848</v>
      </c>
      <c r="B6784" s="470" t="s">
        <v>7436</v>
      </c>
      <c r="C6784" s="469" t="s">
        <v>102</v>
      </c>
      <c r="D6784" s="471" t="n">
        <v>12.52</v>
      </c>
      <c r="E6784" s="472" t="n">
        <v>0.3171</v>
      </c>
    </row>
    <row r="6785" customFormat="false" ht="19.5" hidden="false" customHeight="false" outlineLevel="0" collapsed="false">
      <c r="A6785" s="469" t="n">
        <v>93103</v>
      </c>
      <c r="B6785" s="470" t="s">
        <v>7437</v>
      </c>
      <c r="C6785" s="469" t="s">
        <v>102</v>
      </c>
      <c r="D6785" s="471" t="n">
        <v>9.76</v>
      </c>
      <c r="E6785" s="472" t="n">
        <v>0.4068</v>
      </c>
    </row>
    <row r="6786" customFormat="false" ht="19.5" hidden="false" customHeight="false" outlineLevel="0" collapsed="false">
      <c r="A6786" s="469" t="n">
        <v>93050</v>
      </c>
      <c r="B6786" s="470" t="s">
        <v>7438</v>
      </c>
      <c r="C6786" s="469" t="s">
        <v>102</v>
      </c>
      <c r="D6786" s="471" t="n">
        <v>12.14</v>
      </c>
      <c r="E6786" s="472" t="n">
        <v>0.7249</v>
      </c>
    </row>
    <row r="6787" customFormat="false" ht="19.5" hidden="false" customHeight="false" outlineLevel="0" collapsed="false">
      <c r="A6787" s="469" t="n">
        <v>93084</v>
      </c>
      <c r="B6787" s="470" t="s">
        <v>7439</v>
      </c>
      <c r="C6787" s="469" t="s">
        <v>102</v>
      </c>
      <c r="D6787" s="471" t="n">
        <v>15.24</v>
      </c>
      <c r="E6787" s="472" t="n">
        <v>0.5774</v>
      </c>
    </row>
    <row r="6788" customFormat="false" ht="19.5" hidden="false" customHeight="false" outlineLevel="0" collapsed="false">
      <c r="A6788" s="469" t="n">
        <v>103889</v>
      </c>
      <c r="B6788" s="470" t="s">
        <v>7440</v>
      </c>
      <c r="C6788" s="469" t="s">
        <v>102</v>
      </c>
      <c r="D6788" s="471" t="n">
        <v>19.56</v>
      </c>
      <c r="E6788" s="472" t="n">
        <v>0.4499</v>
      </c>
    </row>
    <row r="6789" customFormat="false" ht="19.5" hidden="false" customHeight="false" outlineLevel="0" collapsed="false">
      <c r="A6789" s="469" t="n">
        <v>103820</v>
      </c>
      <c r="B6789" s="470" t="s">
        <v>7441</v>
      </c>
      <c r="C6789" s="469" t="s">
        <v>102</v>
      </c>
      <c r="D6789" s="471" t="n">
        <v>24.39</v>
      </c>
      <c r="E6789" s="472" t="n">
        <v>0.3608</v>
      </c>
    </row>
    <row r="6790" customFormat="false" ht="19.5" hidden="false" customHeight="false" outlineLevel="0" collapsed="false">
      <c r="A6790" s="469" t="n">
        <v>103853</v>
      </c>
      <c r="B6790" s="470" t="s">
        <v>7442</v>
      </c>
      <c r="C6790" s="469" t="s">
        <v>102</v>
      </c>
      <c r="D6790" s="471" t="n">
        <v>20.21</v>
      </c>
      <c r="E6790" s="472" t="n">
        <v>0.4354</v>
      </c>
    </row>
    <row r="6791" customFormat="false" ht="19.5" hidden="false" customHeight="false" outlineLevel="0" collapsed="false">
      <c r="A6791" s="469" t="n">
        <v>93107</v>
      </c>
      <c r="B6791" s="470" t="s">
        <v>7443</v>
      </c>
      <c r="C6791" s="469" t="s">
        <v>102</v>
      </c>
      <c r="D6791" s="471" t="n">
        <v>17.54</v>
      </c>
      <c r="E6791" s="472" t="n">
        <v>0.5017</v>
      </c>
    </row>
    <row r="6792" customFormat="false" ht="19.5" hidden="false" customHeight="false" outlineLevel="0" collapsed="false">
      <c r="A6792" s="469" t="n">
        <v>93056</v>
      </c>
      <c r="B6792" s="470" t="s">
        <v>7444</v>
      </c>
      <c r="C6792" s="469" t="s">
        <v>102</v>
      </c>
      <c r="D6792" s="471" t="n">
        <v>18.13</v>
      </c>
      <c r="E6792" s="472" t="n">
        <v>0.7623</v>
      </c>
    </row>
    <row r="6793" customFormat="false" ht="19.5" hidden="false" customHeight="false" outlineLevel="0" collapsed="false">
      <c r="A6793" s="469" t="n">
        <v>93090</v>
      </c>
      <c r="B6793" s="470" t="s">
        <v>7445</v>
      </c>
      <c r="C6793" s="469" t="s">
        <v>102</v>
      </c>
      <c r="D6793" s="471" t="n">
        <v>21</v>
      </c>
      <c r="E6793" s="472" t="n">
        <v>0.6581</v>
      </c>
    </row>
    <row r="6794" customFormat="false" ht="19.5" hidden="false" customHeight="false" outlineLevel="0" collapsed="false">
      <c r="A6794" s="469" t="n">
        <v>103896</v>
      </c>
      <c r="B6794" s="470" t="s">
        <v>7446</v>
      </c>
      <c r="C6794" s="469" t="s">
        <v>102</v>
      </c>
      <c r="D6794" s="471" t="n">
        <v>26</v>
      </c>
      <c r="E6794" s="472" t="n">
        <v>0.5315</v>
      </c>
    </row>
    <row r="6795" customFormat="false" ht="19.5" hidden="false" customHeight="false" outlineLevel="0" collapsed="false">
      <c r="A6795" s="469" t="n">
        <v>103827</v>
      </c>
      <c r="B6795" s="470" t="s">
        <v>7447</v>
      </c>
      <c r="C6795" s="469" t="s">
        <v>102</v>
      </c>
      <c r="D6795" s="471" t="n">
        <v>34.45</v>
      </c>
      <c r="E6795" s="472" t="n">
        <v>0.3861</v>
      </c>
    </row>
    <row r="6796" customFormat="false" ht="19.5" hidden="false" customHeight="false" outlineLevel="0" collapsed="false">
      <c r="A6796" s="469" t="n">
        <v>103860</v>
      </c>
      <c r="B6796" s="470" t="s">
        <v>7448</v>
      </c>
      <c r="C6796" s="469" t="s">
        <v>102</v>
      </c>
      <c r="D6796" s="471" t="n">
        <v>27.65</v>
      </c>
      <c r="E6796" s="472" t="n">
        <v>0.4998</v>
      </c>
    </row>
    <row r="6797" customFormat="false" ht="19.5" hidden="false" customHeight="false" outlineLevel="0" collapsed="false">
      <c r="A6797" s="469" t="n">
        <v>93113</v>
      </c>
      <c r="B6797" s="470" t="s">
        <v>7449</v>
      </c>
      <c r="C6797" s="469" t="s">
        <v>102</v>
      </c>
      <c r="D6797" s="471" t="n">
        <v>25.11</v>
      </c>
      <c r="E6797" s="472" t="n">
        <v>0.5504</v>
      </c>
    </row>
    <row r="6798" customFormat="false" ht="19.5" hidden="false" customHeight="false" outlineLevel="0" collapsed="false">
      <c r="A6798" s="469" t="n">
        <v>93061</v>
      </c>
      <c r="B6798" s="470" t="s">
        <v>7450</v>
      </c>
      <c r="C6798" s="469" t="s">
        <v>102</v>
      </c>
      <c r="D6798" s="471" t="n">
        <v>34.24</v>
      </c>
      <c r="E6798" s="472" t="n">
        <v>0.8408</v>
      </c>
    </row>
    <row r="6799" customFormat="false" ht="19.5" hidden="false" customHeight="false" outlineLevel="0" collapsed="false">
      <c r="A6799" s="469" t="n">
        <v>93064</v>
      </c>
      <c r="B6799" s="470" t="s">
        <v>7451</v>
      </c>
      <c r="C6799" s="469" t="s">
        <v>102</v>
      </c>
      <c r="D6799" s="471" t="n">
        <v>52.46</v>
      </c>
      <c r="E6799" s="472" t="n">
        <v>0.8748</v>
      </c>
    </row>
    <row r="6800" customFormat="false" ht="19.5" hidden="false" customHeight="false" outlineLevel="0" collapsed="false">
      <c r="A6800" s="469" t="n">
        <v>93067</v>
      </c>
      <c r="B6800" s="470" t="s">
        <v>7452</v>
      </c>
      <c r="C6800" s="469" t="s">
        <v>102</v>
      </c>
      <c r="D6800" s="471" t="n">
        <v>77.98</v>
      </c>
      <c r="E6800" s="472" t="n">
        <v>0.8906</v>
      </c>
    </row>
    <row r="6801" customFormat="false" ht="19.5" hidden="false" customHeight="false" outlineLevel="0" collapsed="false">
      <c r="A6801" s="469" t="n">
        <v>93070</v>
      </c>
      <c r="B6801" s="470" t="s">
        <v>7453</v>
      </c>
      <c r="C6801" s="469" t="s">
        <v>102</v>
      </c>
      <c r="D6801" s="471" t="n">
        <v>196.31</v>
      </c>
      <c r="E6801" s="472" t="n">
        <v>0.9467</v>
      </c>
    </row>
    <row r="6802" customFormat="false" ht="19.5" hidden="false" customHeight="false" outlineLevel="0" collapsed="false">
      <c r="A6802" s="469" t="n">
        <v>93117</v>
      </c>
      <c r="B6802" s="470" t="s">
        <v>7454</v>
      </c>
      <c r="C6802" s="469" t="s">
        <v>102</v>
      </c>
      <c r="D6802" s="471" t="n">
        <v>62.2</v>
      </c>
      <c r="E6802" s="472" t="n">
        <v>0.8727</v>
      </c>
    </row>
    <row r="6803" customFormat="false" ht="19.5" hidden="false" customHeight="false" outlineLevel="0" collapsed="false">
      <c r="A6803" s="469" t="n">
        <v>93118</v>
      </c>
      <c r="B6803" s="470" t="s">
        <v>7455</v>
      </c>
      <c r="C6803" s="469" t="s">
        <v>102</v>
      </c>
      <c r="D6803" s="471" t="n">
        <v>91.7</v>
      </c>
      <c r="E6803" s="472" t="n">
        <v>0.8687</v>
      </c>
    </row>
    <row r="6804" customFormat="false" ht="19.5" hidden="false" customHeight="false" outlineLevel="0" collapsed="false">
      <c r="A6804" s="469" t="n">
        <v>92317</v>
      </c>
      <c r="B6804" s="470" t="s">
        <v>7456</v>
      </c>
      <c r="C6804" s="469" t="s">
        <v>102</v>
      </c>
      <c r="D6804" s="471" t="n">
        <v>19.94</v>
      </c>
      <c r="E6804" s="472" t="n">
        <v>0.4413</v>
      </c>
    </row>
    <row r="6805" customFormat="false" ht="19.5" hidden="false" customHeight="false" outlineLevel="0" collapsed="false">
      <c r="A6805" s="469" t="n">
        <v>92332</v>
      </c>
      <c r="B6805" s="470" t="s">
        <v>7457</v>
      </c>
      <c r="C6805" s="469" t="s">
        <v>102</v>
      </c>
      <c r="D6805" s="471" t="n">
        <v>20.32</v>
      </c>
      <c r="E6805" s="472" t="n">
        <v>0.4331</v>
      </c>
    </row>
    <row r="6806" customFormat="false" ht="19.5" hidden="false" customHeight="false" outlineLevel="0" collapsed="false">
      <c r="A6806" s="469" t="n">
        <v>92299</v>
      </c>
      <c r="B6806" s="470" t="s">
        <v>7458</v>
      </c>
      <c r="C6806" s="469" t="s">
        <v>102</v>
      </c>
      <c r="D6806" s="471" t="n">
        <v>24.86</v>
      </c>
      <c r="E6806" s="472" t="n">
        <v>0.7325</v>
      </c>
    </row>
    <row r="6807" customFormat="false" ht="19.5" hidden="false" customHeight="false" outlineLevel="0" collapsed="false">
      <c r="A6807" s="469" t="n">
        <v>92318</v>
      </c>
      <c r="B6807" s="470" t="s">
        <v>7459</v>
      </c>
      <c r="C6807" s="469" t="s">
        <v>102</v>
      </c>
      <c r="D6807" s="471" t="n">
        <v>31.06</v>
      </c>
      <c r="E6807" s="472" t="n">
        <v>0.5863</v>
      </c>
    </row>
    <row r="6808" customFormat="false" ht="19.5" hidden="false" customHeight="false" outlineLevel="0" collapsed="false">
      <c r="A6808" s="469" t="n">
        <v>103833</v>
      </c>
      <c r="B6808" s="470" t="s">
        <v>7460</v>
      </c>
      <c r="C6808" s="469" t="s">
        <v>102</v>
      </c>
      <c r="D6808" s="471" t="n">
        <v>49.25</v>
      </c>
      <c r="E6808" s="472" t="n">
        <v>0.3697</v>
      </c>
    </row>
    <row r="6809" customFormat="false" ht="19.5" hidden="false" customHeight="false" outlineLevel="0" collapsed="false">
      <c r="A6809" s="469" t="n">
        <v>92333</v>
      </c>
      <c r="B6809" s="470" t="s">
        <v>7461</v>
      </c>
      <c r="C6809" s="469" t="s">
        <v>102</v>
      </c>
      <c r="D6809" s="471" t="n">
        <v>35.64</v>
      </c>
      <c r="E6809" s="472" t="n">
        <v>0.5109</v>
      </c>
    </row>
    <row r="6810" customFormat="false" ht="19.5" hidden="false" customHeight="false" outlineLevel="0" collapsed="false">
      <c r="A6810" s="469" t="n">
        <v>92300</v>
      </c>
      <c r="B6810" s="470" t="s">
        <v>7462</v>
      </c>
      <c r="C6810" s="469" t="s">
        <v>102</v>
      </c>
      <c r="D6810" s="471" t="n">
        <v>37.81</v>
      </c>
      <c r="E6810" s="472" t="n">
        <v>0.7731</v>
      </c>
    </row>
    <row r="6811" customFormat="false" ht="19.5" hidden="false" customHeight="false" outlineLevel="0" collapsed="false">
      <c r="A6811" s="469" t="n">
        <v>92319</v>
      </c>
      <c r="B6811" s="470" t="s">
        <v>7463</v>
      </c>
      <c r="C6811" s="469" t="s">
        <v>102</v>
      </c>
      <c r="D6811" s="471" t="n">
        <v>43.54</v>
      </c>
      <c r="E6811" s="472" t="n">
        <v>0.6713</v>
      </c>
    </row>
    <row r="6812" customFormat="false" ht="19.5" hidden="false" customHeight="false" outlineLevel="0" collapsed="false">
      <c r="A6812" s="469" t="n">
        <v>92334</v>
      </c>
      <c r="B6812" s="470" t="s">
        <v>7464</v>
      </c>
      <c r="C6812" s="469" t="s">
        <v>102</v>
      </c>
      <c r="D6812" s="471" t="n">
        <v>51.72</v>
      </c>
      <c r="E6812" s="472" t="n">
        <v>0.5652</v>
      </c>
    </row>
    <row r="6813" customFormat="false" ht="19.5" hidden="false" customHeight="false" outlineLevel="0" collapsed="false">
      <c r="A6813" s="469" t="n">
        <v>92301</v>
      </c>
      <c r="B6813" s="470" t="s">
        <v>7465</v>
      </c>
      <c r="C6813" s="469" t="s">
        <v>102</v>
      </c>
      <c r="D6813" s="471" t="n">
        <v>74.64</v>
      </c>
      <c r="E6813" s="472" t="n">
        <v>0.8549</v>
      </c>
    </row>
    <row r="6814" customFormat="false" ht="19.5" hidden="false" customHeight="false" outlineLevel="0" collapsed="false">
      <c r="A6814" s="469" t="n">
        <v>92302</v>
      </c>
      <c r="B6814" s="470" t="s">
        <v>7466</v>
      </c>
      <c r="C6814" s="469" t="s">
        <v>102</v>
      </c>
      <c r="D6814" s="471" t="n">
        <v>98.59</v>
      </c>
      <c r="E6814" s="472" t="n">
        <v>0.8672</v>
      </c>
    </row>
    <row r="6815" customFormat="false" ht="19.5" hidden="false" customHeight="false" outlineLevel="0" collapsed="false">
      <c r="A6815" s="469" t="n">
        <v>92303</v>
      </c>
      <c r="B6815" s="470" t="s">
        <v>7467</v>
      </c>
      <c r="C6815" s="469" t="s">
        <v>102</v>
      </c>
      <c r="D6815" s="471" t="n">
        <v>180.73</v>
      </c>
      <c r="E6815" s="472" t="n">
        <v>0.9062</v>
      </c>
    </row>
    <row r="6816" customFormat="false" ht="19.5" hidden="false" customHeight="false" outlineLevel="0" collapsed="false">
      <c r="A6816" s="469" t="n">
        <v>92304</v>
      </c>
      <c r="B6816" s="470" t="s">
        <v>7468</v>
      </c>
      <c r="C6816" s="469" t="s">
        <v>102</v>
      </c>
      <c r="D6816" s="471" t="n">
        <v>468.45</v>
      </c>
      <c r="E6816" s="472" t="n">
        <v>0.9555</v>
      </c>
    </row>
    <row r="6817" customFormat="false" ht="19.5" hidden="false" customHeight="false" outlineLevel="0" collapsed="false">
      <c r="A6817" s="469" t="n">
        <v>103835</v>
      </c>
      <c r="B6817" s="470" t="s">
        <v>7469</v>
      </c>
      <c r="C6817" s="469" t="s">
        <v>501</v>
      </c>
      <c r="D6817" s="471" t="n">
        <v>67.69</v>
      </c>
      <c r="E6817" s="472" t="n">
        <v>0.7632</v>
      </c>
    </row>
    <row r="6818" customFormat="false" ht="19.5" hidden="false" customHeight="false" outlineLevel="0" collapsed="false">
      <c r="A6818" s="469" t="n">
        <v>92308</v>
      </c>
      <c r="B6818" s="470" t="s">
        <v>7470</v>
      </c>
      <c r="C6818" s="469" t="s">
        <v>501</v>
      </c>
      <c r="D6818" s="471" t="n">
        <v>57.72</v>
      </c>
      <c r="E6818" s="472" t="n">
        <v>0.5781</v>
      </c>
    </row>
    <row r="6819" customFormat="false" ht="19.5" hidden="false" customHeight="false" outlineLevel="0" collapsed="false">
      <c r="A6819" s="469" t="n">
        <v>103871</v>
      </c>
      <c r="B6819" s="470" t="s">
        <v>7471</v>
      </c>
      <c r="C6819" s="469" t="s">
        <v>501</v>
      </c>
      <c r="D6819" s="471" t="n">
        <v>68</v>
      </c>
      <c r="E6819" s="472" t="n">
        <v>0.4907</v>
      </c>
    </row>
    <row r="6820" customFormat="false" ht="19.5" hidden="false" customHeight="false" outlineLevel="0" collapsed="false">
      <c r="A6820" s="469" t="n">
        <v>92323</v>
      </c>
      <c r="B6820" s="470" t="s">
        <v>7472</v>
      </c>
      <c r="C6820" s="469" t="s">
        <v>501</v>
      </c>
      <c r="D6820" s="471" t="n">
        <v>67.43</v>
      </c>
      <c r="E6820" s="472" t="n">
        <v>0.4949</v>
      </c>
    </row>
    <row r="6821" customFormat="false" ht="19.5" hidden="false" customHeight="false" outlineLevel="0" collapsed="false">
      <c r="A6821" s="469" t="n">
        <v>92305</v>
      </c>
      <c r="B6821" s="470" t="s">
        <v>7473</v>
      </c>
      <c r="C6821" s="469" t="s">
        <v>501</v>
      </c>
      <c r="D6821" s="471" t="n">
        <v>40.85</v>
      </c>
      <c r="E6821" s="472" t="n">
        <v>0.8169</v>
      </c>
    </row>
    <row r="6822" customFormat="false" ht="19.5" hidden="false" customHeight="false" outlineLevel="0" collapsed="false">
      <c r="A6822" s="469" t="n">
        <v>103868</v>
      </c>
      <c r="B6822" s="470" t="s">
        <v>7474</v>
      </c>
      <c r="C6822" s="469" t="s">
        <v>501</v>
      </c>
      <c r="D6822" s="471" t="n">
        <v>54.32</v>
      </c>
      <c r="E6822" s="472" t="n">
        <v>0.6143</v>
      </c>
    </row>
    <row r="6823" customFormat="false" ht="19.5" hidden="false" customHeight="false" outlineLevel="0" collapsed="false">
      <c r="A6823" s="469" t="n">
        <v>103802</v>
      </c>
      <c r="B6823" s="470" t="s">
        <v>7475</v>
      </c>
      <c r="C6823" s="469" t="s">
        <v>501</v>
      </c>
      <c r="D6823" s="471" t="n">
        <v>43.3</v>
      </c>
      <c r="E6823" s="472" t="n">
        <v>0.7707</v>
      </c>
    </row>
    <row r="6824" customFormat="false" ht="19.5" hidden="false" customHeight="false" outlineLevel="0" collapsed="false">
      <c r="A6824" s="469" t="n">
        <v>92320</v>
      </c>
      <c r="B6824" s="470" t="s">
        <v>7476</v>
      </c>
      <c r="C6824" s="469" t="s">
        <v>501</v>
      </c>
      <c r="D6824" s="471" t="n">
        <v>53.63</v>
      </c>
      <c r="E6824" s="472" t="n">
        <v>0.6222</v>
      </c>
    </row>
    <row r="6825" customFormat="false" ht="19.5" hidden="false" customHeight="false" outlineLevel="0" collapsed="false">
      <c r="A6825" s="469" t="n">
        <v>97335</v>
      </c>
      <c r="B6825" s="470" t="s">
        <v>7477</v>
      </c>
      <c r="C6825" s="469" t="s">
        <v>501</v>
      </c>
      <c r="D6825" s="471" t="n">
        <v>86.01</v>
      </c>
      <c r="E6825" s="472" t="n">
        <v>0.972</v>
      </c>
    </row>
    <row r="6826" customFormat="false" ht="19.5" hidden="false" customHeight="false" outlineLevel="0" collapsed="false">
      <c r="A6826" s="469" t="n">
        <v>103836</v>
      </c>
      <c r="B6826" s="470" t="s">
        <v>7478</v>
      </c>
      <c r="C6826" s="469" t="s">
        <v>501</v>
      </c>
      <c r="D6826" s="471" t="n">
        <v>104.95</v>
      </c>
      <c r="E6826" s="472" t="n">
        <v>0.7966</v>
      </c>
    </row>
    <row r="6827" customFormat="false" ht="19.5" hidden="false" customHeight="false" outlineLevel="0" collapsed="false">
      <c r="A6827" s="469" t="n">
        <v>92281</v>
      </c>
      <c r="B6827" s="470" t="s">
        <v>7479</v>
      </c>
      <c r="C6827" s="469" t="s">
        <v>501</v>
      </c>
      <c r="D6827" s="471" t="n">
        <v>123.36</v>
      </c>
      <c r="E6827" s="472" t="n">
        <v>0.4654</v>
      </c>
    </row>
    <row r="6828" customFormat="false" ht="19.5" hidden="false" customHeight="false" outlineLevel="0" collapsed="false">
      <c r="A6828" s="469" t="n">
        <v>92309</v>
      </c>
      <c r="B6828" s="470" t="s">
        <v>7480</v>
      </c>
      <c r="C6828" s="469" t="s">
        <v>501</v>
      </c>
      <c r="D6828" s="471" t="n">
        <v>132.68</v>
      </c>
      <c r="E6828" s="472" t="n">
        <v>0.4327</v>
      </c>
    </row>
    <row r="6829" customFormat="false" ht="19.5" hidden="false" customHeight="false" outlineLevel="0" collapsed="false">
      <c r="A6829" s="469" t="n">
        <v>103872</v>
      </c>
      <c r="B6829" s="470" t="s">
        <v>7481</v>
      </c>
      <c r="C6829" s="469" t="s">
        <v>501</v>
      </c>
      <c r="D6829" s="471" t="n">
        <v>145.59</v>
      </c>
      <c r="E6829" s="472" t="n">
        <v>0.3943</v>
      </c>
    </row>
    <row r="6830" customFormat="false" ht="19.5" hidden="false" customHeight="false" outlineLevel="0" collapsed="false">
      <c r="A6830" s="469" t="n">
        <v>92324</v>
      </c>
      <c r="B6830" s="470" t="s">
        <v>7482</v>
      </c>
      <c r="C6830" s="469" t="s">
        <v>501</v>
      </c>
      <c r="D6830" s="471" t="n">
        <v>151.61</v>
      </c>
      <c r="E6830" s="472" t="n">
        <v>0.3787</v>
      </c>
    </row>
    <row r="6831" customFormat="false" ht="19.5" hidden="false" customHeight="false" outlineLevel="0" collapsed="false">
      <c r="A6831" s="469" t="n">
        <v>92275</v>
      </c>
      <c r="B6831" s="470" t="s">
        <v>7483</v>
      </c>
      <c r="C6831" s="469" t="s">
        <v>501</v>
      </c>
      <c r="D6831" s="471" t="n">
        <v>59.82</v>
      </c>
      <c r="E6831" s="472" t="n">
        <v>0.9597</v>
      </c>
    </row>
    <row r="6832" customFormat="false" ht="19.5" hidden="false" customHeight="false" outlineLevel="0" collapsed="false">
      <c r="A6832" s="469" t="n">
        <v>92306</v>
      </c>
      <c r="B6832" s="470" t="s">
        <v>7484</v>
      </c>
      <c r="C6832" s="469" t="s">
        <v>501</v>
      </c>
      <c r="D6832" s="471" t="n">
        <v>66.04</v>
      </c>
      <c r="E6832" s="472" t="n">
        <v>0.8693</v>
      </c>
    </row>
    <row r="6833" customFormat="false" ht="19.5" hidden="false" customHeight="false" outlineLevel="0" collapsed="false">
      <c r="A6833" s="469" t="n">
        <v>103869</v>
      </c>
      <c r="B6833" s="470" t="s">
        <v>7485</v>
      </c>
      <c r="C6833" s="469" t="s">
        <v>501</v>
      </c>
      <c r="D6833" s="473" t="n">
        <v>82.15</v>
      </c>
      <c r="E6833" s="472" t="n">
        <v>0.6988</v>
      </c>
    </row>
    <row r="6834" customFormat="false" ht="19.5" hidden="false" customHeight="false" outlineLevel="0" collapsed="false">
      <c r="A6834" s="469" t="n">
        <v>103803</v>
      </c>
      <c r="B6834" s="470" t="s">
        <v>7486</v>
      </c>
      <c r="C6834" s="469" t="s">
        <v>501</v>
      </c>
      <c r="D6834" s="473" t="n">
        <v>74.43</v>
      </c>
      <c r="E6834" s="472" t="n">
        <v>0.7713</v>
      </c>
    </row>
    <row r="6835" customFormat="false" ht="19.5" hidden="false" customHeight="false" outlineLevel="0" collapsed="false">
      <c r="A6835" s="469" t="n">
        <v>92321</v>
      </c>
      <c r="B6835" s="470" t="s">
        <v>7487</v>
      </c>
      <c r="C6835" s="469" t="s">
        <v>501</v>
      </c>
      <c r="D6835" s="473" t="n">
        <v>88.04</v>
      </c>
      <c r="E6835" s="472" t="n">
        <v>0.6521</v>
      </c>
    </row>
    <row r="6836" customFormat="false" ht="19.5" hidden="false" customHeight="false" outlineLevel="0" collapsed="false">
      <c r="A6836" s="469" t="n">
        <v>97336</v>
      </c>
      <c r="B6836" s="470" t="s">
        <v>7488</v>
      </c>
      <c r="C6836" s="469" t="s">
        <v>501</v>
      </c>
      <c r="D6836" s="473" t="n">
        <v>109.47</v>
      </c>
      <c r="E6836" s="472" t="n">
        <v>0.9716</v>
      </c>
    </row>
    <row r="6837" customFormat="false" ht="19.5" hidden="false" customHeight="false" outlineLevel="0" collapsed="false">
      <c r="A6837" s="469" t="n">
        <v>103837</v>
      </c>
      <c r="B6837" s="470" t="s">
        <v>7489</v>
      </c>
      <c r="C6837" s="469" t="s">
        <v>501</v>
      </c>
      <c r="D6837" s="473" t="n">
        <v>132.3</v>
      </c>
      <c r="E6837" s="472" t="n">
        <v>0.8039</v>
      </c>
    </row>
    <row r="6838" customFormat="false" ht="19.5" hidden="false" customHeight="false" outlineLevel="0" collapsed="false">
      <c r="A6838" s="469" t="n">
        <v>92282</v>
      </c>
      <c r="B6838" s="470" t="s">
        <v>7490</v>
      </c>
      <c r="C6838" s="469" t="s">
        <v>501</v>
      </c>
      <c r="D6838" s="473" t="n">
        <v>142.08</v>
      </c>
      <c r="E6838" s="472" t="n">
        <v>0.5128</v>
      </c>
    </row>
    <row r="6839" customFormat="false" ht="19.5" hidden="false" customHeight="false" outlineLevel="0" collapsed="false">
      <c r="A6839" s="469" t="n">
        <v>92310</v>
      </c>
      <c r="B6839" s="470" t="s">
        <v>7491</v>
      </c>
      <c r="C6839" s="469" t="s">
        <v>501</v>
      </c>
      <c r="D6839" s="471" t="n">
        <v>151.68</v>
      </c>
      <c r="E6839" s="472" t="n">
        <v>0.4804</v>
      </c>
    </row>
    <row r="6840" customFormat="false" ht="19.5" hidden="false" customHeight="false" outlineLevel="0" collapsed="false">
      <c r="A6840" s="469" t="n">
        <v>103873</v>
      </c>
      <c r="B6840" s="470" t="s">
        <v>7492</v>
      </c>
      <c r="C6840" s="469" t="s">
        <v>501</v>
      </c>
      <c r="D6840" s="471" t="n">
        <v>166.86</v>
      </c>
      <c r="E6840" s="472" t="n">
        <v>0.4367</v>
      </c>
    </row>
    <row r="6841" customFormat="false" ht="19.5" hidden="false" customHeight="false" outlineLevel="0" collapsed="false">
      <c r="A6841" s="469" t="n">
        <v>92325</v>
      </c>
      <c r="B6841" s="470" t="s">
        <v>7493</v>
      </c>
      <c r="C6841" s="469" t="s">
        <v>501</v>
      </c>
      <c r="D6841" s="471" t="n">
        <v>178.53</v>
      </c>
      <c r="E6841" s="472" t="n">
        <v>0.4081</v>
      </c>
    </row>
    <row r="6842" customFormat="false" ht="19.5" hidden="false" customHeight="false" outlineLevel="0" collapsed="false">
      <c r="A6842" s="469" t="n">
        <v>92276</v>
      </c>
      <c r="B6842" s="470" t="s">
        <v>7494</v>
      </c>
      <c r="C6842" s="469" t="s">
        <v>501</v>
      </c>
      <c r="D6842" s="471" t="n">
        <v>75.97</v>
      </c>
      <c r="E6842" s="472" t="n">
        <v>0.9591</v>
      </c>
    </row>
    <row r="6843" customFormat="false" ht="19.5" hidden="false" customHeight="false" outlineLevel="0" collapsed="false">
      <c r="A6843" s="469" t="n">
        <v>92307</v>
      </c>
      <c r="B6843" s="470" t="s">
        <v>7495</v>
      </c>
      <c r="C6843" s="469" t="s">
        <v>501</v>
      </c>
      <c r="D6843" s="471" t="n">
        <v>82.48</v>
      </c>
      <c r="E6843" s="472" t="n">
        <v>0.8834</v>
      </c>
    </row>
    <row r="6844" customFormat="false" ht="19.5" hidden="false" customHeight="false" outlineLevel="0" collapsed="false">
      <c r="A6844" s="469" t="n">
        <v>103870</v>
      </c>
      <c r="B6844" s="470" t="s">
        <v>7496</v>
      </c>
      <c r="C6844" s="469" t="s">
        <v>501</v>
      </c>
      <c r="D6844" s="471" t="n">
        <v>100.86</v>
      </c>
      <c r="E6844" s="472" t="n">
        <v>0.7224</v>
      </c>
    </row>
    <row r="6845" customFormat="false" ht="19.5" hidden="false" customHeight="false" outlineLevel="0" collapsed="false">
      <c r="A6845" s="469" t="n">
        <v>103804</v>
      </c>
      <c r="B6845" s="470" t="s">
        <v>7497</v>
      </c>
      <c r="C6845" s="469" t="s">
        <v>501</v>
      </c>
      <c r="D6845" s="471" t="n">
        <v>89.88</v>
      </c>
      <c r="E6845" s="472" t="n">
        <v>0.8106</v>
      </c>
    </row>
    <row r="6846" customFormat="false" ht="19.5" hidden="false" customHeight="false" outlineLevel="0" collapsed="false">
      <c r="A6846" s="469" t="n">
        <v>92322</v>
      </c>
      <c r="B6846" s="470" t="s">
        <v>7498</v>
      </c>
      <c r="C6846" s="469" t="s">
        <v>501</v>
      </c>
      <c r="D6846" s="471" t="n">
        <v>112.39</v>
      </c>
      <c r="E6846" s="472" t="n">
        <v>0.6483</v>
      </c>
    </row>
    <row r="6847" customFormat="false" ht="19.5" hidden="false" customHeight="false" outlineLevel="0" collapsed="false">
      <c r="A6847" s="469" t="n">
        <v>97337</v>
      </c>
      <c r="B6847" s="470" t="s">
        <v>7499</v>
      </c>
      <c r="C6847" s="469" t="s">
        <v>501</v>
      </c>
      <c r="D6847" s="471" t="n">
        <v>164.57</v>
      </c>
      <c r="E6847" s="472" t="n">
        <v>0.9761</v>
      </c>
    </row>
    <row r="6848" customFormat="false" ht="19.5" hidden="false" customHeight="false" outlineLevel="0" collapsed="false">
      <c r="A6848" s="469" t="n">
        <v>92283</v>
      </c>
      <c r="B6848" s="470" t="s">
        <v>7500</v>
      </c>
      <c r="C6848" s="469" t="s">
        <v>501</v>
      </c>
      <c r="D6848" s="471" t="n">
        <v>193.2</v>
      </c>
      <c r="E6848" s="472" t="n">
        <v>0.5476</v>
      </c>
    </row>
    <row r="6849" customFormat="false" ht="19.5" hidden="false" customHeight="false" outlineLevel="0" collapsed="false">
      <c r="A6849" s="469" t="n">
        <v>92277</v>
      </c>
      <c r="B6849" s="470" t="s">
        <v>7501</v>
      </c>
      <c r="C6849" s="469" t="s">
        <v>501</v>
      </c>
      <c r="D6849" s="471" t="n">
        <v>109.73</v>
      </c>
      <c r="E6849" s="472" t="n">
        <v>0.9642</v>
      </c>
    </row>
    <row r="6850" customFormat="false" ht="19.5" hidden="false" customHeight="false" outlineLevel="0" collapsed="false">
      <c r="A6850" s="469" t="n">
        <v>97338</v>
      </c>
      <c r="B6850" s="470" t="s">
        <v>7502</v>
      </c>
      <c r="C6850" s="469" t="s">
        <v>501</v>
      </c>
      <c r="D6850" s="471" t="n">
        <v>198.03</v>
      </c>
      <c r="E6850" s="472" t="n">
        <v>0.976</v>
      </c>
    </row>
    <row r="6851" customFormat="false" ht="19.5" hidden="false" customHeight="false" outlineLevel="0" collapsed="false">
      <c r="A6851" s="469" t="n">
        <v>92284</v>
      </c>
      <c r="B6851" s="470" t="s">
        <v>7503</v>
      </c>
      <c r="C6851" s="469" t="s">
        <v>501</v>
      </c>
      <c r="D6851" s="471" t="n">
        <v>242.71</v>
      </c>
      <c r="E6851" s="472" t="n">
        <v>0.5887</v>
      </c>
    </row>
    <row r="6852" customFormat="false" ht="19.5" hidden="false" customHeight="false" outlineLevel="0" collapsed="false">
      <c r="A6852" s="469" t="n">
        <v>92278</v>
      </c>
      <c r="B6852" s="470" t="s">
        <v>7504</v>
      </c>
      <c r="C6852" s="469" t="s">
        <v>501</v>
      </c>
      <c r="D6852" s="471" t="n">
        <v>147.64</v>
      </c>
      <c r="E6852" s="472" t="n">
        <v>0.9678</v>
      </c>
    </row>
    <row r="6853" customFormat="false" ht="19.5" hidden="false" customHeight="false" outlineLevel="0" collapsed="false">
      <c r="A6853" s="469" t="n">
        <v>97339</v>
      </c>
      <c r="B6853" s="470" t="s">
        <v>7505</v>
      </c>
      <c r="C6853" s="469" t="s">
        <v>501</v>
      </c>
      <c r="D6853" s="471" t="n">
        <v>213.36</v>
      </c>
      <c r="E6853" s="472" t="n">
        <v>0.9712</v>
      </c>
    </row>
    <row r="6854" customFormat="false" ht="19.5" hidden="false" customHeight="false" outlineLevel="0" collapsed="false">
      <c r="A6854" s="469" t="n">
        <v>92285</v>
      </c>
      <c r="B6854" s="470" t="s">
        <v>7506</v>
      </c>
      <c r="C6854" s="469" t="s">
        <v>501</v>
      </c>
      <c r="D6854" s="471" t="n">
        <v>326.94</v>
      </c>
      <c r="E6854" s="472" t="n">
        <v>0.6338</v>
      </c>
    </row>
    <row r="6855" customFormat="false" ht="19.5" hidden="false" customHeight="false" outlineLevel="0" collapsed="false">
      <c r="A6855" s="469" t="n">
        <v>92279</v>
      </c>
      <c r="B6855" s="470" t="s">
        <v>7507</v>
      </c>
      <c r="C6855" s="469" t="s">
        <v>501</v>
      </c>
      <c r="D6855" s="471" t="n">
        <v>213.36</v>
      </c>
      <c r="E6855" s="472" t="n">
        <v>0.9712</v>
      </c>
    </row>
    <row r="6856" customFormat="false" ht="19.5" hidden="false" customHeight="false" outlineLevel="0" collapsed="false">
      <c r="A6856" s="469" t="n">
        <v>97340</v>
      </c>
      <c r="B6856" s="470" t="s">
        <v>7508</v>
      </c>
      <c r="C6856" s="469" t="s">
        <v>501</v>
      </c>
      <c r="D6856" s="471" t="n">
        <v>214.77</v>
      </c>
      <c r="E6856" s="472" t="n">
        <v>0.9648</v>
      </c>
    </row>
    <row r="6857" customFormat="false" ht="19.5" hidden="false" customHeight="false" outlineLevel="0" collapsed="false">
      <c r="A6857" s="469" t="n">
        <v>92286</v>
      </c>
      <c r="B6857" s="470" t="s">
        <v>7509</v>
      </c>
      <c r="C6857" s="469" t="s">
        <v>501</v>
      </c>
      <c r="D6857" s="471" t="n">
        <v>414.64</v>
      </c>
      <c r="E6857" s="472" t="n">
        <v>0.704</v>
      </c>
    </row>
    <row r="6858" customFormat="false" ht="19.5" hidden="false" customHeight="false" outlineLevel="0" collapsed="false">
      <c r="A6858" s="469" t="n">
        <v>92280</v>
      </c>
      <c r="B6858" s="470" t="s">
        <v>7510</v>
      </c>
      <c r="C6858" s="469" t="s">
        <v>501</v>
      </c>
      <c r="D6858" s="471" t="n">
        <v>299.48</v>
      </c>
      <c r="E6858" s="472" t="n">
        <v>0.9748</v>
      </c>
    </row>
    <row r="6859" customFormat="false" ht="19.5" hidden="false" customHeight="false" outlineLevel="0" collapsed="false">
      <c r="A6859" s="469" t="n">
        <v>103901</v>
      </c>
      <c r="B6859" s="470" t="s">
        <v>7511</v>
      </c>
      <c r="C6859" s="469" t="s">
        <v>102</v>
      </c>
      <c r="D6859" s="471" t="n">
        <v>26.98</v>
      </c>
      <c r="E6859" s="472" t="n">
        <v>0.3262</v>
      </c>
    </row>
    <row r="6860" customFormat="false" ht="19.5" hidden="false" customHeight="false" outlineLevel="0" collapsed="false">
      <c r="A6860" s="469" t="n">
        <v>103832</v>
      </c>
      <c r="B6860" s="470" t="s">
        <v>7512</v>
      </c>
      <c r="C6860" s="469" t="s">
        <v>102</v>
      </c>
      <c r="D6860" s="471" t="n">
        <v>26.9</v>
      </c>
      <c r="E6860" s="472" t="n">
        <v>0.3271</v>
      </c>
    </row>
    <row r="6861" customFormat="false" ht="19.5" hidden="false" customHeight="false" outlineLevel="0" collapsed="false">
      <c r="A6861" s="469" t="n">
        <v>103865</v>
      </c>
      <c r="B6861" s="470" t="s">
        <v>7513</v>
      </c>
      <c r="C6861" s="469" t="s">
        <v>102</v>
      </c>
      <c r="D6861" s="471" t="n">
        <v>25.83</v>
      </c>
      <c r="E6861" s="472" t="n">
        <v>0.3407</v>
      </c>
    </row>
    <row r="6862" customFormat="false" ht="19.5" hidden="false" customHeight="false" outlineLevel="0" collapsed="false">
      <c r="A6862" s="469" t="n">
        <v>103902</v>
      </c>
      <c r="B6862" s="470" t="s">
        <v>7514</v>
      </c>
      <c r="C6862" s="469" t="s">
        <v>102</v>
      </c>
      <c r="D6862" s="471" t="n">
        <v>39.69</v>
      </c>
      <c r="E6862" s="472" t="n">
        <v>0.4588</v>
      </c>
    </row>
    <row r="6863" customFormat="false" ht="19.5" hidden="false" customHeight="false" outlineLevel="0" collapsed="false">
      <c r="A6863" s="469" t="n">
        <v>103866</v>
      </c>
      <c r="B6863" s="470" t="s">
        <v>7515</v>
      </c>
      <c r="C6863" s="469" t="s">
        <v>102</v>
      </c>
      <c r="D6863" s="471" t="n">
        <v>40.92</v>
      </c>
      <c r="E6863" s="472" t="n">
        <v>0.445</v>
      </c>
    </row>
    <row r="6864" customFormat="false" ht="19.5" hidden="false" customHeight="false" outlineLevel="0" collapsed="false">
      <c r="A6864" s="469" t="n">
        <v>103903</v>
      </c>
      <c r="B6864" s="470" t="s">
        <v>7516</v>
      </c>
      <c r="C6864" s="469" t="s">
        <v>102</v>
      </c>
      <c r="D6864" s="471" t="n">
        <v>53.53</v>
      </c>
      <c r="E6864" s="472" t="n">
        <v>0.546</v>
      </c>
    </row>
    <row r="6865" customFormat="false" ht="19.5" hidden="false" customHeight="false" outlineLevel="0" collapsed="false">
      <c r="A6865" s="469" t="n">
        <v>103834</v>
      </c>
      <c r="B6865" s="470" t="s">
        <v>7517</v>
      </c>
      <c r="C6865" s="469" t="s">
        <v>102</v>
      </c>
      <c r="D6865" s="471" t="n">
        <v>71.36</v>
      </c>
      <c r="E6865" s="472" t="n">
        <v>0.4096</v>
      </c>
    </row>
    <row r="6866" customFormat="false" ht="19.5" hidden="false" customHeight="false" outlineLevel="0" collapsed="false">
      <c r="A6866" s="469" t="n">
        <v>103867</v>
      </c>
      <c r="B6866" s="470" t="s">
        <v>7518</v>
      </c>
      <c r="C6866" s="469" t="s">
        <v>102</v>
      </c>
      <c r="D6866" s="471" t="n">
        <v>56.79</v>
      </c>
      <c r="E6866" s="472" t="n">
        <v>0.5147</v>
      </c>
    </row>
    <row r="6867" customFormat="false" ht="19.5" hidden="false" customHeight="false" outlineLevel="0" collapsed="false">
      <c r="A6867" s="469" t="n">
        <v>105113</v>
      </c>
      <c r="B6867" s="470" t="s">
        <v>7519</v>
      </c>
      <c r="C6867" s="469" t="s">
        <v>102</v>
      </c>
      <c r="D6867" s="471" t="n">
        <v>9134.57</v>
      </c>
      <c r="E6867" s="472" t="n">
        <v>0</v>
      </c>
    </row>
    <row r="6868" customFormat="false" ht="19.5" hidden="false" customHeight="false" outlineLevel="0" collapsed="false">
      <c r="A6868" s="469" t="n">
        <v>98461</v>
      </c>
      <c r="B6868" s="470" t="s">
        <v>7520</v>
      </c>
      <c r="C6868" s="469" t="s">
        <v>102</v>
      </c>
      <c r="D6868" s="471" t="n">
        <v>6882.58</v>
      </c>
      <c r="E6868" s="472" t="n">
        <v>0</v>
      </c>
    </row>
    <row r="6869" customFormat="false" ht="19.5" hidden="false" customHeight="false" outlineLevel="0" collapsed="false">
      <c r="A6869" s="469" t="n">
        <v>98462</v>
      </c>
      <c r="B6869" s="470" t="s">
        <v>7521</v>
      </c>
      <c r="C6869" s="469" t="s">
        <v>102</v>
      </c>
      <c r="D6869" s="471" t="n">
        <v>11890.37</v>
      </c>
      <c r="E6869" s="472" t="n">
        <v>0</v>
      </c>
    </row>
    <row r="6870" customFormat="false" ht="19.5" hidden="false" customHeight="false" outlineLevel="0" collapsed="false">
      <c r="A6870" s="469" t="n">
        <v>105130</v>
      </c>
      <c r="B6870" s="470" t="s">
        <v>7522</v>
      </c>
      <c r="C6870" s="469" t="s">
        <v>501</v>
      </c>
      <c r="D6870" s="473" t="n">
        <v>28.26</v>
      </c>
      <c r="E6870" s="472" t="n">
        <v>0</v>
      </c>
    </row>
    <row r="6871" customFormat="false" ht="19.5" hidden="false" customHeight="false" outlineLevel="0" collapsed="false">
      <c r="A6871" s="469" t="n">
        <v>105114</v>
      </c>
      <c r="B6871" s="470" t="s">
        <v>7523</v>
      </c>
      <c r="C6871" s="469" t="s">
        <v>753</v>
      </c>
      <c r="D6871" s="473" t="n">
        <v>1874.85</v>
      </c>
      <c r="E6871" s="472" t="n">
        <v>0</v>
      </c>
    </row>
    <row r="6872" customFormat="false" ht="19.5" hidden="false" customHeight="false" outlineLevel="0" collapsed="false">
      <c r="A6872" s="469" t="n">
        <v>105129</v>
      </c>
      <c r="B6872" s="470" t="s">
        <v>7524</v>
      </c>
      <c r="C6872" s="469" t="s">
        <v>102</v>
      </c>
      <c r="D6872" s="473" t="n">
        <v>0</v>
      </c>
      <c r="E6872" s="472"/>
    </row>
    <row r="6873" customFormat="false" ht="19.5" hidden="false" customHeight="false" outlineLevel="0" collapsed="false">
      <c r="A6873" s="469" t="n">
        <v>105127</v>
      </c>
      <c r="B6873" s="470" t="s">
        <v>7525</v>
      </c>
      <c r="C6873" s="469" t="s">
        <v>501</v>
      </c>
      <c r="D6873" s="473" t="n">
        <v>27.98</v>
      </c>
      <c r="E6873" s="472" t="n">
        <v>0</v>
      </c>
    </row>
    <row r="6874" customFormat="false" ht="19.5" hidden="false" customHeight="false" outlineLevel="0" collapsed="false">
      <c r="A6874" s="469" t="n">
        <v>105128</v>
      </c>
      <c r="B6874" s="470" t="s">
        <v>7526</v>
      </c>
      <c r="C6874" s="469" t="s">
        <v>501</v>
      </c>
      <c r="D6874" s="473" t="n">
        <v>88.03</v>
      </c>
      <c r="E6874" s="472" t="n">
        <v>0</v>
      </c>
    </row>
    <row r="6875" customFormat="false" ht="19.5" hidden="false" customHeight="false" outlineLevel="0" collapsed="false">
      <c r="A6875" s="469" t="n">
        <v>105126</v>
      </c>
      <c r="B6875" s="470" t="s">
        <v>7527</v>
      </c>
      <c r="C6875" s="469" t="s">
        <v>501</v>
      </c>
      <c r="D6875" s="473" t="n">
        <v>29.3</v>
      </c>
      <c r="E6875" s="472" t="n">
        <v>0</v>
      </c>
    </row>
    <row r="6876" customFormat="false" ht="19.5" hidden="false" customHeight="false" outlineLevel="0" collapsed="false">
      <c r="A6876" s="469" t="n">
        <v>105116</v>
      </c>
      <c r="B6876" s="470" t="s">
        <v>7528</v>
      </c>
      <c r="C6876" s="469" t="s">
        <v>102</v>
      </c>
      <c r="D6876" s="473" t="n">
        <v>12.49</v>
      </c>
      <c r="E6876" s="472" t="n">
        <v>0</v>
      </c>
    </row>
    <row r="6877" customFormat="false" ht="19.5" hidden="false" customHeight="false" outlineLevel="0" collapsed="false">
      <c r="A6877" s="469" t="n">
        <v>105115</v>
      </c>
      <c r="B6877" s="470" t="s">
        <v>7529</v>
      </c>
      <c r="C6877" s="469" t="s">
        <v>102</v>
      </c>
      <c r="D6877" s="471" t="n">
        <v>136.42</v>
      </c>
      <c r="E6877" s="472" t="n">
        <v>0</v>
      </c>
    </row>
    <row r="6878" customFormat="false" ht="19.5" hidden="false" customHeight="false" outlineLevel="0" collapsed="false">
      <c r="A6878" s="469" t="n">
        <v>98453</v>
      </c>
      <c r="B6878" s="470" t="s">
        <v>7530</v>
      </c>
      <c r="C6878" s="469" t="s">
        <v>667</v>
      </c>
      <c r="D6878" s="471" t="n">
        <v>170.69</v>
      </c>
      <c r="E6878" s="472" t="n">
        <v>0</v>
      </c>
    </row>
    <row r="6879" customFormat="false" ht="19.5" hidden="false" customHeight="false" outlineLevel="0" collapsed="false">
      <c r="A6879" s="469" t="n">
        <v>98454</v>
      </c>
      <c r="B6879" s="470" t="s">
        <v>7531</v>
      </c>
      <c r="C6879" s="469" t="s">
        <v>667</v>
      </c>
      <c r="D6879" s="471" t="n">
        <v>209.46</v>
      </c>
      <c r="E6879" s="472" t="n">
        <v>0</v>
      </c>
    </row>
    <row r="6880" customFormat="false" ht="19.5" hidden="false" customHeight="false" outlineLevel="0" collapsed="false">
      <c r="A6880" s="469" t="n">
        <v>98449</v>
      </c>
      <c r="B6880" s="470" t="s">
        <v>7532</v>
      </c>
      <c r="C6880" s="469" t="s">
        <v>667</v>
      </c>
      <c r="D6880" s="471" t="n">
        <v>150.13</v>
      </c>
      <c r="E6880" s="472" t="n">
        <v>0</v>
      </c>
    </row>
    <row r="6881" customFormat="false" ht="19.5" hidden="false" customHeight="false" outlineLevel="0" collapsed="false">
      <c r="A6881" s="469" t="n">
        <v>98455</v>
      </c>
      <c r="B6881" s="470" t="s">
        <v>7533</v>
      </c>
      <c r="C6881" s="469" t="s">
        <v>667</v>
      </c>
      <c r="D6881" s="471" t="n">
        <v>141.62</v>
      </c>
      <c r="E6881" s="472" t="n">
        <v>0</v>
      </c>
    </row>
    <row r="6882" customFormat="false" ht="19.5" hidden="false" customHeight="false" outlineLevel="0" collapsed="false">
      <c r="A6882" s="469" t="n">
        <v>98456</v>
      </c>
      <c r="B6882" s="470" t="s">
        <v>7534</v>
      </c>
      <c r="C6882" s="469" t="s">
        <v>667</v>
      </c>
      <c r="D6882" s="471" t="n">
        <v>174.19</v>
      </c>
      <c r="E6882" s="472" t="n">
        <v>0</v>
      </c>
    </row>
    <row r="6883" customFormat="false" ht="19.5" hidden="false" customHeight="false" outlineLevel="0" collapsed="false">
      <c r="A6883" s="469" t="n">
        <v>98451</v>
      </c>
      <c r="B6883" s="470" t="s">
        <v>7535</v>
      </c>
      <c r="C6883" s="469" t="s">
        <v>667</v>
      </c>
      <c r="D6883" s="471" t="n">
        <v>125.57</v>
      </c>
      <c r="E6883" s="472" t="n">
        <v>0</v>
      </c>
    </row>
    <row r="6884" customFormat="false" ht="19.5" hidden="false" customHeight="false" outlineLevel="0" collapsed="false">
      <c r="A6884" s="469" t="n">
        <v>98445</v>
      </c>
      <c r="B6884" s="470" t="s">
        <v>7536</v>
      </c>
      <c r="C6884" s="469" t="s">
        <v>667</v>
      </c>
      <c r="D6884" s="471" t="n">
        <v>119.22</v>
      </c>
      <c r="E6884" s="472" t="n">
        <v>0</v>
      </c>
    </row>
    <row r="6885" customFormat="false" ht="19.5" hidden="false" customHeight="false" outlineLevel="0" collapsed="false">
      <c r="A6885" s="469" t="n">
        <v>98446</v>
      </c>
      <c r="B6885" s="470" t="s">
        <v>7537</v>
      </c>
      <c r="C6885" s="469" t="s">
        <v>667</v>
      </c>
      <c r="D6885" s="471" t="n">
        <v>149.93</v>
      </c>
      <c r="E6885" s="472" t="n">
        <v>0</v>
      </c>
    </row>
    <row r="6886" customFormat="false" ht="19.5" hidden="false" customHeight="false" outlineLevel="0" collapsed="false">
      <c r="A6886" s="469" t="n">
        <v>98441</v>
      </c>
      <c r="B6886" s="470" t="s">
        <v>7538</v>
      </c>
      <c r="C6886" s="469" t="s">
        <v>667</v>
      </c>
      <c r="D6886" s="471" t="n">
        <v>102.87</v>
      </c>
      <c r="E6886" s="472" t="n">
        <v>0</v>
      </c>
    </row>
    <row r="6887" customFormat="false" ht="19.5" hidden="false" customHeight="false" outlineLevel="0" collapsed="false">
      <c r="A6887" s="469" t="n">
        <v>98447</v>
      </c>
      <c r="B6887" s="470" t="s">
        <v>7539</v>
      </c>
      <c r="C6887" s="469" t="s">
        <v>667</v>
      </c>
      <c r="D6887" s="471" t="n">
        <v>93.97</v>
      </c>
      <c r="E6887" s="472" t="n">
        <v>0</v>
      </c>
    </row>
    <row r="6888" customFormat="false" ht="19.5" hidden="false" customHeight="false" outlineLevel="0" collapsed="false">
      <c r="A6888" s="469" t="n">
        <v>98448</v>
      </c>
      <c r="B6888" s="470" t="s">
        <v>7540</v>
      </c>
      <c r="C6888" s="469" t="s">
        <v>667</v>
      </c>
      <c r="D6888" s="471" t="n">
        <v>118.06</v>
      </c>
      <c r="E6888" s="472" t="n">
        <v>0</v>
      </c>
    </row>
    <row r="6889" customFormat="false" ht="19.5" hidden="false" customHeight="false" outlineLevel="0" collapsed="false">
      <c r="A6889" s="469" t="n">
        <v>98443</v>
      </c>
      <c r="B6889" s="470" t="s">
        <v>7541</v>
      </c>
      <c r="C6889" s="469" t="s">
        <v>667</v>
      </c>
      <c r="D6889" s="471" t="n">
        <v>81.27</v>
      </c>
      <c r="E6889" s="472" t="n">
        <v>0</v>
      </c>
    </row>
    <row r="6890" customFormat="false" ht="19.5" hidden="false" customHeight="false" outlineLevel="0" collapsed="false">
      <c r="A6890" s="469" t="n">
        <v>105122</v>
      </c>
      <c r="B6890" s="470" t="s">
        <v>7542</v>
      </c>
      <c r="C6890" s="469" t="s">
        <v>667</v>
      </c>
      <c r="D6890" s="471" t="n">
        <v>0</v>
      </c>
      <c r="E6890" s="472"/>
    </row>
    <row r="6891" customFormat="false" ht="19.5" hidden="false" customHeight="false" outlineLevel="0" collapsed="false">
      <c r="A6891" s="469" t="n">
        <v>105125</v>
      </c>
      <c r="B6891" s="470" t="s">
        <v>7543</v>
      </c>
      <c r="C6891" s="469" t="s">
        <v>667</v>
      </c>
      <c r="D6891" s="473" t="n">
        <v>0</v>
      </c>
      <c r="E6891" s="472"/>
    </row>
    <row r="6892" customFormat="false" ht="19.5" hidden="false" customHeight="false" outlineLevel="0" collapsed="false">
      <c r="A6892" s="469" t="n">
        <v>105133</v>
      </c>
      <c r="B6892" s="470" t="s">
        <v>7544</v>
      </c>
      <c r="C6892" s="469" t="s">
        <v>667</v>
      </c>
      <c r="D6892" s="473" t="n">
        <v>0</v>
      </c>
      <c r="E6892" s="472"/>
    </row>
    <row r="6893" customFormat="false" ht="19.5" hidden="false" customHeight="false" outlineLevel="0" collapsed="false">
      <c r="A6893" s="469" t="n">
        <v>105123</v>
      </c>
      <c r="B6893" s="470" t="s">
        <v>7545</v>
      </c>
      <c r="C6893" s="469" t="s">
        <v>667</v>
      </c>
      <c r="D6893" s="473" t="n">
        <v>0</v>
      </c>
      <c r="E6893" s="472"/>
    </row>
    <row r="6894" customFormat="false" ht="19.5" hidden="false" customHeight="false" outlineLevel="0" collapsed="false">
      <c r="A6894" s="469" t="n">
        <v>105124</v>
      </c>
      <c r="B6894" s="470" t="s">
        <v>7546</v>
      </c>
      <c r="C6894" s="469" t="s">
        <v>667</v>
      </c>
      <c r="D6894" s="473" t="n">
        <v>0</v>
      </c>
      <c r="E6894" s="472"/>
    </row>
    <row r="6895" customFormat="false" ht="19.5" hidden="false" customHeight="false" outlineLevel="0" collapsed="false">
      <c r="A6895" s="469" t="n">
        <v>105134</v>
      </c>
      <c r="B6895" s="470" t="s">
        <v>7547</v>
      </c>
      <c r="C6895" s="469" t="s">
        <v>667</v>
      </c>
      <c r="D6895" s="473" t="n">
        <v>0</v>
      </c>
      <c r="E6895" s="472"/>
    </row>
    <row r="6896" customFormat="false" ht="19.5" hidden="false" customHeight="false" outlineLevel="0" collapsed="false">
      <c r="A6896" s="469" t="n">
        <v>105117</v>
      </c>
      <c r="B6896" s="470" t="s">
        <v>7548</v>
      </c>
      <c r="C6896" s="469" t="s">
        <v>667</v>
      </c>
      <c r="D6896" s="473" t="n">
        <v>0</v>
      </c>
      <c r="E6896" s="472"/>
    </row>
    <row r="6897" customFormat="false" ht="19.5" hidden="false" customHeight="false" outlineLevel="0" collapsed="false">
      <c r="A6897" s="469" t="n">
        <v>105119</v>
      </c>
      <c r="B6897" s="470" t="s">
        <v>7549</v>
      </c>
      <c r="C6897" s="469" t="s">
        <v>667</v>
      </c>
      <c r="D6897" s="473" t="n">
        <v>0</v>
      </c>
      <c r="E6897" s="472"/>
    </row>
    <row r="6898" customFormat="false" ht="19.5" hidden="false" customHeight="false" outlineLevel="0" collapsed="false">
      <c r="A6898" s="469" t="n">
        <v>105131</v>
      </c>
      <c r="B6898" s="470" t="s">
        <v>7550</v>
      </c>
      <c r="C6898" s="469" t="s">
        <v>667</v>
      </c>
      <c r="D6898" s="473" t="n">
        <v>0</v>
      </c>
      <c r="E6898" s="472"/>
    </row>
    <row r="6899" customFormat="false" ht="19.5" hidden="false" customHeight="false" outlineLevel="0" collapsed="false">
      <c r="A6899" s="469" t="n">
        <v>105120</v>
      </c>
      <c r="B6899" s="470" t="s">
        <v>7551</v>
      </c>
      <c r="C6899" s="469" t="s">
        <v>667</v>
      </c>
      <c r="D6899" s="473" t="n">
        <v>0</v>
      </c>
      <c r="E6899" s="472"/>
    </row>
    <row r="6900" customFormat="false" ht="19.5" hidden="false" customHeight="false" outlineLevel="0" collapsed="false">
      <c r="A6900" s="469" t="n">
        <v>105121</v>
      </c>
      <c r="B6900" s="470" t="s">
        <v>7552</v>
      </c>
      <c r="C6900" s="469" t="s">
        <v>667</v>
      </c>
      <c r="D6900" s="473" t="n">
        <v>0</v>
      </c>
      <c r="E6900" s="472"/>
    </row>
    <row r="6901" customFormat="false" ht="19.5" hidden="false" customHeight="false" outlineLevel="0" collapsed="false">
      <c r="A6901" s="469" t="n">
        <v>105132</v>
      </c>
      <c r="B6901" s="470" t="s">
        <v>7553</v>
      </c>
      <c r="C6901" s="469" t="s">
        <v>667</v>
      </c>
      <c r="D6901" s="473" t="n">
        <v>0</v>
      </c>
      <c r="E6901" s="472"/>
    </row>
    <row r="6902" customFormat="false" ht="19.5" hidden="false" customHeight="false" outlineLevel="0" collapsed="false">
      <c r="A6902" s="469" t="n">
        <v>98460</v>
      </c>
      <c r="B6902" s="470" t="s">
        <v>7554</v>
      </c>
      <c r="C6902" s="469" t="s">
        <v>667</v>
      </c>
      <c r="D6902" s="473" t="n">
        <v>65.01</v>
      </c>
      <c r="E6902" s="472" t="n">
        <v>0</v>
      </c>
    </row>
    <row r="6903" customFormat="false" ht="19.5" hidden="false" customHeight="false" outlineLevel="0" collapsed="false">
      <c r="A6903" s="469" t="n">
        <v>98457</v>
      </c>
      <c r="B6903" s="470" t="s">
        <v>7555</v>
      </c>
      <c r="C6903" s="469" t="s">
        <v>667</v>
      </c>
      <c r="D6903" s="473" t="n">
        <v>0</v>
      </c>
      <c r="E6903" s="472"/>
    </row>
    <row r="6904" customFormat="false" ht="19.5" hidden="false" customHeight="false" outlineLevel="0" collapsed="false">
      <c r="A6904" s="469" t="n">
        <v>98458</v>
      </c>
      <c r="B6904" s="470" t="s">
        <v>7556</v>
      </c>
      <c r="C6904" s="469" t="s">
        <v>667</v>
      </c>
      <c r="D6904" s="473" t="n">
        <v>102.48</v>
      </c>
      <c r="E6904" s="472" t="n">
        <v>0</v>
      </c>
    </row>
    <row r="6905" customFormat="false" ht="19.5" hidden="false" customHeight="false" outlineLevel="0" collapsed="false">
      <c r="A6905" s="469" t="n">
        <v>98459</v>
      </c>
      <c r="B6905" s="470" t="s">
        <v>7557</v>
      </c>
      <c r="C6905" s="469" t="s">
        <v>667</v>
      </c>
      <c r="D6905" s="473" t="n">
        <v>82.25</v>
      </c>
      <c r="E6905" s="472" t="n">
        <v>0</v>
      </c>
    </row>
    <row r="6906" customFormat="false" ht="19.5" hidden="false" customHeight="false" outlineLevel="0" collapsed="false">
      <c r="A6906" s="469" t="n">
        <v>105118</v>
      </c>
      <c r="B6906" s="470" t="s">
        <v>7558</v>
      </c>
      <c r="C6906" s="469" t="s">
        <v>667</v>
      </c>
      <c r="D6906" s="473" t="n">
        <v>0</v>
      </c>
      <c r="E6906" s="472"/>
    </row>
    <row r="6907" customFormat="false" ht="19.5" hidden="false" customHeight="false" outlineLevel="0" collapsed="false">
      <c r="A6907" s="469" t="n">
        <v>106056</v>
      </c>
      <c r="B6907" s="470" t="s">
        <v>7559</v>
      </c>
      <c r="C6907" s="469" t="s">
        <v>667</v>
      </c>
      <c r="D6907" s="473" t="n">
        <v>176.54</v>
      </c>
      <c r="E6907" s="472" t="n">
        <v>0.4798</v>
      </c>
    </row>
    <row r="6908" customFormat="false" ht="19.5" hidden="false" customHeight="false" outlineLevel="0" collapsed="false">
      <c r="A6908" s="469" t="n">
        <v>106057</v>
      </c>
      <c r="B6908" s="470" t="s">
        <v>7560</v>
      </c>
      <c r="C6908" s="469" t="s">
        <v>667</v>
      </c>
      <c r="D6908" s="473" t="n">
        <v>184.64</v>
      </c>
      <c r="E6908" s="472" t="n">
        <v>0.4821</v>
      </c>
    </row>
    <row r="6909" customFormat="false" ht="19.5" hidden="false" customHeight="false" outlineLevel="0" collapsed="false">
      <c r="A6909" s="469" t="n">
        <v>104690</v>
      </c>
      <c r="B6909" s="470" t="s">
        <v>7561</v>
      </c>
      <c r="C6909" s="469" t="s">
        <v>667</v>
      </c>
      <c r="D6909" s="473" t="n">
        <v>189.64</v>
      </c>
      <c r="E6909" s="472" t="n">
        <v>0.4915</v>
      </c>
    </row>
    <row r="6910" customFormat="false" ht="19.5" hidden="false" customHeight="false" outlineLevel="0" collapsed="false">
      <c r="A6910" s="469" t="n">
        <v>101958</v>
      </c>
      <c r="B6910" s="470" t="s">
        <v>7562</v>
      </c>
      <c r="C6910" s="469" t="s">
        <v>667</v>
      </c>
      <c r="D6910" s="473" t="n">
        <v>227.53</v>
      </c>
      <c r="E6910" s="472" t="n">
        <v>0.4936</v>
      </c>
    </row>
    <row r="6911" customFormat="false" ht="19.5" hidden="false" customHeight="false" outlineLevel="0" collapsed="false">
      <c r="A6911" s="469" t="n">
        <v>106065</v>
      </c>
      <c r="B6911" s="470" t="s">
        <v>7563</v>
      </c>
      <c r="C6911" s="469" t="s">
        <v>667</v>
      </c>
      <c r="D6911" s="473" t="n">
        <v>245.17</v>
      </c>
      <c r="E6911" s="472" t="n">
        <v>0.4913</v>
      </c>
    </row>
    <row r="6912" customFormat="false" ht="19.5" hidden="false" customHeight="false" outlineLevel="0" collapsed="false">
      <c r="A6912" s="469" t="n">
        <v>101959</v>
      </c>
      <c r="B6912" s="470" t="s">
        <v>7564</v>
      </c>
      <c r="C6912" s="469" t="s">
        <v>667</v>
      </c>
      <c r="D6912" s="473" t="n">
        <v>161.37</v>
      </c>
      <c r="E6912" s="472" t="n">
        <v>0.461</v>
      </c>
    </row>
    <row r="6913" customFormat="false" ht="19.5" hidden="false" customHeight="false" outlineLevel="0" collapsed="false">
      <c r="A6913" s="469" t="n">
        <v>101960</v>
      </c>
      <c r="B6913" s="470" t="s">
        <v>7565</v>
      </c>
      <c r="C6913" s="469" t="s">
        <v>667</v>
      </c>
      <c r="D6913" s="473" t="n">
        <v>175.7</v>
      </c>
      <c r="E6913" s="472" t="n">
        <v>0.4917</v>
      </c>
    </row>
    <row r="6914" customFormat="false" ht="19.5" hidden="false" customHeight="false" outlineLevel="0" collapsed="false">
      <c r="A6914" s="469" t="n">
        <v>106058</v>
      </c>
      <c r="B6914" s="470" t="s">
        <v>7566</v>
      </c>
      <c r="C6914" s="469" t="s">
        <v>667</v>
      </c>
      <c r="D6914" s="473" t="n">
        <v>185.73</v>
      </c>
      <c r="E6914" s="472" t="n">
        <v>0.5244</v>
      </c>
    </row>
    <row r="6915" customFormat="false" ht="19.5" hidden="false" customHeight="false" outlineLevel="0" collapsed="false">
      <c r="A6915" s="469" t="n">
        <v>101962</v>
      </c>
      <c r="B6915" s="470" t="s">
        <v>7567</v>
      </c>
      <c r="C6915" s="469" t="s">
        <v>667</v>
      </c>
      <c r="D6915" s="473" t="n">
        <v>213.82</v>
      </c>
      <c r="E6915" s="472" t="n">
        <v>0.5059</v>
      </c>
    </row>
    <row r="6916" customFormat="false" ht="19.5" hidden="false" customHeight="false" outlineLevel="0" collapsed="false">
      <c r="A6916" s="469" t="n">
        <v>106066</v>
      </c>
      <c r="B6916" s="470" t="s">
        <v>7568</v>
      </c>
      <c r="C6916" s="469" t="s">
        <v>667</v>
      </c>
      <c r="D6916" s="473" t="n">
        <v>232.68</v>
      </c>
      <c r="E6916" s="472" t="n">
        <v>0.5176</v>
      </c>
    </row>
    <row r="6917" customFormat="false" ht="19.5" hidden="false" customHeight="false" outlineLevel="0" collapsed="false">
      <c r="A6917" s="469" t="n">
        <v>106048</v>
      </c>
      <c r="B6917" s="470" t="s">
        <v>7569</v>
      </c>
      <c r="C6917" s="469" t="s">
        <v>667</v>
      </c>
      <c r="D6917" s="473" t="n">
        <v>150.53</v>
      </c>
      <c r="E6917" s="472" t="n">
        <v>0.5627</v>
      </c>
    </row>
    <row r="6918" customFormat="false" ht="19.5" hidden="false" customHeight="false" outlineLevel="0" collapsed="false">
      <c r="A6918" s="469" t="n">
        <v>106049</v>
      </c>
      <c r="B6918" s="470" t="s">
        <v>7570</v>
      </c>
      <c r="C6918" s="469" t="s">
        <v>667</v>
      </c>
      <c r="D6918" s="471" t="n">
        <v>158.63</v>
      </c>
      <c r="E6918" s="472" t="n">
        <v>0.5612</v>
      </c>
    </row>
    <row r="6919" customFormat="false" ht="19.5" hidden="false" customHeight="false" outlineLevel="0" collapsed="false">
      <c r="A6919" s="469" t="n">
        <v>106050</v>
      </c>
      <c r="B6919" s="470" t="s">
        <v>7571</v>
      </c>
      <c r="C6919" s="469" t="s">
        <v>667</v>
      </c>
      <c r="D6919" s="471" t="n">
        <v>170.14</v>
      </c>
      <c r="E6919" s="472" t="n">
        <v>0.5478</v>
      </c>
    </row>
    <row r="6920" customFormat="false" ht="19.5" hidden="false" customHeight="false" outlineLevel="0" collapsed="false">
      <c r="A6920" s="469" t="n">
        <v>106051</v>
      </c>
      <c r="B6920" s="470" t="s">
        <v>7572</v>
      </c>
      <c r="C6920" s="469" t="s">
        <v>667</v>
      </c>
      <c r="D6920" s="471" t="n">
        <v>208.03</v>
      </c>
      <c r="E6920" s="472" t="n">
        <v>0.5399</v>
      </c>
    </row>
    <row r="6921" customFormat="false" ht="19.5" hidden="false" customHeight="false" outlineLevel="0" collapsed="false">
      <c r="A6921" s="469" t="n">
        <v>106063</v>
      </c>
      <c r="B6921" s="470" t="s">
        <v>7573</v>
      </c>
      <c r="C6921" s="469" t="s">
        <v>667</v>
      </c>
      <c r="D6921" s="471" t="n">
        <v>225.67</v>
      </c>
      <c r="E6921" s="472" t="n">
        <v>0.5337</v>
      </c>
    </row>
    <row r="6922" customFormat="false" ht="19.5" hidden="false" customHeight="false" outlineLevel="0" collapsed="false">
      <c r="A6922" s="469" t="n">
        <v>106052</v>
      </c>
      <c r="B6922" s="470" t="s">
        <v>7574</v>
      </c>
      <c r="C6922" s="469" t="s">
        <v>667</v>
      </c>
      <c r="D6922" s="471" t="n">
        <v>133.4</v>
      </c>
      <c r="E6922" s="472" t="n">
        <v>0.5576</v>
      </c>
    </row>
    <row r="6923" customFormat="false" ht="19.5" hidden="false" customHeight="false" outlineLevel="0" collapsed="false">
      <c r="A6923" s="469" t="n">
        <v>106053</v>
      </c>
      <c r="B6923" s="470" t="s">
        <v>7575</v>
      </c>
      <c r="C6923" s="469" t="s">
        <v>667</v>
      </c>
      <c r="D6923" s="471" t="n">
        <v>147.73</v>
      </c>
      <c r="E6923" s="472" t="n">
        <v>0.5849</v>
      </c>
    </row>
    <row r="6924" customFormat="false" ht="19.5" hidden="false" customHeight="false" outlineLevel="0" collapsed="false">
      <c r="A6924" s="469" t="n">
        <v>106054</v>
      </c>
      <c r="B6924" s="470" t="s">
        <v>7576</v>
      </c>
      <c r="C6924" s="469" t="s">
        <v>667</v>
      </c>
      <c r="D6924" s="471" t="n">
        <v>163.85</v>
      </c>
      <c r="E6924" s="472" t="n">
        <v>0.5944</v>
      </c>
    </row>
    <row r="6925" customFormat="false" ht="19.5" hidden="false" customHeight="false" outlineLevel="0" collapsed="false">
      <c r="A6925" s="469" t="n">
        <v>106055</v>
      </c>
      <c r="B6925" s="470" t="s">
        <v>7577</v>
      </c>
      <c r="C6925" s="469" t="s">
        <v>667</v>
      </c>
      <c r="D6925" s="471" t="n">
        <v>191.94</v>
      </c>
      <c r="E6925" s="472" t="n">
        <v>0.5636</v>
      </c>
    </row>
    <row r="6926" customFormat="false" ht="19.5" hidden="false" customHeight="false" outlineLevel="0" collapsed="false">
      <c r="A6926" s="469" t="n">
        <v>106064</v>
      </c>
      <c r="B6926" s="470" t="s">
        <v>7578</v>
      </c>
      <c r="C6926" s="469" t="s">
        <v>667</v>
      </c>
      <c r="D6926" s="471" t="n">
        <v>210.8</v>
      </c>
      <c r="E6926" s="472" t="n">
        <v>0.5713</v>
      </c>
    </row>
    <row r="6927" customFormat="false" ht="19.5" hidden="false" customHeight="false" outlineLevel="0" collapsed="false">
      <c r="A6927" s="469" t="n">
        <v>106067</v>
      </c>
      <c r="B6927" s="470" t="s">
        <v>7579</v>
      </c>
      <c r="C6927" s="469" t="s">
        <v>667</v>
      </c>
      <c r="D6927" s="471" t="n">
        <v>267.97</v>
      </c>
      <c r="E6927" s="472" t="n">
        <v>0.3571</v>
      </c>
    </row>
    <row r="6928" customFormat="false" ht="19.5" hidden="false" customHeight="false" outlineLevel="0" collapsed="false">
      <c r="A6928" s="469" t="n">
        <v>106070</v>
      </c>
      <c r="B6928" s="470" t="s">
        <v>7580</v>
      </c>
      <c r="C6928" s="469" t="s">
        <v>667</v>
      </c>
      <c r="D6928" s="471" t="n">
        <v>301.78</v>
      </c>
      <c r="E6928" s="472" t="n">
        <v>0.3453</v>
      </c>
    </row>
    <row r="6929" customFormat="false" ht="19.5" hidden="false" customHeight="false" outlineLevel="0" collapsed="false">
      <c r="A6929" s="469" t="n">
        <v>106071</v>
      </c>
      <c r="B6929" s="470" t="s">
        <v>7581</v>
      </c>
      <c r="C6929" s="469" t="s">
        <v>667</v>
      </c>
      <c r="D6929" s="471" t="n">
        <v>352.98</v>
      </c>
      <c r="E6929" s="472" t="n">
        <v>0.3573</v>
      </c>
    </row>
    <row r="6930" customFormat="false" ht="19.5" hidden="false" customHeight="false" outlineLevel="0" collapsed="false">
      <c r="A6930" s="469" t="n">
        <v>106072</v>
      </c>
      <c r="B6930" s="470" t="s">
        <v>7582</v>
      </c>
      <c r="C6930" s="469" t="s">
        <v>667</v>
      </c>
      <c r="D6930" s="471" t="n">
        <v>385.13</v>
      </c>
      <c r="E6930" s="472" t="n">
        <v>0.3032</v>
      </c>
    </row>
    <row r="6931" customFormat="false" ht="19.5" hidden="false" customHeight="false" outlineLevel="0" collapsed="false">
      <c r="A6931" s="469" t="n">
        <v>106073</v>
      </c>
      <c r="B6931" s="470" t="s">
        <v>7583</v>
      </c>
      <c r="C6931" s="469" t="s">
        <v>667</v>
      </c>
      <c r="D6931" s="471" t="n">
        <v>469.08</v>
      </c>
      <c r="E6931" s="472" t="n">
        <v>0.3499</v>
      </c>
    </row>
    <row r="6932" customFormat="false" ht="19.5" hidden="false" customHeight="false" outlineLevel="0" collapsed="false">
      <c r="A6932" s="469" t="n">
        <v>106068</v>
      </c>
      <c r="B6932" s="470" t="s">
        <v>7584</v>
      </c>
      <c r="C6932" s="469" t="s">
        <v>667</v>
      </c>
      <c r="D6932" s="471" t="n">
        <v>267.8</v>
      </c>
      <c r="E6932" s="472" t="n">
        <v>0.3813</v>
      </c>
    </row>
    <row r="6933" customFormat="false" ht="19.5" hidden="false" customHeight="false" outlineLevel="0" collapsed="false">
      <c r="A6933" s="469" t="n">
        <v>106069</v>
      </c>
      <c r="B6933" s="470" t="s">
        <v>7585</v>
      </c>
      <c r="C6933" s="469" t="s">
        <v>667</v>
      </c>
      <c r="D6933" s="471" t="n">
        <v>296.5</v>
      </c>
      <c r="E6933" s="472" t="n">
        <v>0.4087</v>
      </c>
    </row>
    <row r="6934" customFormat="false" ht="19.5" hidden="false" customHeight="false" outlineLevel="0" collapsed="false">
      <c r="A6934" s="469" t="n">
        <v>106074</v>
      </c>
      <c r="B6934" s="470" t="s">
        <v>7586</v>
      </c>
      <c r="C6934" s="469" t="s">
        <v>667</v>
      </c>
      <c r="D6934" s="471" t="n">
        <v>320.8</v>
      </c>
      <c r="E6934" s="472" t="n">
        <v>0.4216</v>
      </c>
    </row>
    <row r="6935" customFormat="false" ht="19.5" hidden="false" customHeight="false" outlineLevel="0" collapsed="false">
      <c r="A6935" s="469" t="n">
        <v>106075</v>
      </c>
      <c r="B6935" s="470" t="s">
        <v>7587</v>
      </c>
      <c r="C6935" s="469" t="s">
        <v>667</v>
      </c>
      <c r="D6935" s="471" t="n">
        <v>355.03</v>
      </c>
      <c r="E6935" s="472" t="n">
        <v>0.4286</v>
      </c>
    </row>
    <row r="6936" customFormat="false" ht="19.5" hidden="false" customHeight="false" outlineLevel="0" collapsed="false">
      <c r="A6936" s="469" t="n">
        <v>106076</v>
      </c>
      <c r="B6936" s="470" t="s">
        <v>7588</v>
      </c>
      <c r="C6936" s="469" t="s">
        <v>667</v>
      </c>
      <c r="D6936" s="471" t="n">
        <v>415.39</v>
      </c>
      <c r="E6936" s="472" t="n">
        <v>0.4746</v>
      </c>
    </row>
    <row r="6937" customFormat="false" ht="19.5" hidden="false" customHeight="false" outlineLevel="0" collapsed="false">
      <c r="A6937" s="469" t="n">
        <v>101964</v>
      </c>
      <c r="B6937" s="470" t="s">
        <v>7589</v>
      </c>
      <c r="C6937" s="469" t="s">
        <v>667</v>
      </c>
      <c r="D6937" s="471" t="n">
        <v>172.25</v>
      </c>
      <c r="E6937" s="472" t="n">
        <v>0.2432</v>
      </c>
    </row>
    <row r="6938" customFormat="false" ht="19.5" hidden="false" customHeight="false" outlineLevel="0" collapsed="false">
      <c r="A6938" s="469" t="n">
        <v>106059</v>
      </c>
      <c r="B6938" s="470" t="s">
        <v>7590</v>
      </c>
      <c r="C6938" s="469" t="s">
        <v>667</v>
      </c>
      <c r="D6938" s="471" t="n">
        <v>185.1</v>
      </c>
      <c r="E6938" s="472" t="n">
        <v>0.3015</v>
      </c>
    </row>
    <row r="6939" customFormat="false" ht="19.5" hidden="false" customHeight="false" outlineLevel="0" collapsed="false">
      <c r="A6939" s="469" t="n">
        <v>106060</v>
      </c>
      <c r="B6939" s="470" t="s">
        <v>7591</v>
      </c>
      <c r="C6939" s="469" t="s">
        <v>667</v>
      </c>
      <c r="D6939" s="471" t="n">
        <v>177.89</v>
      </c>
      <c r="E6939" s="472" t="n">
        <v>0.3137</v>
      </c>
    </row>
    <row r="6940" customFormat="false" ht="19.5" hidden="false" customHeight="false" outlineLevel="0" collapsed="false">
      <c r="A6940" s="469" t="n">
        <v>101963</v>
      </c>
      <c r="B6940" s="470" t="s">
        <v>7592</v>
      </c>
      <c r="C6940" s="469" t="s">
        <v>667</v>
      </c>
      <c r="D6940" s="471" t="n">
        <v>190.9</v>
      </c>
      <c r="E6940" s="472" t="n">
        <v>0.299</v>
      </c>
    </row>
    <row r="6941" customFormat="false" ht="19.5" hidden="false" customHeight="false" outlineLevel="0" collapsed="false">
      <c r="A6941" s="469" t="n">
        <v>101947</v>
      </c>
      <c r="B6941" s="470" t="s">
        <v>7593</v>
      </c>
      <c r="C6941" s="469" t="s">
        <v>667</v>
      </c>
      <c r="D6941" s="471" t="n">
        <v>195.6</v>
      </c>
      <c r="E6941" s="472" t="n">
        <v>0.3212</v>
      </c>
    </row>
    <row r="6942" customFormat="false" ht="19.5" hidden="false" customHeight="false" outlineLevel="0" collapsed="false">
      <c r="A6942" s="469" t="n">
        <v>101948</v>
      </c>
      <c r="B6942" s="470" t="s">
        <v>7594</v>
      </c>
      <c r="C6942" s="469" t="s">
        <v>667</v>
      </c>
      <c r="D6942" s="471" t="n">
        <v>209.26</v>
      </c>
      <c r="E6942" s="472" t="n">
        <v>0.3753</v>
      </c>
    </row>
    <row r="6943" customFormat="false" ht="19.5" hidden="false" customHeight="false" outlineLevel="0" collapsed="false">
      <c r="A6943" s="469" t="n">
        <v>101949</v>
      </c>
      <c r="B6943" s="470" t="s">
        <v>7595</v>
      </c>
      <c r="C6943" s="469" t="s">
        <v>667</v>
      </c>
      <c r="D6943" s="471" t="n">
        <v>219.89</v>
      </c>
      <c r="E6943" s="472" t="n">
        <v>0.3943</v>
      </c>
    </row>
    <row r="6944" customFormat="false" ht="19.5" hidden="false" customHeight="false" outlineLevel="0" collapsed="false">
      <c r="A6944" s="469" t="n">
        <v>101950</v>
      </c>
      <c r="B6944" s="470" t="s">
        <v>7596</v>
      </c>
      <c r="C6944" s="469" t="s">
        <v>667</v>
      </c>
      <c r="D6944" s="471" t="n">
        <v>254.27</v>
      </c>
      <c r="E6944" s="472" t="n">
        <v>0.416</v>
      </c>
    </row>
    <row r="6945" customFormat="false" ht="19.5" hidden="false" customHeight="false" outlineLevel="0" collapsed="false">
      <c r="A6945" s="469" t="n">
        <v>106061</v>
      </c>
      <c r="B6945" s="470" t="s">
        <v>7597</v>
      </c>
      <c r="C6945" s="469" t="s">
        <v>667</v>
      </c>
      <c r="D6945" s="471" t="n">
        <v>288.6</v>
      </c>
      <c r="E6945" s="472" t="n">
        <v>0.4754</v>
      </c>
    </row>
    <row r="6946" customFormat="false" ht="19.5" hidden="false" customHeight="false" outlineLevel="0" collapsed="false">
      <c r="A6946" s="469" t="n">
        <v>101951</v>
      </c>
      <c r="B6946" s="470" t="s">
        <v>7598</v>
      </c>
      <c r="C6946" s="469" t="s">
        <v>667</v>
      </c>
      <c r="D6946" s="471" t="n">
        <v>195.23</v>
      </c>
      <c r="E6946" s="472" t="n">
        <v>0.3514</v>
      </c>
    </row>
    <row r="6947" customFormat="false" ht="19.5" hidden="false" customHeight="false" outlineLevel="0" collapsed="false">
      <c r="A6947" s="469" t="n">
        <v>101952</v>
      </c>
      <c r="B6947" s="470" t="s">
        <v>7599</v>
      </c>
      <c r="C6947" s="469" t="s">
        <v>667</v>
      </c>
      <c r="D6947" s="471" t="n">
        <v>212.93</v>
      </c>
      <c r="E6947" s="472" t="n">
        <v>0.4181</v>
      </c>
    </row>
    <row r="6948" customFormat="false" ht="19.5" hidden="false" customHeight="false" outlineLevel="0" collapsed="false">
      <c r="A6948" s="469" t="n">
        <v>101953</v>
      </c>
      <c r="B6948" s="470" t="s">
        <v>7600</v>
      </c>
      <c r="C6948" s="469" t="s">
        <v>667</v>
      </c>
      <c r="D6948" s="471" t="n">
        <v>228.62</v>
      </c>
      <c r="E6948" s="472" t="n">
        <v>0.4522</v>
      </c>
    </row>
    <row r="6949" customFormat="false" ht="19.5" hidden="false" customHeight="false" outlineLevel="0" collapsed="false">
      <c r="A6949" s="469" t="n">
        <v>101954</v>
      </c>
      <c r="B6949" s="470" t="s">
        <v>7601</v>
      </c>
      <c r="C6949" s="469" t="s">
        <v>667</v>
      </c>
      <c r="D6949" s="471" t="n">
        <v>261.7</v>
      </c>
      <c r="E6949" s="472" t="n">
        <v>0.4648</v>
      </c>
    </row>
    <row r="6950" customFormat="false" ht="19.5" hidden="false" customHeight="false" outlineLevel="0" collapsed="false">
      <c r="A6950" s="469" t="n">
        <v>106062</v>
      </c>
      <c r="B6950" s="470" t="s">
        <v>7602</v>
      </c>
      <c r="C6950" s="469" t="s">
        <v>667</v>
      </c>
      <c r="D6950" s="471" t="n">
        <v>284.28</v>
      </c>
      <c r="E6950" s="472" t="n">
        <v>0.5218</v>
      </c>
    </row>
    <row r="6951" customFormat="false" ht="19.5" hidden="false" customHeight="false" outlineLevel="0" collapsed="false">
      <c r="A6951" s="469" t="n">
        <v>100323</v>
      </c>
      <c r="B6951" s="470" t="s">
        <v>7603</v>
      </c>
      <c r="C6951" s="469" t="s">
        <v>753</v>
      </c>
      <c r="D6951" s="471" t="n">
        <v>176.33</v>
      </c>
      <c r="E6951" s="472" t="n">
        <v>0</v>
      </c>
    </row>
    <row r="6952" customFormat="false" ht="19.5" hidden="false" customHeight="false" outlineLevel="0" collapsed="false">
      <c r="A6952" s="469" t="n">
        <v>100324</v>
      </c>
      <c r="B6952" s="470" t="s">
        <v>7604</v>
      </c>
      <c r="C6952" s="469" t="s">
        <v>753</v>
      </c>
      <c r="D6952" s="471" t="n">
        <v>178.7</v>
      </c>
      <c r="E6952" s="472" t="n">
        <v>0</v>
      </c>
    </row>
    <row r="6953" customFormat="false" ht="19.5" hidden="false" customHeight="false" outlineLevel="0" collapsed="false">
      <c r="A6953" s="469" t="n">
        <v>96624</v>
      </c>
      <c r="B6953" s="470" t="s">
        <v>7605</v>
      </c>
      <c r="C6953" s="469" t="s">
        <v>753</v>
      </c>
      <c r="D6953" s="471" t="n">
        <v>179</v>
      </c>
      <c r="E6953" s="472" t="n">
        <v>0</v>
      </c>
    </row>
    <row r="6954" customFormat="false" ht="19.5" hidden="false" customHeight="false" outlineLevel="0" collapsed="false">
      <c r="A6954" s="469" t="n">
        <v>100322</v>
      </c>
      <c r="B6954" s="470" t="s">
        <v>7606</v>
      </c>
      <c r="C6954" s="469" t="s">
        <v>753</v>
      </c>
      <c r="D6954" s="471" t="n">
        <v>172.02</v>
      </c>
      <c r="E6954" s="472" t="n">
        <v>0</v>
      </c>
    </row>
    <row r="6955" customFormat="false" ht="19.5" hidden="false" customHeight="false" outlineLevel="0" collapsed="false">
      <c r="A6955" s="469" t="n">
        <v>96623</v>
      </c>
      <c r="B6955" s="470" t="s">
        <v>7607</v>
      </c>
      <c r="C6955" s="469" t="s">
        <v>753</v>
      </c>
      <c r="D6955" s="471" t="n">
        <v>194.93</v>
      </c>
      <c r="E6955" s="472" t="n">
        <v>0</v>
      </c>
    </row>
    <row r="6956" customFormat="false" ht="19.5" hidden="false" customHeight="false" outlineLevel="0" collapsed="false">
      <c r="A6956" s="469" t="n">
        <v>96622</v>
      </c>
      <c r="B6956" s="470" t="s">
        <v>7608</v>
      </c>
      <c r="C6956" s="469" t="s">
        <v>753</v>
      </c>
      <c r="D6956" s="471" t="n">
        <v>211.57</v>
      </c>
      <c r="E6956" s="472" t="n">
        <v>0</v>
      </c>
    </row>
    <row r="6957" customFormat="false" ht="19.5" hidden="false" customHeight="false" outlineLevel="0" collapsed="false">
      <c r="A6957" s="469" t="n">
        <v>96621</v>
      </c>
      <c r="B6957" s="470" t="s">
        <v>7609</v>
      </c>
      <c r="C6957" s="469" t="s">
        <v>753</v>
      </c>
      <c r="D6957" s="471" t="n">
        <v>227.52</v>
      </c>
      <c r="E6957" s="472" t="n">
        <v>0</v>
      </c>
    </row>
    <row r="6958" customFormat="false" ht="19.5" hidden="false" customHeight="false" outlineLevel="0" collapsed="false">
      <c r="A6958" s="469" t="n">
        <v>96617</v>
      </c>
      <c r="B6958" s="470" t="s">
        <v>7610</v>
      </c>
      <c r="C6958" s="469" t="s">
        <v>667</v>
      </c>
      <c r="D6958" s="471" t="n">
        <v>21.29</v>
      </c>
      <c r="E6958" s="472" t="n">
        <v>0</v>
      </c>
    </row>
    <row r="6959" customFormat="false" ht="19.5" hidden="false" customHeight="false" outlineLevel="0" collapsed="false">
      <c r="A6959" s="469" t="n">
        <v>96619</v>
      </c>
      <c r="B6959" s="470" t="s">
        <v>7611</v>
      </c>
      <c r="C6959" s="469" t="s">
        <v>667</v>
      </c>
      <c r="D6959" s="471" t="n">
        <v>42.62</v>
      </c>
      <c r="E6959" s="472" t="n">
        <v>0</v>
      </c>
    </row>
    <row r="6960" customFormat="false" ht="19.5" hidden="false" customHeight="false" outlineLevel="0" collapsed="false">
      <c r="A6960" s="469" t="n">
        <v>96616</v>
      </c>
      <c r="B6960" s="470" t="s">
        <v>7612</v>
      </c>
      <c r="C6960" s="469" t="s">
        <v>753</v>
      </c>
      <c r="D6960" s="471" t="n">
        <v>852.56</v>
      </c>
      <c r="E6960" s="472" t="n">
        <v>0</v>
      </c>
    </row>
    <row r="6961" customFormat="false" ht="19.5" hidden="false" customHeight="false" outlineLevel="0" collapsed="false">
      <c r="A6961" s="469" t="n">
        <v>95240</v>
      </c>
      <c r="B6961" s="470" t="s">
        <v>7613</v>
      </c>
      <c r="C6961" s="469" t="s">
        <v>667</v>
      </c>
      <c r="D6961" s="471" t="n">
        <v>20.44</v>
      </c>
      <c r="E6961" s="472" t="n">
        <v>0</v>
      </c>
    </row>
    <row r="6962" customFormat="false" ht="19.5" hidden="false" customHeight="false" outlineLevel="0" collapsed="false">
      <c r="A6962" s="469" t="n">
        <v>95241</v>
      </c>
      <c r="B6962" s="470" t="s">
        <v>7614</v>
      </c>
      <c r="C6962" s="469" t="s">
        <v>667</v>
      </c>
      <c r="D6962" s="471" t="n">
        <v>39.32</v>
      </c>
      <c r="E6962" s="472" t="n">
        <v>0</v>
      </c>
    </row>
    <row r="6963" customFormat="false" ht="19.5" hidden="false" customHeight="false" outlineLevel="0" collapsed="false">
      <c r="A6963" s="469" t="n">
        <v>96620</v>
      </c>
      <c r="B6963" s="470" t="s">
        <v>7615</v>
      </c>
      <c r="C6963" s="469" t="s">
        <v>753</v>
      </c>
      <c r="D6963" s="471" t="n">
        <v>786.56</v>
      </c>
      <c r="E6963" s="472" t="n">
        <v>0</v>
      </c>
    </row>
    <row r="6964" customFormat="false" ht="19.5" hidden="false" customHeight="false" outlineLevel="0" collapsed="false">
      <c r="A6964" s="469" t="n">
        <v>104043</v>
      </c>
      <c r="B6964" s="470" t="s">
        <v>7616</v>
      </c>
      <c r="C6964" s="469" t="s">
        <v>102</v>
      </c>
      <c r="D6964" s="473" t="n">
        <v>10.98</v>
      </c>
      <c r="E6964" s="472" t="n">
        <v>0</v>
      </c>
    </row>
    <row r="6965" customFormat="false" ht="19.5" hidden="false" customHeight="false" outlineLevel="0" collapsed="false">
      <c r="A6965" s="469" t="n">
        <v>104044</v>
      </c>
      <c r="B6965" s="470" t="s">
        <v>7617</v>
      </c>
      <c r="C6965" s="469" t="s">
        <v>102</v>
      </c>
      <c r="D6965" s="473" t="n">
        <v>11.31</v>
      </c>
      <c r="E6965" s="472" t="n">
        <v>0</v>
      </c>
    </row>
    <row r="6966" customFormat="false" ht="19.5" hidden="false" customHeight="false" outlineLevel="0" collapsed="false">
      <c r="A6966" s="469" t="n">
        <v>104045</v>
      </c>
      <c r="B6966" s="470" t="s">
        <v>7618</v>
      </c>
      <c r="C6966" s="469" t="s">
        <v>102</v>
      </c>
      <c r="D6966" s="471" t="n">
        <v>19.23</v>
      </c>
      <c r="E6966" s="472" t="n">
        <v>0</v>
      </c>
    </row>
    <row r="6967" customFormat="false" ht="19.5" hidden="false" customHeight="false" outlineLevel="0" collapsed="false">
      <c r="A6967" s="469" t="n">
        <v>104049</v>
      </c>
      <c r="B6967" s="470" t="s">
        <v>7619</v>
      </c>
      <c r="C6967" s="469" t="s">
        <v>102</v>
      </c>
      <c r="D6967" s="471" t="n">
        <v>5.68</v>
      </c>
      <c r="E6967" s="472" t="n">
        <v>0</v>
      </c>
    </row>
    <row r="6968" customFormat="false" ht="19.5" hidden="false" customHeight="false" outlineLevel="0" collapsed="false">
      <c r="A6968" s="469" t="n">
        <v>104050</v>
      </c>
      <c r="B6968" s="470" t="s">
        <v>7620</v>
      </c>
      <c r="C6968" s="469" t="s">
        <v>102</v>
      </c>
      <c r="D6968" s="471" t="n">
        <v>8.71</v>
      </c>
      <c r="E6968" s="472" t="n">
        <v>0</v>
      </c>
    </row>
    <row r="6969" customFormat="false" ht="19.5" hidden="false" customHeight="false" outlineLevel="0" collapsed="false">
      <c r="A6969" s="469" t="n">
        <v>104084</v>
      </c>
      <c r="B6969" s="470" t="s">
        <v>7621</v>
      </c>
      <c r="C6969" s="469" t="s">
        <v>102</v>
      </c>
      <c r="D6969" s="471" t="n">
        <v>93.92</v>
      </c>
      <c r="E6969" s="472" t="n">
        <v>0</v>
      </c>
    </row>
    <row r="6970" customFormat="false" ht="19.5" hidden="false" customHeight="false" outlineLevel="0" collapsed="false">
      <c r="A6970" s="469" t="n">
        <v>104037</v>
      </c>
      <c r="B6970" s="470" t="s">
        <v>7622</v>
      </c>
      <c r="C6970" s="469" t="s">
        <v>102</v>
      </c>
      <c r="D6970" s="471" t="n">
        <v>0</v>
      </c>
      <c r="E6970" s="472"/>
    </row>
    <row r="6971" customFormat="false" ht="19.5" hidden="false" customHeight="false" outlineLevel="0" collapsed="false">
      <c r="A6971" s="469" t="n">
        <v>104035</v>
      </c>
      <c r="B6971" s="470" t="s">
        <v>7623</v>
      </c>
      <c r="C6971" s="469" t="s">
        <v>102</v>
      </c>
      <c r="D6971" s="471" t="n">
        <v>47.76</v>
      </c>
      <c r="E6971" s="472" t="n">
        <v>0</v>
      </c>
    </row>
    <row r="6972" customFormat="false" ht="19.5" hidden="false" customHeight="false" outlineLevel="0" collapsed="false">
      <c r="A6972" s="469" t="n">
        <v>104036</v>
      </c>
      <c r="B6972" s="470" t="s">
        <v>7624</v>
      </c>
      <c r="C6972" s="469" t="s">
        <v>102</v>
      </c>
      <c r="D6972" s="471" t="n">
        <v>49.21</v>
      </c>
      <c r="E6972" s="472" t="n">
        <v>0</v>
      </c>
    </row>
    <row r="6973" customFormat="false" ht="19.5" hidden="false" customHeight="false" outlineLevel="0" collapsed="false">
      <c r="A6973" s="469" t="n">
        <v>104034</v>
      </c>
      <c r="B6973" s="470" t="s">
        <v>7625</v>
      </c>
      <c r="C6973" s="469" t="s">
        <v>102</v>
      </c>
      <c r="D6973" s="471" t="n">
        <v>32.84</v>
      </c>
      <c r="E6973" s="472" t="n">
        <v>0.7174</v>
      </c>
    </row>
    <row r="6974" customFormat="false" ht="19.5" hidden="false" customHeight="false" outlineLevel="0" collapsed="false">
      <c r="A6974" s="469" t="n">
        <v>104031</v>
      </c>
      <c r="B6974" s="470" t="s">
        <v>7626</v>
      </c>
      <c r="C6974" s="469" t="s">
        <v>102</v>
      </c>
      <c r="D6974" s="471" t="n">
        <v>21.14</v>
      </c>
      <c r="E6974" s="472" t="n">
        <v>0.5861</v>
      </c>
    </row>
    <row r="6975" customFormat="false" ht="19.5" hidden="false" customHeight="false" outlineLevel="0" collapsed="false">
      <c r="A6975" s="469" t="n">
        <v>104032</v>
      </c>
      <c r="B6975" s="470" t="s">
        <v>7627</v>
      </c>
      <c r="C6975" s="469" t="s">
        <v>102</v>
      </c>
      <c r="D6975" s="471" t="n">
        <v>27.25</v>
      </c>
      <c r="E6975" s="472" t="n">
        <v>0.6716</v>
      </c>
    </row>
    <row r="6976" customFormat="false" ht="19.5" hidden="false" customHeight="false" outlineLevel="0" collapsed="false">
      <c r="A6976" s="469" t="n">
        <v>104033</v>
      </c>
      <c r="B6976" s="470" t="s">
        <v>7628</v>
      </c>
      <c r="C6976" s="469" t="s">
        <v>102</v>
      </c>
      <c r="D6976" s="471" t="n">
        <v>24.57</v>
      </c>
      <c r="E6976" s="472" t="n">
        <v>0.6313</v>
      </c>
    </row>
    <row r="6977" customFormat="false" ht="19.5" hidden="false" customHeight="false" outlineLevel="0" collapsed="false">
      <c r="A6977" s="469" t="n">
        <v>104038</v>
      </c>
      <c r="B6977" s="470" t="s">
        <v>7629</v>
      </c>
      <c r="C6977" s="469" t="s">
        <v>102</v>
      </c>
      <c r="D6977" s="471" t="n">
        <v>0</v>
      </c>
      <c r="E6977" s="472"/>
    </row>
    <row r="6978" customFormat="false" ht="19.5" hidden="false" customHeight="false" outlineLevel="0" collapsed="false">
      <c r="A6978" s="469" t="n">
        <v>104051</v>
      </c>
      <c r="B6978" s="470" t="s">
        <v>7630</v>
      </c>
      <c r="C6978" s="469" t="s">
        <v>102</v>
      </c>
      <c r="D6978" s="471" t="n">
        <v>9.66</v>
      </c>
      <c r="E6978" s="472" t="n">
        <v>0</v>
      </c>
    </row>
    <row r="6979" customFormat="false" ht="19.5" hidden="false" customHeight="false" outlineLevel="0" collapsed="false">
      <c r="A6979" s="469" t="n">
        <v>104052</v>
      </c>
      <c r="B6979" s="470" t="s">
        <v>7631</v>
      </c>
      <c r="C6979" s="469" t="s">
        <v>102</v>
      </c>
      <c r="D6979" s="471" t="n">
        <v>13.63</v>
      </c>
      <c r="E6979" s="472" t="n">
        <v>0</v>
      </c>
    </row>
    <row r="6980" customFormat="false" ht="19.5" hidden="false" customHeight="false" outlineLevel="0" collapsed="false">
      <c r="A6980" s="469" t="n">
        <v>104046</v>
      </c>
      <c r="B6980" s="470" t="s">
        <v>7632</v>
      </c>
      <c r="C6980" s="469" t="s">
        <v>102</v>
      </c>
      <c r="D6980" s="471" t="n">
        <v>10.35</v>
      </c>
      <c r="E6980" s="472" t="n">
        <v>0</v>
      </c>
    </row>
    <row r="6981" customFormat="false" ht="19.5" hidden="false" customHeight="false" outlineLevel="0" collapsed="false">
      <c r="A6981" s="469" t="n">
        <v>104047</v>
      </c>
      <c r="B6981" s="470" t="s">
        <v>7633</v>
      </c>
      <c r="C6981" s="469" t="s">
        <v>102</v>
      </c>
      <c r="D6981" s="471" t="n">
        <v>11.95</v>
      </c>
      <c r="E6981" s="472" t="n">
        <v>0</v>
      </c>
    </row>
    <row r="6982" customFormat="false" ht="19.5" hidden="false" customHeight="false" outlineLevel="0" collapsed="false">
      <c r="A6982" s="469" t="n">
        <v>104048</v>
      </c>
      <c r="B6982" s="470" t="s">
        <v>7634</v>
      </c>
      <c r="C6982" s="469" t="s">
        <v>102</v>
      </c>
      <c r="D6982" s="471" t="n">
        <v>18.67</v>
      </c>
      <c r="E6982" s="472" t="n">
        <v>0</v>
      </c>
    </row>
    <row r="6983" customFormat="false" ht="19.5" hidden="false" customHeight="false" outlineLevel="0" collapsed="false">
      <c r="A6983" s="469" t="n">
        <v>104063</v>
      </c>
      <c r="B6983" s="470" t="s">
        <v>7635</v>
      </c>
      <c r="C6983" s="469" t="s">
        <v>102</v>
      </c>
      <c r="D6983" s="471" t="n">
        <v>78.48</v>
      </c>
      <c r="E6983" s="472" t="n">
        <v>0</v>
      </c>
    </row>
    <row r="6984" customFormat="false" ht="19.5" hidden="false" customHeight="false" outlineLevel="0" collapsed="false">
      <c r="A6984" s="469" t="n">
        <v>104065</v>
      </c>
      <c r="B6984" s="470" t="s">
        <v>7636</v>
      </c>
      <c r="C6984" s="469" t="s">
        <v>102</v>
      </c>
      <c r="D6984" s="471" t="n">
        <v>171.62</v>
      </c>
      <c r="E6984" s="472" t="n">
        <v>0</v>
      </c>
    </row>
    <row r="6985" customFormat="false" ht="19.5" hidden="false" customHeight="false" outlineLevel="0" collapsed="false">
      <c r="A6985" s="469" t="n">
        <v>104062</v>
      </c>
      <c r="B6985" s="470" t="s">
        <v>7637</v>
      </c>
      <c r="C6985" s="469" t="s">
        <v>102</v>
      </c>
      <c r="D6985" s="471" t="n">
        <v>82.69</v>
      </c>
      <c r="E6985" s="472" t="n">
        <v>0</v>
      </c>
    </row>
    <row r="6986" customFormat="false" ht="19.5" hidden="false" customHeight="false" outlineLevel="0" collapsed="false">
      <c r="A6986" s="469" t="n">
        <v>104064</v>
      </c>
      <c r="B6986" s="470" t="s">
        <v>7638</v>
      </c>
      <c r="C6986" s="469" t="s">
        <v>102</v>
      </c>
      <c r="D6986" s="471" t="n">
        <v>203.3</v>
      </c>
      <c r="E6986" s="472" t="n">
        <v>0</v>
      </c>
    </row>
    <row r="6987" customFormat="false" ht="19.5" hidden="false" customHeight="false" outlineLevel="0" collapsed="false">
      <c r="A6987" s="469" t="n">
        <v>104059</v>
      </c>
      <c r="B6987" s="470" t="s">
        <v>7639</v>
      </c>
      <c r="C6987" s="469" t="s">
        <v>102</v>
      </c>
      <c r="D6987" s="471" t="n">
        <v>11.3</v>
      </c>
      <c r="E6987" s="472" t="n">
        <v>0</v>
      </c>
    </row>
    <row r="6988" customFormat="false" ht="19.5" hidden="false" customHeight="false" outlineLevel="0" collapsed="false">
      <c r="A6988" s="469" t="n">
        <v>104058</v>
      </c>
      <c r="B6988" s="470" t="s">
        <v>7640</v>
      </c>
      <c r="C6988" s="469" t="s">
        <v>102</v>
      </c>
      <c r="D6988" s="471" t="n">
        <v>7.44</v>
      </c>
      <c r="E6988" s="472" t="n">
        <v>0</v>
      </c>
    </row>
    <row r="6989" customFormat="false" ht="19.5" hidden="false" customHeight="false" outlineLevel="0" collapsed="false">
      <c r="A6989" s="469" t="n">
        <v>104082</v>
      </c>
      <c r="B6989" s="470" t="s">
        <v>7641</v>
      </c>
      <c r="C6989" s="469" t="s">
        <v>102</v>
      </c>
      <c r="D6989" s="471" t="n">
        <v>33.55</v>
      </c>
      <c r="E6989" s="472" t="n">
        <v>0</v>
      </c>
    </row>
    <row r="6990" customFormat="false" ht="19.5" hidden="false" customHeight="false" outlineLevel="0" collapsed="false">
      <c r="A6990" s="469" t="n">
        <v>104083</v>
      </c>
      <c r="B6990" s="470" t="s">
        <v>7642</v>
      </c>
      <c r="C6990" s="469" t="s">
        <v>102</v>
      </c>
      <c r="D6990" s="471" t="n">
        <v>81.98</v>
      </c>
      <c r="E6990" s="472" t="n">
        <v>0</v>
      </c>
    </row>
    <row r="6991" customFormat="false" ht="19.5" hidden="false" customHeight="false" outlineLevel="0" collapsed="false">
      <c r="A6991" s="469" t="n">
        <v>104057</v>
      </c>
      <c r="B6991" s="470" t="s">
        <v>7643</v>
      </c>
      <c r="C6991" s="469" t="s">
        <v>102</v>
      </c>
      <c r="D6991" s="471" t="n">
        <v>0</v>
      </c>
      <c r="E6991" s="472"/>
    </row>
    <row r="6992" customFormat="false" ht="19.5" hidden="false" customHeight="false" outlineLevel="0" collapsed="false">
      <c r="A6992" s="469" t="n">
        <v>104056</v>
      </c>
      <c r="B6992" s="470" t="s">
        <v>7644</v>
      </c>
      <c r="C6992" s="469" t="s">
        <v>102</v>
      </c>
      <c r="D6992" s="471" t="n">
        <v>37.74</v>
      </c>
      <c r="E6992" s="472" t="n">
        <v>0</v>
      </c>
    </row>
    <row r="6993" customFormat="false" ht="19.5" hidden="false" customHeight="false" outlineLevel="0" collapsed="false">
      <c r="A6993" s="469" t="n">
        <v>104055</v>
      </c>
      <c r="B6993" s="470" t="s">
        <v>7645</v>
      </c>
      <c r="C6993" s="469" t="s">
        <v>102</v>
      </c>
      <c r="D6993" s="471" t="n">
        <v>24.38</v>
      </c>
      <c r="E6993" s="472" t="n">
        <v>0</v>
      </c>
    </row>
    <row r="6994" customFormat="false" ht="19.5" hidden="false" customHeight="false" outlineLevel="0" collapsed="false">
      <c r="A6994" s="469" t="n">
        <v>104076</v>
      </c>
      <c r="B6994" s="470" t="s">
        <v>7646</v>
      </c>
      <c r="C6994" s="469" t="s">
        <v>102</v>
      </c>
      <c r="D6994" s="471" t="n">
        <v>51.03</v>
      </c>
      <c r="E6994" s="472" t="n">
        <v>0</v>
      </c>
    </row>
    <row r="6995" customFormat="false" ht="19.5" hidden="false" customHeight="false" outlineLevel="0" collapsed="false">
      <c r="A6995" s="469" t="n">
        <v>104060</v>
      </c>
      <c r="B6995" s="470" t="s">
        <v>7647</v>
      </c>
      <c r="C6995" s="469" t="s">
        <v>501</v>
      </c>
      <c r="D6995" s="471" t="n">
        <v>9.82</v>
      </c>
      <c r="E6995" s="472" t="n">
        <v>0</v>
      </c>
    </row>
    <row r="6996" customFormat="false" ht="19.5" hidden="false" customHeight="false" outlineLevel="0" collapsed="false">
      <c r="A6996" s="469" t="n">
        <v>104061</v>
      </c>
      <c r="B6996" s="470" t="s">
        <v>7648</v>
      </c>
      <c r="C6996" s="469" t="s">
        <v>501</v>
      </c>
      <c r="D6996" s="471" t="n">
        <v>17.88</v>
      </c>
      <c r="E6996" s="472" t="n">
        <v>0</v>
      </c>
    </row>
    <row r="6997" customFormat="false" ht="19.5" hidden="false" customHeight="false" outlineLevel="0" collapsed="false">
      <c r="A6997" s="469" t="n">
        <v>104085</v>
      </c>
      <c r="B6997" s="470" t="s">
        <v>7649</v>
      </c>
      <c r="C6997" s="469" t="s">
        <v>501</v>
      </c>
      <c r="D6997" s="471" t="n">
        <v>61.22</v>
      </c>
      <c r="E6997" s="472" t="n">
        <v>0</v>
      </c>
    </row>
    <row r="6998" customFormat="false" ht="19.5" hidden="false" customHeight="false" outlineLevel="0" collapsed="false">
      <c r="A6998" s="469" t="n">
        <v>104086</v>
      </c>
      <c r="B6998" s="470" t="s">
        <v>7650</v>
      </c>
      <c r="C6998" s="469" t="s">
        <v>501</v>
      </c>
      <c r="D6998" s="471" t="n">
        <v>111.19</v>
      </c>
      <c r="E6998" s="472" t="n">
        <v>0</v>
      </c>
    </row>
    <row r="6999" customFormat="false" ht="19.5" hidden="false" customHeight="false" outlineLevel="0" collapsed="false">
      <c r="A6999" s="469" t="n">
        <v>104073</v>
      </c>
      <c r="B6999" s="470" t="s">
        <v>7651</v>
      </c>
      <c r="C6999" s="469" t="s">
        <v>102</v>
      </c>
      <c r="D6999" s="471" t="n">
        <v>0</v>
      </c>
      <c r="E6999" s="472"/>
    </row>
    <row r="7000" customFormat="false" ht="19.5" hidden="false" customHeight="false" outlineLevel="0" collapsed="false">
      <c r="A7000" s="469" t="n">
        <v>104074</v>
      </c>
      <c r="B7000" s="470" t="s">
        <v>7652</v>
      </c>
      <c r="C7000" s="469" t="s">
        <v>102</v>
      </c>
      <c r="D7000" s="471" t="n">
        <v>0</v>
      </c>
      <c r="E7000" s="472"/>
    </row>
    <row r="7001" customFormat="false" ht="19.5" hidden="false" customHeight="false" outlineLevel="0" collapsed="false">
      <c r="A7001" s="469" t="n">
        <v>104075</v>
      </c>
      <c r="B7001" s="470" t="s">
        <v>7653</v>
      </c>
      <c r="C7001" s="469" t="s">
        <v>102</v>
      </c>
      <c r="D7001" s="471" t="n">
        <v>0</v>
      </c>
      <c r="E7001" s="472"/>
    </row>
    <row r="7002" customFormat="false" ht="19.5" hidden="false" customHeight="false" outlineLevel="0" collapsed="false">
      <c r="A7002" s="469" t="n">
        <v>104039</v>
      </c>
      <c r="B7002" s="470" t="s">
        <v>7654</v>
      </c>
      <c r="C7002" s="469" t="s">
        <v>102</v>
      </c>
      <c r="D7002" s="471" t="n">
        <v>106.6</v>
      </c>
      <c r="E7002" s="472" t="n">
        <v>0</v>
      </c>
    </row>
    <row r="7003" customFormat="false" ht="19.5" hidden="false" customHeight="false" outlineLevel="0" collapsed="false">
      <c r="A7003" s="469" t="n">
        <v>104040</v>
      </c>
      <c r="B7003" s="470" t="s">
        <v>7655</v>
      </c>
      <c r="C7003" s="469" t="s">
        <v>102</v>
      </c>
      <c r="D7003" s="471" t="n">
        <v>0</v>
      </c>
      <c r="E7003" s="472"/>
    </row>
    <row r="7004" customFormat="false" ht="19.5" hidden="false" customHeight="false" outlineLevel="0" collapsed="false">
      <c r="A7004" s="469" t="n">
        <v>104041</v>
      </c>
      <c r="B7004" s="470" t="s">
        <v>7656</v>
      </c>
      <c r="C7004" s="469" t="s">
        <v>102</v>
      </c>
      <c r="D7004" s="471" t="n">
        <v>0</v>
      </c>
      <c r="E7004" s="472"/>
    </row>
    <row r="7005" customFormat="false" ht="19.5" hidden="false" customHeight="false" outlineLevel="0" collapsed="false">
      <c r="A7005" s="469" t="n">
        <v>104042</v>
      </c>
      <c r="B7005" s="470" t="s">
        <v>7657</v>
      </c>
      <c r="C7005" s="469" t="s">
        <v>102</v>
      </c>
      <c r="D7005" s="471" t="n">
        <v>0</v>
      </c>
      <c r="E7005" s="472"/>
    </row>
    <row r="7006" customFormat="false" ht="19.5" hidden="false" customHeight="false" outlineLevel="0" collapsed="false">
      <c r="A7006" s="469" t="n">
        <v>104072</v>
      </c>
      <c r="B7006" s="470" t="s">
        <v>7658</v>
      </c>
      <c r="C7006" s="469" t="s">
        <v>102</v>
      </c>
      <c r="D7006" s="471" t="n">
        <v>311.18</v>
      </c>
      <c r="E7006" s="472" t="n">
        <v>0</v>
      </c>
    </row>
    <row r="7007" customFormat="false" ht="19.5" hidden="false" customHeight="false" outlineLevel="0" collapsed="false">
      <c r="A7007" s="469" t="n">
        <v>104053</v>
      </c>
      <c r="B7007" s="470" t="s">
        <v>7659</v>
      </c>
      <c r="C7007" s="469" t="s">
        <v>102</v>
      </c>
      <c r="D7007" s="471" t="n">
        <v>11.72</v>
      </c>
      <c r="E7007" s="472" t="n">
        <v>0</v>
      </c>
    </row>
    <row r="7008" customFormat="false" ht="19.5" hidden="false" customHeight="false" outlineLevel="0" collapsed="false">
      <c r="A7008" s="469" t="n">
        <v>104054</v>
      </c>
      <c r="B7008" s="470" t="s">
        <v>7660</v>
      </c>
      <c r="C7008" s="469" t="s">
        <v>102</v>
      </c>
      <c r="D7008" s="471" t="n">
        <v>24.97</v>
      </c>
      <c r="E7008" s="472" t="n">
        <v>0</v>
      </c>
    </row>
    <row r="7009" customFormat="false" ht="19.5" hidden="false" customHeight="false" outlineLevel="0" collapsed="false">
      <c r="A7009" s="469" t="n">
        <v>99818</v>
      </c>
      <c r="B7009" s="470" t="s">
        <v>7661</v>
      </c>
      <c r="C7009" s="469" t="s">
        <v>102</v>
      </c>
      <c r="D7009" s="471" t="n">
        <v>6.12</v>
      </c>
      <c r="E7009" s="472" t="n">
        <v>0</v>
      </c>
    </row>
    <row r="7010" customFormat="false" ht="19.5" hidden="false" customHeight="false" outlineLevel="0" collapsed="false">
      <c r="A7010" s="469" t="n">
        <v>99819</v>
      </c>
      <c r="B7010" s="470" t="s">
        <v>7662</v>
      </c>
      <c r="C7010" s="469" t="s">
        <v>667</v>
      </c>
      <c r="D7010" s="471" t="n">
        <v>19.06</v>
      </c>
      <c r="E7010" s="472" t="n">
        <v>0</v>
      </c>
    </row>
    <row r="7011" customFormat="false" ht="19.5" hidden="false" customHeight="false" outlineLevel="0" collapsed="false">
      <c r="A7011" s="469" t="n">
        <v>99817</v>
      </c>
      <c r="B7011" s="470" t="s">
        <v>7663</v>
      </c>
      <c r="C7011" s="469" t="s">
        <v>102</v>
      </c>
      <c r="D7011" s="471" t="n">
        <v>6.98</v>
      </c>
      <c r="E7011" s="472" t="n">
        <v>0</v>
      </c>
    </row>
    <row r="7012" customFormat="false" ht="19.5" hidden="false" customHeight="false" outlineLevel="0" collapsed="false">
      <c r="A7012" s="469" t="n">
        <v>99815</v>
      </c>
      <c r="B7012" s="470" t="s">
        <v>7664</v>
      </c>
      <c r="C7012" s="469" t="s">
        <v>102</v>
      </c>
      <c r="D7012" s="471" t="n">
        <v>9.8</v>
      </c>
      <c r="E7012" s="472" t="n">
        <v>0</v>
      </c>
    </row>
    <row r="7013" customFormat="false" ht="19.5" hidden="false" customHeight="false" outlineLevel="0" collapsed="false">
      <c r="A7013" s="469" t="n">
        <v>99811</v>
      </c>
      <c r="B7013" s="470" t="s">
        <v>7665</v>
      </c>
      <c r="C7013" s="469" t="s">
        <v>667</v>
      </c>
      <c r="D7013" s="471" t="n">
        <v>0.71</v>
      </c>
      <c r="E7013" s="472" t="n">
        <v>0</v>
      </c>
    </row>
    <row r="7014" customFormat="false" ht="19.5" hidden="false" customHeight="false" outlineLevel="0" collapsed="false">
      <c r="A7014" s="469" t="n">
        <v>99826</v>
      </c>
      <c r="B7014" s="470" t="s">
        <v>7666</v>
      </c>
      <c r="C7014" s="469" t="s">
        <v>667</v>
      </c>
      <c r="D7014" s="471" t="n">
        <v>1.75</v>
      </c>
      <c r="E7014" s="472" t="n">
        <v>0</v>
      </c>
    </row>
    <row r="7015" customFormat="false" ht="19.5" hidden="false" customHeight="false" outlineLevel="0" collapsed="false">
      <c r="A7015" s="469" t="n">
        <v>106170</v>
      </c>
      <c r="B7015" s="470" t="s">
        <v>7667</v>
      </c>
      <c r="C7015" s="469" t="s">
        <v>667</v>
      </c>
      <c r="D7015" s="471" t="n">
        <v>7.18</v>
      </c>
      <c r="E7015" s="472" t="n">
        <v>0</v>
      </c>
    </row>
    <row r="7016" customFormat="false" ht="19.5" hidden="false" customHeight="false" outlineLevel="0" collapsed="false">
      <c r="A7016" s="469" t="n">
        <v>99821</v>
      </c>
      <c r="B7016" s="470" t="s">
        <v>7668</v>
      </c>
      <c r="C7016" s="469" t="s">
        <v>667</v>
      </c>
      <c r="D7016" s="471" t="n">
        <v>5.22</v>
      </c>
      <c r="E7016" s="472" t="n">
        <v>0</v>
      </c>
    </row>
    <row r="7017" customFormat="false" ht="19.5" hidden="false" customHeight="false" outlineLevel="0" collapsed="false">
      <c r="A7017" s="469" t="n">
        <v>99820</v>
      </c>
      <c r="B7017" s="470" t="s">
        <v>7669</v>
      </c>
      <c r="C7017" s="469" t="s">
        <v>667</v>
      </c>
      <c r="D7017" s="471" t="n">
        <v>2.87</v>
      </c>
      <c r="E7017" s="472" t="n">
        <v>0</v>
      </c>
    </row>
    <row r="7018" customFormat="false" ht="19.5" hidden="false" customHeight="false" outlineLevel="0" collapsed="false">
      <c r="A7018" s="469" t="n">
        <v>99805</v>
      </c>
      <c r="B7018" s="470" t="s">
        <v>7670</v>
      </c>
      <c r="C7018" s="469" t="s">
        <v>667</v>
      </c>
      <c r="D7018" s="471" t="n">
        <v>11.99</v>
      </c>
      <c r="E7018" s="472" t="n">
        <v>0</v>
      </c>
    </row>
    <row r="7019" customFormat="false" ht="19.5" hidden="false" customHeight="false" outlineLevel="0" collapsed="false">
      <c r="A7019" s="469" t="n">
        <v>99803</v>
      </c>
      <c r="B7019" s="470" t="s">
        <v>7671</v>
      </c>
      <c r="C7019" s="469" t="s">
        <v>667</v>
      </c>
      <c r="D7019" s="471" t="n">
        <v>4.35</v>
      </c>
      <c r="E7019" s="472" t="n">
        <v>0</v>
      </c>
    </row>
    <row r="7020" customFormat="false" ht="19.5" hidden="false" customHeight="false" outlineLevel="0" collapsed="false">
      <c r="A7020" s="469" t="n">
        <v>99802</v>
      </c>
      <c r="B7020" s="470" t="s">
        <v>7672</v>
      </c>
      <c r="C7020" s="469" t="s">
        <v>667</v>
      </c>
      <c r="D7020" s="471" t="n">
        <v>0.57</v>
      </c>
      <c r="E7020" s="472" t="n">
        <v>0</v>
      </c>
    </row>
    <row r="7021" customFormat="false" ht="19.5" hidden="false" customHeight="false" outlineLevel="0" collapsed="false">
      <c r="A7021" s="469" t="n">
        <v>99810</v>
      </c>
      <c r="B7021" s="470" t="s">
        <v>7673</v>
      </c>
      <c r="C7021" s="469" t="s">
        <v>667</v>
      </c>
      <c r="D7021" s="471" t="n">
        <v>7.07</v>
      </c>
      <c r="E7021" s="472" t="n">
        <v>0</v>
      </c>
    </row>
    <row r="7022" customFormat="false" ht="19.5" hidden="false" customHeight="false" outlineLevel="0" collapsed="false">
      <c r="A7022" s="469" t="n">
        <v>99809</v>
      </c>
      <c r="B7022" s="470" t="s">
        <v>7674</v>
      </c>
      <c r="C7022" s="469" t="s">
        <v>667</v>
      </c>
      <c r="D7022" s="471" t="n">
        <v>7.43</v>
      </c>
      <c r="E7022" s="472" t="n">
        <v>0</v>
      </c>
    </row>
    <row r="7023" customFormat="false" ht="19.5" hidden="false" customHeight="false" outlineLevel="0" collapsed="false">
      <c r="A7023" s="469" t="n">
        <v>99801</v>
      </c>
      <c r="B7023" s="470" t="s">
        <v>7675</v>
      </c>
      <c r="C7023" s="469" t="s">
        <v>667</v>
      </c>
      <c r="D7023" s="471" t="n">
        <v>0</v>
      </c>
      <c r="E7023" s="472"/>
    </row>
    <row r="7024" customFormat="false" ht="19.5" hidden="false" customHeight="false" outlineLevel="0" collapsed="false">
      <c r="A7024" s="469" t="n">
        <v>106166</v>
      </c>
      <c r="B7024" s="470" t="s">
        <v>7676</v>
      </c>
      <c r="C7024" s="469" t="s">
        <v>667</v>
      </c>
      <c r="D7024" s="471" t="n">
        <v>1.45</v>
      </c>
      <c r="E7024" s="472" t="n">
        <v>0</v>
      </c>
    </row>
    <row r="7025" customFormat="false" ht="19.5" hidden="false" customHeight="false" outlineLevel="0" collapsed="false">
      <c r="A7025" s="469" t="n">
        <v>99822</v>
      </c>
      <c r="B7025" s="470" t="s">
        <v>7677</v>
      </c>
      <c r="C7025" s="469" t="s">
        <v>667</v>
      </c>
      <c r="D7025" s="471" t="n">
        <v>1.14</v>
      </c>
      <c r="E7025" s="472" t="n">
        <v>0</v>
      </c>
    </row>
    <row r="7026" customFormat="false" ht="19.5" hidden="false" customHeight="false" outlineLevel="0" collapsed="false">
      <c r="A7026" s="469" t="n">
        <v>99825</v>
      </c>
      <c r="B7026" s="470" t="s">
        <v>7678</v>
      </c>
      <c r="C7026" s="469" t="s">
        <v>667</v>
      </c>
      <c r="D7026" s="471" t="n">
        <v>5.01</v>
      </c>
      <c r="E7026" s="472" t="n">
        <v>0</v>
      </c>
    </row>
    <row r="7027" customFormat="false" ht="19.5" hidden="false" customHeight="false" outlineLevel="0" collapsed="false">
      <c r="A7027" s="469" t="n">
        <v>99824</v>
      </c>
      <c r="B7027" s="470" t="s">
        <v>7679</v>
      </c>
      <c r="C7027" s="469" t="s">
        <v>667</v>
      </c>
      <c r="D7027" s="471" t="n">
        <v>3</v>
      </c>
      <c r="E7027" s="472" t="n">
        <v>0</v>
      </c>
    </row>
    <row r="7028" customFormat="false" ht="19.5" hidden="false" customHeight="false" outlineLevel="0" collapsed="false">
      <c r="A7028" s="469" t="n">
        <v>99823</v>
      </c>
      <c r="B7028" s="470" t="s">
        <v>7680</v>
      </c>
      <c r="C7028" s="469" t="s">
        <v>667</v>
      </c>
      <c r="D7028" s="471" t="n">
        <v>2.65</v>
      </c>
      <c r="E7028" s="472" t="n">
        <v>0</v>
      </c>
    </row>
    <row r="7029" customFormat="false" ht="19.5" hidden="false" customHeight="false" outlineLevel="0" collapsed="false">
      <c r="A7029" s="469" t="n">
        <v>99806</v>
      </c>
      <c r="B7029" s="470" t="s">
        <v>7681</v>
      </c>
      <c r="C7029" s="469" t="s">
        <v>667</v>
      </c>
      <c r="D7029" s="471" t="n">
        <v>3.15</v>
      </c>
      <c r="E7029" s="472" t="n">
        <v>0</v>
      </c>
    </row>
    <row r="7030" customFormat="false" ht="19.5" hidden="false" customHeight="false" outlineLevel="0" collapsed="false">
      <c r="A7030" s="469" t="n">
        <v>99813</v>
      </c>
      <c r="B7030" s="470" t="s">
        <v>7682</v>
      </c>
      <c r="C7030" s="469" t="s">
        <v>667</v>
      </c>
      <c r="D7030" s="471" t="n">
        <v>3.33</v>
      </c>
      <c r="E7030" s="472" t="n">
        <v>0</v>
      </c>
    </row>
    <row r="7031" customFormat="false" ht="19.5" hidden="false" customHeight="false" outlineLevel="0" collapsed="false">
      <c r="A7031" s="469" t="n">
        <v>106169</v>
      </c>
      <c r="B7031" s="470" t="s">
        <v>7683</v>
      </c>
      <c r="C7031" s="469" t="s">
        <v>102</v>
      </c>
      <c r="D7031" s="471" t="n">
        <v>3.84</v>
      </c>
      <c r="E7031" s="472" t="n">
        <v>0</v>
      </c>
    </row>
    <row r="7032" customFormat="false" ht="19.5" hidden="false" customHeight="false" outlineLevel="0" collapsed="false">
      <c r="A7032" s="469" t="n">
        <v>106167</v>
      </c>
      <c r="B7032" s="470" t="s">
        <v>7684</v>
      </c>
      <c r="C7032" s="469" t="s">
        <v>667</v>
      </c>
      <c r="D7032" s="471" t="n">
        <v>0.07</v>
      </c>
      <c r="E7032" s="472" t="n">
        <v>0</v>
      </c>
    </row>
    <row r="7033" customFormat="false" ht="19.5" hidden="false" customHeight="false" outlineLevel="0" collapsed="false">
      <c r="A7033" s="469" t="n">
        <v>106168</v>
      </c>
      <c r="B7033" s="470" t="s">
        <v>7685</v>
      </c>
      <c r="C7033" s="469" t="s">
        <v>667</v>
      </c>
      <c r="D7033" s="471" t="n">
        <v>0.67</v>
      </c>
      <c r="E7033" s="472" t="n">
        <v>0</v>
      </c>
    </row>
    <row r="7034" customFormat="false" ht="19.5" hidden="false" customHeight="false" outlineLevel="0" collapsed="false">
      <c r="A7034" s="469" t="n">
        <v>99814</v>
      </c>
      <c r="B7034" s="470" t="s">
        <v>7686</v>
      </c>
      <c r="C7034" s="469" t="s">
        <v>667</v>
      </c>
      <c r="D7034" s="471" t="n">
        <v>1.74</v>
      </c>
      <c r="E7034" s="472" t="n">
        <v>0</v>
      </c>
    </row>
    <row r="7035" customFormat="false" ht="19.5" hidden="false" customHeight="false" outlineLevel="0" collapsed="false">
      <c r="A7035" s="469" t="n">
        <v>99816</v>
      </c>
      <c r="B7035" s="470" t="s">
        <v>7687</v>
      </c>
      <c r="C7035" s="469" t="s">
        <v>102</v>
      </c>
      <c r="D7035" s="471" t="n">
        <v>9.44</v>
      </c>
      <c r="E7035" s="472" t="n">
        <v>0</v>
      </c>
    </row>
    <row r="7036" customFormat="false" ht="19.5" hidden="false" customHeight="false" outlineLevel="0" collapsed="false">
      <c r="A7036" s="469" t="n">
        <v>106171</v>
      </c>
      <c r="B7036" s="470" t="s">
        <v>7688</v>
      </c>
      <c r="C7036" s="469" t="s">
        <v>667</v>
      </c>
      <c r="D7036" s="471" t="n">
        <v>1.76</v>
      </c>
      <c r="E7036" s="472" t="n">
        <v>0</v>
      </c>
    </row>
    <row r="7037" customFormat="false" ht="19.5" hidden="false" customHeight="false" outlineLevel="0" collapsed="false">
      <c r="A7037" s="469" t="n">
        <v>88238</v>
      </c>
      <c r="B7037" s="470" t="s">
        <v>7689</v>
      </c>
      <c r="C7037" s="469" t="s">
        <v>485</v>
      </c>
      <c r="D7037" s="471" t="n">
        <v>26.1</v>
      </c>
      <c r="E7037" s="472" t="n">
        <v>0</v>
      </c>
    </row>
    <row r="7038" customFormat="false" ht="19.5" hidden="false" customHeight="false" outlineLevel="0" collapsed="false">
      <c r="A7038" s="469" t="n">
        <v>101374</v>
      </c>
      <c r="B7038" s="470" t="s">
        <v>7689</v>
      </c>
      <c r="C7038" s="469" t="s">
        <v>7690</v>
      </c>
      <c r="D7038" s="471" t="n">
        <v>4491.76</v>
      </c>
      <c r="E7038" s="472" t="n">
        <v>0</v>
      </c>
    </row>
    <row r="7039" customFormat="false" ht="19.5" hidden="false" customHeight="false" outlineLevel="0" collapsed="false">
      <c r="A7039" s="469" t="n">
        <v>88239</v>
      </c>
      <c r="B7039" s="470" t="s">
        <v>7691</v>
      </c>
      <c r="C7039" s="469" t="s">
        <v>485</v>
      </c>
      <c r="D7039" s="471" t="n">
        <v>25.73</v>
      </c>
      <c r="E7039" s="472" t="n">
        <v>0</v>
      </c>
    </row>
    <row r="7040" customFormat="false" ht="19.5" hidden="false" customHeight="false" outlineLevel="0" collapsed="false">
      <c r="A7040" s="469" t="n">
        <v>101375</v>
      </c>
      <c r="B7040" s="470" t="s">
        <v>7692</v>
      </c>
      <c r="C7040" s="469" t="s">
        <v>7690</v>
      </c>
      <c r="D7040" s="471" t="n">
        <v>4508.61</v>
      </c>
      <c r="E7040" s="472" t="n">
        <v>0</v>
      </c>
    </row>
    <row r="7041" customFormat="false" ht="19.5" hidden="false" customHeight="false" outlineLevel="0" collapsed="false">
      <c r="A7041" s="469" t="n">
        <v>88240</v>
      </c>
      <c r="B7041" s="470" t="s">
        <v>7693</v>
      </c>
      <c r="C7041" s="469" t="s">
        <v>485</v>
      </c>
      <c r="D7041" s="471" t="n">
        <v>24.82</v>
      </c>
      <c r="E7041" s="472" t="n">
        <v>0</v>
      </c>
    </row>
    <row r="7042" customFormat="false" ht="19.5" hidden="false" customHeight="false" outlineLevel="0" collapsed="false">
      <c r="A7042" s="469" t="n">
        <v>101376</v>
      </c>
      <c r="B7042" s="470" t="s">
        <v>7694</v>
      </c>
      <c r="C7042" s="469" t="s">
        <v>7690</v>
      </c>
      <c r="D7042" s="471" t="n">
        <v>4277.05</v>
      </c>
      <c r="E7042" s="472" t="n">
        <v>0</v>
      </c>
    </row>
    <row r="7043" customFormat="false" ht="19.5" hidden="false" customHeight="false" outlineLevel="0" collapsed="false">
      <c r="A7043" s="469" t="n">
        <v>88241</v>
      </c>
      <c r="B7043" s="470" t="s">
        <v>7695</v>
      </c>
      <c r="C7043" s="469" t="s">
        <v>485</v>
      </c>
      <c r="D7043" s="471" t="n">
        <v>25.99</v>
      </c>
      <c r="E7043" s="472" t="n">
        <v>0</v>
      </c>
    </row>
    <row r="7044" customFormat="false" ht="19.5" hidden="false" customHeight="false" outlineLevel="0" collapsed="false">
      <c r="A7044" s="469" t="n">
        <v>101377</v>
      </c>
      <c r="B7044" s="470" t="s">
        <v>7695</v>
      </c>
      <c r="C7044" s="469" t="s">
        <v>7690</v>
      </c>
      <c r="D7044" s="471" t="n">
        <v>4475.41</v>
      </c>
      <c r="E7044" s="472" t="n">
        <v>0</v>
      </c>
    </row>
    <row r="7045" customFormat="false" ht="19.5" hidden="false" customHeight="false" outlineLevel="0" collapsed="false">
      <c r="A7045" s="469" t="n">
        <v>88242</v>
      </c>
      <c r="B7045" s="470" t="s">
        <v>7696</v>
      </c>
      <c r="C7045" s="469" t="s">
        <v>485</v>
      </c>
      <c r="D7045" s="471" t="n">
        <v>26.16</v>
      </c>
      <c r="E7045" s="472" t="n">
        <v>0</v>
      </c>
    </row>
    <row r="7046" customFormat="false" ht="19.5" hidden="false" customHeight="false" outlineLevel="0" collapsed="false">
      <c r="A7046" s="469" t="n">
        <v>100301</v>
      </c>
      <c r="B7046" s="470" t="s">
        <v>7697</v>
      </c>
      <c r="C7046" s="469" t="s">
        <v>485</v>
      </c>
      <c r="D7046" s="471" t="n">
        <v>28.02</v>
      </c>
      <c r="E7046" s="472" t="n">
        <v>0</v>
      </c>
    </row>
    <row r="7047" customFormat="false" ht="19.5" hidden="false" customHeight="false" outlineLevel="0" collapsed="false">
      <c r="A7047" s="469" t="n">
        <v>101378</v>
      </c>
      <c r="B7047" s="470" t="s">
        <v>7697</v>
      </c>
      <c r="C7047" s="469" t="s">
        <v>7690</v>
      </c>
      <c r="D7047" s="471" t="n">
        <v>4803.01</v>
      </c>
      <c r="E7047" s="472" t="n">
        <v>0</v>
      </c>
    </row>
    <row r="7048" customFormat="false" ht="19.5" hidden="false" customHeight="false" outlineLevel="0" collapsed="false">
      <c r="A7048" s="469" t="n">
        <v>101379</v>
      </c>
      <c r="B7048" s="470" t="s">
        <v>7698</v>
      </c>
      <c r="C7048" s="469" t="s">
        <v>7690</v>
      </c>
      <c r="D7048" s="471" t="n">
        <v>4491.76</v>
      </c>
      <c r="E7048" s="472" t="n">
        <v>0</v>
      </c>
    </row>
    <row r="7049" customFormat="false" ht="19.5" hidden="false" customHeight="false" outlineLevel="0" collapsed="false">
      <c r="A7049" s="469" t="n">
        <v>88243</v>
      </c>
      <c r="B7049" s="470" t="s">
        <v>7699</v>
      </c>
      <c r="C7049" s="469" t="s">
        <v>485</v>
      </c>
      <c r="D7049" s="471" t="n">
        <v>25.93</v>
      </c>
      <c r="E7049" s="472" t="n">
        <v>0</v>
      </c>
    </row>
    <row r="7050" customFormat="false" ht="19.5" hidden="false" customHeight="false" outlineLevel="0" collapsed="false">
      <c r="A7050" s="469" t="n">
        <v>101380</v>
      </c>
      <c r="B7050" s="470" t="s">
        <v>7699</v>
      </c>
      <c r="C7050" s="469" t="s">
        <v>7690</v>
      </c>
      <c r="D7050" s="471" t="n">
        <v>4465.69</v>
      </c>
      <c r="E7050" s="472" t="n">
        <v>0</v>
      </c>
    </row>
    <row r="7051" customFormat="false" ht="19.5" hidden="false" customHeight="false" outlineLevel="0" collapsed="false">
      <c r="A7051" s="469" t="n">
        <v>90766</v>
      </c>
      <c r="B7051" s="470" t="s">
        <v>7700</v>
      </c>
      <c r="C7051" s="469" t="s">
        <v>485</v>
      </c>
      <c r="D7051" s="471" t="n">
        <v>31.57</v>
      </c>
      <c r="E7051" s="472" t="n">
        <v>0</v>
      </c>
    </row>
    <row r="7052" customFormat="false" ht="19.5" hidden="false" customHeight="false" outlineLevel="0" collapsed="false">
      <c r="A7052" s="469" t="n">
        <v>93563</v>
      </c>
      <c r="B7052" s="470" t="s">
        <v>7700</v>
      </c>
      <c r="C7052" s="469" t="s">
        <v>7690</v>
      </c>
      <c r="D7052" s="471" t="n">
        <v>5481.71</v>
      </c>
      <c r="E7052" s="472" t="n">
        <v>0</v>
      </c>
    </row>
    <row r="7053" customFormat="false" ht="19.5" hidden="false" customHeight="false" outlineLevel="0" collapsed="false">
      <c r="A7053" s="469" t="n">
        <v>90767</v>
      </c>
      <c r="B7053" s="470" t="s">
        <v>7701</v>
      </c>
      <c r="C7053" s="469" t="s">
        <v>485</v>
      </c>
      <c r="D7053" s="471" t="n">
        <v>31.62</v>
      </c>
      <c r="E7053" s="472" t="n">
        <v>0</v>
      </c>
    </row>
    <row r="7054" customFormat="false" ht="19.5" hidden="false" customHeight="false" outlineLevel="0" collapsed="false">
      <c r="A7054" s="469" t="n">
        <v>93564</v>
      </c>
      <c r="B7054" s="470" t="s">
        <v>7701</v>
      </c>
      <c r="C7054" s="469" t="s">
        <v>7690</v>
      </c>
      <c r="D7054" s="471" t="n">
        <v>5421.43</v>
      </c>
      <c r="E7054" s="472" t="n">
        <v>0</v>
      </c>
    </row>
    <row r="7055" customFormat="false" ht="19.5" hidden="false" customHeight="false" outlineLevel="0" collapsed="false">
      <c r="A7055" s="469" t="n">
        <v>88245</v>
      </c>
      <c r="B7055" s="470" t="s">
        <v>7702</v>
      </c>
      <c r="C7055" s="469" t="s">
        <v>485</v>
      </c>
      <c r="D7055" s="471" t="n">
        <v>29.66</v>
      </c>
      <c r="E7055" s="472" t="n">
        <v>0</v>
      </c>
    </row>
    <row r="7056" customFormat="false" ht="19.5" hidden="false" customHeight="false" outlineLevel="0" collapsed="false">
      <c r="A7056" s="469" t="n">
        <v>101381</v>
      </c>
      <c r="B7056" s="470" t="s">
        <v>7702</v>
      </c>
      <c r="C7056" s="469" t="s">
        <v>7690</v>
      </c>
      <c r="D7056" s="471" t="n">
        <v>5109.79</v>
      </c>
      <c r="E7056" s="472" t="n">
        <v>0</v>
      </c>
    </row>
    <row r="7057" customFormat="false" ht="19.5" hidden="false" customHeight="false" outlineLevel="0" collapsed="false">
      <c r="A7057" s="469" t="n">
        <v>90768</v>
      </c>
      <c r="B7057" s="470" t="s">
        <v>7703</v>
      </c>
      <c r="C7057" s="469" t="s">
        <v>485</v>
      </c>
      <c r="D7057" s="471" t="n">
        <v>135.68</v>
      </c>
      <c r="E7057" s="472" t="n">
        <v>0</v>
      </c>
    </row>
    <row r="7058" customFormat="false" ht="19.5" hidden="false" customHeight="false" outlineLevel="0" collapsed="false">
      <c r="A7058" s="469" t="n">
        <v>90769</v>
      </c>
      <c r="B7058" s="470" t="s">
        <v>7704</v>
      </c>
      <c r="C7058" s="469" t="s">
        <v>485</v>
      </c>
      <c r="D7058" s="471" t="n">
        <v>143.48</v>
      </c>
      <c r="E7058" s="472" t="n">
        <v>0</v>
      </c>
    </row>
    <row r="7059" customFormat="false" ht="19.5" hidden="false" customHeight="false" outlineLevel="0" collapsed="false">
      <c r="A7059" s="469" t="n">
        <v>90770</v>
      </c>
      <c r="B7059" s="470" t="s">
        <v>7705</v>
      </c>
      <c r="C7059" s="469" t="s">
        <v>485</v>
      </c>
      <c r="D7059" s="471" t="n">
        <v>150.17</v>
      </c>
      <c r="E7059" s="472" t="n">
        <v>0</v>
      </c>
    </row>
    <row r="7060" customFormat="false" ht="19.5" hidden="false" customHeight="false" outlineLevel="0" collapsed="false">
      <c r="A7060" s="469" t="n">
        <v>93569</v>
      </c>
      <c r="B7060" s="470" t="s">
        <v>7706</v>
      </c>
      <c r="C7060" s="469" t="s">
        <v>7690</v>
      </c>
      <c r="D7060" s="471" t="n">
        <v>23618.05</v>
      </c>
      <c r="E7060" s="472" t="n">
        <v>0</v>
      </c>
    </row>
    <row r="7061" customFormat="false" ht="19.5" hidden="false" customHeight="false" outlineLevel="0" collapsed="false">
      <c r="A7061" s="469" t="n">
        <v>93570</v>
      </c>
      <c r="B7061" s="470" t="s">
        <v>7707</v>
      </c>
      <c r="C7061" s="469" t="s">
        <v>7690</v>
      </c>
      <c r="D7061" s="471" t="n">
        <v>24978.08</v>
      </c>
      <c r="E7061" s="472" t="n">
        <v>0</v>
      </c>
    </row>
    <row r="7062" customFormat="false" ht="19.5" hidden="false" customHeight="false" outlineLevel="0" collapsed="false">
      <c r="A7062" s="469" t="n">
        <v>93571</v>
      </c>
      <c r="B7062" s="470" t="s">
        <v>7708</v>
      </c>
      <c r="C7062" s="469" t="s">
        <v>7690</v>
      </c>
      <c r="D7062" s="471" t="n">
        <v>26143.1</v>
      </c>
      <c r="E7062" s="472" t="n">
        <v>0</v>
      </c>
    </row>
    <row r="7063" customFormat="false" ht="19.5" hidden="false" customHeight="false" outlineLevel="0" collapsed="false">
      <c r="A7063" s="469" t="n">
        <v>101382</v>
      </c>
      <c r="B7063" s="470" t="s">
        <v>7709</v>
      </c>
      <c r="C7063" s="469" t="s">
        <v>7690</v>
      </c>
      <c r="D7063" s="471" t="n">
        <v>3589.36</v>
      </c>
      <c r="E7063" s="472" t="n">
        <v>0</v>
      </c>
    </row>
    <row r="7064" customFormat="false" ht="19.5" hidden="false" customHeight="false" outlineLevel="0" collapsed="false">
      <c r="A7064" s="469" t="n">
        <v>88246</v>
      </c>
      <c r="B7064" s="470" t="s">
        <v>7710</v>
      </c>
      <c r="C7064" s="469" t="s">
        <v>485</v>
      </c>
      <c r="D7064" s="471" t="n">
        <v>20.9</v>
      </c>
      <c r="E7064" s="472" t="n">
        <v>0</v>
      </c>
    </row>
    <row r="7065" customFormat="false" ht="19.5" hidden="false" customHeight="false" outlineLevel="0" collapsed="false">
      <c r="A7065" s="469" t="n">
        <v>100303</v>
      </c>
      <c r="B7065" s="470" t="s">
        <v>7711</v>
      </c>
      <c r="C7065" s="469" t="s">
        <v>485</v>
      </c>
      <c r="D7065" s="471" t="n">
        <v>24.78</v>
      </c>
      <c r="E7065" s="472" t="n">
        <v>0</v>
      </c>
    </row>
    <row r="7066" customFormat="false" ht="19.5" hidden="false" customHeight="false" outlineLevel="0" collapsed="false">
      <c r="A7066" s="469" t="n">
        <v>101383</v>
      </c>
      <c r="B7066" s="470" t="s">
        <v>7711</v>
      </c>
      <c r="C7066" s="469" t="s">
        <v>7690</v>
      </c>
      <c r="D7066" s="471" t="n">
        <v>4256.45</v>
      </c>
      <c r="E7066" s="472" t="n">
        <v>0</v>
      </c>
    </row>
    <row r="7067" customFormat="false" ht="19.5" hidden="false" customHeight="false" outlineLevel="0" collapsed="false">
      <c r="A7067" s="469" t="n">
        <v>88247</v>
      </c>
      <c r="B7067" s="470" t="s">
        <v>7712</v>
      </c>
      <c r="C7067" s="469" t="s">
        <v>485</v>
      </c>
      <c r="D7067" s="471" t="n">
        <v>26.69</v>
      </c>
      <c r="E7067" s="472" t="n">
        <v>0</v>
      </c>
    </row>
    <row r="7068" customFormat="false" ht="19.5" hidden="false" customHeight="false" outlineLevel="0" collapsed="false">
      <c r="A7068" s="469" t="n">
        <v>88248</v>
      </c>
      <c r="B7068" s="470" t="s">
        <v>7713</v>
      </c>
      <c r="C7068" s="469" t="s">
        <v>485</v>
      </c>
      <c r="D7068" s="471" t="n">
        <v>25.72</v>
      </c>
      <c r="E7068" s="472" t="n">
        <v>0</v>
      </c>
    </row>
    <row r="7069" customFormat="false" ht="19.5" hidden="false" customHeight="false" outlineLevel="0" collapsed="false">
      <c r="A7069" s="469" t="n">
        <v>101384</v>
      </c>
      <c r="B7069" s="470" t="s">
        <v>7713</v>
      </c>
      <c r="C7069" s="469" t="s">
        <v>7690</v>
      </c>
      <c r="D7069" s="471" t="n">
        <v>4409.26</v>
      </c>
      <c r="E7069" s="472" t="n">
        <v>0</v>
      </c>
    </row>
    <row r="7070" customFormat="false" ht="19.5" hidden="false" customHeight="false" outlineLevel="0" collapsed="false">
      <c r="A7070" s="469" t="n">
        <v>90772</v>
      </c>
      <c r="B7070" s="470" t="s">
        <v>7714</v>
      </c>
      <c r="C7070" s="469" t="s">
        <v>485</v>
      </c>
      <c r="D7070" s="471" t="n">
        <v>27.56</v>
      </c>
      <c r="E7070" s="472" t="n">
        <v>0</v>
      </c>
    </row>
    <row r="7071" customFormat="false" ht="19.5" hidden="false" customHeight="false" outlineLevel="0" collapsed="false">
      <c r="A7071" s="469" t="n">
        <v>93566</v>
      </c>
      <c r="B7071" s="470" t="s">
        <v>7714</v>
      </c>
      <c r="C7071" s="469" t="s">
        <v>7690</v>
      </c>
      <c r="D7071" s="471" t="n">
        <v>4782.54</v>
      </c>
      <c r="E7071" s="472" t="n">
        <v>0</v>
      </c>
    </row>
    <row r="7072" customFormat="false" ht="19.5" hidden="false" customHeight="false" outlineLevel="0" collapsed="false">
      <c r="A7072" s="469" t="n">
        <v>101385</v>
      </c>
      <c r="B7072" s="470" t="s">
        <v>7715</v>
      </c>
      <c r="C7072" s="469" t="s">
        <v>7690</v>
      </c>
      <c r="D7072" s="471" t="n">
        <v>6137.61</v>
      </c>
      <c r="E7072" s="472" t="n">
        <v>0</v>
      </c>
    </row>
    <row r="7073" customFormat="false" ht="19.5" hidden="false" customHeight="false" outlineLevel="0" collapsed="false">
      <c r="A7073" s="469" t="n">
        <v>88249</v>
      </c>
      <c r="B7073" s="470" t="s">
        <v>7716</v>
      </c>
      <c r="C7073" s="469" t="s">
        <v>485</v>
      </c>
      <c r="D7073" s="471" t="n">
        <v>35.41</v>
      </c>
      <c r="E7073" s="472" t="n">
        <v>0</v>
      </c>
    </row>
    <row r="7074" customFormat="false" ht="19.5" hidden="false" customHeight="false" outlineLevel="0" collapsed="false">
      <c r="A7074" s="469" t="n">
        <v>88250</v>
      </c>
      <c r="B7074" s="470" t="s">
        <v>7717</v>
      </c>
      <c r="C7074" s="469" t="s">
        <v>485</v>
      </c>
      <c r="D7074" s="471" t="n">
        <v>24.82</v>
      </c>
      <c r="E7074" s="472" t="n">
        <v>0</v>
      </c>
    </row>
    <row r="7075" customFormat="false" ht="19.5" hidden="false" customHeight="false" outlineLevel="0" collapsed="false">
      <c r="A7075" s="469" t="n">
        <v>101386</v>
      </c>
      <c r="B7075" s="470" t="s">
        <v>7717</v>
      </c>
      <c r="C7075" s="469" t="s">
        <v>7690</v>
      </c>
      <c r="D7075" s="471" t="n">
        <v>4277.05</v>
      </c>
      <c r="E7075" s="472" t="n">
        <v>0</v>
      </c>
    </row>
    <row r="7076" customFormat="false" ht="19.5" hidden="false" customHeight="false" outlineLevel="0" collapsed="false">
      <c r="A7076" s="469" t="n">
        <v>101387</v>
      </c>
      <c r="B7076" s="470" t="s">
        <v>7718</v>
      </c>
      <c r="C7076" s="469" t="s">
        <v>7690</v>
      </c>
      <c r="D7076" s="471" t="n">
        <v>4491.76</v>
      </c>
      <c r="E7076" s="472" t="n">
        <v>0</v>
      </c>
    </row>
    <row r="7077" customFormat="false" ht="19.5" hidden="false" customHeight="false" outlineLevel="0" collapsed="false">
      <c r="A7077" s="469" t="n">
        <v>88251</v>
      </c>
      <c r="B7077" s="470" t="s">
        <v>483</v>
      </c>
      <c r="C7077" s="469" t="s">
        <v>485</v>
      </c>
      <c r="D7077" s="471" t="n">
        <v>26.1</v>
      </c>
      <c r="E7077" s="472" t="n">
        <v>0</v>
      </c>
    </row>
    <row r="7078" customFormat="false" ht="19.5" hidden="false" customHeight="false" outlineLevel="0" collapsed="false">
      <c r="A7078" s="469" t="n">
        <v>88252</v>
      </c>
      <c r="B7078" s="470" t="s">
        <v>7719</v>
      </c>
      <c r="C7078" s="469" t="s">
        <v>485</v>
      </c>
      <c r="D7078" s="471" t="n">
        <v>24.66</v>
      </c>
      <c r="E7078" s="472" t="n">
        <v>0</v>
      </c>
    </row>
    <row r="7079" customFormat="false" ht="19.5" hidden="false" customHeight="false" outlineLevel="0" collapsed="false">
      <c r="A7079" s="469" t="n">
        <v>101388</v>
      </c>
      <c r="B7079" s="470" t="s">
        <v>7719</v>
      </c>
      <c r="C7079" s="469" t="s">
        <v>7690</v>
      </c>
      <c r="D7079" s="471" t="n">
        <v>4243.46</v>
      </c>
      <c r="E7079" s="472" t="n">
        <v>0</v>
      </c>
    </row>
    <row r="7080" customFormat="false" ht="19.5" hidden="false" customHeight="false" outlineLevel="0" collapsed="false">
      <c r="A7080" s="469" t="n">
        <v>88253</v>
      </c>
      <c r="B7080" s="470" t="s">
        <v>7720</v>
      </c>
      <c r="C7080" s="469" t="s">
        <v>485</v>
      </c>
      <c r="D7080" s="471" t="n">
        <v>24.37</v>
      </c>
      <c r="E7080" s="472" t="n">
        <v>0</v>
      </c>
    </row>
    <row r="7081" customFormat="false" ht="19.5" hidden="false" customHeight="false" outlineLevel="0" collapsed="false">
      <c r="A7081" s="469" t="n">
        <v>101389</v>
      </c>
      <c r="B7081" s="470" t="s">
        <v>7720</v>
      </c>
      <c r="C7081" s="469" t="s">
        <v>7690</v>
      </c>
      <c r="D7081" s="471" t="n">
        <v>4213.37</v>
      </c>
      <c r="E7081" s="472" t="n">
        <v>0</v>
      </c>
    </row>
    <row r="7082" customFormat="false" ht="19.5" hidden="false" customHeight="false" outlineLevel="0" collapsed="false">
      <c r="A7082" s="469" t="n">
        <v>101390</v>
      </c>
      <c r="B7082" s="470" t="s">
        <v>7721</v>
      </c>
      <c r="C7082" s="469" t="s">
        <v>7690</v>
      </c>
      <c r="D7082" s="471" t="n">
        <v>7171.12</v>
      </c>
      <c r="E7082" s="472" t="n">
        <v>0</v>
      </c>
    </row>
    <row r="7083" customFormat="false" ht="19.5" hidden="false" customHeight="false" outlineLevel="0" collapsed="false">
      <c r="A7083" s="469" t="n">
        <v>88255</v>
      </c>
      <c r="B7083" s="470" t="s">
        <v>7722</v>
      </c>
      <c r="C7083" s="469" t="s">
        <v>485</v>
      </c>
      <c r="D7083" s="471" t="n">
        <v>41.34</v>
      </c>
      <c r="E7083" s="472" t="n">
        <v>0</v>
      </c>
    </row>
    <row r="7084" customFormat="false" ht="19.5" hidden="false" customHeight="false" outlineLevel="0" collapsed="false">
      <c r="A7084" s="469" t="n">
        <v>88256</v>
      </c>
      <c r="B7084" s="470" t="s">
        <v>7723</v>
      </c>
      <c r="C7084" s="469" t="s">
        <v>485</v>
      </c>
      <c r="D7084" s="471" t="n">
        <v>29.73</v>
      </c>
      <c r="E7084" s="472" t="n">
        <v>0</v>
      </c>
    </row>
    <row r="7085" customFormat="false" ht="19.5" hidden="false" customHeight="false" outlineLevel="0" collapsed="false">
      <c r="A7085" s="469" t="n">
        <v>101391</v>
      </c>
      <c r="B7085" s="470" t="s">
        <v>7723</v>
      </c>
      <c r="C7085" s="469" t="s">
        <v>7690</v>
      </c>
      <c r="D7085" s="471" t="n">
        <v>5109.79</v>
      </c>
      <c r="E7085" s="472" t="n">
        <v>0</v>
      </c>
    </row>
    <row r="7086" customFormat="false" ht="19.5" hidden="false" customHeight="false" outlineLevel="0" collapsed="false">
      <c r="A7086" s="469" t="n">
        <v>88257</v>
      </c>
      <c r="B7086" s="470" t="s">
        <v>7724</v>
      </c>
      <c r="C7086" s="469" t="s">
        <v>485</v>
      </c>
      <c r="D7086" s="471" t="n">
        <v>41.98</v>
      </c>
      <c r="E7086" s="472" t="n">
        <v>0</v>
      </c>
    </row>
    <row r="7087" customFormat="false" ht="19.5" hidden="false" customHeight="false" outlineLevel="0" collapsed="false">
      <c r="A7087" s="469" t="n">
        <v>101392</v>
      </c>
      <c r="B7087" s="470" t="s">
        <v>7725</v>
      </c>
      <c r="C7087" s="469" t="s">
        <v>7690</v>
      </c>
      <c r="D7087" s="471" t="n">
        <v>7221.89</v>
      </c>
      <c r="E7087" s="472" t="n">
        <v>0</v>
      </c>
    </row>
    <row r="7088" customFormat="false" ht="19.5" hidden="false" customHeight="false" outlineLevel="0" collapsed="false">
      <c r="A7088" s="469" t="n">
        <v>88260</v>
      </c>
      <c r="B7088" s="470" t="s">
        <v>7726</v>
      </c>
      <c r="C7088" s="469" t="s">
        <v>485</v>
      </c>
      <c r="D7088" s="471" t="n">
        <v>26.29</v>
      </c>
      <c r="E7088" s="472" t="n">
        <v>0</v>
      </c>
    </row>
    <row r="7089" customFormat="false" ht="19.5" hidden="false" customHeight="false" outlineLevel="0" collapsed="false">
      <c r="A7089" s="469" t="n">
        <v>101394</v>
      </c>
      <c r="B7089" s="470" t="s">
        <v>7726</v>
      </c>
      <c r="C7089" s="469" t="s">
        <v>7690</v>
      </c>
      <c r="D7089" s="471" t="n">
        <v>4526.65</v>
      </c>
      <c r="E7089" s="472" t="n">
        <v>0</v>
      </c>
    </row>
    <row r="7090" customFormat="false" ht="19.5" hidden="false" customHeight="false" outlineLevel="0" collapsed="false">
      <c r="A7090" s="469" t="n">
        <v>101395</v>
      </c>
      <c r="B7090" s="470" t="s">
        <v>7727</v>
      </c>
      <c r="C7090" s="469" t="s">
        <v>7690</v>
      </c>
      <c r="D7090" s="471" t="n">
        <v>4418.95</v>
      </c>
      <c r="E7090" s="472" t="n">
        <v>0</v>
      </c>
    </row>
    <row r="7091" customFormat="false" ht="19.5" hidden="false" customHeight="false" outlineLevel="0" collapsed="false">
      <c r="A7091" s="469" t="n">
        <v>88261</v>
      </c>
      <c r="B7091" s="470" t="s">
        <v>7728</v>
      </c>
      <c r="C7091" s="469" t="s">
        <v>485</v>
      </c>
      <c r="D7091" s="471" t="n">
        <v>27.94</v>
      </c>
      <c r="E7091" s="472" t="n">
        <v>0</v>
      </c>
    </row>
    <row r="7092" customFormat="false" ht="19.5" hidden="false" customHeight="false" outlineLevel="0" collapsed="false">
      <c r="A7092" s="469" t="n">
        <v>101396</v>
      </c>
      <c r="B7092" s="470" t="s">
        <v>7728</v>
      </c>
      <c r="C7092" s="469" t="s">
        <v>7690</v>
      </c>
      <c r="D7092" s="471" t="n">
        <v>4803.58</v>
      </c>
      <c r="E7092" s="472" t="n">
        <v>0</v>
      </c>
    </row>
    <row r="7093" customFormat="false" ht="19.5" hidden="false" customHeight="false" outlineLevel="0" collapsed="false">
      <c r="A7093" s="469" t="n">
        <v>88262</v>
      </c>
      <c r="B7093" s="470" t="s">
        <v>7729</v>
      </c>
      <c r="C7093" s="469" t="s">
        <v>485</v>
      </c>
      <c r="D7093" s="471" t="n">
        <v>29.23</v>
      </c>
      <c r="E7093" s="472" t="n">
        <v>0</v>
      </c>
    </row>
    <row r="7094" customFormat="false" ht="19.5" hidden="false" customHeight="false" outlineLevel="0" collapsed="false">
      <c r="A7094" s="469" t="n">
        <v>101397</v>
      </c>
      <c r="B7094" s="470" t="s">
        <v>7729</v>
      </c>
      <c r="C7094" s="469" t="s">
        <v>7690</v>
      </c>
      <c r="D7094" s="471" t="n">
        <v>5036.98</v>
      </c>
      <c r="E7094" s="472" t="n">
        <v>0</v>
      </c>
    </row>
    <row r="7095" customFormat="false" ht="19.5" hidden="false" customHeight="false" outlineLevel="0" collapsed="false">
      <c r="A7095" s="469" t="n">
        <v>101398</v>
      </c>
      <c r="B7095" s="470" t="s">
        <v>7730</v>
      </c>
      <c r="C7095" s="469" t="s">
        <v>7690</v>
      </c>
      <c r="D7095" s="471" t="n">
        <v>4436.98</v>
      </c>
      <c r="E7095" s="472" t="n">
        <v>0</v>
      </c>
    </row>
    <row r="7096" customFormat="false" ht="19.5" hidden="false" customHeight="false" outlineLevel="0" collapsed="false">
      <c r="A7096" s="469" t="n">
        <v>88263</v>
      </c>
      <c r="B7096" s="470" t="s">
        <v>7731</v>
      </c>
      <c r="C7096" s="469" t="s">
        <v>485</v>
      </c>
      <c r="D7096" s="471" t="n">
        <v>25.74</v>
      </c>
      <c r="E7096" s="472" t="n">
        <v>0</v>
      </c>
    </row>
    <row r="7097" customFormat="false" ht="19.5" hidden="false" customHeight="false" outlineLevel="0" collapsed="false">
      <c r="A7097" s="469" t="n">
        <v>95308</v>
      </c>
      <c r="B7097" s="470" t="s">
        <v>7732</v>
      </c>
      <c r="C7097" s="469" t="s">
        <v>485</v>
      </c>
      <c r="D7097" s="471" t="n">
        <v>0.22</v>
      </c>
      <c r="E7097" s="472" t="n">
        <v>0</v>
      </c>
    </row>
    <row r="7098" customFormat="false" ht="19.5" hidden="false" customHeight="false" outlineLevel="0" collapsed="false">
      <c r="A7098" s="469" t="n">
        <v>101286</v>
      </c>
      <c r="B7098" s="470" t="s">
        <v>7733</v>
      </c>
      <c r="C7098" s="469" t="s">
        <v>7690</v>
      </c>
      <c r="D7098" s="473" t="n">
        <v>29.38</v>
      </c>
      <c r="E7098" s="472" t="n">
        <v>0</v>
      </c>
    </row>
    <row r="7099" customFormat="false" ht="19.5" hidden="false" customHeight="false" outlineLevel="0" collapsed="false">
      <c r="A7099" s="469" t="n">
        <v>95309</v>
      </c>
      <c r="B7099" s="470" t="s">
        <v>7734</v>
      </c>
      <c r="C7099" s="469" t="s">
        <v>485</v>
      </c>
      <c r="D7099" s="471" t="n">
        <v>0.28</v>
      </c>
      <c r="E7099" s="472" t="n">
        <v>0</v>
      </c>
    </row>
    <row r="7100" customFormat="false" ht="19.5" hidden="false" customHeight="false" outlineLevel="0" collapsed="false">
      <c r="A7100" s="469" t="n">
        <v>101287</v>
      </c>
      <c r="B7100" s="470" t="s">
        <v>7735</v>
      </c>
      <c r="C7100" s="469" t="s">
        <v>7690</v>
      </c>
      <c r="D7100" s="473" t="n">
        <v>95.06</v>
      </c>
      <c r="E7100" s="472" t="n">
        <v>0</v>
      </c>
    </row>
    <row r="7101" customFormat="false" ht="19.5" hidden="false" customHeight="false" outlineLevel="0" collapsed="false">
      <c r="A7101" s="469" t="n">
        <v>95310</v>
      </c>
      <c r="B7101" s="470" t="s">
        <v>7736</v>
      </c>
      <c r="C7101" s="469" t="s">
        <v>485</v>
      </c>
      <c r="D7101" s="473" t="n">
        <v>0.22</v>
      </c>
      <c r="E7101" s="472" t="n">
        <v>0</v>
      </c>
    </row>
    <row r="7102" customFormat="false" ht="19.5" hidden="false" customHeight="false" outlineLevel="0" collapsed="false">
      <c r="A7102" s="469" t="n">
        <v>101288</v>
      </c>
      <c r="B7102" s="470" t="s">
        <v>7737</v>
      </c>
      <c r="C7102" s="469" t="s">
        <v>7690</v>
      </c>
      <c r="D7102" s="471" t="n">
        <v>29.38</v>
      </c>
      <c r="E7102" s="472" t="n">
        <v>0</v>
      </c>
    </row>
    <row r="7103" customFormat="false" ht="19.5" hidden="false" customHeight="false" outlineLevel="0" collapsed="false">
      <c r="A7103" s="469" t="n">
        <v>95311</v>
      </c>
      <c r="B7103" s="470" t="s">
        <v>7738</v>
      </c>
      <c r="C7103" s="469" t="s">
        <v>485</v>
      </c>
      <c r="D7103" s="473" t="n">
        <v>0.22</v>
      </c>
      <c r="E7103" s="472" t="n">
        <v>0</v>
      </c>
    </row>
    <row r="7104" customFormat="false" ht="19.5" hidden="false" customHeight="false" outlineLevel="0" collapsed="false">
      <c r="A7104" s="469" t="n">
        <v>101289</v>
      </c>
      <c r="B7104" s="470" t="s">
        <v>7739</v>
      </c>
      <c r="C7104" s="469" t="s">
        <v>7690</v>
      </c>
      <c r="D7104" s="471" t="n">
        <v>29.24</v>
      </c>
      <c r="E7104" s="472" t="n">
        <v>0</v>
      </c>
    </row>
    <row r="7105" customFormat="false" ht="19.5" hidden="false" customHeight="false" outlineLevel="0" collapsed="false">
      <c r="A7105" s="469" t="n">
        <v>95312</v>
      </c>
      <c r="B7105" s="470" t="s">
        <v>7740</v>
      </c>
      <c r="C7105" s="469" t="s">
        <v>485</v>
      </c>
      <c r="D7105" s="471" t="n">
        <v>0.28</v>
      </c>
      <c r="E7105" s="472" t="n">
        <v>0</v>
      </c>
    </row>
    <row r="7106" customFormat="false" ht="19.5" hidden="false" customHeight="false" outlineLevel="0" collapsed="false">
      <c r="A7106" s="469" t="n">
        <v>100291</v>
      </c>
      <c r="B7106" s="470" t="s">
        <v>7741</v>
      </c>
      <c r="C7106" s="469" t="s">
        <v>485</v>
      </c>
      <c r="D7106" s="471" t="n">
        <v>0.28</v>
      </c>
      <c r="E7106" s="472" t="n">
        <v>0</v>
      </c>
    </row>
    <row r="7107" customFormat="false" ht="19.5" hidden="false" customHeight="false" outlineLevel="0" collapsed="false">
      <c r="A7107" s="469" t="n">
        <v>101290</v>
      </c>
      <c r="B7107" s="470" t="s">
        <v>7742</v>
      </c>
      <c r="C7107" s="469" t="s">
        <v>7690</v>
      </c>
      <c r="D7107" s="471" t="n">
        <v>37.6</v>
      </c>
      <c r="E7107" s="472" t="n">
        <v>0</v>
      </c>
    </row>
    <row r="7108" customFormat="false" ht="19.5" hidden="false" customHeight="false" outlineLevel="0" collapsed="false">
      <c r="A7108" s="469" t="n">
        <v>101291</v>
      </c>
      <c r="B7108" s="470" t="s">
        <v>7743</v>
      </c>
      <c r="C7108" s="469" t="s">
        <v>7690</v>
      </c>
      <c r="D7108" s="471" t="n">
        <v>29.38</v>
      </c>
      <c r="E7108" s="472" t="n">
        <v>0</v>
      </c>
    </row>
    <row r="7109" customFormat="false" ht="19.5" hidden="false" customHeight="false" outlineLevel="0" collapsed="false">
      <c r="A7109" s="469" t="n">
        <v>95313</v>
      </c>
      <c r="B7109" s="470" t="s">
        <v>7744</v>
      </c>
      <c r="C7109" s="469" t="s">
        <v>485</v>
      </c>
      <c r="D7109" s="471" t="n">
        <v>0.22</v>
      </c>
      <c r="E7109" s="472" t="n">
        <v>0</v>
      </c>
    </row>
    <row r="7110" customFormat="false" ht="19.5" hidden="false" customHeight="false" outlineLevel="0" collapsed="false">
      <c r="A7110" s="469" t="n">
        <v>101292</v>
      </c>
      <c r="B7110" s="470" t="s">
        <v>7745</v>
      </c>
      <c r="C7110" s="469" t="s">
        <v>7690</v>
      </c>
      <c r="D7110" s="471" t="n">
        <v>29.24</v>
      </c>
      <c r="E7110" s="472" t="n">
        <v>0</v>
      </c>
    </row>
    <row r="7111" customFormat="false" ht="19.5" hidden="false" customHeight="false" outlineLevel="0" collapsed="false">
      <c r="A7111" s="469" t="n">
        <v>95392</v>
      </c>
      <c r="B7111" s="470" t="s">
        <v>7746</v>
      </c>
      <c r="C7111" s="469" t="s">
        <v>485</v>
      </c>
      <c r="D7111" s="471" t="n">
        <v>0.13</v>
      </c>
      <c r="E7111" s="472" t="n">
        <v>0</v>
      </c>
    </row>
    <row r="7112" customFormat="false" ht="19.5" hidden="false" customHeight="false" outlineLevel="0" collapsed="false">
      <c r="A7112" s="469" t="n">
        <v>95413</v>
      </c>
      <c r="B7112" s="470" t="s">
        <v>7747</v>
      </c>
      <c r="C7112" s="469" t="s">
        <v>7690</v>
      </c>
      <c r="D7112" s="471" t="n">
        <v>17.67</v>
      </c>
      <c r="E7112" s="472" t="n">
        <v>0</v>
      </c>
    </row>
    <row r="7113" customFormat="false" ht="19.5" hidden="false" customHeight="false" outlineLevel="0" collapsed="false">
      <c r="A7113" s="469" t="n">
        <v>95393</v>
      </c>
      <c r="B7113" s="470" t="s">
        <v>7748</v>
      </c>
      <c r="C7113" s="469" t="s">
        <v>485</v>
      </c>
      <c r="D7113" s="471" t="n">
        <v>0.54</v>
      </c>
      <c r="E7113" s="472" t="n">
        <v>0</v>
      </c>
    </row>
    <row r="7114" customFormat="false" ht="19.5" hidden="false" customHeight="false" outlineLevel="0" collapsed="false">
      <c r="A7114" s="469" t="n">
        <v>95414</v>
      </c>
      <c r="B7114" s="470" t="s">
        <v>7749</v>
      </c>
      <c r="C7114" s="469" t="s">
        <v>7690</v>
      </c>
      <c r="D7114" s="471" t="n">
        <v>72.73</v>
      </c>
      <c r="E7114" s="472" t="n">
        <v>0</v>
      </c>
    </row>
    <row r="7115" customFormat="false" ht="19.5" hidden="false" customHeight="false" outlineLevel="0" collapsed="false">
      <c r="A7115" s="469" t="n">
        <v>95314</v>
      </c>
      <c r="B7115" s="470" t="s">
        <v>7750</v>
      </c>
      <c r="C7115" s="469" t="s">
        <v>485</v>
      </c>
      <c r="D7115" s="471" t="n">
        <v>0.26</v>
      </c>
      <c r="E7115" s="472" t="n">
        <v>0</v>
      </c>
    </row>
    <row r="7116" customFormat="false" ht="19.5" hidden="false" customHeight="false" outlineLevel="0" collapsed="false">
      <c r="A7116" s="469" t="n">
        <v>101293</v>
      </c>
      <c r="B7116" s="470" t="s">
        <v>7751</v>
      </c>
      <c r="C7116" s="469" t="s">
        <v>7690</v>
      </c>
      <c r="D7116" s="471" t="n">
        <v>34.75</v>
      </c>
      <c r="E7116" s="472" t="n">
        <v>0</v>
      </c>
    </row>
    <row r="7117" customFormat="false" ht="19.5" hidden="false" customHeight="false" outlineLevel="0" collapsed="false">
      <c r="A7117" s="469" t="n">
        <v>95394</v>
      </c>
      <c r="B7117" s="470" t="s">
        <v>7752</v>
      </c>
      <c r="C7117" s="469" t="s">
        <v>485</v>
      </c>
      <c r="D7117" s="471" t="n">
        <v>1.08</v>
      </c>
      <c r="E7117" s="472" t="n">
        <v>0</v>
      </c>
    </row>
    <row r="7118" customFormat="false" ht="19.5" hidden="false" customHeight="false" outlineLevel="0" collapsed="false">
      <c r="A7118" s="469" t="n">
        <v>95395</v>
      </c>
      <c r="B7118" s="470" t="s">
        <v>7753</v>
      </c>
      <c r="C7118" s="469" t="s">
        <v>485</v>
      </c>
      <c r="D7118" s="471" t="n">
        <v>1.14</v>
      </c>
      <c r="E7118" s="472" t="n">
        <v>0</v>
      </c>
    </row>
    <row r="7119" customFormat="false" ht="19.5" hidden="false" customHeight="false" outlineLevel="0" collapsed="false">
      <c r="A7119" s="469" t="n">
        <v>95396</v>
      </c>
      <c r="B7119" s="470" t="s">
        <v>7754</v>
      </c>
      <c r="C7119" s="469" t="s">
        <v>485</v>
      </c>
      <c r="D7119" s="471" t="n">
        <v>1.2</v>
      </c>
      <c r="E7119" s="472" t="n">
        <v>0</v>
      </c>
    </row>
    <row r="7120" customFormat="false" ht="19.5" hidden="false" customHeight="false" outlineLevel="0" collapsed="false">
      <c r="A7120" s="469" t="n">
        <v>95419</v>
      </c>
      <c r="B7120" s="470" t="s">
        <v>7755</v>
      </c>
      <c r="C7120" s="469" t="s">
        <v>7690</v>
      </c>
      <c r="D7120" s="471" t="n">
        <v>143.32</v>
      </c>
      <c r="E7120" s="472" t="n">
        <v>0</v>
      </c>
    </row>
    <row r="7121" customFormat="false" ht="19.5" hidden="false" customHeight="false" outlineLevel="0" collapsed="false">
      <c r="A7121" s="469" t="n">
        <v>95420</v>
      </c>
      <c r="B7121" s="470" t="s">
        <v>7756</v>
      </c>
      <c r="C7121" s="469" t="s">
        <v>7690</v>
      </c>
      <c r="D7121" s="471" t="n">
        <v>151.83</v>
      </c>
      <c r="E7121" s="472" t="n">
        <v>0</v>
      </c>
    </row>
    <row r="7122" customFormat="false" ht="19.5" hidden="false" customHeight="false" outlineLevel="0" collapsed="false">
      <c r="A7122" s="469" t="n">
        <v>95421</v>
      </c>
      <c r="B7122" s="470" t="s">
        <v>7757</v>
      </c>
      <c r="C7122" s="469" t="s">
        <v>7690</v>
      </c>
      <c r="D7122" s="471" t="n">
        <v>159.12</v>
      </c>
      <c r="E7122" s="472" t="n">
        <v>0</v>
      </c>
    </row>
    <row r="7123" customFormat="false" ht="19.5" hidden="false" customHeight="false" outlineLevel="0" collapsed="false">
      <c r="A7123" s="469" t="n">
        <v>101294</v>
      </c>
      <c r="B7123" s="470" t="s">
        <v>7758</v>
      </c>
      <c r="C7123" s="469" t="s">
        <v>7690</v>
      </c>
      <c r="D7123" s="471" t="n">
        <v>29.96</v>
      </c>
      <c r="E7123" s="472" t="n">
        <v>0</v>
      </c>
    </row>
    <row r="7124" customFormat="false" ht="19.5" hidden="false" customHeight="false" outlineLevel="0" collapsed="false">
      <c r="A7124" s="469" t="n">
        <v>95315</v>
      </c>
      <c r="B7124" s="470" t="s">
        <v>7759</v>
      </c>
      <c r="C7124" s="469" t="s">
        <v>485</v>
      </c>
      <c r="D7124" s="471" t="n">
        <v>0.22</v>
      </c>
      <c r="E7124" s="472" t="n">
        <v>0</v>
      </c>
    </row>
    <row r="7125" customFormat="false" ht="19.5" hidden="false" customHeight="false" outlineLevel="0" collapsed="false">
      <c r="A7125" s="469" t="n">
        <v>100293</v>
      </c>
      <c r="B7125" s="470" t="s">
        <v>7760</v>
      </c>
      <c r="C7125" s="469" t="s">
        <v>485</v>
      </c>
      <c r="D7125" s="471" t="n">
        <v>0.26</v>
      </c>
      <c r="E7125" s="472" t="n">
        <v>0</v>
      </c>
    </row>
    <row r="7126" customFormat="false" ht="19.5" hidden="false" customHeight="false" outlineLevel="0" collapsed="false">
      <c r="A7126" s="469" t="n">
        <v>101295</v>
      </c>
      <c r="B7126" s="470" t="s">
        <v>7761</v>
      </c>
      <c r="C7126" s="469" t="s">
        <v>7690</v>
      </c>
      <c r="D7126" s="471" t="n">
        <v>34.99</v>
      </c>
      <c r="E7126" s="472" t="n">
        <v>0</v>
      </c>
    </row>
    <row r="7127" customFormat="false" ht="19.5" hidden="false" customHeight="false" outlineLevel="0" collapsed="false">
      <c r="A7127" s="469" t="n">
        <v>95316</v>
      </c>
      <c r="B7127" s="470" t="s">
        <v>7762</v>
      </c>
      <c r="C7127" s="469" t="s">
        <v>485</v>
      </c>
      <c r="D7127" s="471" t="n">
        <v>0.71</v>
      </c>
      <c r="E7127" s="472" t="n">
        <v>0</v>
      </c>
    </row>
    <row r="7128" customFormat="false" ht="19.5" hidden="false" customHeight="false" outlineLevel="0" collapsed="false">
      <c r="A7128" s="469" t="n">
        <v>95317</v>
      </c>
      <c r="B7128" s="470" t="s">
        <v>7763</v>
      </c>
      <c r="C7128" s="469" t="s">
        <v>485</v>
      </c>
      <c r="D7128" s="471" t="n">
        <v>0.34</v>
      </c>
      <c r="E7128" s="472" t="n">
        <v>0</v>
      </c>
    </row>
    <row r="7129" customFormat="false" ht="19.5" hidden="false" customHeight="false" outlineLevel="0" collapsed="false">
      <c r="A7129" s="469" t="n">
        <v>101296</v>
      </c>
      <c r="B7129" s="470" t="s">
        <v>7764</v>
      </c>
      <c r="C7129" s="469" t="s">
        <v>7690</v>
      </c>
      <c r="D7129" s="471" t="n">
        <v>45.79</v>
      </c>
      <c r="E7129" s="472" t="n">
        <v>0</v>
      </c>
    </row>
    <row r="7130" customFormat="false" ht="19.5" hidden="false" customHeight="false" outlineLevel="0" collapsed="false">
      <c r="A7130" s="469" t="n">
        <v>95398</v>
      </c>
      <c r="B7130" s="470" t="s">
        <v>7765</v>
      </c>
      <c r="C7130" s="469" t="s">
        <v>485</v>
      </c>
      <c r="D7130" s="471" t="n">
        <v>0.11</v>
      </c>
      <c r="E7130" s="472" t="n">
        <v>0</v>
      </c>
    </row>
    <row r="7131" customFormat="false" ht="19.5" hidden="false" customHeight="false" outlineLevel="0" collapsed="false">
      <c r="A7131" s="469" t="n">
        <v>95416</v>
      </c>
      <c r="B7131" s="470" t="s">
        <v>7766</v>
      </c>
      <c r="C7131" s="469" t="s">
        <v>7690</v>
      </c>
      <c r="D7131" s="471" t="n">
        <v>14.99</v>
      </c>
      <c r="E7131" s="472" t="n">
        <v>0</v>
      </c>
    </row>
    <row r="7132" customFormat="false" ht="19.5" hidden="false" customHeight="false" outlineLevel="0" collapsed="false">
      <c r="A7132" s="469" t="n">
        <v>101297</v>
      </c>
      <c r="B7132" s="470" t="s">
        <v>7767</v>
      </c>
      <c r="C7132" s="469" t="s">
        <v>7690</v>
      </c>
      <c r="D7132" s="471" t="n">
        <v>32.99</v>
      </c>
      <c r="E7132" s="472" t="n">
        <v>0</v>
      </c>
    </row>
    <row r="7133" customFormat="false" ht="19.5" hidden="false" customHeight="false" outlineLevel="0" collapsed="false">
      <c r="A7133" s="469" t="n">
        <v>95318</v>
      </c>
      <c r="B7133" s="470" t="s">
        <v>7768</v>
      </c>
      <c r="C7133" s="469" t="s">
        <v>485</v>
      </c>
      <c r="D7133" s="471" t="n">
        <v>0.24</v>
      </c>
      <c r="E7133" s="472" t="n">
        <v>0</v>
      </c>
    </row>
    <row r="7134" customFormat="false" ht="19.5" hidden="false" customHeight="false" outlineLevel="0" collapsed="false">
      <c r="A7134" s="469" t="n">
        <v>101298</v>
      </c>
      <c r="B7134" s="470" t="s">
        <v>7769</v>
      </c>
      <c r="C7134" s="469" t="s">
        <v>7690</v>
      </c>
      <c r="D7134" s="471" t="n">
        <v>29.38</v>
      </c>
      <c r="E7134" s="472" t="n">
        <v>0</v>
      </c>
    </row>
    <row r="7135" customFormat="false" ht="19.5" hidden="false" customHeight="false" outlineLevel="0" collapsed="false">
      <c r="A7135" s="469" t="n">
        <v>95319</v>
      </c>
      <c r="B7135" s="470" t="s">
        <v>7770</v>
      </c>
      <c r="C7135" s="469" t="s">
        <v>485</v>
      </c>
      <c r="D7135" s="471" t="n">
        <v>0.22</v>
      </c>
      <c r="E7135" s="472" t="n">
        <v>0</v>
      </c>
    </row>
    <row r="7136" customFormat="false" ht="19.5" hidden="false" customHeight="false" outlineLevel="0" collapsed="false">
      <c r="A7136" s="469" t="n">
        <v>101299</v>
      </c>
      <c r="B7136" s="470" t="s">
        <v>7771</v>
      </c>
      <c r="C7136" s="469" t="s">
        <v>7690</v>
      </c>
      <c r="D7136" s="471" t="n">
        <v>37.6</v>
      </c>
      <c r="E7136" s="472" t="n">
        <v>0</v>
      </c>
    </row>
    <row r="7137" customFormat="false" ht="19.5" hidden="false" customHeight="false" outlineLevel="0" collapsed="false">
      <c r="A7137" s="469" t="n">
        <v>95320</v>
      </c>
      <c r="B7137" s="470" t="s">
        <v>7772</v>
      </c>
      <c r="C7137" s="469" t="s">
        <v>485</v>
      </c>
      <c r="D7137" s="471" t="n">
        <v>0.22</v>
      </c>
      <c r="E7137" s="472" t="n">
        <v>0</v>
      </c>
    </row>
    <row r="7138" customFormat="false" ht="19.5" hidden="false" customHeight="false" outlineLevel="0" collapsed="false">
      <c r="A7138" s="469" t="n">
        <v>95321</v>
      </c>
      <c r="B7138" s="470" t="s">
        <v>7773</v>
      </c>
      <c r="C7138" s="469" t="s">
        <v>485</v>
      </c>
      <c r="D7138" s="471" t="n">
        <v>0.2</v>
      </c>
      <c r="E7138" s="472" t="n">
        <v>0</v>
      </c>
    </row>
    <row r="7139" customFormat="false" ht="19.5" hidden="false" customHeight="false" outlineLevel="0" collapsed="false">
      <c r="A7139" s="469" t="n">
        <v>101300</v>
      </c>
      <c r="B7139" s="470" t="s">
        <v>7774</v>
      </c>
      <c r="C7139" s="469" t="s">
        <v>7690</v>
      </c>
      <c r="D7139" s="471" t="n">
        <v>27.31</v>
      </c>
      <c r="E7139" s="472" t="n">
        <v>0</v>
      </c>
    </row>
    <row r="7140" customFormat="false" ht="19.5" hidden="false" customHeight="false" outlineLevel="0" collapsed="false">
      <c r="A7140" s="469" t="n">
        <v>95322</v>
      </c>
      <c r="B7140" s="470" t="s">
        <v>7775</v>
      </c>
      <c r="C7140" s="469" t="s">
        <v>485</v>
      </c>
      <c r="D7140" s="471" t="n">
        <v>0.15</v>
      </c>
      <c r="E7140" s="472" t="n">
        <v>0</v>
      </c>
    </row>
    <row r="7141" customFormat="false" ht="19.5" hidden="false" customHeight="false" outlineLevel="0" collapsed="false">
      <c r="A7141" s="469" t="n">
        <v>101301</v>
      </c>
      <c r="B7141" s="470" t="s">
        <v>7776</v>
      </c>
      <c r="C7141" s="469" t="s">
        <v>7690</v>
      </c>
      <c r="D7141" s="471" t="n">
        <v>20.92</v>
      </c>
      <c r="E7141" s="472" t="n">
        <v>0</v>
      </c>
    </row>
    <row r="7142" customFormat="false" ht="19.5" hidden="false" customHeight="false" outlineLevel="0" collapsed="false">
      <c r="A7142" s="469" t="n">
        <v>95323</v>
      </c>
      <c r="B7142" s="470" t="s">
        <v>7777</v>
      </c>
      <c r="C7142" s="469" t="s">
        <v>485</v>
      </c>
      <c r="D7142" s="471" t="n">
        <v>0.29</v>
      </c>
      <c r="E7142" s="472" t="n">
        <v>0</v>
      </c>
    </row>
    <row r="7143" customFormat="false" ht="19.5" hidden="false" customHeight="false" outlineLevel="0" collapsed="false">
      <c r="A7143" s="469" t="n">
        <v>101302</v>
      </c>
      <c r="B7143" s="470" t="s">
        <v>7778</v>
      </c>
      <c r="C7143" s="469" t="s">
        <v>7690</v>
      </c>
      <c r="D7143" s="471" t="n">
        <v>39.29</v>
      </c>
      <c r="E7143" s="472" t="n">
        <v>0</v>
      </c>
    </row>
    <row r="7144" customFormat="false" ht="19.5" hidden="false" customHeight="false" outlineLevel="0" collapsed="false">
      <c r="A7144" s="469" t="n">
        <v>95324</v>
      </c>
      <c r="B7144" s="470" t="s">
        <v>7779</v>
      </c>
      <c r="C7144" s="469" t="s">
        <v>485</v>
      </c>
      <c r="D7144" s="471" t="n">
        <v>0.33</v>
      </c>
      <c r="E7144" s="472" t="n">
        <v>0</v>
      </c>
    </row>
    <row r="7145" customFormat="false" ht="19.5" hidden="false" customHeight="false" outlineLevel="0" collapsed="false">
      <c r="A7145" s="469" t="n">
        <v>101304</v>
      </c>
      <c r="B7145" s="470" t="s">
        <v>7780</v>
      </c>
      <c r="C7145" s="469" t="s">
        <v>7690</v>
      </c>
      <c r="D7145" s="471" t="n">
        <v>44.47</v>
      </c>
      <c r="E7145" s="472" t="n">
        <v>0</v>
      </c>
    </row>
    <row r="7146" customFormat="false" ht="19.5" hidden="false" customHeight="false" outlineLevel="0" collapsed="false">
      <c r="A7146" s="469" t="n">
        <v>95325</v>
      </c>
      <c r="B7146" s="470" t="s">
        <v>7781</v>
      </c>
      <c r="C7146" s="469" t="s">
        <v>485</v>
      </c>
      <c r="D7146" s="471" t="n">
        <v>0.64</v>
      </c>
      <c r="E7146" s="472" t="n">
        <v>0</v>
      </c>
    </row>
    <row r="7147" customFormat="false" ht="19.5" hidden="false" customHeight="false" outlineLevel="0" collapsed="false">
      <c r="A7147" s="469" t="n">
        <v>101305</v>
      </c>
      <c r="B7147" s="470" t="s">
        <v>7782</v>
      </c>
      <c r="C7147" s="469" t="s">
        <v>7690</v>
      </c>
      <c r="D7147" s="471" t="n">
        <v>85.66</v>
      </c>
      <c r="E7147" s="472" t="n">
        <v>0</v>
      </c>
    </row>
    <row r="7148" customFormat="false" ht="19.5" hidden="false" customHeight="false" outlineLevel="0" collapsed="false">
      <c r="A7148" s="469" t="n">
        <v>95328</v>
      </c>
      <c r="B7148" s="470" t="s">
        <v>7783</v>
      </c>
      <c r="C7148" s="469" t="s">
        <v>485</v>
      </c>
      <c r="D7148" s="471" t="n">
        <v>0.22</v>
      </c>
      <c r="E7148" s="472" t="n">
        <v>0</v>
      </c>
    </row>
    <row r="7149" customFormat="false" ht="19.5" hidden="false" customHeight="false" outlineLevel="0" collapsed="false">
      <c r="A7149" s="469" t="n">
        <v>101307</v>
      </c>
      <c r="B7149" s="470" t="s">
        <v>7784</v>
      </c>
      <c r="C7149" s="469" t="s">
        <v>7690</v>
      </c>
      <c r="D7149" s="471" t="n">
        <v>29.69</v>
      </c>
      <c r="E7149" s="472" t="n">
        <v>0</v>
      </c>
    </row>
    <row r="7150" customFormat="false" ht="19.5" hidden="false" customHeight="false" outlineLevel="0" collapsed="false">
      <c r="A7150" s="469" t="n">
        <v>101309</v>
      </c>
      <c r="B7150" s="470" t="s">
        <v>7785</v>
      </c>
      <c r="C7150" s="469" t="s">
        <v>7690</v>
      </c>
      <c r="D7150" s="471" t="n">
        <v>37.6</v>
      </c>
      <c r="E7150" s="472" t="n">
        <v>0</v>
      </c>
    </row>
    <row r="7151" customFormat="false" ht="19.5" hidden="false" customHeight="false" outlineLevel="0" collapsed="false">
      <c r="A7151" s="469" t="n">
        <v>95329</v>
      </c>
      <c r="B7151" s="470" t="s">
        <v>7786</v>
      </c>
      <c r="C7151" s="469" t="s">
        <v>485</v>
      </c>
      <c r="D7151" s="471" t="n">
        <v>0.31</v>
      </c>
      <c r="E7151" s="472" t="n">
        <v>0</v>
      </c>
    </row>
    <row r="7152" customFormat="false" ht="19.5" hidden="false" customHeight="false" outlineLevel="0" collapsed="false">
      <c r="A7152" s="469" t="n">
        <v>101310</v>
      </c>
      <c r="B7152" s="470" t="s">
        <v>7787</v>
      </c>
      <c r="C7152" s="469" t="s">
        <v>7690</v>
      </c>
      <c r="D7152" s="471" t="n">
        <v>41.88</v>
      </c>
      <c r="E7152" s="472" t="n">
        <v>0</v>
      </c>
    </row>
    <row r="7153" customFormat="false" ht="19.5" hidden="false" customHeight="false" outlineLevel="0" collapsed="false">
      <c r="A7153" s="469" t="n">
        <v>101311</v>
      </c>
      <c r="B7153" s="470" t="s">
        <v>7788</v>
      </c>
      <c r="C7153" s="469" t="s">
        <v>7690</v>
      </c>
      <c r="D7153" s="471" t="n">
        <v>34.75</v>
      </c>
      <c r="E7153" s="472" t="n">
        <v>0</v>
      </c>
    </row>
    <row r="7154" customFormat="false" ht="19.5" hidden="false" customHeight="false" outlineLevel="0" collapsed="false">
      <c r="A7154" s="469" t="n">
        <v>95330</v>
      </c>
      <c r="B7154" s="470" t="s">
        <v>7789</v>
      </c>
      <c r="C7154" s="469" t="s">
        <v>485</v>
      </c>
      <c r="D7154" s="471" t="n">
        <v>0.26</v>
      </c>
      <c r="E7154" s="472" t="n">
        <v>0</v>
      </c>
    </row>
    <row r="7155" customFormat="false" ht="19.5" hidden="false" customHeight="false" outlineLevel="0" collapsed="false">
      <c r="A7155" s="469" t="n">
        <v>101312</v>
      </c>
      <c r="B7155" s="470" t="s">
        <v>7790</v>
      </c>
      <c r="C7155" s="469" t="s">
        <v>7690</v>
      </c>
      <c r="D7155" s="471" t="n">
        <v>30.77</v>
      </c>
      <c r="E7155" s="472" t="n">
        <v>0</v>
      </c>
    </row>
    <row r="7156" customFormat="false" ht="19.5" hidden="false" customHeight="false" outlineLevel="0" collapsed="false">
      <c r="A7156" s="469" t="n">
        <v>95331</v>
      </c>
      <c r="B7156" s="470" t="s">
        <v>7791</v>
      </c>
      <c r="C7156" s="469" t="s">
        <v>485</v>
      </c>
      <c r="D7156" s="471" t="n">
        <v>0.23</v>
      </c>
      <c r="E7156" s="472" t="n">
        <v>0</v>
      </c>
    </row>
    <row r="7157" customFormat="false" ht="19.5" hidden="false" customHeight="false" outlineLevel="0" collapsed="false">
      <c r="A7157" s="469" t="n">
        <v>95400</v>
      </c>
      <c r="B7157" s="470" t="s">
        <v>7792</v>
      </c>
      <c r="C7157" s="469" t="s">
        <v>485</v>
      </c>
      <c r="D7157" s="471" t="n">
        <v>0.19</v>
      </c>
      <c r="E7157" s="472" t="n">
        <v>0</v>
      </c>
    </row>
    <row r="7158" customFormat="false" ht="19.5" hidden="false" customHeight="false" outlineLevel="0" collapsed="false">
      <c r="A7158" s="469" t="n">
        <v>95411</v>
      </c>
      <c r="B7158" s="470" t="s">
        <v>7793</v>
      </c>
      <c r="C7158" s="469" t="s">
        <v>7690</v>
      </c>
      <c r="D7158" s="471" t="n">
        <v>25.26</v>
      </c>
      <c r="E7158" s="472" t="n">
        <v>0</v>
      </c>
    </row>
    <row r="7159" customFormat="false" ht="19.5" hidden="false" customHeight="false" outlineLevel="0" collapsed="false">
      <c r="A7159" s="469" t="n">
        <v>95332</v>
      </c>
      <c r="B7159" s="470" t="s">
        <v>7794</v>
      </c>
      <c r="C7159" s="469" t="s">
        <v>485</v>
      </c>
      <c r="D7159" s="471" t="n">
        <v>0.9</v>
      </c>
      <c r="E7159" s="472" t="n">
        <v>0</v>
      </c>
    </row>
    <row r="7160" customFormat="false" ht="19.5" hidden="false" customHeight="false" outlineLevel="0" collapsed="false">
      <c r="A7160" s="469" t="n">
        <v>101313</v>
      </c>
      <c r="B7160" s="470" t="s">
        <v>7795</v>
      </c>
      <c r="C7160" s="469" t="s">
        <v>7690</v>
      </c>
      <c r="D7160" s="471" t="n">
        <v>120.29</v>
      </c>
      <c r="E7160" s="472" t="n">
        <v>0</v>
      </c>
    </row>
    <row r="7161" customFormat="false" ht="19.5" hidden="false" customHeight="false" outlineLevel="0" collapsed="false">
      <c r="A7161" s="469" t="n">
        <v>95334</v>
      </c>
      <c r="B7161" s="470" t="s">
        <v>7796</v>
      </c>
      <c r="C7161" s="469" t="s">
        <v>485</v>
      </c>
      <c r="D7161" s="471" t="n">
        <v>0.95</v>
      </c>
      <c r="E7161" s="472" t="n">
        <v>0</v>
      </c>
    </row>
    <row r="7162" customFormat="false" ht="19.5" hidden="false" customHeight="false" outlineLevel="0" collapsed="false">
      <c r="A7162" s="469" t="n">
        <v>101315</v>
      </c>
      <c r="B7162" s="470" t="s">
        <v>7797</v>
      </c>
      <c r="C7162" s="469" t="s">
        <v>7690</v>
      </c>
      <c r="D7162" s="471" t="n">
        <v>125.88</v>
      </c>
      <c r="E7162" s="472" t="n">
        <v>0</v>
      </c>
    </row>
    <row r="7163" customFormat="false" ht="19.5" hidden="false" customHeight="false" outlineLevel="0" collapsed="false">
      <c r="A7163" s="469" t="n">
        <v>95335</v>
      </c>
      <c r="B7163" s="470" t="s">
        <v>7798</v>
      </c>
      <c r="C7163" s="469" t="s">
        <v>485</v>
      </c>
      <c r="D7163" s="471" t="n">
        <v>0.41</v>
      </c>
      <c r="E7163" s="472" t="n">
        <v>0</v>
      </c>
    </row>
    <row r="7164" customFormat="false" ht="19.5" hidden="false" customHeight="false" outlineLevel="0" collapsed="false">
      <c r="A7164" s="469" t="n">
        <v>101316</v>
      </c>
      <c r="B7164" s="470" t="s">
        <v>7799</v>
      </c>
      <c r="C7164" s="469" t="s">
        <v>7690</v>
      </c>
      <c r="D7164" s="471" t="n">
        <v>54.41</v>
      </c>
      <c r="E7164" s="472" t="n">
        <v>0</v>
      </c>
    </row>
    <row r="7165" customFormat="false" ht="19.5" hidden="false" customHeight="false" outlineLevel="0" collapsed="false">
      <c r="A7165" s="469" t="n">
        <v>95401</v>
      </c>
      <c r="B7165" s="470" t="s">
        <v>7800</v>
      </c>
      <c r="C7165" s="469" t="s">
        <v>485</v>
      </c>
      <c r="D7165" s="471" t="n">
        <v>1.49</v>
      </c>
      <c r="E7165" s="472" t="n">
        <v>0</v>
      </c>
    </row>
    <row r="7166" customFormat="false" ht="19.5" hidden="false" customHeight="false" outlineLevel="0" collapsed="false">
      <c r="A7166" s="469" t="n">
        <v>95422</v>
      </c>
      <c r="B7166" s="470" t="s">
        <v>7801</v>
      </c>
      <c r="C7166" s="469" t="s">
        <v>7690</v>
      </c>
      <c r="D7166" s="471" t="n">
        <v>198.53</v>
      </c>
      <c r="E7166" s="472" t="n">
        <v>0</v>
      </c>
    </row>
    <row r="7167" customFormat="false" ht="19.5" hidden="false" customHeight="false" outlineLevel="0" collapsed="false">
      <c r="A7167" s="469" t="n">
        <v>95402</v>
      </c>
      <c r="B7167" s="470" t="s">
        <v>7802</v>
      </c>
      <c r="C7167" s="469" t="s">
        <v>485</v>
      </c>
      <c r="D7167" s="471" t="n">
        <v>1.95</v>
      </c>
      <c r="E7167" s="472" t="n">
        <v>0</v>
      </c>
    </row>
    <row r="7168" customFormat="false" ht="19.5" hidden="false" customHeight="false" outlineLevel="0" collapsed="false">
      <c r="A7168" s="469" t="n">
        <v>95415</v>
      </c>
      <c r="B7168" s="470" t="s">
        <v>7803</v>
      </c>
      <c r="C7168" s="469" t="s">
        <v>7690</v>
      </c>
      <c r="D7168" s="471" t="n">
        <v>259.38</v>
      </c>
      <c r="E7168" s="472" t="n">
        <v>0</v>
      </c>
    </row>
    <row r="7169" customFormat="false" ht="19.5" hidden="false" customHeight="false" outlineLevel="0" collapsed="false">
      <c r="A7169" s="469" t="n">
        <v>95403</v>
      </c>
      <c r="B7169" s="470" t="s">
        <v>7804</v>
      </c>
      <c r="C7169" s="469" t="s">
        <v>485</v>
      </c>
      <c r="D7169" s="471" t="n">
        <v>2.06</v>
      </c>
      <c r="E7169" s="472" t="n">
        <v>0</v>
      </c>
    </row>
    <row r="7170" customFormat="false" ht="19.5" hidden="false" customHeight="false" outlineLevel="0" collapsed="false">
      <c r="A7170" s="469" t="n">
        <v>95417</v>
      </c>
      <c r="B7170" s="470" t="s">
        <v>7805</v>
      </c>
      <c r="C7170" s="469" t="s">
        <v>7690</v>
      </c>
      <c r="D7170" s="471" t="n">
        <v>273.4</v>
      </c>
      <c r="E7170" s="472" t="n">
        <v>0</v>
      </c>
    </row>
    <row r="7171" customFormat="false" ht="19.5" hidden="false" customHeight="false" outlineLevel="0" collapsed="false">
      <c r="A7171" s="469" t="n">
        <v>95404</v>
      </c>
      <c r="B7171" s="470" t="s">
        <v>7806</v>
      </c>
      <c r="C7171" s="469" t="s">
        <v>485</v>
      </c>
      <c r="D7171" s="471" t="n">
        <v>2.27</v>
      </c>
      <c r="E7171" s="472" t="n">
        <v>0</v>
      </c>
    </row>
    <row r="7172" customFormat="false" ht="19.5" hidden="false" customHeight="false" outlineLevel="0" collapsed="false">
      <c r="A7172" s="469" t="n">
        <v>95418</v>
      </c>
      <c r="B7172" s="470" t="s">
        <v>7807</v>
      </c>
      <c r="C7172" s="469" t="s">
        <v>7690</v>
      </c>
      <c r="D7172" s="471" t="n">
        <v>300.9</v>
      </c>
      <c r="E7172" s="472" t="n">
        <v>0</v>
      </c>
    </row>
    <row r="7173" customFormat="false" ht="19.5" hidden="false" customHeight="false" outlineLevel="0" collapsed="false">
      <c r="A7173" s="469" t="n">
        <v>95337</v>
      </c>
      <c r="B7173" s="470" t="s">
        <v>7808</v>
      </c>
      <c r="C7173" s="469" t="s">
        <v>485</v>
      </c>
      <c r="D7173" s="471" t="n">
        <v>0.26</v>
      </c>
      <c r="E7173" s="472" t="n">
        <v>0</v>
      </c>
    </row>
    <row r="7174" customFormat="false" ht="19.5" hidden="false" customHeight="false" outlineLevel="0" collapsed="false">
      <c r="A7174" s="469" t="n">
        <v>101322</v>
      </c>
      <c r="B7174" s="470" t="s">
        <v>7809</v>
      </c>
      <c r="C7174" s="469" t="s">
        <v>7690</v>
      </c>
      <c r="D7174" s="471" t="n">
        <v>34.75</v>
      </c>
      <c r="E7174" s="472" t="n">
        <v>0</v>
      </c>
    </row>
    <row r="7175" customFormat="false" ht="19.5" hidden="false" customHeight="false" outlineLevel="0" collapsed="false">
      <c r="A7175" s="469" t="n">
        <v>95338</v>
      </c>
      <c r="B7175" s="470" t="s">
        <v>7810</v>
      </c>
      <c r="C7175" s="469" t="s">
        <v>485</v>
      </c>
      <c r="D7175" s="471" t="n">
        <v>0.51</v>
      </c>
      <c r="E7175" s="472" t="n">
        <v>0</v>
      </c>
    </row>
    <row r="7176" customFormat="false" ht="19.5" hidden="false" customHeight="false" outlineLevel="0" collapsed="false">
      <c r="A7176" s="469" t="n">
        <v>101323</v>
      </c>
      <c r="B7176" s="470" t="s">
        <v>7811</v>
      </c>
      <c r="C7176" s="469" t="s">
        <v>7690</v>
      </c>
      <c r="D7176" s="471" t="n">
        <v>68.26</v>
      </c>
      <c r="E7176" s="472" t="n">
        <v>0</v>
      </c>
    </row>
    <row r="7177" customFormat="false" ht="19.5" hidden="false" customHeight="false" outlineLevel="0" collapsed="false">
      <c r="A7177" s="469" t="n">
        <v>102918</v>
      </c>
      <c r="B7177" s="470" t="s">
        <v>7812</v>
      </c>
      <c r="C7177" s="469" t="s">
        <v>485</v>
      </c>
      <c r="D7177" s="471" t="n">
        <v>0</v>
      </c>
      <c r="E7177" s="472"/>
    </row>
    <row r="7178" customFormat="false" ht="19.5" hidden="false" customHeight="false" outlineLevel="0" collapsed="false">
      <c r="A7178" s="469" t="n">
        <v>101325</v>
      </c>
      <c r="B7178" s="470" t="s">
        <v>7813</v>
      </c>
      <c r="C7178" s="469" t="s">
        <v>7690</v>
      </c>
      <c r="D7178" s="471" t="n">
        <v>71.84</v>
      </c>
      <c r="E7178" s="472" t="n">
        <v>0</v>
      </c>
    </row>
    <row r="7179" customFormat="false" ht="19.5" hidden="false" customHeight="false" outlineLevel="0" collapsed="false">
      <c r="A7179" s="469" t="n">
        <v>95390</v>
      </c>
      <c r="B7179" s="470" t="s">
        <v>7814</v>
      </c>
      <c r="C7179" s="469" t="s">
        <v>485</v>
      </c>
      <c r="D7179" s="471" t="n">
        <v>0.09</v>
      </c>
      <c r="E7179" s="472" t="n">
        <v>0</v>
      </c>
    </row>
    <row r="7180" customFormat="false" ht="19.5" hidden="false" customHeight="false" outlineLevel="0" collapsed="false">
      <c r="A7180" s="469" t="n">
        <v>101326</v>
      </c>
      <c r="B7180" s="470" t="s">
        <v>7815</v>
      </c>
      <c r="C7180" s="469" t="s">
        <v>7690</v>
      </c>
      <c r="D7180" s="471" t="n">
        <v>12.9</v>
      </c>
      <c r="E7180" s="472" t="n">
        <v>0</v>
      </c>
    </row>
    <row r="7181" customFormat="false" ht="19.5" hidden="false" customHeight="false" outlineLevel="0" collapsed="false">
      <c r="A7181" s="469" t="n">
        <v>95340</v>
      </c>
      <c r="B7181" s="470" t="s">
        <v>7816</v>
      </c>
      <c r="C7181" s="469" t="s">
        <v>485</v>
      </c>
      <c r="D7181" s="471" t="n">
        <v>0.31</v>
      </c>
      <c r="E7181" s="472" t="n">
        <v>0</v>
      </c>
    </row>
    <row r="7182" customFormat="false" ht="19.5" hidden="false" customHeight="false" outlineLevel="0" collapsed="false">
      <c r="A7182" s="469" t="n">
        <v>101330</v>
      </c>
      <c r="B7182" s="470" t="s">
        <v>7817</v>
      </c>
      <c r="C7182" s="469" t="s">
        <v>7690</v>
      </c>
      <c r="D7182" s="471" t="n">
        <v>41.22</v>
      </c>
      <c r="E7182" s="472" t="n">
        <v>0</v>
      </c>
    </row>
    <row r="7183" customFormat="false" ht="19.5" hidden="false" customHeight="false" outlineLevel="0" collapsed="false">
      <c r="A7183" s="469" t="n">
        <v>101331</v>
      </c>
      <c r="B7183" s="470" t="s">
        <v>7818</v>
      </c>
      <c r="C7183" s="469" t="s">
        <v>7690</v>
      </c>
      <c r="D7183" s="471" t="n">
        <v>44.42</v>
      </c>
      <c r="E7183" s="472" t="n">
        <v>0</v>
      </c>
    </row>
    <row r="7184" customFormat="false" ht="19.5" hidden="false" customHeight="false" outlineLevel="0" collapsed="false">
      <c r="A7184" s="469" t="n">
        <v>95341</v>
      </c>
      <c r="B7184" s="470" t="s">
        <v>7819</v>
      </c>
      <c r="C7184" s="469" t="s">
        <v>485</v>
      </c>
      <c r="D7184" s="471" t="n">
        <v>0.33</v>
      </c>
      <c r="E7184" s="472" t="n">
        <v>0</v>
      </c>
    </row>
    <row r="7185" customFormat="false" ht="19.5" hidden="false" customHeight="false" outlineLevel="0" collapsed="false">
      <c r="A7185" s="469" t="n">
        <v>95339</v>
      </c>
      <c r="B7185" s="470" t="s">
        <v>7820</v>
      </c>
      <c r="C7185" s="469" t="s">
        <v>485</v>
      </c>
      <c r="D7185" s="471" t="n">
        <v>0.42</v>
      </c>
      <c r="E7185" s="472" t="n">
        <v>0</v>
      </c>
    </row>
    <row r="7186" customFormat="false" ht="19.5" hidden="false" customHeight="false" outlineLevel="0" collapsed="false">
      <c r="A7186" s="469" t="n">
        <v>101329</v>
      </c>
      <c r="B7186" s="470" t="s">
        <v>7821</v>
      </c>
      <c r="C7186" s="469" t="s">
        <v>7690</v>
      </c>
      <c r="D7186" s="471" t="n">
        <v>56.83</v>
      </c>
      <c r="E7186" s="472" t="n">
        <v>0</v>
      </c>
    </row>
    <row r="7187" customFormat="false" ht="19.5" hidden="false" customHeight="false" outlineLevel="0" collapsed="false">
      <c r="A7187" s="469" t="n">
        <v>95342</v>
      </c>
      <c r="B7187" s="470" t="s">
        <v>7822</v>
      </c>
      <c r="C7187" s="469" t="s">
        <v>485</v>
      </c>
      <c r="D7187" s="471" t="n">
        <v>0.34</v>
      </c>
      <c r="E7187" s="472" t="n">
        <v>0</v>
      </c>
    </row>
    <row r="7188" customFormat="false" ht="19.5" hidden="false" customHeight="false" outlineLevel="0" collapsed="false">
      <c r="A7188" s="469" t="n">
        <v>101333</v>
      </c>
      <c r="B7188" s="470" t="s">
        <v>7823</v>
      </c>
      <c r="C7188" s="469" t="s">
        <v>7690</v>
      </c>
      <c r="D7188" s="471" t="n">
        <v>45.68</v>
      </c>
      <c r="E7188" s="472" t="n">
        <v>0</v>
      </c>
    </row>
    <row r="7189" customFormat="false" ht="19.5" hidden="false" customHeight="false" outlineLevel="0" collapsed="false">
      <c r="A7189" s="469" t="n">
        <v>100298</v>
      </c>
      <c r="B7189" s="470" t="s">
        <v>7824</v>
      </c>
      <c r="C7189" s="469" t="s">
        <v>485</v>
      </c>
      <c r="D7189" s="471" t="n">
        <v>0.7</v>
      </c>
      <c r="E7189" s="472" t="n">
        <v>0</v>
      </c>
    </row>
    <row r="7190" customFormat="false" ht="19.5" hidden="false" customHeight="false" outlineLevel="0" collapsed="false">
      <c r="A7190" s="469" t="n">
        <v>101334</v>
      </c>
      <c r="B7190" s="470" t="s">
        <v>7825</v>
      </c>
      <c r="C7190" s="469" t="s">
        <v>7690</v>
      </c>
      <c r="D7190" s="471" t="n">
        <v>93.49</v>
      </c>
      <c r="E7190" s="472" t="n">
        <v>0</v>
      </c>
    </row>
    <row r="7191" customFormat="false" ht="19.5" hidden="false" customHeight="false" outlineLevel="0" collapsed="false">
      <c r="A7191" s="469" t="n">
        <v>95405</v>
      </c>
      <c r="B7191" s="470" t="s">
        <v>7826</v>
      </c>
      <c r="C7191" s="469" t="s">
        <v>485</v>
      </c>
      <c r="D7191" s="471" t="n">
        <v>2.51</v>
      </c>
      <c r="E7191" s="472" t="n">
        <v>0</v>
      </c>
    </row>
    <row r="7192" customFormat="false" ht="19.5" hidden="false" customHeight="false" outlineLevel="0" collapsed="false">
      <c r="A7192" s="469" t="n">
        <v>95423</v>
      </c>
      <c r="B7192" s="470" t="s">
        <v>7827</v>
      </c>
      <c r="C7192" s="469" t="s">
        <v>7690</v>
      </c>
      <c r="D7192" s="471" t="n">
        <v>332.62</v>
      </c>
      <c r="E7192" s="472" t="n">
        <v>0</v>
      </c>
    </row>
    <row r="7193" customFormat="false" ht="19.5" hidden="false" customHeight="false" outlineLevel="0" collapsed="false">
      <c r="A7193" s="469" t="n">
        <v>100295</v>
      </c>
      <c r="B7193" s="470" t="s">
        <v>7828</v>
      </c>
      <c r="C7193" s="469" t="s">
        <v>485</v>
      </c>
      <c r="D7193" s="471" t="n">
        <v>0.63</v>
      </c>
      <c r="E7193" s="472" t="n">
        <v>0</v>
      </c>
    </row>
    <row r="7194" customFormat="false" ht="19.5" hidden="false" customHeight="false" outlineLevel="0" collapsed="false">
      <c r="A7194" s="469" t="n">
        <v>101303</v>
      </c>
      <c r="B7194" s="470" t="s">
        <v>7829</v>
      </c>
      <c r="C7194" s="469" t="s">
        <v>7690</v>
      </c>
      <c r="D7194" s="471" t="n">
        <v>84.26</v>
      </c>
      <c r="E7194" s="472" t="n">
        <v>0</v>
      </c>
    </row>
    <row r="7195" customFormat="false" ht="19.5" hidden="false" customHeight="false" outlineLevel="0" collapsed="false">
      <c r="A7195" s="469" t="n">
        <v>95344</v>
      </c>
      <c r="B7195" s="470" t="s">
        <v>7830</v>
      </c>
      <c r="C7195" s="469" t="s">
        <v>485</v>
      </c>
      <c r="D7195" s="471" t="n">
        <v>0.29</v>
      </c>
      <c r="E7195" s="472" t="n">
        <v>0</v>
      </c>
    </row>
    <row r="7196" customFormat="false" ht="19.5" hidden="false" customHeight="false" outlineLevel="0" collapsed="false">
      <c r="A7196" s="469" t="n">
        <v>101308</v>
      </c>
      <c r="B7196" s="470" t="s">
        <v>7831</v>
      </c>
      <c r="C7196" s="469" t="s">
        <v>7690</v>
      </c>
      <c r="D7196" s="471" t="n">
        <v>38.94</v>
      </c>
      <c r="E7196" s="472" t="n">
        <v>0</v>
      </c>
    </row>
    <row r="7197" customFormat="false" ht="19.5" hidden="false" customHeight="false" outlineLevel="0" collapsed="false">
      <c r="A7197" s="469" t="n">
        <v>105536</v>
      </c>
      <c r="B7197" s="470" t="s">
        <v>7832</v>
      </c>
      <c r="C7197" s="469" t="s">
        <v>485</v>
      </c>
      <c r="D7197" s="471" t="n">
        <v>0</v>
      </c>
      <c r="E7197" s="472"/>
    </row>
    <row r="7198" customFormat="false" ht="19.5" hidden="false" customHeight="false" outlineLevel="0" collapsed="false">
      <c r="A7198" s="469" t="n">
        <v>101320</v>
      </c>
      <c r="B7198" s="470" t="s">
        <v>7833</v>
      </c>
      <c r="C7198" s="469" t="s">
        <v>7690</v>
      </c>
      <c r="D7198" s="471" t="n">
        <v>38.65</v>
      </c>
      <c r="E7198" s="472" t="n">
        <v>0</v>
      </c>
    </row>
    <row r="7199" customFormat="false" ht="19.5" hidden="false" customHeight="false" outlineLevel="0" collapsed="false">
      <c r="A7199" s="469" t="n">
        <v>95343</v>
      </c>
      <c r="B7199" s="470" t="s">
        <v>7834</v>
      </c>
      <c r="C7199" s="469" t="s">
        <v>485</v>
      </c>
      <c r="D7199" s="471" t="n">
        <v>0.54</v>
      </c>
      <c r="E7199" s="472" t="n">
        <v>0</v>
      </c>
    </row>
    <row r="7200" customFormat="false" ht="19.5" hidden="false" customHeight="false" outlineLevel="0" collapsed="false">
      <c r="A7200" s="469" t="n">
        <v>95345</v>
      </c>
      <c r="B7200" s="470" t="s">
        <v>7835</v>
      </c>
      <c r="C7200" s="469" t="s">
        <v>485</v>
      </c>
      <c r="D7200" s="471" t="n">
        <v>1.08</v>
      </c>
      <c r="E7200" s="472" t="n">
        <v>0</v>
      </c>
    </row>
    <row r="7201" customFormat="false" ht="19.5" hidden="false" customHeight="false" outlineLevel="0" collapsed="false">
      <c r="A7201" s="469" t="n">
        <v>95346</v>
      </c>
      <c r="B7201" s="470" t="s">
        <v>7836</v>
      </c>
      <c r="C7201" s="469" t="s">
        <v>485</v>
      </c>
      <c r="D7201" s="471" t="n">
        <v>0.11</v>
      </c>
      <c r="E7201" s="472" t="n">
        <v>0</v>
      </c>
    </row>
    <row r="7202" customFormat="false" ht="19.5" hidden="false" customHeight="false" outlineLevel="0" collapsed="false">
      <c r="A7202" s="469" t="n">
        <v>101324</v>
      </c>
      <c r="B7202" s="470" t="s">
        <v>7837</v>
      </c>
      <c r="C7202" s="469" t="s">
        <v>7690</v>
      </c>
      <c r="D7202" s="471" t="n">
        <v>15.49</v>
      </c>
      <c r="E7202" s="472" t="n">
        <v>0</v>
      </c>
    </row>
    <row r="7203" customFormat="false" ht="19.5" hidden="false" customHeight="false" outlineLevel="0" collapsed="false">
      <c r="A7203" s="469" t="n">
        <v>101328</v>
      </c>
      <c r="B7203" s="470" t="s">
        <v>7838</v>
      </c>
      <c r="C7203" s="469" t="s">
        <v>7690</v>
      </c>
      <c r="D7203" s="471" t="n">
        <v>18.54</v>
      </c>
      <c r="E7203" s="472" t="n">
        <v>0</v>
      </c>
    </row>
    <row r="7204" customFormat="false" ht="19.5" hidden="false" customHeight="false" outlineLevel="0" collapsed="false">
      <c r="A7204" s="469" t="n">
        <v>95347</v>
      </c>
      <c r="B7204" s="470" t="s">
        <v>7839</v>
      </c>
      <c r="C7204" s="469" t="s">
        <v>485</v>
      </c>
      <c r="D7204" s="471" t="n">
        <v>0.11</v>
      </c>
      <c r="E7204" s="472" t="n">
        <v>0</v>
      </c>
    </row>
    <row r="7205" customFormat="false" ht="19.5" hidden="false" customHeight="false" outlineLevel="0" collapsed="false">
      <c r="A7205" s="469" t="n">
        <v>95408</v>
      </c>
      <c r="B7205" s="470" t="s">
        <v>7840</v>
      </c>
      <c r="C7205" s="469" t="s">
        <v>7690</v>
      </c>
      <c r="D7205" s="471" t="n">
        <v>14.9</v>
      </c>
      <c r="E7205" s="472" t="n">
        <v>0</v>
      </c>
    </row>
    <row r="7206" customFormat="false" ht="19.5" hidden="false" customHeight="false" outlineLevel="0" collapsed="false">
      <c r="A7206" s="469" t="n">
        <v>95348</v>
      </c>
      <c r="B7206" s="470" t="s">
        <v>7841</v>
      </c>
      <c r="C7206" s="469" t="s">
        <v>485</v>
      </c>
      <c r="D7206" s="471" t="n">
        <v>0.14</v>
      </c>
      <c r="E7206" s="472" t="n">
        <v>0</v>
      </c>
    </row>
    <row r="7207" customFormat="false" ht="19.5" hidden="false" customHeight="false" outlineLevel="0" collapsed="false">
      <c r="A7207" s="469" t="n">
        <v>101332</v>
      </c>
      <c r="B7207" s="470" t="s">
        <v>7842</v>
      </c>
      <c r="C7207" s="469" t="s">
        <v>7690</v>
      </c>
      <c r="D7207" s="471" t="n">
        <v>13.23</v>
      </c>
      <c r="E7207" s="472" t="n">
        <v>0</v>
      </c>
    </row>
    <row r="7208" customFormat="false" ht="19.5" hidden="false" customHeight="false" outlineLevel="0" collapsed="false">
      <c r="A7208" s="469" t="n">
        <v>95349</v>
      </c>
      <c r="B7208" s="470" t="s">
        <v>7843</v>
      </c>
      <c r="C7208" s="469" t="s">
        <v>485</v>
      </c>
      <c r="D7208" s="471" t="n">
        <v>0.1</v>
      </c>
      <c r="E7208" s="472" t="n">
        <v>0</v>
      </c>
    </row>
    <row r="7209" customFormat="false" ht="19.5" hidden="false" customHeight="false" outlineLevel="0" collapsed="false">
      <c r="A7209" s="469" t="n">
        <v>101336</v>
      </c>
      <c r="B7209" s="470" t="s">
        <v>7844</v>
      </c>
      <c r="C7209" s="469" t="s">
        <v>7690</v>
      </c>
      <c r="D7209" s="471" t="n">
        <v>57.9</v>
      </c>
      <c r="E7209" s="472" t="n">
        <v>0</v>
      </c>
    </row>
    <row r="7210" customFormat="false" ht="19.5" hidden="false" customHeight="false" outlineLevel="0" collapsed="false">
      <c r="A7210" s="469" t="n">
        <v>95351</v>
      </c>
      <c r="B7210" s="470" t="s">
        <v>7845</v>
      </c>
      <c r="C7210" s="469" t="s">
        <v>485</v>
      </c>
      <c r="D7210" s="471" t="n">
        <v>0.43</v>
      </c>
      <c r="E7210" s="472" t="n">
        <v>0</v>
      </c>
    </row>
    <row r="7211" customFormat="false" ht="19.5" hidden="false" customHeight="false" outlineLevel="0" collapsed="false">
      <c r="A7211" s="469" t="n">
        <v>95352</v>
      </c>
      <c r="B7211" s="470" t="s">
        <v>7846</v>
      </c>
      <c r="C7211" s="469" t="s">
        <v>485</v>
      </c>
      <c r="D7211" s="471" t="n">
        <v>0.15</v>
      </c>
      <c r="E7211" s="472" t="n">
        <v>0</v>
      </c>
    </row>
    <row r="7212" customFormat="false" ht="19.5" hidden="false" customHeight="false" outlineLevel="0" collapsed="false">
      <c r="A7212" s="469" t="n">
        <v>101337</v>
      </c>
      <c r="B7212" s="470" t="s">
        <v>7847</v>
      </c>
      <c r="C7212" s="469" t="s">
        <v>7690</v>
      </c>
      <c r="D7212" s="471" t="n">
        <v>21.17</v>
      </c>
      <c r="E7212" s="472" t="n">
        <v>0</v>
      </c>
    </row>
    <row r="7213" customFormat="false" ht="19.5" hidden="false" customHeight="false" outlineLevel="0" collapsed="false">
      <c r="A7213" s="469" t="n">
        <v>101338</v>
      </c>
      <c r="B7213" s="470" t="s">
        <v>7848</v>
      </c>
      <c r="C7213" s="469" t="s">
        <v>7690</v>
      </c>
      <c r="D7213" s="471" t="n">
        <v>34.91</v>
      </c>
      <c r="E7213" s="472" t="n">
        <v>0</v>
      </c>
    </row>
    <row r="7214" customFormat="false" ht="19.5" hidden="false" customHeight="false" outlineLevel="0" collapsed="false">
      <c r="A7214" s="469" t="n">
        <v>95354</v>
      </c>
      <c r="B7214" s="470" t="s">
        <v>7849</v>
      </c>
      <c r="C7214" s="469" t="s">
        <v>485</v>
      </c>
      <c r="D7214" s="471" t="n">
        <v>0.27</v>
      </c>
      <c r="E7214" s="472" t="n">
        <v>0</v>
      </c>
    </row>
    <row r="7215" customFormat="false" ht="19.5" hidden="false" customHeight="false" outlineLevel="0" collapsed="false">
      <c r="A7215" s="469" t="n">
        <v>101339</v>
      </c>
      <c r="B7215" s="470" t="s">
        <v>7850</v>
      </c>
      <c r="C7215" s="469" t="s">
        <v>7690</v>
      </c>
      <c r="D7215" s="471" t="n">
        <v>36.92</v>
      </c>
      <c r="E7215" s="472" t="n">
        <v>0</v>
      </c>
    </row>
    <row r="7216" customFormat="false" ht="19.5" hidden="false" customHeight="false" outlineLevel="0" collapsed="false">
      <c r="A7216" s="469" t="n">
        <v>101340</v>
      </c>
      <c r="B7216" s="470" t="s">
        <v>7851</v>
      </c>
      <c r="C7216" s="469" t="s">
        <v>7690</v>
      </c>
      <c r="D7216" s="471" t="n">
        <v>30.54</v>
      </c>
      <c r="E7216" s="472" t="n">
        <v>0</v>
      </c>
    </row>
    <row r="7217" customFormat="false" ht="19.5" hidden="false" customHeight="false" outlineLevel="0" collapsed="false">
      <c r="A7217" s="469" t="n">
        <v>95389</v>
      </c>
      <c r="B7217" s="470" t="s">
        <v>7852</v>
      </c>
      <c r="C7217" s="469" t="s">
        <v>485</v>
      </c>
      <c r="D7217" s="471" t="n">
        <v>0.23</v>
      </c>
      <c r="E7217" s="472" t="n">
        <v>0</v>
      </c>
    </row>
    <row r="7218" customFormat="false" ht="19.5" hidden="false" customHeight="false" outlineLevel="0" collapsed="false">
      <c r="A7218" s="469" t="n">
        <v>101341</v>
      </c>
      <c r="B7218" s="470" t="s">
        <v>7853</v>
      </c>
      <c r="C7218" s="469" t="s">
        <v>7690</v>
      </c>
      <c r="D7218" s="471" t="n">
        <v>22.89</v>
      </c>
      <c r="E7218" s="472" t="n">
        <v>0</v>
      </c>
    </row>
    <row r="7219" customFormat="false" ht="19.5" hidden="false" customHeight="false" outlineLevel="0" collapsed="false">
      <c r="A7219" s="469" t="n">
        <v>95355</v>
      </c>
      <c r="B7219" s="470" t="s">
        <v>7854</v>
      </c>
      <c r="C7219" s="469" t="s">
        <v>485</v>
      </c>
      <c r="D7219" s="471" t="n">
        <v>0.17</v>
      </c>
      <c r="E7219" s="472" t="n">
        <v>0</v>
      </c>
    </row>
    <row r="7220" customFormat="false" ht="19.5" hidden="false" customHeight="false" outlineLevel="0" collapsed="false">
      <c r="A7220" s="469" t="n">
        <v>95356</v>
      </c>
      <c r="B7220" s="470" t="s">
        <v>7855</v>
      </c>
      <c r="C7220" s="469" t="s">
        <v>485</v>
      </c>
      <c r="D7220" s="471" t="n">
        <v>0.27</v>
      </c>
      <c r="E7220" s="472" t="n">
        <v>0</v>
      </c>
    </row>
    <row r="7221" customFormat="false" ht="19.5" hidden="false" customHeight="false" outlineLevel="0" collapsed="false">
      <c r="A7221" s="469" t="n">
        <v>101342</v>
      </c>
      <c r="B7221" s="470" t="s">
        <v>7856</v>
      </c>
      <c r="C7221" s="469" t="s">
        <v>7690</v>
      </c>
      <c r="D7221" s="471" t="n">
        <v>36.92</v>
      </c>
      <c r="E7221" s="472" t="n">
        <v>0</v>
      </c>
    </row>
    <row r="7222" customFormat="false" ht="19.5" hidden="false" customHeight="false" outlineLevel="0" collapsed="false">
      <c r="A7222" s="469" t="n">
        <v>95357</v>
      </c>
      <c r="B7222" s="470" t="s">
        <v>7857</v>
      </c>
      <c r="C7222" s="469" t="s">
        <v>485</v>
      </c>
      <c r="D7222" s="471" t="n">
        <v>0.35</v>
      </c>
      <c r="E7222" s="472" t="n">
        <v>0</v>
      </c>
    </row>
    <row r="7223" customFormat="false" ht="19.5" hidden="false" customHeight="false" outlineLevel="0" collapsed="false">
      <c r="A7223" s="469" t="n">
        <v>101343</v>
      </c>
      <c r="B7223" s="470" t="s">
        <v>7858</v>
      </c>
      <c r="C7223" s="469" t="s">
        <v>7690</v>
      </c>
      <c r="D7223" s="471" t="n">
        <v>46.31</v>
      </c>
      <c r="E7223" s="472" t="n">
        <v>0</v>
      </c>
    </row>
    <row r="7224" customFormat="false" ht="19.5" hidden="false" customHeight="false" outlineLevel="0" collapsed="false">
      <c r="A7224" s="469" t="n">
        <v>95358</v>
      </c>
      <c r="B7224" s="470" t="s">
        <v>7859</v>
      </c>
      <c r="C7224" s="469" t="s">
        <v>485</v>
      </c>
      <c r="D7224" s="471" t="n">
        <v>0.45</v>
      </c>
      <c r="E7224" s="472" t="n">
        <v>0</v>
      </c>
    </row>
    <row r="7225" customFormat="false" ht="19.5" hidden="false" customHeight="false" outlineLevel="0" collapsed="false">
      <c r="A7225" s="469" t="n">
        <v>101344</v>
      </c>
      <c r="B7225" s="470" t="s">
        <v>7860</v>
      </c>
      <c r="C7225" s="469" t="s">
        <v>7690</v>
      </c>
      <c r="D7225" s="471" t="n">
        <v>60.16</v>
      </c>
      <c r="E7225" s="472" t="n">
        <v>0</v>
      </c>
    </row>
    <row r="7226" customFormat="false" ht="19.5" hidden="false" customHeight="false" outlineLevel="0" collapsed="false">
      <c r="A7226" s="469" t="n">
        <v>95359</v>
      </c>
      <c r="B7226" s="470" t="s">
        <v>7861</v>
      </c>
      <c r="C7226" s="469" t="s">
        <v>485</v>
      </c>
      <c r="D7226" s="471" t="n">
        <v>0.72</v>
      </c>
      <c r="E7226" s="472" t="n">
        <v>0</v>
      </c>
    </row>
    <row r="7227" customFormat="false" ht="19.5" hidden="false" customHeight="false" outlineLevel="0" collapsed="false">
      <c r="A7227" s="469" t="n">
        <v>101345</v>
      </c>
      <c r="B7227" s="470" t="s">
        <v>7862</v>
      </c>
      <c r="C7227" s="469" t="s">
        <v>7690</v>
      </c>
      <c r="D7227" s="471" t="n">
        <v>96.47</v>
      </c>
      <c r="E7227" s="472" t="n">
        <v>0</v>
      </c>
    </row>
    <row r="7228" customFormat="false" ht="19.5" hidden="false" customHeight="false" outlineLevel="0" collapsed="false">
      <c r="A7228" s="469" t="n">
        <v>101346</v>
      </c>
      <c r="B7228" s="470" t="s">
        <v>7863</v>
      </c>
      <c r="C7228" s="469" t="s">
        <v>7690</v>
      </c>
      <c r="D7228" s="471" t="n">
        <v>41.62</v>
      </c>
      <c r="E7228" s="472" t="n">
        <v>0</v>
      </c>
    </row>
    <row r="7229" customFormat="false" ht="19.5" hidden="false" customHeight="false" outlineLevel="0" collapsed="false">
      <c r="A7229" s="469" t="n">
        <v>101347</v>
      </c>
      <c r="B7229" s="470" t="s">
        <v>7864</v>
      </c>
      <c r="C7229" s="469" t="s">
        <v>7690</v>
      </c>
      <c r="D7229" s="471" t="n">
        <v>49.78</v>
      </c>
      <c r="E7229" s="472" t="n">
        <v>0</v>
      </c>
    </row>
    <row r="7230" customFormat="false" ht="19.5" hidden="false" customHeight="false" outlineLevel="0" collapsed="false">
      <c r="A7230" s="469" t="n">
        <v>95361</v>
      </c>
      <c r="B7230" s="470" t="s">
        <v>7865</v>
      </c>
      <c r="C7230" s="469" t="s">
        <v>485</v>
      </c>
      <c r="D7230" s="471" t="n">
        <v>0.22</v>
      </c>
      <c r="E7230" s="472" t="n">
        <v>0</v>
      </c>
    </row>
    <row r="7231" customFormat="false" ht="19.5" hidden="false" customHeight="false" outlineLevel="0" collapsed="false">
      <c r="A7231" s="469" t="n">
        <v>101348</v>
      </c>
      <c r="B7231" s="470" t="s">
        <v>7866</v>
      </c>
      <c r="C7231" s="469" t="s">
        <v>7690</v>
      </c>
      <c r="D7231" s="471" t="n">
        <v>29.59</v>
      </c>
      <c r="E7231" s="472" t="n">
        <v>0</v>
      </c>
    </row>
    <row r="7232" customFormat="false" ht="19.5" hidden="false" customHeight="false" outlineLevel="0" collapsed="false">
      <c r="A7232" s="469" t="n">
        <v>101349</v>
      </c>
      <c r="B7232" s="470" t="s">
        <v>7867</v>
      </c>
      <c r="C7232" s="469" t="s">
        <v>7690</v>
      </c>
      <c r="D7232" s="471" t="n">
        <v>50.1</v>
      </c>
      <c r="E7232" s="472" t="n">
        <v>0</v>
      </c>
    </row>
    <row r="7233" customFormat="false" ht="19.5" hidden="false" customHeight="false" outlineLevel="0" collapsed="false">
      <c r="A7233" s="469" t="n">
        <v>95362</v>
      </c>
      <c r="B7233" s="470" t="s">
        <v>7868</v>
      </c>
      <c r="C7233" s="469" t="s">
        <v>485</v>
      </c>
      <c r="D7233" s="471" t="n">
        <v>0.37</v>
      </c>
      <c r="E7233" s="472" t="n">
        <v>0</v>
      </c>
    </row>
    <row r="7234" customFormat="false" ht="19.5" hidden="false" customHeight="false" outlineLevel="0" collapsed="false">
      <c r="A7234" s="469" t="n">
        <v>95363</v>
      </c>
      <c r="B7234" s="470" t="s">
        <v>7869</v>
      </c>
      <c r="C7234" s="469" t="s">
        <v>485</v>
      </c>
      <c r="D7234" s="471" t="n">
        <v>0.37</v>
      </c>
      <c r="E7234" s="472" t="n">
        <v>0</v>
      </c>
    </row>
    <row r="7235" customFormat="false" ht="19.5" hidden="false" customHeight="false" outlineLevel="0" collapsed="false">
      <c r="A7235" s="469" t="n">
        <v>101350</v>
      </c>
      <c r="B7235" s="470" t="s">
        <v>7870</v>
      </c>
      <c r="C7235" s="469" t="s">
        <v>7690</v>
      </c>
      <c r="D7235" s="471" t="n">
        <v>50.1</v>
      </c>
      <c r="E7235" s="472" t="n">
        <v>0</v>
      </c>
    </row>
    <row r="7236" customFormat="false" ht="19.5" hidden="false" customHeight="false" outlineLevel="0" collapsed="false">
      <c r="A7236" s="469" t="n">
        <v>95360</v>
      </c>
      <c r="B7236" s="470" t="s">
        <v>7871</v>
      </c>
      <c r="C7236" s="469" t="s">
        <v>485</v>
      </c>
      <c r="D7236" s="471" t="n">
        <v>0.37</v>
      </c>
      <c r="E7236" s="472" t="n">
        <v>0</v>
      </c>
    </row>
    <row r="7237" customFormat="false" ht="19.5" hidden="false" customHeight="false" outlineLevel="0" collapsed="false">
      <c r="A7237" s="469" t="n">
        <v>101351</v>
      </c>
      <c r="B7237" s="470" t="s">
        <v>7872</v>
      </c>
      <c r="C7237" s="469" t="s">
        <v>7690</v>
      </c>
      <c r="D7237" s="471" t="n">
        <v>36.92</v>
      </c>
      <c r="E7237" s="472" t="n">
        <v>0</v>
      </c>
    </row>
    <row r="7238" customFormat="false" ht="19.5" hidden="false" customHeight="false" outlineLevel="0" collapsed="false">
      <c r="A7238" s="469" t="n">
        <v>95365</v>
      </c>
      <c r="B7238" s="470" t="s">
        <v>7873</v>
      </c>
      <c r="C7238" s="469" t="s">
        <v>485</v>
      </c>
      <c r="D7238" s="471" t="n">
        <v>0.27</v>
      </c>
      <c r="E7238" s="472" t="n">
        <v>0</v>
      </c>
    </row>
    <row r="7239" customFormat="false" ht="19.5" hidden="false" customHeight="false" outlineLevel="0" collapsed="false">
      <c r="A7239" s="469" t="n">
        <v>101352</v>
      </c>
      <c r="B7239" s="470" t="s">
        <v>7874</v>
      </c>
      <c r="C7239" s="469" t="s">
        <v>7690</v>
      </c>
      <c r="D7239" s="471" t="n">
        <v>36.92</v>
      </c>
      <c r="E7239" s="472" t="n">
        <v>0</v>
      </c>
    </row>
    <row r="7240" customFormat="false" ht="19.5" hidden="false" customHeight="false" outlineLevel="0" collapsed="false">
      <c r="A7240" s="469" t="n">
        <v>95364</v>
      </c>
      <c r="B7240" s="470" t="s">
        <v>7875</v>
      </c>
      <c r="C7240" s="469" t="s">
        <v>485</v>
      </c>
      <c r="D7240" s="471" t="n">
        <v>0.27</v>
      </c>
      <c r="E7240" s="472" t="n">
        <v>0</v>
      </c>
    </row>
    <row r="7241" customFormat="false" ht="19.5" hidden="false" customHeight="false" outlineLevel="0" collapsed="false">
      <c r="A7241" s="469" t="n">
        <v>95366</v>
      </c>
      <c r="B7241" s="470" t="s">
        <v>7876</v>
      </c>
      <c r="C7241" s="469" t="s">
        <v>485</v>
      </c>
      <c r="D7241" s="471" t="n">
        <v>0.22</v>
      </c>
      <c r="E7241" s="472" t="n">
        <v>0</v>
      </c>
    </row>
    <row r="7242" customFormat="false" ht="19.5" hidden="false" customHeight="false" outlineLevel="0" collapsed="false">
      <c r="A7242" s="469" t="n">
        <v>101353</v>
      </c>
      <c r="B7242" s="470" t="s">
        <v>7877</v>
      </c>
      <c r="C7242" s="469" t="s">
        <v>7690</v>
      </c>
      <c r="D7242" s="471" t="n">
        <v>30.14</v>
      </c>
      <c r="E7242" s="472" t="n">
        <v>0</v>
      </c>
    </row>
    <row r="7243" customFormat="false" ht="19.5" hidden="false" customHeight="false" outlineLevel="0" collapsed="false">
      <c r="A7243" s="469" t="n">
        <v>95367</v>
      </c>
      <c r="B7243" s="470" t="s">
        <v>7878</v>
      </c>
      <c r="C7243" s="469" t="s">
        <v>485</v>
      </c>
      <c r="D7243" s="471" t="n">
        <v>0.37</v>
      </c>
      <c r="E7243" s="472" t="n">
        <v>0</v>
      </c>
    </row>
    <row r="7244" customFormat="false" ht="19.5" hidden="false" customHeight="false" outlineLevel="0" collapsed="false">
      <c r="A7244" s="469" t="n">
        <v>101355</v>
      </c>
      <c r="B7244" s="470" t="s">
        <v>7879</v>
      </c>
      <c r="C7244" s="469" t="s">
        <v>7690</v>
      </c>
      <c r="D7244" s="471" t="n">
        <v>50.1</v>
      </c>
      <c r="E7244" s="472" t="n">
        <v>0</v>
      </c>
    </row>
    <row r="7245" customFormat="false" ht="19.5" hidden="false" customHeight="false" outlineLevel="0" collapsed="false">
      <c r="A7245" s="469" t="n">
        <v>95368</v>
      </c>
      <c r="B7245" s="470" t="s">
        <v>7880</v>
      </c>
      <c r="C7245" s="469" t="s">
        <v>485</v>
      </c>
      <c r="D7245" s="471" t="n">
        <v>0.31</v>
      </c>
      <c r="E7245" s="472" t="n">
        <v>0</v>
      </c>
    </row>
    <row r="7246" customFormat="false" ht="19.5" hidden="false" customHeight="false" outlineLevel="0" collapsed="false">
      <c r="A7246" s="469" t="n">
        <v>95369</v>
      </c>
      <c r="B7246" s="470" t="s">
        <v>7881</v>
      </c>
      <c r="C7246" s="469" t="s">
        <v>485</v>
      </c>
      <c r="D7246" s="471" t="n">
        <v>0.26</v>
      </c>
      <c r="E7246" s="472" t="n">
        <v>0</v>
      </c>
    </row>
    <row r="7247" customFormat="false" ht="19.5" hidden="false" customHeight="false" outlineLevel="0" collapsed="false">
      <c r="A7247" s="469" t="n">
        <v>95370</v>
      </c>
      <c r="B7247" s="470" t="s">
        <v>7882</v>
      </c>
      <c r="C7247" s="469" t="s">
        <v>485</v>
      </c>
      <c r="D7247" s="471" t="n">
        <v>0.33</v>
      </c>
      <c r="E7247" s="472" t="n">
        <v>0</v>
      </c>
    </row>
    <row r="7248" customFormat="false" ht="19.5" hidden="false" customHeight="false" outlineLevel="0" collapsed="false">
      <c r="A7248" s="469" t="n">
        <v>101356</v>
      </c>
      <c r="B7248" s="470" t="s">
        <v>7883</v>
      </c>
      <c r="C7248" s="469" t="s">
        <v>7690</v>
      </c>
      <c r="D7248" s="471" t="n">
        <v>44.47</v>
      </c>
      <c r="E7248" s="472" t="n">
        <v>0</v>
      </c>
    </row>
    <row r="7249" customFormat="false" ht="19.5" hidden="false" customHeight="false" outlineLevel="0" collapsed="false">
      <c r="A7249" s="469" t="n">
        <v>95371</v>
      </c>
      <c r="B7249" s="470" t="s">
        <v>7884</v>
      </c>
      <c r="C7249" s="469" t="s">
        <v>485</v>
      </c>
      <c r="D7249" s="471" t="n">
        <v>0.48</v>
      </c>
      <c r="E7249" s="472" t="n">
        <v>0</v>
      </c>
    </row>
    <row r="7250" customFormat="false" ht="19.5" hidden="false" customHeight="false" outlineLevel="0" collapsed="false">
      <c r="A7250" s="469" t="n">
        <v>101357</v>
      </c>
      <c r="B7250" s="470" t="s">
        <v>7885</v>
      </c>
      <c r="C7250" s="469" t="s">
        <v>7690</v>
      </c>
      <c r="D7250" s="471" t="n">
        <v>63.87</v>
      </c>
      <c r="E7250" s="472" t="n">
        <v>0</v>
      </c>
    </row>
    <row r="7251" customFormat="false" ht="19.5" hidden="false" customHeight="false" outlineLevel="0" collapsed="false">
      <c r="A7251" s="469" t="n">
        <v>95372</v>
      </c>
      <c r="B7251" s="470" t="s">
        <v>7886</v>
      </c>
      <c r="C7251" s="469" t="s">
        <v>485</v>
      </c>
      <c r="D7251" s="471" t="n">
        <v>0.33</v>
      </c>
      <c r="E7251" s="472" t="n">
        <v>0</v>
      </c>
    </row>
    <row r="7252" customFormat="false" ht="19.5" hidden="false" customHeight="false" outlineLevel="0" collapsed="false">
      <c r="A7252" s="469" t="n">
        <v>101358</v>
      </c>
      <c r="B7252" s="470" t="s">
        <v>7887</v>
      </c>
      <c r="C7252" s="469" t="s">
        <v>7690</v>
      </c>
      <c r="D7252" s="471" t="n">
        <v>44.47</v>
      </c>
      <c r="E7252" s="472" t="n">
        <v>0</v>
      </c>
    </row>
    <row r="7253" customFormat="false" ht="19.5" hidden="false" customHeight="false" outlineLevel="0" collapsed="false">
      <c r="A7253" s="469" t="n">
        <v>95373</v>
      </c>
      <c r="B7253" s="470" t="s">
        <v>7888</v>
      </c>
      <c r="C7253" s="469" t="s">
        <v>485</v>
      </c>
      <c r="D7253" s="471" t="n">
        <v>0.32</v>
      </c>
      <c r="E7253" s="472" t="n">
        <v>0</v>
      </c>
    </row>
    <row r="7254" customFormat="false" ht="19.5" hidden="false" customHeight="false" outlineLevel="0" collapsed="false">
      <c r="A7254" s="469" t="n">
        <v>101359</v>
      </c>
      <c r="B7254" s="470" t="s">
        <v>7889</v>
      </c>
      <c r="C7254" s="469" t="s">
        <v>7690</v>
      </c>
      <c r="D7254" s="471" t="n">
        <v>43.19</v>
      </c>
      <c r="E7254" s="472" t="n">
        <v>0</v>
      </c>
    </row>
    <row r="7255" customFormat="false" ht="19.5" hidden="false" customHeight="false" outlineLevel="0" collapsed="false">
      <c r="A7255" s="469" t="n">
        <v>101360</v>
      </c>
      <c r="B7255" s="470" t="s">
        <v>7890</v>
      </c>
      <c r="C7255" s="469" t="s">
        <v>7690</v>
      </c>
      <c r="D7255" s="471" t="n">
        <v>44.47</v>
      </c>
      <c r="E7255" s="472" t="n">
        <v>0</v>
      </c>
    </row>
    <row r="7256" customFormat="false" ht="19.5" hidden="false" customHeight="false" outlineLevel="0" collapsed="false">
      <c r="A7256" s="469" t="n">
        <v>95374</v>
      </c>
      <c r="B7256" s="470" t="s">
        <v>7891</v>
      </c>
      <c r="C7256" s="469" t="s">
        <v>485</v>
      </c>
      <c r="D7256" s="471" t="n">
        <v>0.33</v>
      </c>
      <c r="E7256" s="472" t="n">
        <v>0</v>
      </c>
    </row>
    <row r="7257" customFormat="false" ht="19.5" hidden="false" customHeight="false" outlineLevel="0" collapsed="false">
      <c r="A7257" s="469" t="n">
        <v>95375</v>
      </c>
      <c r="B7257" s="470" t="s">
        <v>7892</v>
      </c>
      <c r="C7257" s="469" t="s">
        <v>485</v>
      </c>
      <c r="D7257" s="471" t="n">
        <v>0.47</v>
      </c>
      <c r="E7257" s="472" t="n">
        <v>0</v>
      </c>
    </row>
    <row r="7258" customFormat="false" ht="19.5" hidden="false" customHeight="false" outlineLevel="0" collapsed="false">
      <c r="A7258" s="469" t="n">
        <v>101361</v>
      </c>
      <c r="B7258" s="470" t="s">
        <v>7893</v>
      </c>
      <c r="C7258" s="469" t="s">
        <v>7690</v>
      </c>
      <c r="D7258" s="471" t="n">
        <v>63.43</v>
      </c>
      <c r="E7258" s="472" t="n">
        <v>0</v>
      </c>
    </row>
    <row r="7259" customFormat="false" ht="19.5" hidden="false" customHeight="false" outlineLevel="0" collapsed="false">
      <c r="A7259" s="469" t="n">
        <v>95376</v>
      </c>
      <c r="B7259" s="470" t="s">
        <v>7894</v>
      </c>
      <c r="C7259" s="469" t="s">
        <v>485</v>
      </c>
      <c r="D7259" s="471" t="n">
        <v>0.09</v>
      </c>
      <c r="E7259" s="472" t="n">
        <v>0</v>
      </c>
    </row>
    <row r="7260" customFormat="false" ht="19.5" hidden="false" customHeight="false" outlineLevel="0" collapsed="false">
      <c r="A7260" s="469" t="n">
        <v>95377</v>
      </c>
      <c r="B7260" s="470" t="s">
        <v>7895</v>
      </c>
      <c r="C7260" s="469" t="s">
        <v>485</v>
      </c>
      <c r="D7260" s="471" t="n">
        <v>0.26</v>
      </c>
      <c r="E7260" s="472" t="n">
        <v>0</v>
      </c>
    </row>
    <row r="7261" customFormat="false" ht="19.5" hidden="false" customHeight="false" outlineLevel="0" collapsed="false">
      <c r="A7261" s="469" t="n">
        <v>101363</v>
      </c>
      <c r="B7261" s="470" t="s">
        <v>7896</v>
      </c>
      <c r="C7261" s="469" t="s">
        <v>7690</v>
      </c>
      <c r="D7261" s="471" t="n">
        <v>34.75</v>
      </c>
      <c r="E7261" s="472" t="n">
        <v>0</v>
      </c>
    </row>
    <row r="7262" customFormat="false" ht="19.5" hidden="false" customHeight="false" outlineLevel="0" collapsed="false">
      <c r="A7262" s="469" t="n">
        <v>95378</v>
      </c>
      <c r="B7262" s="470" t="s">
        <v>7897</v>
      </c>
      <c r="C7262" s="469" t="s">
        <v>485</v>
      </c>
      <c r="D7262" s="471" t="n">
        <v>0.37</v>
      </c>
      <c r="E7262" s="472" t="n">
        <v>0</v>
      </c>
    </row>
    <row r="7263" customFormat="false" ht="19.5" hidden="false" customHeight="false" outlineLevel="0" collapsed="false">
      <c r="A7263" s="469" t="n">
        <v>101364</v>
      </c>
      <c r="B7263" s="470" t="s">
        <v>7898</v>
      </c>
      <c r="C7263" s="469" t="s">
        <v>7690</v>
      </c>
      <c r="D7263" s="471" t="n">
        <v>50.19</v>
      </c>
      <c r="E7263" s="472" t="n">
        <v>0</v>
      </c>
    </row>
    <row r="7264" customFormat="false" ht="19.5" hidden="false" customHeight="false" outlineLevel="0" collapsed="false">
      <c r="A7264" s="469" t="n">
        <v>95379</v>
      </c>
      <c r="B7264" s="470" t="s">
        <v>7899</v>
      </c>
      <c r="C7264" s="469" t="s">
        <v>485</v>
      </c>
      <c r="D7264" s="471" t="n">
        <v>0.31</v>
      </c>
      <c r="E7264" s="472" t="n">
        <v>0</v>
      </c>
    </row>
    <row r="7265" customFormat="false" ht="19.5" hidden="false" customHeight="false" outlineLevel="0" collapsed="false">
      <c r="A7265" s="469" t="n">
        <v>101365</v>
      </c>
      <c r="B7265" s="470" t="s">
        <v>7900</v>
      </c>
      <c r="C7265" s="469" t="s">
        <v>7690</v>
      </c>
      <c r="D7265" s="471" t="n">
        <v>42.3</v>
      </c>
      <c r="E7265" s="472" t="n">
        <v>0</v>
      </c>
    </row>
    <row r="7266" customFormat="false" ht="19.5" hidden="false" customHeight="false" outlineLevel="0" collapsed="false">
      <c r="A7266" s="469" t="n">
        <v>95380</v>
      </c>
      <c r="B7266" s="470" t="s">
        <v>7901</v>
      </c>
      <c r="C7266" s="469" t="s">
        <v>485</v>
      </c>
      <c r="D7266" s="471" t="n">
        <v>0.35</v>
      </c>
      <c r="E7266" s="472" t="n">
        <v>0</v>
      </c>
    </row>
    <row r="7267" customFormat="false" ht="19.5" hidden="false" customHeight="false" outlineLevel="0" collapsed="false">
      <c r="A7267" s="469" t="n">
        <v>101366</v>
      </c>
      <c r="B7267" s="470" t="s">
        <v>7902</v>
      </c>
      <c r="C7267" s="469" t="s">
        <v>7690</v>
      </c>
      <c r="D7267" s="471" t="n">
        <v>46.79</v>
      </c>
      <c r="E7267" s="472" t="n">
        <v>0</v>
      </c>
    </row>
    <row r="7268" customFormat="false" ht="19.5" hidden="false" customHeight="false" outlineLevel="0" collapsed="false">
      <c r="A7268" s="469" t="n">
        <v>100535</v>
      </c>
      <c r="B7268" s="470" t="s">
        <v>7903</v>
      </c>
      <c r="C7268" s="469" t="s">
        <v>485</v>
      </c>
      <c r="D7268" s="471" t="n">
        <v>0.6</v>
      </c>
      <c r="E7268" s="472" t="n">
        <v>0</v>
      </c>
    </row>
    <row r="7269" customFormat="false" ht="19.5" hidden="false" customHeight="false" outlineLevel="0" collapsed="false">
      <c r="A7269" s="469" t="n">
        <v>100536</v>
      </c>
      <c r="B7269" s="470" t="s">
        <v>7904</v>
      </c>
      <c r="C7269" s="469" t="s">
        <v>7690</v>
      </c>
      <c r="D7269" s="471" t="n">
        <v>79.44</v>
      </c>
      <c r="E7269" s="472" t="n">
        <v>0</v>
      </c>
    </row>
    <row r="7270" customFormat="false" ht="19.5" hidden="false" customHeight="false" outlineLevel="0" collapsed="false">
      <c r="A7270" s="469" t="n">
        <v>101368</v>
      </c>
      <c r="B7270" s="470" t="s">
        <v>7905</v>
      </c>
      <c r="C7270" s="469" t="s">
        <v>7690</v>
      </c>
      <c r="D7270" s="471" t="n">
        <v>39.56</v>
      </c>
      <c r="E7270" s="472" t="n">
        <v>0</v>
      </c>
    </row>
    <row r="7271" customFormat="false" ht="19.5" hidden="false" customHeight="false" outlineLevel="0" collapsed="false">
      <c r="A7271" s="469" t="n">
        <v>101369</v>
      </c>
      <c r="B7271" s="470" t="s">
        <v>7906</v>
      </c>
      <c r="C7271" s="469" t="s">
        <v>7690</v>
      </c>
      <c r="D7271" s="471" t="n">
        <v>66.76</v>
      </c>
      <c r="E7271" s="472" t="n">
        <v>0</v>
      </c>
    </row>
    <row r="7272" customFormat="false" ht="19.5" hidden="false" customHeight="false" outlineLevel="0" collapsed="false">
      <c r="A7272" s="469" t="n">
        <v>95385</v>
      </c>
      <c r="B7272" s="470" t="s">
        <v>7907</v>
      </c>
      <c r="C7272" s="469" t="s">
        <v>485</v>
      </c>
      <c r="D7272" s="471" t="n">
        <v>0.25</v>
      </c>
      <c r="E7272" s="472" t="n">
        <v>0</v>
      </c>
    </row>
    <row r="7273" customFormat="false" ht="19.5" hidden="false" customHeight="false" outlineLevel="0" collapsed="false">
      <c r="A7273" s="469" t="n">
        <v>101370</v>
      </c>
      <c r="B7273" s="470" t="s">
        <v>7908</v>
      </c>
      <c r="C7273" s="469" t="s">
        <v>7690</v>
      </c>
      <c r="D7273" s="471" t="n">
        <v>34.34</v>
      </c>
      <c r="E7273" s="472" t="n">
        <v>0</v>
      </c>
    </row>
    <row r="7274" customFormat="false" ht="19.5" hidden="false" customHeight="false" outlineLevel="0" collapsed="false">
      <c r="A7274" s="469" t="n">
        <v>95406</v>
      </c>
      <c r="B7274" s="470" t="s">
        <v>7909</v>
      </c>
      <c r="C7274" s="469" t="s">
        <v>485</v>
      </c>
      <c r="D7274" s="471" t="n">
        <v>0.35</v>
      </c>
      <c r="E7274" s="472" t="n">
        <v>0</v>
      </c>
    </row>
    <row r="7275" customFormat="false" ht="19.5" hidden="false" customHeight="false" outlineLevel="0" collapsed="false">
      <c r="A7275" s="469" t="n">
        <v>95424</v>
      </c>
      <c r="B7275" s="470" t="s">
        <v>7910</v>
      </c>
      <c r="C7275" s="469" t="s">
        <v>7690</v>
      </c>
      <c r="D7275" s="471" t="n">
        <v>46.48</v>
      </c>
      <c r="E7275" s="472" t="n">
        <v>0</v>
      </c>
    </row>
    <row r="7276" customFormat="false" ht="19.5" hidden="false" customHeight="false" outlineLevel="0" collapsed="false">
      <c r="A7276" s="469" t="n">
        <v>95386</v>
      </c>
      <c r="B7276" s="470" t="s">
        <v>7911</v>
      </c>
      <c r="C7276" s="469" t="s">
        <v>485</v>
      </c>
      <c r="D7276" s="471" t="n">
        <v>0.37</v>
      </c>
      <c r="E7276" s="472" t="n">
        <v>0</v>
      </c>
    </row>
    <row r="7277" customFormat="false" ht="19.5" hidden="false" customHeight="false" outlineLevel="0" collapsed="false">
      <c r="A7277" s="469" t="n">
        <v>95383</v>
      </c>
      <c r="B7277" s="470" t="s">
        <v>7912</v>
      </c>
      <c r="C7277" s="469" t="s">
        <v>485</v>
      </c>
      <c r="D7277" s="471" t="n">
        <v>0.29</v>
      </c>
      <c r="E7277" s="472" t="n">
        <v>0</v>
      </c>
    </row>
    <row r="7278" customFormat="false" ht="19.5" hidden="false" customHeight="false" outlineLevel="0" collapsed="false">
      <c r="A7278" s="469" t="n">
        <v>95384</v>
      </c>
      <c r="B7278" s="470" t="s">
        <v>7913</v>
      </c>
      <c r="C7278" s="469" t="s">
        <v>485</v>
      </c>
      <c r="D7278" s="471" t="n">
        <v>0.5</v>
      </c>
      <c r="E7278" s="472" t="n">
        <v>0</v>
      </c>
    </row>
    <row r="7279" customFormat="false" ht="19.5" hidden="false" customHeight="false" outlineLevel="0" collapsed="false">
      <c r="A7279" s="469" t="n">
        <v>100299</v>
      </c>
      <c r="B7279" s="470" t="s">
        <v>7914</v>
      </c>
      <c r="C7279" s="469" t="s">
        <v>485</v>
      </c>
      <c r="D7279" s="471" t="n">
        <v>0.74</v>
      </c>
      <c r="E7279" s="472" t="n">
        <v>0</v>
      </c>
    </row>
    <row r="7280" customFormat="false" ht="19.5" hidden="false" customHeight="false" outlineLevel="0" collapsed="false">
      <c r="A7280" s="469" t="n">
        <v>100315</v>
      </c>
      <c r="B7280" s="470" t="s">
        <v>7915</v>
      </c>
      <c r="C7280" s="469" t="s">
        <v>7690</v>
      </c>
      <c r="D7280" s="471" t="n">
        <v>98.7</v>
      </c>
      <c r="E7280" s="472" t="n">
        <v>0</v>
      </c>
    </row>
    <row r="7281" customFormat="false" ht="19.5" hidden="false" customHeight="false" outlineLevel="0" collapsed="false">
      <c r="A7281" s="469" t="n">
        <v>95387</v>
      </c>
      <c r="B7281" s="470" t="s">
        <v>7916</v>
      </c>
      <c r="C7281" s="469" t="s">
        <v>485</v>
      </c>
      <c r="D7281" s="471" t="n">
        <v>0.29</v>
      </c>
      <c r="E7281" s="472" t="n">
        <v>0</v>
      </c>
    </row>
    <row r="7282" customFormat="false" ht="19.5" hidden="false" customHeight="false" outlineLevel="0" collapsed="false">
      <c r="A7282" s="469" t="n">
        <v>101371</v>
      </c>
      <c r="B7282" s="470" t="s">
        <v>7917</v>
      </c>
      <c r="C7282" s="469" t="s">
        <v>7690</v>
      </c>
      <c r="D7282" s="471" t="n">
        <v>39.05</v>
      </c>
      <c r="E7282" s="472" t="n">
        <v>0</v>
      </c>
    </row>
    <row r="7283" customFormat="false" ht="19.5" hidden="false" customHeight="false" outlineLevel="0" collapsed="false">
      <c r="A7283" s="469" t="n">
        <v>100288</v>
      </c>
      <c r="B7283" s="470" t="s">
        <v>7918</v>
      </c>
      <c r="C7283" s="469" t="s">
        <v>485</v>
      </c>
      <c r="D7283" s="471" t="n">
        <v>0.1</v>
      </c>
      <c r="E7283" s="472" t="n">
        <v>0</v>
      </c>
    </row>
    <row r="7284" customFormat="false" ht="19.5" hidden="false" customHeight="false" outlineLevel="0" collapsed="false">
      <c r="A7284" s="469" t="n">
        <v>101372</v>
      </c>
      <c r="B7284" s="470" t="s">
        <v>7919</v>
      </c>
      <c r="C7284" s="469" t="s">
        <v>7690</v>
      </c>
      <c r="D7284" s="471" t="n">
        <v>13.47</v>
      </c>
      <c r="E7284" s="472" t="n">
        <v>0</v>
      </c>
    </row>
    <row r="7285" customFormat="false" ht="19.5" hidden="false" customHeight="false" outlineLevel="0" collapsed="false">
      <c r="A7285" s="469" t="n">
        <v>90775</v>
      </c>
      <c r="B7285" s="470" t="s">
        <v>7920</v>
      </c>
      <c r="C7285" s="469" t="s">
        <v>485</v>
      </c>
      <c r="D7285" s="471" t="n">
        <v>42.93</v>
      </c>
      <c r="E7285" s="472" t="n">
        <v>0</v>
      </c>
    </row>
    <row r="7286" customFormat="false" ht="19.5" hidden="false" customHeight="false" outlineLevel="0" collapsed="false">
      <c r="A7286" s="469" t="n">
        <v>93561</v>
      </c>
      <c r="B7286" s="470" t="s">
        <v>7920</v>
      </c>
      <c r="C7286" s="469" t="s">
        <v>7690</v>
      </c>
      <c r="D7286" s="471" t="n">
        <v>7468.16</v>
      </c>
      <c r="E7286" s="472" t="n">
        <v>0</v>
      </c>
    </row>
    <row r="7287" customFormat="false" ht="19.5" hidden="false" customHeight="false" outlineLevel="0" collapsed="false">
      <c r="A7287" s="469" t="n">
        <v>88264</v>
      </c>
      <c r="B7287" s="470" t="s">
        <v>7921</v>
      </c>
      <c r="C7287" s="469" t="s">
        <v>485</v>
      </c>
      <c r="D7287" s="471" t="n">
        <v>31.99</v>
      </c>
      <c r="E7287" s="472" t="n">
        <v>0</v>
      </c>
    </row>
    <row r="7288" customFormat="false" ht="19.5" hidden="false" customHeight="false" outlineLevel="0" collapsed="false">
      <c r="A7288" s="469" t="n">
        <v>101399</v>
      </c>
      <c r="B7288" s="470" t="s">
        <v>7921</v>
      </c>
      <c r="C7288" s="469" t="s">
        <v>7690</v>
      </c>
      <c r="D7288" s="471" t="n">
        <v>5405.97</v>
      </c>
      <c r="E7288" s="472" t="n">
        <v>0</v>
      </c>
    </row>
    <row r="7289" customFormat="false" ht="19.5" hidden="false" customHeight="false" outlineLevel="0" collapsed="false">
      <c r="A7289" s="469" t="n">
        <v>88266</v>
      </c>
      <c r="B7289" s="470" t="s">
        <v>7922</v>
      </c>
      <c r="C7289" s="469" t="s">
        <v>485</v>
      </c>
      <c r="D7289" s="471" t="n">
        <v>38.48</v>
      </c>
      <c r="E7289" s="472" t="n">
        <v>0</v>
      </c>
    </row>
    <row r="7290" customFormat="false" ht="19.5" hidden="false" customHeight="false" outlineLevel="0" collapsed="false">
      <c r="A7290" s="469" t="n">
        <v>101401</v>
      </c>
      <c r="B7290" s="470" t="s">
        <v>7922</v>
      </c>
      <c r="C7290" s="469" t="s">
        <v>7690</v>
      </c>
      <c r="D7290" s="471" t="n">
        <v>6541.23</v>
      </c>
      <c r="E7290" s="472" t="n">
        <v>0</v>
      </c>
    </row>
    <row r="7291" customFormat="false" ht="19.5" hidden="false" customHeight="false" outlineLevel="0" collapsed="false">
      <c r="A7291" s="469" t="n">
        <v>88267</v>
      </c>
      <c r="B7291" s="470" t="s">
        <v>7923</v>
      </c>
      <c r="C7291" s="469" t="s">
        <v>485</v>
      </c>
      <c r="D7291" s="471" t="n">
        <v>29.41</v>
      </c>
      <c r="E7291" s="472" t="n">
        <v>0</v>
      </c>
    </row>
    <row r="7292" customFormat="false" ht="19.5" hidden="false" customHeight="false" outlineLevel="0" collapsed="false">
      <c r="A7292" s="469" t="n">
        <v>101402</v>
      </c>
      <c r="B7292" s="470" t="s">
        <v>7923</v>
      </c>
      <c r="C7292" s="469" t="s">
        <v>7690</v>
      </c>
      <c r="D7292" s="471" t="n">
        <v>5045.91</v>
      </c>
      <c r="E7292" s="472" t="n">
        <v>0</v>
      </c>
    </row>
    <row r="7293" customFormat="false" ht="19.5" hidden="false" customHeight="false" outlineLevel="0" collapsed="false">
      <c r="A7293" s="469" t="n">
        <v>90776</v>
      </c>
      <c r="B7293" s="470" t="s">
        <v>7924</v>
      </c>
      <c r="C7293" s="469" t="s">
        <v>485</v>
      </c>
      <c r="D7293" s="471" t="n">
        <v>78.07</v>
      </c>
      <c r="E7293" s="472" t="n">
        <v>0</v>
      </c>
    </row>
    <row r="7294" customFormat="false" ht="19.5" hidden="false" customHeight="false" outlineLevel="0" collapsed="false">
      <c r="A7294" s="469" t="n">
        <v>93572</v>
      </c>
      <c r="B7294" s="470" t="s">
        <v>7925</v>
      </c>
      <c r="C7294" s="469" t="s">
        <v>7690</v>
      </c>
      <c r="D7294" s="471" t="n">
        <v>13407.94</v>
      </c>
      <c r="E7294" s="472" t="n">
        <v>0</v>
      </c>
    </row>
    <row r="7295" customFormat="false" ht="19.5" hidden="false" customHeight="false" outlineLevel="0" collapsed="false">
      <c r="A7295" s="469" t="n">
        <v>90777</v>
      </c>
      <c r="B7295" s="470" t="s">
        <v>7926</v>
      </c>
      <c r="C7295" s="469" t="s">
        <v>485</v>
      </c>
      <c r="D7295" s="471" t="n">
        <v>139.01</v>
      </c>
      <c r="E7295" s="472" t="n">
        <v>0</v>
      </c>
    </row>
    <row r="7296" customFormat="false" ht="19.5" hidden="false" customHeight="false" outlineLevel="0" collapsed="false">
      <c r="A7296" s="469" t="n">
        <v>93565</v>
      </c>
      <c r="B7296" s="470" t="s">
        <v>7926</v>
      </c>
      <c r="C7296" s="469" t="s">
        <v>7690</v>
      </c>
      <c r="D7296" s="471" t="n">
        <v>24049.17</v>
      </c>
      <c r="E7296" s="472" t="n">
        <v>0</v>
      </c>
    </row>
    <row r="7297" customFormat="false" ht="19.5" hidden="false" customHeight="false" outlineLevel="0" collapsed="false">
      <c r="A7297" s="469" t="n">
        <v>90778</v>
      </c>
      <c r="B7297" s="470" t="s">
        <v>7927</v>
      </c>
      <c r="C7297" s="469" t="s">
        <v>485</v>
      </c>
      <c r="D7297" s="471" t="n">
        <v>146.28</v>
      </c>
      <c r="E7297" s="472" t="n">
        <v>0</v>
      </c>
    </row>
    <row r="7298" customFormat="false" ht="19.5" hidden="false" customHeight="false" outlineLevel="0" collapsed="false">
      <c r="A7298" s="469" t="n">
        <v>93567</v>
      </c>
      <c r="B7298" s="470" t="s">
        <v>7927</v>
      </c>
      <c r="C7298" s="469" t="s">
        <v>7690</v>
      </c>
      <c r="D7298" s="471" t="n">
        <v>25310.16</v>
      </c>
      <c r="E7298" s="472" t="n">
        <v>0</v>
      </c>
    </row>
    <row r="7299" customFormat="false" ht="19.5" hidden="false" customHeight="false" outlineLevel="0" collapsed="false">
      <c r="A7299" s="469" t="n">
        <v>90779</v>
      </c>
      <c r="B7299" s="470" t="s">
        <v>7928</v>
      </c>
      <c r="C7299" s="469" t="s">
        <v>485</v>
      </c>
      <c r="D7299" s="471" t="n">
        <v>160.57</v>
      </c>
      <c r="E7299" s="472" t="n">
        <v>0</v>
      </c>
    </row>
    <row r="7300" customFormat="false" ht="19.5" hidden="false" customHeight="false" outlineLevel="0" collapsed="false">
      <c r="A7300" s="469" t="n">
        <v>93568</v>
      </c>
      <c r="B7300" s="470" t="s">
        <v>7928</v>
      </c>
      <c r="C7300" s="469" t="s">
        <v>7690</v>
      </c>
      <c r="D7300" s="471" t="n">
        <v>27783.03</v>
      </c>
      <c r="E7300" s="472" t="n">
        <v>0</v>
      </c>
    </row>
    <row r="7301" customFormat="false" ht="19.5" hidden="false" customHeight="false" outlineLevel="0" collapsed="false">
      <c r="A7301" s="469" t="n">
        <v>88269</v>
      </c>
      <c r="B7301" s="470" t="s">
        <v>7929</v>
      </c>
      <c r="C7301" s="469" t="s">
        <v>485</v>
      </c>
      <c r="D7301" s="471" t="n">
        <v>29.66</v>
      </c>
      <c r="E7301" s="472" t="n">
        <v>0</v>
      </c>
    </row>
    <row r="7302" customFormat="false" ht="19.5" hidden="false" customHeight="false" outlineLevel="0" collapsed="false">
      <c r="A7302" s="469" t="n">
        <v>101407</v>
      </c>
      <c r="B7302" s="470" t="s">
        <v>7929</v>
      </c>
      <c r="C7302" s="469" t="s">
        <v>7690</v>
      </c>
      <c r="D7302" s="471" t="n">
        <v>5109.79</v>
      </c>
      <c r="E7302" s="472" t="n">
        <v>0</v>
      </c>
    </row>
    <row r="7303" customFormat="false" ht="19.5" hidden="false" customHeight="false" outlineLevel="0" collapsed="false">
      <c r="A7303" s="469" t="n">
        <v>88270</v>
      </c>
      <c r="B7303" s="470" t="s">
        <v>7930</v>
      </c>
      <c r="C7303" s="469" t="s">
        <v>485</v>
      </c>
      <c r="D7303" s="471" t="n">
        <v>31.46</v>
      </c>
      <c r="E7303" s="472" t="n">
        <v>0</v>
      </c>
    </row>
    <row r="7304" customFormat="false" ht="19.5" hidden="false" customHeight="false" outlineLevel="0" collapsed="false">
      <c r="A7304" s="469" t="n">
        <v>101408</v>
      </c>
      <c r="B7304" s="470" t="s">
        <v>7930</v>
      </c>
      <c r="C7304" s="469" t="s">
        <v>7690</v>
      </c>
      <c r="D7304" s="471" t="n">
        <v>5384.45</v>
      </c>
      <c r="E7304" s="472" t="n">
        <v>0</v>
      </c>
    </row>
    <row r="7305" customFormat="false" ht="19.5" hidden="false" customHeight="false" outlineLevel="0" collapsed="false">
      <c r="A7305" s="469" t="n">
        <v>102919</v>
      </c>
      <c r="B7305" s="470" t="s">
        <v>7931</v>
      </c>
      <c r="C7305" s="469" t="s">
        <v>485</v>
      </c>
      <c r="D7305" s="471" t="n">
        <v>0</v>
      </c>
      <c r="E7305" s="472"/>
    </row>
    <row r="7306" customFormat="false" ht="19.5" hidden="false" customHeight="false" outlineLevel="0" collapsed="false">
      <c r="A7306" s="469" t="n">
        <v>101409</v>
      </c>
      <c r="B7306" s="470" t="s">
        <v>7932</v>
      </c>
      <c r="C7306" s="469" t="s">
        <v>7690</v>
      </c>
      <c r="D7306" s="471" t="n">
        <v>7355.81</v>
      </c>
      <c r="E7306" s="472" t="n">
        <v>0</v>
      </c>
    </row>
    <row r="7307" customFormat="false" ht="19.5" hidden="false" customHeight="false" outlineLevel="0" collapsed="false">
      <c r="A7307" s="469" t="n">
        <v>88441</v>
      </c>
      <c r="B7307" s="470" t="s">
        <v>7933</v>
      </c>
      <c r="C7307" s="469" t="s">
        <v>485</v>
      </c>
      <c r="D7307" s="471" t="n">
        <v>25.89</v>
      </c>
      <c r="E7307" s="472" t="n">
        <v>0</v>
      </c>
    </row>
    <row r="7308" customFormat="false" ht="19.5" hidden="false" customHeight="false" outlineLevel="0" collapsed="false">
      <c r="A7308" s="469" t="n">
        <v>101410</v>
      </c>
      <c r="B7308" s="470" t="s">
        <v>7933</v>
      </c>
      <c r="C7308" s="469" t="s">
        <v>7690</v>
      </c>
      <c r="D7308" s="471" t="n">
        <v>4479.69</v>
      </c>
      <c r="E7308" s="472" t="n">
        <v>0</v>
      </c>
    </row>
    <row r="7309" customFormat="false" ht="19.5" hidden="false" customHeight="false" outlineLevel="0" collapsed="false">
      <c r="A7309" s="469" t="n">
        <v>88272</v>
      </c>
      <c r="B7309" s="470" t="s">
        <v>7934</v>
      </c>
      <c r="C7309" s="469" t="s">
        <v>485</v>
      </c>
      <c r="D7309" s="471" t="n">
        <v>32.42</v>
      </c>
      <c r="E7309" s="472" t="n">
        <v>0</v>
      </c>
    </row>
    <row r="7310" customFormat="false" ht="19.5" hidden="false" customHeight="false" outlineLevel="0" collapsed="false">
      <c r="A7310" s="469" t="n">
        <v>88273</v>
      </c>
      <c r="B7310" s="470" t="s">
        <v>7935</v>
      </c>
      <c r="C7310" s="469" t="s">
        <v>485</v>
      </c>
      <c r="D7310" s="471" t="n">
        <v>27.6</v>
      </c>
      <c r="E7310" s="472" t="n">
        <v>0</v>
      </c>
    </row>
    <row r="7311" customFormat="false" ht="19.5" hidden="false" customHeight="false" outlineLevel="0" collapsed="false">
      <c r="A7311" s="469" t="n">
        <v>101413</v>
      </c>
      <c r="B7311" s="470" t="s">
        <v>7935</v>
      </c>
      <c r="C7311" s="469" t="s">
        <v>7690</v>
      </c>
      <c r="D7311" s="471" t="n">
        <v>4744.12</v>
      </c>
      <c r="E7311" s="472" t="n">
        <v>0</v>
      </c>
    </row>
    <row r="7312" customFormat="false" ht="19.5" hidden="false" customHeight="false" outlineLevel="0" collapsed="false">
      <c r="A7312" s="469" t="n">
        <v>101414</v>
      </c>
      <c r="B7312" s="470" t="s">
        <v>7936</v>
      </c>
      <c r="C7312" s="469" t="s">
        <v>7690</v>
      </c>
      <c r="D7312" s="471" t="n">
        <v>5104.44</v>
      </c>
      <c r="E7312" s="472" t="n">
        <v>0</v>
      </c>
    </row>
    <row r="7313" customFormat="false" ht="19.5" hidden="false" customHeight="false" outlineLevel="0" collapsed="false">
      <c r="A7313" s="469" t="n">
        <v>88274</v>
      </c>
      <c r="B7313" s="470" t="s">
        <v>7937</v>
      </c>
      <c r="C7313" s="469" t="s">
        <v>485</v>
      </c>
      <c r="D7313" s="471" t="n">
        <v>29.69</v>
      </c>
      <c r="E7313" s="472" t="n">
        <v>0</v>
      </c>
    </row>
    <row r="7314" customFormat="false" ht="19.5" hidden="false" customHeight="false" outlineLevel="0" collapsed="false">
      <c r="A7314" s="469" t="n">
        <v>101412</v>
      </c>
      <c r="B7314" s="470" t="s">
        <v>7938</v>
      </c>
      <c r="C7314" s="469" t="s">
        <v>7690</v>
      </c>
      <c r="D7314" s="471" t="n">
        <v>5554.71</v>
      </c>
      <c r="E7314" s="472" t="n">
        <v>0</v>
      </c>
    </row>
    <row r="7315" customFormat="false" ht="19.5" hidden="false" customHeight="false" outlineLevel="0" collapsed="false">
      <c r="A7315" s="469" t="n">
        <v>101415</v>
      </c>
      <c r="B7315" s="470" t="s">
        <v>7939</v>
      </c>
      <c r="C7315" s="469" t="s">
        <v>7690</v>
      </c>
      <c r="D7315" s="471" t="n">
        <v>8193.02</v>
      </c>
      <c r="E7315" s="472" t="n">
        <v>0</v>
      </c>
    </row>
    <row r="7316" customFormat="false" ht="19.5" hidden="false" customHeight="false" outlineLevel="0" collapsed="false">
      <c r="A7316" s="469" t="n">
        <v>100308</v>
      </c>
      <c r="B7316" s="470" t="s">
        <v>7940</v>
      </c>
      <c r="C7316" s="469" t="s">
        <v>485</v>
      </c>
      <c r="D7316" s="471" t="n">
        <v>32.97</v>
      </c>
      <c r="E7316" s="472" t="n">
        <v>0</v>
      </c>
    </row>
    <row r="7317" customFormat="false" ht="19.5" hidden="false" customHeight="false" outlineLevel="0" collapsed="false">
      <c r="A7317" s="469" t="n">
        <v>101416</v>
      </c>
      <c r="B7317" s="470" t="s">
        <v>7940</v>
      </c>
      <c r="C7317" s="469" t="s">
        <v>7690</v>
      </c>
      <c r="D7317" s="471" t="n">
        <v>5617.41</v>
      </c>
      <c r="E7317" s="472" t="n">
        <v>0</v>
      </c>
    </row>
    <row r="7318" customFormat="false" ht="19.5" hidden="false" customHeight="false" outlineLevel="0" collapsed="false">
      <c r="A7318" s="469" t="n">
        <v>88275</v>
      </c>
      <c r="B7318" s="470" t="s">
        <v>7941</v>
      </c>
      <c r="C7318" s="469" t="s">
        <v>485</v>
      </c>
      <c r="D7318" s="471" t="n">
        <v>47.22</v>
      </c>
      <c r="E7318" s="472" t="n">
        <v>0</v>
      </c>
    </row>
    <row r="7319" customFormat="false" ht="19.5" hidden="false" customHeight="false" outlineLevel="0" collapsed="false">
      <c r="A7319" s="469" t="n">
        <v>90780</v>
      </c>
      <c r="B7319" s="470" t="s">
        <v>7942</v>
      </c>
      <c r="C7319" s="469" t="s">
        <v>485</v>
      </c>
      <c r="D7319" s="471" t="n">
        <v>126.87</v>
      </c>
      <c r="E7319" s="472" t="n">
        <v>0</v>
      </c>
    </row>
    <row r="7320" customFormat="false" ht="19.5" hidden="false" customHeight="false" outlineLevel="0" collapsed="false">
      <c r="A7320" s="469" t="n">
        <v>94295</v>
      </c>
      <c r="B7320" s="470" t="s">
        <v>7942</v>
      </c>
      <c r="C7320" s="469" t="s">
        <v>7690</v>
      </c>
      <c r="D7320" s="471" t="n">
        <v>21804.16</v>
      </c>
      <c r="E7320" s="472" t="n">
        <v>0</v>
      </c>
    </row>
    <row r="7321" customFormat="false" ht="19.5" hidden="false" customHeight="false" outlineLevel="0" collapsed="false">
      <c r="A7321" s="469" t="n">
        <v>88277</v>
      </c>
      <c r="B7321" s="470" t="s">
        <v>7943</v>
      </c>
      <c r="C7321" s="469" t="s">
        <v>485</v>
      </c>
      <c r="D7321" s="471" t="n">
        <v>42.65</v>
      </c>
      <c r="E7321" s="472" t="n">
        <v>0</v>
      </c>
    </row>
    <row r="7322" customFormat="false" ht="19.5" hidden="false" customHeight="false" outlineLevel="0" collapsed="false">
      <c r="A7322" s="469" t="n">
        <v>100307</v>
      </c>
      <c r="B7322" s="470" t="s">
        <v>7944</v>
      </c>
      <c r="C7322" s="469" t="s">
        <v>485</v>
      </c>
      <c r="D7322" s="471" t="n">
        <v>27.99</v>
      </c>
      <c r="E7322" s="472" t="n">
        <v>0</v>
      </c>
    </row>
    <row r="7323" customFormat="false" ht="19.5" hidden="false" customHeight="false" outlineLevel="0" collapsed="false">
      <c r="A7323" s="469" t="n">
        <v>101417</v>
      </c>
      <c r="B7323" s="470" t="s">
        <v>7944</v>
      </c>
      <c r="C7323" s="469" t="s">
        <v>7690</v>
      </c>
      <c r="D7323" s="471" t="n">
        <v>4750.82</v>
      </c>
      <c r="E7323" s="472" t="n">
        <v>0</v>
      </c>
    </row>
    <row r="7324" customFormat="false" ht="19.5" hidden="false" customHeight="false" outlineLevel="0" collapsed="false">
      <c r="A7324" s="469" t="n">
        <v>88278</v>
      </c>
      <c r="B7324" s="470" t="s">
        <v>7945</v>
      </c>
      <c r="C7324" s="469" t="s">
        <v>485</v>
      </c>
      <c r="D7324" s="471" t="n">
        <v>31.14</v>
      </c>
      <c r="E7324" s="472" t="n">
        <v>0</v>
      </c>
    </row>
    <row r="7325" customFormat="false" ht="19.5" hidden="false" customHeight="false" outlineLevel="0" collapsed="false">
      <c r="A7325" s="469" t="n">
        <v>101418</v>
      </c>
      <c r="B7325" s="470" t="s">
        <v>7945</v>
      </c>
      <c r="C7325" s="469" t="s">
        <v>7690</v>
      </c>
      <c r="D7325" s="471" t="n">
        <v>5376.57</v>
      </c>
      <c r="E7325" s="472" t="n">
        <v>0</v>
      </c>
    </row>
    <row r="7326" customFormat="false" ht="19.5" hidden="false" customHeight="false" outlineLevel="0" collapsed="false">
      <c r="A7326" s="469" t="n">
        <v>105535</v>
      </c>
      <c r="B7326" s="470" t="s">
        <v>7946</v>
      </c>
      <c r="C7326" s="469" t="s">
        <v>485</v>
      </c>
      <c r="D7326" s="471" t="n">
        <v>0</v>
      </c>
      <c r="E7326" s="472"/>
    </row>
    <row r="7327" customFormat="false" ht="19.5" hidden="false" customHeight="false" outlineLevel="0" collapsed="false">
      <c r="A7327" s="469" t="n">
        <v>101419</v>
      </c>
      <c r="B7327" s="470" t="s">
        <v>7947</v>
      </c>
      <c r="C7327" s="469" t="s">
        <v>7690</v>
      </c>
      <c r="D7327" s="471" t="n">
        <v>7301.14</v>
      </c>
      <c r="E7327" s="472" t="n">
        <v>0</v>
      </c>
    </row>
    <row r="7328" customFormat="false" ht="19.5" hidden="false" customHeight="false" outlineLevel="0" collapsed="false">
      <c r="A7328" s="469" t="n">
        <v>88279</v>
      </c>
      <c r="B7328" s="470" t="s">
        <v>7948</v>
      </c>
      <c r="C7328" s="469" t="s">
        <v>485</v>
      </c>
      <c r="D7328" s="471" t="n">
        <v>42.94</v>
      </c>
      <c r="E7328" s="472" t="n">
        <v>0</v>
      </c>
    </row>
    <row r="7329" customFormat="false" ht="19.5" hidden="false" customHeight="false" outlineLevel="0" collapsed="false">
      <c r="A7329" s="469" t="n">
        <v>88281</v>
      </c>
      <c r="B7329" s="470" t="s">
        <v>7949</v>
      </c>
      <c r="C7329" s="469" t="s">
        <v>485</v>
      </c>
      <c r="D7329" s="471" t="n">
        <v>28.46</v>
      </c>
      <c r="E7329" s="472" t="n">
        <v>0</v>
      </c>
    </row>
    <row r="7330" customFormat="false" ht="19.5" hidden="false" customHeight="false" outlineLevel="0" collapsed="false">
      <c r="A7330" s="469" t="n">
        <v>93558</v>
      </c>
      <c r="B7330" s="470" t="s">
        <v>7950</v>
      </c>
      <c r="C7330" s="469" t="s">
        <v>7690</v>
      </c>
      <c r="D7330" s="471" t="n">
        <v>4787.07</v>
      </c>
      <c r="E7330" s="472" t="n">
        <v>0</v>
      </c>
    </row>
    <row r="7331" customFormat="false" ht="19.5" hidden="false" customHeight="false" outlineLevel="0" collapsed="false">
      <c r="A7331" s="469" t="n">
        <v>101420</v>
      </c>
      <c r="B7331" s="470" t="s">
        <v>7951</v>
      </c>
      <c r="C7331" s="469" t="s">
        <v>7690</v>
      </c>
      <c r="D7331" s="471" t="n">
        <v>4939.65</v>
      </c>
      <c r="E7331" s="472" t="n">
        <v>0</v>
      </c>
    </row>
    <row r="7332" customFormat="false" ht="19.5" hidden="false" customHeight="false" outlineLevel="0" collapsed="false">
      <c r="A7332" s="469" t="n">
        <v>101421</v>
      </c>
      <c r="B7332" s="470" t="s">
        <v>7952</v>
      </c>
      <c r="C7332" s="469" t="s">
        <v>7690</v>
      </c>
      <c r="D7332" s="471" t="n">
        <v>5736.03</v>
      </c>
      <c r="E7332" s="472" t="n">
        <v>0</v>
      </c>
    </row>
    <row r="7333" customFormat="false" ht="19.5" hidden="false" customHeight="false" outlineLevel="0" collapsed="false">
      <c r="A7333" s="469" t="n">
        <v>88282</v>
      </c>
      <c r="B7333" s="470" t="s">
        <v>7953</v>
      </c>
      <c r="C7333" s="469" t="s">
        <v>485</v>
      </c>
      <c r="D7333" s="471" t="n">
        <v>27.61</v>
      </c>
      <c r="E7333" s="472" t="n">
        <v>0</v>
      </c>
    </row>
    <row r="7334" customFormat="false" ht="19.5" hidden="false" customHeight="false" outlineLevel="0" collapsed="false">
      <c r="A7334" s="469" t="n">
        <v>88283</v>
      </c>
      <c r="B7334" s="470" t="s">
        <v>7954</v>
      </c>
      <c r="C7334" s="469" t="s">
        <v>485</v>
      </c>
      <c r="D7334" s="471" t="n">
        <v>33.03</v>
      </c>
      <c r="E7334" s="472" t="n">
        <v>0</v>
      </c>
    </row>
    <row r="7335" customFormat="false" ht="19.5" hidden="false" customHeight="false" outlineLevel="0" collapsed="false">
      <c r="A7335" s="469" t="n">
        <v>101422</v>
      </c>
      <c r="B7335" s="470" t="s">
        <v>7955</v>
      </c>
      <c r="C7335" s="469" t="s">
        <v>7690</v>
      </c>
      <c r="D7335" s="471" t="n">
        <v>4351.93</v>
      </c>
      <c r="E7335" s="472" t="n">
        <v>0</v>
      </c>
    </row>
    <row r="7336" customFormat="false" ht="19.5" hidden="false" customHeight="false" outlineLevel="0" collapsed="false">
      <c r="A7336" s="469" t="n">
        <v>88284</v>
      </c>
      <c r="B7336" s="470" t="s">
        <v>7956</v>
      </c>
      <c r="C7336" s="469" t="s">
        <v>485</v>
      </c>
      <c r="D7336" s="471" t="n">
        <v>25.12</v>
      </c>
      <c r="E7336" s="472" t="n">
        <v>0</v>
      </c>
    </row>
    <row r="7337" customFormat="false" ht="19.5" hidden="false" customHeight="false" outlineLevel="0" collapsed="false">
      <c r="A7337" s="469" t="n">
        <v>101424</v>
      </c>
      <c r="B7337" s="470" t="s">
        <v>7957</v>
      </c>
      <c r="C7337" s="469" t="s">
        <v>7690</v>
      </c>
      <c r="D7337" s="471" t="n">
        <v>5591.72</v>
      </c>
      <c r="E7337" s="472" t="n">
        <v>0</v>
      </c>
    </row>
    <row r="7338" customFormat="false" ht="19.5" hidden="false" customHeight="false" outlineLevel="0" collapsed="false">
      <c r="A7338" s="469" t="n">
        <v>88286</v>
      </c>
      <c r="B7338" s="470" t="s">
        <v>7958</v>
      </c>
      <c r="C7338" s="469" t="s">
        <v>485</v>
      </c>
      <c r="D7338" s="471" t="n">
        <v>32.51</v>
      </c>
      <c r="E7338" s="472" t="n">
        <v>0</v>
      </c>
    </row>
    <row r="7339" customFormat="false" ht="19.5" hidden="false" customHeight="false" outlineLevel="0" collapsed="false">
      <c r="A7339" s="469" t="n">
        <v>88288</v>
      </c>
      <c r="B7339" s="470" t="s">
        <v>7959</v>
      </c>
      <c r="C7339" s="469" t="s">
        <v>485</v>
      </c>
      <c r="D7339" s="471" t="n">
        <v>24.6</v>
      </c>
      <c r="E7339" s="472" t="n">
        <v>0</v>
      </c>
    </row>
    <row r="7340" customFormat="false" ht="19.5" hidden="false" customHeight="false" outlineLevel="0" collapsed="false">
      <c r="A7340" s="469" t="n">
        <v>101425</v>
      </c>
      <c r="B7340" s="470" t="s">
        <v>7959</v>
      </c>
      <c r="C7340" s="469" t="s">
        <v>7690</v>
      </c>
      <c r="D7340" s="471" t="n">
        <v>4253.22</v>
      </c>
      <c r="E7340" s="472" t="n">
        <v>0</v>
      </c>
    </row>
    <row r="7341" customFormat="false" ht="19.5" hidden="false" customHeight="false" outlineLevel="0" collapsed="false">
      <c r="A7341" s="469" t="n">
        <v>101426</v>
      </c>
      <c r="B7341" s="470" t="s">
        <v>7960</v>
      </c>
      <c r="C7341" s="469" t="s">
        <v>7690</v>
      </c>
      <c r="D7341" s="471" t="n">
        <v>6472.44</v>
      </c>
      <c r="E7341" s="472" t="n">
        <v>0</v>
      </c>
    </row>
    <row r="7342" customFormat="false" ht="19.5" hidden="false" customHeight="false" outlineLevel="0" collapsed="false">
      <c r="A7342" s="469" t="n">
        <v>88291</v>
      </c>
      <c r="B7342" s="470" t="s">
        <v>7961</v>
      </c>
      <c r="C7342" s="469" t="s">
        <v>485</v>
      </c>
      <c r="D7342" s="473" t="n">
        <v>39.18</v>
      </c>
      <c r="E7342" s="472" t="n">
        <v>0</v>
      </c>
    </row>
    <row r="7343" customFormat="false" ht="19.5" hidden="false" customHeight="false" outlineLevel="0" collapsed="false">
      <c r="A7343" s="469" t="n">
        <v>101427</v>
      </c>
      <c r="B7343" s="470" t="s">
        <v>7961</v>
      </c>
      <c r="C7343" s="469" t="s">
        <v>7690</v>
      </c>
      <c r="D7343" s="473" t="n">
        <v>6793.87</v>
      </c>
      <c r="E7343" s="472" t="n">
        <v>0</v>
      </c>
    </row>
    <row r="7344" customFormat="false" ht="19.5" hidden="false" customHeight="false" outlineLevel="0" collapsed="false">
      <c r="A7344" s="469" t="n">
        <v>101428</v>
      </c>
      <c r="B7344" s="470" t="s">
        <v>7962</v>
      </c>
      <c r="C7344" s="469" t="s">
        <v>7690</v>
      </c>
      <c r="D7344" s="471" t="n">
        <v>5774.93</v>
      </c>
      <c r="E7344" s="472" t="n">
        <v>0</v>
      </c>
    </row>
    <row r="7345" customFormat="false" ht="19.5" hidden="false" customHeight="false" outlineLevel="0" collapsed="false">
      <c r="A7345" s="469" t="n">
        <v>88377</v>
      </c>
      <c r="B7345" s="470" t="s">
        <v>7963</v>
      </c>
      <c r="C7345" s="469" t="s">
        <v>485</v>
      </c>
      <c r="D7345" s="473" t="n">
        <v>33.35</v>
      </c>
      <c r="E7345" s="472" t="n">
        <v>0</v>
      </c>
    </row>
    <row r="7346" customFormat="false" ht="19.5" hidden="false" customHeight="false" outlineLevel="0" collapsed="false">
      <c r="A7346" s="469" t="n">
        <v>101429</v>
      </c>
      <c r="B7346" s="470" t="s">
        <v>7964</v>
      </c>
      <c r="C7346" s="469" t="s">
        <v>7690</v>
      </c>
      <c r="D7346" s="471" t="n">
        <v>4553.13</v>
      </c>
      <c r="E7346" s="472" t="n">
        <v>0</v>
      </c>
    </row>
    <row r="7347" customFormat="false" ht="19.5" hidden="false" customHeight="false" outlineLevel="0" collapsed="false">
      <c r="A7347" s="469" t="n">
        <v>88292</v>
      </c>
      <c r="B7347" s="470" t="s">
        <v>7965</v>
      </c>
      <c r="C7347" s="469" t="s">
        <v>485</v>
      </c>
      <c r="D7347" s="471" t="n">
        <v>26.34</v>
      </c>
      <c r="E7347" s="472" t="n">
        <v>0</v>
      </c>
    </row>
    <row r="7348" customFormat="false" ht="19.5" hidden="false" customHeight="false" outlineLevel="0" collapsed="false">
      <c r="A7348" s="469" t="n">
        <v>88293</v>
      </c>
      <c r="B7348" s="470" t="s">
        <v>7966</v>
      </c>
      <c r="C7348" s="469" t="s">
        <v>485</v>
      </c>
      <c r="D7348" s="473" t="n">
        <v>39.18</v>
      </c>
      <c r="E7348" s="472" t="n">
        <v>0</v>
      </c>
    </row>
    <row r="7349" customFormat="false" ht="19.5" hidden="false" customHeight="false" outlineLevel="0" collapsed="false">
      <c r="A7349" s="469" t="n">
        <v>101430</v>
      </c>
      <c r="B7349" s="470" t="s">
        <v>7967</v>
      </c>
      <c r="C7349" s="469" t="s">
        <v>7690</v>
      </c>
      <c r="D7349" s="473" t="n">
        <v>6793.87</v>
      </c>
      <c r="E7349" s="472" t="n">
        <v>0</v>
      </c>
    </row>
    <row r="7350" customFormat="false" ht="19.5" hidden="false" customHeight="false" outlineLevel="0" collapsed="false">
      <c r="A7350" s="469" t="n">
        <v>88294</v>
      </c>
      <c r="B7350" s="470" t="s">
        <v>7968</v>
      </c>
      <c r="C7350" s="469" t="s">
        <v>485</v>
      </c>
      <c r="D7350" s="473" t="n">
        <v>36.04</v>
      </c>
      <c r="E7350" s="472" t="n">
        <v>0</v>
      </c>
    </row>
    <row r="7351" customFormat="false" ht="19.5" hidden="false" customHeight="false" outlineLevel="0" collapsed="false">
      <c r="A7351" s="469" t="n">
        <v>101431</v>
      </c>
      <c r="B7351" s="470" t="s">
        <v>7968</v>
      </c>
      <c r="C7351" s="469" t="s">
        <v>7690</v>
      </c>
      <c r="D7351" s="473" t="n">
        <v>6224.68</v>
      </c>
      <c r="E7351" s="472" t="n">
        <v>0</v>
      </c>
    </row>
    <row r="7352" customFormat="false" ht="19.5" hidden="false" customHeight="false" outlineLevel="0" collapsed="false">
      <c r="A7352" s="469" t="n">
        <v>88295</v>
      </c>
      <c r="B7352" s="470" t="s">
        <v>7969</v>
      </c>
      <c r="C7352" s="469" t="s">
        <v>485</v>
      </c>
      <c r="D7352" s="473" t="n">
        <v>33.57</v>
      </c>
      <c r="E7352" s="472" t="n">
        <v>0</v>
      </c>
    </row>
    <row r="7353" customFormat="false" ht="19.5" hidden="false" customHeight="false" outlineLevel="0" collapsed="false">
      <c r="A7353" s="469" t="n">
        <v>101432</v>
      </c>
      <c r="B7353" s="470" t="s">
        <v>7970</v>
      </c>
      <c r="C7353" s="469" t="s">
        <v>7690</v>
      </c>
      <c r="D7353" s="473" t="n">
        <v>5774.93</v>
      </c>
      <c r="E7353" s="472" t="n">
        <v>0</v>
      </c>
    </row>
    <row r="7354" customFormat="false" ht="19.5" hidden="false" customHeight="false" outlineLevel="0" collapsed="false">
      <c r="A7354" s="469" t="n">
        <v>88296</v>
      </c>
      <c r="B7354" s="470" t="s">
        <v>7971</v>
      </c>
      <c r="C7354" s="469" t="s">
        <v>485</v>
      </c>
      <c r="D7354" s="473" t="n">
        <v>50.58</v>
      </c>
      <c r="E7354" s="472" t="n">
        <v>0</v>
      </c>
    </row>
    <row r="7355" customFormat="false" ht="19.5" hidden="false" customHeight="false" outlineLevel="0" collapsed="false">
      <c r="A7355" s="469" t="n">
        <v>101433</v>
      </c>
      <c r="B7355" s="470" t="s">
        <v>7971</v>
      </c>
      <c r="C7355" s="469" t="s">
        <v>7690</v>
      </c>
      <c r="D7355" s="473" t="n">
        <v>8719.37</v>
      </c>
      <c r="E7355" s="472" t="n">
        <v>0</v>
      </c>
    </row>
    <row r="7356" customFormat="false" ht="19.5" hidden="false" customHeight="false" outlineLevel="0" collapsed="false">
      <c r="A7356" s="469" t="n">
        <v>101434</v>
      </c>
      <c r="B7356" s="470" t="s">
        <v>7972</v>
      </c>
      <c r="C7356" s="469" t="s">
        <v>7690</v>
      </c>
      <c r="D7356" s="473" t="n">
        <v>5685.48</v>
      </c>
      <c r="E7356" s="472" t="n">
        <v>0</v>
      </c>
    </row>
    <row r="7357" customFormat="false" ht="19.5" hidden="false" customHeight="false" outlineLevel="0" collapsed="false">
      <c r="A7357" s="469" t="n">
        <v>88298</v>
      </c>
      <c r="B7357" s="470" t="s">
        <v>7973</v>
      </c>
      <c r="C7357" s="469" t="s">
        <v>485</v>
      </c>
      <c r="D7357" s="473" t="n">
        <v>32.47</v>
      </c>
      <c r="E7357" s="472" t="n">
        <v>0</v>
      </c>
    </row>
    <row r="7358" customFormat="false" ht="19.5" hidden="false" customHeight="false" outlineLevel="0" collapsed="false">
      <c r="A7358" s="469" t="n">
        <v>101436</v>
      </c>
      <c r="B7358" s="470" t="s">
        <v>7973</v>
      </c>
      <c r="C7358" s="469" t="s">
        <v>7690</v>
      </c>
      <c r="D7358" s="473" t="n">
        <v>5622.62</v>
      </c>
      <c r="E7358" s="472" t="n">
        <v>0</v>
      </c>
    </row>
    <row r="7359" customFormat="false" ht="19.5" hidden="false" customHeight="false" outlineLevel="0" collapsed="false">
      <c r="A7359" s="469" t="n">
        <v>101437</v>
      </c>
      <c r="B7359" s="470" t="s">
        <v>7974</v>
      </c>
      <c r="C7359" s="469" t="s">
        <v>7690</v>
      </c>
      <c r="D7359" s="473" t="n">
        <v>8899.45</v>
      </c>
      <c r="E7359" s="472" t="n">
        <v>0</v>
      </c>
    </row>
    <row r="7360" customFormat="false" ht="19.5" hidden="false" customHeight="false" outlineLevel="0" collapsed="false">
      <c r="A7360" s="469" t="n">
        <v>88299</v>
      </c>
      <c r="B7360" s="470" t="s">
        <v>7975</v>
      </c>
      <c r="C7360" s="469" t="s">
        <v>485</v>
      </c>
      <c r="D7360" s="473" t="n">
        <v>51.27</v>
      </c>
      <c r="E7360" s="472" t="n">
        <v>0</v>
      </c>
    </row>
    <row r="7361" customFormat="false" ht="19.5" hidden="false" customHeight="false" outlineLevel="0" collapsed="false">
      <c r="A7361" s="469" t="n">
        <v>88300</v>
      </c>
      <c r="B7361" s="470" t="s">
        <v>7976</v>
      </c>
      <c r="C7361" s="469" t="s">
        <v>485</v>
      </c>
      <c r="D7361" s="473" t="n">
        <v>51.27</v>
      </c>
      <c r="E7361" s="472" t="n">
        <v>0</v>
      </c>
    </row>
    <row r="7362" customFormat="false" ht="19.5" hidden="false" customHeight="false" outlineLevel="0" collapsed="false">
      <c r="A7362" s="469" t="n">
        <v>101438</v>
      </c>
      <c r="B7362" s="470" t="s">
        <v>7976</v>
      </c>
      <c r="C7362" s="469" t="s">
        <v>7690</v>
      </c>
      <c r="D7362" s="473" t="n">
        <v>8899.45</v>
      </c>
      <c r="E7362" s="472" t="n">
        <v>0</v>
      </c>
    </row>
    <row r="7363" customFormat="false" ht="19.5" hidden="false" customHeight="false" outlineLevel="0" collapsed="false">
      <c r="A7363" s="469" t="n">
        <v>88297</v>
      </c>
      <c r="B7363" s="470" t="s">
        <v>7977</v>
      </c>
      <c r="C7363" s="469" t="s">
        <v>485</v>
      </c>
      <c r="D7363" s="473" t="n">
        <v>38.32</v>
      </c>
      <c r="E7363" s="472" t="n">
        <v>0</v>
      </c>
    </row>
    <row r="7364" customFormat="false" ht="19.5" hidden="false" customHeight="false" outlineLevel="0" collapsed="false">
      <c r="A7364" s="469" t="n">
        <v>101435</v>
      </c>
      <c r="B7364" s="470" t="s">
        <v>7978</v>
      </c>
      <c r="C7364" s="469" t="s">
        <v>7690</v>
      </c>
      <c r="D7364" s="473" t="n">
        <v>6623.72</v>
      </c>
      <c r="E7364" s="472" t="n">
        <v>0</v>
      </c>
    </row>
    <row r="7365" customFormat="false" ht="19.5" hidden="false" customHeight="false" outlineLevel="0" collapsed="false">
      <c r="A7365" s="469" t="n">
        <v>101440</v>
      </c>
      <c r="B7365" s="470" t="s">
        <v>7979</v>
      </c>
      <c r="C7365" s="469" t="s">
        <v>7690</v>
      </c>
      <c r="D7365" s="473" t="n">
        <v>6793.87</v>
      </c>
      <c r="E7365" s="472" t="n">
        <v>0</v>
      </c>
    </row>
    <row r="7366" customFormat="false" ht="19.5" hidden="false" customHeight="false" outlineLevel="0" collapsed="false">
      <c r="A7366" s="469" t="n">
        <v>88302</v>
      </c>
      <c r="B7366" s="470" t="s">
        <v>7980</v>
      </c>
      <c r="C7366" s="469" t="s">
        <v>485</v>
      </c>
      <c r="D7366" s="473" t="n">
        <v>39.18</v>
      </c>
      <c r="E7366" s="472" t="n">
        <v>0</v>
      </c>
    </row>
    <row r="7367" customFormat="false" ht="19.5" hidden="false" customHeight="false" outlineLevel="0" collapsed="false">
      <c r="A7367" s="469" t="n">
        <v>88301</v>
      </c>
      <c r="B7367" s="470" t="s">
        <v>7981</v>
      </c>
      <c r="C7367" s="469" t="s">
        <v>485</v>
      </c>
      <c r="D7367" s="473" t="n">
        <v>39.18</v>
      </c>
      <c r="E7367" s="472" t="n">
        <v>0</v>
      </c>
    </row>
    <row r="7368" customFormat="false" ht="19.5" hidden="false" customHeight="false" outlineLevel="0" collapsed="false">
      <c r="A7368" s="469" t="n">
        <v>101439</v>
      </c>
      <c r="B7368" s="470" t="s">
        <v>7981</v>
      </c>
      <c r="C7368" s="469" t="s">
        <v>7690</v>
      </c>
      <c r="D7368" s="471" t="n">
        <v>6793.87</v>
      </c>
      <c r="E7368" s="472" t="n">
        <v>0</v>
      </c>
    </row>
    <row r="7369" customFormat="false" ht="19.5" hidden="false" customHeight="false" outlineLevel="0" collapsed="false">
      <c r="A7369" s="469" t="n">
        <v>88303</v>
      </c>
      <c r="B7369" s="470" t="s">
        <v>7982</v>
      </c>
      <c r="C7369" s="469" t="s">
        <v>485</v>
      </c>
      <c r="D7369" s="471" t="n">
        <v>32.98</v>
      </c>
      <c r="E7369" s="472" t="n">
        <v>0</v>
      </c>
    </row>
    <row r="7370" customFormat="false" ht="19.5" hidden="false" customHeight="false" outlineLevel="0" collapsed="false">
      <c r="A7370" s="469" t="n">
        <v>101441</v>
      </c>
      <c r="B7370" s="470" t="s">
        <v>7982</v>
      </c>
      <c r="C7370" s="469" t="s">
        <v>7690</v>
      </c>
      <c r="D7370" s="473" t="n">
        <v>5710.99</v>
      </c>
      <c r="E7370" s="472" t="n">
        <v>0</v>
      </c>
    </row>
    <row r="7371" customFormat="false" ht="19.5" hidden="false" customHeight="false" outlineLevel="0" collapsed="false">
      <c r="A7371" s="469" t="n">
        <v>88304</v>
      </c>
      <c r="B7371" s="470" t="s">
        <v>7983</v>
      </c>
      <c r="C7371" s="469" t="s">
        <v>485</v>
      </c>
      <c r="D7371" s="471" t="n">
        <v>51.27</v>
      </c>
      <c r="E7371" s="472" t="n">
        <v>0</v>
      </c>
    </row>
    <row r="7372" customFormat="false" ht="19.5" hidden="false" customHeight="false" outlineLevel="0" collapsed="false">
      <c r="A7372" s="469" t="n">
        <v>101443</v>
      </c>
      <c r="B7372" s="470" t="s">
        <v>7983</v>
      </c>
      <c r="C7372" s="469" t="s">
        <v>7690</v>
      </c>
      <c r="D7372" s="471" t="n">
        <v>8899.45</v>
      </c>
      <c r="E7372" s="472" t="n">
        <v>0</v>
      </c>
    </row>
    <row r="7373" customFormat="false" ht="19.5" hidden="false" customHeight="false" outlineLevel="0" collapsed="false">
      <c r="A7373" s="469" t="n">
        <v>88306</v>
      </c>
      <c r="B7373" s="470" t="s">
        <v>7984</v>
      </c>
      <c r="C7373" s="469" t="s">
        <v>485</v>
      </c>
      <c r="D7373" s="471" t="n">
        <v>32.92</v>
      </c>
      <c r="E7373" s="472" t="n">
        <v>0</v>
      </c>
    </row>
    <row r="7374" customFormat="false" ht="19.5" hidden="false" customHeight="false" outlineLevel="0" collapsed="false">
      <c r="A7374" s="469" t="n">
        <v>88307</v>
      </c>
      <c r="B7374" s="470" t="s">
        <v>7985</v>
      </c>
      <c r="C7374" s="469" t="s">
        <v>485</v>
      </c>
      <c r="D7374" s="471" t="n">
        <v>37.34</v>
      </c>
      <c r="E7374" s="472" t="n">
        <v>0</v>
      </c>
    </row>
    <row r="7375" customFormat="false" ht="19.5" hidden="false" customHeight="false" outlineLevel="0" collapsed="false">
      <c r="A7375" s="469" t="n">
        <v>88308</v>
      </c>
      <c r="B7375" s="470" t="s">
        <v>7986</v>
      </c>
      <c r="C7375" s="469" t="s">
        <v>485</v>
      </c>
      <c r="D7375" s="471" t="n">
        <v>29.73</v>
      </c>
      <c r="E7375" s="472" t="n">
        <v>0</v>
      </c>
    </row>
    <row r="7376" customFormat="false" ht="19.5" hidden="false" customHeight="false" outlineLevel="0" collapsed="false">
      <c r="A7376" s="469" t="n">
        <v>101444</v>
      </c>
      <c r="B7376" s="470" t="s">
        <v>7986</v>
      </c>
      <c r="C7376" s="469" t="s">
        <v>7690</v>
      </c>
      <c r="D7376" s="471" t="n">
        <v>5109.79</v>
      </c>
      <c r="E7376" s="472" t="n">
        <v>0</v>
      </c>
    </row>
    <row r="7377" customFormat="false" ht="19.5" hidden="false" customHeight="false" outlineLevel="0" collapsed="false">
      <c r="A7377" s="469" t="n">
        <v>88309</v>
      </c>
      <c r="B7377" s="470" t="s">
        <v>7987</v>
      </c>
      <c r="C7377" s="469" t="s">
        <v>485</v>
      </c>
      <c r="D7377" s="471" t="n">
        <v>29.88</v>
      </c>
      <c r="E7377" s="472" t="n">
        <v>0</v>
      </c>
    </row>
    <row r="7378" customFormat="false" ht="19.5" hidden="false" customHeight="false" outlineLevel="0" collapsed="false">
      <c r="A7378" s="469" t="n">
        <v>101445</v>
      </c>
      <c r="B7378" s="470" t="s">
        <v>7987</v>
      </c>
      <c r="C7378" s="469" t="s">
        <v>7690</v>
      </c>
      <c r="D7378" s="471" t="n">
        <v>5109.79</v>
      </c>
      <c r="E7378" s="472" t="n">
        <v>0</v>
      </c>
    </row>
    <row r="7379" customFormat="false" ht="19.5" hidden="false" customHeight="false" outlineLevel="0" collapsed="false">
      <c r="A7379" s="469" t="n">
        <v>88310</v>
      </c>
      <c r="B7379" s="470" t="s">
        <v>7988</v>
      </c>
      <c r="C7379" s="469" t="s">
        <v>485</v>
      </c>
      <c r="D7379" s="471" t="n">
        <v>31.59</v>
      </c>
      <c r="E7379" s="472" t="n">
        <v>0</v>
      </c>
    </row>
    <row r="7380" customFormat="false" ht="19.5" hidden="false" customHeight="false" outlineLevel="0" collapsed="false">
      <c r="A7380" s="469" t="n">
        <v>101446</v>
      </c>
      <c r="B7380" s="470" t="s">
        <v>7988</v>
      </c>
      <c r="C7380" s="469" t="s">
        <v>7690</v>
      </c>
      <c r="D7380" s="471" t="n">
        <v>5421.04</v>
      </c>
      <c r="E7380" s="472" t="n">
        <v>0</v>
      </c>
    </row>
    <row r="7381" customFormat="false" ht="19.5" hidden="false" customHeight="false" outlineLevel="0" collapsed="false">
      <c r="A7381" s="469" t="n">
        <v>88311</v>
      </c>
      <c r="B7381" s="470" t="s">
        <v>7989</v>
      </c>
      <c r="C7381" s="469" t="s">
        <v>485</v>
      </c>
      <c r="D7381" s="471" t="n">
        <v>30.9</v>
      </c>
      <c r="E7381" s="472" t="n">
        <v>0</v>
      </c>
    </row>
    <row r="7382" customFormat="false" ht="19.5" hidden="false" customHeight="false" outlineLevel="0" collapsed="false">
      <c r="A7382" s="469" t="n">
        <v>101447</v>
      </c>
      <c r="B7382" s="470" t="s">
        <v>7989</v>
      </c>
      <c r="C7382" s="469" t="s">
        <v>7690</v>
      </c>
      <c r="D7382" s="471" t="n">
        <v>5305.31</v>
      </c>
      <c r="E7382" s="472" t="n">
        <v>0</v>
      </c>
    </row>
    <row r="7383" customFormat="false" ht="19.5" hidden="false" customHeight="false" outlineLevel="0" collapsed="false">
      <c r="A7383" s="469" t="n">
        <v>88312</v>
      </c>
      <c r="B7383" s="470" t="s">
        <v>7990</v>
      </c>
      <c r="C7383" s="469" t="s">
        <v>485</v>
      </c>
      <c r="D7383" s="471" t="n">
        <v>31.59</v>
      </c>
      <c r="E7383" s="472" t="n">
        <v>0</v>
      </c>
    </row>
    <row r="7384" customFormat="false" ht="19.5" hidden="false" customHeight="false" outlineLevel="0" collapsed="false">
      <c r="A7384" s="469" t="n">
        <v>101448</v>
      </c>
      <c r="B7384" s="470" t="s">
        <v>7990</v>
      </c>
      <c r="C7384" s="469" t="s">
        <v>7690</v>
      </c>
      <c r="D7384" s="471" t="n">
        <v>5421.04</v>
      </c>
      <c r="E7384" s="472" t="n">
        <v>0</v>
      </c>
    </row>
    <row r="7385" customFormat="false" ht="19.5" hidden="false" customHeight="false" outlineLevel="0" collapsed="false">
      <c r="A7385" s="469" t="n">
        <v>101449</v>
      </c>
      <c r="B7385" s="470" t="s">
        <v>7991</v>
      </c>
      <c r="C7385" s="469" t="s">
        <v>7690</v>
      </c>
      <c r="D7385" s="471" t="n">
        <v>4867.33</v>
      </c>
      <c r="E7385" s="472" t="n">
        <v>0</v>
      </c>
    </row>
    <row r="7386" customFormat="false" ht="19.5" hidden="false" customHeight="false" outlineLevel="0" collapsed="false">
      <c r="A7386" s="469" t="n">
        <v>88313</v>
      </c>
      <c r="B7386" s="470" t="s">
        <v>7992</v>
      </c>
      <c r="C7386" s="469" t="s">
        <v>485</v>
      </c>
      <c r="D7386" s="471" t="n">
        <v>28.42</v>
      </c>
      <c r="E7386" s="472" t="n">
        <v>0</v>
      </c>
    </row>
    <row r="7387" customFormat="false" ht="19.5" hidden="false" customHeight="false" outlineLevel="0" collapsed="false">
      <c r="A7387" s="469" t="n">
        <v>88314</v>
      </c>
      <c r="B7387" s="470" t="s">
        <v>7993</v>
      </c>
      <c r="C7387" s="469" t="s">
        <v>485</v>
      </c>
      <c r="D7387" s="471" t="n">
        <v>24.88</v>
      </c>
      <c r="E7387" s="472" t="n">
        <v>0</v>
      </c>
    </row>
    <row r="7388" customFormat="false" ht="19.5" hidden="false" customHeight="false" outlineLevel="0" collapsed="false">
      <c r="A7388" s="469" t="n">
        <v>88315</v>
      </c>
      <c r="B7388" s="470" t="s">
        <v>493</v>
      </c>
      <c r="C7388" s="469" t="s">
        <v>485</v>
      </c>
      <c r="D7388" s="471" t="n">
        <v>29.66</v>
      </c>
      <c r="E7388" s="472" t="n">
        <v>0</v>
      </c>
    </row>
    <row r="7389" customFormat="false" ht="19.5" hidden="false" customHeight="false" outlineLevel="0" collapsed="false">
      <c r="A7389" s="469" t="n">
        <v>101451</v>
      </c>
      <c r="B7389" s="470" t="s">
        <v>493</v>
      </c>
      <c r="C7389" s="469" t="s">
        <v>7690</v>
      </c>
      <c r="D7389" s="471" t="n">
        <v>5109.79</v>
      </c>
      <c r="E7389" s="472" t="n">
        <v>0</v>
      </c>
    </row>
    <row r="7390" customFormat="false" ht="19.5" hidden="false" customHeight="false" outlineLevel="0" collapsed="false">
      <c r="A7390" s="469" t="n">
        <v>88316</v>
      </c>
      <c r="B7390" s="470" t="s">
        <v>510</v>
      </c>
      <c r="C7390" s="469" t="s">
        <v>485</v>
      </c>
      <c r="D7390" s="471" t="n">
        <v>24.83</v>
      </c>
      <c r="E7390" s="472" t="n">
        <v>0</v>
      </c>
    </row>
    <row r="7391" customFormat="false" ht="19.5" hidden="false" customHeight="false" outlineLevel="0" collapsed="false">
      <c r="A7391" s="469" t="n">
        <v>101452</v>
      </c>
      <c r="B7391" s="470" t="s">
        <v>7994</v>
      </c>
      <c r="C7391" s="469" t="s">
        <v>7690</v>
      </c>
      <c r="D7391" s="471" t="n">
        <v>4243.46</v>
      </c>
      <c r="E7391" s="472" t="n">
        <v>0</v>
      </c>
    </row>
    <row r="7392" customFormat="false" ht="19.5" hidden="false" customHeight="false" outlineLevel="0" collapsed="false">
      <c r="A7392" s="469" t="n">
        <v>88318</v>
      </c>
      <c r="B7392" s="470" t="s">
        <v>7995</v>
      </c>
      <c r="C7392" s="469" t="s">
        <v>485</v>
      </c>
      <c r="D7392" s="471" t="n">
        <v>39.09</v>
      </c>
      <c r="E7392" s="472" t="n">
        <v>0</v>
      </c>
    </row>
    <row r="7393" customFormat="false" ht="19.5" hidden="false" customHeight="false" outlineLevel="0" collapsed="false">
      <c r="A7393" s="469" t="n">
        <v>88317</v>
      </c>
      <c r="B7393" s="470" t="s">
        <v>7996</v>
      </c>
      <c r="C7393" s="469" t="s">
        <v>485</v>
      </c>
      <c r="D7393" s="471" t="n">
        <v>36.13</v>
      </c>
      <c r="E7393" s="472" t="n">
        <v>0</v>
      </c>
    </row>
    <row r="7394" customFormat="false" ht="19.5" hidden="false" customHeight="false" outlineLevel="0" collapsed="false">
      <c r="A7394" s="469" t="n">
        <v>101453</v>
      </c>
      <c r="B7394" s="470" t="s">
        <v>7996</v>
      </c>
      <c r="C7394" s="469" t="s">
        <v>7690</v>
      </c>
      <c r="D7394" s="471" t="n">
        <v>6224.64</v>
      </c>
      <c r="E7394" s="472" t="n">
        <v>0</v>
      </c>
    </row>
    <row r="7395" customFormat="false" ht="19.5" hidden="false" customHeight="false" outlineLevel="0" collapsed="false">
      <c r="A7395" s="469" t="n">
        <v>101454</v>
      </c>
      <c r="B7395" s="470" t="s">
        <v>7997</v>
      </c>
      <c r="C7395" s="469" t="s">
        <v>7690</v>
      </c>
      <c r="D7395" s="471" t="n">
        <v>6742.09</v>
      </c>
      <c r="E7395" s="472" t="n">
        <v>0</v>
      </c>
    </row>
    <row r="7396" customFormat="false" ht="19.5" hidden="false" customHeight="false" outlineLevel="0" collapsed="false">
      <c r="A7396" s="469" t="n">
        <v>100533</v>
      </c>
      <c r="B7396" s="470" t="s">
        <v>7998</v>
      </c>
      <c r="C7396" s="469" t="s">
        <v>485</v>
      </c>
      <c r="D7396" s="471" t="n">
        <v>39.19</v>
      </c>
      <c r="E7396" s="472" t="n">
        <v>0</v>
      </c>
    </row>
    <row r="7397" customFormat="false" ht="19.5" hidden="false" customHeight="false" outlineLevel="0" collapsed="false">
      <c r="A7397" s="469" t="n">
        <v>100534</v>
      </c>
      <c r="B7397" s="470" t="s">
        <v>7998</v>
      </c>
      <c r="C7397" s="469" t="s">
        <v>7690</v>
      </c>
      <c r="D7397" s="471" t="n">
        <v>6735</v>
      </c>
      <c r="E7397" s="472" t="n">
        <v>0</v>
      </c>
    </row>
    <row r="7398" customFormat="false" ht="19.5" hidden="false" customHeight="false" outlineLevel="0" collapsed="false">
      <c r="A7398" s="469" t="n">
        <v>88323</v>
      </c>
      <c r="B7398" s="470" t="s">
        <v>7999</v>
      </c>
      <c r="C7398" s="469" t="s">
        <v>485</v>
      </c>
      <c r="D7398" s="471" t="n">
        <v>28.94</v>
      </c>
      <c r="E7398" s="472" t="n">
        <v>0</v>
      </c>
    </row>
    <row r="7399" customFormat="false" ht="19.5" hidden="false" customHeight="false" outlineLevel="0" collapsed="false">
      <c r="A7399" s="469" t="n">
        <v>101458</v>
      </c>
      <c r="B7399" s="470" t="s">
        <v>8000</v>
      </c>
      <c r="C7399" s="469" t="s">
        <v>7690</v>
      </c>
      <c r="D7399" s="471" t="n">
        <v>4989.43</v>
      </c>
      <c r="E7399" s="472" t="n">
        <v>0</v>
      </c>
    </row>
    <row r="7400" customFormat="false" ht="19.5" hidden="false" customHeight="false" outlineLevel="0" collapsed="false">
      <c r="A7400" s="469" t="n">
        <v>90781</v>
      </c>
      <c r="B7400" s="470" t="s">
        <v>8001</v>
      </c>
      <c r="C7400" s="469" t="s">
        <v>485</v>
      </c>
      <c r="D7400" s="471" t="n">
        <v>47.82</v>
      </c>
      <c r="E7400" s="472" t="n">
        <v>0</v>
      </c>
    </row>
    <row r="7401" customFormat="false" ht="19.5" hidden="false" customHeight="false" outlineLevel="0" collapsed="false">
      <c r="A7401" s="469" t="n">
        <v>94296</v>
      </c>
      <c r="B7401" s="470" t="s">
        <v>8001</v>
      </c>
      <c r="C7401" s="469" t="s">
        <v>7690</v>
      </c>
      <c r="D7401" s="471" t="n">
        <v>8297.68</v>
      </c>
      <c r="E7401" s="472" t="n">
        <v>0</v>
      </c>
    </row>
    <row r="7402" customFormat="false" ht="19.5" hidden="false" customHeight="false" outlineLevel="0" collapsed="false">
      <c r="A7402" s="469" t="n">
        <v>88324</v>
      </c>
      <c r="B7402" s="470" t="s">
        <v>8002</v>
      </c>
      <c r="C7402" s="469" t="s">
        <v>485</v>
      </c>
      <c r="D7402" s="471" t="n">
        <v>38.32</v>
      </c>
      <c r="E7402" s="472" t="n">
        <v>0</v>
      </c>
    </row>
    <row r="7403" customFormat="false" ht="19.5" hidden="false" customHeight="false" outlineLevel="0" collapsed="false">
      <c r="A7403" s="469" t="n">
        <v>88321</v>
      </c>
      <c r="B7403" s="470" t="s">
        <v>8003</v>
      </c>
      <c r="C7403" s="469" t="s">
        <v>485</v>
      </c>
      <c r="D7403" s="471" t="n">
        <v>41.43</v>
      </c>
      <c r="E7403" s="472" t="n">
        <v>0</v>
      </c>
    </row>
    <row r="7404" customFormat="false" ht="19.5" hidden="false" customHeight="false" outlineLevel="0" collapsed="false">
      <c r="A7404" s="469" t="n">
        <v>101456</v>
      </c>
      <c r="B7404" s="470" t="s">
        <v>8004</v>
      </c>
      <c r="C7404" s="469" t="s">
        <v>7690</v>
      </c>
      <c r="D7404" s="471" t="n">
        <v>7187.66</v>
      </c>
      <c r="E7404" s="472" t="n">
        <v>0</v>
      </c>
    </row>
    <row r="7405" customFormat="false" ht="19.5" hidden="false" customHeight="false" outlineLevel="0" collapsed="false">
      <c r="A7405" s="469" t="n">
        <v>100309</v>
      </c>
      <c r="B7405" s="470" t="s">
        <v>8005</v>
      </c>
      <c r="C7405" s="469" t="s">
        <v>485</v>
      </c>
      <c r="D7405" s="471" t="n">
        <v>47.39</v>
      </c>
      <c r="E7405" s="472" t="n">
        <v>0</v>
      </c>
    </row>
    <row r="7406" customFormat="false" ht="19.5" hidden="false" customHeight="false" outlineLevel="0" collapsed="false">
      <c r="A7406" s="469" t="n">
        <v>100321</v>
      </c>
      <c r="B7406" s="470" t="s">
        <v>8005</v>
      </c>
      <c r="C7406" s="469" t="s">
        <v>7690</v>
      </c>
      <c r="D7406" s="471" t="n">
        <v>8156.88</v>
      </c>
      <c r="E7406" s="472" t="n">
        <v>0</v>
      </c>
    </row>
    <row r="7407" customFormat="false" ht="19.5" hidden="false" customHeight="false" outlineLevel="0" collapsed="false">
      <c r="A7407" s="469" t="n">
        <v>88322</v>
      </c>
      <c r="B7407" s="470" t="s">
        <v>8006</v>
      </c>
      <c r="C7407" s="469" t="s">
        <v>485</v>
      </c>
      <c r="D7407" s="471" t="n">
        <v>49.58</v>
      </c>
      <c r="E7407" s="472" t="n">
        <v>0</v>
      </c>
    </row>
    <row r="7408" customFormat="false" ht="19.5" hidden="false" customHeight="false" outlineLevel="0" collapsed="false">
      <c r="A7408" s="469" t="n">
        <v>101457</v>
      </c>
      <c r="B7408" s="470" t="s">
        <v>8006</v>
      </c>
      <c r="C7408" s="469" t="s">
        <v>7690</v>
      </c>
      <c r="D7408" s="471" t="n">
        <v>8578.58</v>
      </c>
      <c r="E7408" s="472" t="n">
        <v>0</v>
      </c>
    </row>
    <row r="7409" customFormat="false" ht="19.5" hidden="false" customHeight="false" outlineLevel="0" collapsed="false">
      <c r="A7409" s="469" t="n">
        <v>88325</v>
      </c>
      <c r="B7409" s="470" t="s">
        <v>8007</v>
      </c>
      <c r="C7409" s="469" t="s">
        <v>485</v>
      </c>
      <c r="D7409" s="471" t="n">
        <v>26.91</v>
      </c>
      <c r="E7409" s="472" t="n">
        <v>0</v>
      </c>
    </row>
    <row r="7410" customFormat="false" ht="19.5" hidden="false" customHeight="false" outlineLevel="0" collapsed="false">
      <c r="A7410" s="469" t="n">
        <v>101459</v>
      </c>
      <c r="B7410" s="470" t="s">
        <v>8007</v>
      </c>
      <c r="C7410" s="469" t="s">
        <v>7690</v>
      </c>
      <c r="D7410" s="471" t="n">
        <v>4622</v>
      </c>
      <c r="E7410" s="472" t="n">
        <v>0</v>
      </c>
    </row>
    <row r="7411" customFormat="false" ht="19.5" hidden="false" customHeight="false" outlineLevel="0" collapsed="false">
      <c r="A7411" s="469" t="n">
        <v>100289</v>
      </c>
      <c r="B7411" s="470" t="s">
        <v>8008</v>
      </c>
      <c r="C7411" s="469" t="s">
        <v>485</v>
      </c>
      <c r="D7411" s="471" t="n">
        <v>26.68</v>
      </c>
      <c r="E7411" s="472" t="n">
        <v>0</v>
      </c>
    </row>
    <row r="7412" customFormat="false" ht="19.5" hidden="false" customHeight="false" outlineLevel="0" collapsed="false">
      <c r="A7412" s="469" t="n">
        <v>101460</v>
      </c>
      <c r="B7412" s="470" t="s">
        <v>8008</v>
      </c>
      <c r="C7412" s="469" t="s">
        <v>7690</v>
      </c>
      <c r="D7412" s="471" t="n">
        <v>4618.59</v>
      </c>
      <c r="E7412" s="472" t="n">
        <v>0</v>
      </c>
    </row>
    <row r="7413" customFormat="false" ht="19.5" hidden="false" customHeight="false" outlineLevel="0" collapsed="false">
      <c r="A7413" s="469" t="n">
        <v>105011</v>
      </c>
      <c r="B7413" s="470" t="s">
        <v>8009</v>
      </c>
      <c r="C7413" s="469" t="s">
        <v>501</v>
      </c>
      <c r="D7413" s="471" t="n">
        <v>0.58</v>
      </c>
      <c r="E7413" s="472" t="n">
        <v>0</v>
      </c>
    </row>
    <row r="7414" customFormat="false" ht="19.5" hidden="false" customHeight="false" outlineLevel="0" collapsed="false">
      <c r="A7414" s="469" t="n">
        <v>99061</v>
      </c>
      <c r="B7414" s="470" t="s">
        <v>8010</v>
      </c>
      <c r="C7414" s="469" t="s">
        <v>102</v>
      </c>
      <c r="D7414" s="471" t="n">
        <v>120.25</v>
      </c>
      <c r="E7414" s="472" t="n">
        <v>0</v>
      </c>
    </row>
    <row r="7415" customFormat="false" ht="19.5" hidden="false" customHeight="false" outlineLevel="0" collapsed="false">
      <c r="A7415" s="469" t="n">
        <v>99060</v>
      </c>
      <c r="B7415" s="470" t="s">
        <v>8011</v>
      </c>
      <c r="C7415" s="469" t="s">
        <v>102</v>
      </c>
      <c r="D7415" s="471" t="n">
        <v>194.62</v>
      </c>
      <c r="E7415" s="472" t="n">
        <v>0</v>
      </c>
    </row>
    <row r="7416" customFormat="false" ht="19.5" hidden="false" customHeight="false" outlineLevel="0" collapsed="false">
      <c r="A7416" s="469" t="n">
        <v>105008</v>
      </c>
      <c r="B7416" s="470" t="s">
        <v>8012</v>
      </c>
      <c r="C7416" s="469" t="s">
        <v>102</v>
      </c>
      <c r="D7416" s="471" t="n">
        <v>0</v>
      </c>
      <c r="E7416" s="472"/>
    </row>
    <row r="7417" customFormat="false" ht="19.5" hidden="false" customHeight="false" outlineLevel="0" collapsed="false">
      <c r="A7417" s="469" t="n">
        <v>105009</v>
      </c>
      <c r="B7417" s="470" t="s">
        <v>8013</v>
      </c>
      <c r="C7417" s="469" t="s">
        <v>501</v>
      </c>
      <c r="D7417" s="471" t="n">
        <v>80.15</v>
      </c>
      <c r="E7417" s="472" t="n">
        <v>0</v>
      </c>
    </row>
    <row r="7418" customFormat="false" ht="19.5" hidden="false" customHeight="false" outlineLevel="0" collapsed="false">
      <c r="A7418" s="469" t="n">
        <v>99059</v>
      </c>
      <c r="B7418" s="470" t="s">
        <v>8014</v>
      </c>
      <c r="C7418" s="469" t="s">
        <v>501</v>
      </c>
      <c r="D7418" s="471" t="n">
        <v>65.13</v>
      </c>
      <c r="E7418" s="472" t="n">
        <v>0</v>
      </c>
    </row>
    <row r="7419" customFormat="false" ht="19.5" hidden="false" customHeight="false" outlineLevel="0" collapsed="false">
      <c r="A7419" s="469" t="n">
        <v>105137</v>
      </c>
      <c r="B7419" s="470" t="s">
        <v>8015</v>
      </c>
      <c r="C7419" s="469" t="s">
        <v>501</v>
      </c>
      <c r="D7419" s="471" t="n">
        <v>0</v>
      </c>
      <c r="E7419" s="472"/>
    </row>
    <row r="7420" customFormat="false" ht="19.5" hidden="false" customHeight="false" outlineLevel="0" collapsed="false">
      <c r="A7420" s="469" t="n">
        <v>105136</v>
      </c>
      <c r="B7420" s="470" t="s">
        <v>8016</v>
      </c>
      <c r="C7420" s="469" t="s">
        <v>102</v>
      </c>
      <c r="D7420" s="471" t="n">
        <v>0</v>
      </c>
      <c r="E7420" s="472"/>
    </row>
    <row r="7421" customFormat="false" ht="19.5" hidden="false" customHeight="false" outlineLevel="0" collapsed="false">
      <c r="A7421" s="469" t="n">
        <v>105007</v>
      </c>
      <c r="B7421" s="470" t="s">
        <v>8017</v>
      </c>
      <c r="C7421" s="469" t="s">
        <v>102</v>
      </c>
      <c r="D7421" s="471" t="n">
        <v>40.8</v>
      </c>
      <c r="E7421" s="472" t="n">
        <v>0</v>
      </c>
    </row>
    <row r="7422" customFormat="false" ht="19.5" hidden="false" customHeight="false" outlineLevel="0" collapsed="false">
      <c r="A7422" s="469" t="n">
        <v>99063</v>
      </c>
      <c r="B7422" s="470" t="s">
        <v>8018</v>
      </c>
      <c r="C7422" s="469" t="s">
        <v>501</v>
      </c>
      <c r="D7422" s="471" t="n">
        <v>9.74</v>
      </c>
      <c r="E7422" s="472" t="n">
        <v>0</v>
      </c>
    </row>
    <row r="7423" customFormat="false" ht="19.5" hidden="false" customHeight="false" outlineLevel="0" collapsed="false">
      <c r="A7423" s="469" t="n">
        <v>105010</v>
      </c>
      <c r="B7423" s="470" t="s">
        <v>8019</v>
      </c>
      <c r="C7423" s="469" t="s">
        <v>102</v>
      </c>
      <c r="D7423" s="471" t="n">
        <v>0</v>
      </c>
      <c r="E7423" s="472"/>
    </row>
    <row r="7424" customFormat="false" ht="19.5" hidden="false" customHeight="false" outlineLevel="0" collapsed="false">
      <c r="A7424" s="469" t="n">
        <v>99062</v>
      </c>
      <c r="B7424" s="470" t="s">
        <v>8020</v>
      </c>
      <c r="C7424" s="469" t="s">
        <v>102</v>
      </c>
      <c r="D7424" s="471" t="n">
        <v>2.19</v>
      </c>
      <c r="E7424" s="472" t="n">
        <v>0</v>
      </c>
    </row>
    <row r="7425" customFormat="false" ht="19.5" hidden="false" customHeight="false" outlineLevel="0" collapsed="false">
      <c r="A7425" s="469" t="n">
        <v>100857</v>
      </c>
      <c r="B7425" s="470" t="s">
        <v>8021</v>
      </c>
      <c r="C7425" s="469" t="s">
        <v>102</v>
      </c>
      <c r="D7425" s="471" t="n">
        <v>923.82</v>
      </c>
      <c r="E7425" s="472" t="n">
        <v>0</v>
      </c>
    </row>
    <row r="7426" customFormat="false" ht="19.5" hidden="false" customHeight="false" outlineLevel="0" collapsed="false">
      <c r="A7426" s="469" t="n">
        <v>86905</v>
      </c>
      <c r="B7426" s="470" t="s">
        <v>8022</v>
      </c>
      <c r="C7426" s="469" t="s">
        <v>102</v>
      </c>
      <c r="D7426" s="471" t="n">
        <v>707.51</v>
      </c>
      <c r="E7426" s="472" t="n">
        <v>0</v>
      </c>
    </row>
    <row r="7427" customFormat="false" ht="19.5" hidden="false" customHeight="false" outlineLevel="0" collapsed="false">
      <c r="A7427" s="469" t="n">
        <v>86908</v>
      </c>
      <c r="B7427" s="470" t="s">
        <v>8023</v>
      </c>
      <c r="C7427" s="469" t="s">
        <v>102</v>
      </c>
      <c r="D7427" s="471" t="n">
        <v>853.88</v>
      </c>
      <c r="E7427" s="472" t="n">
        <v>0</v>
      </c>
    </row>
    <row r="7428" customFormat="false" ht="19.5" hidden="false" customHeight="false" outlineLevel="0" collapsed="false">
      <c r="A7428" s="469" t="n">
        <v>100849</v>
      </c>
      <c r="B7428" s="470" t="s">
        <v>8024</v>
      </c>
      <c r="C7428" s="469" t="s">
        <v>102</v>
      </c>
      <c r="D7428" s="471" t="n">
        <v>39.36</v>
      </c>
      <c r="E7428" s="472" t="n">
        <v>0</v>
      </c>
    </row>
    <row r="7429" customFormat="false" ht="19.5" hidden="false" customHeight="false" outlineLevel="0" collapsed="false">
      <c r="A7429" s="469" t="n">
        <v>100851</v>
      </c>
      <c r="B7429" s="470" t="s">
        <v>8025</v>
      </c>
      <c r="C7429" s="469" t="s">
        <v>102</v>
      </c>
      <c r="D7429" s="471" t="n">
        <v>77.32</v>
      </c>
      <c r="E7429" s="472" t="n">
        <v>0</v>
      </c>
    </row>
    <row r="7430" customFormat="false" ht="19.5" hidden="false" customHeight="false" outlineLevel="0" collapsed="false">
      <c r="A7430" s="469" t="n">
        <v>100850</v>
      </c>
      <c r="B7430" s="470" t="s">
        <v>8026</v>
      </c>
      <c r="C7430" s="469" t="s">
        <v>102</v>
      </c>
      <c r="D7430" s="471" t="n">
        <v>0</v>
      </c>
      <c r="E7430" s="472"/>
    </row>
    <row r="7431" customFormat="false" ht="19.5" hidden="false" customHeight="false" outlineLevel="0" collapsed="false">
      <c r="A7431" s="469" t="n">
        <v>86895</v>
      </c>
      <c r="B7431" s="470" t="s">
        <v>8027</v>
      </c>
      <c r="C7431" s="469" t="s">
        <v>102</v>
      </c>
      <c r="D7431" s="471" t="n">
        <v>389.61</v>
      </c>
      <c r="E7431" s="472" t="n">
        <v>0</v>
      </c>
    </row>
    <row r="7432" customFormat="false" ht="19.5" hidden="false" customHeight="false" outlineLevel="0" collapsed="false">
      <c r="A7432" s="469" t="n">
        <v>86889</v>
      </c>
      <c r="B7432" s="470" t="s">
        <v>8028</v>
      </c>
      <c r="C7432" s="469" t="s">
        <v>102</v>
      </c>
      <c r="D7432" s="471" t="n">
        <v>802.8</v>
      </c>
      <c r="E7432" s="472" t="n">
        <v>0</v>
      </c>
    </row>
    <row r="7433" customFormat="false" ht="19.5" hidden="false" customHeight="false" outlineLevel="0" collapsed="false">
      <c r="A7433" s="469" t="n">
        <v>86899</v>
      </c>
      <c r="B7433" s="470" t="s">
        <v>8029</v>
      </c>
      <c r="C7433" s="469" t="s">
        <v>102</v>
      </c>
      <c r="D7433" s="471" t="n">
        <v>413.87</v>
      </c>
      <c r="E7433" s="472" t="n">
        <v>0</v>
      </c>
    </row>
    <row r="7434" customFormat="false" ht="19.5" hidden="false" customHeight="false" outlineLevel="0" collapsed="false">
      <c r="A7434" s="469" t="n">
        <v>86893</v>
      </c>
      <c r="B7434" s="470" t="s">
        <v>8030</v>
      </c>
      <c r="C7434" s="469" t="s">
        <v>102</v>
      </c>
      <c r="D7434" s="471" t="n">
        <v>867.47</v>
      </c>
      <c r="E7434" s="472" t="n">
        <v>0</v>
      </c>
    </row>
    <row r="7435" customFormat="false" ht="19.5" hidden="false" customHeight="false" outlineLevel="0" collapsed="false">
      <c r="A7435" s="469" t="n">
        <v>86934</v>
      </c>
      <c r="B7435" s="470" t="s">
        <v>8031</v>
      </c>
      <c r="C7435" s="469" t="s">
        <v>102</v>
      </c>
      <c r="D7435" s="471" t="n">
        <v>565.73</v>
      </c>
      <c r="E7435" s="472" t="n">
        <v>0</v>
      </c>
    </row>
    <row r="7436" customFormat="false" ht="19.5" hidden="false" customHeight="false" outlineLevel="0" collapsed="false">
      <c r="A7436" s="469" t="n">
        <v>86933</v>
      </c>
      <c r="B7436" s="470" t="s">
        <v>8032</v>
      </c>
      <c r="C7436" s="469" t="s">
        <v>102</v>
      </c>
      <c r="D7436" s="471" t="n">
        <v>577.17</v>
      </c>
      <c r="E7436" s="472" t="n">
        <v>0</v>
      </c>
    </row>
    <row r="7437" customFormat="false" ht="19.5" hidden="false" customHeight="false" outlineLevel="0" collapsed="false">
      <c r="A7437" s="469" t="n">
        <v>86894</v>
      </c>
      <c r="B7437" s="470" t="s">
        <v>8033</v>
      </c>
      <c r="C7437" s="469" t="s">
        <v>102</v>
      </c>
      <c r="D7437" s="471" t="n">
        <v>369.76</v>
      </c>
      <c r="E7437" s="472" t="n">
        <v>0</v>
      </c>
    </row>
    <row r="7438" customFormat="false" ht="19.5" hidden="false" customHeight="false" outlineLevel="0" collapsed="false">
      <c r="A7438" s="469" t="n">
        <v>93441</v>
      </c>
      <c r="B7438" s="470" t="s">
        <v>8034</v>
      </c>
      <c r="C7438" s="469" t="s">
        <v>102</v>
      </c>
      <c r="D7438" s="471" t="n">
        <v>1326.39</v>
      </c>
      <c r="E7438" s="472" t="n">
        <v>0</v>
      </c>
    </row>
    <row r="7439" customFormat="false" ht="19.5" hidden="false" customHeight="false" outlineLevel="0" collapsed="false">
      <c r="A7439" s="469" t="n">
        <v>93396</v>
      </c>
      <c r="B7439" s="470" t="s">
        <v>8035</v>
      </c>
      <c r="C7439" s="469" t="s">
        <v>102</v>
      </c>
      <c r="D7439" s="471" t="n">
        <v>813.32</v>
      </c>
      <c r="E7439" s="472" t="n">
        <v>0</v>
      </c>
    </row>
    <row r="7440" customFormat="false" ht="19.5" hidden="false" customHeight="false" outlineLevel="0" collapsed="false">
      <c r="A7440" s="469" t="n">
        <v>93442</v>
      </c>
      <c r="B7440" s="470" t="s">
        <v>8036</v>
      </c>
      <c r="C7440" s="469" t="s">
        <v>102</v>
      </c>
      <c r="D7440" s="471" t="n">
        <v>1759.71</v>
      </c>
      <c r="E7440" s="472" t="n">
        <v>0</v>
      </c>
    </row>
    <row r="7441" customFormat="false" ht="19.5" hidden="false" customHeight="false" outlineLevel="0" collapsed="false">
      <c r="A7441" s="469" t="n">
        <v>86947</v>
      </c>
      <c r="B7441" s="470" t="s">
        <v>8037</v>
      </c>
      <c r="C7441" s="469" t="s">
        <v>102</v>
      </c>
      <c r="D7441" s="471" t="n">
        <v>1858.01</v>
      </c>
      <c r="E7441" s="472" t="n">
        <v>0</v>
      </c>
    </row>
    <row r="7442" customFormat="false" ht="19.5" hidden="false" customHeight="false" outlineLevel="0" collapsed="false">
      <c r="A7442" s="469" t="n">
        <v>100875</v>
      </c>
      <c r="B7442" s="470" t="s">
        <v>8038</v>
      </c>
      <c r="C7442" s="469" t="s">
        <v>102</v>
      </c>
      <c r="D7442" s="471" t="n">
        <v>1577.12</v>
      </c>
      <c r="E7442" s="472" t="n">
        <v>0.082</v>
      </c>
    </row>
    <row r="7443" customFormat="false" ht="19.5" hidden="false" customHeight="false" outlineLevel="0" collapsed="false">
      <c r="A7443" s="469" t="n">
        <v>100863</v>
      </c>
      <c r="B7443" s="470" t="s">
        <v>8039</v>
      </c>
      <c r="C7443" s="469" t="s">
        <v>102</v>
      </c>
      <c r="D7443" s="471" t="n">
        <v>818.91</v>
      </c>
      <c r="E7443" s="472" t="n">
        <v>0.1777</v>
      </c>
    </row>
    <row r="7444" customFormat="false" ht="19.5" hidden="false" customHeight="false" outlineLevel="0" collapsed="false">
      <c r="A7444" s="469" t="n">
        <v>100864</v>
      </c>
      <c r="B7444" s="470" t="s">
        <v>8040</v>
      </c>
      <c r="C7444" s="469" t="s">
        <v>102</v>
      </c>
      <c r="D7444" s="471" t="n">
        <v>910.51</v>
      </c>
      <c r="E7444" s="472" t="n">
        <v>0.1598</v>
      </c>
    </row>
    <row r="7445" customFormat="false" ht="19.5" hidden="false" customHeight="false" outlineLevel="0" collapsed="false">
      <c r="A7445" s="469" t="n">
        <v>100865</v>
      </c>
      <c r="B7445" s="470" t="s">
        <v>8041</v>
      </c>
      <c r="C7445" s="469" t="s">
        <v>102</v>
      </c>
      <c r="D7445" s="471" t="n">
        <v>858.58</v>
      </c>
      <c r="E7445" s="472" t="n">
        <v>0.0753</v>
      </c>
    </row>
    <row r="7446" customFormat="false" ht="19.5" hidden="false" customHeight="false" outlineLevel="0" collapsed="false">
      <c r="A7446" s="469" t="n">
        <v>100866</v>
      </c>
      <c r="B7446" s="470" t="s">
        <v>8042</v>
      </c>
      <c r="C7446" s="469" t="s">
        <v>102</v>
      </c>
      <c r="D7446" s="471" t="n">
        <v>405.46</v>
      </c>
      <c r="E7446" s="472" t="n">
        <v>0.2393</v>
      </c>
    </row>
    <row r="7447" customFormat="false" ht="19.5" hidden="false" customHeight="false" outlineLevel="0" collapsed="false">
      <c r="A7447" s="469" t="n">
        <v>100867</v>
      </c>
      <c r="B7447" s="470" t="s">
        <v>8043</v>
      </c>
      <c r="C7447" s="469" t="s">
        <v>102</v>
      </c>
      <c r="D7447" s="471" t="n">
        <v>435.67</v>
      </c>
      <c r="E7447" s="472" t="n">
        <v>0.2227</v>
      </c>
    </row>
    <row r="7448" customFormat="false" ht="19.5" hidden="false" customHeight="false" outlineLevel="0" collapsed="false">
      <c r="A7448" s="469" t="n">
        <v>100868</v>
      </c>
      <c r="B7448" s="470" t="s">
        <v>8044</v>
      </c>
      <c r="C7448" s="469" t="s">
        <v>102</v>
      </c>
      <c r="D7448" s="471" t="n">
        <v>455.77</v>
      </c>
      <c r="E7448" s="472" t="n">
        <v>0.2129</v>
      </c>
    </row>
    <row r="7449" customFormat="false" ht="19.5" hidden="false" customHeight="false" outlineLevel="0" collapsed="false">
      <c r="A7449" s="469" t="n">
        <v>100869</v>
      </c>
      <c r="B7449" s="470" t="s">
        <v>8045</v>
      </c>
      <c r="C7449" s="469" t="s">
        <v>102</v>
      </c>
      <c r="D7449" s="471" t="n">
        <v>471.19</v>
      </c>
      <c r="E7449" s="472" t="n">
        <v>0.2059</v>
      </c>
    </row>
    <row r="7450" customFormat="false" ht="19.5" hidden="false" customHeight="false" outlineLevel="0" collapsed="false">
      <c r="A7450" s="469" t="n">
        <v>100870</v>
      </c>
      <c r="B7450" s="470" t="s">
        <v>8046</v>
      </c>
      <c r="C7450" s="469" t="s">
        <v>102</v>
      </c>
      <c r="D7450" s="471" t="n">
        <v>305.58</v>
      </c>
      <c r="E7450" s="472" t="n">
        <v>0.8845</v>
      </c>
    </row>
    <row r="7451" customFormat="false" ht="19.5" hidden="false" customHeight="false" outlineLevel="0" collapsed="false">
      <c r="A7451" s="469" t="n">
        <v>100871</v>
      </c>
      <c r="B7451" s="470" t="s">
        <v>8047</v>
      </c>
      <c r="C7451" s="469" t="s">
        <v>102</v>
      </c>
      <c r="D7451" s="471" t="n">
        <v>331</v>
      </c>
      <c r="E7451" s="472" t="n">
        <v>0.8934</v>
      </c>
    </row>
    <row r="7452" customFormat="false" ht="19.5" hidden="false" customHeight="false" outlineLevel="0" collapsed="false">
      <c r="A7452" s="469" t="n">
        <v>100872</v>
      </c>
      <c r="B7452" s="470" t="s">
        <v>8048</v>
      </c>
      <c r="C7452" s="469" t="s">
        <v>102</v>
      </c>
      <c r="D7452" s="471" t="n">
        <v>347.22</v>
      </c>
      <c r="E7452" s="472" t="n">
        <v>0.8983</v>
      </c>
    </row>
    <row r="7453" customFormat="false" ht="19.5" hidden="false" customHeight="false" outlineLevel="0" collapsed="false">
      <c r="A7453" s="469" t="n">
        <v>100873</v>
      </c>
      <c r="B7453" s="470" t="s">
        <v>8049</v>
      </c>
      <c r="C7453" s="469" t="s">
        <v>102</v>
      </c>
      <c r="D7453" s="471" t="n">
        <v>357.35</v>
      </c>
      <c r="E7453" s="472" t="n">
        <v>0.9012</v>
      </c>
    </row>
    <row r="7454" customFormat="false" ht="19.5" hidden="false" customHeight="false" outlineLevel="0" collapsed="false">
      <c r="A7454" s="469" t="n">
        <v>100860</v>
      </c>
      <c r="B7454" s="470" t="s">
        <v>8050</v>
      </c>
      <c r="C7454" s="469" t="s">
        <v>102</v>
      </c>
      <c r="D7454" s="471" t="n">
        <v>106.61</v>
      </c>
      <c r="E7454" s="472" t="n">
        <v>0</v>
      </c>
    </row>
    <row r="7455" customFormat="false" ht="19.5" hidden="false" customHeight="false" outlineLevel="0" collapsed="false">
      <c r="A7455" s="469" t="n">
        <v>86936</v>
      </c>
      <c r="B7455" s="470" t="s">
        <v>8051</v>
      </c>
      <c r="C7455" s="469" t="s">
        <v>102</v>
      </c>
      <c r="D7455" s="471" t="n">
        <v>653.32</v>
      </c>
      <c r="E7455" s="472" t="n">
        <v>0</v>
      </c>
    </row>
    <row r="7456" customFormat="false" ht="19.5" hidden="false" customHeight="false" outlineLevel="0" collapsed="false">
      <c r="A7456" s="469" t="n">
        <v>86935</v>
      </c>
      <c r="B7456" s="470" t="s">
        <v>8052</v>
      </c>
      <c r="C7456" s="469" t="s">
        <v>102</v>
      </c>
      <c r="D7456" s="471" t="n">
        <v>358.77</v>
      </c>
      <c r="E7456" s="472" t="n">
        <v>0</v>
      </c>
    </row>
    <row r="7457" customFormat="false" ht="19.5" hidden="false" customHeight="false" outlineLevel="0" collapsed="false">
      <c r="A7457" s="469" t="n">
        <v>86901</v>
      </c>
      <c r="B7457" s="470" t="s">
        <v>8053</v>
      </c>
      <c r="C7457" s="469" t="s">
        <v>102</v>
      </c>
      <c r="D7457" s="471" t="n">
        <v>167.11</v>
      </c>
      <c r="E7457" s="472" t="n">
        <v>0</v>
      </c>
    </row>
    <row r="7458" customFormat="false" ht="19.5" hidden="false" customHeight="false" outlineLevel="0" collapsed="false">
      <c r="A7458" s="469" t="n">
        <v>86938</v>
      </c>
      <c r="B7458" s="470" t="s">
        <v>8054</v>
      </c>
      <c r="C7458" s="469" t="s">
        <v>102</v>
      </c>
      <c r="D7458" s="471" t="n">
        <v>575.61</v>
      </c>
      <c r="E7458" s="472" t="n">
        <v>0</v>
      </c>
    </row>
    <row r="7459" customFormat="false" ht="19.5" hidden="false" customHeight="false" outlineLevel="0" collapsed="false">
      <c r="A7459" s="469" t="n">
        <v>86937</v>
      </c>
      <c r="B7459" s="470" t="s">
        <v>8055</v>
      </c>
      <c r="C7459" s="469" t="s">
        <v>102</v>
      </c>
      <c r="D7459" s="471" t="n">
        <v>281.06</v>
      </c>
      <c r="E7459" s="472" t="n">
        <v>0</v>
      </c>
    </row>
    <row r="7460" customFormat="false" ht="19.5" hidden="false" customHeight="false" outlineLevel="0" collapsed="false">
      <c r="A7460" s="469" t="n">
        <v>86900</v>
      </c>
      <c r="B7460" s="470" t="s">
        <v>8056</v>
      </c>
      <c r="C7460" s="469" t="s">
        <v>102</v>
      </c>
      <c r="D7460" s="471" t="n">
        <v>236.8</v>
      </c>
      <c r="E7460" s="472" t="n">
        <v>0</v>
      </c>
    </row>
    <row r="7461" customFormat="false" ht="19.5" hidden="false" customHeight="false" outlineLevel="0" collapsed="false">
      <c r="A7461" s="469" t="n">
        <v>100852</v>
      </c>
      <c r="B7461" s="470" t="s">
        <v>8057</v>
      </c>
      <c r="C7461" s="469" t="s">
        <v>102</v>
      </c>
      <c r="D7461" s="471" t="n">
        <v>259.28</v>
      </c>
      <c r="E7461" s="472" t="n">
        <v>0</v>
      </c>
    </row>
    <row r="7462" customFormat="false" ht="19.5" hidden="false" customHeight="false" outlineLevel="0" collapsed="false">
      <c r="A7462" s="469" t="n">
        <v>86886</v>
      </c>
      <c r="B7462" s="470" t="s">
        <v>8058</v>
      </c>
      <c r="C7462" s="469" t="s">
        <v>102</v>
      </c>
      <c r="D7462" s="471" t="n">
        <v>74.05</v>
      </c>
      <c r="E7462" s="472" t="n">
        <v>0</v>
      </c>
    </row>
    <row r="7463" customFormat="false" ht="19.5" hidden="false" customHeight="false" outlineLevel="0" collapsed="false">
      <c r="A7463" s="469" t="n">
        <v>86887</v>
      </c>
      <c r="B7463" s="470" t="s">
        <v>8059</v>
      </c>
      <c r="C7463" s="469" t="s">
        <v>102</v>
      </c>
      <c r="D7463" s="471" t="n">
        <v>80.51</v>
      </c>
      <c r="E7463" s="472" t="n">
        <v>0</v>
      </c>
    </row>
    <row r="7464" customFormat="false" ht="19.5" hidden="false" customHeight="false" outlineLevel="0" collapsed="false">
      <c r="A7464" s="469" t="n">
        <v>86884</v>
      </c>
      <c r="B7464" s="470" t="s">
        <v>8060</v>
      </c>
      <c r="C7464" s="469" t="s">
        <v>102</v>
      </c>
      <c r="D7464" s="471" t="n">
        <v>11.99</v>
      </c>
      <c r="E7464" s="472" t="n">
        <v>0</v>
      </c>
    </row>
    <row r="7465" customFormat="false" ht="19.5" hidden="false" customHeight="false" outlineLevel="0" collapsed="false">
      <c r="A7465" s="469" t="n">
        <v>86885</v>
      </c>
      <c r="B7465" s="470" t="s">
        <v>8061</v>
      </c>
      <c r="C7465" s="469" t="s">
        <v>102</v>
      </c>
      <c r="D7465" s="471" t="n">
        <v>13.62</v>
      </c>
      <c r="E7465" s="472" t="n">
        <v>0</v>
      </c>
    </row>
    <row r="7466" customFormat="false" ht="19.5" hidden="false" customHeight="false" outlineLevel="0" collapsed="false">
      <c r="A7466" s="469" t="n">
        <v>95546</v>
      </c>
      <c r="B7466" s="470" t="s">
        <v>8062</v>
      </c>
      <c r="C7466" s="469" t="s">
        <v>102</v>
      </c>
      <c r="D7466" s="471" t="n">
        <v>282.59</v>
      </c>
      <c r="E7466" s="472" t="n">
        <v>0</v>
      </c>
    </row>
    <row r="7467" customFormat="false" ht="19.5" hidden="false" customHeight="false" outlineLevel="0" collapsed="false">
      <c r="A7467" s="469" t="n">
        <v>86902</v>
      </c>
      <c r="B7467" s="470" t="s">
        <v>8063</v>
      </c>
      <c r="C7467" s="469" t="s">
        <v>102</v>
      </c>
      <c r="D7467" s="471" t="n">
        <v>336.62</v>
      </c>
      <c r="E7467" s="472" t="n">
        <v>0.2882</v>
      </c>
    </row>
    <row r="7468" customFormat="false" ht="19.5" hidden="false" customHeight="false" outlineLevel="0" collapsed="false">
      <c r="A7468" s="469" t="n">
        <v>86939</v>
      </c>
      <c r="B7468" s="470" t="s">
        <v>8064</v>
      </c>
      <c r="C7468" s="469" t="s">
        <v>102</v>
      </c>
      <c r="D7468" s="471" t="n">
        <v>503.63</v>
      </c>
      <c r="E7468" s="472" t="n">
        <v>0.1926</v>
      </c>
    </row>
    <row r="7469" customFormat="false" ht="19.5" hidden="false" customHeight="false" outlineLevel="0" collapsed="false">
      <c r="A7469" s="469" t="n">
        <v>86903</v>
      </c>
      <c r="B7469" s="470" t="s">
        <v>8065</v>
      </c>
      <c r="C7469" s="469" t="s">
        <v>102</v>
      </c>
      <c r="D7469" s="473" t="n">
        <v>383.44</v>
      </c>
      <c r="E7469" s="472" t="n">
        <v>0.253</v>
      </c>
    </row>
    <row r="7470" customFormat="false" ht="19.5" hidden="false" customHeight="false" outlineLevel="0" collapsed="false">
      <c r="A7470" s="469" t="n">
        <v>86940</v>
      </c>
      <c r="B7470" s="470" t="s">
        <v>8066</v>
      </c>
      <c r="C7470" s="469" t="s">
        <v>102</v>
      </c>
      <c r="D7470" s="473" t="n">
        <v>1660.47</v>
      </c>
      <c r="E7470" s="472" t="n">
        <v>0.0584</v>
      </c>
    </row>
    <row r="7471" customFormat="false" ht="19.5" hidden="false" customHeight="false" outlineLevel="0" collapsed="false">
      <c r="A7471" s="469" t="n">
        <v>86941</v>
      </c>
      <c r="B7471" s="470" t="s">
        <v>8067</v>
      </c>
      <c r="C7471" s="469" t="s">
        <v>102</v>
      </c>
      <c r="D7471" s="473" t="n">
        <v>1124.36</v>
      </c>
      <c r="E7471" s="472" t="n">
        <v>0.0863</v>
      </c>
    </row>
    <row r="7472" customFormat="false" ht="19.5" hidden="false" customHeight="false" outlineLevel="0" collapsed="false">
      <c r="A7472" s="469" t="n">
        <v>86904</v>
      </c>
      <c r="B7472" s="470" t="s">
        <v>8068</v>
      </c>
      <c r="C7472" s="469" t="s">
        <v>102</v>
      </c>
      <c r="D7472" s="473" t="n">
        <v>162.27</v>
      </c>
      <c r="E7472" s="472" t="n">
        <v>0.1993</v>
      </c>
    </row>
    <row r="7473" customFormat="false" ht="19.5" hidden="false" customHeight="false" outlineLevel="0" collapsed="false">
      <c r="A7473" s="469" t="n">
        <v>86943</v>
      </c>
      <c r="B7473" s="470" t="s">
        <v>8069</v>
      </c>
      <c r="C7473" s="469" t="s">
        <v>102</v>
      </c>
      <c r="D7473" s="473" t="n">
        <v>329.28</v>
      </c>
      <c r="E7473" s="472" t="n">
        <v>0.0982</v>
      </c>
    </row>
    <row r="7474" customFormat="false" ht="19.5" hidden="false" customHeight="false" outlineLevel="0" collapsed="false">
      <c r="A7474" s="469" t="n">
        <v>86942</v>
      </c>
      <c r="B7474" s="470" t="s">
        <v>8070</v>
      </c>
      <c r="C7474" s="469" t="s">
        <v>102</v>
      </c>
      <c r="D7474" s="473" t="n">
        <v>340.72</v>
      </c>
      <c r="E7474" s="472" t="n">
        <v>0.0949</v>
      </c>
    </row>
    <row r="7475" customFormat="false" ht="19.5" hidden="false" customHeight="false" outlineLevel="0" collapsed="false">
      <c r="A7475" s="469" t="n">
        <v>100856</v>
      </c>
      <c r="B7475" s="470" t="s">
        <v>8071</v>
      </c>
      <c r="C7475" s="469" t="s">
        <v>102</v>
      </c>
      <c r="D7475" s="473" t="n">
        <v>65.37</v>
      </c>
      <c r="E7475" s="472" t="n">
        <v>0</v>
      </c>
    </row>
    <row r="7476" customFormat="false" ht="19.5" hidden="false" customHeight="false" outlineLevel="0" collapsed="false">
      <c r="A7476" s="469" t="n">
        <v>100858</v>
      </c>
      <c r="B7476" s="470" t="s">
        <v>8072</v>
      </c>
      <c r="C7476" s="469" t="s">
        <v>102</v>
      </c>
      <c r="D7476" s="473" t="n">
        <v>845.84</v>
      </c>
      <c r="E7476" s="472" t="n">
        <v>0.0382</v>
      </c>
    </row>
    <row r="7477" customFormat="false" ht="19.5" hidden="false" customHeight="false" outlineLevel="0" collapsed="false">
      <c r="A7477" s="469" t="n">
        <v>100859</v>
      </c>
      <c r="B7477" s="470" t="s">
        <v>8073</v>
      </c>
      <c r="C7477" s="469" t="s">
        <v>102</v>
      </c>
      <c r="D7477" s="473" t="n">
        <v>1172.46</v>
      </c>
      <c r="E7477" s="472" t="n">
        <v>0.0276</v>
      </c>
    </row>
    <row r="7478" customFormat="false" ht="19.5" hidden="false" customHeight="false" outlineLevel="0" collapsed="false">
      <c r="A7478" s="469" t="n">
        <v>95544</v>
      </c>
      <c r="B7478" s="470" t="s">
        <v>8074</v>
      </c>
      <c r="C7478" s="469" t="s">
        <v>102</v>
      </c>
      <c r="D7478" s="473" t="n">
        <v>94.24</v>
      </c>
      <c r="E7478" s="472" t="n">
        <v>0</v>
      </c>
    </row>
    <row r="7479" customFormat="false" ht="19.5" hidden="false" customHeight="false" outlineLevel="0" collapsed="false">
      <c r="A7479" s="469" t="n">
        <v>95543</v>
      </c>
      <c r="B7479" s="470" t="s">
        <v>8075</v>
      </c>
      <c r="C7479" s="469" t="s">
        <v>102</v>
      </c>
      <c r="D7479" s="473" t="n">
        <v>121.65</v>
      </c>
      <c r="E7479" s="472" t="n">
        <v>0</v>
      </c>
    </row>
    <row r="7480" customFormat="false" ht="19.5" hidden="false" customHeight="false" outlineLevel="0" collapsed="false">
      <c r="A7480" s="469" t="n">
        <v>95542</v>
      </c>
      <c r="B7480" s="470" t="s">
        <v>8076</v>
      </c>
      <c r="C7480" s="469" t="s">
        <v>102</v>
      </c>
      <c r="D7480" s="473" t="n">
        <v>74.77</v>
      </c>
      <c r="E7480" s="472" t="n">
        <v>0</v>
      </c>
    </row>
    <row r="7481" customFormat="false" ht="19.5" hidden="false" customHeight="false" outlineLevel="0" collapsed="false">
      <c r="A7481" s="469" t="n">
        <v>100874</v>
      </c>
      <c r="B7481" s="470" t="s">
        <v>8077</v>
      </c>
      <c r="C7481" s="469" t="s">
        <v>102</v>
      </c>
      <c r="D7481" s="473" t="n">
        <v>405.46</v>
      </c>
      <c r="E7481" s="472" t="n">
        <v>0.2393</v>
      </c>
    </row>
    <row r="7482" customFormat="false" ht="19.5" hidden="false" customHeight="false" outlineLevel="0" collapsed="false">
      <c r="A7482" s="469" t="n">
        <v>95545</v>
      </c>
      <c r="B7482" s="470" t="s">
        <v>8078</v>
      </c>
      <c r="C7482" s="469" t="s">
        <v>102</v>
      </c>
      <c r="D7482" s="473" t="n">
        <v>92.16</v>
      </c>
      <c r="E7482" s="472" t="n">
        <v>0</v>
      </c>
    </row>
    <row r="7483" customFormat="false" ht="19.5" hidden="false" customHeight="false" outlineLevel="0" collapsed="false">
      <c r="A7483" s="469" t="n">
        <v>95547</v>
      </c>
      <c r="B7483" s="470" t="s">
        <v>8079</v>
      </c>
      <c r="C7483" s="469" t="s">
        <v>102</v>
      </c>
      <c r="D7483" s="471" t="n">
        <v>58.66</v>
      </c>
      <c r="E7483" s="472" t="n">
        <v>0</v>
      </c>
    </row>
    <row r="7484" customFormat="false" ht="19.5" hidden="false" customHeight="false" outlineLevel="0" collapsed="false">
      <c r="A7484" s="469" t="n">
        <v>86883</v>
      </c>
      <c r="B7484" s="470" t="s">
        <v>8080</v>
      </c>
      <c r="C7484" s="469" t="s">
        <v>102</v>
      </c>
      <c r="D7484" s="471" t="n">
        <v>13.58</v>
      </c>
      <c r="E7484" s="472" t="n">
        <v>0</v>
      </c>
    </row>
    <row r="7485" customFormat="false" ht="19.5" hidden="false" customHeight="false" outlineLevel="0" collapsed="false">
      <c r="A7485" s="469" t="n">
        <v>86881</v>
      </c>
      <c r="B7485" s="470" t="s">
        <v>8081</v>
      </c>
      <c r="C7485" s="469" t="s">
        <v>102</v>
      </c>
      <c r="D7485" s="471" t="n">
        <v>308.13</v>
      </c>
      <c r="E7485" s="472" t="n">
        <v>0</v>
      </c>
    </row>
    <row r="7486" customFormat="false" ht="19.5" hidden="false" customHeight="false" outlineLevel="0" collapsed="false">
      <c r="A7486" s="469" t="n">
        <v>86882</v>
      </c>
      <c r="B7486" s="470" t="s">
        <v>8082</v>
      </c>
      <c r="C7486" s="469" t="s">
        <v>102</v>
      </c>
      <c r="D7486" s="471" t="n">
        <v>25.02</v>
      </c>
      <c r="E7486" s="472" t="n">
        <v>0</v>
      </c>
    </row>
    <row r="7487" customFormat="false" ht="19.5" hidden="false" customHeight="false" outlineLevel="0" collapsed="false">
      <c r="A7487" s="469" t="n">
        <v>100862</v>
      </c>
      <c r="B7487" s="470" t="s">
        <v>8083</v>
      </c>
      <c r="C7487" s="469" t="s">
        <v>102</v>
      </c>
      <c r="D7487" s="471" t="n">
        <v>43.29</v>
      </c>
      <c r="E7487" s="472" t="n">
        <v>0</v>
      </c>
    </row>
    <row r="7488" customFormat="false" ht="19.5" hidden="false" customHeight="false" outlineLevel="0" collapsed="false">
      <c r="A7488" s="469" t="n">
        <v>100861</v>
      </c>
      <c r="B7488" s="470" t="s">
        <v>8084</v>
      </c>
      <c r="C7488" s="469" t="s">
        <v>102</v>
      </c>
      <c r="D7488" s="471" t="n">
        <v>39.72</v>
      </c>
      <c r="E7488" s="472" t="n">
        <v>0</v>
      </c>
    </row>
    <row r="7489" customFormat="false" ht="19.5" hidden="false" customHeight="false" outlineLevel="0" collapsed="false">
      <c r="A7489" s="469" t="n">
        <v>86872</v>
      </c>
      <c r="B7489" s="470" t="s">
        <v>8085</v>
      </c>
      <c r="C7489" s="469" t="s">
        <v>102</v>
      </c>
      <c r="D7489" s="471" t="n">
        <v>812.48</v>
      </c>
      <c r="E7489" s="472" t="n">
        <v>0.1194</v>
      </c>
    </row>
    <row r="7490" customFormat="false" ht="19.5" hidden="false" customHeight="false" outlineLevel="0" collapsed="false">
      <c r="A7490" s="469" t="n">
        <v>86919</v>
      </c>
      <c r="B7490" s="470" t="s">
        <v>8086</v>
      </c>
      <c r="C7490" s="469" t="s">
        <v>102</v>
      </c>
      <c r="D7490" s="471" t="n">
        <v>1097.6</v>
      </c>
      <c r="E7490" s="472" t="n">
        <v>0.0884</v>
      </c>
    </row>
    <row r="7491" customFormat="false" ht="19.5" hidden="false" customHeight="false" outlineLevel="0" collapsed="false">
      <c r="A7491" s="469" t="n">
        <v>86920</v>
      </c>
      <c r="B7491" s="470" t="s">
        <v>8087</v>
      </c>
      <c r="C7491" s="469" t="s">
        <v>102</v>
      </c>
      <c r="D7491" s="471" t="n">
        <v>930.93</v>
      </c>
      <c r="E7491" s="472" t="n">
        <v>0.1042</v>
      </c>
    </row>
    <row r="7492" customFormat="false" ht="19.5" hidden="false" customHeight="false" outlineLevel="0" collapsed="false">
      <c r="A7492" s="469" t="n">
        <v>86921</v>
      </c>
      <c r="B7492" s="470" t="s">
        <v>8088</v>
      </c>
      <c r="C7492" s="469" t="s">
        <v>102</v>
      </c>
      <c r="D7492" s="471" t="n">
        <v>862.37</v>
      </c>
      <c r="E7492" s="472" t="n">
        <v>0.1125</v>
      </c>
    </row>
    <row r="7493" customFormat="false" ht="19.5" hidden="false" customHeight="false" outlineLevel="0" collapsed="false">
      <c r="A7493" s="469" t="n">
        <v>86874</v>
      </c>
      <c r="B7493" s="470" t="s">
        <v>8089</v>
      </c>
      <c r="C7493" s="469" t="s">
        <v>102</v>
      </c>
      <c r="D7493" s="471" t="n">
        <v>570.33</v>
      </c>
      <c r="E7493" s="472" t="n">
        <v>0.1134</v>
      </c>
    </row>
    <row r="7494" customFormat="false" ht="19.5" hidden="false" customHeight="false" outlineLevel="0" collapsed="false">
      <c r="A7494" s="469" t="n">
        <v>86922</v>
      </c>
      <c r="B7494" s="470" t="s">
        <v>8090</v>
      </c>
      <c r="C7494" s="469" t="s">
        <v>102</v>
      </c>
      <c r="D7494" s="471" t="n">
        <v>1150</v>
      </c>
      <c r="E7494" s="472" t="n">
        <v>0.0562</v>
      </c>
    </row>
    <row r="7495" customFormat="false" ht="19.5" hidden="false" customHeight="false" outlineLevel="0" collapsed="false">
      <c r="A7495" s="469" t="n">
        <v>86923</v>
      </c>
      <c r="B7495" s="470" t="s">
        <v>8091</v>
      </c>
      <c r="C7495" s="469" t="s">
        <v>102</v>
      </c>
      <c r="D7495" s="471" t="n">
        <v>700.22</v>
      </c>
      <c r="E7495" s="472" t="n">
        <v>0.0924</v>
      </c>
    </row>
    <row r="7496" customFormat="false" ht="19.5" hidden="false" customHeight="false" outlineLevel="0" collapsed="false">
      <c r="A7496" s="469" t="n">
        <v>86924</v>
      </c>
      <c r="B7496" s="470" t="s">
        <v>8092</v>
      </c>
      <c r="C7496" s="469" t="s">
        <v>102</v>
      </c>
      <c r="D7496" s="471" t="n">
        <v>631.66</v>
      </c>
      <c r="E7496" s="472" t="n">
        <v>0.1024</v>
      </c>
    </row>
    <row r="7497" customFormat="false" ht="19.5" hidden="false" customHeight="false" outlineLevel="0" collapsed="false">
      <c r="A7497" s="469" t="n">
        <v>86875</v>
      </c>
      <c r="B7497" s="470" t="s">
        <v>8093</v>
      </c>
      <c r="C7497" s="469" t="s">
        <v>102</v>
      </c>
      <c r="D7497" s="471" t="n">
        <v>641.27</v>
      </c>
      <c r="E7497" s="472" t="n">
        <v>0.1513</v>
      </c>
    </row>
    <row r="7498" customFormat="false" ht="19.5" hidden="false" customHeight="false" outlineLevel="0" collapsed="false">
      <c r="A7498" s="469" t="n">
        <v>86925</v>
      </c>
      <c r="B7498" s="470" t="s">
        <v>8094</v>
      </c>
      <c r="C7498" s="469" t="s">
        <v>102</v>
      </c>
      <c r="D7498" s="471" t="n">
        <v>759.72</v>
      </c>
      <c r="E7498" s="472" t="n">
        <v>0.1277</v>
      </c>
    </row>
    <row r="7499" customFormat="false" ht="19.5" hidden="false" customHeight="false" outlineLevel="0" collapsed="false">
      <c r="A7499" s="469" t="n">
        <v>86926</v>
      </c>
      <c r="B7499" s="470" t="s">
        <v>8095</v>
      </c>
      <c r="C7499" s="469" t="s">
        <v>102</v>
      </c>
      <c r="D7499" s="471" t="n">
        <v>691.16</v>
      </c>
      <c r="E7499" s="472" t="n">
        <v>0.1404</v>
      </c>
    </row>
    <row r="7500" customFormat="false" ht="19.5" hidden="false" customHeight="false" outlineLevel="0" collapsed="false">
      <c r="A7500" s="469" t="n">
        <v>86876</v>
      </c>
      <c r="B7500" s="470" t="s">
        <v>8096</v>
      </c>
      <c r="C7500" s="469" t="s">
        <v>102</v>
      </c>
      <c r="D7500" s="471" t="n">
        <v>362.08</v>
      </c>
      <c r="E7500" s="472" t="n">
        <v>0.1786</v>
      </c>
    </row>
    <row r="7501" customFormat="false" ht="19.5" hidden="false" customHeight="false" outlineLevel="0" collapsed="false">
      <c r="A7501" s="469" t="n">
        <v>86929</v>
      </c>
      <c r="B7501" s="470" t="s">
        <v>8097</v>
      </c>
      <c r="C7501" s="469" t="s">
        <v>102</v>
      </c>
      <c r="D7501" s="471" t="n">
        <v>480.53</v>
      </c>
      <c r="E7501" s="472" t="n">
        <v>0.1346</v>
      </c>
    </row>
    <row r="7502" customFormat="false" ht="19.5" hidden="false" customHeight="false" outlineLevel="0" collapsed="false">
      <c r="A7502" s="469" t="n">
        <v>86930</v>
      </c>
      <c r="B7502" s="470" t="s">
        <v>8098</v>
      </c>
      <c r="C7502" s="469" t="s">
        <v>102</v>
      </c>
      <c r="D7502" s="471" t="n">
        <v>411.97</v>
      </c>
      <c r="E7502" s="472" t="n">
        <v>0.157</v>
      </c>
    </row>
    <row r="7503" customFormat="false" ht="19.5" hidden="false" customHeight="false" outlineLevel="0" collapsed="false">
      <c r="A7503" s="469" t="n">
        <v>86927</v>
      </c>
      <c r="B7503" s="470" t="s">
        <v>8099</v>
      </c>
      <c r="C7503" s="469" t="s">
        <v>102</v>
      </c>
      <c r="D7503" s="471" t="n">
        <v>491.97</v>
      </c>
      <c r="E7503" s="472" t="n">
        <v>0.1315</v>
      </c>
    </row>
    <row r="7504" customFormat="false" ht="19.5" hidden="false" customHeight="false" outlineLevel="0" collapsed="false">
      <c r="A7504" s="469" t="n">
        <v>86928</v>
      </c>
      <c r="B7504" s="470" t="s">
        <v>8100</v>
      </c>
      <c r="C7504" s="469" t="s">
        <v>102</v>
      </c>
      <c r="D7504" s="471" t="n">
        <v>423.41</v>
      </c>
      <c r="E7504" s="472" t="n">
        <v>0.1528</v>
      </c>
    </row>
    <row r="7505" customFormat="false" ht="19.5" hidden="false" customHeight="false" outlineLevel="0" collapsed="false">
      <c r="A7505" s="469" t="n">
        <v>86914</v>
      </c>
      <c r="B7505" s="470" t="s">
        <v>8101</v>
      </c>
      <c r="C7505" s="469" t="s">
        <v>102</v>
      </c>
      <c r="D7505" s="471" t="n">
        <v>171.17</v>
      </c>
      <c r="E7505" s="472" t="n">
        <v>0</v>
      </c>
    </row>
    <row r="7506" customFormat="false" ht="19.5" hidden="false" customHeight="false" outlineLevel="0" collapsed="false">
      <c r="A7506" s="469" t="n">
        <v>86913</v>
      </c>
      <c r="B7506" s="470" t="s">
        <v>8102</v>
      </c>
      <c r="C7506" s="469" t="s">
        <v>102</v>
      </c>
      <c r="D7506" s="471" t="n">
        <v>94.09</v>
      </c>
      <c r="E7506" s="472" t="n">
        <v>0</v>
      </c>
    </row>
    <row r="7507" customFormat="false" ht="19.5" hidden="false" customHeight="false" outlineLevel="0" collapsed="false">
      <c r="A7507" s="469" t="n">
        <v>100853</v>
      </c>
      <c r="B7507" s="470" t="s">
        <v>8103</v>
      </c>
      <c r="C7507" s="469" t="s">
        <v>102</v>
      </c>
      <c r="D7507" s="471" t="n">
        <v>599.87</v>
      </c>
      <c r="E7507" s="472" t="n">
        <v>0</v>
      </c>
    </row>
    <row r="7508" customFormat="false" ht="19.5" hidden="false" customHeight="false" outlineLevel="0" collapsed="false">
      <c r="A7508" s="469" t="n">
        <v>100854</v>
      </c>
      <c r="B7508" s="470" t="s">
        <v>8104</v>
      </c>
      <c r="C7508" s="469" t="s">
        <v>102</v>
      </c>
      <c r="D7508" s="471" t="n">
        <v>3162.89</v>
      </c>
      <c r="E7508" s="472" t="n">
        <v>0</v>
      </c>
    </row>
    <row r="7509" customFormat="false" ht="19.5" hidden="false" customHeight="false" outlineLevel="0" collapsed="false">
      <c r="A7509" s="469" t="n">
        <v>86915</v>
      </c>
      <c r="B7509" s="470" t="s">
        <v>8105</v>
      </c>
      <c r="C7509" s="469" t="s">
        <v>102</v>
      </c>
      <c r="D7509" s="471" t="n">
        <v>251.91</v>
      </c>
      <c r="E7509" s="472" t="n">
        <v>0</v>
      </c>
    </row>
    <row r="7510" customFormat="false" ht="19.5" hidden="false" customHeight="false" outlineLevel="0" collapsed="false">
      <c r="A7510" s="469" t="n">
        <v>86906</v>
      </c>
      <c r="B7510" s="470" t="s">
        <v>8106</v>
      </c>
      <c r="C7510" s="469" t="s">
        <v>102</v>
      </c>
      <c r="D7510" s="471" t="n">
        <v>130.66</v>
      </c>
      <c r="E7510" s="472" t="n">
        <v>0</v>
      </c>
    </row>
    <row r="7511" customFormat="false" ht="19.5" hidden="false" customHeight="false" outlineLevel="0" collapsed="false">
      <c r="A7511" s="469" t="n">
        <v>86911</v>
      </c>
      <c r="B7511" s="470" t="s">
        <v>8107</v>
      </c>
      <c r="C7511" s="469" t="s">
        <v>102</v>
      </c>
      <c r="D7511" s="471" t="n">
        <v>152.83</v>
      </c>
      <c r="E7511" s="472" t="n">
        <v>0</v>
      </c>
    </row>
    <row r="7512" customFormat="false" ht="19.5" hidden="false" customHeight="false" outlineLevel="0" collapsed="false">
      <c r="A7512" s="469" t="n">
        <v>86909</v>
      </c>
      <c r="B7512" s="470" t="s">
        <v>8108</v>
      </c>
      <c r="C7512" s="469" t="s">
        <v>102</v>
      </c>
      <c r="D7512" s="471" t="n">
        <v>226.93</v>
      </c>
      <c r="E7512" s="472" t="n">
        <v>0</v>
      </c>
    </row>
    <row r="7513" customFormat="false" ht="19.5" hidden="false" customHeight="false" outlineLevel="0" collapsed="false">
      <c r="A7513" s="469" t="n">
        <v>86910</v>
      </c>
      <c r="B7513" s="470" t="s">
        <v>8109</v>
      </c>
      <c r="C7513" s="469" t="s">
        <v>102</v>
      </c>
      <c r="D7513" s="471" t="n">
        <v>224.37</v>
      </c>
      <c r="E7513" s="472" t="n">
        <v>0</v>
      </c>
    </row>
    <row r="7514" customFormat="false" ht="19.5" hidden="false" customHeight="false" outlineLevel="0" collapsed="false">
      <c r="A7514" s="469" t="n">
        <v>86916</v>
      </c>
      <c r="B7514" s="470" t="s">
        <v>8110</v>
      </c>
      <c r="C7514" s="469" t="s">
        <v>102</v>
      </c>
      <c r="D7514" s="471" t="n">
        <v>25.53</v>
      </c>
      <c r="E7514" s="472" t="n">
        <v>0</v>
      </c>
    </row>
    <row r="7515" customFormat="false" ht="19.5" hidden="false" customHeight="false" outlineLevel="0" collapsed="false">
      <c r="A7515" s="469" t="n">
        <v>95469</v>
      </c>
      <c r="B7515" s="470" t="s">
        <v>8111</v>
      </c>
      <c r="C7515" s="469" t="s">
        <v>102</v>
      </c>
      <c r="D7515" s="471" t="n">
        <v>333.91</v>
      </c>
      <c r="E7515" s="472" t="n">
        <v>0.1307</v>
      </c>
    </row>
    <row r="7516" customFormat="false" ht="19.5" hidden="false" customHeight="false" outlineLevel="0" collapsed="false">
      <c r="A7516" s="469" t="n">
        <v>95470</v>
      </c>
      <c r="B7516" s="470" t="s">
        <v>8112</v>
      </c>
      <c r="C7516" s="469" t="s">
        <v>102</v>
      </c>
      <c r="D7516" s="471" t="n">
        <v>343.33</v>
      </c>
      <c r="E7516" s="472" t="n">
        <v>0.1271</v>
      </c>
    </row>
    <row r="7517" customFormat="false" ht="19.5" hidden="false" customHeight="false" outlineLevel="0" collapsed="false">
      <c r="A7517" s="469" t="n">
        <v>95471</v>
      </c>
      <c r="B7517" s="470" t="s">
        <v>8113</v>
      </c>
      <c r="C7517" s="469" t="s">
        <v>102</v>
      </c>
      <c r="D7517" s="471" t="n">
        <v>883.93</v>
      </c>
      <c r="E7517" s="472" t="n">
        <v>0.0494</v>
      </c>
    </row>
    <row r="7518" customFormat="false" ht="19.5" hidden="false" customHeight="false" outlineLevel="0" collapsed="false">
      <c r="A7518" s="469" t="n">
        <v>95472</v>
      </c>
      <c r="B7518" s="470" t="s">
        <v>8114</v>
      </c>
      <c r="C7518" s="469" t="s">
        <v>102</v>
      </c>
      <c r="D7518" s="471" t="n">
        <v>893.35</v>
      </c>
      <c r="E7518" s="472" t="n">
        <v>0.0488</v>
      </c>
    </row>
    <row r="7519" customFormat="false" ht="19.5" hidden="false" customHeight="false" outlineLevel="0" collapsed="false">
      <c r="A7519" s="469" t="n">
        <v>100848</v>
      </c>
      <c r="B7519" s="470" t="s">
        <v>8115</v>
      </c>
      <c r="C7519" s="469" t="s">
        <v>102</v>
      </c>
      <c r="D7519" s="471" t="n">
        <v>631.65</v>
      </c>
      <c r="E7519" s="472" t="n">
        <v>0.0691</v>
      </c>
    </row>
    <row r="7520" customFormat="false" ht="19.5" hidden="false" customHeight="false" outlineLevel="0" collapsed="false">
      <c r="A7520" s="469" t="n">
        <v>86888</v>
      </c>
      <c r="B7520" s="470" t="s">
        <v>8116</v>
      </c>
      <c r="C7520" s="469" t="s">
        <v>102</v>
      </c>
      <c r="D7520" s="471" t="n">
        <v>557.29</v>
      </c>
      <c r="E7520" s="472" t="n">
        <v>0.0783</v>
      </c>
    </row>
    <row r="7521" customFormat="false" ht="19.5" hidden="false" customHeight="false" outlineLevel="0" collapsed="false">
      <c r="A7521" s="469" t="n">
        <v>86932</v>
      </c>
      <c r="B7521" s="470" t="s">
        <v>8117</v>
      </c>
      <c r="C7521" s="469" t="s">
        <v>102</v>
      </c>
      <c r="D7521" s="471" t="n">
        <v>637.8</v>
      </c>
      <c r="E7521" s="472" t="n">
        <v>0.0684</v>
      </c>
    </row>
    <row r="7522" customFormat="false" ht="19.5" hidden="false" customHeight="false" outlineLevel="0" collapsed="false">
      <c r="A7522" s="469" t="n">
        <v>86931</v>
      </c>
      <c r="B7522" s="470" t="s">
        <v>8118</v>
      </c>
      <c r="C7522" s="469" t="s">
        <v>102</v>
      </c>
      <c r="D7522" s="471" t="n">
        <v>570.91</v>
      </c>
      <c r="E7522" s="472" t="n">
        <v>0.0764</v>
      </c>
    </row>
    <row r="7523" customFormat="false" ht="19.5" hidden="false" customHeight="false" outlineLevel="0" collapsed="false">
      <c r="A7523" s="469" t="n">
        <v>100878</v>
      </c>
      <c r="B7523" s="470" t="s">
        <v>8119</v>
      </c>
      <c r="C7523" s="469" t="s">
        <v>102</v>
      </c>
      <c r="D7523" s="471" t="n">
        <v>753.02</v>
      </c>
      <c r="E7523" s="472" t="n">
        <v>0.058</v>
      </c>
    </row>
    <row r="7524" customFormat="false" ht="19.5" hidden="false" customHeight="false" outlineLevel="0" collapsed="false">
      <c r="A7524" s="469" t="n">
        <v>86877</v>
      </c>
      <c r="B7524" s="470" t="s">
        <v>8120</v>
      </c>
      <c r="C7524" s="469" t="s">
        <v>102</v>
      </c>
      <c r="D7524" s="471" t="n">
        <v>100.37</v>
      </c>
      <c r="E7524" s="472" t="n">
        <v>0</v>
      </c>
    </row>
    <row r="7525" customFormat="false" ht="19.5" hidden="false" customHeight="false" outlineLevel="0" collapsed="false">
      <c r="A7525" s="469" t="n">
        <v>86878</v>
      </c>
      <c r="B7525" s="470" t="s">
        <v>8121</v>
      </c>
      <c r="C7525" s="469" t="s">
        <v>102</v>
      </c>
      <c r="D7525" s="471" t="n">
        <v>108.39</v>
      </c>
      <c r="E7525" s="472" t="n">
        <v>0</v>
      </c>
    </row>
    <row r="7526" customFormat="false" ht="19.5" hidden="false" customHeight="false" outlineLevel="0" collapsed="false">
      <c r="A7526" s="469" t="n">
        <v>86879</v>
      </c>
      <c r="B7526" s="470" t="s">
        <v>8122</v>
      </c>
      <c r="C7526" s="469" t="s">
        <v>102</v>
      </c>
      <c r="D7526" s="471" t="n">
        <v>10.78</v>
      </c>
      <c r="E7526" s="472" t="n">
        <v>0</v>
      </c>
    </row>
    <row r="7527" customFormat="false" ht="19.5" hidden="false" customHeight="false" outlineLevel="0" collapsed="false">
      <c r="A7527" s="469" t="n">
        <v>86880</v>
      </c>
      <c r="B7527" s="470" t="s">
        <v>8123</v>
      </c>
      <c r="C7527" s="469" t="s">
        <v>102</v>
      </c>
      <c r="D7527" s="471" t="n">
        <v>29.56</v>
      </c>
      <c r="E7527" s="472" t="n">
        <v>0</v>
      </c>
    </row>
    <row r="7528" customFormat="false" ht="19.5" hidden="false" customHeight="false" outlineLevel="0" collapsed="false">
      <c r="A7528" s="469" t="n">
        <v>101663</v>
      </c>
      <c r="B7528" s="470" t="s">
        <v>8124</v>
      </c>
      <c r="C7528" s="469" t="s">
        <v>102</v>
      </c>
      <c r="D7528" s="471" t="n">
        <v>26.25</v>
      </c>
      <c r="E7528" s="472" t="n">
        <v>0.2865</v>
      </c>
    </row>
    <row r="7529" customFormat="false" ht="19.5" hidden="false" customHeight="false" outlineLevel="0" collapsed="false">
      <c r="A7529" s="469" t="n">
        <v>101664</v>
      </c>
      <c r="B7529" s="470" t="s">
        <v>8125</v>
      </c>
      <c r="C7529" s="469" t="s">
        <v>102</v>
      </c>
      <c r="D7529" s="471" t="n">
        <v>27.34</v>
      </c>
      <c r="E7529" s="472" t="n">
        <v>0.3149</v>
      </c>
    </row>
    <row r="7530" customFormat="false" ht="19.5" hidden="false" customHeight="false" outlineLevel="0" collapsed="false">
      <c r="A7530" s="469" t="n">
        <v>101665</v>
      </c>
      <c r="B7530" s="470" t="s">
        <v>8126</v>
      </c>
      <c r="C7530" s="469" t="s">
        <v>102</v>
      </c>
      <c r="D7530" s="471" t="n">
        <v>32.06</v>
      </c>
      <c r="E7530" s="472" t="n">
        <v>0.4158</v>
      </c>
    </row>
    <row r="7531" customFormat="false" ht="19.5" hidden="false" customHeight="false" outlineLevel="0" collapsed="false">
      <c r="A7531" s="469" t="n">
        <v>101634</v>
      </c>
      <c r="B7531" s="470" t="s">
        <v>8127</v>
      </c>
      <c r="C7531" s="469" t="s">
        <v>102</v>
      </c>
      <c r="D7531" s="471" t="n">
        <v>0</v>
      </c>
      <c r="E7531" s="472"/>
    </row>
    <row r="7532" customFormat="false" ht="19.5" hidden="false" customHeight="false" outlineLevel="0" collapsed="false">
      <c r="A7532" s="469" t="n">
        <v>101635</v>
      </c>
      <c r="B7532" s="470" t="s">
        <v>8128</v>
      </c>
      <c r="C7532" s="469" t="s">
        <v>102</v>
      </c>
      <c r="D7532" s="471" t="n">
        <v>0</v>
      </c>
      <c r="E7532" s="472"/>
    </row>
    <row r="7533" customFormat="false" ht="19.5" hidden="false" customHeight="false" outlineLevel="0" collapsed="false">
      <c r="A7533" s="469" t="n">
        <v>101636</v>
      </c>
      <c r="B7533" s="470" t="s">
        <v>8129</v>
      </c>
      <c r="C7533" s="469" t="s">
        <v>102</v>
      </c>
      <c r="D7533" s="471" t="n">
        <v>146.52</v>
      </c>
      <c r="E7533" s="472" t="n">
        <v>0.2404</v>
      </c>
    </row>
    <row r="7534" customFormat="false" ht="19.5" hidden="false" customHeight="false" outlineLevel="0" collapsed="false">
      <c r="A7534" s="469" t="n">
        <v>101637</v>
      </c>
      <c r="B7534" s="470" t="s">
        <v>8130</v>
      </c>
      <c r="C7534" s="469" t="s">
        <v>102</v>
      </c>
      <c r="D7534" s="471" t="n">
        <v>140.96</v>
      </c>
      <c r="E7534" s="472" t="n">
        <v>0.2499</v>
      </c>
    </row>
    <row r="7535" customFormat="false" ht="19.5" hidden="false" customHeight="false" outlineLevel="0" collapsed="false">
      <c r="A7535" s="469" t="n">
        <v>101638</v>
      </c>
      <c r="B7535" s="470" t="s">
        <v>8131</v>
      </c>
      <c r="C7535" s="469" t="s">
        <v>102</v>
      </c>
      <c r="D7535" s="471" t="n">
        <v>0</v>
      </c>
      <c r="E7535" s="472"/>
    </row>
    <row r="7536" customFormat="false" ht="19.5" hidden="false" customHeight="false" outlineLevel="0" collapsed="false">
      <c r="A7536" s="469" t="n">
        <v>101639</v>
      </c>
      <c r="B7536" s="470" t="s">
        <v>8132</v>
      </c>
      <c r="C7536" s="469" t="s">
        <v>102</v>
      </c>
      <c r="D7536" s="471" t="n">
        <v>0</v>
      </c>
      <c r="E7536" s="472"/>
    </row>
    <row r="7537" customFormat="false" ht="19.5" hidden="false" customHeight="false" outlineLevel="0" collapsed="false">
      <c r="A7537" s="469" t="n">
        <v>105919</v>
      </c>
      <c r="B7537" s="470" t="s">
        <v>8133</v>
      </c>
      <c r="C7537" s="469" t="s">
        <v>102</v>
      </c>
      <c r="D7537" s="471" t="n">
        <v>0</v>
      </c>
      <c r="E7537" s="472"/>
    </row>
    <row r="7538" customFormat="false" ht="19.5" hidden="false" customHeight="false" outlineLevel="0" collapsed="false">
      <c r="A7538" s="469" t="n">
        <v>101658</v>
      </c>
      <c r="B7538" s="470" t="s">
        <v>8134</v>
      </c>
      <c r="C7538" s="469" t="s">
        <v>102</v>
      </c>
      <c r="D7538" s="471" t="n">
        <v>474.59</v>
      </c>
      <c r="E7538" s="472" t="n">
        <v>0</v>
      </c>
    </row>
    <row r="7539" customFormat="false" ht="19.5" hidden="false" customHeight="false" outlineLevel="0" collapsed="false">
      <c r="A7539" s="469" t="n">
        <v>101659</v>
      </c>
      <c r="B7539" s="470" t="s">
        <v>8135</v>
      </c>
      <c r="C7539" s="469" t="s">
        <v>102</v>
      </c>
      <c r="D7539" s="471" t="n">
        <v>539.01</v>
      </c>
      <c r="E7539" s="472" t="n">
        <v>0</v>
      </c>
    </row>
    <row r="7540" customFormat="false" ht="19.5" hidden="false" customHeight="false" outlineLevel="0" collapsed="false">
      <c r="A7540" s="469" t="n">
        <v>101660</v>
      </c>
      <c r="B7540" s="470" t="s">
        <v>8136</v>
      </c>
      <c r="C7540" s="469" t="s">
        <v>102</v>
      </c>
      <c r="D7540" s="471" t="n">
        <v>843.14</v>
      </c>
      <c r="E7540" s="472" t="n">
        <v>0</v>
      </c>
    </row>
    <row r="7541" customFormat="false" ht="19.5" hidden="false" customHeight="false" outlineLevel="0" collapsed="false">
      <c r="A7541" s="469" t="n">
        <v>101654</v>
      </c>
      <c r="B7541" s="470" t="s">
        <v>8137</v>
      </c>
      <c r="C7541" s="469" t="s">
        <v>102</v>
      </c>
      <c r="D7541" s="471" t="n">
        <v>195.68</v>
      </c>
      <c r="E7541" s="472" t="n">
        <v>0</v>
      </c>
    </row>
    <row r="7542" customFormat="false" ht="19.5" hidden="false" customHeight="false" outlineLevel="0" collapsed="false">
      <c r="A7542" s="469" t="n">
        <v>101655</v>
      </c>
      <c r="B7542" s="470" t="s">
        <v>8138</v>
      </c>
      <c r="C7542" s="469" t="s">
        <v>102</v>
      </c>
      <c r="D7542" s="471" t="n">
        <v>296.98</v>
      </c>
      <c r="E7542" s="472" t="n">
        <v>0</v>
      </c>
    </row>
    <row r="7543" customFormat="false" ht="19.5" hidden="false" customHeight="false" outlineLevel="0" collapsed="false">
      <c r="A7543" s="469" t="n">
        <v>101656</v>
      </c>
      <c r="B7543" s="470" t="s">
        <v>8139</v>
      </c>
      <c r="C7543" s="469" t="s">
        <v>102</v>
      </c>
      <c r="D7543" s="471" t="n">
        <v>320.62</v>
      </c>
      <c r="E7543" s="472" t="n">
        <v>0</v>
      </c>
    </row>
    <row r="7544" customFormat="false" ht="19.5" hidden="false" customHeight="false" outlineLevel="0" collapsed="false">
      <c r="A7544" s="469" t="n">
        <v>101657</v>
      </c>
      <c r="B7544" s="470" t="s">
        <v>8140</v>
      </c>
      <c r="C7544" s="469" t="s">
        <v>102</v>
      </c>
      <c r="D7544" s="471" t="n">
        <v>371</v>
      </c>
      <c r="E7544" s="472" t="n">
        <v>0</v>
      </c>
    </row>
    <row r="7545" customFormat="false" ht="19.5" hidden="false" customHeight="false" outlineLevel="0" collapsed="false">
      <c r="A7545" s="469" t="n">
        <v>105923</v>
      </c>
      <c r="B7545" s="470" t="s">
        <v>8141</v>
      </c>
      <c r="C7545" s="469" t="s">
        <v>102</v>
      </c>
      <c r="D7545" s="471" t="n">
        <v>0</v>
      </c>
      <c r="E7545" s="472"/>
    </row>
    <row r="7546" customFormat="false" ht="19.5" hidden="false" customHeight="false" outlineLevel="0" collapsed="false">
      <c r="A7546" s="469" t="n">
        <v>105921</v>
      </c>
      <c r="B7546" s="470" t="s">
        <v>8142</v>
      </c>
      <c r="C7546" s="469" t="s">
        <v>102</v>
      </c>
      <c r="D7546" s="471" t="n">
        <v>0</v>
      </c>
      <c r="E7546" s="472"/>
    </row>
    <row r="7547" customFormat="false" ht="19.5" hidden="false" customHeight="false" outlineLevel="0" collapsed="false">
      <c r="A7547" s="469" t="n">
        <v>105920</v>
      </c>
      <c r="B7547" s="470" t="s">
        <v>8143</v>
      </c>
      <c r="C7547" s="469" t="s">
        <v>102</v>
      </c>
      <c r="D7547" s="471" t="n">
        <v>0</v>
      </c>
      <c r="E7547" s="472"/>
    </row>
    <row r="7548" customFormat="false" ht="19.5" hidden="false" customHeight="false" outlineLevel="0" collapsed="false">
      <c r="A7548" s="469" t="n">
        <v>105922</v>
      </c>
      <c r="B7548" s="470" t="s">
        <v>8144</v>
      </c>
      <c r="C7548" s="469" t="s">
        <v>102</v>
      </c>
      <c r="D7548" s="471" t="n">
        <v>0</v>
      </c>
      <c r="E7548" s="472"/>
    </row>
    <row r="7549" customFormat="false" ht="19.5" hidden="false" customHeight="false" outlineLevel="0" collapsed="false">
      <c r="A7549" s="469" t="n">
        <v>101632</v>
      </c>
      <c r="B7549" s="470" t="s">
        <v>8145</v>
      </c>
      <c r="C7549" s="469" t="s">
        <v>102</v>
      </c>
      <c r="D7549" s="471" t="n">
        <v>32.94</v>
      </c>
      <c r="E7549" s="472" t="n">
        <v>0.9724</v>
      </c>
    </row>
    <row r="7550" customFormat="false" ht="19.5" hidden="false" customHeight="false" outlineLevel="0" collapsed="false">
      <c r="A7550" s="469" t="n">
        <v>101661</v>
      </c>
      <c r="B7550" s="470" t="s">
        <v>8146</v>
      </c>
      <c r="C7550" s="469" t="s">
        <v>102</v>
      </c>
      <c r="D7550" s="471" t="n">
        <v>135.24</v>
      </c>
      <c r="E7550" s="472" t="n">
        <v>0</v>
      </c>
    </row>
    <row r="7551" customFormat="false" ht="19.5" hidden="false" customHeight="false" outlineLevel="0" collapsed="false">
      <c r="A7551" s="469" t="n">
        <v>105924</v>
      </c>
      <c r="B7551" s="470" t="s">
        <v>8147</v>
      </c>
      <c r="C7551" s="469" t="s">
        <v>102</v>
      </c>
      <c r="D7551" s="471" t="n">
        <v>13.58</v>
      </c>
      <c r="E7551" s="472" t="n">
        <v>0</v>
      </c>
    </row>
    <row r="7552" customFormat="false" ht="19.5" hidden="false" customHeight="false" outlineLevel="0" collapsed="false">
      <c r="A7552" s="469" t="n">
        <v>101651</v>
      </c>
      <c r="B7552" s="470" t="s">
        <v>8148</v>
      </c>
      <c r="C7552" s="469" t="s">
        <v>102</v>
      </c>
      <c r="D7552" s="471" t="n">
        <v>66.69</v>
      </c>
      <c r="E7552" s="472" t="n">
        <v>0</v>
      </c>
    </row>
    <row r="7553" customFormat="false" ht="19.5" hidden="false" customHeight="false" outlineLevel="0" collapsed="false">
      <c r="A7553" s="469" t="n">
        <v>101630</v>
      </c>
      <c r="B7553" s="470" t="s">
        <v>8149</v>
      </c>
      <c r="C7553" s="469" t="s">
        <v>102</v>
      </c>
      <c r="D7553" s="471" t="n">
        <v>77.86</v>
      </c>
      <c r="E7553" s="472" t="n">
        <v>0</v>
      </c>
    </row>
    <row r="7554" customFormat="false" ht="19.5" hidden="false" customHeight="false" outlineLevel="0" collapsed="false">
      <c r="A7554" s="469" t="n">
        <v>101633</v>
      </c>
      <c r="B7554" s="470" t="s">
        <v>8150</v>
      </c>
      <c r="C7554" s="469" t="s">
        <v>102</v>
      </c>
      <c r="D7554" s="471" t="n">
        <v>97.03</v>
      </c>
      <c r="E7554" s="472" t="n">
        <v>0.3301</v>
      </c>
    </row>
    <row r="7555" customFormat="false" ht="19.5" hidden="false" customHeight="false" outlineLevel="0" collapsed="false">
      <c r="A7555" s="469" t="n">
        <v>104219</v>
      </c>
      <c r="B7555" s="470" t="s">
        <v>8151</v>
      </c>
      <c r="C7555" s="469" t="s">
        <v>667</v>
      </c>
      <c r="D7555" s="471" t="n">
        <v>88.64</v>
      </c>
      <c r="E7555" s="472" t="n">
        <v>0</v>
      </c>
    </row>
    <row r="7556" customFormat="false" ht="19.5" hidden="false" customHeight="false" outlineLevel="0" collapsed="false">
      <c r="A7556" s="469" t="n">
        <v>104223</v>
      </c>
      <c r="B7556" s="470" t="s">
        <v>8152</v>
      </c>
      <c r="C7556" s="469" t="s">
        <v>667</v>
      </c>
      <c r="D7556" s="471" t="n">
        <v>116.15</v>
      </c>
      <c r="E7556" s="472" t="n">
        <v>0</v>
      </c>
    </row>
    <row r="7557" customFormat="false" ht="19.5" hidden="false" customHeight="false" outlineLevel="0" collapsed="false">
      <c r="A7557" s="469" t="n">
        <v>104227</v>
      </c>
      <c r="B7557" s="470" t="s">
        <v>8153</v>
      </c>
      <c r="C7557" s="469" t="s">
        <v>667</v>
      </c>
      <c r="D7557" s="471" t="n">
        <v>135.29</v>
      </c>
      <c r="E7557" s="472" t="n">
        <v>0</v>
      </c>
    </row>
    <row r="7558" customFormat="false" ht="19.5" hidden="false" customHeight="false" outlineLevel="0" collapsed="false">
      <c r="A7558" s="469" t="n">
        <v>104231</v>
      </c>
      <c r="B7558" s="470" t="s">
        <v>8154</v>
      </c>
      <c r="C7558" s="469" t="s">
        <v>667</v>
      </c>
      <c r="D7558" s="471" t="n">
        <v>149.14</v>
      </c>
      <c r="E7558" s="472" t="n">
        <v>0</v>
      </c>
    </row>
    <row r="7559" customFormat="false" ht="19.5" hidden="false" customHeight="false" outlineLevel="0" collapsed="false">
      <c r="A7559" s="469" t="n">
        <v>104235</v>
      </c>
      <c r="B7559" s="470" t="s">
        <v>8155</v>
      </c>
      <c r="C7559" s="469" t="s">
        <v>667</v>
      </c>
      <c r="D7559" s="471" t="n">
        <v>73.31</v>
      </c>
      <c r="E7559" s="472" t="n">
        <v>0</v>
      </c>
    </row>
    <row r="7560" customFormat="false" ht="19.5" hidden="false" customHeight="false" outlineLevel="0" collapsed="false">
      <c r="A7560" s="469" t="n">
        <v>104239</v>
      </c>
      <c r="B7560" s="470" t="s">
        <v>8156</v>
      </c>
      <c r="C7560" s="469" t="s">
        <v>667</v>
      </c>
      <c r="D7560" s="471" t="n">
        <v>99.63</v>
      </c>
      <c r="E7560" s="472" t="n">
        <v>0</v>
      </c>
    </row>
    <row r="7561" customFormat="false" ht="19.5" hidden="false" customHeight="false" outlineLevel="0" collapsed="false">
      <c r="A7561" s="469" t="n">
        <v>104243</v>
      </c>
      <c r="B7561" s="470" t="s">
        <v>8157</v>
      </c>
      <c r="C7561" s="469" t="s">
        <v>667</v>
      </c>
      <c r="D7561" s="471" t="n">
        <v>117.52</v>
      </c>
      <c r="E7561" s="472" t="n">
        <v>0</v>
      </c>
    </row>
    <row r="7562" customFormat="false" ht="19.5" hidden="false" customHeight="false" outlineLevel="0" collapsed="false">
      <c r="A7562" s="469" t="n">
        <v>104247</v>
      </c>
      <c r="B7562" s="470" t="s">
        <v>8158</v>
      </c>
      <c r="C7562" s="469" t="s">
        <v>667</v>
      </c>
      <c r="D7562" s="471" t="n">
        <v>125.8</v>
      </c>
      <c r="E7562" s="472" t="n">
        <v>0</v>
      </c>
    </row>
    <row r="7563" customFormat="false" ht="19.5" hidden="false" customHeight="false" outlineLevel="0" collapsed="false">
      <c r="A7563" s="469" t="n">
        <v>87795</v>
      </c>
      <c r="B7563" s="470" t="s">
        <v>8159</v>
      </c>
      <c r="C7563" s="469" t="s">
        <v>667</v>
      </c>
      <c r="D7563" s="471" t="n">
        <v>75.66</v>
      </c>
      <c r="E7563" s="472" t="n">
        <v>0</v>
      </c>
    </row>
    <row r="7564" customFormat="false" ht="19.5" hidden="false" customHeight="false" outlineLevel="0" collapsed="false">
      <c r="A7564" s="469" t="n">
        <v>87800</v>
      </c>
      <c r="B7564" s="470" t="s">
        <v>8160</v>
      </c>
      <c r="C7564" s="469" t="s">
        <v>667</v>
      </c>
      <c r="D7564" s="471" t="n">
        <v>103.02</v>
      </c>
      <c r="E7564" s="472" t="n">
        <v>0</v>
      </c>
    </row>
    <row r="7565" customFormat="false" ht="19.5" hidden="false" customHeight="false" outlineLevel="0" collapsed="false">
      <c r="A7565" s="469" t="n">
        <v>87804</v>
      </c>
      <c r="B7565" s="470" t="s">
        <v>8161</v>
      </c>
      <c r="C7565" s="469" t="s">
        <v>667</v>
      </c>
      <c r="D7565" s="471" t="n">
        <v>120.91</v>
      </c>
      <c r="E7565" s="472" t="n">
        <v>0</v>
      </c>
    </row>
    <row r="7566" customFormat="false" ht="19.5" hidden="false" customHeight="false" outlineLevel="0" collapsed="false">
      <c r="A7566" s="469" t="n">
        <v>87808</v>
      </c>
      <c r="B7566" s="470" t="s">
        <v>8162</v>
      </c>
      <c r="C7566" s="469" t="s">
        <v>667</v>
      </c>
      <c r="D7566" s="471" t="n">
        <v>129.08</v>
      </c>
      <c r="E7566" s="472" t="n">
        <v>0</v>
      </c>
    </row>
    <row r="7567" customFormat="false" ht="19.5" hidden="false" customHeight="false" outlineLevel="0" collapsed="false">
      <c r="A7567" s="469" t="n">
        <v>87778</v>
      </c>
      <c r="B7567" s="470" t="s">
        <v>8163</v>
      </c>
      <c r="C7567" s="469" t="s">
        <v>667</v>
      </c>
      <c r="D7567" s="471" t="n">
        <v>92.47</v>
      </c>
      <c r="E7567" s="472" t="n">
        <v>0</v>
      </c>
    </row>
    <row r="7568" customFormat="false" ht="19.5" hidden="false" customHeight="false" outlineLevel="0" collapsed="false">
      <c r="A7568" s="469" t="n">
        <v>87783</v>
      </c>
      <c r="B7568" s="470" t="s">
        <v>8164</v>
      </c>
      <c r="C7568" s="469" t="s">
        <v>667</v>
      </c>
      <c r="D7568" s="471" t="n">
        <v>121.13</v>
      </c>
      <c r="E7568" s="472" t="n">
        <v>0</v>
      </c>
    </row>
    <row r="7569" customFormat="false" ht="19.5" hidden="false" customHeight="false" outlineLevel="0" collapsed="false">
      <c r="A7569" s="469" t="n">
        <v>87787</v>
      </c>
      <c r="B7569" s="470" t="s">
        <v>8165</v>
      </c>
      <c r="C7569" s="469" t="s">
        <v>667</v>
      </c>
      <c r="D7569" s="471" t="n">
        <v>140.27</v>
      </c>
      <c r="E7569" s="472" t="n">
        <v>0</v>
      </c>
    </row>
    <row r="7570" customFormat="false" ht="19.5" hidden="false" customHeight="false" outlineLevel="0" collapsed="false">
      <c r="A7570" s="469" t="n">
        <v>87791</v>
      </c>
      <c r="B7570" s="470" t="s">
        <v>8166</v>
      </c>
      <c r="C7570" s="469" t="s">
        <v>667</v>
      </c>
      <c r="D7570" s="471" t="n">
        <v>154.62</v>
      </c>
      <c r="E7570" s="472" t="n">
        <v>0</v>
      </c>
    </row>
    <row r="7571" customFormat="false" ht="19.5" hidden="false" customHeight="false" outlineLevel="0" collapsed="false">
      <c r="A7571" s="469" t="n">
        <v>87832</v>
      </c>
      <c r="B7571" s="470" t="s">
        <v>8167</v>
      </c>
      <c r="C7571" s="469" t="s">
        <v>667</v>
      </c>
      <c r="D7571" s="471" t="n">
        <v>145.76</v>
      </c>
      <c r="E7571" s="472" t="n">
        <v>0</v>
      </c>
    </row>
    <row r="7572" customFormat="false" ht="19.5" hidden="false" customHeight="false" outlineLevel="0" collapsed="false">
      <c r="A7572" s="469" t="n">
        <v>87812</v>
      </c>
      <c r="B7572" s="470" t="s">
        <v>8168</v>
      </c>
      <c r="C7572" s="469" t="s">
        <v>667</v>
      </c>
      <c r="D7572" s="471" t="n">
        <v>112.84</v>
      </c>
      <c r="E7572" s="472" t="n">
        <v>0</v>
      </c>
    </row>
    <row r="7573" customFormat="false" ht="19.5" hidden="false" customHeight="false" outlineLevel="0" collapsed="false">
      <c r="A7573" s="469" t="n">
        <v>87816</v>
      </c>
      <c r="B7573" s="470" t="s">
        <v>8169</v>
      </c>
      <c r="C7573" s="469" t="s">
        <v>667</v>
      </c>
      <c r="D7573" s="471" t="n">
        <v>140.25</v>
      </c>
      <c r="E7573" s="472" t="n">
        <v>0</v>
      </c>
    </row>
    <row r="7574" customFormat="false" ht="19.5" hidden="false" customHeight="false" outlineLevel="0" collapsed="false">
      <c r="A7574" s="469" t="n">
        <v>87820</v>
      </c>
      <c r="B7574" s="470" t="s">
        <v>8170</v>
      </c>
      <c r="C7574" s="469" t="s">
        <v>667</v>
      </c>
      <c r="D7574" s="471" t="n">
        <v>158.14</v>
      </c>
      <c r="E7574" s="472" t="n">
        <v>0</v>
      </c>
    </row>
    <row r="7575" customFormat="false" ht="19.5" hidden="false" customHeight="false" outlineLevel="0" collapsed="false">
      <c r="A7575" s="469" t="n">
        <v>87824</v>
      </c>
      <c r="B7575" s="470" t="s">
        <v>8171</v>
      </c>
      <c r="C7575" s="469" t="s">
        <v>667</v>
      </c>
      <c r="D7575" s="471" t="n">
        <v>183.39</v>
      </c>
      <c r="E7575" s="472" t="n">
        <v>0</v>
      </c>
    </row>
    <row r="7576" customFormat="false" ht="19.5" hidden="false" customHeight="false" outlineLevel="0" collapsed="false">
      <c r="A7576" s="469" t="n">
        <v>87828</v>
      </c>
      <c r="B7576" s="470" t="s">
        <v>8172</v>
      </c>
      <c r="C7576" s="469" t="s">
        <v>667</v>
      </c>
      <c r="D7576" s="471" t="n">
        <v>115.84</v>
      </c>
      <c r="E7576" s="472" t="n">
        <v>0</v>
      </c>
    </row>
    <row r="7577" customFormat="false" ht="19.5" hidden="false" customHeight="false" outlineLevel="0" collapsed="false">
      <c r="A7577" s="469" t="n">
        <v>104251</v>
      </c>
      <c r="B7577" s="470" t="s">
        <v>8173</v>
      </c>
      <c r="C7577" s="469" t="s">
        <v>667</v>
      </c>
      <c r="D7577" s="471" t="n">
        <v>105.95</v>
      </c>
      <c r="E7577" s="472" t="n">
        <v>0</v>
      </c>
    </row>
    <row r="7578" customFormat="false" ht="19.5" hidden="false" customHeight="false" outlineLevel="0" collapsed="false">
      <c r="A7578" s="469" t="n">
        <v>104255</v>
      </c>
      <c r="B7578" s="470" t="s">
        <v>8174</v>
      </c>
      <c r="C7578" s="469" t="s">
        <v>667</v>
      </c>
      <c r="D7578" s="471" t="n">
        <v>132.27</v>
      </c>
      <c r="E7578" s="472" t="n">
        <v>0</v>
      </c>
    </row>
    <row r="7579" customFormat="false" ht="19.5" hidden="false" customHeight="false" outlineLevel="0" collapsed="false">
      <c r="A7579" s="469" t="n">
        <v>104259</v>
      </c>
      <c r="B7579" s="470" t="s">
        <v>8175</v>
      </c>
      <c r="C7579" s="469" t="s">
        <v>667</v>
      </c>
      <c r="D7579" s="471" t="n">
        <v>150.16</v>
      </c>
      <c r="E7579" s="472" t="n">
        <v>0</v>
      </c>
    </row>
    <row r="7580" customFormat="false" ht="19.5" hidden="false" customHeight="false" outlineLevel="0" collapsed="false">
      <c r="A7580" s="469" t="n">
        <v>104263</v>
      </c>
      <c r="B7580" s="470" t="s">
        <v>8176</v>
      </c>
      <c r="C7580" s="469" t="s">
        <v>667</v>
      </c>
      <c r="D7580" s="471" t="n">
        <v>173.54</v>
      </c>
      <c r="E7580" s="472" t="n">
        <v>0</v>
      </c>
    </row>
    <row r="7581" customFormat="false" ht="19.5" hidden="false" customHeight="false" outlineLevel="0" collapsed="false">
      <c r="A7581" s="469" t="n">
        <v>87794</v>
      </c>
      <c r="B7581" s="470" t="s">
        <v>8177</v>
      </c>
      <c r="C7581" s="469" t="s">
        <v>667</v>
      </c>
      <c r="D7581" s="471" t="n">
        <v>47.22</v>
      </c>
      <c r="E7581" s="472" t="n">
        <v>0</v>
      </c>
    </row>
    <row r="7582" customFormat="false" ht="19.5" hidden="false" customHeight="false" outlineLevel="0" collapsed="false">
      <c r="A7582" s="469" t="n">
        <v>87799</v>
      </c>
      <c r="B7582" s="470" t="s">
        <v>8178</v>
      </c>
      <c r="C7582" s="469" t="s">
        <v>667</v>
      </c>
      <c r="D7582" s="471" t="n">
        <v>65.15</v>
      </c>
      <c r="E7582" s="472" t="n">
        <v>0</v>
      </c>
    </row>
    <row r="7583" customFormat="false" ht="19.5" hidden="false" customHeight="false" outlineLevel="0" collapsed="false">
      <c r="A7583" s="469" t="n">
        <v>87803</v>
      </c>
      <c r="B7583" s="470" t="s">
        <v>8179</v>
      </c>
      <c r="C7583" s="469" t="s">
        <v>667</v>
      </c>
      <c r="D7583" s="471" t="n">
        <v>72.63</v>
      </c>
      <c r="E7583" s="472" t="n">
        <v>0</v>
      </c>
    </row>
    <row r="7584" customFormat="false" ht="19.5" hidden="false" customHeight="false" outlineLevel="0" collapsed="false">
      <c r="A7584" s="469" t="n">
        <v>87807</v>
      </c>
      <c r="B7584" s="470" t="s">
        <v>8180</v>
      </c>
      <c r="C7584" s="469" t="s">
        <v>667</v>
      </c>
      <c r="D7584" s="471" t="n">
        <v>79.4</v>
      </c>
      <c r="E7584" s="472" t="n">
        <v>0</v>
      </c>
    </row>
    <row r="7585" customFormat="false" ht="19.5" hidden="false" customHeight="false" outlineLevel="0" collapsed="false">
      <c r="A7585" s="469" t="n">
        <v>104218</v>
      </c>
      <c r="B7585" s="470" t="s">
        <v>8181</v>
      </c>
      <c r="C7585" s="469" t="s">
        <v>667</v>
      </c>
      <c r="D7585" s="471" t="n">
        <v>58.93</v>
      </c>
      <c r="E7585" s="472" t="n">
        <v>0</v>
      </c>
    </row>
    <row r="7586" customFormat="false" ht="19.5" hidden="false" customHeight="false" outlineLevel="0" collapsed="false">
      <c r="A7586" s="469" t="n">
        <v>87777</v>
      </c>
      <c r="B7586" s="470" t="s">
        <v>8182</v>
      </c>
      <c r="C7586" s="469" t="s">
        <v>667</v>
      </c>
      <c r="D7586" s="471" t="n">
        <v>63.19</v>
      </c>
      <c r="E7586" s="472" t="n">
        <v>0</v>
      </c>
    </row>
    <row r="7587" customFormat="false" ht="19.5" hidden="false" customHeight="false" outlineLevel="0" collapsed="false">
      <c r="A7587" s="469" t="n">
        <v>104222</v>
      </c>
      <c r="B7587" s="470" t="s">
        <v>8183</v>
      </c>
      <c r="C7587" s="469" t="s">
        <v>667</v>
      </c>
      <c r="D7587" s="471" t="n">
        <v>76.13</v>
      </c>
      <c r="E7587" s="472" t="n">
        <v>0</v>
      </c>
    </row>
    <row r="7588" customFormat="false" ht="19.5" hidden="false" customHeight="false" outlineLevel="0" collapsed="false">
      <c r="A7588" s="469" t="n">
        <v>87781</v>
      </c>
      <c r="B7588" s="470" t="s">
        <v>8184</v>
      </c>
      <c r="C7588" s="469" t="s">
        <v>667</v>
      </c>
      <c r="D7588" s="471" t="n">
        <v>81.6</v>
      </c>
      <c r="E7588" s="472" t="n">
        <v>0</v>
      </c>
    </row>
    <row r="7589" customFormat="false" ht="19.5" hidden="false" customHeight="false" outlineLevel="0" collapsed="false">
      <c r="A7589" s="469" t="n">
        <v>104226</v>
      </c>
      <c r="B7589" s="470" t="s">
        <v>8185</v>
      </c>
      <c r="C7589" s="469" t="s">
        <v>667</v>
      </c>
      <c r="D7589" s="471" t="n">
        <v>84.14</v>
      </c>
      <c r="E7589" s="472" t="n">
        <v>0</v>
      </c>
    </row>
    <row r="7590" customFormat="false" ht="19.5" hidden="false" customHeight="false" outlineLevel="0" collapsed="false">
      <c r="A7590" s="469" t="n">
        <v>87786</v>
      </c>
      <c r="B7590" s="470" t="s">
        <v>8186</v>
      </c>
      <c r="C7590" s="469" t="s">
        <v>667</v>
      </c>
      <c r="D7590" s="471" t="n">
        <v>89.61</v>
      </c>
      <c r="E7590" s="472" t="n">
        <v>0</v>
      </c>
    </row>
    <row r="7591" customFormat="false" ht="19.5" hidden="false" customHeight="false" outlineLevel="0" collapsed="false">
      <c r="A7591" s="469" t="n">
        <v>104230</v>
      </c>
      <c r="B7591" s="470" t="s">
        <v>8187</v>
      </c>
      <c r="C7591" s="469" t="s">
        <v>667</v>
      </c>
      <c r="D7591" s="471" t="n">
        <v>98.62</v>
      </c>
      <c r="E7591" s="472" t="n">
        <v>0</v>
      </c>
    </row>
    <row r="7592" customFormat="false" ht="19.5" hidden="false" customHeight="false" outlineLevel="0" collapsed="false">
      <c r="A7592" s="469" t="n">
        <v>104234</v>
      </c>
      <c r="B7592" s="470" t="s">
        <v>8188</v>
      </c>
      <c r="C7592" s="469" t="s">
        <v>667</v>
      </c>
      <c r="D7592" s="471" t="n">
        <v>44.7</v>
      </c>
      <c r="E7592" s="472" t="n">
        <v>0</v>
      </c>
    </row>
    <row r="7593" customFormat="false" ht="19.5" hidden="false" customHeight="false" outlineLevel="0" collapsed="false">
      <c r="A7593" s="469" t="n">
        <v>104238</v>
      </c>
      <c r="B7593" s="470" t="s">
        <v>8189</v>
      </c>
      <c r="C7593" s="469" t="s">
        <v>667</v>
      </c>
      <c r="D7593" s="471" t="n">
        <v>61.43</v>
      </c>
      <c r="E7593" s="472" t="n">
        <v>0</v>
      </c>
    </row>
    <row r="7594" customFormat="false" ht="19.5" hidden="false" customHeight="false" outlineLevel="0" collapsed="false">
      <c r="A7594" s="469" t="n">
        <v>104242</v>
      </c>
      <c r="B7594" s="470" t="s">
        <v>8190</v>
      </c>
      <c r="C7594" s="469" t="s">
        <v>667</v>
      </c>
      <c r="D7594" s="471" t="n">
        <v>68.91</v>
      </c>
      <c r="E7594" s="472" t="n">
        <v>0</v>
      </c>
    </row>
    <row r="7595" customFormat="false" ht="19.5" hidden="false" customHeight="false" outlineLevel="0" collapsed="false">
      <c r="A7595" s="469" t="n">
        <v>104246</v>
      </c>
      <c r="B7595" s="470" t="s">
        <v>8191</v>
      </c>
      <c r="C7595" s="469" t="s">
        <v>667</v>
      </c>
      <c r="D7595" s="471" t="n">
        <v>75.3</v>
      </c>
      <c r="E7595" s="472" t="n">
        <v>0</v>
      </c>
    </row>
    <row r="7596" customFormat="false" ht="19.5" hidden="false" customHeight="false" outlineLevel="0" collapsed="false">
      <c r="A7596" s="469" t="n">
        <v>104250</v>
      </c>
      <c r="B7596" s="470" t="s">
        <v>8192</v>
      </c>
      <c r="C7596" s="469" t="s">
        <v>667</v>
      </c>
      <c r="D7596" s="471" t="n">
        <v>80.79</v>
      </c>
      <c r="E7596" s="472" t="n">
        <v>0</v>
      </c>
    </row>
    <row r="7597" customFormat="false" ht="19.5" hidden="false" customHeight="false" outlineLevel="0" collapsed="false">
      <c r="A7597" s="469" t="n">
        <v>87811</v>
      </c>
      <c r="B7597" s="470" t="s">
        <v>8193</v>
      </c>
      <c r="C7597" s="469" t="s">
        <v>667</v>
      </c>
      <c r="D7597" s="473" t="n">
        <v>88.45</v>
      </c>
      <c r="E7597" s="472" t="n">
        <v>0</v>
      </c>
    </row>
    <row r="7598" customFormat="false" ht="19.5" hidden="false" customHeight="false" outlineLevel="0" collapsed="false">
      <c r="A7598" s="469" t="n">
        <v>104254</v>
      </c>
      <c r="B7598" s="470" t="s">
        <v>8194</v>
      </c>
      <c r="C7598" s="469" t="s">
        <v>667</v>
      </c>
      <c r="D7598" s="471" t="n">
        <v>97.53</v>
      </c>
      <c r="E7598" s="472" t="n">
        <v>0</v>
      </c>
    </row>
    <row r="7599" customFormat="false" ht="19.5" hidden="false" customHeight="false" outlineLevel="0" collapsed="false">
      <c r="A7599" s="469" t="n">
        <v>87815</v>
      </c>
      <c r="B7599" s="470" t="s">
        <v>8195</v>
      </c>
      <c r="C7599" s="469" t="s">
        <v>667</v>
      </c>
      <c r="D7599" s="473" t="n">
        <v>106.39</v>
      </c>
      <c r="E7599" s="472" t="n">
        <v>0</v>
      </c>
    </row>
    <row r="7600" customFormat="false" ht="19.5" hidden="false" customHeight="false" outlineLevel="0" collapsed="false">
      <c r="A7600" s="469" t="n">
        <v>104258</v>
      </c>
      <c r="B7600" s="470" t="s">
        <v>8196</v>
      </c>
      <c r="C7600" s="469" t="s">
        <v>667</v>
      </c>
      <c r="D7600" s="471" t="n">
        <v>105.01</v>
      </c>
      <c r="E7600" s="472" t="n">
        <v>0</v>
      </c>
    </row>
    <row r="7601" customFormat="false" ht="19.5" hidden="false" customHeight="false" outlineLevel="0" collapsed="false">
      <c r="A7601" s="469" t="n">
        <v>87819</v>
      </c>
      <c r="B7601" s="470" t="s">
        <v>8197</v>
      </c>
      <c r="C7601" s="469" t="s">
        <v>667</v>
      </c>
      <c r="D7601" s="471" t="n">
        <v>113.87</v>
      </c>
      <c r="E7601" s="472" t="n">
        <v>0</v>
      </c>
    </row>
    <row r="7602" customFormat="false" ht="19.5" hidden="false" customHeight="false" outlineLevel="0" collapsed="false">
      <c r="A7602" s="469" t="n">
        <v>104262</v>
      </c>
      <c r="B7602" s="470" t="s">
        <v>8198</v>
      </c>
      <c r="C7602" s="469" t="s">
        <v>667</v>
      </c>
      <c r="D7602" s="471" t="n">
        <v>134.91</v>
      </c>
      <c r="E7602" s="472" t="n">
        <v>0</v>
      </c>
    </row>
    <row r="7603" customFormat="false" ht="19.5" hidden="false" customHeight="false" outlineLevel="0" collapsed="false">
      <c r="A7603" s="469" t="n">
        <v>87823</v>
      </c>
      <c r="B7603" s="470" t="s">
        <v>8199</v>
      </c>
      <c r="C7603" s="469" t="s">
        <v>667</v>
      </c>
      <c r="D7603" s="471" t="n">
        <v>146.99</v>
      </c>
      <c r="E7603" s="472" t="n">
        <v>0</v>
      </c>
    </row>
    <row r="7604" customFormat="false" ht="19.5" hidden="false" customHeight="false" outlineLevel="0" collapsed="false">
      <c r="A7604" s="469" t="n">
        <v>87827</v>
      </c>
      <c r="B7604" s="470" t="s">
        <v>8200</v>
      </c>
      <c r="C7604" s="469" t="s">
        <v>667</v>
      </c>
      <c r="D7604" s="471" t="n">
        <v>83.59</v>
      </c>
      <c r="E7604" s="472" t="n">
        <v>0</v>
      </c>
    </row>
    <row r="7605" customFormat="false" ht="19.5" hidden="false" customHeight="false" outlineLevel="0" collapsed="false">
      <c r="A7605" s="469" t="n">
        <v>87831</v>
      </c>
      <c r="B7605" s="470" t="s">
        <v>8201</v>
      </c>
      <c r="C7605" s="469" t="s">
        <v>667</v>
      </c>
      <c r="D7605" s="471" t="n">
        <v>101.64</v>
      </c>
      <c r="E7605" s="472" t="n">
        <v>0</v>
      </c>
    </row>
    <row r="7606" customFormat="false" ht="19.5" hidden="false" customHeight="false" outlineLevel="0" collapsed="false">
      <c r="A7606" s="469" t="n">
        <v>104220</v>
      </c>
      <c r="B7606" s="470" t="s">
        <v>8202</v>
      </c>
      <c r="C7606" s="469" t="s">
        <v>667</v>
      </c>
      <c r="D7606" s="471" t="n">
        <v>59.03</v>
      </c>
      <c r="E7606" s="472" t="n">
        <v>0.093</v>
      </c>
    </row>
    <row r="7607" customFormat="false" ht="19.5" hidden="false" customHeight="false" outlineLevel="0" collapsed="false">
      <c r="A7607" s="469" t="n">
        <v>104203</v>
      </c>
      <c r="B7607" s="470" t="s">
        <v>8203</v>
      </c>
      <c r="C7607" s="469" t="s">
        <v>667</v>
      </c>
      <c r="D7607" s="471" t="n">
        <v>63.49</v>
      </c>
      <c r="E7607" s="472" t="n">
        <v>0.0962</v>
      </c>
    </row>
    <row r="7608" customFormat="false" ht="19.5" hidden="false" customHeight="false" outlineLevel="0" collapsed="false">
      <c r="A7608" s="469" t="n">
        <v>104224</v>
      </c>
      <c r="B7608" s="470" t="s">
        <v>8204</v>
      </c>
      <c r="C7608" s="469" t="s">
        <v>667</v>
      </c>
      <c r="D7608" s="471" t="n">
        <v>76.26</v>
      </c>
      <c r="E7608" s="472" t="n">
        <v>0.0932</v>
      </c>
    </row>
    <row r="7609" customFormat="false" ht="19.5" hidden="false" customHeight="false" outlineLevel="0" collapsed="false">
      <c r="A7609" s="469" t="n">
        <v>104204</v>
      </c>
      <c r="B7609" s="470" t="s">
        <v>8205</v>
      </c>
      <c r="C7609" s="469" t="s">
        <v>667</v>
      </c>
      <c r="D7609" s="471" t="n">
        <v>82.05</v>
      </c>
      <c r="E7609" s="472" t="n">
        <v>0.0965</v>
      </c>
    </row>
    <row r="7610" customFormat="false" ht="19.5" hidden="false" customHeight="false" outlineLevel="0" collapsed="false">
      <c r="A7610" s="469" t="n">
        <v>104228</v>
      </c>
      <c r="B7610" s="470" t="s">
        <v>8206</v>
      </c>
      <c r="C7610" s="469" t="s">
        <v>667</v>
      </c>
      <c r="D7610" s="471" t="n">
        <v>83.74</v>
      </c>
      <c r="E7610" s="472" t="n">
        <v>0.0879</v>
      </c>
    </row>
    <row r="7611" customFormat="false" ht="19.5" hidden="false" customHeight="false" outlineLevel="0" collapsed="false">
      <c r="A7611" s="469" t="n">
        <v>104205</v>
      </c>
      <c r="B7611" s="470" t="s">
        <v>8207</v>
      </c>
      <c r="C7611" s="469" t="s">
        <v>667</v>
      </c>
      <c r="D7611" s="471" t="n">
        <v>89.54</v>
      </c>
      <c r="E7611" s="472" t="n">
        <v>0.0912</v>
      </c>
    </row>
    <row r="7612" customFormat="false" ht="19.5" hidden="false" customHeight="false" outlineLevel="0" collapsed="false">
      <c r="A7612" s="469" t="n">
        <v>104232</v>
      </c>
      <c r="B7612" s="470" t="s">
        <v>8208</v>
      </c>
      <c r="C7612" s="469" t="s">
        <v>667</v>
      </c>
      <c r="D7612" s="471" t="n">
        <v>92.54</v>
      </c>
      <c r="E7612" s="472" t="n">
        <v>0.0885</v>
      </c>
    </row>
    <row r="7613" customFormat="false" ht="19.5" hidden="false" customHeight="false" outlineLevel="0" collapsed="false">
      <c r="A7613" s="469" t="n">
        <v>104206</v>
      </c>
      <c r="B7613" s="470" t="s">
        <v>8209</v>
      </c>
      <c r="C7613" s="469" t="s">
        <v>667</v>
      </c>
      <c r="D7613" s="471" t="n">
        <v>98.91</v>
      </c>
      <c r="E7613" s="472" t="n">
        <v>0.0918</v>
      </c>
    </row>
    <row r="7614" customFormat="false" ht="19.5" hidden="false" customHeight="false" outlineLevel="0" collapsed="false">
      <c r="A7614" s="469" t="n">
        <v>104236</v>
      </c>
      <c r="B7614" s="470" t="s">
        <v>8210</v>
      </c>
      <c r="C7614" s="469" t="s">
        <v>667</v>
      </c>
      <c r="D7614" s="471" t="n">
        <v>44.17</v>
      </c>
      <c r="E7614" s="472" t="n">
        <v>0.0804</v>
      </c>
    </row>
    <row r="7615" customFormat="false" ht="19.5" hidden="false" customHeight="false" outlineLevel="0" collapsed="false">
      <c r="A7615" s="469" t="n">
        <v>104207</v>
      </c>
      <c r="B7615" s="470" t="s">
        <v>8211</v>
      </c>
      <c r="C7615" s="469" t="s">
        <v>667</v>
      </c>
      <c r="D7615" s="471" t="n">
        <v>46.91</v>
      </c>
      <c r="E7615" s="472" t="n">
        <v>0.0838</v>
      </c>
    </row>
    <row r="7616" customFormat="false" ht="19.5" hidden="false" customHeight="false" outlineLevel="0" collapsed="false">
      <c r="A7616" s="469" t="n">
        <v>104240</v>
      </c>
      <c r="B7616" s="470" t="s">
        <v>8212</v>
      </c>
      <c r="C7616" s="469" t="s">
        <v>667</v>
      </c>
      <c r="D7616" s="471" t="n">
        <v>61.03</v>
      </c>
      <c r="E7616" s="472" t="n">
        <v>0.0849</v>
      </c>
    </row>
    <row r="7617" customFormat="false" ht="19.5" hidden="false" customHeight="false" outlineLevel="0" collapsed="false">
      <c r="A7617" s="469" t="n">
        <v>104208</v>
      </c>
      <c r="B7617" s="470" t="s">
        <v>8213</v>
      </c>
      <c r="C7617" s="469" t="s">
        <v>667</v>
      </c>
      <c r="D7617" s="471" t="n">
        <v>64.98</v>
      </c>
      <c r="E7617" s="472" t="n">
        <v>0.0882</v>
      </c>
    </row>
    <row r="7618" customFormat="false" ht="19.5" hidden="false" customHeight="false" outlineLevel="0" collapsed="false">
      <c r="A7618" s="469" t="n">
        <v>104244</v>
      </c>
      <c r="B7618" s="470" t="s">
        <v>8214</v>
      </c>
      <c r="C7618" s="469" t="s">
        <v>667</v>
      </c>
      <c r="D7618" s="471" t="n">
        <v>68.07</v>
      </c>
      <c r="E7618" s="472" t="n">
        <v>0.0798</v>
      </c>
    </row>
    <row r="7619" customFormat="false" ht="19.5" hidden="false" customHeight="false" outlineLevel="0" collapsed="false">
      <c r="A7619" s="469" t="n">
        <v>104209</v>
      </c>
      <c r="B7619" s="470" t="s">
        <v>8215</v>
      </c>
      <c r="C7619" s="469" t="s">
        <v>667</v>
      </c>
      <c r="D7619" s="471" t="n">
        <v>72.02</v>
      </c>
      <c r="E7619" s="472" t="n">
        <v>0.083</v>
      </c>
    </row>
    <row r="7620" customFormat="false" ht="19.5" hidden="false" customHeight="false" outlineLevel="0" collapsed="false">
      <c r="A7620" s="469" t="n">
        <v>104248</v>
      </c>
      <c r="B7620" s="470" t="s">
        <v>8216</v>
      </c>
      <c r="C7620" s="469" t="s">
        <v>667</v>
      </c>
      <c r="D7620" s="471" t="n">
        <v>70.83</v>
      </c>
      <c r="E7620" s="472" t="n">
        <v>0.0768</v>
      </c>
    </row>
    <row r="7621" customFormat="false" ht="19.5" hidden="false" customHeight="false" outlineLevel="0" collapsed="false">
      <c r="A7621" s="469" t="n">
        <v>104210</v>
      </c>
      <c r="B7621" s="470" t="s">
        <v>8217</v>
      </c>
      <c r="C7621" s="469" t="s">
        <v>667</v>
      </c>
      <c r="D7621" s="471" t="n">
        <v>74.64</v>
      </c>
      <c r="E7621" s="472" t="n">
        <v>0.0801</v>
      </c>
    </row>
    <row r="7622" customFormat="false" ht="19.5" hidden="false" customHeight="false" outlineLevel="0" collapsed="false">
      <c r="A7622" s="469" t="n">
        <v>104252</v>
      </c>
      <c r="B7622" s="470" t="s">
        <v>8218</v>
      </c>
      <c r="C7622" s="469" t="s">
        <v>667</v>
      </c>
      <c r="D7622" s="471" t="n">
        <v>82.62</v>
      </c>
      <c r="E7622" s="472" t="n">
        <v>0.113</v>
      </c>
    </row>
    <row r="7623" customFormat="false" ht="19.5" hidden="false" customHeight="false" outlineLevel="0" collapsed="false">
      <c r="A7623" s="469" t="n">
        <v>104211</v>
      </c>
      <c r="B7623" s="470" t="s">
        <v>8219</v>
      </c>
      <c r="C7623" s="469" t="s">
        <v>667</v>
      </c>
      <c r="D7623" s="471" t="n">
        <v>90.64</v>
      </c>
      <c r="E7623" s="472" t="n">
        <v>0.1154</v>
      </c>
    </row>
    <row r="7624" customFormat="false" ht="19.5" hidden="false" customHeight="false" outlineLevel="0" collapsed="false">
      <c r="A7624" s="469" t="n">
        <v>104212</v>
      </c>
      <c r="B7624" s="470" t="s">
        <v>8220</v>
      </c>
      <c r="C7624" s="469" t="s">
        <v>667</v>
      </c>
      <c r="D7624" s="471" t="n">
        <v>108.77</v>
      </c>
      <c r="E7624" s="472" t="n">
        <v>0.1127</v>
      </c>
    </row>
    <row r="7625" customFormat="false" ht="19.5" hidden="false" customHeight="false" outlineLevel="0" collapsed="false">
      <c r="A7625" s="469" t="n">
        <v>104213</v>
      </c>
      <c r="B7625" s="470" t="s">
        <v>8221</v>
      </c>
      <c r="C7625" s="469" t="s">
        <v>667</v>
      </c>
      <c r="D7625" s="471" t="n">
        <v>115.81</v>
      </c>
      <c r="E7625" s="472" t="n">
        <v>0.108</v>
      </c>
    </row>
    <row r="7626" customFormat="false" ht="19.5" hidden="false" customHeight="false" outlineLevel="0" collapsed="false">
      <c r="A7626" s="469" t="n">
        <v>104214</v>
      </c>
      <c r="B7626" s="470" t="s">
        <v>8222</v>
      </c>
      <c r="C7626" s="469" t="s">
        <v>667</v>
      </c>
      <c r="D7626" s="471" t="n">
        <v>138.31</v>
      </c>
      <c r="E7626" s="472" t="n">
        <v>0.1105</v>
      </c>
    </row>
    <row r="7627" customFormat="false" ht="19.5" hidden="false" customHeight="false" outlineLevel="0" collapsed="false">
      <c r="A7627" s="469" t="n">
        <v>104215</v>
      </c>
      <c r="B7627" s="470" t="s">
        <v>8223</v>
      </c>
      <c r="C7627" s="469" t="s">
        <v>667</v>
      </c>
      <c r="D7627" s="471" t="n">
        <v>84.58</v>
      </c>
      <c r="E7627" s="472" t="n">
        <v>0.1066</v>
      </c>
    </row>
    <row r="7628" customFormat="false" ht="19.5" hidden="false" customHeight="false" outlineLevel="0" collapsed="false">
      <c r="A7628" s="469" t="n">
        <v>104216</v>
      </c>
      <c r="B7628" s="470" t="s">
        <v>8224</v>
      </c>
      <c r="C7628" s="469" t="s">
        <v>667</v>
      </c>
      <c r="D7628" s="471" t="n">
        <v>102.46</v>
      </c>
      <c r="E7628" s="472" t="n">
        <v>0.1035</v>
      </c>
    </row>
    <row r="7629" customFormat="false" ht="19.5" hidden="false" customHeight="false" outlineLevel="0" collapsed="false">
      <c r="A7629" s="469" t="n">
        <v>104217</v>
      </c>
      <c r="B7629" s="470" t="s">
        <v>8225</v>
      </c>
      <c r="C7629" s="469" t="s">
        <v>667</v>
      </c>
      <c r="D7629" s="471" t="n">
        <v>55.36</v>
      </c>
      <c r="E7629" s="472" t="n">
        <v>0</v>
      </c>
    </row>
    <row r="7630" customFormat="false" ht="19.5" hidden="false" customHeight="false" outlineLevel="0" collapsed="false">
      <c r="A7630" s="469" t="n">
        <v>104221</v>
      </c>
      <c r="B7630" s="470" t="s">
        <v>8226</v>
      </c>
      <c r="C7630" s="469" t="s">
        <v>667</v>
      </c>
      <c r="D7630" s="471" t="n">
        <v>71.34</v>
      </c>
      <c r="E7630" s="472" t="n">
        <v>0</v>
      </c>
    </row>
    <row r="7631" customFormat="false" ht="19.5" hidden="false" customHeight="false" outlineLevel="0" collapsed="false">
      <c r="A7631" s="469" t="n">
        <v>104225</v>
      </c>
      <c r="B7631" s="470" t="s">
        <v>8227</v>
      </c>
      <c r="C7631" s="469" t="s">
        <v>667</v>
      </c>
      <c r="D7631" s="471" t="n">
        <v>78.13</v>
      </c>
      <c r="E7631" s="472" t="n">
        <v>0</v>
      </c>
    </row>
    <row r="7632" customFormat="false" ht="19.5" hidden="false" customHeight="false" outlineLevel="0" collapsed="false">
      <c r="A7632" s="469" t="n">
        <v>104229</v>
      </c>
      <c r="B7632" s="470" t="s">
        <v>8228</v>
      </c>
      <c r="C7632" s="469" t="s">
        <v>667</v>
      </c>
      <c r="D7632" s="471" t="n">
        <v>92</v>
      </c>
      <c r="E7632" s="472" t="n">
        <v>0</v>
      </c>
    </row>
    <row r="7633" customFormat="false" ht="19.5" hidden="false" customHeight="false" outlineLevel="0" collapsed="false">
      <c r="A7633" s="469" t="n">
        <v>104233</v>
      </c>
      <c r="B7633" s="470" t="s">
        <v>8229</v>
      </c>
      <c r="C7633" s="469" t="s">
        <v>667</v>
      </c>
      <c r="D7633" s="471" t="n">
        <v>41.36</v>
      </c>
      <c r="E7633" s="472" t="n">
        <v>0</v>
      </c>
    </row>
    <row r="7634" customFormat="false" ht="19.5" hidden="false" customHeight="false" outlineLevel="0" collapsed="false">
      <c r="A7634" s="469" t="n">
        <v>104237</v>
      </c>
      <c r="B7634" s="470" t="s">
        <v>8230</v>
      </c>
      <c r="C7634" s="469" t="s">
        <v>667</v>
      </c>
      <c r="D7634" s="471" t="n">
        <v>56.95</v>
      </c>
      <c r="E7634" s="472" t="n">
        <v>0</v>
      </c>
    </row>
    <row r="7635" customFormat="false" ht="19.5" hidden="false" customHeight="false" outlineLevel="0" collapsed="false">
      <c r="A7635" s="469" t="n">
        <v>104241</v>
      </c>
      <c r="B7635" s="470" t="s">
        <v>8231</v>
      </c>
      <c r="C7635" s="469" t="s">
        <v>667</v>
      </c>
      <c r="D7635" s="471" t="n">
        <v>63.3</v>
      </c>
      <c r="E7635" s="472" t="n">
        <v>0</v>
      </c>
    </row>
    <row r="7636" customFormat="false" ht="19.5" hidden="false" customHeight="false" outlineLevel="0" collapsed="false">
      <c r="A7636" s="469" t="n">
        <v>104245</v>
      </c>
      <c r="B7636" s="470" t="s">
        <v>8232</v>
      </c>
      <c r="C7636" s="469" t="s">
        <v>667</v>
      </c>
      <c r="D7636" s="471" t="n">
        <v>69.11</v>
      </c>
      <c r="E7636" s="472" t="n">
        <v>0</v>
      </c>
    </row>
    <row r="7637" customFormat="false" ht="19.5" hidden="false" customHeight="false" outlineLevel="0" collapsed="false">
      <c r="A7637" s="469" t="n">
        <v>104249</v>
      </c>
      <c r="B7637" s="470" t="s">
        <v>8233</v>
      </c>
      <c r="C7637" s="469" t="s">
        <v>667</v>
      </c>
      <c r="D7637" s="471" t="n">
        <v>77.45</v>
      </c>
      <c r="E7637" s="472" t="n">
        <v>0</v>
      </c>
    </row>
    <row r="7638" customFormat="false" ht="19.5" hidden="false" customHeight="false" outlineLevel="0" collapsed="false">
      <c r="A7638" s="469" t="n">
        <v>104253</v>
      </c>
      <c r="B7638" s="470" t="s">
        <v>8234</v>
      </c>
      <c r="C7638" s="469" t="s">
        <v>667</v>
      </c>
      <c r="D7638" s="471" t="n">
        <v>93.05</v>
      </c>
      <c r="E7638" s="472" t="n">
        <v>0</v>
      </c>
    </row>
    <row r="7639" customFormat="false" ht="19.5" hidden="false" customHeight="false" outlineLevel="0" collapsed="false">
      <c r="A7639" s="469" t="n">
        <v>104256</v>
      </c>
      <c r="B7639" s="470" t="s">
        <v>8235</v>
      </c>
      <c r="C7639" s="469" t="s">
        <v>667</v>
      </c>
      <c r="D7639" s="471" t="n">
        <v>99.48</v>
      </c>
      <c r="E7639" s="472" t="n">
        <v>0.1102</v>
      </c>
    </row>
    <row r="7640" customFormat="false" ht="19.5" hidden="false" customHeight="false" outlineLevel="0" collapsed="false">
      <c r="A7640" s="469" t="n">
        <v>104260</v>
      </c>
      <c r="B7640" s="470" t="s">
        <v>8236</v>
      </c>
      <c r="C7640" s="469" t="s">
        <v>667</v>
      </c>
      <c r="D7640" s="471" t="n">
        <v>106.52</v>
      </c>
      <c r="E7640" s="472" t="n">
        <v>0.1052</v>
      </c>
    </row>
    <row r="7641" customFormat="false" ht="19.5" hidden="false" customHeight="false" outlineLevel="0" collapsed="false">
      <c r="A7641" s="469" t="n">
        <v>104264</v>
      </c>
      <c r="B7641" s="470" t="s">
        <v>8237</v>
      </c>
      <c r="C7641" s="469" t="s">
        <v>667</v>
      </c>
      <c r="D7641" s="471" t="n">
        <v>126.85</v>
      </c>
      <c r="E7641" s="472" t="n">
        <v>0.1079</v>
      </c>
    </row>
    <row r="7642" customFormat="false" ht="19.5" hidden="false" customHeight="false" outlineLevel="0" collapsed="false">
      <c r="A7642" s="469" t="n">
        <v>87792</v>
      </c>
      <c r="B7642" s="470" t="s">
        <v>8238</v>
      </c>
      <c r="C7642" s="469" t="s">
        <v>667</v>
      </c>
      <c r="D7642" s="471" t="n">
        <v>43.88</v>
      </c>
      <c r="E7642" s="472" t="n">
        <v>0</v>
      </c>
    </row>
    <row r="7643" customFormat="false" ht="19.5" hidden="false" customHeight="false" outlineLevel="0" collapsed="false">
      <c r="A7643" s="469" t="n">
        <v>87797</v>
      </c>
      <c r="B7643" s="470" t="s">
        <v>8239</v>
      </c>
      <c r="C7643" s="469" t="s">
        <v>667</v>
      </c>
      <c r="D7643" s="471" t="n">
        <v>60.67</v>
      </c>
      <c r="E7643" s="472" t="n">
        <v>0</v>
      </c>
    </row>
    <row r="7644" customFormat="false" ht="19.5" hidden="false" customHeight="false" outlineLevel="0" collapsed="false">
      <c r="A7644" s="469" t="n">
        <v>87801</v>
      </c>
      <c r="B7644" s="470" t="s">
        <v>8240</v>
      </c>
      <c r="C7644" s="469" t="s">
        <v>667</v>
      </c>
      <c r="D7644" s="471" t="n">
        <v>67.02</v>
      </c>
      <c r="E7644" s="472" t="n">
        <v>0</v>
      </c>
    </row>
    <row r="7645" customFormat="false" ht="19.5" hidden="false" customHeight="false" outlineLevel="0" collapsed="false">
      <c r="A7645" s="469" t="n">
        <v>87805</v>
      </c>
      <c r="B7645" s="470" t="s">
        <v>8241</v>
      </c>
      <c r="C7645" s="469" t="s">
        <v>667</v>
      </c>
      <c r="D7645" s="471" t="n">
        <v>73.21</v>
      </c>
      <c r="E7645" s="472" t="n">
        <v>0</v>
      </c>
    </row>
    <row r="7646" customFormat="false" ht="19.5" hidden="false" customHeight="false" outlineLevel="0" collapsed="false">
      <c r="A7646" s="469" t="n">
        <v>87775</v>
      </c>
      <c r="B7646" s="470" t="s">
        <v>8242</v>
      </c>
      <c r="C7646" s="469" t="s">
        <v>667</v>
      </c>
      <c r="D7646" s="471" t="n">
        <v>59.62</v>
      </c>
      <c r="E7646" s="472" t="n">
        <v>0</v>
      </c>
    </row>
    <row r="7647" customFormat="false" ht="19.5" hidden="false" customHeight="false" outlineLevel="0" collapsed="false">
      <c r="A7647" s="469" t="n">
        <v>87779</v>
      </c>
      <c r="B7647" s="470" t="s">
        <v>8243</v>
      </c>
      <c r="C7647" s="469" t="s">
        <v>667</v>
      </c>
      <c r="D7647" s="471" t="n">
        <v>76.81</v>
      </c>
      <c r="E7647" s="472" t="n">
        <v>0</v>
      </c>
    </row>
    <row r="7648" customFormat="false" ht="19.5" hidden="false" customHeight="false" outlineLevel="0" collapsed="false">
      <c r="A7648" s="469" t="n">
        <v>87784</v>
      </c>
      <c r="B7648" s="470" t="s">
        <v>8244</v>
      </c>
      <c r="C7648" s="469" t="s">
        <v>667</v>
      </c>
      <c r="D7648" s="471" t="n">
        <v>83.6</v>
      </c>
      <c r="E7648" s="472" t="n">
        <v>0</v>
      </c>
    </row>
    <row r="7649" customFormat="false" ht="19.5" hidden="false" customHeight="false" outlineLevel="0" collapsed="false">
      <c r="A7649" s="469" t="n">
        <v>87788</v>
      </c>
      <c r="B7649" s="470" t="s">
        <v>8245</v>
      </c>
      <c r="C7649" s="469" t="s">
        <v>667</v>
      </c>
      <c r="D7649" s="471" t="n">
        <v>98.78</v>
      </c>
      <c r="E7649" s="472" t="n">
        <v>0</v>
      </c>
    </row>
    <row r="7650" customFormat="false" ht="19.5" hidden="false" customHeight="false" outlineLevel="0" collapsed="false">
      <c r="A7650" s="469" t="n">
        <v>87809</v>
      </c>
      <c r="B7650" s="470" t="s">
        <v>8246</v>
      </c>
      <c r="C7650" s="469" t="s">
        <v>667</v>
      </c>
      <c r="D7650" s="471" t="n">
        <v>85.11</v>
      </c>
      <c r="E7650" s="472" t="n">
        <v>0</v>
      </c>
    </row>
    <row r="7651" customFormat="false" ht="19.5" hidden="false" customHeight="false" outlineLevel="0" collapsed="false">
      <c r="A7651" s="469" t="n">
        <v>87813</v>
      </c>
      <c r="B7651" s="470" t="s">
        <v>8247</v>
      </c>
      <c r="C7651" s="469" t="s">
        <v>667</v>
      </c>
      <c r="D7651" s="471" t="n">
        <v>101.91</v>
      </c>
      <c r="E7651" s="472" t="n">
        <v>0</v>
      </c>
    </row>
    <row r="7652" customFormat="false" ht="19.5" hidden="false" customHeight="false" outlineLevel="0" collapsed="false">
      <c r="A7652" s="469" t="n">
        <v>104257</v>
      </c>
      <c r="B7652" s="470" t="s">
        <v>8248</v>
      </c>
      <c r="C7652" s="469" t="s">
        <v>667</v>
      </c>
      <c r="D7652" s="471" t="n">
        <v>99.4</v>
      </c>
      <c r="E7652" s="472" t="n">
        <v>0</v>
      </c>
    </row>
    <row r="7653" customFormat="false" ht="19.5" hidden="false" customHeight="false" outlineLevel="0" collapsed="false">
      <c r="A7653" s="469" t="n">
        <v>87817</v>
      </c>
      <c r="B7653" s="470" t="s">
        <v>8249</v>
      </c>
      <c r="C7653" s="469" t="s">
        <v>667</v>
      </c>
      <c r="D7653" s="471" t="n">
        <v>108.26</v>
      </c>
      <c r="E7653" s="472" t="n">
        <v>0</v>
      </c>
    </row>
    <row r="7654" customFormat="false" ht="19.5" hidden="false" customHeight="false" outlineLevel="0" collapsed="false">
      <c r="A7654" s="469" t="n">
        <v>104261</v>
      </c>
      <c r="B7654" s="470" t="s">
        <v>8250</v>
      </c>
      <c r="C7654" s="469" t="s">
        <v>667</v>
      </c>
      <c r="D7654" s="471" t="n">
        <v>128.72</v>
      </c>
      <c r="E7654" s="472" t="n">
        <v>0</v>
      </c>
    </row>
    <row r="7655" customFormat="false" ht="19.5" hidden="false" customHeight="false" outlineLevel="0" collapsed="false">
      <c r="A7655" s="469" t="n">
        <v>87821</v>
      </c>
      <c r="B7655" s="470" t="s">
        <v>8251</v>
      </c>
      <c r="C7655" s="469" t="s">
        <v>667</v>
      </c>
      <c r="D7655" s="471" t="n">
        <v>140.8</v>
      </c>
      <c r="E7655" s="472" t="n">
        <v>0</v>
      </c>
    </row>
    <row r="7656" customFormat="false" ht="19.5" hidden="false" customHeight="false" outlineLevel="0" collapsed="false">
      <c r="A7656" s="469" t="n">
        <v>87825</v>
      </c>
      <c r="B7656" s="470" t="s">
        <v>8252</v>
      </c>
      <c r="C7656" s="469" t="s">
        <v>667</v>
      </c>
      <c r="D7656" s="471" t="n">
        <v>79.5</v>
      </c>
      <c r="E7656" s="472" t="n">
        <v>0</v>
      </c>
    </row>
    <row r="7657" customFormat="false" ht="19.5" hidden="false" customHeight="false" outlineLevel="0" collapsed="false">
      <c r="A7657" s="469" t="n">
        <v>87829</v>
      </c>
      <c r="B7657" s="470" t="s">
        <v>8253</v>
      </c>
      <c r="C7657" s="469" t="s">
        <v>667</v>
      </c>
      <c r="D7657" s="471" t="n">
        <v>96.17</v>
      </c>
      <c r="E7657" s="472" t="n">
        <v>0</v>
      </c>
    </row>
    <row r="7658" customFormat="false" ht="19.5" hidden="false" customHeight="false" outlineLevel="0" collapsed="false">
      <c r="A7658" s="469" t="n">
        <v>87557</v>
      </c>
      <c r="B7658" s="470" t="s">
        <v>8254</v>
      </c>
      <c r="C7658" s="469" t="s">
        <v>667</v>
      </c>
      <c r="D7658" s="471" t="n">
        <v>44.5</v>
      </c>
      <c r="E7658" s="472" t="n">
        <v>0</v>
      </c>
    </row>
    <row r="7659" customFormat="false" ht="19.5" hidden="false" customHeight="false" outlineLevel="0" collapsed="false">
      <c r="A7659" s="469" t="n">
        <v>87539</v>
      </c>
      <c r="B7659" s="470" t="s">
        <v>8255</v>
      </c>
      <c r="C7659" s="469" t="s">
        <v>667</v>
      </c>
      <c r="D7659" s="471" t="n">
        <v>67.26</v>
      </c>
      <c r="E7659" s="472" t="n">
        <v>0</v>
      </c>
    </row>
    <row r="7660" customFormat="false" ht="19.5" hidden="false" customHeight="false" outlineLevel="0" collapsed="false">
      <c r="A7660" s="469" t="n">
        <v>104972</v>
      </c>
      <c r="B7660" s="470" t="s">
        <v>8256</v>
      </c>
      <c r="C7660" s="469" t="s">
        <v>667</v>
      </c>
      <c r="D7660" s="471" t="n">
        <v>37.23</v>
      </c>
      <c r="E7660" s="472" t="n">
        <v>0</v>
      </c>
    </row>
    <row r="7661" customFormat="false" ht="19.5" hidden="false" customHeight="false" outlineLevel="0" collapsed="false">
      <c r="A7661" s="469" t="n">
        <v>104954</v>
      </c>
      <c r="B7661" s="470" t="s">
        <v>8257</v>
      </c>
      <c r="C7661" s="469" t="s">
        <v>667</v>
      </c>
      <c r="D7661" s="471" t="n">
        <v>51.59</v>
      </c>
      <c r="E7661" s="472" t="n">
        <v>0</v>
      </c>
    </row>
    <row r="7662" customFormat="false" ht="19.5" hidden="false" customHeight="false" outlineLevel="0" collapsed="false">
      <c r="A7662" s="469" t="n">
        <v>104976</v>
      </c>
      <c r="B7662" s="470" t="s">
        <v>8258</v>
      </c>
      <c r="C7662" s="469" t="s">
        <v>667</v>
      </c>
      <c r="D7662" s="471" t="n">
        <v>32.89</v>
      </c>
      <c r="E7662" s="472" t="n">
        <v>0</v>
      </c>
    </row>
    <row r="7663" customFormat="false" ht="19.5" hidden="false" customHeight="false" outlineLevel="0" collapsed="false">
      <c r="A7663" s="469" t="n">
        <v>104966</v>
      </c>
      <c r="B7663" s="470" t="s">
        <v>8259</v>
      </c>
      <c r="C7663" s="469" t="s">
        <v>667</v>
      </c>
      <c r="D7663" s="471" t="n">
        <v>47.25</v>
      </c>
      <c r="E7663" s="472" t="n">
        <v>0</v>
      </c>
    </row>
    <row r="7664" customFormat="false" ht="19.5" hidden="false" customHeight="false" outlineLevel="0" collapsed="false">
      <c r="A7664" s="469" t="n">
        <v>104968</v>
      </c>
      <c r="B7664" s="470" t="s">
        <v>8260</v>
      </c>
      <c r="C7664" s="469" t="s">
        <v>667</v>
      </c>
      <c r="D7664" s="471" t="n">
        <v>44.52</v>
      </c>
      <c r="E7664" s="472" t="n">
        <v>0</v>
      </c>
    </row>
    <row r="7665" customFormat="false" ht="19.5" hidden="false" customHeight="false" outlineLevel="0" collapsed="false">
      <c r="A7665" s="469" t="n">
        <v>104962</v>
      </c>
      <c r="B7665" s="470" t="s">
        <v>8261</v>
      </c>
      <c r="C7665" s="469" t="s">
        <v>667</v>
      </c>
      <c r="D7665" s="471" t="n">
        <v>58.87</v>
      </c>
      <c r="E7665" s="472" t="n">
        <v>0</v>
      </c>
    </row>
    <row r="7666" customFormat="false" ht="19.5" hidden="false" customHeight="false" outlineLevel="0" collapsed="false">
      <c r="A7666" s="469" t="n">
        <v>87550</v>
      </c>
      <c r="B7666" s="470" t="s">
        <v>8262</v>
      </c>
      <c r="C7666" s="469" t="s">
        <v>667</v>
      </c>
      <c r="D7666" s="471" t="n">
        <v>29.18</v>
      </c>
      <c r="E7666" s="472" t="n">
        <v>0</v>
      </c>
    </row>
    <row r="7667" customFormat="false" ht="19.5" hidden="false" customHeight="false" outlineLevel="0" collapsed="false">
      <c r="A7667" s="469" t="n">
        <v>87532</v>
      </c>
      <c r="B7667" s="470" t="s">
        <v>8263</v>
      </c>
      <c r="C7667" s="469" t="s">
        <v>667</v>
      </c>
      <c r="D7667" s="471" t="n">
        <v>41.36</v>
      </c>
      <c r="E7667" s="472" t="n">
        <v>0</v>
      </c>
    </row>
    <row r="7668" customFormat="false" ht="19.5" hidden="false" customHeight="false" outlineLevel="0" collapsed="false">
      <c r="A7668" s="469" t="n">
        <v>87554</v>
      </c>
      <c r="B7668" s="470" t="s">
        <v>8264</v>
      </c>
      <c r="C7668" s="469" t="s">
        <v>667</v>
      </c>
      <c r="D7668" s="471" t="n">
        <v>26.38</v>
      </c>
      <c r="E7668" s="472" t="n">
        <v>0</v>
      </c>
    </row>
    <row r="7669" customFormat="false" ht="19.5" hidden="false" customHeight="false" outlineLevel="0" collapsed="false">
      <c r="A7669" s="469" t="n">
        <v>87536</v>
      </c>
      <c r="B7669" s="470" t="s">
        <v>8265</v>
      </c>
      <c r="C7669" s="469" t="s">
        <v>667</v>
      </c>
      <c r="D7669" s="471" t="n">
        <v>38.56</v>
      </c>
      <c r="E7669" s="472" t="n">
        <v>0</v>
      </c>
    </row>
    <row r="7670" customFormat="false" ht="19.5" hidden="false" customHeight="false" outlineLevel="0" collapsed="false">
      <c r="A7670" s="469" t="n">
        <v>87528</v>
      </c>
      <c r="B7670" s="470" t="s">
        <v>8266</v>
      </c>
      <c r="C7670" s="469" t="s">
        <v>667</v>
      </c>
      <c r="D7670" s="471" t="n">
        <v>46.06</v>
      </c>
      <c r="E7670" s="472" t="n">
        <v>0</v>
      </c>
    </row>
    <row r="7671" customFormat="false" ht="19.5" hidden="false" customHeight="false" outlineLevel="0" collapsed="false">
      <c r="A7671" s="469" t="n">
        <v>87546</v>
      </c>
      <c r="B7671" s="470" t="s">
        <v>8267</v>
      </c>
      <c r="C7671" s="469" t="s">
        <v>667</v>
      </c>
      <c r="D7671" s="471" t="n">
        <v>33.88</v>
      </c>
      <c r="E7671" s="472" t="n">
        <v>0</v>
      </c>
    </row>
    <row r="7672" customFormat="false" ht="19.5" hidden="false" customHeight="false" outlineLevel="0" collapsed="false">
      <c r="A7672" s="469" t="n">
        <v>104971</v>
      </c>
      <c r="B7672" s="470" t="s">
        <v>8268</v>
      </c>
      <c r="C7672" s="469" t="s">
        <v>667</v>
      </c>
      <c r="D7672" s="471" t="n">
        <v>35.02</v>
      </c>
      <c r="E7672" s="472" t="n">
        <v>0</v>
      </c>
    </row>
    <row r="7673" customFormat="false" ht="19.5" hidden="false" customHeight="false" outlineLevel="0" collapsed="false">
      <c r="A7673" s="469" t="n">
        <v>104965</v>
      </c>
      <c r="B7673" s="470" t="s">
        <v>8269</v>
      </c>
      <c r="C7673" s="469" t="s">
        <v>667</v>
      </c>
      <c r="D7673" s="471" t="n">
        <v>48.13</v>
      </c>
      <c r="E7673" s="472" t="n">
        <v>0</v>
      </c>
    </row>
    <row r="7674" customFormat="false" ht="19.5" hidden="false" customHeight="false" outlineLevel="0" collapsed="false">
      <c r="A7674" s="469" t="n">
        <v>104975</v>
      </c>
      <c r="B7674" s="470" t="s">
        <v>8270</v>
      </c>
      <c r="C7674" s="469" t="s">
        <v>667</v>
      </c>
      <c r="D7674" s="471" t="n">
        <v>30.68</v>
      </c>
      <c r="E7674" s="472" t="n">
        <v>0</v>
      </c>
    </row>
    <row r="7675" customFormat="false" ht="19.5" hidden="false" customHeight="false" outlineLevel="0" collapsed="false">
      <c r="A7675" s="469" t="n">
        <v>104957</v>
      </c>
      <c r="B7675" s="470" t="s">
        <v>8271</v>
      </c>
      <c r="C7675" s="469" t="s">
        <v>667</v>
      </c>
      <c r="D7675" s="471" t="n">
        <v>43.79</v>
      </c>
      <c r="E7675" s="472" t="n">
        <v>0</v>
      </c>
    </row>
    <row r="7676" customFormat="false" ht="19.5" hidden="false" customHeight="false" outlineLevel="0" collapsed="false">
      <c r="A7676" s="469" t="n">
        <v>104967</v>
      </c>
      <c r="B7676" s="470" t="s">
        <v>8272</v>
      </c>
      <c r="C7676" s="469" t="s">
        <v>667</v>
      </c>
      <c r="D7676" s="471" t="n">
        <v>42.31</v>
      </c>
      <c r="E7676" s="472" t="n">
        <v>0</v>
      </c>
    </row>
    <row r="7677" customFormat="false" ht="19.5" hidden="false" customHeight="false" outlineLevel="0" collapsed="false">
      <c r="A7677" s="469" t="n">
        <v>104961</v>
      </c>
      <c r="B7677" s="470" t="s">
        <v>8273</v>
      </c>
      <c r="C7677" s="469" t="s">
        <v>667</v>
      </c>
      <c r="D7677" s="471" t="n">
        <v>55.41</v>
      </c>
      <c r="E7677" s="472" t="n">
        <v>0</v>
      </c>
    </row>
    <row r="7678" customFormat="false" ht="19.5" hidden="false" customHeight="false" outlineLevel="0" collapsed="false">
      <c r="A7678" s="469" t="n">
        <v>87549</v>
      </c>
      <c r="B7678" s="470" t="s">
        <v>8274</v>
      </c>
      <c r="C7678" s="469" t="s">
        <v>667</v>
      </c>
      <c r="D7678" s="473" t="n">
        <v>26.97</v>
      </c>
      <c r="E7678" s="472" t="n">
        <v>0</v>
      </c>
    </row>
    <row r="7679" customFormat="false" ht="19.5" hidden="false" customHeight="false" outlineLevel="0" collapsed="false">
      <c r="A7679" s="469" t="n">
        <v>87531</v>
      </c>
      <c r="B7679" s="470" t="s">
        <v>8275</v>
      </c>
      <c r="C7679" s="469" t="s">
        <v>667</v>
      </c>
      <c r="D7679" s="473" t="n">
        <v>37.9</v>
      </c>
      <c r="E7679" s="472" t="n">
        <v>0</v>
      </c>
    </row>
    <row r="7680" customFormat="false" ht="19.5" hidden="false" customHeight="false" outlineLevel="0" collapsed="false">
      <c r="A7680" s="469" t="n">
        <v>87553</v>
      </c>
      <c r="B7680" s="470" t="s">
        <v>8276</v>
      </c>
      <c r="C7680" s="469" t="s">
        <v>667</v>
      </c>
      <c r="D7680" s="473" t="n">
        <v>24.17</v>
      </c>
      <c r="E7680" s="472" t="n">
        <v>0</v>
      </c>
    </row>
    <row r="7681" customFormat="false" ht="19.5" hidden="false" customHeight="false" outlineLevel="0" collapsed="false">
      <c r="A7681" s="469" t="n">
        <v>87535</v>
      </c>
      <c r="B7681" s="470" t="s">
        <v>8277</v>
      </c>
      <c r="C7681" s="469" t="s">
        <v>667</v>
      </c>
      <c r="D7681" s="473" t="n">
        <v>35.1</v>
      </c>
      <c r="E7681" s="472" t="n">
        <v>0</v>
      </c>
    </row>
    <row r="7682" customFormat="false" ht="19.5" hidden="false" customHeight="false" outlineLevel="0" collapsed="false">
      <c r="A7682" s="469" t="n">
        <v>87527</v>
      </c>
      <c r="B7682" s="470" t="s">
        <v>8278</v>
      </c>
      <c r="C7682" s="469" t="s">
        <v>667</v>
      </c>
      <c r="D7682" s="473" t="n">
        <v>42.6</v>
      </c>
      <c r="E7682" s="472" t="n">
        <v>0</v>
      </c>
    </row>
    <row r="7683" customFormat="false" ht="19.5" hidden="false" customHeight="false" outlineLevel="0" collapsed="false">
      <c r="A7683" s="469" t="n">
        <v>87545</v>
      </c>
      <c r="B7683" s="470" t="s">
        <v>8279</v>
      </c>
      <c r="C7683" s="469" t="s">
        <v>667</v>
      </c>
      <c r="D7683" s="473" t="n">
        <v>31.67</v>
      </c>
      <c r="E7683" s="472" t="n">
        <v>0</v>
      </c>
    </row>
    <row r="7684" customFormat="false" ht="19.5" hidden="false" customHeight="false" outlineLevel="0" collapsed="false">
      <c r="A7684" s="469" t="n">
        <v>104960</v>
      </c>
      <c r="B7684" s="470" t="s">
        <v>8280</v>
      </c>
      <c r="C7684" s="469" t="s">
        <v>667</v>
      </c>
      <c r="D7684" s="473" t="n">
        <v>42.86</v>
      </c>
      <c r="E7684" s="472" t="n">
        <v>0</v>
      </c>
    </row>
    <row r="7685" customFormat="false" ht="19.5" hidden="false" customHeight="false" outlineLevel="0" collapsed="false">
      <c r="A7685" s="469" t="n">
        <v>87561</v>
      </c>
      <c r="B7685" s="470" t="s">
        <v>8281</v>
      </c>
      <c r="C7685" s="469" t="s">
        <v>667</v>
      </c>
      <c r="D7685" s="473" t="n">
        <v>43.9</v>
      </c>
      <c r="E7685" s="472" t="n">
        <v>0</v>
      </c>
    </row>
    <row r="7686" customFormat="false" ht="19.5" hidden="false" customHeight="false" outlineLevel="0" collapsed="false">
      <c r="A7686" s="469" t="n">
        <v>104953</v>
      </c>
      <c r="B7686" s="470" t="s">
        <v>8282</v>
      </c>
      <c r="C7686" s="469" t="s">
        <v>667</v>
      </c>
      <c r="D7686" s="473" t="n">
        <v>65.61</v>
      </c>
      <c r="E7686" s="472" t="n">
        <v>0</v>
      </c>
    </row>
    <row r="7687" customFormat="false" ht="19.5" hidden="false" customHeight="false" outlineLevel="0" collapsed="false">
      <c r="A7687" s="469" t="n">
        <v>87543</v>
      </c>
      <c r="B7687" s="470" t="s">
        <v>8283</v>
      </c>
      <c r="C7687" s="469" t="s">
        <v>667</v>
      </c>
      <c r="D7687" s="473" t="n">
        <v>25.77</v>
      </c>
      <c r="E7687" s="472" t="n">
        <v>0</v>
      </c>
    </row>
    <row r="7688" customFormat="false" ht="19.5" hidden="false" customHeight="false" outlineLevel="0" collapsed="false">
      <c r="A7688" s="469" t="n">
        <v>104959</v>
      </c>
      <c r="B7688" s="470" t="s">
        <v>8284</v>
      </c>
      <c r="C7688" s="469" t="s">
        <v>667</v>
      </c>
      <c r="D7688" s="473" t="n">
        <v>27.07</v>
      </c>
      <c r="E7688" s="472" t="n">
        <v>0</v>
      </c>
    </row>
    <row r="7689" customFormat="false" ht="19.5" hidden="false" customHeight="false" outlineLevel="0" collapsed="false">
      <c r="A7689" s="469" t="n">
        <v>104958</v>
      </c>
      <c r="B7689" s="470" t="s">
        <v>8285</v>
      </c>
      <c r="C7689" s="469" t="s">
        <v>667</v>
      </c>
      <c r="D7689" s="473" t="n">
        <v>24.86</v>
      </c>
      <c r="E7689" s="472" t="n">
        <v>0</v>
      </c>
    </row>
    <row r="7690" customFormat="false" ht="19.5" hidden="false" customHeight="false" outlineLevel="0" collapsed="false">
      <c r="A7690" s="469" t="n">
        <v>104970</v>
      </c>
      <c r="B7690" s="470" t="s">
        <v>8286</v>
      </c>
      <c r="C7690" s="469" t="s">
        <v>667</v>
      </c>
      <c r="D7690" s="473" t="n">
        <v>39.34</v>
      </c>
      <c r="E7690" s="472" t="n">
        <v>0</v>
      </c>
    </row>
    <row r="7691" customFormat="false" ht="19.5" hidden="false" customHeight="false" outlineLevel="0" collapsed="false">
      <c r="A7691" s="469" t="n">
        <v>104964</v>
      </c>
      <c r="B7691" s="470" t="s">
        <v>8287</v>
      </c>
      <c r="C7691" s="469" t="s">
        <v>667</v>
      </c>
      <c r="D7691" s="473" t="n">
        <v>53.69</v>
      </c>
      <c r="E7691" s="472" t="n">
        <v>0</v>
      </c>
    </row>
    <row r="7692" customFormat="false" ht="19.5" hidden="false" customHeight="false" outlineLevel="0" collapsed="false">
      <c r="A7692" s="469" t="n">
        <v>104956</v>
      </c>
      <c r="B7692" s="470" t="s">
        <v>8288</v>
      </c>
      <c r="C7692" s="469" t="s">
        <v>667</v>
      </c>
      <c r="D7692" s="473" t="n">
        <v>48.34</v>
      </c>
      <c r="E7692" s="472" t="n">
        <v>0</v>
      </c>
    </row>
    <row r="7693" customFormat="false" ht="19.5" hidden="false" customHeight="false" outlineLevel="0" collapsed="false">
      <c r="A7693" s="469" t="n">
        <v>104974</v>
      </c>
      <c r="B7693" s="470" t="s">
        <v>8289</v>
      </c>
      <c r="C7693" s="469" t="s">
        <v>667</v>
      </c>
      <c r="D7693" s="473" t="n">
        <v>33.98</v>
      </c>
      <c r="E7693" s="472" t="n">
        <v>0</v>
      </c>
    </row>
    <row r="7694" customFormat="false" ht="19.5" hidden="false" customHeight="false" outlineLevel="0" collapsed="false">
      <c r="A7694" s="469" t="n">
        <v>87548</v>
      </c>
      <c r="B7694" s="470" t="s">
        <v>8290</v>
      </c>
      <c r="C7694" s="469" t="s">
        <v>667</v>
      </c>
      <c r="D7694" s="473" t="n">
        <v>30.54</v>
      </c>
      <c r="E7694" s="472" t="n">
        <v>0</v>
      </c>
    </row>
    <row r="7695" customFormat="false" ht="19.5" hidden="false" customHeight="false" outlineLevel="0" collapsed="false">
      <c r="A7695" s="469" t="n">
        <v>87530</v>
      </c>
      <c r="B7695" s="470" t="s">
        <v>8291</v>
      </c>
      <c r="C7695" s="469" t="s">
        <v>667</v>
      </c>
      <c r="D7695" s="473" t="n">
        <v>42.72</v>
      </c>
      <c r="E7695" s="472" t="n">
        <v>0</v>
      </c>
    </row>
    <row r="7696" customFormat="false" ht="19.5" hidden="false" customHeight="false" outlineLevel="0" collapsed="false">
      <c r="A7696" s="469" t="n">
        <v>104952</v>
      </c>
      <c r="B7696" s="470" t="s">
        <v>8292</v>
      </c>
      <c r="C7696" s="469" t="s">
        <v>667</v>
      </c>
      <c r="D7696" s="473" t="n">
        <v>39.26</v>
      </c>
      <c r="E7696" s="472" t="n">
        <v>0</v>
      </c>
    </row>
    <row r="7697" customFormat="false" ht="19.5" hidden="false" customHeight="false" outlineLevel="0" collapsed="false">
      <c r="A7697" s="469" t="n">
        <v>104969</v>
      </c>
      <c r="B7697" s="470" t="s">
        <v>8293</v>
      </c>
      <c r="C7697" s="469" t="s">
        <v>667</v>
      </c>
      <c r="D7697" s="473" t="n">
        <v>37.13</v>
      </c>
      <c r="E7697" s="472" t="n">
        <v>0</v>
      </c>
    </row>
    <row r="7698" customFormat="false" ht="19.5" hidden="false" customHeight="false" outlineLevel="0" collapsed="false">
      <c r="A7698" s="469" t="n">
        <v>104963</v>
      </c>
      <c r="B7698" s="470" t="s">
        <v>8294</v>
      </c>
      <c r="C7698" s="469" t="s">
        <v>667</v>
      </c>
      <c r="D7698" s="473" t="n">
        <v>50.23</v>
      </c>
      <c r="E7698" s="472" t="n">
        <v>0</v>
      </c>
    </row>
    <row r="7699" customFormat="false" ht="19.5" hidden="false" customHeight="false" outlineLevel="0" collapsed="false">
      <c r="A7699" s="469" t="n">
        <v>104955</v>
      </c>
      <c r="B7699" s="470" t="s">
        <v>8295</v>
      </c>
      <c r="C7699" s="469" t="s">
        <v>667</v>
      </c>
      <c r="D7699" s="473" t="n">
        <v>44.88</v>
      </c>
      <c r="E7699" s="472" t="n">
        <v>0</v>
      </c>
    </row>
    <row r="7700" customFormat="false" ht="19.5" hidden="false" customHeight="false" outlineLevel="0" collapsed="false">
      <c r="A7700" s="469" t="n">
        <v>104973</v>
      </c>
      <c r="B7700" s="470" t="s">
        <v>8296</v>
      </c>
      <c r="C7700" s="469" t="s">
        <v>667</v>
      </c>
      <c r="D7700" s="473" t="n">
        <v>31.77</v>
      </c>
      <c r="E7700" s="472" t="n">
        <v>0</v>
      </c>
    </row>
    <row r="7701" customFormat="false" ht="19.5" hidden="false" customHeight="false" outlineLevel="0" collapsed="false">
      <c r="A7701" s="469" t="n">
        <v>87547</v>
      </c>
      <c r="B7701" s="470" t="s">
        <v>8297</v>
      </c>
      <c r="C7701" s="469" t="s">
        <v>667</v>
      </c>
      <c r="D7701" s="473" t="n">
        <v>28.33</v>
      </c>
      <c r="E7701" s="472" t="n">
        <v>0</v>
      </c>
    </row>
    <row r="7702" customFormat="false" ht="19.5" hidden="false" customHeight="false" outlineLevel="0" collapsed="false">
      <c r="A7702" s="469" t="n">
        <v>87529</v>
      </c>
      <c r="B7702" s="470" t="s">
        <v>8298</v>
      </c>
      <c r="C7702" s="469" t="s">
        <v>667</v>
      </c>
      <c r="D7702" s="473" t="n">
        <v>39.26</v>
      </c>
      <c r="E7702" s="472" t="n">
        <v>0</v>
      </c>
    </row>
    <row r="7703" customFormat="false" ht="19.5" hidden="false" customHeight="false" outlineLevel="0" collapsed="false">
      <c r="A7703" s="469" t="n">
        <v>104951</v>
      </c>
      <c r="B7703" s="470" t="s">
        <v>8299</v>
      </c>
      <c r="C7703" s="469" t="s">
        <v>667</v>
      </c>
      <c r="D7703" s="473" t="n">
        <v>35.8</v>
      </c>
      <c r="E7703" s="472" t="n">
        <v>0</v>
      </c>
    </row>
    <row r="7704" customFormat="false" ht="19.5" hidden="false" customHeight="false" outlineLevel="0" collapsed="false">
      <c r="A7704" s="469" t="n">
        <v>104978</v>
      </c>
      <c r="B7704" s="470" t="s">
        <v>8300</v>
      </c>
      <c r="C7704" s="469" t="s">
        <v>667</v>
      </c>
      <c r="D7704" s="473" t="n">
        <v>39.78</v>
      </c>
      <c r="E7704" s="472" t="n">
        <v>0</v>
      </c>
    </row>
    <row r="7705" customFormat="false" ht="19.5" hidden="false" customHeight="false" outlineLevel="0" collapsed="false">
      <c r="A7705" s="469" t="n">
        <v>104977</v>
      </c>
      <c r="B7705" s="470" t="s">
        <v>8301</v>
      </c>
      <c r="C7705" s="469" t="s">
        <v>667</v>
      </c>
      <c r="D7705" s="473" t="n">
        <v>52.71</v>
      </c>
      <c r="E7705" s="472" t="n">
        <v>0</v>
      </c>
    </row>
    <row r="7706" customFormat="false" ht="19.5" hidden="false" customHeight="false" outlineLevel="0" collapsed="false">
      <c r="A7706" s="469" t="n">
        <v>90408</v>
      </c>
      <c r="B7706" s="470" t="s">
        <v>8302</v>
      </c>
      <c r="C7706" s="469" t="s">
        <v>667</v>
      </c>
      <c r="D7706" s="473" t="n">
        <v>34.82</v>
      </c>
      <c r="E7706" s="472" t="n">
        <v>0</v>
      </c>
    </row>
    <row r="7707" customFormat="false" ht="19.5" hidden="false" customHeight="false" outlineLevel="0" collapsed="false">
      <c r="A7707" s="469" t="n">
        <v>90406</v>
      </c>
      <c r="B7707" s="470" t="s">
        <v>8303</v>
      </c>
      <c r="C7707" s="469" t="s">
        <v>667</v>
      </c>
      <c r="D7707" s="473" t="n">
        <v>46.66</v>
      </c>
      <c r="E7707" s="472" t="n">
        <v>0</v>
      </c>
    </row>
    <row r="7708" customFormat="false" ht="19.5" hidden="false" customHeight="false" outlineLevel="0" collapsed="false">
      <c r="A7708" s="469" t="n">
        <v>106626</v>
      </c>
      <c r="B7708" s="470" t="s">
        <v>8304</v>
      </c>
      <c r="C7708" s="469" t="s">
        <v>102</v>
      </c>
      <c r="D7708" s="473" t="n">
        <v>0</v>
      </c>
      <c r="E7708" s="472"/>
    </row>
    <row r="7709" customFormat="false" ht="19.5" hidden="false" customHeight="false" outlineLevel="0" collapsed="false">
      <c r="A7709" s="469" t="n">
        <v>106627</v>
      </c>
      <c r="B7709" s="470" t="s">
        <v>8305</v>
      </c>
      <c r="C7709" s="469" t="s">
        <v>102</v>
      </c>
      <c r="D7709" s="473" t="n">
        <v>0</v>
      </c>
      <c r="E7709" s="472"/>
    </row>
    <row r="7710" customFormat="false" ht="19.5" hidden="false" customHeight="false" outlineLevel="0" collapsed="false">
      <c r="A7710" s="469" t="n">
        <v>106628</v>
      </c>
      <c r="B7710" s="470" t="s">
        <v>8306</v>
      </c>
      <c r="C7710" s="469" t="s">
        <v>102</v>
      </c>
      <c r="D7710" s="473" t="n">
        <v>0</v>
      </c>
      <c r="E7710" s="472"/>
    </row>
    <row r="7711" customFormat="false" ht="19.5" hidden="false" customHeight="false" outlineLevel="0" collapsed="false">
      <c r="A7711" s="469" t="n">
        <v>106629</v>
      </c>
      <c r="B7711" s="470" t="s">
        <v>8307</v>
      </c>
      <c r="C7711" s="469" t="s">
        <v>102</v>
      </c>
      <c r="D7711" s="473" t="n">
        <v>0</v>
      </c>
      <c r="E7711" s="472"/>
    </row>
    <row r="7712" customFormat="false" ht="19.5" hidden="false" customHeight="false" outlineLevel="0" collapsed="false">
      <c r="A7712" s="469" t="n">
        <v>106631</v>
      </c>
      <c r="B7712" s="470" t="s">
        <v>8308</v>
      </c>
      <c r="C7712" s="469" t="s">
        <v>102</v>
      </c>
      <c r="D7712" s="473" t="n">
        <v>0</v>
      </c>
      <c r="E7712" s="472"/>
    </row>
    <row r="7713" customFormat="false" ht="19.5" hidden="false" customHeight="false" outlineLevel="0" collapsed="false">
      <c r="A7713" s="469" t="n">
        <v>106630</v>
      </c>
      <c r="B7713" s="470" t="s">
        <v>8309</v>
      </c>
      <c r="C7713" s="469" t="s">
        <v>102</v>
      </c>
      <c r="D7713" s="473" t="n">
        <v>0</v>
      </c>
      <c r="E7713" s="472"/>
    </row>
    <row r="7714" customFormat="false" ht="19.5" hidden="false" customHeight="false" outlineLevel="0" collapsed="false">
      <c r="A7714" s="469" t="n">
        <v>106633</v>
      </c>
      <c r="B7714" s="470" t="s">
        <v>8310</v>
      </c>
      <c r="C7714" s="469" t="s">
        <v>102</v>
      </c>
      <c r="D7714" s="473" t="n">
        <v>0</v>
      </c>
      <c r="E7714" s="472"/>
    </row>
    <row r="7715" customFormat="false" ht="19.5" hidden="false" customHeight="false" outlineLevel="0" collapsed="false">
      <c r="A7715" s="469" t="n">
        <v>106632</v>
      </c>
      <c r="B7715" s="470" t="s">
        <v>8311</v>
      </c>
      <c r="C7715" s="469" t="s">
        <v>102</v>
      </c>
      <c r="D7715" s="473" t="n">
        <v>0</v>
      </c>
      <c r="E7715" s="472"/>
    </row>
    <row r="7716" customFormat="false" ht="19.5" hidden="false" customHeight="false" outlineLevel="0" collapsed="false">
      <c r="A7716" s="469" t="n">
        <v>106634</v>
      </c>
      <c r="B7716" s="470" t="s">
        <v>8312</v>
      </c>
      <c r="C7716" s="469" t="s">
        <v>102</v>
      </c>
      <c r="D7716" s="473" t="n">
        <v>0</v>
      </c>
      <c r="E7716" s="472"/>
    </row>
    <row r="7717" customFormat="false" ht="19.5" hidden="false" customHeight="false" outlineLevel="0" collapsed="false">
      <c r="A7717" s="469" t="n">
        <v>106636</v>
      </c>
      <c r="B7717" s="470" t="s">
        <v>8313</v>
      </c>
      <c r="C7717" s="469" t="s">
        <v>102</v>
      </c>
      <c r="D7717" s="473" t="n">
        <v>0</v>
      </c>
      <c r="E7717" s="472"/>
    </row>
    <row r="7718" customFormat="false" ht="19.5" hidden="false" customHeight="false" outlineLevel="0" collapsed="false">
      <c r="A7718" s="469" t="n">
        <v>106635</v>
      </c>
      <c r="B7718" s="470" t="s">
        <v>8314</v>
      </c>
      <c r="C7718" s="469" t="s">
        <v>102</v>
      </c>
      <c r="D7718" s="473" t="n">
        <v>0</v>
      </c>
      <c r="E7718" s="472"/>
    </row>
    <row r="7719" customFormat="false" ht="19.5" hidden="false" customHeight="false" outlineLevel="0" collapsed="false">
      <c r="A7719" s="469" t="n">
        <v>106637</v>
      </c>
      <c r="B7719" s="470" t="s">
        <v>8315</v>
      </c>
      <c r="C7719" s="469" t="s">
        <v>102</v>
      </c>
      <c r="D7719" s="473" t="n">
        <v>0</v>
      </c>
      <c r="E7719" s="472"/>
    </row>
    <row r="7720" customFormat="false" ht="19.5" hidden="false" customHeight="false" outlineLevel="0" collapsed="false">
      <c r="A7720" s="469" t="n">
        <v>106639</v>
      </c>
      <c r="B7720" s="470" t="s">
        <v>8316</v>
      </c>
      <c r="C7720" s="469" t="s">
        <v>102</v>
      </c>
      <c r="D7720" s="473" t="n">
        <v>0</v>
      </c>
      <c r="E7720" s="472"/>
    </row>
    <row r="7721" customFormat="false" ht="19.5" hidden="false" customHeight="false" outlineLevel="0" collapsed="false">
      <c r="A7721" s="469" t="n">
        <v>106638</v>
      </c>
      <c r="B7721" s="470" t="s">
        <v>8317</v>
      </c>
      <c r="C7721" s="469" t="s">
        <v>102</v>
      </c>
      <c r="D7721" s="473" t="n">
        <v>0</v>
      </c>
      <c r="E7721" s="472"/>
    </row>
    <row r="7722" customFormat="false" ht="19.5" hidden="false" customHeight="false" outlineLevel="0" collapsed="false">
      <c r="A7722" s="469" t="n">
        <v>106641</v>
      </c>
      <c r="B7722" s="470" t="s">
        <v>8318</v>
      </c>
      <c r="C7722" s="469" t="s">
        <v>102</v>
      </c>
      <c r="D7722" s="473" t="n">
        <v>0</v>
      </c>
      <c r="E7722" s="472"/>
    </row>
    <row r="7723" customFormat="false" ht="19.5" hidden="false" customHeight="false" outlineLevel="0" collapsed="false">
      <c r="A7723" s="469" t="n">
        <v>106640</v>
      </c>
      <c r="B7723" s="470" t="s">
        <v>8319</v>
      </c>
      <c r="C7723" s="469" t="s">
        <v>102</v>
      </c>
      <c r="D7723" s="473" t="n">
        <v>0</v>
      </c>
      <c r="E7723" s="472"/>
    </row>
    <row r="7724" customFormat="false" ht="19.5" hidden="false" customHeight="false" outlineLevel="0" collapsed="false">
      <c r="A7724" s="469" t="n">
        <v>106644</v>
      </c>
      <c r="B7724" s="470" t="s">
        <v>8320</v>
      </c>
      <c r="C7724" s="469" t="s">
        <v>102</v>
      </c>
      <c r="D7724" s="473" t="n">
        <v>0</v>
      </c>
      <c r="E7724" s="472"/>
    </row>
    <row r="7725" customFormat="false" ht="19.5" hidden="false" customHeight="false" outlineLevel="0" collapsed="false">
      <c r="A7725" s="469" t="n">
        <v>106646</v>
      </c>
      <c r="B7725" s="470" t="s">
        <v>8321</v>
      </c>
      <c r="C7725" s="469" t="s">
        <v>102</v>
      </c>
      <c r="D7725" s="473" t="n">
        <v>0</v>
      </c>
      <c r="E7725" s="472"/>
    </row>
    <row r="7726" customFormat="false" ht="19.5" hidden="false" customHeight="false" outlineLevel="0" collapsed="false">
      <c r="A7726" s="469" t="n">
        <v>106645</v>
      </c>
      <c r="B7726" s="470" t="s">
        <v>8322</v>
      </c>
      <c r="C7726" s="469" t="s">
        <v>102</v>
      </c>
      <c r="D7726" s="473" t="n">
        <v>0</v>
      </c>
      <c r="E7726" s="472"/>
    </row>
    <row r="7727" customFormat="false" ht="19.5" hidden="false" customHeight="false" outlineLevel="0" collapsed="false">
      <c r="A7727" s="469" t="n">
        <v>106643</v>
      </c>
      <c r="B7727" s="470" t="s">
        <v>8323</v>
      </c>
      <c r="C7727" s="469" t="s">
        <v>102</v>
      </c>
      <c r="D7727" s="473" t="n">
        <v>0</v>
      </c>
      <c r="E7727" s="472"/>
    </row>
    <row r="7728" customFormat="false" ht="19.5" hidden="false" customHeight="false" outlineLevel="0" collapsed="false">
      <c r="A7728" s="469" t="n">
        <v>106642</v>
      </c>
      <c r="B7728" s="470" t="s">
        <v>8324</v>
      </c>
      <c r="C7728" s="469" t="s">
        <v>102</v>
      </c>
      <c r="D7728" s="473" t="n">
        <v>0</v>
      </c>
      <c r="E7728" s="472"/>
    </row>
    <row r="7729" customFormat="false" ht="19.5" hidden="false" customHeight="false" outlineLevel="0" collapsed="false">
      <c r="A7729" s="469" t="n">
        <v>106649</v>
      </c>
      <c r="B7729" s="470" t="s">
        <v>8325</v>
      </c>
      <c r="C7729" s="469" t="s">
        <v>102</v>
      </c>
      <c r="D7729" s="473" t="n">
        <v>0</v>
      </c>
      <c r="E7729" s="472"/>
    </row>
    <row r="7730" customFormat="false" ht="19.5" hidden="false" customHeight="false" outlineLevel="0" collapsed="false">
      <c r="A7730" s="469" t="n">
        <v>106648</v>
      </c>
      <c r="B7730" s="470" t="s">
        <v>8326</v>
      </c>
      <c r="C7730" s="469" t="s">
        <v>102</v>
      </c>
      <c r="D7730" s="473" t="n">
        <v>0</v>
      </c>
      <c r="E7730" s="472"/>
    </row>
    <row r="7731" customFormat="false" ht="19.5" hidden="false" customHeight="false" outlineLevel="0" collapsed="false">
      <c r="A7731" s="469" t="n">
        <v>106647</v>
      </c>
      <c r="B7731" s="470" t="s">
        <v>8327</v>
      </c>
      <c r="C7731" s="469" t="s">
        <v>102</v>
      </c>
      <c r="D7731" s="473" t="n">
        <v>0</v>
      </c>
      <c r="E7731" s="472"/>
    </row>
    <row r="7732" customFormat="false" ht="19.5" hidden="false" customHeight="false" outlineLevel="0" collapsed="false">
      <c r="A7732" s="469" t="n">
        <v>106652</v>
      </c>
      <c r="B7732" s="470" t="s">
        <v>8328</v>
      </c>
      <c r="C7732" s="469" t="s">
        <v>102</v>
      </c>
      <c r="D7732" s="473" t="n">
        <v>0</v>
      </c>
      <c r="E7732" s="472"/>
    </row>
    <row r="7733" customFormat="false" ht="19.5" hidden="false" customHeight="false" outlineLevel="0" collapsed="false">
      <c r="A7733" s="469" t="n">
        <v>106653</v>
      </c>
      <c r="B7733" s="470" t="s">
        <v>8329</v>
      </c>
      <c r="C7733" s="469" t="s">
        <v>102</v>
      </c>
      <c r="D7733" s="473" t="n">
        <v>0</v>
      </c>
      <c r="E7733" s="472"/>
    </row>
    <row r="7734" customFormat="false" ht="19.5" hidden="false" customHeight="false" outlineLevel="0" collapsed="false">
      <c r="A7734" s="469" t="n">
        <v>106654</v>
      </c>
      <c r="B7734" s="470" t="s">
        <v>8330</v>
      </c>
      <c r="C7734" s="469" t="s">
        <v>102</v>
      </c>
      <c r="D7734" s="473" t="n">
        <v>0</v>
      </c>
      <c r="E7734" s="472"/>
    </row>
    <row r="7735" customFormat="false" ht="19.5" hidden="false" customHeight="false" outlineLevel="0" collapsed="false">
      <c r="A7735" s="469" t="n">
        <v>106651</v>
      </c>
      <c r="B7735" s="470" t="s">
        <v>8331</v>
      </c>
      <c r="C7735" s="469" t="s">
        <v>102</v>
      </c>
      <c r="D7735" s="473" t="n">
        <v>0</v>
      </c>
      <c r="E7735" s="472"/>
    </row>
    <row r="7736" customFormat="false" ht="19.5" hidden="false" customHeight="false" outlineLevel="0" collapsed="false">
      <c r="A7736" s="469" t="n">
        <v>106650</v>
      </c>
      <c r="B7736" s="470" t="s">
        <v>8332</v>
      </c>
      <c r="C7736" s="469" t="s">
        <v>102</v>
      </c>
      <c r="D7736" s="473" t="n">
        <v>0</v>
      </c>
      <c r="E7736" s="472"/>
    </row>
    <row r="7737" customFormat="false" ht="19.5" hidden="false" customHeight="false" outlineLevel="0" collapsed="false">
      <c r="A7737" s="469" t="n">
        <v>106655</v>
      </c>
      <c r="B7737" s="470" t="s">
        <v>8333</v>
      </c>
      <c r="C7737" s="469" t="s">
        <v>102</v>
      </c>
      <c r="D7737" s="473" t="n">
        <v>0</v>
      </c>
      <c r="E7737" s="472"/>
    </row>
    <row r="7738" customFormat="false" ht="19.5" hidden="false" customHeight="false" outlineLevel="0" collapsed="false">
      <c r="A7738" s="469" t="n">
        <v>106657</v>
      </c>
      <c r="B7738" s="470" t="s">
        <v>8334</v>
      </c>
      <c r="C7738" s="469" t="s">
        <v>102</v>
      </c>
      <c r="D7738" s="473" t="n">
        <v>0</v>
      </c>
      <c r="E7738" s="472"/>
    </row>
    <row r="7739" customFormat="false" ht="19.5" hidden="false" customHeight="false" outlineLevel="0" collapsed="false">
      <c r="A7739" s="469" t="n">
        <v>106656</v>
      </c>
      <c r="B7739" s="470" t="s">
        <v>8335</v>
      </c>
      <c r="C7739" s="469" t="s">
        <v>102</v>
      </c>
      <c r="D7739" s="473" t="n">
        <v>0</v>
      </c>
      <c r="E7739" s="472"/>
    </row>
    <row r="7740" customFormat="false" ht="19.5" hidden="false" customHeight="false" outlineLevel="0" collapsed="false">
      <c r="A7740" s="469" t="n">
        <v>106661</v>
      </c>
      <c r="B7740" s="470" t="s">
        <v>8336</v>
      </c>
      <c r="C7740" s="469" t="s">
        <v>102</v>
      </c>
      <c r="D7740" s="473" t="n">
        <v>0</v>
      </c>
      <c r="E7740" s="472"/>
    </row>
    <row r="7741" customFormat="false" ht="19.5" hidden="false" customHeight="false" outlineLevel="0" collapsed="false">
      <c r="A7741" s="469" t="n">
        <v>106660</v>
      </c>
      <c r="B7741" s="470" t="s">
        <v>8337</v>
      </c>
      <c r="C7741" s="469" t="s">
        <v>102</v>
      </c>
      <c r="D7741" s="473" t="n">
        <v>0</v>
      </c>
      <c r="E7741" s="472"/>
    </row>
    <row r="7742" customFormat="false" ht="19.5" hidden="false" customHeight="false" outlineLevel="0" collapsed="false">
      <c r="A7742" s="469" t="n">
        <v>106659</v>
      </c>
      <c r="B7742" s="470" t="s">
        <v>8338</v>
      </c>
      <c r="C7742" s="469" t="s">
        <v>102</v>
      </c>
      <c r="D7742" s="473" t="n">
        <v>0</v>
      </c>
      <c r="E7742" s="472"/>
    </row>
    <row r="7743" customFormat="false" ht="19.5" hidden="false" customHeight="false" outlineLevel="0" collapsed="false">
      <c r="A7743" s="469" t="n">
        <v>106658</v>
      </c>
      <c r="B7743" s="470" t="s">
        <v>8339</v>
      </c>
      <c r="C7743" s="469" t="s">
        <v>102</v>
      </c>
      <c r="D7743" s="473" t="n">
        <v>0</v>
      </c>
      <c r="E7743" s="472"/>
    </row>
    <row r="7744" customFormat="false" ht="19.5" hidden="false" customHeight="false" outlineLevel="0" collapsed="false">
      <c r="A7744" s="469" t="n">
        <v>106663</v>
      </c>
      <c r="B7744" s="470" t="s">
        <v>8340</v>
      </c>
      <c r="C7744" s="469" t="s">
        <v>102</v>
      </c>
      <c r="D7744" s="473" t="n">
        <v>0</v>
      </c>
      <c r="E7744" s="472"/>
    </row>
    <row r="7745" customFormat="false" ht="19.5" hidden="false" customHeight="false" outlineLevel="0" collapsed="false">
      <c r="A7745" s="469" t="n">
        <v>106662</v>
      </c>
      <c r="B7745" s="470" t="s">
        <v>8341</v>
      </c>
      <c r="C7745" s="469" t="s">
        <v>102</v>
      </c>
      <c r="D7745" s="473" t="n">
        <v>0</v>
      </c>
      <c r="E7745" s="472"/>
    </row>
    <row r="7746" customFormat="false" ht="19.5" hidden="false" customHeight="false" outlineLevel="0" collapsed="false">
      <c r="A7746" s="469" t="n">
        <v>106664</v>
      </c>
      <c r="B7746" s="470" t="s">
        <v>8342</v>
      </c>
      <c r="C7746" s="469" t="s">
        <v>102</v>
      </c>
      <c r="D7746" s="473" t="n">
        <v>0</v>
      </c>
      <c r="E7746" s="472"/>
    </row>
    <row r="7747" customFormat="false" ht="19.5" hidden="false" customHeight="false" outlineLevel="0" collapsed="false">
      <c r="A7747" s="469" t="n">
        <v>106602</v>
      </c>
      <c r="B7747" s="470" t="s">
        <v>8343</v>
      </c>
      <c r="C7747" s="469" t="s">
        <v>8344</v>
      </c>
      <c r="D7747" s="473" t="n">
        <v>0</v>
      </c>
      <c r="E7747" s="472"/>
    </row>
    <row r="7748" customFormat="false" ht="19.5" hidden="false" customHeight="false" outlineLevel="0" collapsed="false">
      <c r="A7748" s="469" t="n">
        <v>106603</v>
      </c>
      <c r="B7748" s="470" t="s">
        <v>8345</v>
      </c>
      <c r="C7748" s="469" t="s">
        <v>8344</v>
      </c>
      <c r="D7748" s="473" t="n">
        <v>0</v>
      </c>
      <c r="E7748" s="472"/>
    </row>
    <row r="7749" customFormat="false" ht="19.5" hidden="false" customHeight="false" outlineLevel="0" collapsed="false">
      <c r="A7749" s="469" t="n">
        <v>106604</v>
      </c>
      <c r="B7749" s="470" t="s">
        <v>8346</v>
      </c>
      <c r="C7749" s="469" t="s">
        <v>8344</v>
      </c>
      <c r="D7749" s="473" t="n">
        <v>0</v>
      </c>
      <c r="E7749" s="472"/>
    </row>
    <row r="7750" customFormat="false" ht="19.5" hidden="false" customHeight="false" outlineLevel="0" collapsed="false">
      <c r="A7750" s="469" t="n">
        <v>106598</v>
      </c>
      <c r="B7750" s="470" t="s">
        <v>8347</v>
      </c>
      <c r="C7750" s="469" t="s">
        <v>8344</v>
      </c>
      <c r="D7750" s="473" t="n">
        <v>0</v>
      </c>
      <c r="E7750" s="472"/>
    </row>
    <row r="7751" customFormat="false" ht="19.5" hidden="false" customHeight="false" outlineLevel="0" collapsed="false">
      <c r="A7751" s="469" t="n">
        <v>106599</v>
      </c>
      <c r="B7751" s="470" t="s">
        <v>8348</v>
      </c>
      <c r="C7751" s="469" t="s">
        <v>8344</v>
      </c>
      <c r="D7751" s="473" t="n">
        <v>0</v>
      </c>
      <c r="E7751" s="472"/>
    </row>
    <row r="7752" customFormat="false" ht="19.5" hidden="false" customHeight="false" outlineLevel="0" collapsed="false">
      <c r="A7752" s="469" t="n">
        <v>106601</v>
      </c>
      <c r="B7752" s="470" t="s">
        <v>8349</v>
      </c>
      <c r="C7752" s="469" t="s">
        <v>8344</v>
      </c>
      <c r="D7752" s="473" t="n">
        <v>0</v>
      </c>
      <c r="E7752" s="472"/>
    </row>
    <row r="7753" customFormat="false" ht="19.5" hidden="false" customHeight="false" outlineLevel="0" collapsed="false">
      <c r="A7753" s="469" t="n">
        <v>106600</v>
      </c>
      <c r="B7753" s="470" t="s">
        <v>8350</v>
      </c>
      <c r="C7753" s="469" t="s">
        <v>8344</v>
      </c>
      <c r="D7753" s="473" t="n">
        <v>0</v>
      </c>
      <c r="E7753" s="472"/>
    </row>
    <row r="7754" customFormat="false" ht="19.5" hidden="false" customHeight="false" outlineLevel="0" collapsed="false">
      <c r="A7754" s="453" t="n">
        <v>106609</v>
      </c>
      <c r="B7754" s="454" t="s">
        <v>8351</v>
      </c>
      <c r="C7754" s="453" t="s">
        <v>8344</v>
      </c>
      <c r="D7754" s="474" t="n">
        <v>0</v>
      </c>
      <c r="E7754" s="472"/>
    </row>
    <row r="7755" customFormat="false" ht="19.5" hidden="false" customHeight="false" outlineLevel="0" collapsed="false">
      <c r="A7755" s="453" t="n">
        <v>106610</v>
      </c>
      <c r="B7755" s="454" t="s">
        <v>8352</v>
      </c>
      <c r="C7755" s="453" t="s">
        <v>8344</v>
      </c>
      <c r="D7755" s="474" t="n">
        <v>0</v>
      </c>
      <c r="E7755" s="472"/>
    </row>
    <row r="7756" customFormat="false" ht="19.5" hidden="false" customHeight="false" outlineLevel="0" collapsed="false">
      <c r="A7756" s="453" t="n">
        <v>106611</v>
      </c>
      <c r="B7756" s="454" t="s">
        <v>8353</v>
      </c>
      <c r="C7756" s="453" t="s">
        <v>8344</v>
      </c>
      <c r="D7756" s="474" t="n">
        <v>0</v>
      </c>
      <c r="E7756" s="472"/>
    </row>
    <row r="7757" customFormat="false" ht="19.5" hidden="false" customHeight="false" outlineLevel="0" collapsed="false">
      <c r="A7757" s="453" t="n">
        <v>106605</v>
      </c>
      <c r="B7757" s="454" t="s">
        <v>8354</v>
      </c>
      <c r="C7757" s="453" t="s">
        <v>8344</v>
      </c>
      <c r="D7757" s="474" t="n">
        <v>0</v>
      </c>
      <c r="E7757" s="472"/>
    </row>
    <row r="7758" customFormat="false" ht="19.5" hidden="false" customHeight="false" outlineLevel="0" collapsed="false">
      <c r="A7758" s="453" t="n">
        <v>106606</v>
      </c>
      <c r="B7758" s="454" t="s">
        <v>8355</v>
      </c>
      <c r="C7758" s="453" t="s">
        <v>8344</v>
      </c>
      <c r="D7758" s="474" t="n">
        <v>0</v>
      </c>
      <c r="E7758" s="472"/>
    </row>
    <row r="7759" customFormat="false" ht="19.5" hidden="false" customHeight="false" outlineLevel="0" collapsed="false">
      <c r="A7759" s="453" t="n">
        <v>106608</v>
      </c>
      <c r="B7759" s="454" t="s">
        <v>8356</v>
      </c>
      <c r="C7759" s="453" t="s">
        <v>8344</v>
      </c>
      <c r="D7759" s="474" t="n">
        <v>0</v>
      </c>
      <c r="E7759" s="472"/>
    </row>
    <row r="7760" customFormat="false" ht="19.5" hidden="false" customHeight="false" outlineLevel="0" collapsed="false">
      <c r="A7760" s="453" t="n">
        <v>106607</v>
      </c>
      <c r="B7760" s="454" t="s">
        <v>8357</v>
      </c>
      <c r="C7760" s="453" t="s">
        <v>8344</v>
      </c>
      <c r="D7760" s="474" t="n">
        <v>0</v>
      </c>
      <c r="E7760" s="472"/>
    </row>
    <row r="7761" customFormat="false" ht="19.5" hidden="false" customHeight="false" outlineLevel="0" collapsed="false">
      <c r="A7761" s="453" t="n">
        <v>106581</v>
      </c>
      <c r="B7761" s="454" t="s">
        <v>8358</v>
      </c>
      <c r="C7761" s="453" t="s">
        <v>8344</v>
      </c>
      <c r="D7761" s="474" t="n">
        <v>0</v>
      </c>
      <c r="E7761" s="472"/>
    </row>
    <row r="7762" customFormat="false" ht="19.5" hidden="false" customHeight="false" outlineLevel="0" collapsed="false">
      <c r="A7762" s="453" t="n">
        <v>106582</v>
      </c>
      <c r="B7762" s="454" t="s">
        <v>8359</v>
      </c>
      <c r="C7762" s="453" t="s">
        <v>8344</v>
      </c>
      <c r="D7762" s="474" t="n">
        <v>0</v>
      </c>
      <c r="E7762" s="472"/>
    </row>
    <row r="7763" customFormat="false" ht="19.5" hidden="false" customHeight="false" outlineLevel="0" collapsed="false">
      <c r="A7763" s="453" t="n">
        <v>106583</v>
      </c>
      <c r="B7763" s="454" t="s">
        <v>8360</v>
      </c>
      <c r="C7763" s="453" t="s">
        <v>8344</v>
      </c>
      <c r="D7763" s="474" t="n">
        <v>0</v>
      </c>
      <c r="E7763" s="472"/>
    </row>
    <row r="7764" customFormat="false" ht="19.5" hidden="false" customHeight="false" outlineLevel="0" collapsed="false">
      <c r="A7764" s="453" t="n">
        <v>106577</v>
      </c>
      <c r="B7764" s="454" t="s">
        <v>8361</v>
      </c>
      <c r="C7764" s="453" t="s">
        <v>8344</v>
      </c>
      <c r="D7764" s="474" t="n">
        <v>0</v>
      </c>
      <c r="E7764" s="472"/>
    </row>
    <row r="7765" customFormat="false" ht="19.5" hidden="false" customHeight="false" outlineLevel="0" collapsed="false">
      <c r="A7765" s="453" t="n">
        <v>106578</v>
      </c>
      <c r="B7765" s="454" t="s">
        <v>8362</v>
      </c>
      <c r="C7765" s="453" t="s">
        <v>8344</v>
      </c>
      <c r="D7765" s="474" t="n">
        <v>0</v>
      </c>
      <c r="E7765" s="472"/>
    </row>
    <row r="7766" customFormat="false" ht="19.5" hidden="false" customHeight="false" outlineLevel="0" collapsed="false">
      <c r="A7766" s="453" t="n">
        <v>106580</v>
      </c>
      <c r="B7766" s="454" t="s">
        <v>8363</v>
      </c>
      <c r="C7766" s="453" t="s">
        <v>8344</v>
      </c>
      <c r="D7766" s="474" t="n">
        <v>0</v>
      </c>
      <c r="E7766" s="472"/>
    </row>
    <row r="7767" customFormat="false" ht="19.5" hidden="false" customHeight="false" outlineLevel="0" collapsed="false">
      <c r="A7767" s="453" t="n">
        <v>106579</v>
      </c>
      <c r="B7767" s="454" t="s">
        <v>8364</v>
      </c>
      <c r="C7767" s="453" t="s">
        <v>8344</v>
      </c>
      <c r="D7767" s="474" t="n">
        <v>0</v>
      </c>
      <c r="E7767" s="472"/>
    </row>
    <row r="7768" customFormat="false" ht="19.5" hidden="false" customHeight="false" outlineLevel="0" collapsed="false">
      <c r="A7768" s="453" t="n">
        <v>106588</v>
      </c>
      <c r="B7768" s="454" t="s">
        <v>8365</v>
      </c>
      <c r="C7768" s="453" t="s">
        <v>8344</v>
      </c>
      <c r="D7768" s="474" t="n">
        <v>0</v>
      </c>
      <c r="E7768" s="472"/>
    </row>
    <row r="7769" customFormat="false" ht="19.5" hidden="false" customHeight="false" outlineLevel="0" collapsed="false">
      <c r="A7769" s="453" t="n">
        <v>106589</v>
      </c>
      <c r="B7769" s="454" t="s">
        <v>8366</v>
      </c>
      <c r="C7769" s="453" t="s">
        <v>8344</v>
      </c>
      <c r="D7769" s="474" t="n">
        <v>0</v>
      </c>
      <c r="E7769" s="472"/>
    </row>
    <row r="7770" customFormat="false" ht="19.5" hidden="false" customHeight="false" outlineLevel="0" collapsed="false">
      <c r="A7770" s="453" t="n">
        <v>106590</v>
      </c>
      <c r="B7770" s="454" t="s">
        <v>8367</v>
      </c>
      <c r="C7770" s="453" t="s">
        <v>8344</v>
      </c>
      <c r="D7770" s="474" t="n">
        <v>0</v>
      </c>
      <c r="E7770" s="472"/>
    </row>
    <row r="7771" customFormat="false" ht="19.5" hidden="false" customHeight="false" outlineLevel="0" collapsed="false">
      <c r="A7771" s="453" t="n">
        <v>106584</v>
      </c>
      <c r="B7771" s="454" t="s">
        <v>8368</v>
      </c>
      <c r="C7771" s="453" t="s">
        <v>8344</v>
      </c>
      <c r="D7771" s="474" t="n">
        <v>0</v>
      </c>
      <c r="E7771" s="472"/>
    </row>
    <row r="7772" customFormat="false" ht="19.5" hidden="false" customHeight="false" outlineLevel="0" collapsed="false">
      <c r="A7772" s="453" t="n">
        <v>106585</v>
      </c>
      <c r="B7772" s="454" t="s">
        <v>8369</v>
      </c>
      <c r="C7772" s="453" t="s">
        <v>8344</v>
      </c>
      <c r="D7772" s="474" t="n">
        <v>0</v>
      </c>
      <c r="E7772" s="472"/>
    </row>
    <row r="7773" customFormat="false" ht="19.5" hidden="false" customHeight="false" outlineLevel="0" collapsed="false">
      <c r="A7773" s="453" t="n">
        <v>106587</v>
      </c>
      <c r="B7773" s="454" t="s">
        <v>8370</v>
      </c>
      <c r="C7773" s="453" t="s">
        <v>8344</v>
      </c>
      <c r="D7773" s="474" t="n">
        <v>0</v>
      </c>
      <c r="E7773" s="472"/>
    </row>
    <row r="7774" customFormat="false" ht="19.5" hidden="false" customHeight="false" outlineLevel="0" collapsed="false">
      <c r="A7774" s="453" t="n">
        <v>106586</v>
      </c>
      <c r="B7774" s="454" t="s">
        <v>8371</v>
      </c>
      <c r="C7774" s="453" t="s">
        <v>8344</v>
      </c>
      <c r="D7774" s="474" t="n">
        <v>0</v>
      </c>
      <c r="E7774" s="472"/>
    </row>
    <row r="7775" customFormat="false" ht="19.5" hidden="false" customHeight="false" outlineLevel="0" collapsed="false">
      <c r="A7775" s="453" t="n">
        <v>106595</v>
      </c>
      <c r="B7775" s="454" t="s">
        <v>8372</v>
      </c>
      <c r="C7775" s="453" t="s">
        <v>8344</v>
      </c>
      <c r="D7775" s="474" t="n">
        <v>0</v>
      </c>
      <c r="E7775" s="472"/>
    </row>
    <row r="7776" customFormat="false" ht="19.5" hidden="false" customHeight="false" outlineLevel="0" collapsed="false">
      <c r="A7776" s="453" t="n">
        <v>106596</v>
      </c>
      <c r="B7776" s="454" t="s">
        <v>8373</v>
      </c>
      <c r="C7776" s="453" t="s">
        <v>8344</v>
      </c>
      <c r="D7776" s="474" t="n">
        <v>0</v>
      </c>
      <c r="E7776" s="472"/>
    </row>
    <row r="7777" customFormat="false" ht="19.5" hidden="false" customHeight="false" outlineLevel="0" collapsed="false">
      <c r="A7777" s="453" t="n">
        <v>106597</v>
      </c>
      <c r="B7777" s="454" t="s">
        <v>8374</v>
      </c>
      <c r="C7777" s="453" t="s">
        <v>8344</v>
      </c>
      <c r="D7777" s="474" t="n">
        <v>0</v>
      </c>
      <c r="E7777" s="472"/>
    </row>
    <row r="7778" customFormat="false" ht="19.5" hidden="false" customHeight="false" outlineLevel="0" collapsed="false">
      <c r="A7778" s="453" t="n">
        <v>106591</v>
      </c>
      <c r="B7778" s="454" t="s">
        <v>8375</v>
      </c>
      <c r="C7778" s="453" t="s">
        <v>8344</v>
      </c>
      <c r="D7778" s="474" t="n">
        <v>0</v>
      </c>
      <c r="E7778" s="472"/>
    </row>
    <row r="7779" customFormat="false" ht="19.5" hidden="false" customHeight="false" outlineLevel="0" collapsed="false">
      <c r="A7779" s="453" t="n">
        <v>106592</v>
      </c>
      <c r="B7779" s="454" t="s">
        <v>8376</v>
      </c>
      <c r="C7779" s="453" t="s">
        <v>8344</v>
      </c>
      <c r="D7779" s="474" t="n">
        <v>0</v>
      </c>
      <c r="E7779" s="472"/>
    </row>
    <row r="7780" customFormat="false" ht="19.5" hidden="false" customHeight="false" outlineLevel="0" collapsed="false">
      <c r="A7780" s="453" t="n">
        <v>106594</v>
      </c>
      <c r="B7780" s="454" t="s">
        <v>8377</v>
      </c>
      <c r="C7780" s="453" t="s">
        <v>8344</v>
      </c>
      <c r="D7780" s="474" t="n">
        <v>0</v>
      </c>
      <c r="E7780" s="472"/>
    </row>
    <row r="7781" customFormat="false" ht="19.5" hidden="false" customHeight="false" outlineLevel="0" collapsed="false">
      <c r="A7781" s="453" t="n">
        <v>106593</v>
      </c>
      <c r="B7781" s="454" t="s">
        <v>8378</v>
      </c>
      <c r="C7781" s="453" t="s">
        <v>8344</v>
      </c>
      <c r="D7781" s="474" t="n">
        <v>0</v>
      </c>
      <c r="E7781" s="472"/>
    </row>
    <row r="7782" customFormat="false" ht="19.5" hidden="false" customHeight="false" outlineLevel="0" collapsed="false">
      <c r="A7782" s="453" t="n">
        <v>106616</v>
      </c>
      <c r="B7782" s="454" t="s">
        <v>8379</v>
      </c>
      <c r="C7782" s="453" t="s">
        <v>8344</v>
      </c>
      <c r="D7782" s="474" t="n">
        <v>0</v>
      </c>
      <c r="E7782" s="472"/>
    </row>
    <row r="7783" customFormat="false" ht="19.5" hidden="false" customHeight="false" outlineLevel="0" collapsed="false">
      <c r="A7783" s="453" t="n">
        <v>106617</v>
      </c>
      <c r="B7783" s="454" t="s">
        <v>8380</v>
      </c>
      <c r="C7783" s="453" t="s">
        <v>8344</v>
      </c>
      <c r="D7783" s="474" t="n">
        <v>0</v>
      </c>
      <c r="E7783" s="472"/>
    </row>
    <row r="7784" customFormat="false" ht="19.5" hidden="false" customHeight="false" outlineLevel="0" collapsed="false">
      <c r="A7784" s="453" t="n">
        <v>106618</v>
      </c>
      <c r="B7784" s="454" t="s">
        <v>8381</v>
      </c>
      <c r="C7784" s="453" t="s">
        <v>8344</v>
      </c>
      <c r="D7784" s="474" t="n">
        <v>0</v>
      </c>
      <c r="E7784" s="472"/>
    </row>
    <row r="7785" customFormat="false" ht="19.5" hidden="false" customHeight="false" outlineLevel="0" collapsed="false">
      <c r="A7785" s="453" t="n">
        <v>106612</v>
      </c>
      <c r="B7785" s="454" t="s">
        <v>8382</v>
      </c>
      <c r="C7785" s="453" t="s">
        <v>8344</v>
      </c>
      <c r="D7785" s="474" t="n">
        <v>0</v>
      </c>
      <c r="E7785" s="472"/>
    </row>
    <row r="7786" customFormat="false" ht="19.5" hidden="false" customHeight="false" outlineLevel="0" collapsed="false">
      <c r="A7786" s="453" t="n">
        <v>106613</v>
      </c>
      <c r="B7786" s="454" t="s">
        <v>8383</v>
      </c>
      <c r="C7786" s="453" t="s">
        <v>8344</v>
      </c>
      <c r="D7786" s="474" t="n">
        <v>0</v>
      </c>
      <c r="E7786" s="472"/>
    </row>
    <row r="7787" customFormat="false" ht="19.5" hidden="false" customHeight="false" outlineLevel="0" collapsed="false">
      <c r="A7787" s="453" t="n">
        <v>106615</v>
      </c>
      <c r="B7787" s="454" t="s">
        <v>8384</v>
      </c>
      <c r="C7787" s="453" t="s">
        <v>8344</v>
      </c>
      <c r="D7787" s="474" t="n">
        <v>0</v>
      </c>
      <c r="E7787" s="472"/>
    </row>
    <row r="7788" customFormat="false" ht="19.5" hidden="false" customHeight="false" outlineLevel="0" collapsed="false">
      <c r="A7788" s="453" t="n">
        <v>106614</v>
      </c>
      <c r="B7788" s="454" t="s">
        <v>8385</v>
      </c>
      <c r="C7788" s="453" t="s">
        <v>8344</v>
      </c>
      <c r="D7788" s="474" t="n">
        <v>0</v>
      </c>
      <c r="E7788" s="472"/>
    </row>
    <row r="7789" customFormat="false" ht="19.5" hidden="false" customHeight="false" outlineLevel="0" collapsed="false">
      <c r="A7789" s="453" t="n">
        <v>106623</v>
      </c>
      <c r="B7789" s="454" t="s">
        <v>8386</v>
      </c>
      <c r="C7789" s="453" t="s">
        <v>8344</v>
      </c>
      <c r="D7789" s="474" t="n">
        <v>0</v>
      </c>
      <c r="E7789" s="472"/>
    </row>
    <row r="7790" customFormat="false" ht="19.5" hidden="false" customHeight="false" outlineLevel="0" collapsed="false">
      <c r="A7790" s="453" t="n">
        <v>106624</v>
      </c>
      <c r="B7790" s="454" t="s">
        <v>8387</v>
      </c>
      <c r="C7790" s="453" t="s">
        <v>8344</v>
      </c>
      <c r="D7790" s="474" t="n">
        <v>0</v>
      </c>
      <c r="E7790" s="472"/>
    </row>
    <row r="7791" customFormat="false" ht="19.5" hidden="false" customHeight="false" outlineLevel="0" collapsed="false">
      <c r="A7791" s="453" t="n">
        <v>106625</v>
      </c>
      <c r="B7791" s="454" t="s">
        <v>8388</v>
      </c>
      <c r="C7791" s="453" t="s">
        <v>8344</v>
      </c>
      <c r="D7791" s="474" t="n">
        <v>0</v>
      </c>
      <c r="E7791" s="472"/>
    </row>
    <row r="7792" customFormat="false" ht="19.5" hidden="false" customHeight="false" outlineLevel="0" collapsed="false">
      <c r="A7792" s="453" t="n">
        <v>106619</v>
      </c>
      <c r="B7792" s="454" t="s">
        <v>8389</v>
      </c>
      <c r="C7792" s="453" t="s">
        <v>8344</v>
      </c>
      <c r="D7792" s="474" t="n">
        <v>0</v>
      </c>
      <c r="E7792" s="472"/>
    </row>
    <row r="7793" customFormat="false" ht="19.5" hidden="false" customHeight="false" outlineLevel="0" collapsed="false">
      <c r="A7793" s="453" t="n">
        <v>106620</v>
      </c>
      <c r="B7793" s="454" t="s">
        <v>8390</v>
      </c>
      <c r="C7793" s="453" t="s">
        <v>8344</v>
      </c>
      <c r="D7793" s="474" t="n">
        <v>0</v>
      </c>
      <c r="E7793" s="472"/>
    </row>
    <row r="7794" customFormat="false" ht="19.5" hidden="false" customHeight="false" outlineLevel="0" collapsed="false">
      <c r="A7794" s="453" t="n">
        <v>106622</v>
      </c>
      <c r="B7794" s="454" t="s">
        <v>8391</v>
      </c>
      <c r="C7794" s="453" t="s">
        <v>8344</v>
      </c>
      <c r="D7794" s="474" t="n">
        <v>0</v>
      </c>
      <c r="E7794" s="472"/>
    </row>
    <row r="7795" customFormat="false" ht="19.5" hidden="false" customHeight="false" outlineLevel="0" collapsed="false">
      <c r="A7795" s="453" t="n">
        <v>106621</v>
      </c>
      <c r="B7795" s="454" t="s">
        <v>8392</v>
      </c>
      <c r="C7795" s="453" t="s">
        <v>8344</v>
      </c>
      <c r="D7795" s="474" t="n">
        <v>0</v>
      </c>
      <c r="E7795" s="472"/>
    </row>
    <row r="7796" customFormat="false" ht="19.5" hidden="false" customHeight="false" outlineLevel="0" collapsed="false">
      <c r="A7796" s="453" t="n">
        <v>103313</v>
      </c>
      <c r="B7796" s="454" t="s">
        <v>8393</v>
      </c>
      <c r="C7796" s="453" t="s">
        <v>102</v>
      </c>
      <c r="D7796" s="474" t="n">
        <v>0</v>
      </c>
      <c r="E7796" s="472"/>
    </row>
    <row r="7797" customFormat="false" ht="19.5" hidden="false" customHeight="false" outlineLevel="0" collapsed="false">
      <c r="A7797" s="453" t="n">
        <v>103309</v>
      </c>
      <c r="B7797" s="454" t="s">
        <v>8394</v>
      </c>
      <c r="C7797" s="453" t="s">
        <v>102</v>
      </c>
      <c r="D7797" s="474" t="n">
        <v>0</v>
      </c>
      <c r="E7797" s="472"/>
    </row>
    <row r="7798" customFormat="false" ht="19.5" hidden="false" customHeight="false" outlineLevel="0" collapsed="false">
      <c r="A7798" s="453" t="n">
        <v>103312</v>
      </c>
      <c r="B7798" s="454" t="s">
        <v>8395</v>
      </c>
      <c r="C7798" s="453" t="s">
        <v>102</v>
      </c>
      <c r="D7798" s="474" t="n">
        <v>0</v>
      </c>
      <c r="E7798" s="472"/>
    </row>
    <row r="7799" customFormat="false" ht="19.5" hidden="false" customHeight="false" outlineLevel="0" collapsed="false">
      <c r="A7799" s="453" t="n">
        <v>103296</v>
      </c>
      <c r="B7799" s="454" t="s">
        <v>8396</v>
      </c>
      <c r="C7799" s="453" t="s">
        <v>102</v>
      </c>
      <c r="D7799" s="474" t="n">
        <v>0</v>
      </c>
      <c r="E7799" s="472"/>
    </row>
    <row r="7800" customFormat="false" ht="19.5" hidden="false" customHeight="false" outlineLevel="0" collapsed="false">
      <c r="A7800" s="453" t="n">
        <v>103300</v>
      </c>
      <c r="B7800" s="454" t="s">
        <v>8397</v>
      </c>
      <c r="C7800" s="453" t="s">
        <v>102</v>
      </c>
      <c r="D7800" s="474" t="n">
        <v>0</v>
      </c>
      <c r="E7800" s="472"/>
    </row>
    <row r="7801" customFormat="false" ht="19.5" hidden="false" customHeight="false" outlineLevel="0" collapsed="false">
      <c r="A7801" s="453" t="n">
        <v>103301</v>
      </c>
      <c r="B7801" s="454" t="s">
        <v>8398</v>
      </c>
      <c r="C7801" s="453" t="s">
        <v>102</v>
      </c>
      <c r="D7801" s="474" t="n">
        <v>0</v>
      </c>
      <c r="E7801" s="472"/>
    </row>
    <row r="7802" customFormat="false" ht="19.5" hidden="false" customHeight="false" outlineLevel="0" collapsed="false">
      <c r="A7802" s="453" t="n">
        <v>103304</v>
      </c>
      <c r="B7802" s="454" t="s">
        <v>8399</v>
      </c>
      <c r="C7802" s="453" t="s">
        <v>102</v>
      </c>
      <c r="D7802" s="474" t="n">
        <v>1252.86</v>
      </c>
      <c r="E7802" s="472" t="n">
        <v>0.9641</v>
      </c>
    </row>
    <row r="7803" customFormat="false" ht="19.5" hidden="false" customHeight="false" outlineLevel="0" collapsed="false">
      <c r="A7803" s="453" t="n">
        <v>103305</v>
      </c>
      <c r="B7803" s="454" t="s">
        <v>8400</v>
      </c>
      <c r="C7803" s="453" t="s">
        <v>102</v>
      </c>
      <c r="D7803" s="474" t="n">
        <v>0</v>
      </c>
      <c r="E7803" s="472"/>
    </row>
    <row r="7804" customFormat="false" ht="19.5" hidden="false" customHeight="false" outlineLevel="0" collapsed="false">
      <c r="A7804" s="453" t="n">
        <v>103294</v>
      </c>
      <c r="B7804" s="454" t="s">
        <v>8401</v>
      </c>
      <c r="C7804" s="453" t="s">
        <v>102</v>
      </c>
      <c r="D7804" s="474" t="n">
        <v>0</v>
      </c>
      <c r="E7804" s="472"/>
    </row>
    <row r="7805" customFormat="false" ht="19.5" hidden="false" customHeight="false" outlineLevel="0" collapsed="false">
      <c r="A7805" s="453" t="n">
        <v>103298</v>
      </c>
      <c r="B7805" s="454" t="s">
        <v>8402</v>
      </c>
      <c r="C7805" s="453" t="s">
        <v>102</v>
      </c>
      <c r="D7805" s="474" t="n">
        <v>0</v>
      </c>
      <c r="E7805" s="472"/>
    </row>
    <row r="7806" customFormat="false" ht="19.5" hidden="false" customHeight="false" outlineLevel="0" collapsed="false">
      <c r="A7806" s="453" t="n">
        <v>103293</v>
      </c>
      <c r="B7806" s="454" t="s">
        <v>8403</v>
      </c>
      <c r="C7806" s="453" t="s">
        <v>102</v>
      </c>
      <c r="D7806" s="474" t="n">
        <v>0</v>
      </c>
      <c r="E7806" s="472"/>
    </row>
    <row r="7807" customFormat="false" ht="19.5" hidden="false" customHeight="false" outlineLevel="0" collapsed="false">
      <c r="A7807" s="453" t="n">
        <v>103297</v>
      </c>
      <c r="B7807" s="454" t="s">
        <v>8404</v>
      </c>
      <c r="C7807" s="453" t="s">
        <v>102</v>
      </c>
      <c r="D7807" s="474" t="n">
        <v>0</v>
      </c>
      <c r="E7807" s="472"/>
    </row>
    <row r="7808" customFormat="false" ht="19.5" hidden="false" customHeight="false" outlineLevel="0" collapsed="false">
      <c r="A7808" s="453" t="n">
        <v>103311</v>
      </c>
      <c r="B7808" s="454" t="s">
        <v>8405</v>
      </c>
      <c r="C7808" s="453" t="s">
        <v>102</v>
      </c>
      <c r="D7808" s="474" t="n">
        <v>0</v>
      </c>
      <c r="E7808" s="472"/>
    </row>
    <row r="7809" customFormat="false" ht="19.5" hidden="false" customHeight="false" outlineLevel="0" collapsed="false">
      <c r="A7809" s="453" t="n">
        <v>103306</v>
      </c>
      <c r="B7809" s="454" t="s">
        <v>8406</v>
      </c>
      <c r="C7809" s="453" t="s">
        <v>102</v>
      </c>
      <c r="D7809" s="474" t="n">
        <v>0</v>
      </c>
      <c r="E7809" s="472"/>
    </row>
    <row r="7810" customFormat="false" ht="19.5" hidden="false" customHeight="false" outlineLevel="0" collapsed="false">
      <c r="A7810" s="453" t="n">
        <v>103308</v>
      </c>
      <c r="B7810" s="454" t="s">
        <v>8407</v>
      </c>
      <c r="C7810" s="453" t="s">
        <v>102</v>
      </c>
      <c r="D7810" s="474" t="n">
        <v>0</v>
      </c>
      <c r="E7810" s="472"/>
    </row>
    <row r="7811" customFormat="false" ht="19.5" hidden="false" customHeight="false" outlineLevel="0" collapsed="false">
      <c r="A7811" s="453" t="n">
        <v>103295</v>
      </c>
      <c r="B7811" s="454" t="s">
        <v>8408</v>
      </c>
      <c r="C7811" s="453" t="s">
        <v>102</v>
      </c>
      <c r="D7811" s="474" t="n">
        <v>0</v>
      </c>
      <c r="E7811" s="472"/>
    </row>
    <row r="7812" customFormat="false" ht="19.5" hidden="false" customHeight="false" outlineLevel="0" collapsed="false">
      <c r="A7812" s="453" t="n">
        <v>103299</v>
      </c>
      <c r="B7812" s="454" t="s">
        <v>8409</v>
      </c>
      <c r="C7812" s="453" t="s">
        <v>102</v>
      </c>
      <c r="D7812" s="474" t="n">
        <v>0</v>
      </c>
      <c r="E7812" s="472"/>
    </row>
    <row r="7813" customFormat="false" ht="19.5" hidden="false" customHeight="false" outlineLevel="0" collapsed="false">
      <c r="A7813" s="453" t="n">
        <v>103302</v>
      </c>
      <c r="B7813" s="454" t="s">
        <v>8410</v>
      </c>
      <c r="C7813" s="453" t="s">
        <v>102</v>
      </c>
      <c r="D7813" s="474" t="n">
        <v>0</v>
      </c>
      <c r="E7813" s="472"/>
    </row>
    <row r="7814" customFormat="false" ht="19.5" hidden="false" customHeight="false" outlineLevel="0" collapsed="false">
      <c r="A7814" s="453" t="n">
        <v>103307</v>
      </c>
      <c r="B7814" s="454" t="s">
        <v>8411</v>
      </c>
      <c r="C7814" s="453" t="s">
        <v>102</v>
      </c>
      <c r="D7814" s="474" t="n">
        <v>1349.12</v>
      </c>
      <c r="E7814" s="472" t="n">
        <v>0.9161</v>
      </c>
    </row>
    <row r="7815" customFormat="false" ht="19.5" hidden="false" customHeight="false" outlineLevel="0" collapsed="false">
      <c r="A7815" s="453" t="n">
        <v>103310</v>
      </c>
      <c r="B7815" s="454" t="s">
        <v>8412</v>
      </c>
      <c r="C7815" s="453" t="s">
        <v>102</v>
      </c>
      <c r="D7815" s="474" t="n">
        <v>1291.3</v>
      </c>
      <c r="E7815" s="472" t="n">
        <v>0.9571</v>
      </c>
    </row>
    <row r="7816" customFormat="false" ht="19.5" hidden="false" customHeight="false" outlineLevel="0" collapsed="false">
      <c r="A7816" s="453" t="n">
        <v>103303</v>
      </c>
      <c r="B7816" s="454" t="s">
        <v>8413</v>
      </c>
      <c r="C7816" s="453" t="s">
        <v>102</v>
      </c>
      <c r="D7816" s="474" t="n">
        <v>0</v>
      </c>
      <c r="E7816" s="472"/>
    </row>
    <row r="7817" customFormat="false" ht="19.5" hidden="false" customHeight="false" outlineLevel="0" collapsed="false">
      <c r="A7817" s="453" t="n">
        <v>103314</v>
      </c>
      <c r="B7817" s="454" t="s">
        <v>8414</v>
      </c>
      <c r="C7817" s="453" t="s">
        <v>667</v>
      </c>
      <c r="D7817" s="474" t="n">
        <v>254.57</v>
      </c>
      <c r="E7817" s="472" t="n">
        <v>0</v>
      </c>
    </row>
    <row r="7818" customFormat="false" ht="19.5" hidden="false" customHeight="false" outlineLevel="0" collapsed="false">
      <c r="A7818" s="453" t="n">
        <v>103315</v>
      </c>
      <c r="B7818" s="454" t="s">
        <v>8415</v>
      </c>
      <c r="C7818" s="453" t="s">
        <v>667</v>
      </c>
      <c r="D7818" s="474" t="n">
        <v>244.86</v>
      </c>
      <c r="E7818" s="472" t="n">
        <v>0</v>
      </c>
    </row>
    <row r="7819" customFormat="false" ht="19.5" hidden="false" customHeight="false" outlineLevel="0" collapsed="false">
      <c r="A7819" s="453" t="n">
        <v>105188</v>
      </c>
      <c r="B7819" s="454" t="s">
        <v>8416</v>
      </c>
      <c r="C7819" s="453" t="s">
        <v>667</v>
      </c>
      <c r="D7819" s="474" t="n">
        <v>150.85</v>
      </c>
      <c r="E7819" s="472" t="n">
        <v>0.0046</v>
      </c>
    </row>
    <row r="7820" customFormat="false" ht="19.5" hidden="false" customHeight="false" outlineLevel="0" collapsed="false">
      <c r="A7820" s="453" t="n">
        <v>87841</v>
      </c>
      <c r="B7820" s="454" t="s">
        <v>8417</v>
      </c>
      <c r="C7820" s="453" t="s">
        <v>667</v>
      </c>
      <c r="D7820" s="474" t="n">
        <v>137.08</v>
      </c>
      <c r="E7820" s="472" t="n">
        <v>0</v>
      </c>
    </row>
    <row r="7821" customFormat="false" ht="19.5" hidden="false" customHeight="false" outlineLevel="0" collapsed="false">
      <c r="A7821" s="453" t="n">
        <v>87853</v>
      </c>
      <c r="B7821" s="454" t="s">
        <v>8418</v>
      </c>
      <c r="C7821" s="453" t="s">
        <v>667</v>
      </c>
      <c r="D7821" s="474" t="n">
        <v>153.18</v>
      </c>
      <c r="E7821" s="472" t="n">
        <v>0.0075</v>
      </c>
    </row>
    <row r="7822" customFormat="false" ht="19.5" hidden="false" customHeight="false" outlineLevel="0" collapsed="false">
      <c r="A7822" s="453" t="n">
        <v>105187</v>
      </c>
      <c r="B7822" s="454" t="s">
        <v>8419</v>
      </c>
      <c r="C7822" s="453" t="s">
        <v>667</v>
      </c>
      <c r="D7822" s="474" t="n">
        <v>206.33</v>
      </c>
      <c r="E7822" s="472" t="n">
        <v>0.0034</v>
      </c>
    </row>
    <row r="7823" customFormat="false" ht="19.5" hidden="false" customHeight="false" outlineLevel="0" collapsed="false">
      <c r="A7823" s="453" t="n">
        <v>87840</v>
      </c>
      <c r="B7823" s="454" t="s">
        <v>8420</v>
      </c>
      <c r="C7823" s="453" t="s">
        <v>667</v>
      </c>
      <c r="D7823" s="474" t="n">
        <v>192.55</v>
      </c>
      <c r="E7823" s="472" t="n">
        <v>0</v>
      </c>
    </row>
    <row r="7824" customFormat="false" ht="19.5" hidden="false" customHeight="false" outlineLevel="0" collapsed="false">
      <c r="A7824" s="453" t="n">
        <v>87852</v>
      </c>
      <c r="B7824" s="454" t="s">
        <v>8421</v>
      </c>
      <c r="C7824" s="453" t="s">
        <v>667</v>
      </c>
      <c r="D7824" s="474" t="n">
        <v>208.66</v>
      </c>
      <c r="E7824" s="472" t="n">
        <v>0.0055</v>
      </c>
    </row>
    <row r="7825" customFormat="false" ht="19.5" hidden="false" customHeight="false" outlineLevel="0" collapsed="false">
      <c r="A7825" s="453" t="n">
        <v>105186</v>
      </c>
      <c r="B7825" s="454" t="s">
        <v>8422</v>
      </c>
      <c r="C7825" s="453" t="s">
        <v>667</v>
      </c>
      <c r="D7825" s="474" t="n">
        <v>156.94</v>
      </c>
      <c r="E7825" s="472" t="n">
        <v>0.0045</v>
      </c>
    </row>
    <row r="7826" customFormat="false" ht="19.5" hidden="false" customHeight="false" outlineLevel="0" collapsed="false">
      <c r="A7826" s="453" t="n">
        <v>87839</v>
      </c>
      <c r="B7826" s="454" t="s">
        <v>8423</v>
      </c>
      <c r="C7826" s="453" t="s">
        <v>667</v>
      </c>
      <c r="D7826" s="474" t="n">
        <v>143.4</v>
      </c>
      <c r="E7826" s="472" t="n">
        <v>0</v>
      </c>
    </row>
    <row r="7827" customFormat="false" ht="19.5" hidden="false" customHeight="false" outlineLevel="0" collapsed="false">
      <c r="A7827" s="453" t="n">
        <v>87851</v>
      </c>
      <c r="B7827" s="454" t="s">
        <v>8424</v>
      </c>
      <c r="C7827" s="453" t="s">
        <v>667</v>
      </c>
      <c r="D7827" s="474" t="n">
        <v>160.01</v>
      </c>
      <c r="E7827" s="472" t="n">
        <v>0.0072</v>
      </c>
    </row>
    <row r="7828" customFormat="false" ht="19.5" hidden="false" customHeight="false" outlineLevel="0" collapsed="false">
      <c r="A7828" s="453" t="n">
        <v>105185</v>
      </c>
      <c r="B7828" s="454" t="s">
        <v>8425</v>
      </c>
      <c r="C7828" s="453" t="s">
        <v>667</v>
      </c>
      <c r="D7828" s="474" t="n">
        <v>212.61</v>
      </c>
      <c r="E7828" s="472" t="n">
        <v>0.0033</v>
      </c>
    </row>
    <row r="7829" customFormat="false" ht="19.5" hidden="false" customHeight="false" outlineLevel="0" collapsed="false">
      <c r="A7829" s="453" t="n">
        <v>87838</v>
      </c>
      <c r="B7829" s="454" t="s">
        <v>8426</v>
      </c>
      <c r="C7829" s="453" t="s">
        <v>667</v>
      </c>
      <c r="D7829" s="474" t="n">
        <v>199.14</v>
      </c>
      <c r="E7829" s="472" t="n">
        <v>0</v>
      </c>
    </row>
    <row r="7830" customFormat="false" ht="19.5" hidden="false" customHeight="false" outlineLevel="0" collapsed="false">
      <c r="A7830" s="453" t="n">
        <v>87850</v>
      </c>
      <c r="B7830" s="454" t="s">
        <v>8427</v>
      </c>
      <c r="C7830" s="453" t="s">
        <v>667</v>
      </c>
      <c r="D7830" s="474" t="n">
        <v>215.74</v>
      </c>
      <c r="E7830" s="472" t="n">
        <v>0.0053</v>
      </c>
    </row>
    <row r="7831" customFormat="false" ht="19.5" hidden="false" customHeight="false" outlineLevel="0" collapsed="false">
      <c r="A7831" s="453" t="n">
        <v>105110</v>
      </c>
      <c r="B7831" s="454" t="s">
        <v>8428</v>
      </c>
      <c r="C7831" s="453" t="s">
        <v>501</v>
      </c>
      <c r="D7831" s="474" t="n">
        <v>237.23</v>
      </c>
      <c r="E7831" s="472" t="n">
        <v>0</v>
      </c>
    </row>
    <row r="7832" customFormat="false" ht="19.5" hidden="false" customHeight="false" outlineLevel="0" collapsed="false">
      <c r="A7832" s="453" t="n">
        <v>105105</v>
      </c>
      <c r="B7832" s="454" t="s">
        <v>8429</v>
      </c>
      <c r="C7832" s="453" t="s">
        <v>501</v>
      </c>
      <c r="D7832" s="474" t="n">
        <v>78.94</v>
      </c>
      <c r="E7832" s="472" t="n">
        <v>0</v>
      </c>
    </row>
    <row r="7833" customFormat="false" ht="19.5" hidden="false" customHeight="false" outlineLevel="0" collapsed="false">
      <c r="A7833" s="453" t="n">
        <v>105103</v>
      </c>
      <c r="B7833" s="454" t="s">
        <v>8430</v>
      </c>
      <c r="C7833" s="453" t="s">
        <v>501</v>
      </c>
      <c r="D7833" s="474" t="n">
        <v>112.42</v>
      </c>
      <c r="E7833" s="472" t="n">
        <v>0</v>
      </c>
    </row>
    <row r="7834" customFormat="false" ht="19.5" hidden="false" customHeight="false" outlineLevel="0" collapsed="false">
      <c r="A7834" s="453" t="n">
        <v>105112</v>
      </c>
      <c r="B7834" s="454" t="s">
        <v>8431</v>
      </c>
      <c r="C7834" s="453" t="s">
        <v>501</v>
      </c>
      <c r="D7834" s="474" t="n">
        <v>198.13</v>
      </c>
      <c r="E7834" s="472" t="n">
        <v>0</v>
      </c>
    </row>
    <row r="7835" customFormat="false" ht="19.5" hidden="false" customHeight="false" outlineLevel="0" collapsed="false">
      <c r="A7835" s="453" t="n">
        <v>105109</v>
      </c>
      <c r="B7835" s="454" t="s">
        <v>8432</v>
      </c>
      <c r="C7835" s="453" t="s">
        <v>102</v>
      </c>
      <c r="D7835" s="474" t="n">
        <v>0</v>
      </c>
      <c r="E7835" s="472"/>
    </row>
    <row r="7836" customFormat="false" ht="19.5" hidden="false" customHeight="false" outlineLevel="0" collapsed="false">
      <c r="A7836" s="453" t="n">
        <v>105108</v>
      </c>
      <c r="B7836" s="454" t="s">
        <v>8433</v>
      </c>
      <c r="C7836" s="453" t="s">
        <v>102</v>
      </c>
      <c r="D7836" s="474" t="n">
        <v>0</v>
      </c>
      <c r="E7836" s="472"/>
    </row>
    <row r="7837" customFormat="false" ht="19.5" hidden="false" customHeight="false" outlineLevel="0" collapsed="false">
      <c r="A7837" s="453" t="n">
        <v>105104</v>
      </c>
      <c r="B7837" s="454" t="s">
        <v>8434</v>
      </c>
      <c r="C7837" s="453" t="s">
        <v>102</v>
      </c>
      <c r="D7837" s="474" t="n">
        <v>5148.87</v>
      </c>
      <c r="E7837" s="472" t="n">
        <v>0</v>
      </c>
    </row>
    <row r="7838" customFormat="false" ht="19.5" hidden="false" customHeight="false" outlineLevel="0" collapsed="false">
      <c r="A7838" s="453" t="n">
        <v>105107</v>
      </c>
      <c r="B7838" s="454" t="s">
        <v>8435</v>
      </c>
      <c r="C7838" s="453" t="s">
        <v>102</v>
      </c>
      <c r="D7838" s="474" t="n">
        <v>3778.78</v>
      </c>
      <c r="E7838" s="472" t="n">
        <v>0</v>
      </c>
    </row>
    <row r="7839" customFormat="false" ht="19.5" hidden="false" customHeight="false" outlineLevel="0" collapsed="false">
      <c r="A7839" s="453" t="n">
        <v>105106</v>
      </c>
      <c r="B7839" s="454" t="s">
        <v>8436</v>
      </c>
      <c r="C7839" s="453" t="s">
        <v>102</v>
      </c>
      <c r="D7839" s="474" t="n">
        <v>2559.13</v>
      </c>
      <c r="E7839" s="472" t="n">
        <v>0</v>
      </c>
    </row>
    <row r="7840" customFormat="false" ht="19.5" hidden="false" customHeight="false" outlineLevel="0" collapsed="false">
      <c r="A7840" s="453" t="n">
        <v>105111</v>
      </c>
      <c r="B7840" s="454" t="s">
        <v>8437</v>
      </c>
      <c r="C7840" s="453" t="s">
        <v>102</v>
      </c>
      <c r="D7840" s="474" t="n">
        <v>20399.78</v>
      </c>
      <c r="E7840" s="472" t="n">
        <v>0</v>
      </c>
    </row>
    <row r="7841" customFormat="false" ht="19.5" hidden="false" customHeight="false" outlineLevel="0" collapsed="false">
      <c r="A7841" s="453" t="n">
        <v>98520</v>
      </c>
      <c r="B7841" s="454" t="s">
        <v>8438</v>
      </c>
      <c r="C7841" s="453" t="s">
        <v>667</v>
      </c>
      <c r="D7841" s="474" t="n">
        <v>6.22</v>
      </c>
      <c r="E7841" s="472" t="n">
        <v>0</v>
      </c>
    </row>
    <row r="7842" customFormat="false" ht="19.5" hidden="false" customHeight="false" outlineLevel="0" collapsed="false">
      <c r="A7842" s="453" t="n">
        <v>98521</v>
      </c>
      <c r="B7842" s="454" t="s">
        <v>8439</v>
      </c>
      <c r="C7842" s="453" t="s">
        <v>667</v>
      </c>
      <c r="D7842" s="474" t="n">
        <v>0.36</v>
      </c>
      <c r="E7842" s="472" t="n">
        <v>0</v>
      </c>
    </row>
    <row r="7843" customFormat="false" ht="19.5" hidden="false" customHeight="false" outlineLevel="0" collapsed="false">
      <c r="A7843" s="453" t="n">
        <v>105521</v>
      </c>
      <c r="B7843" s="454" t="s">
        <v>8440</v>
      </c>
      <c r="C7843" s="453" t="s">
        <v>667</v>
      </c>
      <c r="D7843" s="474" t="n">
        <v>4.23</v>
      </c>
      <c r="E7843" s="472" t="n">
        <v>0</v>
      </c>
    </row>
    <row r="7844" customFormat="false" ht="19.5" hidden="false" customHeight="false" outlineLevel="0" collapsed="false">
      <c r="A7844" s="453" t="n">
        <v>98509</v>
      </c>
      <c r="B7844" s="454" t="s">
        <v>8441</v>
      </c>
      <c r="C7844" s="453" t="s">
        <v>102</v>
      </c>
      <c r="D7844" s="474" t="n">
        <v>43.12</v>
      </c>
      <c r="E7844" s="472" t="n">
        <v>0</v>
      </c>
    </row>
    <row r="7845" customFormat="false" ht="19.5" hidden="false" customHeight="false" outlineLevel="0" collapsed="false">
      <c r="A7845" s="453" t="n">
        <v>98507</v>
      </c>
      <c r="B7845" s="454" t="s">
        <v>8442</v>
      </c>
      <c r="C7845" s="453" t="s">
        <v>102</v>
      </c>
      <c r="D7845" s="474" t="n">
        <v>0</v>
      </c>
      <c r="E7845" s="472"/>
    </row>
    <row r="7846" customFormat="false" ht="19.5" hidden="false" customHeight="false" outlineLevel="0" collapsed="false">
      <c r="A7846" s="453" t="n">
        <v>98508</v>
      </c>
      <c r="B7846" s="454" t="s">
        <v>8443</v>
      </c>
      <c r="C7846" s="453" t="s">
        <v>102</v>
      </c>
      <c r="D7846" s="474" t="n">
        <v>0</v>
      </c>
      <c r="E7846" s="472"/>
    </row>
    <row r="7847" customFormat="false" ht="19.5" hidden="false" customHeight="false" outlineLevel="0" collapsed="false">
      <c r="A7847" s="453" t="n">
        <v>98506</v>
      </c>
      <c r="B7847" s="454" t="s">
        <v>8444</v>
      </c>
      <c r="C7847" s="453" t="s">
        <v>102</v>
      </c>
      <c r="D7847" s="474" t="n">
        <v>0</v>
      </c>
      <c r="E7847" s="472"/>
    </row>
    <row r="7848" customFormat="false" ht="19.5" hidden="false" customHeight="false" outlineLevel="0" collapsed="false">
      <c r="A7848" s="453" t="n">
        <v>98505</v>
      </c>
      <c r="B7848" s="454" t="s">
        <v>8445</v>
      </c>
      <c r="C7848" s="453" t="s">
        <v>667</v>
      </c>
      <c r="D7848" s="474" t="n">
        <v>65.85</v>
      </c>
      <c r="E7848" s="472" t="n">
        <v>0</v>
      </c>
    </row>
    <row r="7849" customFormat="false" ht="19.5" hidden="false" customHeight="false" outlineLevel="0" collapsed="false">
      <c r="A7849" s="453" t="n">
        <v>98504</v>
      </c>
      <c r="B7849" s="454" t="s">
        <v>8446</v>
      </c>
      <c r="C7849" s="453" t="s">
        <v>667</v>
      </c>
      <c r="D7849" s="474" t="n">
        <v>23.39</v>
      </c>
      <c r="E7849" s="472" t="n">
        <v>0</v>
      </c>
    </row>
    <row r="7850" customFormat="false" ht="19.5" hidden="false" customHeight="false" outlineLevel="0" collapsed="false">
      <c r="A7850" s="453" t="n">
        <v>98503</v>
      </c>
      <c r="B7850" s="454" t="s">
        <v>8447</v>
      </c>
      <c r="C7850" s="453" t="s">
        <v>667</v>
      </c>
      <c r="D7850" s="474" t="n">
        <v>31.26</v>
      </c>
      <c r="E7850" s="472" t="n">
        <v>0</v>
      </c>
    </row>
    <row r="7851" customFormat="false" ht="19.5" hidden="false" customHeight="false" outlineLevel="0" collapsed="false">
      <c r="A7851" s="453" t="n">
        <v>103946</v>
      </c>
      <c r="B7851" s="454" t="s">
        <v>8448</v>
      </c>
      <c r="C7851" s="453" t="s">
        <v>667</v>
      </c>
      <c r="D7851" s="474" t="n">
        <v>31.1</v>
      </c>
      <c r="E7851" s="472" t="n">
        <v>0</v>
      </c>
    </row>
    <row r="7852" customFormat="false" ht="19.5" hidden="false" customHeight="false" outlineLevel="0" collapsed="false">
      <c r="A7852" s="453" t="n">
        <v>98517</v>
      </c>
      <c r="B7852" s="454" t="s">
        <v>8449</v>
      </c>
      <c r="C7852" s="453" t="s">
        <v>102</v>
      </c>
      <c r="D7852" s="474" t="n">
        <v>0</v>
      </c>
      <c r="E7852" s="472"/>
    </row>
    <row r="7853" customFormat="false" ht="19.5" hidden="false" customHeight="false" outlineLevel="0" collapsed="false">
      <c r="A7853" s="453" t="n">
        <v>98518</v>
      </c>
      <c r="B7853" s="454" t="s">
        <v>8450</v>
      </c>
      <c r="C7853" s="453" t="s">
        <v>102</v>
      </c>
      <c r="D7853" s="474" t="n">
        <v>0</v>
      </c>
      <c r="E7853" s="472"/>
    </row>
    <row r="7854" customFormat="false" ht="19.5" hidden="false" customHeight="false" outlineLevel="0" collapsed="false">
      <c r="A7854" s="453" t="n">
        <v>98516</v>
      </c>
      <c r="B7854" s="454" t="s">
        <v>8451</v>
      </c>
      <c r="C7854" s="453" t="s">
        <v>102</v>
      </c>
      <c r="D7854" s="474" t="n">
        <v>315.94</v>
      </c>
      <c r="E7854" s="472" t="n">
        <v>0</v>
      </c>
    </row>
    <row r="7855" customFormat="false" ht="19.5" hidden="false" customHeight="false" outlineLevel="0" collapsed="false">
      <c r="A7855" s="453" t="n">
        <v>98514</v>
      </c>
      <c r="B7855" s="454" t="s">
        <v>8452</v>
      </c>
      <c r="C7855" s="453" t="s">
        <v>102</v>
      </c>
      <c r="D7855" s="474" t="n">
        <v>0</v>
      </c>
      <c r="E7855" s="472"/>
    </row>
    <row r="7856" customFormat="false" ht="19.5" hidden="false" customHeight="false" outlineLevel="0" collapsed="false">
      <c r="A7856" s="453" t="n">
        <v>98515</v>
      </c>
      <c r="B7856" s="454" t="s">
        <v>8453</v>
      </c>
      <c r="C7856" s="453" t="s">
        <v>102</v>
      </c>
      <c r="D7856" s="474" t="n">
        <v>0</v>
      </c>
      <c r="E7856" s="472"/>
    </row>
    <row r="7857" customFormat="false" ht="19.5" hidden="false" customHeight="false" outlineLevel="0" collapsed="false">
      <c r="A7857" s="453" t="n">
        <v>98513</v>
      </c>
      <c r="B7857" s="454" t="s">
        <v>8454</v>
      </c>
      <c r="C7857" s="453" t="s">
        <v>102</v>
      </c>
      <c r="D7857" s="474" t="n">
        <v>0</v>
      </c>
      <c r="E7857" s="472"/>
    </row>
    <row r="7858" customFormat="false" ht="19.5" hidden="false" customHeight="false" outlineLevel="0" collapsed="false">
      <c r="A7858" s="453" t="n">
        <v>98511</v>
      </c>
      <c r="B7858" s="454" t="s">
        <v>8455</v>
      </c>
      <c r="C7858" s="453" t="s">
        <v>102</v>
      </c>
      <c r="D7858" s="474" t="n">
        <v>138.08</v>
      </c>
      <c r="E7858" s="472" t="n">
        <v>0</v>
      </c>
    </row>
    <row r="7859" customFormat="false" ht="19.5" hidden="false" customHeight="false" outlineLevel="0" collapsed="false">
      <c r="A7859" s="453" t="n">
        <v>98512</v>
      </c>
      <c r="B7859" s="454" t="s">
        <v>8456</v>
      </c>
      <c r="C7859" s="453" t="s">
        <v>102</v>
      </c>
      <c r="D7859" s="474" t="n">
        <v>0</v>
      </c>
      <c r="E7859" s="472"/>
    </row>
    <row r="7860" customFormat="false" ht="19.5" hidden="false" customHeight="false" outlineLevel="0" collapsed="false">
      <c r="A7860" s="453" t="n">
        <v>98510</v>
      </c>
      <c r="B7860" s="454" t="s">
        <v>8457</v>
      </c>
      <c r="C7860" s="453" t="s">
        <v>102</v>
      </c>
      <c r="D7860" s="474" t="n">
        <v>81.3</v>
      </c>
      <c r="E7860" s="472" t="n">
        <v>0</v>
      </c>
    </row>
    <row r="7861" customFormat="false" ht="19.5" hidden="false" customHeight="false" outlineLevel="0" collapsed="false">
      <c r="A7861" s="453" t="n">
        <v>98519</v>
      </c>
      <c r="B7861" s="454" t="s">
        <v>8458</v>
      </c>
      <c r="C7861" s="453" t="s">
        <v>667</v>
      </c>
      <c r="D7861" s="474" t="n">
        <v>4.19</v>
      </c>
      <c r="E7861" s="472" t="n">
        <v>0</v>
      </c>
    </row>
    <row r="7862" customFormat="false" ht="19.5" hidden="false" customHeight="false" outlineLevel="0" collapsed="false">
      <c r="A7862" s="453" t="n">
        <v>91599</v>
      </c>
      <c r="B7862" s="454" t="s">
        <v>8459</v>
      </c>
      <c r="C7862" s="453" t="s">
        <v>488</v>
      </c>
      <c r="D7862" s="474" t="n">
        <v>8.32</v>
      </c>
      <c r="E7862" s="472" t="n">
        <v>0</v>
      </c>
    </row>
    <row r="7863" customFormat="false" ht="19.5" hidden="false" customHeight="false" outlineLevel="0" collapsed="false">
      <c r="A7863" s="453" t="n">
        <v>100065</v>
      </c>
      <c r="B7863" s="454" t="s">
        <v>8460</v>
      </c>
      <c r="C7863" s="453" t="s">
        <v>488</v>
      </c>
      <c r="D7863" s="474" t="n">
        <v>0</v>
      </c>
      <c r="E7863" s="472"/>
    </row>
    <row r="7864" customFormat="false" ht="19.5" hidden="false" customHeight="false" outlineLevel="0" collapsed="false">
      <c r="A7864" s="453" t="n">
        <v>100069</v>
      </c>
      <c r="B7864" s="454" t="s">
        <v>8461</v>
      </c>
      <c r="C7864" s="453" t="s">
        <v>488</v>
      </c>
      <c r="D7864" s="474" t="n">
        <v>0</v>
      </c>
      <c r="E7864" s="472"/>
    </row>
    <row r="7865" customFormat="false" ht="19.5" hidden="false" customHeight="false" outlineLevel="0" collapsed="false">
      <c r="A7865" s="453" t="n">
        <v>100063</v>
      </c>
      <c r="B7865" s="454" t="s">
        <v>8462</v>
      </c>
      <c r="C7865" s="453" t="s">
        <v>488</v>
      </c>
      <c r="D7865" s="474" t="n">
        <v>0</v>
      </c>
      <c r="E7865" s="472"/>
    </row>
    <row r="7866" customFormat="false" ht="19.5" hidden="false" customHeight="false" outlineLevel="0" collapsed="false">
      <c r="A7866" s="453" t="n">
        <v>91597</v>
      </c>
      <c r="B7866" s="454" t="s">
        <v>8463</v>
      </c>
      <c r="C7866" s="453" t="s">
        <v>488</v>
      </c>
      <c r="D7866" s="474" t="n">
        <v>8.03</v>
      </c>
      <c r="E7866" s="472" t="n">
        <v>0</v>
      </c>
    </row>
    <row r="7867" customFormat="false" ht="19.5" hidden="false" customHeight="false" outlineLevel="0" collapsed="false">
      <c r="A7867" s="453" t="n">
        <v>91598</v>
      </c>
      <c r="B7867" s="454" t="s">
        <v>8464</v>
      </c>
      <c r="C7867" s="453" t="s">
        <v>488</v>
      </c>
      <c r="D7867" s="474" t="n">
        <v>10.72</v>
      </c>
      <c r="E7867" s="472" t="n">
        <v>0</v>
      </c>
    </row>
    <row r="7868" customFormat="false" ht="19.5" hidden="false" customHeight="false" outlineLevel="0" collapsed="false">
      <c r="A7868" s="453" t="n">
        <v>91596</v>
      </c>
      <c r="B7868" s="454" t="s">
        <v>8465</v>
      </c>
      <c r="C7868" s="453" t="s">
        <v>488</v>
      </c>
      <c r="D7868" s="474" t="n">
        <v>11.09</v>
      </c>
      <c r="E7868" s="472" t="n">
        <v>0</v>
      </c>
    </row>
    <row r="7869" customFormat="false" ht="19.5" hidden="false" customHeight="false" outlineLevel="0" collapsed="false">
      <c r="A7869" s="453" t="n">
        <v>100064</v>
      </c>
      <c r="B7869" s="454" t="s">
        <v>8466</v>
      </c>
      <c r="C7869" s="453" t="s">
        <v>488</v>
      </c>
      <c r="D7869" s="474" t="n">
        <v>11.04</v>
      </c>
      <c r="E7869" s="472" t="n">
        <v>0</v>
      </c>
    </row>
    <row r="7870" customFormat="false" ht="19.5" hidden="false" customHeight="false" outlineLevel="0" collapsed="false">
      <c r="A7870" s="453" t="n">
        <v>100066</v>
      </c>
      <c r="B7870" s="454" t="s">
        <v>8467</v>
      </c>
      <c r="C7870" s="453" t="s">
        <v>488</v>
      </c>
      <c r="D7870" s="474" t="n">
        <v>11.09</v>
      </c>
      <c r="E7870" s="472" t="n">
        <v>0</v>
      </c>
    </row>
    <row r="7871" customFormat="false" ht="19.5" hidden="false" customHeight="false" outlineLevel="0" collapsed="false">
      <c r="A7871" s="453" t="n">
        <v>91603</v>
      </c>
      <c r="B7871" s="454" t="s">
        <v>8468</v>
      </c>
      <c r="C7871" s="453" t="s">
        <v>488</v>
      </c>
      <c r="D7871" s="474" t="n">
        <v>10.21</v>
      </c>
      <c r="E7871" s="472" t="n">
        <v>0</v>
      </c>
    </row>
    <row r="7872" customFormat="false" ht="19.5" hidden="false" customHeight="false" outlineLevel="0" collapsed="false">
      <c r="A7872" s="453" t="n">
        <v>100068</v>
      </c>
      <c r="B7872" s="454" t="s">
        <v>8469</v>
      </c>
      <c r="C7872" s="453" t="s">
        <v>488</v>
      </c>
      <c r="D7872" s="474" t="n">
        <v>8.77</v>
      </c>
      <c r="E7872" s="472" t="n">
        <v>0</v>
      </c>
    </row>
    <row r="7873" customFormat="false" ht="19.5" hidden="false" customHeight="false" outlineLevel="0" collapsed="false">
      <c r="A7873" s="453" t="n">
        <v>100067</v>
      </c>
      <c r="B7873" s="454" t="s">
        <v>8470</v>
      </c>
      <c r="C7873" s="453" t="s">
        <v>488</v>
      </c>
      <c r="D7873" s="474" t="n">
        <v>12.13</v>
      </c>
      <c r="E7873" s="472" t="n">
        <v>0</v>
      </c>
    </row>
    <row r="7874" customFormat="false" ht="19.5" hidden="false" customHeight="false" outlineLevel="0" collapsed="false">
      <c r="A7874" s="453" t="n">
        <v>91601</v>
      </c>
      <c r="B7874" s="454" t="s">
        <v>8471</v>
      </c>
      <c r="C7874" s="453" t="s">
        <v>488</v>
      </c>
      <c r="D7874" s="474" t="n">
        <v>12.43</v>
      </c>
      <c r="E7874" s="472" t="n">
        <v>0</v>
      </c>
    </row>
    <row r="7875" customFormat="false" ht="19.5" hidden="false" customHeight="false" outlineLevel="0" collapsed="false">
      <c r="A7875" s="453" t="n">
        <v>91602</v>
      </c>
      <c r="B7875" s="454" t="s">
        <v>8472</v>
      </c>
      <c r="C7875" s="453" t="s">
        <v>488</v>
      </c>
      <c r="D7875" s="474" t="n">
        <v>11.49</v>
      </c>
      <c r="E7875" s="472" t="n">
        <v>0</v>
      </c>
    </row>
    <row r="7876" customFormat="false" ht="19.5" hidden="false" customHeight="false" outlineLevel="0" collapsed="false">
      <c r="A7876" s="453" t="n">
        <v>91593</v>
      </c>
      <c r="B7876" s="454" t="s">
        <v>8473</v>
      </c>
      <c r="C7876" s="453" t="s">
        <v>488</v>
      </c>
      <c r="D7876" s="474" t="n">
        <v>11.2</v>
      </c>
      <c r="E7876" s="472" t="n">
        <v>0</v>
      </c>
    </row>
    <row r="7877" customFormat="false" ht="19.5" hidden="false" customHeight="false" outlineLevel="0" collapsed="false">
      <c r="A7877" s="453" t="n">
        <v>105814</v>
      </c>
      <c r="B7877" s="454" t="s">
        <v>8474</v>
      </c>
      <c r="C7877" s="453" t="s">
        <v>488</v>
      </c>
      <c r="D7877" s="474" t="n">
        <v>10.94</v>
      </c>
      <c r="E7877" s="472" t="n">
        <v>0</v>
      </c>
    </row>
    <row r="7878" customFormat="false" ht="19.5" hidden="false" customHeight="false" outlineLevel="0" collapsed="false">
      <c r="A7878" s="453" t="n">
        <v>91594</v>
      </c>
      <c r="B7878" s="454" t="s">
        <v>8475</v>
      </c>
      <c r="C7878" s="453" t="s">
        <v>488</v>
      </c>
      <c r="D7878" s="474" t="n">
        <v>11.18</v>
      </c>
      <c r="E7878" s="472" t="n">
        <v>0</v>
      </c>
    </row>
    <row r="7879" customFormat="false" ht="19.5" hidden="false" customHeight="false" outlineLevel="0" collapsed="false">
      <c r="A7879" s="453" t="n">
        <v>91595</v>
      </c>
      <c r="B7879" s="454" t="s">
        <v>8476</v>
      </c>
      <c r="C7879" s="453" t="s">
        <v>488</v>
      </c>
      <c r="D7879" s="474" t="n">
        <v>11.38</v>
      </c>
      <c r="E7879" s="472" t="n">
        <v>0</v>
      </c>
    </row>
    <row r="7880" customFormat="false" ht="19.5" hidden="false" customHeight="false" outlineLevel="0" collapsed="false">
      <c r="A7880" s="453" t="n">
        <v>105815</v>
      </c>
      <c r="B7880" s="454" t="s">
        <v>8477</v>
      </c>
      <c r="C7880" s="453" t="s">
        <v>488</v>
      </c>
      <c r="D7880" s="474" t="n">
        <v>0</v>
      </c>
      <c r="E7880" s="472"/>
    </row>
    <row r="7881" customFormat="false" ht="19.5" hidden="false" customHeight="false" outlineLevel="0" collapsed="false">
      <c r="A7881" s="453" t="n">
        <v>91600</v>
      </c>
      <c r="B7881" s="454" t="s">
        <v>8478</v>
      </c>
      <c r="C7881" s="453" t="s">
        <v>488</v>
      </c>
      <c r="D7881" s="474" t="n">
        <v>12.35</v>
      </c>
      <c r="E7881" s="472" t="n">
        <v>0</v>
      </c>
    </row>
    <row r="7882" customFormat="false" ht="19.5" hidden="false" customHeight="false" outlineLevel="0" collapsed="false">
      <c r="A7882" s="453" t="n">
        <v>99235</v>
      </c>
      <c r="B7882" s="454" t="s">
        <v>8479</v>
      </c>
      <c r="C7882" s="453" t="s">
        <v>753</v>
      </c>
      <c r="D7882" s="474" t="n">
        <v>715.6</v>
      </c>
      <c r="E7882" s="472" t="n">
        <v>0</v>
      </c>
    </row>
    <row r="7883" customFormat="false" ht="19.5" hidden="false" customHeight="false" outlineLevel="0" collapsed="false">
      <c r="A7883" s="453" t="n">
        <v>105539</v>
      </c>
      <c r="B7883" s="454" t="s">
        <v>8480</v>
      </c>
      <c r="C7883" s="453" t="s">
        <v>753</v>
      </c>
      <c r="D7883" s="474" t="n">
        <v>0</v>
      </c>
      <c r="E7883" s="472"/>
    </row>
    <row r="7884" customFormat="false" ht="19.5" hidden="false" customHeight="false" outlineLevel="0" collapsed="false">
      <c r="A7884" s="453" t="n">
        <v>99439</v>
      </c>
      <c r="B7884" s="454" t="s">
        <v>8481</v>
      </c>
      <c r="C7884" s="453" t="s">
        <v>753</v>
      </c>
      <c r="D7884" s="474" t="n">
        <v>788.36</v>
      </c>
      <c r="E7884" s="472" t="n">
        <v>0</v>
      </c>
    </row>
    <row r="7885" customFormat="false" ht="19.5" hidden="false" customHeight="false" outlineLevel="0" collapsed="false">
      <c r="A7885" s="453" t="n">
        <v>105540</v>
      </c>
      <c r="B7885" s="454" t="s">
        <v>8482</v>
      </c>
      <c r="C7885" s="453" t="s">
        <v>753</v>
      </c>
      <c r="D7885" s="474" t="n">
        <v>0</v>
      </c>
      <c r="E7885" s="472"/>
    </row>
    <row r="7886" customFormat="false" ht="19.5" hidden="false" customHeight="false" outlineLevel="0" collapsed="false">
      <c r="A7886" s="453" t="n">
        <v>103184</v>
      </c>
      <c r="B7886" s="454" t="s">
        <v>8483</v>
      </c>
      <c r="C7886" s="453" t="s">
        <v>753</v>
      </c>
      <c r="D7886" s="474" t="n">
        <v>738.1</v>
      </c>
      <c r="E7886" s="472" t="n">
        <v>0</v>
      </c>
    </row>
    <row r="7887" customFormat="false" ht="19.5" hidden="false" customHeight="false" outlineLevel="0" collapsed="false">
      <c r="A7887" s="453" t="n">
        <v>103183</v>
      </c>
      <c r="B7887" s="454" t="s">
        <v>8484</v>
      </c>
      <c r="C7887" s="453" t="s">
        <v>753</v>
      </c>
      <c r="D7887" s="474" t="n">
        <v>867.16</v>
      </c>
      <c r="E7887" s="472" t="n">
        <v>0</v>
      </c>
    </row>
    <row r="7888" customFormat="false" ht="19.5" hidden="false" customHeight="false" outlineLevel="0" collapsed="false">
      <c r="A7888" s="453" t="n">
        <v>99434</v>
      </c>
      <c r="B7888" s="454" t="s">
        <v>8485</v>
      </c>
      <c r="C7888" s="453" t="s">
        <v>753</v>
      </c>
      <c r="D7888" s="474" t="n">
        <v>802.17</v>
      </c>
      <c r="E7888" s="472" t="n">
        <v>0</v>
      </c>
    </row>
    <row r="7889" customFormat="false" ht="19.5" hidden="false" customHeight="false" outlineLevel="0" collapsed="false">
      <c r="A7889" s="453" t="n">
        <v>99431</v>
      </c>
      <c r="B7889" s="454" t="s">
        <v>8486</v>
      </c>
      <c r="C7889" s="453" t="s">
        <v>753</v>
      </c>
      <c r="D7889" s="474" t="n">
        <v>798.19</v>
      </c>
      <c r="E7889" s="472" t="n">
        <v>0</v>
      </c>
    </row>
    <row r="7890" customFormat="false" ht="19.5" hidden="false" customHeight="false" outlineLevel="0" collapsed="false">
      <c r="A7890" s="453" t="n">
        <v>99435</v>
      </c>
      <c r="B7890" s="454" t="s">
        <v>8487</v>
      </c>
      <c r="C7890" s="453" t="s">
        <v>753</v>
      </c>
      <c r="D7890" s="475" t="n">
        <v>783.06</v>
      </c>
      <c r="E7890" s="472" t="n">
        <v>0</v>
      </c>
    </row>
    <row r="7891" customFormat="false" ht="19.5" hidden="false" customHeight="false" outlineLevel="0" collapsed="false">
      <c r="A7891" s="453" t="n">
        <v>99432</v>
      </c>
      <c r="B7891" s="454" t="s">
        <v>8488</v>
      </c>
      <c r="C7891" s="453" t="s">
        <v>753</v>
      </c>
      <c r="D7891" s="475" t="n">
        <v>780.21</v>
      </c>
      <c r="E7891" s="472" t="n">
        <v>0</v>
      </c>
    </row>
    <row r="7892" customFormat="false" ht="19.5" hidden="false" customHeight="false" outlineLevel="0" collapsed="false">
      <c r="A7892" s="453" t="n">
        <v>99438</v>
      </c>
      <c r="B7892" s="454" t="s">
        <v>8489</v>
      </c>
      <c r="C7892" s="453" t="s">
        <v>753</v>
      </c>
      <c r="D7892" s="475" t="n">
        <v>768.42</v>
      </c>
      <c r="E7892" s="472" t="n">
        <v>0</v>
      </c>
    </row>
    <row r="7893" customFormat="false" ht="19.5" hidden="false" customHeight="false" outlineLevel="0" collapsed="false">
      <c r="A7893" s="453" t="n">
        <v>105538</v>
      </c>
      <c r="B7893" s="454" t="s">
        <v>8490</v>
      </c>
      <c r="C7893" s="453" t="s">
        <v>753</v>
      </c>
      <c r="D7893" s="475" t="n">
        <v>0</v>
      </c>
      <c r="E7893" s="472"/>
    </row>
    <row r="7894" customFormat="false" ht="19.5" hidden="false" customHeight="false" outlineLevel="0" collapsed="false">
      <c r="A7894" s="453" t="n">
        <v>99436</v>
      </c>
      <c r="B7894" s="454" t="s">
        <v>8491</v>
      </c>
      <c r="C7894" s="453" t="s">
        <v>753</v>
      </c>
      <c r="D7894" s="474" t="n">
        <v>868.77</v>
      </c>
      <c r="E7894" s="472" t="n">
        <v>0</v>
      </c>
    </row>
    <row r="7895" customFormat="false" ht="19.5" hidden="false" customHeight="false" outlineLevel="0" collapsed="false">
      <c r="A7895" s="453" t="n">
        <v>99437</v>
      </c>
      <c r="B7895" s="454" t="s">
        <v>8492</v>
      </c>
      <c r="C7895" s="453" t="s">
        <v>753</v>
      </c>
      <c r="D7895" s="474" t="n">
        <v>761.01</v>
      </c>
      <c r="E7895" s="472" t="n">
        <v>0</v>
      </c>
    </row>
    <row r="7896" customFormat="false" ht="19.5" hidden="false" customHeight="false" outlineLevel="0" collapsed="false">
      <c r="A7896" s="453" t="n">
        <v>105537</v>
      </c>
      <c r="B7896" s="454" t="s">
        <v>8493</v>
      </c>
      <c r="C7896" s="453" t="s">
        <v>753</v>
      </c>
      <c r="D7896" s="474" t="n">
        <v>0</v>
      </c>
      <c r="E7896" s="472"/>
    </row>
    <row r="7897" customFormat="false" ht="19.5" hidden="false" customHeight="false" outlineLevel="0" collapsed="false">
      <c r="A7897" s="453" t="n">
        <v>99433</v>
      </c>
      <c r="B7897" s="454" t="s">
        <v>8494</v>
      </c>
      <c r="C7897" s="453" t="s">
        <v>753</v>
      </c>
      <c r="D7897" s="474" t="n">
        <v>846.15</v>
      </c>
      <c r="E7897" s="472" t="n">
        <v>0</v>
      </c>
    </row>
    <row r="7898" customFormat="false" ht="19.5" hidden="false" customHeight="false" outlineLevel="0" collapsed="false">
      <c r="A7898" s="453" t="n">
        <v>104422</v>
      </c>
      <c r="B7898" s="454" t="s">
        <v>8495</v>
      </c>
      <c r="C7898" s="453" t="s">
        <v>667</v>
      </c>
      <c r="D7898" s="475" t="n">
        <v>10.58</v>
      </c>
      <c r="E7898" s="472" t="n">
        <v>0</v>
      </c>
    </row>
    <row r="7899" customFormat="false" ht="19.5" hidden="false" customHeight="false" outlineLevel="0" collapsed="false">
      <c r="A7899" s="453" t="n">
        <v>105824</v>
      </c>
      <c r="B7899" s="454" t="s">
        <v>8496</v>
      </c>
      <c r="C7899" s="453" t="s">
        <v>667</v>
      </c>
      <c r="D7899" s="474" t="n">
        <v>13.22</v>
      </c>
      <c r="E7899" s="472" t="n">
        <v>0</v>
      </c>
    </row>
    <row r="7900" customFormat="false" ht="19.5" hidden="false" customHeight="false" outlineLevel="0" collapsed="false">
      <c r="A7900" s="453" t="n">
        <v>105825</v>
      </c>
      <c r="B7900" s="454" t="s">
        <v>8497</v>
      </c>
      <c r="C7900" s="453" t="s">
        <v>667</v>
      </c>
      <c r="D7900" s="475" t="n">
        <v>7</v>
      </c>
      <c r="E7900" s="472" t="n">
        <v>0</v>
      </c>
    </row>
    <row r="7901" customFormat="false" ht="19.5" hidden="false" customHeight="false" outlineLevel="0" collapsed="false">
      <c r="A7901" s="453" t="n">
        <v>104421</v>
      </c>
      <c r="B7901" s="454" t="s">
        <v>8498</v>
      </c>
      <c r="C7901" s="453" t="s">
        <v>667</v>
      </c>
      <c r="D7901" s="474" t="n">
        <v>16.16</v>
      </c>
      <c r="E7901" s="472" t="n">
        <v>0</v>
      </c>
    </row>
    <row r="7902" customFormat="false" ht="19.5" hidden="false" customHeight="false" outlineLevel="0" collapsed="false">
      <c r="A7902" s="453" t="n">
        <v>105822</v>
      </c>
      <c r="B7902" s="454" t="s">
        <v>8499</v>
      </c>
      <c r="C7902" s="453" t="s">
        <v>667</v>
      </c>
      <c r="D7902" s="475" t="n">
        <v>18.8</v>
      </c>
      <c r="E7902" s="472" t="n">
        <v>0</v>
      </c>
    </row>
    <row r="7903" customFormat="false" ht="19.5" hidden="false" customHeight="false" outlineLevel="0" collapsed="false">
      <c r="A7903" s="453" t="n">
        <v>105823</v>
      </c>
      <c r="B7903" s="454" t="s">
        <v>8500</v>
      </c>
      <c r="C7903" s="453" t="s">
        <v>667</v>
      </c>
      <c r="D7903" s="474" t="n">
        <v>12.58</v>
      </c>
      <c r="E7903" s="472" t="n">
        <v>0</v>
      </c>
    </row>
    <row r="7904" customFormat="false" ht="19.5" hidden="false" customHeight="false" outlineLevel="0" collapsed="false">
      <c r="A7904" s="453" t="n">
        <v>104423</v>
      </c>
      <c r="B7904" s="454" t="s">
        <v>8501</v>
      </c>
      <c r="C7904" s="453" t="s">
        <v>667</v>
      </c>
      <c r="D7904" s="475" t="n">
        <v>14.49</v>
      </c>
      <c r="E7904" s="472" t="n">
        <v>0</v>
      </c>
    </row>
    <row r="7905" customFormat="false" ht="19.5" hidden="false" customHeight="false" outlineLevel="0" collapsed="false">
      <c r="A7905" s="453" t="n">
        <v>105826</v>
      </c>
      <c r="B7905" s="454" t="s">
        <v>8502</v>
      </c>
      <c r="C7905" s="453" t="s">
        <v>667</v>
      </c>
      <c r="D7905" s="474" t="n">
        <v>17.13</v>
      </c>
      <c r="E7905" s="472" t="n">
        <v>0</v>
      </c>
    </row>
    <row r="7906" customFormat="false" ht="19.5" hidden="false" customHeight="false" outlineLevel="0" collapsed="false">
      <c r="A7906" s="453" t="n">
        <v>105827</v>
      </c>
      <c r="B7906" s="454" t="s">
        <v>8503</v>
      </c>
      <c r="C7906" s="453" t="s">
        <v>667</v>
      </c>
      <c r="D7906" s="475" t="n">
        <v>10.91</v>
      </c>
      <c r="E7906" s="472" t="n">
        <v>0</v>
      </c>
    </row>
    <row r="7907" customFormat="false" ht="19.5" hidden="false" customHeight="false" outlineLevel="0" collapsed="false">
      <c r="A7907" s="453" t="n">
        <v>104425</v>
      </c>
      <c r="B7907" s="454" t="s">
        <v>8504</v>
      </c>
      <c r="C7907" s="453" t="s">
        <v>667</v>
      </c>
      <c r="D7907" s="474" t="n">
        <v>8.88</v>
      </c>
      <c r="E7907" s="472" t="n">
        <v>0</v>
      </c>
    </row>
    <row r="7908" customFormat="false" ht="19.5" hidden="false" customHeight="false" outlineLevel="0" collapsed="false">
      <c r="A7908" s="453" t="n">
        <v>105828</v>
      </c>
      <c r="B7908" s="454" t="s">
        <v>8505</v>
      </c>
      <c r="C7908" s="453" t="s">
        <v>667</v>
      </c>
      <c r="D7908" s="475" t="n">
        <v>11.52</v>
      </c>
      <c r="E7908" s="472" t="n">
        <v>0</v>
      </c>
    </row>
    <row r="7909" customFormat="false" ht="19.5" hidden="false" customHeight="false" outlineLevel="0" collapsed="false">
      <c r="A7909" s="453" t="n">
        <v>105829</v>
      </c>
      <c r="B7909" s="454" t="s">
        <v>8506</v>
      </c>
      <c r="C7909" s="453" t="s">
        <v>667</v>
      </c>
      <c r="D7909" s="474" t="n">
        <v>5.3</v>
      </c>
      <c r="E7909" s="472" t="n">
        <v>0</v>
      </c>
    </row>
    <row r="7910" customFormat="false" ht="19.5" hidden="false" customHeight="false" outlineLevel="0" collapsed="false">
      <c r="A7910" s="453" t="n">
        <v>91525</v>
      </c>
      <c r="B7910" s="454" t="s">
        <v>8507</v>
      </c>
      <c r="C7910" s="453" t="s">
        <v>667</v>
      </c>
      <c r="D7910" s="475" t="n">
        <v>7.47</v>
      </c>
      <c r="E7910" s="472" t="n">
        <v>0</v>
      </c>
    </row>
    <row r="7911" customFormat="false" ht="19.5" hidden="false" customHeight="false" outlineLevel="0" collapsed="false">
      <c r="A7911" s="453" t="n">
        <v>105818</v>
      </c>
      <c r="B7911" s="454" t="s">
        <v>8508</v>
      </c>
      <c r="C7911" s="453" t="s">
        <v>667</v>
      </c>
      <c r="D7911" s="474" t="n">
        <v>11.79</v>
      </c>
      <c r="E7911" s="472" t="n">
        <v>0</v>
      </c>
    </row>
    <row r="7912" customFormat="false" ht="19.5" hidden="false" customHeight="false" outlineLevel="0" collapsed="false">
      <c r="A7912" s="453" t="n">
        <v>105819</v>
      </c>
      <c r="B7912" s="454" t="s">
        <v>8509</v>
      </c>
      <c r="C7912" s="453" t="s">
        <v>667</v>
      </c>
      <c r="D7912" s="474" t="n">
        <v>5.6</v>
      </c>
      <c r="E7912" s="472" t="n">
        <v>0</v>
      </c>
    </row>
    <row r="7913" customFormat="false" ht="19.5" hidden="false" customHeight="false" outlineLevel="0" collapsed="false">
      <c r="A7913" s="453" t="n">
        <v>104414</v>
      </c>
      <c r="B7913" s="454" t="s">
        <v>8510</v>
      </c>
      <c r="C7913" s="453" t="s">
        <v>667</v>
      </c>
      <c r="D7913" s="474" t="n">
        <v>6.6</v>
      </c>
      <c r="E7913" s="472" t="n">
        <v>0</v>
      </c>
    </row>
    <row r="7914" customFormat="false" ht="19.5" hidden="false" customHeight="false" outlineLevel="0" collapsed="false">
      <c r="A7914" s="453" t="n">
        <v>105816</v>
      </c>
      <c r="B7914" s="454" t="s">
        <v>8511</v>
      </c>
      <c r="C7914" s="453" t="s">
        <v>667</v>
      </c>
      <c r="D7914" s="474" t="n">
        <v>10.92</v>
      </c>
      <c r="E7914" s="472" t="n">
        <v>0</v>
      </c>
    </row>
    <row r="7915" customFormat="false" ht="19.5" hidden="false" customHeight="false" outlineLevel="0" collapsed="false">
      <c r="A7915" s="453" t="n">
        <v>105817</v>
      </c>
      <c r="B7915" s="454" t="s">
        <v>8512</v>
      </c>
      <c r="C7915" s="453" t="s">
        <v>667</v>
      </c>
      <c r="D7915" s="474" t="n">
        <v>4.73</v>
      </c>
      <c r="E7915" s="472" t="n">
        <v>0</v>
      </c>
    </row>
    <row r="7916" customFormat="false" ht="19.5" hidden="false" customHeight="false" outlineLevel="0" collapsed="false">
      <c r="A7916" s="453" t="n">
        <v>104415</v>
      </c>
      <c r="B7916" s="454" t="s">
        <v>8513</v>
      </c>
      <c r="C7916" s="453" t="s">
        <v>667</v>
      </c>
      <c r="D7916" s="474" t="n">
        <v>12.08</v>
      </c>
      <c r="E7916" s="472" t="n">
        <v>0</v>
      </c>
    </row>
    <row r="7917" customFormat="false" ht="19.5" hidden="false" customHeight="false" outlineLevel="0" collapsed="false">
      <c r="A7917" s="453" t="n">
        <v>105820</v>
      </c>
      <c r="B7917" s="454" t="s">
        <v>8514</v>
      </c>
      <c r="C7917" s="453" t="s">
        <v>667</v>
      </c>
      <c r="D7917" s="474" t="n">
        <v>16.4</v>
      </c>
      <c r="E7917" s="472" t="n">
        <v>0</v>
      </c>
    </row>
    <row r="7918" customFormat="false" ht="19.5" hidden="false" customHeight="false" outlineLevel="0" collapsed="false">
      <c r="A7918" s="453" t="n">
        <v>105821</v>
      </c>
      <c r="B7918" s="454" t="s">
        <v>8515</v>
      </c>
      <c r="C7918" s="453" t="s">
        <v>667</v>
      </c>
      <c r="D7918" s="474" t="n">
        <v>10.21</v>
      </c>
      <c r="E7918" s="472" t="n">
        <v>0</v>
      </c>
    </row>
    <row r="7919" customFormat="false" ht="19.5" hidden="false" customHeight="false" outlineLevel="0" collapsed="false">
      <c r="A7919" s="453" t="n">
        <v>104418</v>
      </c>
      <c r="B7919" s="454" t="s">
        <v>8516</v>
      </c>
      <c r="C7919" s="453" t="s">
        <v>667</v>
      </c>
      <c r="D7919" s="474" t="n">
        <v>2.81</v>
      </c>
      <c r="E7919" s="472" t="n">
        <v>0</v>
      </c>
    </row>
    <row r="7920" customFormat="false" ht="19.5" hidden="false" customHeight="false" outlineLevel="0" collapsed="false">
      <c r="A7920" s="453" t="n">
        <v>91515</v>
      </c>
      <c r="B7920" s="454" t="s">
        <v>8517</v>
      </c>
      <c r="C7920" s="453" t="s">
        <v>667</v>
      </c>
      <c r="D7920" s="474" t="n">
        <v>5.14</v>
      </c>
      <c r="E7920" s="472" t="n">
        <v>0</v>
      </c>
    </row>
    <row r="7921" customFormat="false" ht="19.5" hidden="false" customHeight="false" outlineLevel="0" collapsed="false">
      <c r="A7921" s="453" t="n">
        <v>104419</v>
      </c>
      <c r="B7921" s="454" t="s">
        <v>8518</v>
      </c>
      <c r="C7921" s="453" t="s">
        <v>667</v>
      </c>
      <c r="D7921" s="474" t="n">
        <v>4.45</v>
      </c>
      <c r="E7921" s="472" t="n">
        <v>0</v>
      </c>
    </row>
    <row r="7922" customFormat="false" ht="19.5" hidden="false" customHeight="false" outlineLevel="0" collapsed="false">
      <c r="A7922" s="453" t="n">
        <v>91519</v>
      </c>
      <c r="B7922" s="454" t="s">
        <v>8519</v>
      </c>
      <c r="C7922" s="453" t="s">
        <v>667</v>
      </c>
      <c r="D7922" s="474" t="n">
        <v>2.15</v>
      </c>
      <c r="E7922" s="472" t="n">
        <v>0</v>
      </c>
    </row>
    <row r="7923" customFormat="false" ht="19.5" hidden="false" customHeight="false" outlineLevel="0" collapsed="false">
      <c r="A7923" s="453" t="n">
        <v>91520</v>
      </c>
      <c r="B7923" s="454" t="s">
        <v>8520</v>
      </c>
      <c r="C7923" s="453" t="s">
        <v>667</v>
      </c>
      <c r="D7923" s="474" t="n">
        <v>2.17</v>
      </c>
      <c r="E7923" s="472" t="n">
        <v>0</v>
      </c>
    </row>
    <row r="7924" customFormat="false" ht="19.5" hidden="false" customHeight="false" outlineLevel="0" collapsed="false">
      <c r="A7924" s="453" t="n">
        <v>104416</v>
      </c>
      <c r="B7924" s="454" t="s">
        <v>8521</v>
      </c>
      <c r="C7924" s="453" t="s">
        <v>667</v>
      </c>
      <c r="D7924" s="474" t="n">
        <v>1.79</v>
      </c>
      <c r="E7924" s="472" t="n">
        <v>0</v>
      </c>
    </row>
    <row r="7925" customFormat="false" ht="19.5" hidden="false" customHeight="false" outlineLevel="0" collapsed="false">
      <c r="A7925" s="453" t="n">
        <v>104417</v>
      </c>
      <c r="B7925" s="454" t="s">
        <v>8522</v>
      </c>
      <c r="C7925" s="453" t="s">
        <v>667</v>
      </c>
      <c r="D7925" s="475" t="n">
        <v>4.05</v>
      </c>
      <c r="E7925" s="472" t="n">
        <v>0</v>
      </c>
    </row>
    <row r="7926" customFormat="false" ht="19.5" hidden="false" customHeight="false" outlineLevel="0" collapsed="false">
      <c r="A7926" s="453" t="n">
        <v>91522</v>
      </c>
      <c r="B7926" s="454" t="s">
        <v>8523</v>
      </c>
      <c r="C7926" s="453" t="s">
        <v>667</v>
      </c>
      <c r="D7926" s="474" t="n">
        <v>3.64</v>
      </c>
      <c r="E7926" s="472" t="n">
        <v>0</v>
      </c>
    </row>
    <row r="7927" customFormat="false" ht="19.5" hidden="false" customHeight="false" outlineLevel="0" collapsed="false">
      <c r="A7927" s="453" t="n">
        <v>104412</v>
      </c>
      <c r="B7927" s="454" t="s">
        <v>8524</v>
      </c>
      <c r="C7927" s="453" t="s">
        <v>667</v>
      </c>
      <c r="D7927" s="475" t="n">
        <v>3.27</v>
      </c>
      <c r="E7927" s="472" t="n">
        <v>0</v>
      </c>
    </row>
    <row r="7928" customFormat="false" ht="19.5" hidden="false" customHeight="false" outlineLevel="0" collapsed="false">
      <c r="A7928" s="453" t="n">
        <v>104413</v>
      </c>
      <c r="B7928" s="454" t="s">
        <v>8525</v>
      </c>
      <c r="C7928" s="453" t="s">
        <v>667</v>
      </c>
      <c r="D7928" s="475" t="n">
        <v>5.56</v>
      </c>
      <c r="E7928" s="472" t="n">
        <v>0</v>
      </c>
    </row>
    <row r="7929" customFormat="false" ht="19.5" hidden="false" customHeight="false" outlineLevel="0" collapsed="false">
      <c r="A7929" s="453" t="n">
        <v>102569</v>
      </c>
      <c r="B7929" s="454" t="s">
        <v>8526</v>
      </c>
      <c r="C7929" s="453" t="s">
        <v>667</v>
      </c>
      <c r="D7929" s="474" t="n">
        <v>0</v>
      </c>
      <c r="E7929" s="472"/>
    </row>
    <row r="7930" customFormat="false" ht="19.5" hidden="false" customHeight="false" outlineLevel="0" collapsed="false">
      <c r="A7930" s="453" t="n">
        <v>102574</v>
      </c>
      <c r="B7930" s="454" t="s">
        <v>8527</v>
      </c>
      <c r="C7930" s="453" t="s">
        <v>667</v>
      </c>
      <c r="D7930" s="474" t="n">
        <v>0</v>
      </c>
      <c r="E7930" s="472"/>
    </row>
    <row r="7931" customFormat="false" ht="19.5" hidden="false" customHeight="false" outlineLevel="0" collapsed="false">
      <c r="A7931" s="453" t="n">
        <v>102573</v>
      </c>
      <c r="B7931" s="454" t="s">
        <v>8528</v>
      </c>
      <c r="C7931" s="453" t="s">
        <v>667</v>
      </c>
      <c r="D7931" s="474" t="n">
        <v>0</v>
      </c>
      <c r="E7931" s="472"/>
    </row>
    <row r="7932" customFormat="false" ht="19.5" hidden="false" customHeight="false" outlineLevel="0" collapsed="false">
      <c r="A7932" s="453" t="n">
        <v>102577</v>
      </c>
      <c r="B7932" s="454" t="s">
        <v>8529</v>
      </c>
      <c r="C7932" s="453" t="s">
        <v>667</v>
      </c>
      <c r="D7932" s="474" t="n">
        <v>0</v>
      </c>
      <c r="E7932" s="472"/>
    </row>
    <row r="7933" customFormat="false" ht="19.5" hidden="false" customHeight="false" outlineLevel="0" collapsed="false">
      <c r="A7933" s="453" t="n">
        <v>102576</v>
      </c>
      <c r="B7933" s="454" t="s">
        <v>8530</v>
      </c>
      <c r="C7933" s="453" t="s">
        <v>667</v>
      </c>
      <c r="D7933" s="474" t="n">
        <v>0</v>
      </c>
      <c r="E7933" s="472"/>
    </row>
    <row r="7934" customFormat="false" ht="19.5" hidden="false" customHeight="false" outlineLevel="0" collapsed="false">
      <c r="A7934" s="453" t="n">
        <v>103083</v>
      </c>
      <c r="B7934" s="454" t="s">
        <v>8531</v>
      </c>
      <c r="C7934" s="453" t="s">
        <v>667</v>
      </c>
      <c r="D7934" s="474" t="n">
        <v>0</v>
      </c>
      <c r="E7934" s="472"/>
    </row>
    <row r="7935" customFormat="false" ht="19.5" hidden="false" customHeight="false" outlineLevel="0" collapsed="false">
      <c r="A7935" s="453" t="n">
        <v>103081</v>
      </c>
      <c r="B7935" s="454" t="s">
        <v>8532</v>
      </c>
      <c r="C7935" s="453" t="s">
        <v>667</v>
      </c>
      <c r="D7935" s="474" t="n">
        <v>0</v>
      </c>
      <c r="E7935" s="472"/>
    </row>
    <row r="7936" customFormat="false" ht="19.5" hidden="false" customHeight="false" outlineLevel="0" collapsed="false">
      <c r="A7936" s="453" t="n">
        <v>103082</v>
      </c>
      <c r="B7936" s="454" t="s">
        <v>8533</v>
      </c>
      <c r="C7936" s="453" t="s">
        <v>667</v>
      </c>
      <c r="D7936" s="474" t="n">
        <v>0</v>
      </c>
      <c r="E7936" s="472"/>
    </row>
    <row r="7937" customFormat="false" ht="19.5" hidden="false" customHeight="false" outlineLevel="0" collapsed="false">
      <c r="A7937" s="453" t="n">
        <v>103086</v>
      </c>
      <c r="B7937" s="454" t="s">
        <v>8534</v>
      </c>
      <c r="C7937" s="453" t="s">
        <v>667</v>
      </c>
      <c r="D7937" s="474" t="n">
        <v>0</v>
      </c>
      <c r="E7937" s="472"/>
    </row>
    <row r="7938" customFormat="false" ht="19.5" hidden="false" customHeight="false" outlineLevel="0" collapsed="false">
      <c r="A7938" s="453" t="n">
        <v>103085</v>
      </c>
      <c r="B7938" s="454" t="s">
        <v>8535</v>
      </c>
      <c r="C7938" s="453" t="s">
        <v>667</v>
      </c>
      <c r="D7938" s="474" t="n">
        <v>0</v>
      </c>
      <c r="E7938" s="472"/>
    </row>
    <row r="7939" customFormat="false" ht="19.5" hidden="false" customHeight="false" outlineLevel="0" collapsed="false">
      <c r="A7939" s="453" t="n">
        <v>104726</v>
      </c>
      <c r="B7939" s="454" t="s">
        <v>8536</v>
      </c>
      <c r="C7939" s="453" t="s">
        <v>667</v>
      </c>
      <c r="D7939" s="474" t="n">
        <v>0</v>
      </c>
      <c r="E7939" s="472"/>
    </row>
    <row r="7940" customFormat="false" ht="19.5" hidden="false" customHeight="false" outlineLevel="0" collapsed="false">
      <c r="A7940" s="453" t="n">
        <v>104725</v>
      </c>
      <c r="B7940" s="454" t="s">
        <v>8537</v>
      </c>
      <c r="C7940" s="453" t="s">
        <v>667</v>
      </c>
      <c r="D7940" s="474" t="n">
        <v>0</v>
      </c>
      <c r="E7940" s="472"/>
    </row>
    <row r="7941" customFormat="false" ht="19.5" hidden="false" customHeight="false" outlineLevel="0" collapsed="false">
      <c r="A7941" s="453" t="n">
        <v>96374</v>
      </c>
      <c r="B7941" s="454" t="s">
        <v>8538</v>
      </c>
      <c r="C7941" s="453" t="s">
        <v>501</v>
      </c>
      <c r="D7941" s="474" t="n">
        <v>28.65</v>
      </c>
      <c r="E7941" s="472" t="n">
        <v>0.0611</v>
      </c>
    </row>
    <row r="7942" customFormat="false" ht="19.5" hidden="false" customHeight="false" outlineLevel="0" collapsed="false">
      <c r="A7942" s="453" t="n">
        <v>96373</v>
      </c>
      <c r="B7942" s="454" t="s">
        <v>8539</v>
      </c>
      <c r="C7942" s="453" t="s">
        <v>501</v>
      </c>
      <c r="D7942" s="474" t="n">
        <v>11.89</v>
      </c>
      <c r="E7942" s="472" t="n">
        <v>0.1472</v>
      </c>
    </row>
    <row r="7943" customFormat="false" ht="19.5" hidden="false" customHeight="false" outlineLevel="0" collapsed="false">
      <c r="A7943" s="453" t="n">
        <v>96368</v>
      </c>
      <c r="B7943" s="454" t="s">
        <v>8540</v>
      </c>
      <c r="C7943" s="453" t="s">
        <v>667</v>
      </c>
      <c r="D7943" s="474" t="n">
        <v>198.13</v>
      </c>
      <c r="E7943" s="472" t="n">
        <v>0.0453</v>
      </c>
    </row>
    <row r="7944" customFormat="false" ht="19.5" hidden="false" customHeight="false" outlineLevel="0" collapsed="false">
      <c r="A7944" s="453" t="n">
        <v>96364</v>
      </c>
      <c r="B7944" s="454" t="s">
        <v>8541</v>
      </c>
      <c r="C7944" s="453" t="s">
        <v>667</v>
      </c>
      <c r="D7944" s="474" t="n">
        <v>166.58</v>
      </c>
      <c r="E7944" s="472" t="n">
        <v>0.0405</v>
      </c>
    </row>
    <row r="7945" customFormat="false" ht="19.5" hidden="false" customHeight="false" outlineLevel="0" collapsed="false">
      <c r="A7945" s="453" t="n">
        <v>96369</v>
      </c>
      <c r="B7945" s="454" t="s">
        <v>8542</v>
      </c>
      <c r="C7945" s="453" t="s">
        <v>667</v>
      </c>
      <c r="D7945" s="474" t="n">
        <v>222.14</v>
      </c>
      <c r="E7945" s="472" t="n">
        <v>0.0425</v>
      </c>
    </row>
    <row r="7946" customFormat="false" ht="19.5" hidden="false" customHeight="false" outlineLevel="0" collapsed="false">
      <c r="A7946" s="453" t="n">
        <v>104723</v>
      </c>
      <c r="B7946" s="454" t="s">
        <v>8543</v>
      </c>
      <c r="C7946" s="453" t="s">
        <v>667</v>
      </c>
      <c r="D7946" s="474" t="n">
        <v>264.71</v>
      </c>
      <c r="E7946" s="472" t="n">
        <v>0.0382</v>
      </c>
    </row>
    <row r="7947" customFormat="false" ht="19.5" hidden="false" customHeight="false" outlineLevel="0" collapsed="false">
      <c r="A7947" s="453" t="n">
        <v>96367</v>
      </c>
      <c r="B7947" s="454" t="s">
        <v>8544</v>
      </c>
      <c r="C7947" s="453" t="s">
        <v>667</v>
      </c>
      <c r="D7947" s="474" t="n">
        <v>181.92</v>
      </c>
      <c r="E7947" s="472" t="n">
        <v>0.044</v>
      </c>
    </row>
    <row r="7948" customFormat="false" ht="19.5" hidden="false" customHeight="false" outlineLevel="0" collapsed="false">
      <c r="A7948" s="453" t="n">
        <v>104722</v>
      </c>
      <c r="B7948" s="454" t="s">
        <v>8545</v>
      </c>
      <c r="C7948" s="453" t="s">
        <v>667</v>
      </c>
      <c r="D7948" s="474" t="n">
        <v>206.41</v>
      </c>
      <c r="E7948" s="472" t="n">
        <v>0.0408</v>
      </c>
    </row>
    <row r="7949" customFormat="false" ht="19.5" hidden="false" customHeight="false" outlineLevel="0" collapsed="false">
      <c r="A7949" s="453" t="n">
        <v>96366</v>
      </c>
      <c r="B7949" s="454" t="s">
        <v>8546</v>
      </c>
      <c r="C7949" s="453" t="s">
        <v>667</v>
      </c>
      <c r="D7949" s="474" t="n">
        <v>168.49</v>
      </c>
      <c r="E7949" s="472" t="n">
        <v>0.0461</v>
      </c>
    </row>
    <row r="7950" customFormat="false" ht="19.5" hidden="false" customHeight="false" outlineLevel="0" collapsed="false">
      <c r="A7950" s="453" t="n">
        <v>96361</v>
      </c>
      <c r="B7950" s="454" t="s">
        <v>8547</v>
      </c>
      <c r="C7950" s="453" t="s">
        <v>667</v>
      </c>
      <c r="D7950" s="474" t="n">
        <v>157.65</v>
      </c>
      <c r="E7950" s="472" t="n">
        <v>0.0318</v>
      </c>
    </row>
    <row r="7951" customFormat="false" ht="19.5" hidden="false" customHeight="false" outlineLevel="0" collapsed="false">
      <c r="A7951" s="453" t="n">
        <v>104719</v>
      </c>
      <c r="B7951" s="454" t="s">
        <v>8548</v>
      </c>
      <c r="C7951" s="453" t="s">
        <v>667</v>
      </c>
      <c r="D7951" s="474" t="n">
        <v>197.42</v>
      </c>
      <c r="E7951" s="472" t="n">
        <v>0.0288</v>
      </c>
    </row>
    <row r="7952" customFormat="false" ht="19.5" hidden="false" customHeight="false" outlineLevel="0" collapsed="false">
      <c r="A7952" s="453" t="n">
        <v>96360</v>
      </c>
      <c r="B7952" s="454" t="s">
        <v>8549</v>
      </c>
      <c r="C7952" s="453" t="s">
        <v>667</v>
      </c>
      <c r="D7952" s="474" t="n">
        <v>135.07</v>
      </c>
      <c r="E7952" s="472" t="n">
        <v>0.0335</v>
      </c>
    </row>
    <row r="7953" customFormat="false" ht="19.5" hidden="false" customHeight="false" outlineLevel="0" collapsed="false">
      <c r="A7953" s="453" t="n">
        <v>96359</v>
      </c>
      <c r="B7953" s="454" t="s">
        <v>8550</v>
      </c>
      <c r="C7953" s="453" t="s">
        <v>667</v>
      </c>
      <c r="D7953" s="474" t="n">
        <v>117.46</v>
      </c>
      <c r="E7953" s="472" t="n">
        <v>0.0304</v>
      </c>
    </row>
    <row r="7954" customFormat="false" ht="19.5" hidden="false" customHeight="false" outlineLevel="0" collapsed="false">
      <c r="A7954" s="453" t="n">
        <v>104718</v>
      </c>
      <c r="B7954" s="454" t="s">
        <v>8551</v>
      </c>
      <c r="C7954" s="453" t="s">
        <v>667</v>
      </c>
      <c r="D7954" s="474" t="n">
        <v>139.11</v>
      </c>
      <c r="E7954" s="472" t="n">
        <v>0.0287</v>
      </c>
    </row>
    <row r="7955" customFormat="false" ht="19.5" hidden="false" customHeight="false" outlineLevel="0" collapsed="false">
      <c r="A7955" s="453" t="n">
        <v>96358</v>
      </c>
      <c r="B7955" s="454" t="s">
        <v>8552</v>
      </c>
      <c r="C7955" s="453" t="s">
        <v>667</v>
      </c>
      <c r="D7955" s="474" t="n">
        <v>105.45</v>
      </c>
      <c r="E7955" s="472" t="n">
        <v>0.0315</v>
      </c>
    </row>
    <row r="7956" customFormat="false" ht="19.5" hidden="false" customHeight="false" outlineLevel="0" collapsed="false">
      <c r="A7956" s="453" t="n">
        <v>96371</v>
      </c>
      <c r="B7956" s="454" t="s">
        <v>8553</v>
      </c>
      <c r="C7956" s="453" t="s">
        <v>667</v>
      </c>
      <c r="D7956" s="475" t="n">
        <v>80.24</v>
      </c>
      <c r="E7956" s="472" t="n">
        <v>0.0319</v>
      </c>
    </row>
    <row r="7957" customFormat="false" ht="19.5" hidden="false" customHeight="false" outlineLevel="0" collapsed="false">
      <c r="A7957" s="453" t="n">
        <v>104724</v>
      </c>
      <c r="B7957" s="454" t="s">
        <v>8554</v>
      </c>
      <c r="C7957" s="453" t="s">
        <v>667</v>
      </c>
      <c r="D7957" s="475" t="n">
        <v>100.48</v>
      </c>
      <c r="E7957" s="472" t="n">
        <v>0.0297</v>
      </c>
    </row>
    <row r="7958" customFormat="false" ht="19.5" hidden="false" customHeight="false" outlineLevel="0" collapsed="false">
      <c r="A7958" s="453" t="n">
        <v>96370</v>
      </c>
      <c r="B7958" s="454" t="s">
        <v>8555</v>
      </c>
      <c r="C7958" s="453" t="s">
        <v>667</v>
      </c>
      <c r="D7958" s="474" t="n">
        <v>68.98</v>
      </c>
      <c r="E7958" s="472" t="n">
        <v>0.0335</v>
      </c>
    </row>
    <row r="7959" customFormat="false" ht="19.5" hidden="false" customHeight="false" outlineLevel="0" collapsed="false">
      <c r="A7959" s="453" t="n">
        <v>96365</v>
      </c>
      <c r="B7959" s="454" t="s">
        <v>8556</v>
      </c>
      <c r="C7959" s="453" t="s">
        <v>667</v>
      </c>
      <c r="D7959" s="474" t="n">
        <v>189.91</v>
      </c>
      <c r="E7959" s="472" t="n">
        <v>0.0381</v>
      </c>
    </row>
    <row r="7960" customFormat="false" ht="19.5" hidden="false" customHeight="false" outlineLevel="0" collapsed="false">
      <c r="A7960" s="453" t="n">
        <v>104721</v>
      </c>
      <c r="B7960" s="454" t="s">
        <v>8557</v>
      </c>
      <c r="C7960" s="453" t="s">
        <v>667</v>
      </c>
      <c r="D7960" s="474" t="n">
        <v>231.06</v>
      </c>
      <c r="E7960" s="472" t="n">
        <v>0.0342</v>
      </c>
    </row>
    <row r="7961" customFormat="false" ht="19.5" hidden="false" customHeight="false" outlineLevel="0" collapsed="false">
      <c r="A7961" s="453" t="n">
        <v>96363</v>
      </c>
      <c r="B7961" s="454" t="s">
        <v>8558</v>
      </c>
      <c r="C7961" s="453" t="s">
        <v>667</v>
      </c>
      <c r="D7961" s="474" t="n">
        <v>149.69</v>
      </c>
      <c r="E7961" s="472" t="n">
        <v>0.0387</v>
      </c>
    </row>
    <row r="7962" customFormat="false" ht="19.5" hidden="false" customHeight="false" outlineLevel="0" collapsed="false">
      <c r="A7962" s="453" t="n">
        <v>104720</v>
      </c>
      <c r="B7962" s="454" t="s">
        <v>8559</v>
      </c>
      <c r="C7962" s="453" t="s">
        <v>667</v>
      </c>
      <c r="D7962" s="474" t="n">
        <v>172.76</v>
      </c>
      <c r="E7962" s="472" t="n">
        <v>0.0359</v>
      </c>
    </row>
    <row r="7963" customFormat="false" ht="19.5" hidden="false" customHeight="false" outlineLevel="0" collapsed="false">
      <c r="A7963" s="453" t="n">
        <v>96362</v>
      </c>
      <c r="B7963" s="454" t="s">
        <v>8560</v>
      </c>
      <c r="C7963" s="453" t="s">
        <v>667</v>
      </c>
      <c r="D7963" s="474" t="n">
        <v>136.98</v>
      </c>
      <c r="E7963" s="472" t="n">
        <v>0.0404</v>
      </c>
    </row>
    <row r="7964" customFormat="false" ht="19.5" hidden="false" customHeight="false" outlineLevel="0" collapsed="false">
      <c r="A7964" s="453" t="n">
        <v>103191</v>
      </c>
      <c r="B7964" s="454" t="s">
        <v>8561</v>
      </c>
      <c r="C7964" s="453" t="s">
        <v>102</v>
      </c>
      <c r="D7964" s="474" t="n">
        <v>2389.68</v>
      </c>
      <c r="E7964" s="472" t="n">
        <v>0.9503</v>
      </c>
    </row>
    <row r="7965" customFormat="false" ht="19.5" hidden="false" customHeight="false" outlineLevel="0" collapsed="false">
      <c r="A7965" s="453" t="n">
        <v>103206</v>
      </c>
      <c r="B7965" s="454" t="s">
        <v>8562</v>
      </c>
      <c r="C7965" s="453" t="s">
        <v>102</v>
      </c>
      <c r="D7965" s="474" t="n">
        <v>2409.59</v>
      </c>
      <c r="E7965" s="472" t="n">
        <v>0.9425</v>
      </c>
    </row>
    <row r="7966" customFormat="false" ht="19.5" hidden="false" customHeight="false" outlineLevel="0" collapsed="false">
      <c r="A7966" s="453" t="n">
        <v>103211</v>
      </c>
      <c r="B7966" s="454" t="s">
        <v>8563</v>
      </c>
      <c r="C7966" s="453" t="s">
        <v>102</v>
      </c>
      <c r="D7966" s="474" t="n">
        <v>0</v>
      </c>
      <c r="E7966" s="472"/>
    </row>
    <row r="7967" customFormat="false" ht="19.5" hidden="false" customHeight="false" outlineLevel="0" collapsed="false">
      <c r="A7967" s="453" t="n">
        <v>103196</v>
      </c>
      <c r="B7967" s="454" t="s">
        <v>8564</v>
      </c>
      <c r="C7967" s="453" t="s">
        <v>102</v>
      </c>
      <c r="D7967" s="474" t="n">
        <v>0</v>
      </c>
      <c r="E7967" s="472"/>
    </row>
    <row r="7968" customFormat="false" ht="19.5" hidden="false" customHeight="false" outlineLevel="0" collapsed="false">
      <c r="A7968" s="453" t="n">
        <v>103212</v>
      </c>
      <c r="B7968" s="454" t="s">
        <v>8565</v>
      </c>
      <c r="C7968" s="453" t="s">
        <v>102</v>
      </c>
      <c r="D7968" s="474" t="n">
        <v>0</v>
      </c>
      <c r="E7968" s="472"/>
    </row>
    <row r="7969" customFormat="false" ht="19.5" hidden="false" customHeight="false" outlineLevel="0" collapsed="false">
      <c r="A7969" s="453" t="n">
        <v>103197</v>
      </c>
      <c r="B7969" s="454" t="s">
        <v>8566</v>
      </c>
      <c r="C7969" s="453" t="s">
        <v>102</v>
      </c>
      <c r="D7969" s="474" t="n">
        <v>0</v>
      </c>
      <c r="E7969" s="472"/>
    </row>
    <row r="7970" customFormat="false" ht="19.5" hidden="false" customHeight="false" outlineLevel="0" collapsed="false">
      <c r="A7970" s="453" t="n">
        <v>103217</v>
      </c>
      <c r="B7970" s="454" t="s">
        <v>8567</v>
      </c>
      <c r="C7970" s="453" t="s">
        <v>102</v>
      </c>
      <c r="D7970" s="474" t="n">
        <v>0</v>
      </c>
      <c r="E7970" s="472"/>
    </row>
    <row r="7971" customFormat="false" ht="19.5" hidden="false" customHeight="false" outlineLevel="0" collapsed="false">
      <c r="A7971" s="453" t="n">
        <v>103202</v>
      </c>
      <c r="B7971" s="454" t="s">
        <v>8568</v>
      </c>
      <c r="C7971" s="453" t="s">
        <v>102</v>
      </c>
      <c r="D7971" s="474" t="n">
        <v>0</v>
      </c>
      <c r="E7971" s="472"/>
    </row>
    <row r="7972" customFormat="false" ht="19.5" hidden="false" customHeight="false" outlineLevel="0" collapsed="false">
      <c r="A7972" s="453" t="n">
        <v>103215</v>
      </c>
      <c r="B7972" s="454" t="s">
        <v>8569</v>
      </c>
      <c r="C7972" s="453" t="s">
        <v>102</v>
      </c>
      <c r="D7972" s="474" t="n">
        <v>0</v>
      </c>
      <c r="E7972" s="472"/>
    </row>
    <row r="7973" customFormat="false" ht="19.5" hidden="false" customHeight="false" outlineLevel="0" collapsed="false">
      <c r="A7973" s="453" t="n">
        <v>103200</v>
      </c>
      <c r="B7973" s="454" t="s">
        <v>8570</v>
      </c>
      <c r="C7973" s="453" t="s">
        <v>102</v>
      </c>
      <c r="D7973" s="474" t="n">
        <v>0</v>
      </c>
      <c r="E7973" s="472"/>
    </row>
    <row r="7974" customFormat="false" ht="19.5" hidden="false" customHeight="false" outlineLevel="0" collapsed="false">
      <c r="A7974" s="453" t="n">
        <v>103216</v>
      </c>
      <c r="B7974" s="454" t="s">
        <v>8571</v>
      </c>
      <c r="C7974" s="453" t="s">
        <v>102</v>
      </c>
      <c r="D7974" s="475" t="n">
        <v>0</v>
      </c>
      <c r="E7974" s="472"/>
    </row>
    <row r="7975" customFormat="false" ht="19.5" hidden="false" customHeight="false" outlineLevel="0" collapsed="false">
      <c r="A7975" s="453" t="n">
        <v>103201</v>
      </c>
      <c r="B7975" s="454" t="s">
        <v>8572</v>
      </c>
      <c r="C7975" s="453" t="s">
        <v>102</v>
      </c>
      <c r="D7975" s="474" t="n">
        <v>0</v>
      </c>
      <c r="E7975" s="472"/>
    </row>
    <row r="7976" customFormat="false" ht="19.5" hidden="false" customHeight="false" outlineLevel="0" collapsed="false">
      <c r="A7976" s="453" t="n">
        <v>103185</v>
      </c>
      <c r="B7976" s="454" t="s">
        <v>8573</v>
      </c>
      <c r="C7976" s="453" t="s">
        <v>102</v>
      </c>
      <c r="D7976" s="474" t="n">
        <v>6166.9</v>
      </c>
      <c r="E7976" s="472" t="n">
        <v>0.977</v>
      </c>
    </row>
    <row r="7977" customFormat="false" ht="19.5" hidden="false" customHeight="false" outlineLevel="0" collapsed="false">
      <c r="A7977" s="453" t="n">
        <v>103218</v>
      </c>
      <c r="B7977" s="454" t="s">
        <v>8574</v>
      </c>
      <c r="C7977" s="453" t="s">
        <v>102</v>
      </c>
      <c r="D7977" s="475" t="n">
        <v>0</v>
      </c>
      <c r="E7977" s="472"/>
    </row>
    <row r="7978" customFormat="false" ht="19.5" hidden="false" customHeight="false" outlineLevel="0" collapsed="false">
      <c r="A7978" s="453" t="n">
        <v>103203</v>
      </c>
      <c r="B7978" s="454" t="s">
        <v>8575</v>
      </c>
      <c r="C7978" s="453" t="s">
        <v>102</v>
      </c>
      <c r="D7978" s="474" t="n">
        <v>0</v>
      </c>
      <c r="E7978" s="472"/>
    </row>
    <row r="7979" customFormat="false" ht="19.5" hidden="false" customHeight="false" outlineLevel="0" collapsed="false">
      <c r="A7979" s="453" t="n">
        <v>103213</v>
      </c>
      <c r="B7979" s="454" t="s">
        <v>8576</v>
      </c>
      <c r="C7979" s="453" t="s">
        <v>102</v>
      </c>
      <c r="D7979" s="474" t="n">
        <v>0</v>
      </c>
      <c r="E7979" s="472"/>
    </row>
    <row r="7980" customFormat="false" ht="19.5" hidden="false" customHeight="false" outlineLevel="0" collapsed="false">
      <c r="A7980" s="453" t="n">
        <v>103198</v>
      </c>
      <c r="B7980" s="454" t="s">
        <v>8577</v>
      </c>
      <c r="C7980" s="453" t="s">
        <v>102</v>
      </c>
      <c r="D7980" s="474" t="n">
        <v>0</v>
      </c>
      <c r="E7980" s="472"/>
    </row>
    <row r="7981" customFormat="false" ht="19.5" hidden="false" customHeight="false" outlineLevel="0" collapsed="false">
      <c r="A7981" s="453" t="n">
        <v>103214</v>
      </c>
      <c r="B7981" s="454" t="s">
        <v>8578</v>
      </c>
      <c r="C7981" s="453" t="s">
        <v>102</v>
      </c>
      <c r="D7981" s="474" t="n">
        <v>0</v>
      </c>
      <c r="E7981" s="472"/>
    </row>
    <row r="7982" customFormat="false" ht="19.5" hidden="false" customHeight="false" outlineLevel="0" collapsed="false">
      <c r="A7982" s="453" t="n">
        <v>103199</v>
      </c>
      <c r="B7982" s="454" t="s">
        <v>8579</v>
      </c>
      <c r="C7982" s="453" t="s">
        <v>102</v>
      </c>
      <c r="D7982" s="474" t="n">
        <v>0</v>
      </c>
      <c r="E7982" s="472"/>
    </row>
    <row r="7983" customFormat="false" ht="19.5" hidden="false" customHeight="false" outlineLevel="0" collapsed="false">
      <c r="A7983" s="453" t="n">
        <v>103219</v>
      </c>
      <c r="B7983" s="454" t="s">
        <v>8580</v>
      </c>
      <c r="C7983" s="453" t="s">
        <v>102</v>
      </c>
      <c r="D7983" s="474" t="n">
        <v>0</v>
      </c>
      <c r="E7983" s="472"/>
    </row>
    <row r="7984" customFormat="false" ht="19.5" hidden="false" customHeight="false" outlineLevel="0" collapsed="false">
      <c r="A7984" s="453" t="n">
        <v>103204</v>
      </c>
      <c r="B7984" s="454" t="s">
        <v>8581</v>
      </c>
      <c r="C7984" s="453" t="s">
        <v>102</v>
      </c>
      <c r="D7984" s="474" t="n">
        <v>0</v>
      </c>
      <c r="E7984" s="472"/>
    </row>
    <row r="7985" customFormat="false" ht="19.5" hidden="false" customHeight="false" outlineLevel="0" collapsed="false">
      <c r="A7985" s="453" t="n">
        <v>103186</v>
      </c>
      <c r="B7985" s="454" t="s">
        <v>8582</v>
      </c>
      <c r="C7985" s="453" t="s">
        <v>102</v>
      </c>
      <c r="D7985" s="474" t="n">
        <v>6492.31</v>
      </c>
      <c r="E7985" s="472" t="n">
        <v>0.9911</v>
      </c>
    </row>
    <row r="7986" customFormat="false" ht="19.5" hidden="false" customHeight="false" outlineLevel="0" collapsed="false">
      <c r="A7986" s="453" t="n">
        <v>103210</v>
      </c>
      <c r="B7986" s="454" t="s">
        <v>8583</v>
      </c>
      <c r="C7986" s="453" t="s">
        <v>102</v>
      </c>
      <c r="D7986" s="474" t="n">
        <v>2325.99</v>
      </c>
      <c r="E7986" s="472" t="n">
        <v>0.8989</v>
      </c>
    </row>
    <row r="7987" customFormat="false" ht="19.5" hidden="false" customHeight="false" outlineLevel="0" collapsed="false">
      <c r="A7987" s="453" t="n">
        <v>103195</v>
      </c>
      <c r="B7987" s="454" t="s">
        <v>8584</v>
      </c>
      <c r="C7987" s="453" t="s">
        <v>102</v>
      </c>
      <c r="D7987" s="474" t="n">
        <v>2204.36</v>
      </c>
      <c r="E7987" s="472" t="n">
        <v>0.9485</v>
      </c>
    </row>
    <row r="7988" customFormat="false" ht="19.5" hidden="false" customHeight="false" outlineLevel="0" collapsed="false">
      <c r="A7988" s="453" t="n">
        <v>103205</v>
      </c>
      <c r="B7988" s="454" t="s">
        <v>8585</v>
      </c>
      <c r="C7988" s="453" t="s">
        <v>102</v>
      </c>
      <c r="D7988" s="474" t="n">
        <v>4114.14</v>
      </c>
      <c r="E7988" s="472" t="n">
        <v>0.962</v>
      </c>
    </row>
    <row r="7989" customFormat="false" ht="19.5" hidden="false" customHeight="false" outlineLevel="0" collapsed="false">
      <c r="A7989" s="453" t="n">
        <v>103190</v>
      </c>
      <c r="B7989" s="454" t="s">
        <v>8586</v>
      </c>
      <c r="C7989" s="453" t="s">
        <v>102</v>
      </c>
      <c r="D7989" s="474" t="n">
        <v>4094.23</v>
      </c>
      <c r="E7989" s="472" t="n">
        <v>0.9667</v>
      </c>
    </row>
    <row r="7990" customFormat="false" ht="19.5" hidden="false" customHeight="false" outlineLevel="0" collapsed="false">
      <c r="A7990" s="453" t="n">
        <v>103207</v>
      </c>
      <c r="B7990" s="454" t="s">
        <v>8587</v>
      </c>
      <c r="C7990" s="453" t="s">
        <v>102</v>
      </c>
      <c r="D7990" s="474" t="n">
        <v>2563.23</v>
      </c>
      <c r="E7990" s="472" t="n">
        <v>0.9459</v>
      </c>
    </row>
    <row r="7991" customFormat="false" ht="19.5" hidden="false" customHeight="false" outlineLevel="0" collapsed="false">
      <c r="A7991" s="453" t="n">
        <v>103192</v>
      </c>
      <c r="B7991" s="454" t="s">
        <v>8588</v>
      </c>
      <c r="C7991" s="453" t="s">
        <v>102</v>
      </c>
      <c r="D7991" s="474" t="n">
        <v>2543.32</v>
      </c>
      <c r="E7991" s="472" t="n">
        <v>0.9533</v>
      </c>
    </row>
    <row r="7992" customFormat="false" ht="19.5" hidden="false" customHeight="false" outlineLevel="0" collapsed="false">
      <c r="A7992" s="453" t="n">
        <v>103208</v>
      </c>
      <c r="B7992" s="454" t="s">
        <v>8589</v>
      </c>
      <c r="C7992" s="453" t="s">
        <v>102</v>
      </c>
      <c r="D7992" s="474" t="n">
        <v>1981.96</v>
      </c>
      <c r="E7992" s="472" t="n">
        <v>0.9301</v>
      </c>
    </row>
    <row r="7993" customFormat="false" ht="19.5" hidden="false" customHeight="false" outlineLevel="0" collapsed="false">
      <c r="A7993" s="453" t="n">
        <v>103193</v>
      </c>
      <c r="B7993" s="454" t="s">
        <v>8590</v>
      </c>
      <c r="C7993" s="453" t="s">
        <v>102</v>
      </c>
      <c r="D7993" s="475" t="n">
        <v>1962.05</v>
      </c>
      <c r="E7993" s="472" t="n">
        <v>0.9395</v>
      </c>
    </row>
    <row r="7994" customFormat="false" ht="19.5" hidden="false" customHeight="false" outlineLevel="0" collapsed="false">
      <c r="A7994" s="453" t="n">
        <v>103187</v>
      </c>
      <c r="B7994" s="454" t="s">
        <v>8591</v>
      </c>
      <c r="C7994" s="453" t="s">
        <v>102</v>
      </c>
      <c r="D7994" s="474" t="n">
        <v>4886.17</v>
      </c>
      <c r="E7994" s="472" t="n">
        <v>0.9802</v>
      </c>
    </row>
    <row r="7995" customFormat="false" ht="19.5" hidden="false" customHeight="false" outlineLevel="0" collapsed="false">
      <c r="A7995" s="453" t="n">
        <v>103188</v>
      </c>
      <c r="B7995" s="454" t="s">
        <v>8592</v>
      </c>
      <c r="C7995" s="453" t="s">
        <v>102</v>
      </c>
      <c r="D7995" s="475" t="n">
        <v>5249.99</v>
      </c>
      <c r="E7995" s="472" t="n">
        <v>0.9858</v>
      </c>
    </row>
    <row r="7996" customFormat="false" ht="19.5" hidden="false" customHeight="false" outlineLevel="0" collapsed="false">
      <c r="A7996" s="453" t="n">
        <v>103189</v>
      </c>
      <c r="B7996" s="454" t="s">
        <v>8593</v>
      </c>
      <c r="C7996" s="453" t="s">
        <v>102</v>
      </c>
      <c r="D7996" s="474" t="n">
        <v>2632.97</v>
      </c>
      <c r="E7996" s="472" t="n">
        <v>0.9802</v>
      </c>
    </row>
    <row r="7997" customFormat="false" ht="19.5" hidden="false" customHeight="false" outlineLevel="0" collapsed="false">
      <c r="A7997" s="453" t="n">
        <v>103209</v>
      </c>
      <c r="B7997" s="454" t="s">
        <v>8594</v>
      </c>
      <c r="C7997" s="453" t="s">
        <v>102</v>
      </c>
      <c r="D7997" s="475" t="n">
        <v>2839.93</v>
      </c>
      <c r="E7997" s="472" t="n">
        <v>0.9512</v>
      </c>
    </row>
    <row r="7998" customFormat="false" ht="19.5" hidden="false" customHeight="false" outlineLevel="0" collapsed="false">
      <c r="A7998" s="453" t="n">
        <v>103194</v>
      </c>
      <c r="B7998" s="454" t="s">
        <v>8595</v>
      </c>
      <c r="C7998" s="453" t="s">
        <v>102</v>
      </c>
      <c r="D7998" s="475" t="n">
        <v>2820.02</v>
      </c>
      <c r="E7998" s="472" t="n">
        <v>0.9579</v>
      </c>
    </row>
    <row r="7999" customFormat="false" ht="19.5" hidden="false" customHeight="false" outlineLevel="0" collapsed="false">
      <c r="A7999" s="453" t="n">
        <v>95001</v>
      </c>
      <c r="B7999" s="454" t="s">
        <v>8596</v>
      </c>
      <c r="C7999" s="453" t="s">
        <v>667</v>
      </c>
      <c r="D7999" s="475" t="n">
        <v>0</v>
      </c>
      <c r="E7999" s="472"/>
    </row>
    <row r="8000" customFormat="false" ht="19.5" hidden="false" customHeight="false" outlineLevel="0" collapsed="false">
      <c r="A8000" s="453" t="n">
        <v>95000</v>
      </c>
      <c r="B8000" s="454" t="s">
        <v>8597</v>
      </c>
      <c r="C8000" s="453" t="s">
        <v>667</v>
      </c>
      <c r="D8000" s="475" t="n">
        <v>0</v>
      </c>
      <c r="E8000" s="472"/>
    </row>
    <row r="8001" customFormat="false" ht="19.5" hidden="false" customHeight="false" outlineLevel="0" collapsed="false">
      <c r="A8001" s="453" t="n">
        <v>95005</v>
      </c>
      <c r="B8001" s="454" t="s">
        <v>8598</v>
      </c>
      <c r="C8001" s="453" t="s">
        <v>667</v>
      </c>
      <c r="D8001" s="475" t="n">
        <v>0</v>
      </c>
      <c r="E8001" s="472"/>
    </row>
    <row r="8002" customFormat="false" ht="19.5" hidden="false" customHeight="false" outlineLevel="0" collapsed="false">
      <c r="A8002" s="453" t="n">
        <v>95004</v>
      </c>
      <c r="B8002" s="454" t="s">
        <v>8599</v>
      </c>
      <c r="C8002" s="453" t="s">
        <v>667</v>
      </c>
      <c r="D8002" s="475" t="n">
        <v>0</v>
      </c>
      <c r="E8002" s="472"/>
    </row>
    <row r="8003" customFormat="false" ht="19.5" hidden="false" customHeight="false" outlineLevel="0" collapsed="false">
      <c r="A8003" s="453" t="n">
        <v>95003</v>
      </c>
      <c r="B8003" s="454" t="s">
        <v>8600</v>
      </c>
      <c r="C8003" s="453" t="s">
        <v>667</v>
      </c>
      <c r="D8003" s="475" t="n">
        <v>0</v>
      </c>
      <c r="E8003" s="472"/>
    </row>
    <row r="8004" customFormat="false" ht="19.5" hidden="false" customHeight="false" outlineLevel="0" collapsed="false">
      <c r="A8004" s="453" t="n">
        <v>95002</v>
      </c>
      <c r="B8004" s="454" t="s">
        <v>8601</v>
      </c>
      <c r="C8004" s="453" t="s">
        <v>667</v>
      </c>
      <c r="D8004" s="475" t="n">
        <v>0</v>
      </c>
      <c r="E8004" s="472"/>
    </row>
    <row r="8005" customFormat="false" ht="19.5" hidden="false" customHeight="false" outlineLevel="0" collapsed="false">
      <c r="A8005" s="453" t="n">
        <v>95007</v>
      </c>
      <c r="B8005" s="454" t="s">
        <v>8602</v>
      </c>
      <c r="C8005" s="453" t="s">
        <v>667</v>
      </c>
      <c r="D8005" s="475" t="n">
        <v>0</v>
      </c>
      <c r="E8005" s="472"/>
    </row>
    <row r="8006" customFormat="false" ht="19.5" hidden="false" customHeight="false" outlineLevel="0" collapsed="false">
      <c r="A8006" s="453" t="n">
        <v>95006</v>
      </c>
      <c r="B8006" s="454" t="s">
        <v>8603</v>
      </c>
      <c r="C8006" s="453" t="s">
        <v>667</v>
      </c>
      <c r="D8006" s="475" t="n">
        <v>0</v>
      </c>
      <c r="E8006" s="472"/>
    </row>
    <row r="8007" customFormat="false" ht="19.5" hidden="false" customHeight="false" outlineLevel="0" collapsed="false">
      <c r="A8007" s="453" t="n">
        <v>104313</v>
      </c>
      <c r="B8007" s="454" t="s">
        <v>8604</v>
      </c>
      <c r="C8007" s="453" t="s">
        <v>667</v>
      </c>
      <c r="D8007" s="475" t="n">
        <v>0</v>
      </c>
      <c r="E8007" s="472"/>
    </row>
    <row r="8008" customFormat="false" ht="19.5" hidden="false" customHeight="false" outlineLevel="0" collapsed="false">
      <c r="A8008" s="453" t="n">
        <v>104312</v>
      </c>
      <c r="B8008" s="454" t="s">
        <v>8605</v>
      </c>
      <c r="C8008" s="453" t="s">
        <v>667</v>
      </c>
      <c r="D8008" s="475" t="n">
        <v>0</v>
      </c>
      <c r="E8008" s="472"/>
    </row>
    <row r="8009" customFormat="false" ht="19.5" hidden="false" customHeight="false" outlineLevel="0" collapsed="false">
      <c r="A8009" s="453" t="n">
        <v>94992</v>
      </c>
      <c r="B8009" s="454" t="s">
        <v>8606</v>
      </c>
      <c r="C8009" s="453" t="s">
        <v>667</v>
      </c>
      <c r="D8009" s="475" t="n">
        <v>85.17</v>
      </c>
      <c r="E8009" s="472" t="n">
        <v>0</v>
      </c>
    </row>
    <row r="8010" customFormat="false" ht="19.5" hidden="false" customHeight="false" outlineLevel="0" collapsed="false">
      <c r="A8010" s="453" t="n">
        <v>94994</v>
      </c>
      <c r="B8010" s="454" t="s">
        <v>8607</v>
      </c>
      <c r="C8010" s="453" t="s">
        <v>667</v>
      </c>
      <c r="D8010" s="475" t="n">
        <v>102.55</v>
      </c>
      <c r="E8010" s="472" t="n">
        <v>0</v>
      </c>
    </row>
    <row r="8011" customFormat="false" ht="19.5" hidden="false" customHeight="false" outlineLevel="0" collapsed="false">
      <c r="A8011" s="453" t="n">
        <v>94990</v>
      </c>
      <c r="B8011" s="454" t="s">
        <v>8608</v>
      </c>
      <c r="C8011" s="453" t="s">
        <v>753</v>
      </c>
      <c r="D8011" s="475" t="n">
        <v>845.41</v>
      </c>
      <c r="E8011" s="472" t="n">
        <v>0</v>
      </c>
    </row>
    <row r="8012" customFormat="false" ht="19.5" hidden="false" customHeight="false" outlineLevel="0" collapsed="false">
      <c r="A8012" s="453" t="n">
        <v>94991</v>
      </c>
      <c r="B8012" s="454" t="s">
        <v>8609</v>
      </c>
      <c r="C8012" s="453" t="s">
        <v>753</v>
      </c>
      <c r="D8012" s="475" t="n">
        <v>783.42</v>
      </c>
      <c r="E8012" s="472" t="n">
        <v>0</v>
      </c>
    </row>
    <row r="8013" customFormat="false" ht="19.5" hidden="false" customHeight="false" outlineLevel="0" collapsed="false">
      <c r="A8013" s="453" t="n">
        <v>104626</v>
      </c>
      <c r="B8013" s="454" t="s">
        <v>8610</v>
      </c>
      <c r="C8013" s="453" t="s">
        <v>753</v>
      </c>
      <c r="D8013" s="475" t="n">
        <v>802.16</v>
      </c>
      <c r="E8013" s="472" t="n">
        <v>0</v>
      </c>
    </row>
    <row r="8014" customFormat="false" ht="19.5" hidden="false" customHeight="false" outlineLevel="0" collapsed="false">
      <c r="A8014" s="453" t="n">
        <v>94993</v>
      </c>
      <c r="B8014" s="454" t="s">
        <v>8611</v>
      </c>
      <c r="C8014" s="453" t="s">
        <v>667</v>
      </c>
      <c r="D8014" s="475" t="n">
        <v>81.45</v>
      </c>
      <c r="E8014" s="472" t="n">
        <v>0</v>
      </c>
    </row>
    <row r="8015" customFormat="false" ht="19.5" hidden="false" customHeight="false" outlineLevel="0" collapsed="false">
      <c r="A8015" s="453" t="n">
        <v>94995</v>
      </c>
      <c r="B8015" s="454" t="s">
        <v>8612</v>
      </c>
      <c r="C8015" s="453" t="s">
        <v>667</v>
      </c>
      <c r="D8015" s="475" t="n">
        <v>97.59</v>
      </c>
      <c r="E8015" s="472" t="n">
        <v>0</v>
      </c>
    </row>
    <row r="8016" customFormat="false" ht="19.5" hidden="false" customHeight="false" outlineLevel="0" collapsed="false">
      <c r="A8016" s="453" t="n">
        <v>101169</v>
      </c>
      <c r="B8016" s="454" t="s">
        <v>8613</v>
      </c>
      <c r="C8016" s="453" t="s">
        <v>667</v>
      </c>
      <c r="D8016" s="475" t="n">
        <v>142.11</v>
      </c>
      <c r="E8016" s="472" t="n">
        <v>0.037</v>
      </c>
    </row>
    <row r="8017" customFormat="false" ht="19.5" hidden="false" customHeight="false" outlineLevel="0" collapsed="false">
      <c r="A8017" s="453" t="n">
        <v>104383</v>
      </c>
      <c r="B8017" s="454" t="s">
        <v>8614</v>
      </c>
      <c r="C8017" s="453" t="s">
        <v>667</v>
      </c>
      <c r="D8017" s="475" t="n">
        <v>0</v>
      </c>
      <c r="E8017" s="472"/>
    </row>
    <row r="8018" customFormat="false" ht="19.5" hidden="false" customHeight="false" outlineLevel="0" collapsed="false">
      <c r="A8018" s="453" t="n">
        <v>101167</v>
      </c>
      <c r="B8018" s="454" t="s">
        <v>8615</v>
      </c>
      <c r="C8018" s="453" t="s">
        <v>667</v>
      </c>
      <c r="D8018" s="475" t="n">
        <v>125.36</v>
      </c>
      <c r="E8018" s="472" t="n">
        <v>0.0346</v>
      </c>
    </row>
    <row r="8019" customFormat="false" ht="19.5" hidden="false" customHeight="false" outlineLevel="0" collapsed="false">
      <c r="A8019" s="453" t="n">
        <v>101172</v>
      </c>
      <c r="B8019" s="454" t="s">
        <v>8616</v>
      </c>
      <c r="C8019" s="453" t="s">
        <v>667</v>
      </c>
      <c r="D8019" s="475" t="n">
        <v>77.19</v>
      </c>
      <c r="E8019" s="472" t="n">
        <v>0.0566</v>
      </c>
    </row>
    <row r="8020" customFormat="false" ht="19.5" hidden="false" customHeight="false" outlineLevel="0" collapsed="false">
      <c r="A8020" s="453" t="n">
        <v>104384</v>
      </c>
      <c r="B8020" s="454" t="s">
        <v>8617</v>
      </c>
      <c r="C8020" s="453" t="s">
        <v>667</v>
      </c>
      <c r="D8020" s="475" t="n">
        <v>0</v>
      </c>
      <c r="E8020" s="472"/>
    </row>
    <row r="8021" customFormat="false" ht="19.5" hidden="false" customHeight="false" outlineLevel="0" collapsed="false">
      <c r="A8021" s="453" t="n">
        <v>101170</v>
      </c>
      <c r="B8021" s="454" t="s">
        <v>8618</v>
      </c>
      <c r="C8021" s="453" t="s">
        <v>667</v>
      </c>
      <c r="D8021" s="475" t="n">
        <v>47.3</v>
      </c>
      <c r="E8021" s="472" t="n">
        <v>0.0729</v>
      </c>
    </row>
    <row r="8022" customFormat="false" ht="19.5" hidden="false" customHeight="false" outlineLevel="0" collapsed="false">
      <c r="A8022" s="453" t="n">
        <v>104438</v>
      </c>
      <c r="B8022" s="454" t="s">
        <v>8619</v>
      </c>
      <c r="C8022" s="453" t="s">
        <v>667</v>
      </c>
      <c r="D8022" s="475" t="n">
        <v>0</v>
      </c>
      <c r="E8022" s="472"/>
    </row>
    <row r="8023" customFormat="false" ht="19.5" hidden="false" customHeight="false" outlineLevel="0" collapsed="false">
      <c r="A8023" s="453" t="n">
        <v>92402</v>
      </c>
      <c r="B8023" s="454" t="s">
        <v>8620</v>
      </c>
      <c r="C8023" s="453" t="s">
        <v>667</v>
      </c>
      <c r="D8023" s="475" t="n">
        <v>81.85</v>
      </c>
      <c r="E8023" s="472" t="n">
        <v>0</v>
      </c>
    </row>
    <row r="8024" customFormat="false" ht="19.5" hidden="false" customHeight="false" outlineLevel="0" collapsed="false">
      <c r="A8024" s="453" t="n">
        <v>104429</v>
      </c>
      <c r="B8024" s="454" t="s">
        <v>8621</v>
      </c>
      <c r="C8024" s="453" t="s">
        <v>667</v>
      </c>
      <c r="D8024" s="475" t="n">
        <v>0</v>
      </c>
      <c r="E8024" s="472"/>
    </row>
    <row r="8025" customFormat="false" ht="19.5" hidden="false" customHeight="false" outlineLevel="0" collapsed="false">
      <c r="A8025" s="453" t="n">
        <v>104426</v>
      </c>
      <c r="B8025" s="454" t="s">
        <v>8622</v>
      </c>
      <c r="C8025" s="453" t="s">
        <v>667</v>
      </c>
      <c r="D8025" s="475" t="n">
        <v>0</v>
      </c>
      <c r="E8025" s="472"/>
    </row>
    <row r="8026" customFormat="false" ht="19.5" hidden="false" customHeight="false" outlineLevel="0" collapsed="false">
      <c r="A8026" s="453" t="n">
        <v>104436</v>
      </c>
      <c r="B8026" s="454" t="s">
        <v>8623</v>
      </c>
      <c r="C8026" s="453" t="s">
        <v>667</v>
      </c>
      <c r="D8026" s="475" t="n">
        <v>0</v>
      </c>
      <c r="E8026" s="472"/>
    </row>
    <row r="8027" customFormat="false" ht="19.5" hidden="false" customHeight="false" outlineLevel="0" collapsed="false">
      <c r="A8027" s="453" t="n">
        <v>104434</v>
      </c>
      <c r="B8027" s="454" t="s">
        <v>8624</v>
      </c>
      <c r="C8027" s="453" t="s">
        <v>667</v>
      </c>
      <c r="D8027" s="475" t="n">
        <v>0</v>
      </c>
      <c r="E8027" s="472"/>
    </row>
    <row r="8028" customFormat="false" ht="19.5" hidden="false" customHeight="false" outlineLevel="0" collapsed="false">
      <c r="A8028" s="453" t="n">
        <v>104432</v>
      </c>
      <c r="B8028" s="454" t="s">
        <v>8625</v>
      </c>
      <c r="C8028" s="453" t="s">
        <v>667</v>
      </c>
      <c r="D8028" s="475" t="n">
        <v>103.09</v>
      </c>
      <c r="E8028" s="472" t="n">
        <v>0</v>
      </c>
    </row>
    <row r="8029" customFormat="false" ht="19.5" hidden="false" customHeight="false" outlineLevel="0" collapsed="false">
      <c r="A8029" s="453" t="n">
        <v>93679</v>
      </c>
      <c r="B8029" s="454" t="s">
        <v>8626</v>
      </c>
      <c r="C8029" s="453" t="s">
        <v>667</v>
      </c>
      <c r="D8029" s="475" t="n">
        <v>99.38</v>
      </c>
      <c r="E8029" s="472" t="n">
        <v>0</v>
      </c>
    </row>
    <row r="8030" customFormat="false" ht="19.5" hidden="false" customHeight="false" outlineLevel="0" collapsed="false">
      <c r="A8030" s="453" t="n">
        <v>92396</v>
      </c>
      <c r="B8030" s="454" t="s">
        <v>8627</v>
      </c>
      <c r="C8030" s="453" t="s">
        <v>667</v>
      </c>
      <c r="D8030" s="475" t="n">
        <v>84.12</v>
      </c>
      <c r="E8030" s="472" t="n">
        <v>0</v>
      </c>
    </row>
    <row r="8031" customFormat="false" ht="19.5" hidden="false" customHeight="false" outlineLevel="0" collapsed="false">
      <c r="A8031" s="453" t="n">
        <v>104439</v>
      </c>
      <c r="B8031" s="454" t="s">
        <v>8628</v>
      </c>
      <c r="C8031" s="453" t="s">
        <v>667</v>
      </c>
      <c r="D8031" s="475" t="n">
        <v>0</v>
      </c>
      <c r="E8031" s="472"/>
    </row>
    <row r="8032" customFormat="false" ht="19.5" hidden="false" customHeight="false" outlineLevel="0" collapsed="false">
      <c r="A8032" s="453" t="n">
        <v>104440</v>
      </c>
      <c r="B8032" s="454" t="s">
        <v>8629</v>
      </c>
      <c r="C8032" s="453" t="s">
        <v>667</v>
      </c>
      <c r="D8032" s="475" t="n">
        <v>0</v>
      </c>
      <c r="E8032" s="472"/>
    </row>
    <row r="8033" customFormat="false" ht="19.5" hidden="false" customHeight="false" outlineLevel="0" collapsed="false">
      <c r="A8033" s="453" t="n">
        <v>92406</v>
      </c>
      <c r="B8033" s="454" t="s">
        <v>8630</v>
      </c>
      <c r="C8033" s="453" t="s">
        <v>667</v>
      </c>
      <c r="D8033" s="475" t="n">
        <v>140.16</v>
      </c>
      <c r="E8033" s="472" t="n">
        <v>0</v>
      </c>
    </row>
    <row r="8034" customFormat="false" ht="19.5" hidden="false" customHeight="false" outlineLevel="0" collapsed="false">
      <c r="A8034" s="453" t="n">
        <v>92403</v>
      </c>
      <c r="B8034" s="454" t="s">
        <v>8631</v>
      </c>
      <c r="C8034" s="453" t="s">
        <v>667</v>
      </c>
      <c r="D8034" s="475" t="n">
        <v>70.73</v>
      </c>
      <c r="E8034" s="472" t="n">
        <v>0</v>
      </c>
    </row>
    <row r="8035" customFormat="false" ht="19.5" hidden="false" customHeight="false" outlineLevel="0" collapsed="false">
      <c r="A8035" s="453" t="n">
        <v>92404</v>
      </c>
      <c r="B8035" s="454" t="s">
        <v>8632</v>
      </c>
      <c r="C8035" s="453" t="s">
        <v>667</v>
      </c>
      <c r="D8035" s="475" t="n">
        <v>81.87</v>
      </c>
      <c r="E8035" s="472" t="n">
        <v>0</v>
      </c>
    </row>
    <row r="8036" customFormat="false" ht="19.5" hidden="false" customHeight="false" outlineLevel="0" collapsed="false">
      <c r="A8036" s="453" t="n">
        <v>104430</v>
      </c>
      <c r="B8036" s="454" t="s">
        <v>8633</v>
      </c>
      <c r="C8036" s="453" t="s">
        <v>667</v>
      </c>
      <c r="D8036" s="475" t="n">
        <v>0</v>
      </c>
      <c r="E8036" s="472"/>
    </row>
    <row r="8037" customFormat="false" ht="19.5" hidden="false" customHeight="false" outlineLevel="0" collapsed="false">
      <c r="A8037" s="453" t="n">
        <v>104431</v>
      </c>
      <c r="B8037" s="454" t="s">
        <v>8634</v>
      </c>
      <c r="C8037" s="453" t="s">
        <v>667</v>
      </c>
      <c r="D8037" s="475" t="n">
        <v>0</v>
      </c>
      <c r="E8037" s="472"/>
    </row>
    <row r="8038" customFormat="false" ht="19.5" hidden="false" customHeight="false" outlineLevel="0" collapsed="false">
      <c r="A8038" s="453" t="n">
        <v>104427</v>
      </c>
      <c r="B8038" s="454" t="s">
        <v>8635</v>
      </c>
      <c r="C8038" s="453" t="s">
        <v>667</v>
      </c>
      <c r="D8038" s="475" t="n">
        <v>0</v>
      </c>
      <c r="E8038" s="472"/>
    </row>
    <row r="8039" customFormat="false" ht="19.5" hidden="false" customHeight="false" outlineLevel="0" collapsed="false">
      <c r="A8039" s="453" t="n">
        <v>104428</v>
      </c>
      <c r="B8039" s="454" t="s">
        <v>8636</v>
      </c>
      <c r="C8039" s="453" t="s">
        <v>667</v>
      </c>
      <c r="D8039" s="475" t="n">
        <v>0</v>
      </c>
      <c r="E8039" s="472"/>
    </row>
    <row r="8040" customFormat="false" ht="19.5" hidden="false" customHeight="false" outlineLevel="0" collapsed="false">
      <c r="A8040" s="453" t="n">
        <v>92391</v>
      </c>
      <c r="B8040" s="454" t="s">
        <v>8637</v>
      </c>
      <c r="C8040" s="453" t="s">
        <v>667</v>
      </c>
      <c r="D8040" s="475" t="n">
        <v>76.55</v>
      </c>
      <c r="E8040" s="472" t="n">
        <v>0</v>
      </c>
    </row>
    <row r="8041" customFormat="false" ht="19.5" hidden="false" customHeight="false" outlineLevel="0" collapsed="false">
      <c r="A8041" s="453" t="n">
        <v>92392</v>
      </c>
      <c r="B8041" s="454" t="s">
        <v>8638</v>
      </c>
      <c r="C8041" s="453" t="s">
        <v>667</v>
      </c>
      <c r="D8041" s="475" t="n">
        <v>83.78</v>
      </c>
      <c r="E8041" s="472" t="n">
        <v>0</v>
      </c>
    </row>
    <row r="8042" customFormat="false" ht="19.5" hidden="false" customHeight="false" outlineLevel="0" collapsed="false">
      <c r="A8042" s="453" t="n">
        <v>104437</v>
      </c>
      <c r="B8042" s="454" t="s">
        <v>8639</v>
      </c>
      <c r="C8042" s="453" t="s">
        <v>667</v>
      </c>
      <c r="D8042" s="475" t="n">
        <v>0</v>
      </c>
      <c r="E8042" s="472"/>
    </row>
    <row r="8043" customFormat="false" ht="19.5" hidden="false" customHeight="false" outlineLevel="0" collapsed="false">
      <c r="A8043" s="453" t="n">
        <v>104435</v>
      </c>
      <c r="B8043" s="454" t="s">
        <v>8640</v>
      </c>
      <c r="C8043" s="453" t="s">
        <v>667</v>
      </c>
      <c r="D8043" s="475" t="n">
        <v>0</v>
      </c>
      <c r="E8043" s="472"/>
    </row>
    <row r="8044" customFormat="false" ht="19.5" hidden="false" customHeight="false" outlineLevel="0" collapsed="false">
      <c r="A8044" s="453" t="n">
        <v>104433</v>
      </c>
      <c r="B8044" s="454" t="s">
        <v>8641</v>
      </c>
      <c r="C8044" s="453" t="s">
        <v>667</v>
      </c>
      <c r="D8044" s="475" t="n">
        <v>90.63</v>
      </c>
      <c r="E8044" s="472" t="n">
        <v>0</v>
      </c>
    </row>
    <row r="8045" customFormat="false" ht="19.5" hidden="false" customHeight="false" outlineLevel="0" collapsed="false">
      <c r="A8045" s="453" t="n">
        <v>93680</v>
      </c>
      <c r="B8045" s="454" t="s">
        <v>8642</v>
      </c>
      <c r="C8045" s="453" t="s">
        <v>667</v>
      </c>
      <c r="D8045" s="475" t="n">
        <v>88.23</v>
      </c>
      <c r="E8045" s="472" t="n">
        <v>0</v>
      </c>
    </row>
    <row r="8046" customFormat="false" ht="19.5" hidden="false" customHeight="false" outlineLevel="0" collapsed="false">
      <c r="A8046" s="453" t="n">
        <v>93681</v>
      </c>
      <c r="B8046" s="454" t="s">
        <v>8643</v>
      </c>
      <c r="C8046" s="453" t="s">
        <v>667</v>
      </c>
      <c r="D8046" s="475" t="n">
        <v>105.31</v>
      </c>
      <c r="E8046" s="472" t="n">
        <v>0</v>
      </c>
    </row>
    <row r="8047" customFormat="false" ht="19.5" hidden="false" customHeight="false" outlineLevel="0" collapsed="false">
      <c r="A8047" s="453" t="n">
        <v>92397</v>
      </c>
      <c r="B8047" s="454" t="s">
        <v>8644</v>
      </c>
      <c r="C8047" s="453" t="s">
        <v>667</v>
      </c>
      <c r="D8047" s="475" t="n">
        <v>73.35</v>
      </c>
      <c r="E8047" s="472" t="n">
        <v>0</v>
      </c>
    </row>
    <row r="8048" customFormat="false" ht="19.5" hidden="false" customHeight="false" outlineLevel="0" collapsed="false">
      <c r="A8048" s="453" t="n">
        <v>92398</v>
      </c>
      <c r="B8048" s="454" t="s">
        <v>8645</v>
      </c>
      <c r="C8048" s="453" t="s">
        <v>667</v>
      </c>
      <c r="D8048" s="474" t="n">
        <v>84.48</v>
      </c>
      <c r="E8048" s="472" t="n">
        <v>0</v>
      </c>
    </row>
    <row r="8049" customFormat="false" ht="19.5" hidden="false" customHeight="false" outlineLevel="0" collapsed="false">
      <c r="A8049" s="453" t="n">
        <v>92400</v>
      </c>
      <c r="B8049" s="454" t="s">
        <v>8646</v>
      </c>
      <c r="C8049" s="453" t="s">
        <v>667</v>
      </c>
      <c r="D8049" s="474" t="n">
        <v>98.62</v>
      </c>
      <c r="E8049" s="472" t="n">
        <v>0</v>
      </c>
    </row>
    <row r="8050" customFormat="false" ht="19.5" hidden="false" customHeight="false" outlineLevel="0" collapsed="false">
      <c r="A8050" s="453" t="n">
        <v>92395</v>
      </c>
      <c r="B8050" s="454" t="s">
        <v>8647</v>
      </c>
      <c r="C8050" s="453" t="s">
        <v>667</v>
      </c>
      <c r="D8050" s="474" t="n">
        <v>120.28</v>
      </c>
      <c r="E8050" s="472" t="n">
        <v>0</v>
      </c>
    </row>
    <row r="8051" customFormat="false" ht="19.5" hidden="false" customHeight="false" outlineLevel="0" collapsed="false">
      <c r="A8051" s="453" t="n">
        <v>92393</v>
      </c>
      <c r="B8051" s="454" t="s">
        <v>8648</v>
      </c>
      <c r="C8051" s="453" t="s">
        <v>667</v>
      </c>
      <c r="D8051" s="474" t="n">
        <v>76.94</v>
      </c>
      <c r="E8051" s="472" t="n">
        <v>0</v>
      </c>
    </row>
    <row r="8052" customFormat="false" ht="19.5" hidden="false" customHeight="false" outlineLevel="0" collapsed="false">
      <c r="A8052" s="453" t="n">
        <v>92394</v>
      </c>
      <c r="B8052" s="454" t="s">
        <v>8649</v>
      </c>
      <c r="C8052" s="453" t="s">
        <v>667</v>
      </c>
      <c r="D8052" s="474" t="n">
        <v>92.15</v>
      </c>
      <c r="E8052" s="472" t="n">
        <v>0</v>
      </c>
    </row>
    <row r="8053" customFormat="false" ht="19.5" hidden="false" customHeight="false" outlineLevel="0" collapsed="false">
      <c r="A8053" s="453" t="n">
        <v>97115</v>
      </c>
      <c r="B8053" s="454" t="s">
        <v>8650</v>
      </c>
      <c r="C8053" s="453" t="s">
        <v>488</v>
      </c>
      <c r="D8053" s="474" t="n">
        <v>61.77</v>
      </c>
      <c r="E8053" s="472" t="n">
        <v>0</v>
      </c>
    </row>
    <row r="8054" customFormat="false" ht="19.5" hidden="false" customHeight="false" outlineLevel="0" collapsed="false">
      <c r="A8054" s="453" t="n">
        <v>97113</v>
      </c>
      <c r="B8054" s="454" t="s">
        <v>8651</v>
      </c>
      <c r="C8054" s="453" t="s">
        <v>667</v>
      </c>
      <c r="D8054" s="474" t="n">
        <v>2.62</v>
      </c>
      <c r="E8054" s="472" t="n">
        <v>0</v>
      </c>
    </row>
    <row r="8055" customFormat="false" ht="19.5" hidden="false" customHeight="false" outlineLevel="0" collapsed="false">
      <c r="A8055" s="453" t="n">
        <v>97120</v>
      </c>
      <c r="B8055" s="454" t="s">
        <v>8652</v>
      </c>
      <c r="C8055" s="453" t="s">
        <v>488</v>
      </c>
      <c r="D8055" s="474" t="n">
        <v>9.78</v>
      </c>
      <c r="E8055" s="472" t="n">
        <v>0</v>
      </c>
    </row>
    <row r="8056" customFormat="false" ht="19.5" hidden="false" customHeight="false" outlineLevel="0" collapsed="false">
      <c r="A8056" s="453" t="n">
        <v>97116</v>
      </c>
      <c r="B8056" s="454" t="s">
        <v>8653</v>
      </c>
      <c r="C8056" s="453" t="s">
        <v>488</v>
      </c>
      <c r="D8056" s="474" t="n">
        <v>23.64</v>
      </c>
      <c r="E8056" s="472" t="n">
        <v>0</v>
      </c>
    </row>
    <row r="8057" customFormat="false" ht="19.5" hidden="false" customHeight="false" outlineLevel="0" collapsed="false">
      <c r="A8057" s="453" t="n">
        <v>97117</v>
      </c>
      <c r="B8057" s="454" t="s">
        <v>8654</v>
      </c>
      <c r="C8057" s="453" t="s">
        <v>488</v>
      </c>
      <c r="D8057" s="474" t="n">
        <v>20.45</v>
      </c>
      <c r="E8057" s="472" t="n">
        <v>0</v>
      </c>
    </row>
    <row r="8058" customFormat="false" ht="19.5" hidden="false" customHeight="false" outlineLevel="0" collapsed="false">
      <c r="A8058" s="453" t="n">
        <v>97118</v>
      </c>
      <c r="B8058" s="454" t="s">
        <v>8655</v>
      </c>
      <c r="C8058" s="453" t="s">
        <v>488</v>
      </c>
      <c r="D8058" s="474" t="n">
        <v>16.85</v>
      </c>
      <c r="E8058" s="472" t="n">
        <v>0</v>
      </c>
    </row>
    <row r="8059" customFormat="false" ht="19.5" hidden="false" customHeight="false" outlineLevel="0" collapsed="false">
      <c r="A8059" s="453" t="n">
        <v>97119</v>
      </c>
      <c r="B8059" s="454" t="s">
        <v>8656</v>
      </c>
      <c r="C8059" s="453" t="s">
        <v>488</v>
      </c>
      <c r="D8059" s="474" t="n">
        <v>15.08</v>
      </c>
      <c r="E8059" s="472" t="n">
        <v>0</v>
      </c>
    </row>
    <row r="8060" customFormat="false" ht="19.5" hidden="false" customHeight="false" outlineLevel="0" collapsed="false">
      <c r="A8060" s="453" t="n">
        <v>97114</v>
      </c>
      <c r="B8060" s="454" t="s">
        <v>8657</v>
      </c>
      <c r="C8060" s="453" t="s">
        <v>501</v>
      </c>
      <c r="D8060" s="474" t="n">
        <v>0.42</v>
      </c>
      <c r="E8060" s="472" t="n">
        <v>0</v>
      </c>
    </row>
    <row r="8061" customFormat="false" ht="19.5" hidden="false" customHeight="false" outlineLevel="0" collapsed="false">
      <c r="A8061" s="453" t="n">
        <v>97111</v>
      </c>
      <c r="B8061" s="454" t="s">
        <v>8658</v>
      </c>
      <c r="C8061" s="453" t="s">
        <v>667</v>
      </c>
      <c r="D8061" s="474" t="n">
        <v>225.57</v>
      </c>
      <c r="E8061" s="472" t="n">
        <v>0.0001</v>
      </c>
    </row>
    <row r="8062" customFormat="false" ht="19.5" hidden="false" customHeight="false" outlineLevel="0" collapsed="false">
      <c r="A8062" s="453" t="n">
        <v>97112</v>
      </c>
      <c r="B8062" s="454" t="s">
        <v>8659</v>
      </c>
      <c r="C8062" s="453" t="s">
        <v>667</v>
      </c>
      <c r="D8062" s="475" t="n">
        <v>233.67</v>
      </c>
      <c r="E8062" s="472" t="n">
        <v>0.0001</v>
      </c>
    </row>
    <row r="8063" customFormat="false" ht="19.5" hidden="false" customHeight="false" outlineLevel="0" collapsed="false">
      <c r="A8063" s="453" t="n">
        <v>103904</v>
      </c>
      <c r="B8063" s="454" t="s">
        <v>8660</v>
      </c>
      <c r="C8063" s="453" t="s">
        <v>667</v>
      </c>
      <c r="D8063" s="474" t="n">
        <v>137.93</v>
      </c>
      <c r="E8063" s="472" t="n">
        <v>0.0001</v>
      </c>
    </row>
    <row r="8064" customFormat="false" ht="19.5" hidden="false" customHeight="false" outlineLevel="0" collapsed="false">
      <c r="A8064" s="453" t="n">
        <v>103905</v>
      </c>
      <c r="B8064" s="454" t="s">
        <v>8661</v>
      </c>
      <c r="C8064" s="453" t="s">
        <v>667</v>
      </c>
      <c r="D8064" s="474" t="n">
        <v>145.59</v>
      </c>
      <c r="E8064" s="472" t="n">
        <v>0.0001</v>
      </c>
    </row>
    <row r="8065" customFormat="false" ht="19.5" hidden="false" customHeight="false" outlineLevel="0" collapsed="false">
      <c r="A8065" s="453" t="n">
        <v>103907</v>
      </c>
      <c r="B8065" s="454" t="s">
        <v>8662</v>
      </c>
      <c r="C8065" s="453" t="s">
        <v>667</v>
      </c>
      <c r="D8065" s="474" t="n">
        <v>153.57</v>
      </c>
      <c r="E8065" s="472" t="n">
        <v>0.0001</v>
      </c>
    </row>
    <row r="8066" customFormat="false" ht="19.5" hidden="false" customHeight="false" outlineLevel="0" collapsed="false">
      <c r="A8066" s="453" t="n">
        <v>103911</v>
      </c>
      <c r="B8066" s="454" t="s">
        <v>8663</v>
      </c>
      <c r="C8066" s="453" t="s">
        <v>667</v>
      </c>
      <c r="D8066" s="474" t="n">
        <v>224.57</v>
      </c>
      <c r="E8066" s="472" t="n">
        <v>0.0002</v>
      </c>
    </row>
    <row r="8067" customFormat="false" ht="19.5" hidden="false" customHeight="false" outlineLevel="0" collapsed="false">
      <c r="A8067" s="453" t="n">
        <v>97104</v>
      </c>
      <c r="B8067" s="454" t="s">
        <v>8664</v>
      </c>
      <c r="C8067" s="453" t="s">
        <v>667</v>
      </c>
      <c r="D8067" s="474" t="n">
        <v>141.99</v>
      </c>
      <c r="E8067" s="472" t="n">
        <v>0.0001</v>
      </c>
    </row>
    <row r="8068" customFormat="false" ht="19.5" hidden="false" customHeight="false" outlineLevel="0" collapsed="false">
      <c r="A8068" s="453" t="n">
        <v>103906</v>
      </c>
      <c r="B8068" s="454" t="s">
        <v>8665</v>
      </c>
      <c r="C8068" s="453" t="s">
        <v>667</v>
      </c>
      <c r="D8068" s="474" t="n">
        <v>176.39</v>
      </c>
      <c r="E8068" s="472" t="n">
        <v>0.0001</v>
      </c>
    </row>
    <row r="8069" customFormat="false" ht="19.5" hidden="false" customHeight="false" outlineLevel="0" collapsed="false">
      <c r="A8069" s="453" t="n">
        <v>97105</v>
      </c>
      <c r="B8069" s="454" t="s">
        <v>8666</v>
      </c>
      <c r="C8069" s="453" t="s">
        <v>667</v>
      </c>
      <c r="D8069" s="474" t="n">
        <v>160.81</v>
      </c>
      <c r="E8069" s="472" t="n">
        <v>0.0001</v>
      </c>
    </row>
    <row r="8070" customFormat="false" ht="19.5" hidden="false" customHeight="false" outlineLevel="0" collapsed="false">
      <c r="A8070" s="453" t="n">
        <v>97106</v>
      </c>
      <c r="B8070" s="454" t="s">
        <v>8667</v>
      </c>
      <c r="C8070" s="453" t="s">
        <v>667</v>
      </c>
      <c r="D8070" s="474" t="n">
        <v>178.83</v>
      </c>
      <c r="E8070" s="472" t="n">
        <v>0.0001</v>
      </c>
    </row>
    <row r="8071" customFormat="false" ht="19.5" hidden="false" customHeight="false" outlineLevel="0" collapsed="false">
      <c r="A8071" s="453" t="n">
        <v>97107</v>
      </c>
      <c r="B8071" s="454" t="s">
        <v>8668</v>
      </c>
      <c r="C8071" s="453" t="s">
        <v>667</v>
      </c>
      <c r="D8071" s="474" t="n">
        <v>203.35</v>
      </c>
      <c r="E8071" s="472" t="n">
        <v>0.0001</v>
      </c>
    </row>
    <row r="8072" customFormat="false" ht="19.5" hidden="false" customHeight="false" outlineLevel="0" collapsed="false">
      <c r="A8072" s="453" t="n">
        <v>97108</v>
      </c>
      <c r="B8072" s="454" t="s">
        <v>8669</v>
      </c>
      <c r="C8072" s="453" t="s">
        <v>667</v>
      </c>
      <c r="D8072" s="474" t="n">
        <v>231.35</v>
      </c>
      <c r="E8072" s="472" t="n">
        <v>0.0002</v>
      </c>
    </row>
    <row r="8073" customFormat="false" ht="19.5" hidden="false" customHeight="false" outlineLevel="0" collapsed="false">
      <c r="A8073" s="453" t="n">
        <v>97109</v>
      </c>
      <c r="B8073" s="454" t="s">
        <v>8670</v>
      </c>
      <c r="C8073" s="453" t="s">
        <v>667</v>
      </c>
      <c r="D8073" s="474" t="n">
        <v>255.58</v>
      </c>
      <c r="E8073" s="472" t="n">
        <v>0.0002</v>
      </c>
    </row>
    <row r="8074" customFormat="false" ht="19.5" hidden="false" customHeight="false" outlineLevel="0" collapsed="false">
      <c r="A8074" s="453" t="n">
        <v>103913</v>
      </c>
      <c r="B8074" s="454" t="s">
        <v>8671</v>
      </c>
      <c r="C8074" s="453" t="s">
        <v>667</v>
      </c>
      <c r="D8074" s="474" t="n">
        <v>129.92</v>
      </c>
      <c r="E8074" s="472" t="n">
        <v>0</v>
      </c>
    </row>
    <row r="8075" customFormat="false" ht="19.5" hidden="false" customHeight="false" outlineLevel="0" collapsed="false">
      <c r="A8075" s="453" t="n">
        <v>103914</v>
      </c>
      <c r="B8075" s="454" t="s">
        <v>8672</v>
      </c>
      <c r="C8075" s="453" t="s">
        <v>667</v>
      </c>
      <c r="D8075" s="474" t="n">
        <v>151.34</v>
      </c>
      <c r="E8075" s="472" t="n">
        <v>0.0001</v>
      </c>
    </row>
    <row r="8076" customFormat="false" ht="19.5" hidden="false" customHeight="false" outlineLevel="0" collapsed="false">
      <c r="A8076" s="453" t="n">
        <v>103915</v>
      </c>
      <c r="B8076" s="454" t="s">
        <v>8673</v>
      </c>
      <c r="C8076" s="453" t="s">
        <v>667</v>
      </c>
      <c r="D8076" s="474" t="n">
        <v>164.93</v>
      </c>
      <c r="E8076" s="472" t="n">
        <v>0.0001</v>
      </c>
    </row>
    <row r="8077" customFormat="false" ht="19.5" hidden="false" customHeight="false" outlineLevel="0" collapsed="false">
      <c r="A8077" s="453" t="n">
        <v>103916</v>
      </c>
      <c r="B8077" s="454" t="s">
        <v>8674</v>
      </c>
      <c r="C8077" s="453" t="s">
        <v>667</v>
      </c>
      <c r="D8077" s="474" t="n">
        <v>189.42</v>
      </c>
      <c r="E8077" s="472" t="n">
        <v>0.0001</v>
      </c>
    </row>
    <row r="8078" customFormat="false" ht="19.5" hidden="false" customHeight="false" outlineLevel="0" collapsed="false">
      <c r="A8078" s="453" t="n">
        <v>103917</v>
      </c>
      <c r="B8078" s="454" t="s">
        <v>8675</v>
      </c>
      <c r="C8078" s="453" t="s">
        <v>667</v>
      </c>
      <c r="D8078" s="474" t="n">
        <v>217.57</v>
      </c>
      <c r="E8078" s="472" t="n">
        <v>0.0002</v>
      </c>
    </row>
    <row r="8079" customFormat="false" ht="19.5" hidden="false" customHeight="false" outlineLevel="0" collapsed="false">
      <c r="A8079" s="453" t="n">
        <v>103918</v>
      </c>
      <c r="B8079" s="454" t="s">
        <v>8676</v>
      </c>
      <c r="C8079" s="453" t="s">
        <v>667</v>
      </c>
      <c r="D8079" s="474" t="n">
        <v>230.52</v>
      </c>
      <c r="E8079" s="472" t="n">
        <v>0.0002</v>
      </c>
    </row>
    <row r="8080" customFormat="false" ht="19.5" hidden="false" customHeight="false" outlineLevel="0" collapsed="false">
      <c r="A8080" s="453" t="n">
        <v>103919</v>
      </c>
      <c r="B8080" s="454" t="s">
        <v>8677</v>
      </c>
      <c r="C8080" s="453" t="s">
        <v>667</v>
      </c>
      <c r="D8080" s="474" t="n">
        <v>0</v>
      </c>
      <c r="E8080" s="472"/>
    </row>
    <row r="8081" customFormat="false" ht="19.5" hidden="false" customHeight="false" outlineLevel="0" collapsed="false">
      <c r="A8081" s="453" t="n">
        <v>103920</v>
      </c>
      <c r="B8081" s="454" t="s">
        <v>8678</v>
      </c>
      <c r="C8081" s="453" t="s">
        <v>667</v>
      </c>
      <c r="D8081" s="474" t="n">
        <v>0</v>
      </c>
      <c r="E8081" s="472"/>
    </row>
    <row r="8082" customFormat="false" ht="19.5" hidden="false" customHeight="false" outlineLevel="0" collapsed="false">
      <c r="A8082" s="453" t="n">
        <v>103921</v>
      </c>
      <c r="B8082" s="454" t="s">
        <v>8679</v>
      </c>
      <c r="C8082" s="453" t="s">
        <v>667</v>
      </c>
      <c r="D8082" s="474" t="n">
        <v>0</v>
      </c>
      <c r="E8082" s="472"/>
    </row>
    <row r="8083" customFormat="false" ht="19.5" hidden="false" customHeight="false" outlineLevel="0" collapsed="false">
      <c r="A8083" s="453" t="n">
        <v>103922</v>
      </c>
      <c r="B8083" s="454" t="s">
        <v>8680</v>
      </c>
      <c r="C8083" s="453" t="s">
        <v>667</v>
      </c>
      <c r="D8083" s="474" t="n">
        <v>0</v>
      </c>
      <c r="E8083" s="472"/>
    </row>
    <row r="8084" customFormat="false" ht="19.5" hidden="false" customHeight="false" outlineLevel="0" collapsed="false">
      <c r="A8084" s="453" t="n">
        <v>103923</v>
      </c>
      <c r="B8084" s="454" t="s">
        <v>8681</v>
      </c>
      <c r="C8084" s="453" t="s">
        <v>667</v>
      </c>
      <c r="D8084" s="474" t="n">
        <v>0</v>
      </c>
      <c r="E8084" s="472"/>
    </row>
    <row r="8085" customFormat="false" ht="19.5" hidden="false" customHeight="false" outlineLevel="0" collapsed="false">
      <c r="A8085" s="453" t="n">
        <v>103908</v>
      </c>
      <c r="B8085" s="454" t="s">
        <v>8682</v>
      </c>
      <c r="C8085" s="453" t="s">
        <v>667</v>
      </c>
      <c r="D8085" s="474" t="n">
        <v>173.41</v>
      </c>
      <c r="E8085" s="472" t="n">
        <v>0.0001</v>
      </c>
    </row>
    <row r="8086" customFormat="false" ht="19.5" hidden="false" customHeight="false" outlineLevel="0" collapsed="false">
      <c r="A8086" s="453" t="n">
        <v>103909</v>
      </c>
      <c r="B8086" s="454" t="s">
        <v>8683</v>
      </c>
      <c r="C8086" s="453" t="s">
        <v>667</v>
      </c>
      <c r="D8086" s="474" t="n">
        <v>197.25</v>
      </c>
      <c r="E8086" s="472" t="n">
        <v>0.0002</v>
      </c>
    </row>
    <row r="8087" customFormat="false" ht="19.5" hidden="false" customHeight="false" outlineLevel="0" collapsed="false">
      <c r="A8087" s="453" t="n">
        <v>103912</v>
      </c>
      <c r="B8087" s="454" t="s">
        <v>8684</v>
      </c>
      <c r="C8087" s="453" t="s">
        <v>667</v>
      </c>
      <c r="D8087" s="474" t="n">
        <v>248.13</v>
      </c>
      <c r="E8087" s="472" t="n">
        <v>0.0002</v>
      </c>
    </row>
    <row r="8088" customFormat="false" ht="19.5" hidden="false" customHeight="false" outlineLevel="0" collapsed="false">
      <c r="A8088" s="453" t="n">
        <v>101979</v>
      </c>
      <c r="B8088" s="454" t="s">
        <v>8685</v>
      </c>
      <c r="C8088" s="453" t="s">
        <v>501</v>
      </c>
      <c r="D8088" s="474" t="n">
        <v>45.9</v>
      </c>
      <c r="E8088" s="472" t="n">
        <v>0</v>
      </c>
    </row>
    <row r="8089" customFormat="false" ht="19.5" hidden="false" customHeight="false" outlineLevel="0" collapsed="false">
      <c r="A8089" s="453" t="n">
        <v>101970</v>
      </c>
      <c r="B8089" s="454" t="s">
        <v>8686</v>
      </c>
      <c r="C8089" s="453" t="s">
        <v>501</v>
      </c>
      <c r="D8089" s="475" t="n">
        <v>0</v>
      </c>
      <c r="E8089" s="472"/>
    </row>
    <row r="8090" customFormat="false" ht="19.5" hidden="false" customHeight="false" outlineLevel="0" collapsed="false">
      <c r="A8090" s="453" t="n">
        <v>101972</v>
      </c>
      <c r="B8090" s="454" t="s">
        <v>8687</v>
      </c>
      <c r="C8090" s="453" t="s">
        <v>501</v>
      </c>
      <c r="D8090" s="474" t="n">
        <v>0</v>
      </c>
      <c r="E8090" s="472"/>
    </row>
    <row r="8091" customFormat="false" ht="19.5" hidden="false" customHeight="false" outlineLevel="0" collapsed="false">
      <c r="A8091" s="453" t="n">
        <v>101966</v>
      </c>
      <c r="B8091" s="454" t="s">
        <v>8688</v>
      </c>
      <c r="C8091" s="453" t="s">
        <v>501</v>
      </c>
      <c r="D8091" s="475" t="n">
        <v>237.62</v>
      </c>
      <c r="E8091" s="472" t="n">
        <v>0</v>
      </c>
    </row>
    <row r="8092" customFormat="false" ht="19.5" hidden="false" customHeight="false" outlineLevel="0" collapsed="false">
      <c r="A8092" s="453" t="n">
        <v>101976</v>
      </c>
      <c r="B8092" s="454" t="s">
        <v>8689</v>
      </c>
      <c r="C8092" s="453" t="s">
        <v>501</v>
      </c>
      <c r="D8092" s="474" t="n">
        <v>0</v>
      </c>
      <c r="E8092" s="472"/>
    </row>
    <row r="8093" customFormat="false" ht="19.5" hidden="false" customHeight="false" outlineLevel="0" collapsed="false">
      <c r="A8093" s="453" t="n">
        <v>101978</v>
      </c>
      <c r="B8093" s="454" t="s">
        <v>8690</v>
      </c>
      <c r="C8093" s="453" t="s">
        <v>501</v>
      </c>
      <c r="D8093" s="475" t="n">
        <v>0</v>
      </c>
      <c r="E8093" s="472"/>
    </row>
    <row r="8094" customFormat="false" ht="19.5" hidden="false" customHeight="false" outlineLevel="0" collapsed="false">
      <c r="A8094" s="453" t="n">
        <v>101967</v>
      </c>
      <c r="B8094" s="454" t="s">
        <v>8691</v>
      </c>
      <c r="C8094" s="453" t="s">
        <v>501</v>
      </c>
      <c r="D8094" s="474" t="n">
        <v>0</v>
      </c>
      <c r="E8094" s="472"/>
    </row>
    <row r="8095" customFormat="false" ht="19.5" hidden="false" customHeight="false" outlineLevel="0" collapsed="false">
      <c r="A8095" s="453" t="n">
        <v>101968</v>
      </c>
      <c r="B8095" s="454" t="s">
        <v>8692</v>
      </c>
      <c r="C8095" s="453" t="s">
        <v>501</v>
      </c>
      <c r="D8095" s="475" t="n">
        <v>0</v>
      </c>
      <c r="E8095" s="472"/>
    </row>
    <row r="8096" customFormat="false" ht="19.5" hidden="false" customHeight="false" outlineLevel="0" collapsed="false">
      <c r="A8096" s="453" t="n">
        <v>101965</v>
      </c>
      <c r="B8096" s="454" t="s">
        <v>8693</v>
      </c>
      <c r="C8096" s="453" t="s">
        <v>501</v>
      </c>
      <c r="D8096" s="474" t="n">
        <v>184.23</v>
      </c>
      <c r="E8096" s="472" t="n">
        <v>0</v>
      </c>
    </row>
    <row r="8097" customFormat="false" ht="19.5" hidden="false" customHeight="false" outlineLevel="0" collapsed="false">
      <c r="A8097" s="453" t="n">
        <v>104100</v>
      </c>
      <c r="B8097" s="454" t="s">
        <v>8694</v>
      </c>
      <c r="C8097" s="453" t="s">
        <v>667</v>
      </c>
      <c r="D8097" s="474" t="n">
        <v>0</v>
      </c>
      <c r="E8097" s="472"/>
    </row>
    <row r="8098" customFormat="false" ht="19.5" hidden="false" customHeight="false" outlineLevel="0" collapsed="false">
      <c r="A8098" s="453" t="n">
        <v>104099</v>
      </c>
      <c r="B8098" s="454" t="s">
        <v>8695</v>
      </c>
      <c r="C8098" s="453" t="s">
        <v>667</v>
      </c>
      <c r="D8098" s="474" t="n">
        <v>0</v>
      </c>
      <c r="E8098" s="472"/>
    </row>
    <row r="8099" customFormat="false" ht="19.5" hidden="false" customHeight="false" outlineLevel="0" collapsed="false">
      <c r="A8099" s="453" t="n">
        <v>104102</v>
      </c>
      <c r="B8099" s="454" t="s">
        <v>8696</v>
      </c>
      <c r="C8099" s="453" t="s">
        <v>667</v>
      </c>
      <c r="D8099" s="474" t="n">
        <v>0</v>
      </c>
      <c r="E8099" s="472"/>
    </row>
    <row r="8100" customFormat="false" ht="19.5" hidden="false" customHeight="false" outlineLevel="0" collapsed="false">
      <c r="A8100" s="453" t="n">
        <v>104101</v>
      </c>
      <c r="B8100" s="454" t="s">
        <v>8697</v>
      </c>
      <c r="C8100" s="453" t="s">
        <v>667</v>
      </c>
      <c r="D8100" s="474" t="n">
        <v>0</v>
      </c>
      <c r="E8100" s="472"/>
    </row>
    <row r="8101" customFormat="false" ht="19.5" hidden="false" customHeight="false" outlineLevel="0" collapsed="false">
      <c r="A8101" s="453" t="n">
        <v>104103</v>
      </c>
      <c r="B8101" s="454" t="s">
        <v>8698</v>
      </c>
      <c r="C8101" s="453" t="s">
        <v>667</v>
      </c>
      <c r="D8101" s="474" t="n">
        <v>0</v>
      </c>
      <c r="E8101" s="472"/>
    </row>
    <row r="8102" customFormat="false" ht="19.5" hidden="false" customHeight="false" outlineLevel="0" collapsed="false">
      <c r="A8102" s="453" t="n">
        <v>92123</v>
      </c>
      <c r="B8102" s="454" t="s">
        <v>8699</v>
      </c>
      <c r="C8102" s="453" t="s">
        <v>753</v>
      </c>
      <c r="D8102" s="474" t="n">
        <v>79.77</v>
      </c>
      <c r="E8102" s="472" t="n">
        <v>0</v>
      </c>
    </row>
    <row r="8103" customFormat="false" ht="19.5" hidden="false" customHeight="false" outlineLevel="0" collapsed="false">
      <c r="A8103" s="453" t="n">
        <v>106665</v>
      </c>
      <c r="B8103" s="454" t="s">
        <v>8700</v>
      </c>
      <c r="C8103" s="453" t="s">
        <v>753</v>
      </c>
      <c r="D8103" s="474" t="n">
        <v>0</v>
      </c>
      <c r="E8103" s="472"/>
    </row>
    <row r="8104" customFormat="false" ht="19.5" hidden="false" customHeight="false" outlineLevel="0" collapsed="false">
      <c r="A8104" s="453" t="n">
        <v>92122</v>
      </c>
      <c r="B8104" s="454" t="s">
        <v>8701</v>
      </c>
      <c r="C8104" s="453" t="s">
        <v>753</v>
      </c>
      <c r="D8104" s="474" t="n">
        <v>82.98</v>
      </c>
      <c r="E8104" s="472" t="n">
        <v>0</v>
      </c>
    </row>
    <row r="8105" customFormat="false" ht="19.5" hidden="false" customHeight="false" outlineLevel="0" collapsed="false">
      <c r="A8105" s="453" t="n">
        <v>103615</v>
      </c>
      <c r="B8105" s="454" t="s">
        <v>8702</v>
      </c>
      <c r="C8105" s="453" t="s">
        <v>501</v>
      </c>
      <c r="D8105" s="474" t="n">
        <v>0</v>
      </c>
      <c r="E8105" s="472"/>
    </row>
    <row r="8106" customFormat="false" ht="19.5" hidden="false" customHeight="false" outlineLevel="0" collapsed="false">
      <c r="A8106" s="453" t="n">
        <v>103637</v>
      </c>
      <c r="B8106" s="454" t="s">
        <v>8703</v>
      </c>
      <c r="C8106" s="453" t="s">
        <v>501</v>
      </c>
      <c r="D8106" s="474" t="n">
        <v>0</v>
      </c>
      <c r="E8106" s="472"/>
    </row>
    <row r="8107" customFormat="false" ht="19.5" hidden="false" customHeight="false" outlineLevel="0" collapsed="false">
      <c r="A8107" s="453" t="n">
        <v>103593</v>
      </c>
      <c r="B8107" s="454" t="s">
        <v>8704</v>
      </c>
      <c r="C8107" s="453" t="s">
        <v>501</v>
      </c>
      <c r="D8107" s="474" t="n">
        <v>0</v>
      </c>
      <c r="E8107" s="472"/>
    </row>
    <row r="8108" customFormat="false" ht="19.5" hidden="false" customHeight="false" outlineLevel="0" collapsed="false">
      <c r="A8108" s="453" t="n">
        <v>103616</v>
      </c>
      <c r="B8108" s="454" t="s">
        <v>208</v>
      </c>
      <c r="C8108" s="453" t="s">
        <v>501</v>
      </c>
      <c r="D8108" s="474" t="n">
        <v>0</v>
      </c>
      <c r="E8108" s="472"/>
    </row>
    <row r="8109" customFormat="false" ht="19.5" hidden="false" customHeight="false" outlineLevel="0" collapsed="false">
      <c r="A8109" s="453" t="n">
        <v>103638</v>
      </c>
      <c r="B8109" s="454" t="s">
        <v>8705</v>
      </c>
      <c r="C8109" s="453" t="s">
        <v>501</v>
      </c>
      <c r="D8109" s="474" t="n">
        <v>0</v>
      </c>
      <c r="E8109" s="472"/>
    </row>
    <row r="8110" customFormat="false" ht="19.5" hidden="false" customHeight="false" outlineLevel="0" collapsed="false">
      <c r="A8110" s="453" t="n">
        <v>103594</v>
      </c>
      <c r="B8110" s="454" t="s">
        <v>8706</v>
      </c>
      <c r="C8110" s="453" t="s">
        <v>501</v>
      </c>
      <c r="D8110" s="474" t="n">
        <v>0</v>
      </c>
      <c r="E8110" s="472"/>
    </row>
    <row r="8111" customFormat="false" ht="19.5" hidden="false" customHeight="false" outlineLevel="0" collapsed="false">
      <c r="A8111" s="453" t="n">
        <v>103617</v>
      </c>
      <c r="B8111" s="454" t="s">
        <v>8707</v>
      </c>
      <c r="C8111" s="453" t="s">
        <v>501</v>
      </c>
      <c r="D8111" s="474" t="n">
        <v>0</v>
      </c>
      <c r="E8111" s="472"/>
    </row>
    <row r="8112" customFormat="false" ht="19.5" hidden="false" customHeight="false" outlineLevel="0" collapsed="false">
      <c r="A8112" s="453" t="n">
        <v>103639</v>
      </c>
      <c r="B8112" s="454" t="s">
        <v>8708</v>
      </c>
      <c r="C8112" s="453" t="s">
        <v>501</v>
      </c>
      <c r="D8112" s="474" t="n">
        <v>0</v>
      </c>
      <c r="E8112" s="472"/>
    </row>
    <row r="8113" customFormat="false" ht="19.5" hidden="false" customHeight="false" outlineLevel="0" collapsed="false">
      <c r="A8113" s="453" t="n">
        <v>103595</v>
      </c>
      <c r="B8113" s="454" t="s">
        <v>8709</v>
      </c>
      <c r="C8113" s="453" t="s">
        <v>501</v>
      </c>
      <c r="D8113" s="475" t="n">
        <v>0</v>
      </c>
      <c r="E8113" s="472"/>
    </row>
    <row r="8114" customFormat="false" ht="19.5" hidden="false" customHeight="false" outlineLevel="0" collapsed="false">
      <c r="A8114" s="453" t="n">
        <v>103609</v>
      </c>
      <c r="B8114" s="454" t="s">
        <v>8710</v>
      </c>
      <c r="C8114" s="453" t="s">
        <v>501</v>
      </c>
      <c r="D8114" s="474" t="n">
        <v>0</v>
      </c>
      <c r="E8114" s="472"/>
    </row>
    <row r="8115" customFormat="false" ht="19.5" hidden="false" customHeight="false" outlineLevel="0" collapsed="false">
      <c r="A8115" s="453" t="n">
        <v>103631</v>
      </c>
      <c r="B8115" s="454" t="s">
        <v>8711</v>
      </c>
      <c r="C8115" s="453" t="s">
        <v>501</v>
      </c>
      <c r="D8115" s="474" t="n">
        <v>0</v>
      </c>
      <c r="E8115" s="472"/>
    </row>
    <row r="8116" customFormat="false" ht="19.5" hidden="false" customHeight="false" outlineLevel="0" collapsed="false">
      <c r="A8116" s="453" t="n">
        <v>103587</v>
      </c>
      <c r="B8116" s="454" t="s">
        <v>8712</v>
      </c>
      <c r="C8116" s="453" t="s">
        <v>501</v>
      </c>
      <c r="D8116" s="474" t="n">
        <v>0</v>
      </c>
      <c r="E8116" s="472"/>
    </row>
    <row r="8117" customFormat="false" ht="19.5" hidden="false" customHeight="false" outlineLevel="0" collapsed="false">
      <c r="A8117" s="453" t="n">
        <v>103618</v>
      </c>
      <c r="B8117" s="454" t="s">
        <v>8713</v>
      </c>
      <c r="C8117" s="453" t="s">
        <v>501</v>
      </c>
      <c r="D8117" s="474" t="n">
        <v>0</v>
      </c>
      <c r="E8117" s="472"/>
    </row>
    <row r="8118" customFormat="false" ht="19.5" hidden="false" customHeight="false" outlineLevel="0" collapsed="false">
      <c r="A8118" s="453" t="n">
        <v>103640</v>
      </c>
      <c r="B8118" s="454" t="s">
        <v>8714</v>
      </c>
      <c r="C8118" s="453" t="s">
        <v>501</v>
      </c>
      <c r="D8118" s="475" t="n">
        <v>0</v>
      </c>
      <c r="E8118" s="472"/>
    </row>
    <row r="8119" customFormat="false" ht="19.5" hidden="false" customHeight="false" outlineLevel="0" collapsed="false">
      <c r="A8119" s="453" t="n">
        <v>103596</v>
      </c>
      <c r="B8119" s="454" t="s">
        <v>8715</v>
      </c>
      <c r="C8119" s="453" t="s">
        <v>501</v>
      </c>
      <c r="D8119" s="474" t="n">
        <v>0</v>
      </c>
      <c r="E8119" s="472"/>
    </row>
    <row r="8120" customFormat="false" ht="19.5" hidden="false" customHeight="false" outlineLevel="0" collapsed="false">
      <c r="A8120" s="453" t="n">
        <v>103619</v>
      </c>
      <c r="B8120" s="454" t="s">
        <v>8716</v>
      </c>
      <c r="C8120" s="453" t="s">
        <v>501</v>
      </c>
      <c r="D8120" s="475" t="n">
        <v>0</v>
      </c>
      <c r="E8120" s="472"/>
    </row>
    <row r="8121" customFormat="false" ht="19.5" hidden="false" customHeight="false" outlineLevel="0" collapsed="false">
      <c r="A8121" s="453" t="n">
        <v>103641</v>
      </c>
      <c r="B8121" s="454" t="s">
        <v>8717</v>
      </c>
      <c r="C8121" s="453" t="s">
        <v>501</v>
      </c>
      <c r="D8121" s="474" t="n">
        <v>0</v>
      </c>
      <c r="E8121" s="472"/>
    </row>
    <row r="8122" customFormat="false" ht="19.5" hidden="false" customHeight="false" outlineLevel="0" collapsed="false">
      <c r="A8122" s="453" t="n">
        <v>103597</v>
      </c>
      <c r="B8122" s="454" t="s">
        <v>8718</v>
      </c>
      <c r="C8122" s="453" t="s">
        <v>501</v>
      </c>
      <c r="D8122" s="475" t="n">
        <v>0</v>
      </c>
      <c r="E8122" s="472"/>
    </row>
    <row r="8123" customFormat="false" ht="19.5" hidden="false" customHeight="false" outlineLevel="0" collapsed="false">
      <c r="A8123" s="453" t="n">
        <v>103620</v>
      </c>
      <c r="B8123" s="454" t="s">
        <v>8719</v>
      </c>
      <c r="C8123" s="453" t="s">
        <v>501</v>
      </c>
      <c r="D8123" s="474" t="n">
        <v>0</v>
      </c>
      <c r="E8123" s="472"/>
    </row>
    <row r="8124" customFormat="false" ht="19.5" hidden="false" customHeight="false" outlineLevel="0" collapsed="false">
      <c r="A8124" s="453" t="n">
        <v>103642</v>
      </c>
      <c r="B8124" s="454" t="s">
        <v>8720</v>
      </c>
      <c r="C8124" s="453" t="s">
        <v>501</v>
      </c>
      <c r="D8124" s="475" t="n">
        <v>0</v>
      </c>
      <c r="E8124" s="472"/>
    </row>
    <row r="8125" customFormat="false" ht="19.5" hidden="false" customHeight="false" outlineLevel="0" collapsed="false">
      <c r="A8125" s="453" t="n">
        <v>103598</v>
      </c>
      <c r="B8125" s="454" t="s">
        <v>8721</v>
      </c>
      <c r="C8125" s="453" t="s">
        <v>501</v>
      </c>
      <c r="D8125" s="474" t="n">
        <v>0</v>
      </c>
      <c r="E8125" s="472"/>
    </row>
    <row r="8126" customFormat="false" ht="19.5" hidden="false" customHeight="false" outlineLevel="0" collapsed="false">
      <c r="A8126" s="453" t="n">
        <v>103621</v>
      </c>
      <c r="B8126" s="454" t="s">
        <v>8722</v>
      </c>
      <c r="C8126" s="453" t="s">
        <v>501</v>
      </c>
      <c r="D8126" s="475" t="n">
        <v>0</v>
      </c>
      <c r="E8126" s="472"/>
    </row>
    <row r="8127" customFormat="false" ht="19.5" hidden="false" customHeight="false" outlineLevel="0" collapsed="false">
      <c r="A8127" s="453" t="n">
        <v>103643</v>
      </c>
      <c r="B8127" s="454" t="s">
        <v>8723</v>
      </c>
      <c r="C8127" s="453" t="s">
        <v>501</v>
      </c>
      <c r="D8127" s="474" t="n">
        <v>0</v>
      </c>
      <c r="E8127" s="472"/>
    </row>
    <row r="8128" customFormat="false" ht="19.5" hidden="false" customHeight="false" outlineLevel="0" collapsed="false">
      <c r="A8128" s="453" t="n">
        <v>103599</v>
      </c>
      <c r="B8128" s="454" t="s">
        <v>8724</v>
      </c>
      <c r="C8128" s="453" t="s">
        <v>501</v>
      </c>
      <c r="D8128" s="475" t="n">
        <v>0</v>
      </c>
      <c r="E8128" s="472"/>
    </row>
    <row r="8129" customFormat="false" ht="19.5" hidden="false" customHeight="false" outlineLevel="0" collapsed="false">
      <c r="A8129" s="453" t="n">
        <v>103622</v>
      </c>
      <c r="B8129" s="454" t="s">
        <v>8725</v>
      </c>
      <c r="C8129" s="453" t="s">
        <v>501</v>
      </c>
      <c r="D8129" s="474" t="n">
        <v>0</v>
      </c>
      <c r="E8129" s="472"/>
    </row>
    <row r="8130" customFormat="false" ht="19.5" hidden="false" customHeight="false" outlineLevel="0" collapsed="false">
      <c r="A8130" s="453" t="n">
        <v>103644</v>
      </c>
      <c r="B8130" s="454" t="s">
        <v>8726</v>
      </c>
      <c r="C8130" s="453" t="s">
        <v>501</v>
      </c>
      <c r="D8130" s="475" t="n">
        <v>0</v>
      </c>
      <c r="E8130" s="472"/>
    </row>
    <row r="8131" customFormat="false" ht="19.5" hidden="false" customHeight="false" outlineLevel="0" collapsed="false">
      <c r="A8131" s="453" t="n">
        <v>103600</v>
      </c>
      <c r="B8131" s="454" t="s">
        <v>8727</v>
      </c>
      <c r="C8131" s="453" t="s">
        <v>501</v>
      </c>
      <c r="D8131" s="474" t="n">
        <v>0</v>
      </c>
      <c r="E8131" s="472"/>
    </row>
    <row r="8132" customFormat="false" ht="19.5" hidden="false" customHeight="false" outlineLevel="0" collapsed="false">
      <c r="A8132" s="453" t="n">
        <v>103610</v>
      </c>
      <c r="B8132" s="454" t="s">
        <v>8728</v>
      </c>
      <c r="C8132" s="453" t="s">
        <v>501</v>
      </c>
      <c r="D8132" s="475" t="n">
        <v>0</v>
      </c>
      <c r="E8132" s="472"/>
    </row>
    <row r="8133" customFormat="false" ht="19.5" hidden="false" customHeight="false" outlineLevel="0" collapsed="false">
      <c r="A8133" s="453" t="n">
        <v>103632</v>
      </c>
      <c r="B8133" s="454" t="s">
        <v>8729</v>
      </c>
      <c r="C8133" s="453" t="s">
        <v>501</v>
      </c>
      <c r="D8133" s="474" t="n">
        <v>0</v>
      </c>
      <c r="E8133" s="472"/>
    </row>
    <row r="8134" customFormat="false" ht="19.5" hidden="false" customHeight="false" outlineLevel="0" collapsed="false">
      <c r="A8134" s="453" t="n">
        <v>103588</v>
      </c>
      <c r="B8134" s="454" t="s">
        <v>8730</v>
      </c>
      <c r="C8134" s="453" t="s">
        <v>501</v>
      </c>
      <c r="D8134" s="475" t="n">
        <v>0</v>
      </c>
      <c r="E8134" s="472"/>
    </row>
    <row r="8135" customFormat="false" ht="19.5" hidden="false" customHeight="false" outlineLevel="0" collapsed="false">
      <c r="A8135" s="453" t="n">
        <v>103623</v>
      </c>
      <c r="B8135" s="454" t="s">
        <v>8731</v>
      </c>
      <c r="C8135" s="453" t="s">
        <v>501</v>
      </c>
      <c r="D8135" s="474" t="n">
        <v>0</v>
      </c>
      <c r="E8135" s="472"/>
    </row>
    <row r="8136" customFormat="false" ht="19.5" hidden="false" customHeight="false" outlineLevel="0" collapsed="false">
      <c r="A8136" s="453" t="n">
        <v>103645</v>
      </c>
      <c r="B8136" s="454" t="s">
        <v>8732</v>
      </c>
      <c r="C8136" s="453" t="s">
        <v>501</v>
      </c>
      <c r="D8136" s="474" t="n">
        <v>0</v>
      </c>
      <c r="E8136" s="472"/>
    </row>
    <row r="8137" customFormat="false" ht="19.5" hidden="false" customHeight="false" outlineLevel="0" collapsed="false">
      <c r="A8137" s="453" t="n">
        <v>103601</v>
      </c>
      <c r="B8137" s="454" t="s">
        <v>8733</v>
      </c>
      <c r="C8137" s="453" t="s">
        <v>501</v>
      </c>
      <c r="D8137" s="475" t="n">
        <v>0</v>
      </c>
      <c r="E8137" s="472"/>
    </row>
    <row r="8138" customFormat="false" ht="19.5" hidden="false" customHeight="false" outlineLevel="0" collapsed="false">
      <c r="A8138" s="453" t="n">
        <v>103624</v>
      </c>
      <c r="B8138" s="454" t="s">
        <v>8734</v>
      </c>
      <c r="C8138" s="453" t="s">
        <v>501</v>
      </c>
      <c r="D8138" s="474" t="n">
        <v>0</v>
      </c>
      <c r="E8138" s="472"/>
    </row>
    <row r="8139" customFormat="false" ht="19.5" hidden="false" customHeight="false" outlineLevel="0" collapsed="false">
      <c r="A8139" s="453" t="n">
        <v>103646</v>
      </c>
      <c r="B8139" s="454" t="s">
        <v>8735</v>
      </c>
      <c r="C8139" s="453" t="s">
        <v>501</v>
      </c>
      <c r="D8139" s="474" t="n">
        <v>0</v>
      </c>
      <c r="E8139" s="472"/>
    </row>
    <row r="8140" customFormat="false" ht="19.5" hidden="false" customHeight="false" outlineLevel="0" collapsed="false">
      <c r="A8140" s="453" t="n">
        <v>103602</v>
      </c>
      <c r="B8140" s="454" t="s">
        <v>8736</v>
      </c>
      <c r="C8140" s="453" t="s">
        <v>501</v>
      </c>
      <c r="D8140" s="474" t="n">
        <v>0</v>
      </c>
      <c r="E8140" s="472"/>
    </row>
    <row r="8141" customFormat="false" ht="19.5" hidden="false" customHeight="false" outlineLevel="0" collapsed="false">
      <c r="A8141" s="453" t="n">
        <v>103625</v>
      </c>
      <c r="B8141" s="454" t="s">
        <v>8737</v>
      </c>
      <c r="C8141" s="453" t="s">
        <v>501</v>
      </c>
      <c r="D8141" s="474" t="n">
        <v>0</v>
      </c>
      <c r="E8141" s="472"/>
    </row>
    <row r="8142" customFormat="false" ht="19.5" hidden="false" customHeight="false" outlineLevel="0" collapsed="false">
      <c r="A8142" s="453" t="n">
        <v>103647</v>
      </c>
      <c r="B8142" s="454" t="s">
        <v>8738</v>
      </c>
      <c r="C8142" s="453" t="s">
        <v>501</v>
      </c>
      <c r="D8142" s="474" t="n">
        <v>0</v>
      </c>
      <c r="E8142" s="472"/>
    </row>
    <row r="8143" customFormat="false" ht="19.5" hidden="false" customHeight="false" outlineLevel="0" collapsed="false">
      <c r="A8143" s="453" t="n">
        <v>103603</v>
      </c>
      <c r="B8143" s="454" t="s">
        <v>8739</v>
      </c>
      <c r="C8143" s="453" t="s">
        <v>501</v>
      </c>
      <c r="D8143" s="474" t="n">
        <v>0</v>
      </c>
      <c r="E8143" s="472"/>
    </row>
    <row r="8144" customFormat="false" ht="19.5" hidden="false" customHeight="false" outlineLevel="0" collapsed="false">
      <c r="A8144" s="453" t="n">
        <v>103611</v>
      </c>
      <c r="B8144" s="454" t="s">
        <v>8740</v>
      </c>
      <c r="C8144" s="453" t="s">
        <v>501</v>
      </c>
      <c r="D8144" s="474" t="n">
        <v>0</v>
      </c>
      <c r="E8144" s="472"/>
    </row>
    <row r="8145" customFormat="false" ht="19.5" hidden="false" customHeight="false" outlineLevel="0" collapsed="false">
      <c r="A8145" s="453" t="n">
        <v>103633</v>
      </c>
      <c r="B8145" s="454" t="s">
        <v>8741</v>
      </c>
      <c r="C8145" s="453" t="s">
        <v>501</v>
      </c>
      <c r="D8145" s="474" t="n">
        <v>0</v>
      </c>
      <c r="E8145" s="472"/>
    </row>
    <row r="8146" customFormat="false" ht="19.5" hidden="false" customHeight="false" outlineLevel="0" collapsed="false">
      <c r="A8146" s="453" t="n">
        <v>103589</v>
      </c>
      <c r="B8146" s="454" t="s">
        <v>8742</v>
      </c>
      <c r="C8146" s="453" t="s">
        <v>501</v>
      </c>
      <c r="D8146" s="474" t="n">
        <v>0</v>
      </c>
      <c r="E8146" s="472"/>
    </row>
    <row r="8147" customFormat="false" ht="19.5" hidden="false" customHeight="false" outlineLevel="0" collapsed="false">
      <c r="A8147" s="453" t="n">
        <v>103626</v>
      </c>
      <c r="B8147" s="454" t="s">
        <v>8743</v>
      </c>
      <c r="C8147" s="453" t="s">
        <v>501</v>
      </c>
      <c r="D8147" s="474" t="n">
        <v>0</v>
      </c>
      <c r="E8147" s="472"/>
    </row>
    <row r="8148" customFormat="false" ht="19.5" hidden="false" customHeight="false" outlineLevel="0" collapsed="false">
      <c r="A8148" s="453" t="n">
        <v>103648</v>
      </c>
      <c r="B8148" s="454" t="s">
        <v>8744</v>
      </c>
      <c r="C8148" s="453" t="s">
        <v>501</v>
      </c>
      <c r="D8148" s="474" t="n">
        <v>0</v>
      </c>
      <c r="E8148" s="472"/>
    </row>
    <row r="8149" customFormat="false" ht="19.5" hidden="false" customHeight="false" outlineLevel="0" collapsed="false">
      <c r="A8149" s="453" t="n">
        <v>103604</v>
      </c>
      <c r="B8149" s="454" t="s">
        <v>8745</v>
      </c>
      <c r="C8149" s="453" t="s">
        <v>501</v>
      </c>
      <c r="D8149" s="474" t="n">
        <v>0</v>
      </c>
      <c r="E8149" s="472"/>
    </row>
    <row r="8150" customFormat="false" ht="19.5" hidden="false" customHeight="false" outlineLevel="0" collapsed="false">
      <c r="A8150" s="453" t="n">
        <v>103627</v>
      </c>
      <c r="B8150" s="454" t="s">
        <v>8746</v>
      </c>
      <c r="C8150" s="453" t="s">
        <v>501</v>
      </c>
      <c r="D8150" s="474" t="n">
        <v>0</v>
      </c>
      <c r="E8150" s="472"/>
    </row>
    <row r="8151" customFormat="false" ht="19.5" hidden="false" customHeight="false" outlineLevel="0" collapsed="false">
      <c r="A8151" s="453" t="n">
        <v>103649</v>
      </c>
      <c r="B8151" s="454" t="s">
        <v>8747</v>
      </c>
      <c r="C8151" s="453" t="s">
        <v>501</v>
      </c>
      <c r="D8151" s="474" t="n">
        <v>0</v>
      </c>
      <c r="E8151" s="472"/>
    </row>
    <row r="8152" customFormat="false" ht="19.5" hidden="false" customHeight="false" outlineLevel="0" collapsed="false">
      <c r="A8152" s="453" t="n">
        <v>103605</v>
      </c>
      <c r="B8152" s="454" t="s">
        <v>8748</v>
      </c>
      <c r="C8152" s="453" t="s">
        <v>501</v>
      </c>
      <c r="D8152" s="474" t="n">
        <v>0</v>
      </c>
      <c r="E8152" s="472"/>
    </row>
    <row r="8153" customFormat="false" ht="19.5" hidden="false" customHeight="false" outlineLevel="0" collapsed="false">
      <c r="A8153" s="453" t="n">
        <v>103612</v>
      </c>
      <c r="B8153" s="454" t="s">
        <v>8749</v>
      </c>
      <c r="C8153" s="453" t="s">
        <v>501</v>
      </c>
      <c r="D8153" s="474" t="n">
        <v>0</v>
      </c>
      <c r="E8153" s="472"/>
    </row>
    <row r="8154" customFormat="false" ht="19.5" hidden="false" customHeight="false" outlineLevel="0" collapsed="false">
      <c r="A8154" s="453" t="n">
        <v>103634</v>
      </c>
      <c r="B8154" s="454" t="s">
        <v>8750</v>
      </c>
      <c r="C8154" s="453" t="s">
        <v>501</v>
      </c>
      <c r="D8154" s="474" t="n">
        <v>0</v>
      </c>
      <c r="E8154" s="472"/>
    </row>
    <row r="8155" customFormat="false" ht="19.5" hidden="false" customHeight="false" outlineLevel="0" collapsed="false">
      <c r="A8155" s="453" t="n">
        <v>103590</v>
      </c>
      <c r="B8155" s="454" t="s">
        <v>8751</v>
      </c>
      <c r="C8155" s="453" t="s">
        <v>501</v>
      </c>
      <c r="D8155" s="474" t="n">
        <v>0</v>
      </c>
      <c r="E8155" s="472"/>
    </row>
    <row r="8156" customFormat="false" ht="19.5" hidden="false" customHeight="false" outlineLevel="0" collapsed="false">
      <c r="A8156" s="453" t="n">
        <v>103628</v>
      </c>
      <c r="B8156" s="454" t="s">
        <v>8752</v>
      </c>
      <c r="C8156" s="453" t="s">
        <v>501</v>
      </c>
      <c r="D8156" s="474" t="n">
        <v>0</v>
      </c>
      <c r="E8156" s="472"/>
    </row>
    <row r="8157" customFormat="false" ht="19.5" hidden="false" customHeight="false" outlineLevel="0" collapsed="false">
      <c r="A8157" s="453" t="n">
        <v>103650</v>
      </c>
      <c r="B8157" s="454" t="s">
        <v>8753</v>
      </c>
      <c r="C8157" s="453" t="s">
        <v>501</v>
      </c>
      <c r="D8157" s="475" t="n">
        <v>0</v>
      </c>
      <c r="E8157" s="472"/>
    </row>
    <row r="8158" customFormat="false" ht="19.5" hidden="false" customHeight="false" outlineLevel="0" collapsed="false">
      <c r="A8158" s="453" t="n">
        <v>103606</v>
      </c>
      <c r="B8158" s="454" t="s">
        <v>8754</v>
      </c>
      <c r="C8158" s="453" t="s">
        <v>501</v>
      </c>
      <c r="D8158" s="475" t="n">
        <v>0</v>
      </c>
      <c r="E8158" s="472"/>
    </row>
    <row r="8159" customFormat="false" ht="19.5" hidden="false" customHeight="false" outlineLevel="0" collapsed="false">
      <c r="A8159" s="453" t="n">
        <v>103629</v>
      </c>
      <c r="B8159" s="454" t="s">
        <v>8755</v>
      </c>
      <c r="C8159" s="453" t="s">
        <v>501</v>
      </c>
      <c r="D8159" s="474" t="n">
        <v>0</v>
      </c>
      <c r="E8159" s="472"/>
    </row>
    <row r="8160" customFormat="false" ht="19.5" hidden="false" customHeight="false" outlineLevel="0" collapsed="false">
      <c r="A8160" s="453" t="n">
        <v>103651</v>
      </c>
      <c r="B8160" s="454" t="s">
        <v>8756</v>
      </c>
      <c r="C8160" s="453" t="s">
        <v>501</v>
      </c>
      <c r="D8160" s="475" t="n">
        <v>0</v>
      </c>
      <c r="E8160" s="472"/>
    </row>
    <row r="8161" customFormat="false" ht="19.5" hidden="false" customHeight="false" outlineLevel="0" collapsed="false">
      <c r="A8161" s="453" t="n">
        <v>103607</v>
      </c>
      <c r="B8161" s="454" t="s">
        <v>8757</v>
      </c>
      <c r="C8161" s="453" t="s">
        <v>501</v>
      </c>
      <c r="D8161" s="475" t="n">
        <v>0</v>
      </c>
      <c r="E8161" s="472"/>
    </row>
    <row r="8162" customFormat="false" ht="19.5" hidden="false" customHeight="false" outlineLevel="0" collapsed="false">
      <c r="A8162" s="453" t="n">
        <v>103613</v>
      </c>
      <c r="B8162" s="454" t="s">
        <v>8758</v>
      </c>
      <c r="C8162" s="453" t="s">
        <v>501</v>
      </c>
      <c r="D8162" s="474" t="n">
        <v>0</v>
      </c>
      <c r="E8162" s="472"/>
    </row>
    <row r="8163" customFormat="false" ht="19.5" hidden="false" customHeight="false" outlineLevel="0" collapsed="false">
      <c r="A8163" s="453" t="n">
        <v>103635</v>
      </c>
      <c r="B8163" s="454" t="s">
        <v>8759</v>
      </c>
      <c r="C8163" s="453" t="s">
        <v>501</v>
      </c>
      <c r="D8163" s="475" t="n">
        <v>0</v>
      </c>
      <c r="E8163" s="472"/>
    </row>
    <row r="8164" customFormat="false" ht="19.5" hidden="false" customHeight="false" outlineLevel="0" collapsed="false">
      <c r="A8164" s="453" t="n">
        <v>103591</v>
      </c>
      <c r="B8164" s="454" t="s">
        <v>8760</v>
      </c>
      <c r="C8164" s="453" t="s">
        <v>501</v>
      </c>
      <c r="D8164" s="475" t="n">
        <v>0</v>
      </c>
      <c r="E8164" s="472"/>
    </row>
    <row r="8165" customFormat="false" ht="19.5" hidden="false" customHeight="false" outlineLevel="0" collapsed="false">
      <c r="A8165" s="453" t="n">
        <v>103630</v>
      </c>
      <c r="B8165" s="454" t="s">
        <v>8761</v>
      </c>
      <c r="C8165" s="453" t="s">
        <v>501</v>
      </c>
      <c r="D8165" s="474" t="n">
        <v>0</v>
      </c>
      <c r="E8165" s="472"/>
    </row>
    <row r="8166" customFormat="false" ht="19.5" hidden="false" customHeight="false" outlineLevel="0" collapsed="false">
      <c r="A8166" s="453" t="n">
        <v>103652</v>
      </c>
      <c r="B8166" s="454" t="s">
        <v>8762</v>
      </c>
      <c r="C8166" s="453" t="s">
        <v>501</v>
      </c>
      <c r="D8166" s="474" t="n">
        <v>0</v>
      </c>
      <c r="E8166" s="472"/>
    </row>
    <row r="8167" customFormat="false" ht="19.5" hidden="false" customHeight="false" outlineLevel="0" collapsed="false">
      <c r="A8167" s="453" t="n">
        <v>103608</v>
      </c>
      <c r="B8167" s="454" t="s">
        <v>8763</v>
      </c>
      <c r="C8167" s="453" t="s">
        <v>501</v>
      </c>
      <c r="D8167" s="475" t="n">
        <v>0</v>
      </c>
      <c r="E8167" s="472"/>
    </row>
    <row r="8168" customFormat="false" ht="19.5" hidden="false" customHeight="false" outlineLevel="0" collapsed="false">
      <c r="A8168" s="453" t="n">
        <v>103614</v>
      </c>
      <c r="B8168" s="454" t="s">
        <v>8764</v>
      </c>
      <c r="C8168" s="453" t="s">
        <v>501</v>
      </c>
      <c r="D8168" s="474" t="n">
        <v>0</v>
      </c>
      <c r="E8168" s="472"/>
    </row>
    <row r="8169" customFormat="false" ht="19.5" hidden="false" customHeight="false" outlineLevel="0" collapsed="false">
      <c r="A8169" s="453" t="n">
        <v>103636</v>
      </c>
      <c r="B8169" s="454" t="s">
        <v>8765</v>
      </c>
      <c r="C8169" s="453" t="s">
        <v>501</v>
      </c>
      <c r="D8169" s="474" t="n">
        <v>0</v>
      </c>
      <c r="E8169" s="472"/>
    </row>
    <row r="8170" customFormat="false" ht="19.5" hidden="false" customHeight="false" outlineLevel="0" collapsed="false">
      <c r="A8170" s="453" t="n">
        <v>103592</v>
      </c>
      <c r="B8170" s="454" t="s">
        <v>8766</v>
      </c>
      <c r="C8170" s="453" t="s">
        <v>501</v>
      </c>
      <c r="D8170" s="474" t="n">
        <v>0</v>
      </c>
      <c r="E8170" s="472"/>
    </row>
    <row r="8171" customFormat="false" ht="19.5" hidden="false" customHeight="false" outlineLevel="0" collapsed="false">
      <c r="A8171" s="453" t="n">
        <v>88412</v>
      </c>
      <c r="B8171" s="454" t="s">
        <v>8767</v>
      </c>
      <c r="C8171" s="453" t="s">
        <v>667</v>
      </c>
      <c r="D8171" s="474" t="n">
        <v>3.47</v>
      </c>
      <c r="E8171" s="472" t="n">
        <v>0</v>
      </c>
    </row>
    <row r="8172" customFormat="false" ht="19.5" hidden="false" customHeight="false" outlineLevel="0" collapsed="false">
      <c r="A8172" s="453" t="n">
        <v>88411</v>
      </c>
      <c r="B8172" s="454" t="s">
        <v>8768</v>
      </c>
      <c r="C8172" s="453" t="s">
        <v>667</v>
      </c>
      <c r="D8172" s="474" t="n">
        <v>4.36</v>
      </c>
      <c r="E8172" s="472" t="n">
        <v>0</v>
      </c>
    </row>
    <row r="8173" customFormat="false" ht="19.5" hidden="false" customHeight="false" outlineLevel="0" collapsed="false">
      <c r="A8173" s="453" t="n">
        <v>88415</v>
      </c>
      <c r="B8173" s="454" t="s">
        <v>8769</v>
      </c>
      <c r="C8173" s="453" t="s">
        <v>667</v>
      </c>
      <c r="D8173" s="474" t="n">
        <v>4.45</v>
      </c>
      <c r="E8173" s="472" t="n">
        <v>0</v>
      </c>
    </row>
    <row r="8174" customFormat="false" ht="19.5" hidden="false" customHeight="false" outlineLevel="0" collapsed="false">
      <c r="A8174" s="453" t="n">
        <v>88413</v>
      </c>
      <c r="B8174" s="454" t="s">
        <v>8770</v>
      </c>
      <c r="C8174" s="453" t="s">
        <v>667</v>
      </c>
      <c r="D8174" s="474" t="n">
        <v>5.58</v>
      </c>
      <c r="E8174" s="472" t="n">
        <v>0</v>
      </c>
    </row>
    <row r="8175" customFormat="false" ht="19.5" hidden="false" customHeight="false" outlineLevel="0" collapsed="false">
      <c r="A8175" s="453" t="n">
        <v>88414</v>
      </c>
      <c r="B8175" s="454" t="s">
        <v>8771</v>
      </c>
      <c r="C8175" s="453" t="s">
        <v>667</v>
      </c>
      <c r="D8175" s="474" t="n">
        <v>6.62</v>
      </c>
      <c r="E8175" s="472" t="n">
        <v>0</v>
      </c>
    </row>
    <row r="8176" customFormat="false" ht="19.5" hidden="false" customHeight="false" outlineLevel="0" collapsed="false">
      <c r="A8176" s="453" t="n">
        <v>96131</v>
      </c>
      <c r="B8176" s="454" t="s">
        <v>8772</v>
      </c>
      <c r="C8176" s="453" t="s">
        <v>667</v>
      </c>
      <c r="D8176" s="474" t="n">
        <v>31.54</v>
      </c>
      <c r="E8176" s="472" t="n">
        <v>0</v>
      </c>
    </row>
    <row r="8177" customFormat="false" ht="19.5" hidden="false" customHeight="false" outlineLevel="0" collapsed="false">
      <c r="A8177" s="453" t="n">
        <v>96126</v>
      </c>
      <c r="B8177" s="454" t="s">
        <v>8773</v>
      </c>
      <c r="C8177" s="453" t="s">
        <v>667</v>
      </c>
      <c r="D8177" s="474" t="n">
        <v>19.89</v>
      </c>
      <c r="E8177" s="472" t="n">
        <v>0</v>
      </c>
    </row>
    <row r="8178" customFormat="false" ht="19.5" hidden="false" customHeight="false" outlineLevel="0" collapsed="false">
      <c r="A8178" s="453" t="n">
        <v>96132</v>
      </c>
      <c r="B8178" s="454" t="s">
        <v>8774</v>
      </c>
      <c r="C8178" s="453" t="s">
        <v>667</v>
      </c>
      <c r="D8178" s="474" t="n">
        <v>21.32</v>
      </c>
      <c r="E8178" s="472" t="n">
        <v>0</v>
      </c>
    </row>
    <row r="8179" customFormat="false" ht="19.5" hidden="false" customHeight="false" outlineLevel="0" collapsed="false">
      <c r="A8179" s="453" t="n">
        <v>96127</v>
      </c>
      <c r="B8179" s="454" t="s">
        <v>8775</v>
      </c>
      <c r="C8179" s="453" t="s">
        <v>667</v>
      </c>
      <c r="D8179" s="474" t="n">
        <v>13.05</v>
      </c>
      <c r="E8179" s="472" t="n">
        <v>0</v>
      </c>
    </row>
    <row r="8180" customFormat="false" ht="19.5" hidden="false" customHeight="false" outlineLevel="0" collapsed="false">
      <c r="A8180" s="453" t="n">
        <v>96135</v>
      </c>
      <c r="B8180" s="454" t="s">
        <v>8776</v>
      </c>
      <c r="C8180" s="453" t="s">
        <v>667</v>
      </c>
      <c r="D8180" s="474" t="n">
        <v>33.7</v>
      </c>
      <c r="E8180" s="472" t="n">
        <v>0</v>
      </c>
    </row>
    <row r="8181" customFormat="false" ht="19.5" hidden="false" customHeight="false" outlineLevel="0" collapsed="false">
      <c r="A8181" s="453" t="n">
        <v>96130</v>
      </c>
      <c r="B8181" s="454" t="s">
        <v>8777</v>
      </c>
      <c r="C8181" s="453" t="s">
        <v>667</v>
      </c>
      <c r="D8181" s="474" t="n">
        <v>21.43</v>
      </c>
      <c r="E8181" s="472" t="n">
        <v>0</v>
      </c>
    </row>
    <row r="8182" customFormat="false" ht="19.5" hidden="false" customHeight="false" outlineLevel="0" collapsed="false">
      <c r="A8182" s="453" t="n">
        <v>96133</v>
      </c>
      <c r="B8182" s="454" t="s">
        <v>8778</v>
      </c>
      <c r="C8182" s="453" t="s">
        <v>667</v>
      </c>
      <c r="D8182" s="474" t="n">
        <v>49.55</v>
      </c>
      <c r="E8182" s="472" t="n">
        <v>0</v>
      </c>
    </row>
    <row r="8183" customFormat="false" ht="19.5" hidden="false" customHeight="false" outlineLevel="0" collapsed="false">
      <c r="A8183" s="453" t="n">
        <v>96128</v>
      </c>
      <c r="B8183" s="454" t="s">
        <v>8779</v>
      </c>
      <c r="C8183" s="453" t="s">
        <v>667</v>
      </c>
      <c r="D8183" s="474" t="n">
        <v>32.28</v>
      </c>
      <c r="E8183" s="472" t="n">
        <v>0</v>
      </c>
    </row>
    <row r="8184" customFormat="false" ht="19.5" hidden="false" customHeight="false" outlineLevel="0" collapsed="false">
      <c r="A8184" s="453" t="n">
        <v>96134</v>
      </c>
      <c r="B8184" s="454" t="s">
        <v>8780</v>
      </c>
      <c r="C8184" s="453" t="s">
        <v>667</v>
      </c>
      <c r="D8184" s="474" t="n">
        <v>58.44</v>
      </c>
      <c r="E8184" s="472" t="n">
        <v>0</v>
      </c>
    </row>
    <row r="8185" customFormat="false" ht="19.5" hidden="false" customHeight="false" outlineLevel="0" collapsed="false">
      <c r="A8185" s="453" t="n">
        <v>96129</v>
      </c>
      <c r="B8185" s="454" t="s">
        <v>8781</v>
      </c>
      <c r="C8185" s="453" t="s">
        <v>667</v>
      </c>
      <c r="D8185" s="474" t="n">
        <v>37.99</v>
      </c>
      <c r="E8185" s="472" t="n">
        <v>0</v>
      </c>
    </row>
    <row r="8186" customFormat="false" ht="19.5" hidden="false" customHeight="false" outlineLevel="0" collapsed="false">
      <c r="A8186" s="453" t="n">
        <v>88432</v>
      </c>
      <c r="B8186" s="454" t="s">
        <v>8782</v>
      </c>
      <c r="C8186" s="453" t="s">
        <v>667</v>
      </c>
      <c r="D8186" s="474" t="n">
        <v>34.58</v>
      </c>
      <c r="E8186" s="472" t="n">
        <v>0</v>
      </c>
    </row>
    <row r="8187" customFormat="false" ht="19.5" hidden="false" customHeight="false" outlineLevel="0" collapsed="false">
      <c r="A8187" s="453" t="n">
        <v>88426</v>
      </c>
      <c r="B8187" s="454" t="s">
        <v>8783</v>
      </c>
      <c r="C8187" s="453" t="s">
        <v>667</v>
      </c>
      <c r="D8187" s="474" t="n">
        <v>22.09</v>
      </c>
      <c r="E8187" s="472" t="n">
        <v>0</v>
      </c>
    </row>
    <row r="8188" customFormat="false" ht="19.5" hidden="false" customHeight="false" outlineLevel="0" collapsed="false">
      <c r="A8188" s="453" t="n">
        <v>88417</v>
      </c>
      <c r="B8188" s="454" t="s">
        <v>8784</v>
      </c>
      <c r="C8188" s="453" t="s">
        <v>667</v>
      </c>
      <c r="D8188" s="474" t="n">
        <v>20.05</v>
      </c>
      <c r="E8188" s="472" t="n">
        <v>0</v>
      </c>
    </row>
    <row r="8189" customFormat="false" ht="19.5" hidden="false" customHeight="false" outlineLevel="0" collapsed="false">
      <c r="A8189" s="453" t="n">
        <v>88424</v>
      </c>
      <c r="B8189" s="454" t="s">
        <v>8785</v>
      </c>
      <c r="C8189" s="453" t="s">
        <v>667</v>
      </c>
      <c r="D8189" s="474" t="n">
        <v>27.32</v>
      </c>
      <c r="E8189" s="472" t="n">
        <v>0</v>
      </c>
    </row>
    <row r="8190" customFormat="false" ht="19.5" hidden="false" customHeight="false" outlineLevel="0" collapsed="false">
      <c r="A8190" s="453" t="n">
        <v>88416</v>
      </c>
      <c r="B8190" s="454" t="s">
        <v>8786</v>
      </c>
      <c r="C8190" s="453" t="s">
        <v>667</v>
      </c>
      <c r="D8190" s="474" t="n">
        <v>23.54</v>
      </c>
      <c r="E8190" s="472" t="n">
        <v>0</v>
      </c>
    </row>
    <row r="8191" customFormat="false" ht="19.5" hidden="false" customHeight="false" outlineLevel="0" collapsed="false">
      <c r="A8191" s="453" t="n">
        <v>88431</v>
      </c>
      <c r="B8191" s="454" t="s">
        <v>8787</v>
      </c>
      <c r="C8191" s="453" t="s">
        <v>667</v>
      </c>
      <c r="D8191" s="474" t="n">
        <v>27.76</v>
      </c>
      <c r="E8191" s="472" t="n">
        <v>0</v>
      </c>
    </row>
    <row r="8192" customFormat="false" ht="19.5" hidden="false" customHeight="false" outlineLevel="0" collapsed="false">
      <c r="A8192" s="453" t="n">
        <v>88423</v>
      </c>
      <c r="B8192" s="454" t="s">
        <v>8788</v>
      </c>
      <c r="C8192" s="453" t="s">
        <v>667</v>
      </c>
      <c r="D8192" s="474" t="n">
        <v>23.5</v>
      </c>
      <c r="E8192" s="472" t="n">
        <v>0</v>
      </c>
    </row>
    <row r="8193" customFormat="false" ht="19.5" hidden="false" customHeight="false" outlineLevel="0" collapsed="false">
      <c r="A8193" s="453" t="n">
        <v>88428</v>
      </c>
      <c r="B8193" s="454" t="s">
        <v>8789</v>
      </c>
      <c r="C8193" s="453" t="s">
        <v>667</v>
      </c>
      <c r="D8193" s="474" t="n">
        <v>33.97</v>
      </c>
      <c r="E8193" s="472" t="n">
        <v>0</v>
      </c>
    </row>
    <row r="8194" customFormat="false" ht="19.5" hidden="false" customHeight="false" outlineLevel="0" collapsed="false">
      <c r="A8194" s="453" t="n">
        <v>88420</v>
      </c>
      <c r="B8194" s="454" t="s">
        <v>8790</v>
      </c>
      <c r="C8194" s="453" t="s">
        <v>667</v>
      </c>
      <c r="D8194" s="474" t="n">
        <v>26.73</v>
      </c>
      <c r="E8194" s="472" t="n">
        <v>0</v>
      </c>
    </row>
    <row r="8195" customFormat="false" ht="19.5" hidden="false" customHeight="false" outlineLevel="0" collapsed="false">
      <c r="A8195" s="453" t="n">
        <v>88429</v>
      </c>
      <c r="B8195" s="454" t="s">
        <v>8791</v>
      </c>
      <c r="C8195" s="453" t="s">
        <v>667</v>
      </c>
      <c r="D8195" s="474" t="n">
        <v>40.7</v>
      </c>
      <c r="E8195" s="472" t="n">
        <v>0</v>
      </c>
    </row>
    <row r="8196" customFormat="false" ht="19.5" hidden="false" customHeight="false" outlineLevel="0" collapsed="false">
      <c r="A8196" s="453" t="n">
        <v>88421</v>
      </c>
      <c r="B8196" s="454" t="s">
        <v>8792</v>
      </c>
      <c r="C8196" s="453" t="s">
        <v>667</v>
      </c>
      <c r="D8196" s="475" t="n">
        <v>32.27</v>
      </c>
      <c r="E8196" s="472" t="n">
        <v>0</v>
      </c>
    </row>
    <row r="8197" customFormat="false" ht="19.5" hidden="false" customHeight="false" outlineLevel="0" collapsed="false">
      <c r="A8197" s="453" t="n">
        <v>95622</v>
      </c>
      <c r="B8197" s="454" t="s">
        <v>8793</v>
      </c>
      <c r="C8197" s="453" t="s">
        <v>667</v>
      </c>
      <c r="D8197" s="474" t="n">
        <v>16.21</v>
      </c>
      <c r="E8197" s="472" t="n">
        <v>0</v>
      </c>
    </row>
    <row r="8198" customFormat="false" ht="19.5" hidden="false" customHeight="false" outlineLevel="0" collapsed="false">
      <c r="A8198" s="453" t="n">
        <v>95623</v>
      </c>
      <c r="B8198" s="454" t="s">
        <v>8794</v>
      </c>
      <c r="C8198" s="453" t="s">
        <v>667</v>
      </c>
      <c r="D8198" s="474" t="n">
        <v>11.47</v>
      </c>
      <c r="E8198" s="472" t="n">
        <v>0</v>
      </c>
    </row>
    <row r="8199" customFormat="false" ht="19.5" hidden="false" customHeight="false" outlineLevel="0" collapsed="false">
      <c r="A8199" s="453" t="n">
        <v>95626</v>
      </c>
      <c r="B8199" s="454" t="s">
        <v>8795</v>
      </c>
      <c r="C8199" s="453" t="s">
        <v>667</v>
      </c>
      <c r="D8199" s="474" t="n">
        <v>17.12</v>
      </c>
      <c r="E8199" s="472" t="n">
        <v>0</v>
      </c>
    </row>
    <row r="8200" customFormat="false" ht="19.5" hidden="false" customHeight="false" outlineLevel="0" collapsed="false">
      <c r="A8200" s="453" t="n">
        <v>95624</v>
      </c>
      <c r="B8200" s="454" t="s">
        <v>8796</v>
      </c>
      <c r="C8200" s="453" t="s">
        <v>667</v>
      </c>
      <c r="D8200" s="474" t="n">
        <v>24.22</v>
      </c>
      <c r="E8200" s="472" t="n">
        <v>0</v>
      </c>
    </row>
    <row r="8201" customFormat="false" ht="19.5" hidden="false" customHeight="false" outlineLevel="0" collapsed="false">
      <c r="A8201" s="453" t="n">
        <v>95625</v>
      </c>
      <c r="B8201" s="454" t="s">
        <v>8797</v>
      </c>
      <c r="C8201" s="453" t="s">
        <v>667</v>
      </c>
      <c r="D8201" s="474" t="n">
        <v>28.65</v>
      </c>
      <c r="E8201" s="472" t="n">
        <v>0</v>
      </c>
    </row>
    <row r="8202" customFormat="false" ht="19.5" hidden="false" customHeight="false" outlineLevel="0" collapsed="false">
      <c r="A8202" s="453" t="n">
        <v>88497</v>
      </c>
      <c r="B8202" s="454" t="s">
        <v>8798</v>
      </c>
      <c r="C8202" s="453" t="s">
        <v>667</v>
      </c>
      <c r="D8202" s="474" t="n">
        <v>20.38</v>
      </c>
      <c r="E8202" s="472" t="n">
        <v>0</v>
      </c>
    </row>
    <row r="8203" customFormat="false" ht="19.5" hidden="false" customHeight="false" outlineLevel="0" collapsed="false">
      <c r="A8203" s="453" t="n">
        <v>104648</v>
      </c>
      <c r="B8203" s="454" t="s">
        <v>8799</v>
      </c>
      <c r="C8203" s="453" t="s">
        <v>667</v>
      </c>
      <c r="D8203" s="475" t="n">
        <v>0</v>
      </c>
      <c r="E8203" s="472"/>
    </row>
    <row r="8204" customFormat="false" ht="19.5" hidden="false" customHeight="false" outlineLevel="0" collapsed="false">
      <c r="A8204" s="453" t="n">
        <v>88495</v>
      </c>
      <c r="B8204" s="454" t="s">
        <v>8800</v>
      </c>
      <c r="C8204" s="453" t="s">
        <v>667</v>
      </c>
      <c r="D8204" s="475" t="n">
        <v>13.04</v>
      </c>
      <c r="E8204" s="472" t="n">
        <v>0</v>
      </c>
    </row>
    <row r="8205" customFormat="false" ht="19.5" hidden="false" customHeight="false" outlineLevel="0" collapsed="false">
      <c r="A8205" s="453" t="n">
        <v>104646</v>
      </c>
      <c r="B8205" s="454" t="s">
        <v>8801</v>
      </c>
      <c r="C8205" s="453" t="s">
        <v>667</v>
      </c>
      <c r="D8205" s="475" t="n">
        <v>0</v>
      </c>
      <c r="E8205" s="472"/>
    </row>
    <row r="8206" customFormat="false" ht="19.5" hidden="false" customHeight="false" outlineLevel="0" collapsed="false">
      <c r="A8206" s="453" t="n">
        <v>88496</v>
      </c>
      <c r="B8206" s="454" t="s">
        <v>8802</v>
      </c>
      <c r="C8206" s="453" t="s">
        <v>667</v>
      </c>
      <c r="D8206" s="475" t="n">
        <v>35.57</v>
      </c>
      <c r="E8206" s="472" t="n">
        <v>0</v>
      </c>
    </row>
    <row r="8207" customFormat="false" ht="19.5" hidden="false" customHeight="false" outlineLevel="0" collapsed="false">
      <c r="A8207" s="453" t="n">
        <v>104647</v>
      </c>
      <c r="B8207" s="454" t="s">
        <v>8803</v>
      </c>
      <c r="C8207" s="453" t="s">
        <v>667</v>
      </c>
      <c r="D8207" s="475" t="n">
        <v>0</v>
      </c>
      <c r="E8207" s="472"/>
    </row>
    <row r="8208" customFormat="false" ht="19.5" hidden="false" customHeight="false" outlineLevel="0" collapsed="false">
      <c r="A8208" s="453" t="n">
        <v>88494</v>
      </c>
      <c r="B8208" s="454" t="s">
        <v>8804</v>
      </c>
      <c r="C8208" s="453" t="s">
        <v>667</v>
      </c>
      <c r="D8208" s="475" t="n">
        <v>23.39</v>
      </c>
      <c r="E8208" s="472" t="n">
        <v>0</v>
      </c>
    </row>
    <row r="8209" customFormat="false" ht="19.5" hidden="false" customHeight="false" outlineLevel="0" collapsed="false">
      <c r="A8209" s="453" t="n">
        <v>104645</v>
      </c>
      <c r="B8209" s="454" t="s">
        <v>8805</v>
      </c>
      <c r="C8209" s="453" t="s">
        <v>667</v>
      </c>
      <c r="D8209" s="475" t="n">
        <v>0</v>
      </c>
      <c r="E8209" s="472"/>
    </row>
    <row r="8210" customFormat="false" ht="19.5" hidden="false" customHeight="false" outlineLevel="0" collapsed="false">
      <c r="A8210" s="453" t="n">
        <v>88485</v>
      </c>
      <c r="B8210" s="454" t="s">
        <v>8806</v>
      </c>
      <c r="C8210" s="453" t="s">
        <v>667</v>
      </c>
      <c r="D8210" s="474" t="n">
        <v>4.03</v>
      </c>
      <c r="E8210" s="472" t="n">
        <v>0</v>
      </c>
    </row>
    <row r="8211" customFormat="false" ht="19.5" hidden="false" customHeight="false" outlineLevel="0" collapsed="false">
      <c r="A8211" s="453" t="n">
        <v>88484</v>
      </c>
      <c r="B8211" s="454" t="s">
        <v>8807</v>
      </c>
      <c r="C8211" s="453" t="s">
        <v>667</v>
      </c>
      <c r="D8211" s="475" t="n">
        <v>5.06</v>
      </c>
      <c r="E8211" s="472" t="n">
        <v>0</v>
      </c>
    </row>
    <row r="8212" customFormat="false" ht="19.5" hidden="false" customHeight="false" outlineLevel="0" collapsed="false">
      <c r="A8212" s="453" t="n">
        <v>104638</v>
      </c>
      <c r="B8212" s="454" t="s">
        <v>8808</v>
      </c>
      <c r="C8212" s="453" t="s">
        <v>667</v>
      </c>
      <c r="D8212" s="474" t="n">
        <v>0</v>
      </c>
      <c r="E8212" s="472"/>
    </row>
    <row r="8213" customFormat="false" ht="19.5" hidden="false" customHeight="false" outlineLevel="0" collapsed="false">
      <c r="A8213" s="453" t="n">
        <v>104637</v>
      </c>
      <c r="B8213" s="454" t="s">
        <v>8809</v>
      </c>
      <c r="C8213" s="453" t="s">
        <v>667</v>
      </c>
      <c r="D8213" s="474" t="n">
        <v>0</v>
      </c>
      <c r="E8213" s="472"/>
    </row>
    <row r="8214" customFormat="false" ht="19.5" hidden="false" customHeight="false" outlineLevel="0" collapsed="false">
      <c r="A8214" s="453" t="n">
        <v>104641</v>
      </c>
      <c r="B8214" s="454" t="s">
        <v>8810</v>
      </c>
      <c r="C8214" s="453" t="s">
        <v>667</v>
      </c>
      <c r="D8214" s="474" t="n">
        <v>10.24</v>
      </c>
      <c r="E8214" s="472" t="n">
        <v>0</v>
      </c>
    </row>
    <row r="8215" customFormat="false" ht="19.5" hidden="false" customHeight="false" outlineLevel="0" collapsed="false">
      <c r="A8215" s="453" t="n">
        <v>104639</v>
      </c>
      <c r="B8215" s="454" t="s">
        <v>8811</v>
      </c>
      <c r="C8215" s="453" t="s">
        <v>667</v>
      </c>
      <c r="D8215" s="474" t="n">
        <v>12.78</v>
      </c>
      <c r="E8215" s="472" t="n">
        <v>0</v>
      </c>
    </row>
    <row r="8216" customFormat="false" ht="19.5" hidden="false" customHeight="false" outlineLevel="0" collapsed="false">
      <c r="A8216" s="453" t="n">
        <v>104644</v>
      </c>
      <c r="B8216" s="454" t="s">
        <v>8812</v>
      </c>
      <c r="C8216" s="453" t="s">
        <v>667</v>
      </c>
      <c r="D8216" s="474" t="n">
        <v>0</v>
      </c>
      <c r="E8216" s="472"/>
    </row>
    <row r="8217" customFormat="false" ht="19.5" hidden="false" customHeight="false" outlineLevel="0" collapsed="false">
      <c r="A8217" s="453" t="n">
        <v>104643</v>
      </c>
      <c r="B8217" s="454" t="s">
        <v>8813</v>
      </c>
      <c r="C8217" s="453" t="s">
        <v>667</v>
      </c>
      <c r="D8217" s="474" t="n">
        <v>0</v>
      </c>
      <c r="E8217" s="472"/>
    </row>
    <row r="8218" customFormat="false" ht="19.5" hidden="false" customHeight="false" outlineLevel="0" collapsed="false">
      <c r="A8218" s="453" t="n">
        <v>88489</v>
      </c>
      <c r="B8218" s="454" t="s">
        <v>8814</v>
      </c>
      <c r="C8218" s="453" t="s">
        <v>667</v>
      </c>
      <c r="D8218" s="474" t="n">
        <v>14.16</v>
      </c>
      <c r="E8218" s="472" t="n">
        <v>0</v>
      </c>
    </row>
    <row r="8219" customFormat="false" ht="19.5" hidden="false" customHeight="false" outlineLevel="0" collapsed="false">
      <c r="A8219" s="453" t="n">
        <v>88488</v>
      </c>
      <c r="B8219" s="454" t="s">
        <v>8815</v>
      </c>
      <c r="C8219" s="453" t="s">
        <v>667</v>
      </c>
      <c r="D8219" s="474" t="n">
        <v>16.7</v>
      </c>
      <c r="E8219" s="472" t="n">
        <v>0</v>
      </c>
    </row>
    <row r="8220" customFormat="false" ht="19.5" hidden="false" customHeight="false" outlineLevel="0" collapsed="false">
      <c r="A8220" s="453" t="n">
        <v>104642</v>
      </c>
      <c r="B8220" s="454" t="s">
        <v>8816</v>
      </c>
      <c r="C8220" s="453" t="s">
        <v>667</v>
      </c>
      <c r="D8220" s="474" t="n">
        <v>11.69</v>
      </c>
      <c r="E8220" s="472" t="n">
        <v>0</v>
      </c>
    </row>
    <row r="8221" customFormat="false" ht="19.5" hidden="false" customHeight="false" outlineLevel="0" collapsed="false">
      <c r="A8221" s="453" t="n">
        <v>104640</v>
      </c>
      <c r="B8221" s="454" t="s">
        <v>8817</v>
      </c>
      <c r="C8221" s="453" t="s">
        <v>667</v>
      </c>
      <c r="D8221" s="474" t="n">
        <v>14.23</v>
      </c>
      <c r="E8221" s="472" t="n">
        <v>0</v>
      </c>
    </row>
    <row r="8222" customFormat="false" ht="19.5" hidden="false" customHeight="false" outlineLevel="0" collapsed="false">
      <c r="A8222" s="453" t="n">
        <v>95305</v>
      </c>
      <c r="B8222" s="454" t="s">
        <v>8818</v>
      </c>
      <c r="C8222" s="453" t="s">
        <v>667</v>
      </c>
      <c r="D8222" s="474" t="n">
        <v>14.98</v>
      </c>
      <c r="E8222" s="472" t="n">
        <v>0</v>
      </c>
    </row>
    <row r="8223" customFormat="false" ht="19.5" hidden="false" customHeight="false" outlineLevel="0" collapsed="false">
      <c r="A8223" s="453" t="n">
        <v>95306</v>
      </c>
      <c r="B8223" s="454" t="s">
        <v>8819</v>
      </c>
      <c r="C8223" s="453" t="s">
        <v>667</v>
      </c>
      <c r="D8223" s="474" t="n">
        <v>17.39</v>
      </c>
      <c r="E8223" s="472" t="n">
        <v>0</v>
      </c>
    </row>
    <row r="8224" customFormat="false" ht="19.5" hidden="false" customHeight="false" outlineLevel="0" collapsed="false">
      <c r="A8224" s="453" t="n">
        <v>102201</v>
      </c>
      <c r="B8224" s="454" t="s">
        <v>8820</v>
      </c>
      <c r="C8224" s="453" t="s">
        <v>667</v>
      </c>
      <c r="D8224" s="474" t="n">
        <v>21.67</v>
      </c>
      <c r="E8224" s="472" t="n">
        <v>0</v>
      </c>
    </row>
    <row r="8225" customFormat="false" ht="19.5" hidden="false" customHeight="false" outlineLevel="0" collapsed="false">
      <c r="A8225" s="453" t="n">
        <v>102200</v>
      </c>
      <c r="B8225" s="454" t="s">
        <v>8821</v>
      </c>
      <c r="C8225" s="453" t="s">
        <v>667</v>
      </c>
      <c r="D8225" s="474" t="n">
        <v>24.11</v>
      </c>
      <c r="E8225" s="472" t="n">
        <v>0</v>
      </c>
    </row>
    <row r="8226" customFormat="false" ht="19.5" hidden="false" customHeight="false" outlineLevel="0" collapsed="false">
      <c r="A8226" s="453" t="n">
        <v>102202</v>
      </c>
      <c r="B8226" s="454" t="s">
        <v>8822</v>
      </c>
      <c r="C8226" s="453" t="s">
        <v>667</v>
      </c>
      <c r="D8226" s="474" t="n">
        <v>61.01</v>
      </c>
      <c r="E8226" s="472" t="n">
        <v>0</v>
      </c>
    </row>
    <row r="8227" customFormat="false" ht="19.5" hidden="false" customHeight="false" outlineLevel="0" collapsed="false">
      <c r="A8227" s="453" t="n">
        <v>102193</v>
      </c>
      <c r="B8227" s="454" t="s">
        <v>8823</v>
      </c>
      <c r="C8227" s="453" t="s">
        <v>667</v>
      </c>
      <c r="D8227" s="474" t="n">
        <v>2.29</v>
      </c>
      <c r="E8227" s="472" t="n">
        <v>0</v>
      </c>
    </row>
    <row r="8228" customFormat="false" ht="19.5" hidden="false" customHeight="false" outlineLevel="0" collapsed="false">
      <c r="A8228" s="453" t="n">
        <v>102194</v>
      </c>
      <c r="B8228" s="454" t="s">
        <v>8824</v>
      </c>
      <c r="C8228" s="453" t="s">
        <v>667</v>
      </c>
      <c r="D8228" s="474" t="n">
        <v>8.97</v>
      </c>
      <c r="E8228" s="472" t="n">
        <v>0</v>
      </c>
    </row>
    <row r="8229" customFormat="false" ht="19.5" hidden="false" customHeight="false" outlineLevel="0" collapsed="false">
      <c r="A8229" s="453" t="n">
        <v>102198</v>
      </c>
      <c r="B8229" s="454" t="s">
        <v>8825</v>
      </c>
      <c r="C8229" s="453" t="s">
        <v>667</v>
      </c>
      <c r="D8229" s="474" t="n">
        <v>0</v>
      </c>
      <c r="E8229" s="472"/>
    </row>
    <row r="8230" customFormat="false" ht="19.5" hidden="false" customHeight="false" outlineLevel="0" collapsed="false">
      <c r="A8230" s="453" t="n">
        <v>102197</v>
      </c>
      <c r="B8230" s="454" t="s">
        <v>8826</v>
      </c>
      <c r="C8230" s="453" t="s">
        <v>667</v>
      </c>
      <c r="D8230" s="474" t="n">
        <v>31.63</v>
      </c>
      <c r="E8230" s="472" t="n">
        <v>0</v>
      </c>
    </row>
    <row r="8231" customFormat="false" ht="19.5" hidden="false" customHeight="false" outlineLevel="0" collapsed="false">
      <c r="A8231" s="453" t="n">
        <v>102195</v>
      </c>
      <c r="B8231" s="454" t="s">
        <v>8827</v>
      </c>
      <c r="C8231" s="453" t="s">
        <v>667</v>
      </c>
      <c r="D8231" s="474" t="n">
        <v>0</v>
      </c>
      <c r="E8231" s="472"/>
    </row>
    <row r="8232" customFormat="false" ht="19.5" hidden="false" customHeight="false" outlineLevel="0" collapsed="false">
      <c r="A8232" s="453" t="n">
        <v>102199</v>
      </c>
      <c r="B8232" s="454" t="s">
        <v>8828</v>
      </c>
      <c r="C8232" s="453" t="s">
        <v>667</v>
      </c>
      <c r="D8232" s="474" t="n">
        <v>0</v>
      </c>
      <c r="E8232" s="472"/>
    </row>
    <row r="8233" customFormat="false" ht="19.5" hidden="false" customHeight="false" outlineLevel="0" collapsed="false">
      <c r="A8233" s="453" t="n">
        <v>102196</v>
      </c>
      <c r="B8233" s="454" t="s">
        <v>8829</v>
      </c>
      <c r="C8233" s="453" t="s">
        <v>667</v>
      </c>
      <c r="D8233" s="474" t="n">
        <v>0</v>
      </c>
      <c r="E8233" s="472"/>
    </row>
    <row r="8234" customFormat="false" ht="19.5" hidden="false" customHeight="false" outlineLevel="0" collapsed="false">
      <c r="A8234" s="453" t="n">
        <v>102233</v>
      </c>
      <c r="B8234" s="454" t="s">
        <v>8830</v>
      </c>
      <c r="C8234" s="453" t="s">
        <v>667</v>
      </c>
      <c r="D8234" s="474" t="n">
        <v>12.21</v>
      </c>
      <c r="E8234" s="472" t="n">
        <v>0</v>
      </c>
    </row>
    <row r="8235" customFormat="false" ht="19.5" hidden="false" customHeight="false" outlineLevel="0" collapsed="false">
      <c r="A8235" s="453" t="n">
        <v>102234</v>
      </c>
      <c r="B8235" s="454" t="s">
        <v>8831</v>
      </c>
      <c r="C8235" s="453" t="s">
        <v>667</v>
      </c>
      <c r="D8235" s="474" t="n">
        <v>24.41</v>
      </c>
      <c r="E8235" s="472" t="n">
        <v>0</v>
      </c>
    </row>
    <row r="8236" customFormat="false" ht="19.5" hidden="false" customHeight="false" outlineLevel="0" collapsed="false">
      <c r="A8236" s="453" t="n">
        <v>102207</v>
      </c>
      <c r="B8236" s="454" t="s">
        <v>8832</v>
      </c>
      <c r="C8236" s="453" t="s">
        <v>667</v>
      </c>
      <c r="D8236" s="474" t="n">
        <v>9.36</v>
      </c>
      <c r="E8236" s="472" t="n">
        <v>0</v>
      </c>
    </row>
    <row r="8237" customFormat="false" ht="19.5" hidden="false" customHeight="false" outlineLevel="0" collapsed="false">
      <c r="A8237" s="453" t="n">
        <v>102217</v>
      </c>
      <c r="B8237" s="454" t="s">
        <v>8833</v>
      </c>
      <c r="C8237" s="453" t="s">
        <v>667</v>
      </c>
      <c r="D8237" s="474" t="n">
        <v>18.72</v>
      </c>
      <c r="E8237" s="472" t="n">
        <v>0</v>
      </c>
    </row>
    <row r="8238" customFormat="false" ht="19.5" hidden="false" customHeight="false" outlineLevel="0" collapsed="false">
      <c r="A8238" s="453" t="n">
        <v>102227</v>
      </c>
      <c r="B8238" s="454" t="s">
        <v>8834</v>
      </c>
      <c r="C8238" s="453" t="s">
        <v>667</v>
      </c>
      <c r="D8238" s="474" t="n">
        <v>28.11</v>
      </c>
      <c r="E8238" s="472" t="n">
        <v>0</v>
      </c>
    </row>
    <row r="8239" customFormat="false" ht="19.5" hidden="false" customHeight="false" outlineLevel="0" collapsed="false">
      <c r="A8239" s="453" t="n">
        <v>102211</v>
      </c>
      <c r="B8239" s="454" t="s">
        <v>8835</v>
      </c>
      <c r="C8239" s="453" t="s">
        <v>667</v>
      </c>
      <c r="D8239" s="474" t="n">
        <v>0</v>
      </c>
      <c r="E8239" s="472"/>
    </row>
    <row r="8240" customFormat="false" ht="19.5" hidden="false" customHeight="false" outlineLevel="0" collapsed="false">
      <c r="A8240" s="453" t="n">
        <v>102221</v>
      </c>
      <c r="B8240" s="454" t="s">
        <v>8836</v>
      </c>
      <c r="C8240" s="453" t="s">
        <v>667</v>
      </c>
      <c r="D8240" s="474" t="n">
        <v>0</v>
      </c>
      <c r="E8240" s="472"/>
    </row>
    <row r="8241" customFormat="false" ht="19.5" hidden="false" customHeight="false" outlineLevel="0" collapsed="false">
      <c r="A8241" s="453" t="n">
        <v>102231</v>
      </c>
      <c r="B8241" s="454" t="s">
        <v>8837</v>
      </c>
      <c r="C8241" s="453" t="s">
        <v>667</v>
      </c>
      <c r="D8241" s="474" t="n">
        <v>0</v>
      </c>
      <c r="E8241" s="472"/>
    </row>
    <row r="8242" customFormat="false" ht="19.5" hidden="false" customHeight="false" outlineLevel="0" collapsed="false">
      <c r="A8242" s="453" t="n">
        <v>102209</v>
      </c>
      <c r="B8242" s="454" t="s">
        <v>8838</v>
      </c>
      <c r="C8242" s="453" t="s">
        <v>667</v>
      </c>
      <c r="D8242" s="474" t="n">
        <v>9.2</v>
      </c>
      <c r="E8242" s="472" t="n">
        <v>0</v>
      </c>
    </row>
    <row r="8243" customFormat="false" ht="19.5" hidden="false" customHeight="false" outlineLevel="0" collapsed="false">
      <c r="A8243" s="453" t="n">
        <v>102219</v>
      </c>
      <c r="B8243" s="454" t="s">
        <v>8839</v>
      </c>
      <c r="C8243" s="453" t="s">
        <v>667</v>
      </c>
      <c r="D8243" s="474" t="n">
        <v>18.4</v>
      </c>
      <c r="E8243" s="472" t="n">
        <v>0</v>
      </c>
    </row>
    <row r="8244" customFormat="false" ht="19.5" hidden="false" customHeight="false" outlineLevel="0" collapsed="false">
      <c r="A8244" s="453" t="n">
        <v>102229</v>
      </c>
      <c r="B8244" s="454" t="s">
        <v>8840</v>
      </c>
      <c r="C8244" s="453" t="s">
        <v>667</v>
      </c>
      <c r="D8244" s="474" t="n">
        <v>27.62</v>
      </c>
      <c r="E8244" s="472" t="n">
        <v>0</v>
      </c>
    </row>
    <row r="8245" customFormat="false" ht="19.5" hidden="false" customHeight="false" outlineLevel="0" collapsed="false">
      <c r="A8245" s="453" t="n">
        <v>102210</v>
      </c>
      <c r="B8245" s="454" t="s">
        <v>8841</v>
      </c>
      <c r="C8245" s="453" t="s">
        <v>667</v>
      </c>
      <c r="D8245" s="474" t="n">
        <v>8.77</v>
      </c>
      <c r="E8245" s="472" t="n">
        <v>0</v>
      </c>
    </row>
    <row r="8246" customFormat="false" ht="19.5" hidden="false" customHeight="false" outlineLevel="0" collapsed="false">
      <c r="A8246" s="453" t="n">
        <v>102220</v>
      </c>
      <c r="B8246" s="454" t="s">
        <v>8842</v>
      </c>
      <c r="C8246" s="453" t="s">
        <v>667</v>
      </c>
      <c r="D8246" s="474" t="n">
        <v>17.54</v>
      </c>
      <c r="E8246" s="472" t="n">
        <v>0</v>
      </c>
    </row>
    <row r="8247" customFormat="false" ht="19.5" hidden="false" customHeight="false" outlineLevel="0" collapsed="false">
      <c r="A8247" s="453" t="n">
        <v>102230</v>
      </c>
      <c r="B8247" s="454" t="s">
        <v>8843</v>
      </c>
      <c r="C8247" s="453" t="s">
        <v>667</v>
      </c>
      <c r="D8247" s="474" t="n">
        <v>26.33</v>
      </c>
      <c r="E8247" s="472" t="n">
        <v>0</v>
      </c>
    </row>
    <row r="8248" customFormat="false" ht="19.5" hidden="false" customHeight="false" outlineLevel="0" collapsed="false">
      <c r="A8248" s="453" t="n">
        <v>102208</v>
      </c>
      <c r="B8248" s="454" t="s">
        <v>8844</v>
      </c>
      <c r="C8248" s="453" t="s">
        <v>667</v>
      </c>
      <c r="D8248" s="474" t="n">
        <v>8.91</v>
      </c>
      <c r="E8248" s="472" t="n">
        <v>0</v>
      </c>
    </row>
    <row r="8249" customFormat="false" ht="19.5" hidden="false" customHeight="false" outlineLevel="0" collapsed="false">
      <c r="A8249" s="453" t="n">
        <v>102218</v>
      </c>
      <c r="B8249" s="454" t="s">
        <v>8845</v>
      </c>
      <c r="C8249" s="453" t="s">
        <v>667</v>
      </c>
      <c r="D8249" s="474" t="n">
        <v>17.82</v>
      </c>
      <c r="E8249" s="472" t="n">
        <v>0</v>
      </c>
    </row>
    <row r="8250" customFormat="false" ht="19.5" hidden="false" customHeight="false" outlineLevel="0" collapsed="false">
      <c r="A8250" s="453" t="n">
        <v>102228</v>
      </c>
      <c r="B8250" s="454" t="s">
        <v>8846</v>
      </c>
      <c r="C8250" s="453" t="s">
        <v>667</v>
      </c>
      <c r="D8250" s="474" t="n">
        <v>26.77</v>
      </c>
      <c r="E8250" s="472" t="n">
        <v>0</v>
      </c>
    </row>
    <row r="8251" customFormat="false" ht="19.5" hidden="false" customHeight="false" outlineLevel="0" collapsed="false">
      <c r="A8251" s="453" t="n">
        <v>102212</v>
      </c>
      <c r="B8251" s="454" t="s">
        <v>8847</v>
      </c>
      <c r="C8251" s="453" t="s">
        <v>667</v>
      </c>
      <c r="D8251" s="474" t="n">
        <v>0</v>
      </c>
      <c r="E8251" s="472"/>
    </row>
    <row r="8252" customFormat="false" ht="19.5" hidden="false" customHeight="false" outlineLevel="0" collapsed="false">
      <c r="A8252" s="453" t="n">
        <v>102222</v>
      </c>
      <c r="B8252" s="454" t="s">
        <v>8848</v>
      </c>
      <c r="C8252" s="453" t="s">
        <v>667</v>
      </c>
      <c r="D8252" s="474" t="n">
        <v>0</v>
      </c>
      <c r="E8252" s="472"/>
    </row>
    <row r="8253" customFormat="false" ht="19.5" hidden="false" customHeight="false" outlineLevel="0" collapsed="false">
      <c r="A8253" s="453" t="n">
        <v>102232</v>
      </c>
      <c r="B8253" s="454" t="s">
        <v>8849</v>
      </c>
      <c r="C8253" s="453" t="s">
        <v>667</v>
      </c>
      <c r="D8253" s="474" t="n">
        <v>0</v>
      </c>
      <c r="E8253" s="472"/>
    </row>
    <row r="8254" customFormat="false" ht="19.5" hidden="false" customHeight="false" outlineLevel="0" collapsed="false">
      <c r="A8254" s="453" t="n">
        <v>102203</v>
      </c>
      <c r="B8254" s="454" t="s">
        <v>8850</v>
      </c>
      <c r="C8254" s="453" t="s">
        <v>667</v>
      </c>
      <c r="D8254" s="474" t="n">
        <v>11.38</v>
      </c>
      <c r="E8254" s="472" t="n">
        <v>0</v>
      </c>
    </row>
    <row r="8255" customFormat="false" ht="19.5" hidden="false" customHeight="false" outlineLevel="0" collapsed="false">
      <c r="A8255" s="453" t="n">
        <v>102213</v>
      </c>
      <c r="B8255" s="454" t="s">
        <v>8851</v>
      </c>
      <c r="C8255" s="453" t="s">
        <v>667</v>
      </c>
      <c r="D8255" s="474" t="n">
        <v>22.77</v>
      </c>
      <c r="E8255" s="472" t="n">
        <v>0</v>
      </c>
    </row>
    <row r="8256" customFormat="false" ht="19.5" hidden="false" customHeight="false" outlineLevel="0" collapsed="false">
      <c r="A8256" s="453" t="n">
        <v>102223</v>
      </c>
      <c r="B8256" s="454" t="s">
        <v>8852</v>
      </c>
      <c r="C8256" s="453" t="s">
        <v>667</v>
      </c>
      <c r="D8256" s="474" t="n">
        <v>34.16</v>
      </c>
      <c r="E8256" s="472" t="n">
        <v>0</v>
      </c>
    </row>
    <row r="8257" customFormat="false" ht="19.5" hidden="false" customHeight="false" outlineLevel="0" collapsed="false">
      <c r="A8257" s="453" t="n">
        <v>102204</v>
      </c>
      <c r="B8257" s="454" t="s">
        <v>8853</v>
      </c>
      <c r="C8257" s="453" t="s">
        <v>667</v>
      </c>
      <c r="D8257" s="474" t="n">
        <v>11.75</v>
      </c>
      <c r="E8257" s="472" t="n">
        <v>0</v>
      </c>
    </row>
    <row r="8258" customFormat="false" ht="19.5" hidden="false" customHeight="false" outlineLevel="0" collapsed="false">
      <c r="A8258" s="453" t="n">
        <v>102214</v>
      </c>
      <c r="B8258" s="454" t="s">
        <v>8854</v>
      </c>
      <c r="C8258" s="453" t="s">
        <v>667</v>
      </c>
      <c r="D8258" s="474" t="n">
        <v>23.5</v>
      </c>
      <c r="E8258" s="472" t="n">
        <v>0</v>
      </c>
    </row>
    <row r="8259" customFormat="false" ht="19.5" hidden="false" customHeight="false" outlineLevel="0" collapsed="false">
      <c r="A8259" s="453" t="n">
        <v>102224</v>
      </c>
      <c r="B8259" s="454" t="s">
        <v>8855</v>
      </c>
      <c r="C8259" s="453" t="s">
        <v>667</v>
      </c>
      <c r="D8259" s="474" t="n">
        <v>35.24</v>
      </c>
      <c r="E8259" s="472" t="n">
        <v>0</v>
      </c>
    </row>
    <row r="8260" customFormat="false" ht="19.5" hidden="false" customHeight="false" outlineLevel="0" collapsed="false">
      <c r="A8260" s="453" t="n">
        <v>102205</v>
      </c>
      <c r="B8260" s="454" t="s">
        <v>8856</v>
      </c>
      <c r="C8260" s="453" t="s">
        <v>667</v>
      </c>
      <c r="D8260" s="474" t="n">
        <v>10.59</v>
      </c>
      <c r="E8260" s="472" t="n">
        <v>0</v>
      </c>
    </row>
    <row r="8261" customFormat="false" ht="19.5" hidden="false" customHeight="false" outlineLevel="0" collapsed="false">
      <c r="A8261" s="453" t="n">
        <v>102215</v>
      </c>
      <c r="B8261" s="454" t="s">
        <v>8857</v>
      </c>
      <c r="C8261" s="453" t="s">
        <v>667</v>
      </c>
      <c r="D8261" s="474" t="n">
        <v>21.18</v>
      </c>
      <c r="E8261" s="472" t="n">
        <v>0</v>
      </c>
    </row>
    <row r="8262" customFormat="false" ht="19.5" hidden="false" customHeight="false" outlineLevel="0" collapsed="false">
      <c r="A8262" s="453" t="n">
        <v>102225</v>
      </c>
      <c r="B8262" s="454" t="s">
        <v>8858</v>
      </c>
      <c r="C8262" s="453" t="s">
        <v>667</v>
      </c>
      <c r="D8262" s="474" t="n">
        <v>31.77</v>
      </c>
      <c r="E8262" s="472" t="n">
        <v>0</v>
      </c>
    </row>
    <row r="8263" customFormat="false" ht="19.5" hidden="false" customHeight="false" outlineLevel="0" collapsed="false">
      <c r="A8263" s="453" t="n">
        <v>102206</v>
      </c>
      <c r="B8263" s="454" t="s">
        <v>8859</v>
      </c>
      <c r="C8263" s="453" t="s">
        <v>667</v>
      </c>
      <c r="D8263" s="474" t="n">
        <v>0</v>
      </c>
      <c r="E8263" s="472"/>
    </row>
    <row r="8264" customFormat="false" ht="19.5" hidden="false" customHeight="false" outlineLevel="0" collapsed="false">
      <c r="A8264" s="453" t="n">
        <v>102216</v>
      </c>
      <c r="B8264" s="454" t="s">
        <v>8860</v>
      </c>
      <c r="C8264" s="453" t="s">
        <v>667</v>
      </c>
      <c r="D8264" s="474" t="n">
        <v>0</v>
      </c>
      <c r="E8264" s="472"/>
    </row>
    <row r="8265" customFormat="false" ht="19.5" hidden="false" customHeight="false" outlineLevel="0" collapsed="false">
      <c r="A8265" s="453" t="n">
        <v>102226</v>
      </c>
      <c r="B8265" s="454" t="s">
        <v>8861</v>
      </c>
      <c r="C8265" s="453" t="s">
        <v>667</v>
      </c>
      <c r="D8265" s="474" t="n">
        <v>0</v>
      </c>
      <c r="E8265" s="472"/>
    </row>
    <row r="8266" customFormat="false" ht="19.5" hidden="false" customHeight="false" outlineLevel="0" collapsed="false">
      <c r="A8266" s="453" t="n">
        <v>100718</v>
      </c>
      <c r="B8266" s="454" t="s">
        <v>8862</v>
      </c>
      <c r="C8266" s="453" t="s">
        <v>501</v>
      </c>
      <c r="D8266" s="474" t="n">
        <v>1.56</v>
      </c>
      <c r="E8266" s="472" t="n">
        <v>0</v>
      </c>
    </row>
    <row r="8267" customFormat="false" ht="19.5" hidden="false" customHeight="false" outlineLevel="0" collapsed="false">
      <c r="A8267" s="453" t="n">
        <v>100716</v>
      </c>
      <c r="B8267" s="454" t="s">
        <v>8863</v>
      </c>
      <c r="C8267" s="453" t="s">
        <v>667</v>
      </c>
      <c r="D8267" s="474" t="n">
        <v>25.45</v>
      </c>
      <c r="E8267" s="472" t="n">
        <v>0.7792</v>
      </c>
    </row>
    <row r="8268" customFormat="false" ht="19.5" hidden="false" customHeight="false" outlineLevel="0" collapsed="false">
      <c r="A8268" s="453" t="n">
        <v>100717</v>
      </c>
      <c r="B8268" s="454" t="s">
        <v>8864</v>
      </c>
      <c r="C8268" s="453" t="s">
        <v>667</v>
      </c>
      <c r="D8268" s="474" t="n">
        <v>10.76</v>
      </c>
      <c r="E8268" s="472" t="n">
        <v>0</v>
      </c>
    </row>
    <row r="8269" customFormat="false" ht="19.5" hidden="false" customHeight="false" outlineLevel="0" collapsed="false">
      <c r="A8269" s="453" t="n">
        <v>100754</v>
      </c>
      <c r="B8269" s="454" t="s">
        <v>8865</v>
      </c>
      <c r="C8269" s="453" t="s">
        <v>667</v>
      </c>
      <c r="D8269" s="474" t="n">
        <v>32.24</v>
      </c>
      <c r="E8269" s="472" t="n">
        <v>0</v>
      </c>
    </row>
    <row r="8270" customFormat="false" ht="19.5" hidden="false" customHeight="false" outlineLevel="0" collapsed="false">
      <c r="A8270" s="453" t="n">
        <v>100736</v>
      </c>
      <c r="B8270" s="454" t="s">
        <v>8866</v>
      </c>
      <c r="C8270" s="453" t="s">
        <v>667</v>
      </c>
      <c r="D8270" s="474" t="n">
        <v>16.11</v>
      </c>
      <c r="E8270" s="472" t="n">
        <v>0</v>
      </c>
    </row>
    <row r="8271" customFormat="false" ht="19.5" hidden="false" customHeight="false" outlineLevel="0" collapsed="false">
      <c r="A8271" s="453" t="n">
        <v>100753</v>
      </c>
      <c r="B8271" s="454" t="s">
        <v>8867</v>
      </c>
      <c r="C8271" s="453" t="s">
        <v>667</v>
      </c>
      <c r="D8271" s="474" t="n">
        <v>24.27</v>
      </c>
      <c r="E8271" s="472" t="n">
        <v>0</v>
      </c>
    </row>
    <row r="8272" customFormat="false" ht="19.5" hidden="false" customHeight="false" outlineLevel="0" collapsed="false">
      <c r="A8272" s="453" t="n">
        <v>100735</v>
      </c>
      <c r="B8272" s="454" t="s">
        <v>8868</v>
      </c>
      <c r="C8272" s="453" t="s">
        <v>667</v>
      </c>
      <c r="D8272" s="474" t="n">
        <v>12.13</v>
      </c>
      <c r="E8272" s="472" t="n">
        <v>0</v>
      </c>
    </row>
    <row r="8273" customFormat="false" ht="19.5" hidden="false" customHeight="false" outlineLevel="0" collapsed="false">
      <c r="A8273" s="453" t="n">
        <v>100734</v>
      </c>
      <c r="B8273" s="454" t="s">
        <v>8869</v>
      </c>
      <c r="C8273" s="453" t="s">
        <v>667</v>
      </c>
      <c r="D8273" s="474" t="n">
        <v>16.66</v>
      </c>
      <c r="E8273" s="472" t="n">
        <v>0</v>
      </c>
    </row>
    <row r="8274" customFormat="false" ht="19.5" hidden="false" customHeight="false" outlineLevel="0" collapsed="false">
      <c r="A8274" s="453" t="n">
        <v>100733</v>
      </c>
      <c r="B8274" s="454" t="s">
        <v>8870</v>
      </c>
      <c r="C8274" s="453" t="s">
        <v>667</v>
      </c>
      <c r="D8274" s="474" t="n">
        <v>12.67</v>
      </c>
      <c r="E8274" s="472" t="n">
        <v>0</v>
      </c>
    </row>
    <row r="8275" customFormat="false" ht="19.5" hidden="false" customHeight="false" outlineLevel="0" collapsed="false">
      <c r="A8275" s="453" t="n">
        <v>100740</v>
      </c>
      <c r="B8275" s="454" t="s">
        <v>8871</v>
      </c>
      <c r="C8275" s="453" t="s">
        <v>667</v>
      </c>
      <c r="D8275" s="474" t="n">
        <v>12.43</v>
      </c>
      <c r="E8275" s="472" t="n">
        <v>0</v>
      </c>
    </row>
    <row r="8276" customFormat="false" ht="19.5" hidden="false" customHeight="false" outlineLevel="0" collapsed="false">
      <c r="A8276" s="453" t="n">
        <v>100758</v>
      </c>
      <c r="B8276" s="454" t="s">
        <v>8872</v>
      </c>
      <c r="C8276" s="453" t="s">
        <v>667</v>
      </c>
      <c r="D8276" s="474" t="n">
        <v>54.44</v>
      </c>
      <c r="E8276" s="472" t="n">
        <v>0</v>
      </c>
    </row>
    <row r="8277" customFormat="false" ht="19.5" hidden="false" customHeight="false" outlineLevel="0" collapsed="false">
      <c r="A8277" s="453" t="n">
        <v>100742</v>
      </c>
      <c r="B8277" s="454" t="s">
        <v>8873</v>
      </c>
      <c r="C8277" s="453" t="s">
        <v>667</v>
      </c>
      <c r="D8277" s="474" t="n">
        <v>27.2</v>
      </c>
      <c r="E8277" s="472" t="n">
        <v>0</v>
      </c>
    </row>
    <row r="8278" customFormat="false" ht="19.5" hidden="false" customHeight="false" outlineLevel="0" collapsed="false">
      <c r="A8278" s="453" t="n">
        <v>100739</v>
      </c>
      <c r="B8278" s="454" t="s">
        <v>8874</v>
      </c>
      <c r="C8278" s="453" t="s">
        <v>667</v>
      </c>
      <c r="D8278" s="474" t="n">
        <v>11.86</v>
      </c>
      <c r="E8278" s="472" t="n">
        <v>0</v>
      </c>
    </row>
    <row r="8279" customFormat="false" ht="19.5" hidden="false" customHeight="false" outlineLevel="0" collapsed="false">
      <c r="A8279" s="453" t="n">
        <v>100757</v>
      </c>
      <c r="B8279" s="454" t="s">
        <v>8875</v>
      </c>
      <c r="C8279" s="453" t="s">
        <v>667</v>
      </c>
      <c r="D8279" s="474" t="n">
        <v>54.23</v>
      </c>
      <c r="E8279" s="472" t="n">
        <v>0</v>
      </c>
    </row>
    <row r="8280" customFormat="false" ht="19.5" hidden="false" customHeight="false" outlineLevel="0" collapsed="false">
      <c r="A8280" s="453" t="n">
        <v>100741</v>
      </c>
      <c r="B8280" s="454" t="s">
        <v>8876</v>
      </c>
      <c r="C8280" s="453" t="s">
        <v>667</v>
      </c>
      <c r="D8280" s="474" t="n">
        <v>27.11</v>
      </c>
      <c r="E8280" s="472" t="n">
        <v>0</v>
      </c>
    </row>
    <row r="8281" customFormat="false" ht="19.5" hidden="false" customHeight="false" outlineLevel="0" collapsed="false">
      <c r="A8281" s="453" t="n">
        <v>100744</v>
      </c>
      <c r="B8281" s="454" t="s">
        <v>8877</v>
      </c>
      <c r="C8281" s="453" t="s">
        <v>667</v>
      </c>
      <c r="D8281" s="474" t="n">
        <v>12.26</v>
      </c>
      <c r="E8281" s="472" t="n">
        <v>0</v>
      </c>
    </row>
    <row r="8282" customFormat="false" ht="19.5" hidden="false" customHeight="false" outlineLevel="0" collapsed="false">
      <c r="A8282" s="453" t="n">
        <v>100760</v>
      </c>
      <c r="B8282" s="454" t="s">
        <v>489</v>
      </c>
      <c r="C8282" s="453" t="s">
        <v>667</v>
      </c>
      <c r="D8282" s="474" t="n">
        <v>54.09</v>
      </c>
      <c r="E8282" s="472" t="n">
        <v>0</v>
      </c>
    </row>
    <row r="8283" customFormat="false" ht="19.5" hidden="false" customHeight="false" outlineLevel="0" collapsed="false">
      <c r="A8283" s="453" t="n">
        <v>100746</v>
      </c>
      <c r="B8283" s="454" t="s">
        <v>8878</v>
      </c>
      <c r="C8283" s="453" t="s">
        <v>667</v>
      </c>
      <c r="D8283" s="474" t="n">
        <v>27.03</v>
      </c>
      <c r="E8283" s="472" t="n">
        <v>0</v>
      </c>
    </row>
    <row r="8284" customFormat="false" ht="19.5" hidden="false" customHeight="false" outlineLevel="0" collapsed="false">
      <c r="A8284" s="453" t="n">
        <v>100743</v>
      </c>
      <c r="B8284" s="454" t="s">
        <v>8879</v>
      </c>
      <c r="C8284" s="453" t="s">
        <v>667</v>
      </c>
      <c r="D8284" s="475" t="n">
        <v>11.59</v>
      </c>
      <c r="E8284" s="472" t="n">
        <v>0</v>
      </c>
    </row>
    <row r="8285" customFormat="false" ht="19.5" hidden="false" customHeight="false" outlineLevel="0" collapsed="false">
      <c r="A8285" s="453" t="n">
        <v>100759</v>
      </c>
      <c r="B8285" s="454" t="s">
        <v>8880</v>
      </c>
      <c r="C8285" s="453" t="s">
        <v>667</v>
      </c>
      <c r="D8285" s="474" t="n">
        <v>53.66</v>
      </c>
      <c r="E8285" s="472" t="n">
        <v>0</v>
      </c>
    </row>
    <row r="8286" customFormat="false" ht="19.5" hidden="false" customHeight="false" outlineLevel="0" collapsed="false">
      <c r="A8286" s="453" t="n">
        <v>100745</v>
      </c>
      <c r="B8286" s="454" t="s">
        <v>8881</v>
      </c>
      <c r="C8286" s="453" t="s">
        <v>667</v>
      </c>
      <c r="D8286" s="475" t="n">
        <v>26.82</v>
      </c>
      <c r="E8286" s="472" t="n">
        <v>0</v>
      </c>
    </row>
    <row r="8287" customFormat="false" ht="19.5" hidden="false" customHeight="false" outlineLevel="0" collapsed="false">
      <c r="A8287" s="453" t="n">
        <v>100748</v>
      </c>
      <c r="B8287" s="454" t="s">
        <v>8882</v>
      </c>
      <c r="C8287" s="453" t="s">
        <v>667</v>
      </c>
      <c r="D8287" s="475" t="n">
        <v>12.33</v>
      </c>
      <c r="E8287" s="472" t="n">
        <v>0</v>
      </c>
    </row>
    <row r="8288" customFormat="false" ht="19.5" hidden="false" customHeight="false" outlineLevel="0" collapsed="false">
      <c r="A8288" s="453" t="n">
        <v>100762</v>
      </c>
      <c r="B8288" s="454" t="s">
        <v>8883</v>
      </c>
      <c r="C8288" s="453" t="s">
        <v>667</v>
      </c>
      <c r="D8288" s="475" t="n">
        <v>54.23</v>
      </c>
      <c r="E8288" s="472" t="n">
        <v>0</v>
      </c>
    </row>
    <row r="8289" customFormat="false" ht="19.5" hidden="false" customHeight="false" outlineLevel="0" collapsed="false">
      <c r="A8289" s="453" t="n">
        <v>100750</v>
      </c>
      <c r="B8289" s="454" t="s">
        <v>8884</v>
      </c>
      <c r="C8289" s="453" t="s">
        <v>667</v>
      </c>
      <c r="D8289" s="475" t="n">
        <v>27.1</v>
      </c>
      <c r="E8289" s="472" t="n">
        <v>0</v>
      </c>
    </row>
    <row r="8290" customFormat="false" ht="19.5" hidden="false" customHeight="false" outlineLevel="0" collapsed="false">
      <c r="A8290" s="453" t="n">
        <v>100747</v>
      </c>
      <c r="B8290" s="454" t="s">
        <v>8885</v>
      </c>
      <c r="C8290" s="453" t="s">
        <v>667</v>
      </c>
      <c r="D8290" s="475" t="n">
        <v>11.7</v>
      </c>
      <c r="E8290" s="472" t="n">
        <v>0</v>
      </c>
    </row>
    <row r="8291" customFormat="false" ht="19.5" hidden="false" customHeight="false" outlineLevel="0" collapsed="false">
      <c r="A8291" s="453" t="n">
        <v>100761</v>
      </c>
      <c r="B8291" s="454" t="s">
        <v>8886</v>
      </c>
      <c r="C8291" s="453" t="s">
        <v>667</v>
      </c>
      <c r="D8291" s="475" t="n">
        <v>53.89</v>
      </c>
      <c r="E8291" s="472" t="n">
        <v>0</v>
      </c>
    </row>
    <row r="8292" customFormat="false" ht="19.5" hidden="false" customHeight="false" outlineLevel="0" collapsed="false">
      <c r="A8292" s="453" t="n">
        <v>100749</v>
      </c>
      <c r="B8292" s="454" t="s">
        <v>8887</v>
      </c>
      <c r="C8292" s="453" t="s">
        <v>667</v>
      </c>
      <c r="D8292" s="475" t="n">
        <v>26.94</v>
      </c>
      <c r="E8292" s="472" t="n">
        <v>0</v>
      </c>
    </row>
    <row r="8293" customFormat="false" ht="19.5" hidden="false" customHeight="false" outlineLevel="0" collapsed="false">
      <c r="A8293" s="453" t="n">
        <v>100720</v>
      </c>
      <c r="B8293" s="454" t="s">
        <v>8888</v>
      </c>
      <c r="C8293" s="453" t="s">
        <v>667</v>
      </c>
      <c r="D8293" s="475" t="n">
        <v>11.81</v>
      </c>
      <c r="E8293" s="472" t="n">
        <v>0</v>
      </c>
    </row>
    <row r="8294" customFormat="false" ht="19.5" hidden="false" customHeight="false" outlineLevel="0" collapsed="false">
      <c r="A8294" s="453" t="n">
        <v>100722</v>
      </c>
      <c r="B8294" s="454" t="s">
        <v>8889</v>
      </c>
      <c r="C8294" s="453" t="s">
        <v>667</v>
      </c>
      <c r="D8294" s="475" t="n">
        <v>26.62</v>
      </c>
      <c r="E8294" s="472" t="n">
        <v>0</v>
      </c>
    </row>
    <row r="8295" customFormat="false" ht="19.5" hidden="false" customHeight="false" outlineLevel="0" collapsed="false">
      <c r="A8295" s="453" t="n">
        <v>100719</v>
      </c>
      <c r="B8295" s="454" t="s">
        <v>492</v>
      </c>
      <c r="C8295" s="453" t="s">
        <v>667</v>
      </c>
      <c r="D8295" s="475" t="n">
        <v>12.04</v>
      </c>
      <c r="E8295" s="472" t="n">
        <v>0</v>
      </c>
    </row>
    <row r="8296" customFormat="false" ht="19.5" hidden="false" customHeight="false" outlineLevel="0" collapsed="false">
      <c r="A8296" s="453" t="n">
        <v>100721</v>
      </c>
      <c r="B8296" s="454" t="s">
        <v>8890</v>
      </c>
      <c r="C8296" s="453" t="s">
        <v>667</v>
      </c>
      <c r="D8296" s="475" t="n">
        <v>27.51</v>
      </c>
      <c r="E8296" s="472" t="n">
        <v>0</v>
      </c>
    </row>
    <row r="8297" customFormat="false" ht="19.5" hidden="false" customHeight="false" outlineLevel="0" collapsed="false">
      <c r="A8297" s="453" t="n">
        <v>100724</v>
      </c>
      <c r="B8297" s="454" t="s">
        <v>8891</v>
      </c>
      <c r="C8297" s="453" t="s">
        <v>667</v>
      </c>
      <c r="D8297" s="475" t="n">
        <v>15.35</v>
      </c>
      <c r="E8297" s="472" t="n">
        <v>0</v>
      </c>
    </row>
    <row r="8298" customFormat="false" ht="19.5" hidden="false" customHeight="false" outlineLevel="0" collapsed="false">
      <c r="A8298" s="453" t="n">
        <v>100726</v>
      </c>
      <c r="B8298" s="454" t="s">
        <v>8892</v>
      </c>
      <c r="C8298" s="453" t="s">
        <v>667</v>
      </c>
      <c r="D8298" s="475" t="n">
        <v>30.04</v>
      </c>
      <c r="E8298" s="472" t="n">
        <v>0</v>
      </c>
    </row>
    <row r="8299" customFormat="false" ht="19.5" hidden="false" customHeight="false" outlineLevel="0" collapsed="false">
      <c r="A8299" s="453" t="n">
        <v>100723</v>
      </c>
      <c r="B8299" s="454" t="s">
        <v>8893</v>
      </c>
      <c r="C8299" s="453" t="s">
        <v>667</v>
      </c>
      <c r="D8299" s="475" t="n">
        <v>12.92</v>
      </c>
      <c r="E8299" s="472" t="n">
        <v>0</v>
      </c>
    </row>
    <row r="8300" customFormat="false" ht="19.5" hidden="false" customHeight="false" outlineLevel="0" collapsed="false">
      <c r="A8300" s="453" t="n">
        <v>100725</v>
      </c>
      <c r="B8300" s="454" t="s">
        <v>8894</v>
      </c>
      <c r="C8300" s="453" t="s">
        <v>667</v>
      </c>
      <c r="D8300" s="475" t="n">
        <v>27.8</v>
      </c>
      <c r="E8300" s="472" t="n">
        <v>0</v>
      </c>
    </row>
    <row r="8301" customFormat="false" ht="19.5" hidden="false" customHeight="false" outlineLevel="0" collapsed="false">
      <c r="A8301" s="453" t="n">
        <v>100752</v>
      </c>
      <c r="B8301" s="454" t="s">
        <v>8895</v>
      </c>
      <c r="C8301" s="453" t="s">
        <v>667</v>
      </c>
      <c r="D8301" s="475" t="n">
        <v>51.82</v>
      </c>
      <c r="E8301" s="472" t="n">
        <v>0</v>
      </c>
    </row>
    <row r="8302" customFormat="false" ht="19.5" hidden="false" customHeight="false" outlineLevel="0" collapsed="false">
      <c r="A8302" s="453" t="n">
        <v>100730</v>
      </c>
      <c r="B8302" s="454" t="s">
        <v>8896</v>
      </c>
      <c r="C8302" s="453" t="s">
        <v>667</v>
      </c>
      <c r="D8302" s="475" t="n">
        <v>25.91</v>
      </c>
      <c r="E8302" s="472" t="n">
        <v>0</v>
      </c>
    </row>
    <row r="8303" customFormat="false" ht="19.5" hidden="false" customHeight="false" outlineLevel="0" collapsed="false">
      <c r="A8303" s="453" t="n">
        <v>100751</v>
      </c>
      <c r="B8303" s="454" t="s">
        <v>8897</v>
      </c>
      <c r="C8303" s="453" t="s">
        <v>667</v>
      </c>
      <c r="D8303" s="475" t="n">
        <v>44.53</v>
      </c>
      <c r="E8303" s="472" t="n">
        <v>0</v>
      </c>
    </row>
    <row r="8304" customFormat="false" ht="19.5" hidden="false" customHeight="false" outlineLevel="0" collapsed="false">
      <c r="A8304" s="453" t="n">
        <v>100729</v>
      </c>
      <c r="B8304" s="454" t="s">
        <v>8898</v>
      </c>
      <c r="C8304" s="453" t="s">
        <v>667</v>
      </c>
      <c r="D8304" s="475" t="n">
        <v>22.26</v>
      </c>
      <c r="E8304" s="472" t="n">
        <v>0</v>
      </c>
    </row>
    <row r="8305" customFormat="false" ht="19.5" hidden="false" customHeight="false" outlineLevel="0" collapsed="false">
      <c r="A8305" s="453" t="n">
        <v>100728</v>
      </c>
      <c r="B8305" s="454" t="s">
        <v>8899</v>
      </c>
      <c r="C8305" s="453" t="s">
        <v>667</v>
      </c>
      <c r="D8305" s="475" t="n">
        <v>26.27</v>
      </c>
      <c r="E8305" s="472" t="n">
        <v>0</v>
      </c>
    </row>
    <row r="8306" customFormat="false" ht="19.5" hidden="false" customHeight="false" outlineLevel="0" collapsed="false">
      <c r="A8306" s="453" t="n">
        <v>100732</v>
      </c>
      <c r="B8306" s="454" t="s">
        <v>8900</v>
      </c>
      <c r="C8306" s="453" t="s">
        <v>667</v>
      </c>
      <c r="D8306" s="475" t="n">
        <v>0</v>
      </c>
      <c r="E8306" s="472"/>
    </row>
    <row r="8307" customFormat="false" ht="19.5" hidden="false" customHeight="false" outlineLevel="0" collapsed="false">
      <c r="A8307" s="453" t="n">
        <v>100731</v>
      </c>
      <c r="B8307" s="454" t="s">
        <v>8901</v>
      </c>
      <c r="C8307" s="453" t="s">
        <v>667</v>
      </c>
      <c r="D8307" s="475" t="n">
        <v>0</v>
      </c>
      <c r="E8307" s="472"/>
    </row>
    <row r="8308" customFormat="false" ht="19.5" hidden="false" customHeight="false" outlineLevel="0" collapsed="false">
      <c r="A8308" s="453" t="n">
        <v>100727</v>
      </c>
      <c r="B8308" s="454" t="s">
        <v>8902</v>
      </c>
      <c r="C8308" s="453" t="s">
        <v>667</v>
      </c>
      <c r="D8308" s="475" t="n">
        <v>29.25</v>
      </c>
      <c r="E8308" s="472" t="n">
        <v>0</v>
      </c>
    </row>
    <row r="8309" customFormat="false" ht="19.5" hidden="false" customHeight="false" outlineLevel="0" collapsed="false">
      <c r="A8309" s="453" t="n">
        <v>100756</v>
      </c>
      <c r="B8309" s="454" t="s">
        <v>8903</v>
      </c>
      <c r="C8309" s="453" t="s">
        <v>667</v>
      </c>
      <c r="D8309" s="475" t="n">
        <v>0</v>
      </c>
      <c r="E8309" s="472"/>
    </row>
    <row r="8310" customFormat="false" ht="19.5" hidden="false" customHeight="false" outlineLevel="0" collapsed="false">
      <c r="A8310" s="453" t="n">
        <v>100738</v>
      </c>
      <c r="B8310" s="454" t="s">
        <v>8904</v>
      </c>
      <c r="C8310" s="453" t="s">
        <v>667</v>
      </c>
      <c r="D8310" s="475" t="n">
        <v>0</v>
      </c>
      <c r="E8310" s="472"/>
    </row>
    <row r="8311" customFormat="false" ht="19.5" hidden="false" customHeight="false" outlineLevel="0" collapsed="false">
      <c r="A8311" s="453" t="n">
        <v>100755</v>
      </c>
      <c r="B8311" s="454" t="s">
        <v>8905</v>
      </c>
      <c r="C8311" s="453" t="s">
        <v>667</v>
      </c>
      <c r="D8311" s="475" t="n">
        <v>0</v>
      </c>
      <c r="E8311" s="472"/>
    </row>
    <row r="8312" customFormat="false" ht="19.5" hidden="false" customHeight="false" outlineLevel="0" collapsed="false">
      <c r="A8312" s="453" t="n">
        <v>100737</v>
      </c>
      <c r="B8312" s="454" t="s">
        <v>8906</v>
      </c>
      <c r="C8312" s="453" t="s">
        <v>667</v>
      </c>
      <c r="D8312" s="475" t="n">
        <v>0</v>
      </c>
      <c r="E8312" s="472"/>
    </row>
    <row r="8313" customFormat="false" ht="19.5" hidden="false" customHeight="false" outlineLevel="0" collapsed="false">
      <c r="A8313" s="453" t="n">
        <v>102499</v>
      </c>
      <c r="B8313" s="454" t="s">
        <v>8907</v>
      </c>
      <c r="C8313" s="453" t="s">
        <v>667</v>
      </c>
      <c r="D8313" s="474" t="n">
        <v>3.88</v>
      </c>
      <c r="E8313" s="472" t="n">
        <v>0</v>
      </c>
    </row>
    <row r="8314" customFormat="false" ht="19.5" hidden="false" customHeight="false" outlineLevel="0" collapsed="false">
      <c r="A8314" s="453" t="n">
        <v>102505</v>
      </c>
      <c r="B8314" s="454" t="s">
        <v>8908</v>
      </c>
      <c r="C8314" s="453" t="s">
        <v>501</v>
      </c>
      <c r="D8314" s="474" t="n">
        <v>11.28</v>
      </c>
      <c r="E8314" s="472" t="n">
        <v>0</v>
      </c>
    </row>
    <row r="8315" customFormat="false" ht="19.5" hidden="false" customHeight="false" outlineLevel="0" collapsed="false">
      <c r="A8315" s="453" t="n">
        <v>102504</v>
      </c>
      <c r="B8315" s="454" t="s">
        <v>8909</v>
      </c>
      <c r="C8315" s="453" t="s">
        <v>501</v>
      </c>
      <c r="D8315" s="474" t="n">
        <v>11.02</v>
      </c>
      <c r="E8315" s="472" t="n">
        <v>0</v>
      </c>
    </row>
    <row r="8316" customFormat="false" ht="19.5" hidden="false" customHeight="false" outlineLevel="0" collapsed="false">
      <c r="A8316" s="453" t="n">
        <v>102506</v>
      </c>
      <c r="B8316" s="454" t="s">
        <v>8910</v>
      </c>
      <c r="C8316" s="453" t="s">
        <v>501</v>
      </c>
      <c r="D8316" s="474" t="n">
        <v>12.09</v>
      </c>
      <c r="E8316" s="472" t="n">
        <v>0</v>
      </c>
    </row>
    <row r="8317" customFormat="false" ht="19.5" hidden="false" customHeight="false" outlineLevel="0" collapsed="false">
      <c r="A8317" s="453" t="n">
        <v>102500</v>
      </c>
      <c r="B8317" s="454" t="s">
        <v>8911</v>
      </c>
      <c r="C8317" s="453" t="s">
        <v>501</v>
      </c>
      <c r="D8317" s="474" t="n">
        <v>4.96</v>
      </c>
      <c r="E8317" s="472" t="n">
        <v>0</v>
      </c>
    </row>
    <row r="8318" customFormat="false" ht="19.5" hidden="false" customHeight="false" outlineLevel="0" collapsed="false">
      <c r="A8318" s="453" t="n">
        <v>102502</v>
      </c>
      <c r="B8318" s="454" t="s">
        <v>8912</v>
      </c>
      <c r="C8318" s="453" t="s">
        <v>501</v>
      </c>
      <c r="D8318" s="474" t="n">
        <v>0</v>
      </c>
      <c r="E8318" s="472"/>
    </row>
    <row r="8319" customFormat="false" ht="19.5" hidden="false" customHeight="false" outlineLevel="0" collapsed="false">
      <c r="A8319" s="453" t="n">
        <v>102507</v>
      </c>
      <c r="B8319" s="454" t="s">
        <v>8913</v>
      </c>
      <c r="C8319" s="453" t="s">
        <v>501</v>
      </c>
      <c r="D8319" s="474" t="n">
        <v>7.09</v>
      </c>
      <c r="E8319" s="472" t="n">
        <v>0</v>
      </c>
    </row>
    <row r="8320" customFormat="false" ht="19.5" hidden="false" customHeight="false" outlineLevel="0" collapsed="false">
      <c r="A8320" s="453" t="n">
        <v>102510</v>
      </c>
      <c r="B8320" s="454" t="s">
        <v>8914</v>
      </c>
      <c r="C8320" s="453" t="s">
        <v>501</v>
      </c>
      <c r="D8320" s="474" t="n">
        <v>0</v>
      </c>
      <c r="E8320" s="472"/>
    </row>
    <row r="8321" customFormat="false" ht="19.5" hidden="false" customHeight="false" outlineLevel="0" collapsed="false">
      <c r="A8321" s="453" t="n">
        <v>102512</v>
      </c>
      <c r="B8321" s="454" t="s">
        <v>8915</v>
      </c>
      <c r="C8321" s="453" t="s">
        <v>501</v>
      </c>
      <c r="D8321" s="474" t="n">
        <v>6.72</v>
      </c>
      <c r="E8321" s="472" t="n">
        <v>0.3735</v>
      </c>
    </row>
    <row r="8322" customFormat="false" ht="19.5" hidden="false" customHeight="false" outlineLevel="0" collapsed="false">
      <c r="A8322" s="453" t="n">
        <v>102501</v>
      </c>
      <c r="B8322" s="454" t="s">
        <v>8916</v>
      </c>
      <c r="C8322" s="453" t="s">
        <v>667</v>
      </c>
      <c r="D8322" s="474" t="n">
        <v>27.85</v>
      </c>
      <c r="E8322" s="472" t="n">
        <v>0</v>
      </c>
    </row>
    <row r="8323" customFormat="false" ht="19.5" hidden="false" customHeight="false" outlineLevel="0" collapsed="false">
      <c r="A8323" s="453" t="n">
        <v>102503</v>
      </c>
      <c r="B8323" s="454" t="s">
        <v>8917</v>
      </c>
      <c r="C8323" s="453" t="s">
        <v>667</v>
      </c>
      <c r="D8323" s="474" t="n">
        <v>0</v>
      </c>
      <c r="E8323" s="472"/>
    </row>
    <row r="8324" customFormat="false" ht="19.5" hidden="false" customHeight="false" outlineLevel="0" collapsed="false">
      <c r="A8324" s="453" t="n">
        <v>102508</v>
      </c>
      <c r="B8324" s="454" t="s">
        <v>8918</v>
      </c>
      <c r="C8324" s="453" t="s">
        <v>667</v>
      </c>
      <c r="D8324" s="474" t="n">
        <v>49.67</v>
      </c>
      <c r="E8324" s="472" t="n">
        <v>0</v>
      </c>
    </row>
    <row r="8325" customFormat="false" ht="19.5" hidden="false" customHeight="false" outlineLevel="0" collapsed="false">
      <c r="A8325" s="453" t="n">
        <v>102511</v>
      </c>
      <c r="B8325" s="454" t="s">
        <v>8919</v>
      </c>
      <c r="C8325" s="453" t="s">
        <v>667</v>
      </c>
      <c r="D8325" s="474" t="n">
        <v>0</v>
      </c>
      <c r="E8325" s="472"/>
    </row>
    <row r="8326" customFormat="false" ht="19.5" hidden="false" customHeight="false" outlineLevel="0" collapsed="false">
      <c r="A8326" s="453" t="n">
        <v>102509</v>
      </c>
      <c r="B8326" s="454" t="s">
        <v>8920</v>
      </c>
      <c r="C8326" s="453" t="s">
        <v>667</v>
      </c>
      <c r="D8326" s="474" t="n">
        <v>30.14</v>
      </c>
      <c r="E8326" s="472" t="n">
        <v>0</v>
      </c>
    </row>
    <row r="8327" customFormat="false" ht="19.5" hidden="false" customHeight="false" outlineLevel="0" collapsed="false">
      <c r="A8327" s="453" t="n">
        <v>102498</v>
      </c>
      <c r="B8327" s="454" t="s">
        <v>8921</v>
      </c>
      <c r="C8327" s="453" t="s">
        <v>501</v>
      </c>
      <c r="D8327" s="474" t="n">
        <v>1.75</v>
      </c>
      <c r="E8327" s="472" t="n">
        <v>0</v>
      </c>
    </row>
    <row r="8328" customFormat="false" ht="19.5" hidden="false" customHeight="false" outlineLevel="0" collapsed="false">
      <c r="A8328" s="453" t="n">
        <v>102519</v>
      </c>
      <c r="B8328" s="454" t="s">
        <v>8922</v>
      </c>
      <c r="C8328" s="453" t="s">
        <v>102</v>
      </c>
      <c r="D8328" s="474" t="n">
        <v>0</v>
      </c>
      <c r="E8328" s="472"/>
    </row>
    <row r="8329" customFormat="false" ht="19.5" hidden="false" customHeight="false" outlineLevel="0" collapsed="false">
      <c r="A8329" s="453" t="n">
        <v>102491</v>
      </c>
      <c r="B8329" s="454" t="s">
        <v>8923</v>
      </c>
      <c r="C8329" s="453" t="s">
        <v>667</v>
      </c>
      <c r="D8329" s="474" t="n">
        <v>22.59</v>
      </c>
      <c r="E8329" s="472" t="n">
        <v>0</v>
      </c>
    </row>
    <row r="8330" customFormat="false" ht="19.5" hidden="false" customHeight="false" outlineLevel="0" collapsed="false">
      <c r="A8330" s="453" t="n">
        <v>102492</v>
      </c>
      <c r="B8330" s="454" t="s">
        <v>8924</v>
      </c>
      <c r="C8330" s="453" t="s">
        <v>667</v>
      </c>
      <c r="D8330" s="474" t="n">
        <v>28.76</v>
      </c>
      <c r="E8330" s="472" t="n">
        <v>0</v>
      </c>
    </row>
    <row r="8331" customFormat="false" ht="19.5" hidden="false" customHeight="false" outlineLevel="0" collapsed="false">
      <c r="A8331" s="453" t="n">
        <v>102804</v>
      </c>
      <c r="B8331" s="454" t="s">
        <v>8925</v>
      </c>
      <c r="C8331" s="453" t="s">
        <v>667</v>
      </c>
      <c r="D8331" s="474" t="n">
        <v>0</v>
      </c>
      <c r="E8331" s="472"/>
    </row>
    <row r="8332" customFormat="false" ht="19.5" hidden="false" customHeight="false" outlineLevel="0" collapsed="false">
      <c r="A8332" s="453" t="n">
        <v>102494</v>
      </c>
      <c r="B8332" s="454" t="s">
        <v>8926</v>
      </c>
      <c r="C8332" s="453" t="s">
        <v>667</v>
      </c>
      <c r="D8332" s="474" t="n">
        <v>69.15</v>
      </c>
      <c r="E8332" s="472" t="n">
        <v>0</v>
      </c>
    </row>
    <row r="8333" customFormat="false" ht="19.5" hidden="false" customHeight="false" outlineLevel="0" collapsed="false">
      <c r="A8333" s="453" t="n">
        <v>102805</v>
      </c>
      <c r="B8333" s="454" t="s">
        <v>8927</v>
      </c>
      <c r="C8333" s="453" t="s">
        <v>667</v>
      </c>
      <c r="D8333" s="474" t="n">
        <v>0</v>
      </c>
      <c r="E8333" s="472"/>
    </row>
    <row r="8334" customFormat="false" ht="19.5" hidden="false" customHeight="false" outlineLevel="0" collapsed="false">
      <c r="A8334" s="453" t="n">
        <v>102490</v>
      </c>
      <c r="B8334" s="454" t="s">
        <v>8928</v>
      </c>
      <c r="C8334" s="453" t="s">
        <v>667</v>
      </c>
      <c r="D8334" s="474" t="n">
        <v>0</v>
      </c>
      <c r="E8334" s="472"/>
    </row>
    <row r="8335" customFormat="false" ht="19.5" hidden="false" customHeight="false" outlineLevel="0" collapsed="false">
      <c r="A8335" s="453" t="n">
        <v>102496</v>
      </c>
      <c r="B8335" s="454" t="s">
        <v>8929</v>
      </c>
      <c r="C8335" s="453" t="s">
        <v>501</v>
      </c>
      <c r="D8335" s="474" t="n">
        <v>14.61</v>
      </c>
      <c r="E8335" s="472" t="n">
        <v>0</v>
      </c>
    </row>
    <row r="8336" customFormat="false" ht="19.5" hidden="false" customHeight="false" outlineLevel="0" collapsed="false">
      <c r="A8336" s="453" t="n">
        <v>102497</v>
      </c>
      <c r="B8336" s="454" t="s">
        <v>8930</v>
      </c>
      <c r="C8336" s="453" t="s">
        <v>501</v>
      </c>
      <c r="D8336" s="474" t="n">
        <v>5.56</v>
      </c>
      <c r="E8336" s="472" t="n">
        <v>0</v>
      </c>
    </row>
    <row r="8337" customFormat="false" ht="19.5" hidden="false" customHeight="false" outlineLevel="0" collapsed="false">
      <c r="A8337" s="453" t="n">
        <v>102520</v>
      </c>
      <c r="B8337" s="454" t="s">
        <v>8931</v>
      </c>
      <c r="C8337" s="453" t="s">
        <v>667</v>
      </c>
      <c r="D8337" s="474" t="n">
        <v>90.5</v>
      </c>
      <c r="E8337" s="472" t="n">
        <v>0</v>
      </c>
    </row>
    <row r="8338" customFormat="false" ht="19.5" hidden="false" customHeight="false" outlineLevel="0" collapsed="false">
      <c r="A8338" s="453" t="n">
        <v>102518</v>
      </c>
      <c r="B8338" s="454" t="s">
        <v>8932</v>
      </c>
      <c r="C8338" s="453" t="s">
        <v>102</v>
      </c>
      <c r="D8338" s="474" t="n">
        <v>0</v>
      </c>
      <c r="E8338" s="472"/>
    </row>
    <row r="8339" customFormat="false" ht="19.5" hidden="false" customHeight="false" outlineLevel="0" collapsed="false">
      <c r="A8339" s="453" t="n">
        <v>102514</v>
      </c>
      <c r="B8339" s="454" t="s">
        <v>8933</v>
      </c>
      <c r="C8339" s="453" t="s">
        <v>102</v>
      </c>
      <c r="D8339" s="474" t="n">
        <v>0</v>
      </c>
      <c r="E8339" s="472"/>
    </row>
    <row r="8340" customFormat="false" ht="19.5" hidden="false" customHeight="false" outlineLevel="0" collapsed="false">
      <c r="A8340" s="453" t="n">
        <v>102516</v>
      </c>
      <c r="B8340" s="454" t="s">
        <v>8934</v>
      </c>
      <c r="C8340" s="453" t="s">
        <v>102</v>
      </c>
      <c r="D8340" s="474" t="n">
        <v>0</v>
      </c>
      <c r="E8340" s="472"/>
    </row>
    <row r="8341" customFormat="false" ht="19.5" hidden="false" customHeight="false" outlineLevel="0" collapsed="false">
      <c r="A8341" s="453" t="n">
        <v>102515</v>
      </c>
      <c r="B8341" s="454" t="s">
        <v>8935</v>
      </c>
      <c r="C8341" s="453" t="s">
        <v>102</v>
      </c>
      <c r="D8341" s="474" t="n">
        <v>0</v>
      </c>
      <c r="E8341" s="472"/>
    </row>
    <row r="8342" customFormat="false" ht="19.5" hidden="false" customHeight="false" outlineLevel="0" collapsed="false">
      <c r="A8342" s="453" t="n">
        <v>102517</v>
      </c>
      <c r="B8342" s="454" t="s">
        <v>8936</v>
      </c>
      <c r="C8342" s="453" t="s">
        <v>102</v>
      </c>
      <c r="D8342" s="474" t="n">
        <v>0</v>
      </c>
      <c r="E8342" s="472"/>
    </row>
    <row r="8343" customFormat="false" ht="19.5" hidden="false" customHeight="false" outlineLevel="0" collapsed="false">
      <c r="A8343" s="453" t="n">
        <v>102513</v>
      </c>
      <c r="B8343" s="454" t="s">
        <v>8937</v>
      </c>
      <c r="C8343" s="453" t="s">
        <v>667</v>
      </c>
      <c r="D8343" s="474" t="n">
        <v>52.86</v>
      </c>
      <c r="E8343" s="472" t="n">
        <v>0</v>
      </c>
    </row>
    <row r="8344" customFormat="false" ht="19.5" hidden="false" customHeight="false" outlineLevel="0" collapsed="false">
      <c r="A8344" s="453" t="n">
        <v>102489</v>
      </c>
      <c r="B8344" s="454" t="s">
        <v>8938</v>
      </c>
      <c r="C8344" s="453" t="s">
        <v>667</v>
      </c>
      <c r="D8344" s="474" t="n">
        <v>28.83</v>
      </c>
      <c r="E8344" s="472" t="n">
        <v>0</v>
      </c>
    </row>
    <row r="8345" customFormat="false" ht="19.5" hidden="false" customHeight="false" outlineLevel="0" collapsed="false">
      <c r="A8345" s="453" t="n">
        <v>102488</v>
      </c>
      <c r="B8345" s="454" t="s">
        <v>8939</v>
      </c>
      <c r="C8345" s="453" t="s">
        <v>667</v>
      </c>
      <c r="D8345" s="474" t="n">
        <v>3.95</v>
      </c>
      <c r="E8345" s="472" t="n">
        <v>0.0177</v>
      </c>
    </row>
    <row r="8346" customFormat="false" ht="19.5" hidden="false" customHeight="false" outlineLevel="0" collapsed="false">
      <c r="A8346" s="453" t="n">
        <v>101730</v>
      </c>
      <c r="B8346" s="454" t="s">
        <v>8940</v>
      </c>
      <c r="C8346" s="453" t="s">
        <v>667</v>
      </c>
      <c r="D8346" s="474" t="n">
        <v>0</v>
      </c>
      <c r="E8346" s="472"/>
    </row>
    <row r="8347" customFormat="false" ht="19.5" hidden="false" customHeight="false" outlineLevel="0" collapsed="false">
      <c r="A8347" s="453" t="n">
        <v>101746</v>
      </c>
      <c r="B8347" s="454" t="s">
        <v>8941</v>
      </c>
      <c r="C8347" s="453" t="s">
        <v>667</v>
      </c>
      <c r="D8347" s="474" t="n">
        <v>415.65</v>
      </c>
      <c r="E8347" s="472" t="n">
        <v>0</v>
      </c>
    </row>
    <row r="8348" customFormat="false" ht="19.5" hidden="false" customHeight="false" outlineLevel="0" collapsed="false">
      <c r="A8348" s="453" t="n">
        <v>98679</v>
      </c>
      <c r="B8348" s="454" t="s">
        <v>8942</v>
      </c>
      <c r="C8348" s="453" t="s">
        <v>667</v>
      </c>
      <c r="D8348" s="474" t="n">
        <v>41.9</v>
      </c>
      <c r="E8348" s="472" t="n">
        <v>0.0542</v>
      </c>
    </row>
    <row r="8349" customFormat="false" ht="19.5" hidden="false" customHeight="false" outlineLevel="0" collapsed="false">
      <c r="A8349" s="453" t="n">
        <v>98680</v>
      </c>
      <c r="B8349" s="454" t="s">
        <v>8943</v>
      </c>
      <c r="C8349" s="453" t="s">
        <v>667</v>
      </c>
      <c r="D8349" s="474" t="n">
        <v>52.87</v>
      </c>
      <c r="E8349" s="472" t="n">
        <v>0.0429</v>
      </c>
    </row>
    <row r="8350" customFormat="false" ht="19.5" hidden="false" customHeight="false" outlineLevel="0" collapsed="false">
      <c r="A8350" s="453" t="n">
        <v>101749</v>
      </c>
      <c r="B8350" s="454" t="s">
        <v>8944</v>
      </c>
      <c r="C8350" s="453" t="s">
        <v>667</v>
      </c>
      <c r="D8350" s="474" t="n">
        <v>61.81</v>
      </c>
      <c r="E8350" s="472" t="n">
        <v>0.0367</v>
      </c>
    </row>
    <row r="8351" customFormat="false" ht="19.5" hidden="false" customHeight="false" outlineLevel="0" collapsed="false">
      <c r="A8351" s="453" t="n">
        <v>98681</v>
      </c>
      <c r="B8351" s="454" t="s">
        <v>8945</v>
      </c>
      <c r="C8351" s="453" t="s">
        <v>667</v>
      </c>
      <c r="D8351" s="474" t="n">
        <v>39.09</v>
      </c>
      <c r="E8351" s="472" t="n">
        <v>0.0581</v>
      </c>
    </row>
    <row r="8352" customFormat="false" ht="19.5" hidden="false" customHeight="false" outlineLevel="0" collapsed="false">
      <c r="A8352" s="453" t="n">
        <v>98682</v>
      </c>
      <c r="B8352" s="454" t="s">
        <v>8946</v>
      </c>
      <c r="C8352" s="453" t="s">
        <v>667</v>
      </c>
      <c r="D8352" s="474" t="n">
        <v>50.06</v>
      </c>
      <c r="E8352" s="472" t="n">
        <v>0.0453</v>
      </c>
    </row>
    <row r="8353" customFormat="false" ht="19.5" hidden="false" customHeight="false" outlineLevel="0" collapsed="false">
      <c r="A8353" s="453" t="n">
        <v>101750</v>
      </c>
      <c r="B8353" s="454" t="s">
        <v>8947</v>
      </c>
      <c r="C8353" s="453" t="s">
        <v>667</v>
      </c>
      <c r="D8353" s="474" t="n">
        <v>59.01</v>
      </c>
      <c r="E8353" s="472" t="n">
        <v>0.0385</v>
      </c>
    </row>
    <row r="8354" customFormat="false" ht="19.5" hidden="false" customHeight="false" outlineLevel="0" collapsed="false">
      <c r="A8354" s="453" t="n">
        <v>101737</v>
      </c>
      <c r="B8354" s="454" t="s">
        <v>8948</v>
      </c>
      <c r="C8354" s="453" t="s">
        <v>667</v>
      </c>
      <c r="D8354" s="474" t="n">
        <v>110.49</v>
      </c>
      <c r="E8354" s="472" t="n">
        <v>0</v>
      </c>
    </row>
    <row r="8355" customFormat="false" ht="19.5" hidden="false" customHeight="false" outlineLevel="0" collapsed="false">
      <c r="A8355" s="453" t="n">
        <v>101735</v>
      </c>
      <c r="B8355" s="454" t="s">
        <v>8949</v>
      </c>
      <c r="C8355" s="453" t="s">
        <v>667</v>
      </c>
      <c r="D8355" s="474" t="n">
        <v>363.99</v>
      </c>
      <c r="E8355" s="472" t="n">
        <v>0</v>
      </c>
    </row>
    <row r="8356" customFormat="false" ht="19.5" hidden="false" customHeight="false" outlineLevel="0" collapsed="false">
      <c r="A8356" s="453" t="n">
        <v>101734</v>
      </c>
      <c r="B8356" s="454" t="s">
        <v>8950</v>
      </c>
      <c r="C8356" s="453" t="s">
        <v>667</v>
      </c>
      <c r="D8356" s="474" t="n">
        <v>355.42</v>
      </c>
      <c r="E8356" s="472" t="n">
        <v>0</v>
      </c>
    </row>
    <row r="8357" customFormat="false" ht="19.5" hidden="false" customHeight="false" outlineLevel="0" collapsed="false">
      <c r="A8357" s="453" t="n">
        <v>101736</v>
      </c>
      <c r="B8357" s="454" t="s">
        <v>8951</v>
      </c>
      <c r="C8357" s="453" t="s">
        <v>667</v>
      </c>
      <c r="D8357" s="474" t="n">
        <v>93.54</v>
      </c>
      <c r="E8357" s="472" t="n">
        <v>0</v>
      </c>
    </row>
    <row r="8358" customFormat="false" ht="19.5" hidden="false" customHeight="false" outlineLevel="0" collapsed="false">
      <c r="A8358" s="453" t="n">
        <v>101733</v>
      </c>
      <c r="B8358" s="454" t="s">
        <v>8952</v>
      </c>
      <c r="C8358" s="453" t="s">
        <v>667</v>
      </c>
      <c r="D8358" s="474" t="n">
        <v>237.34</v>
      </c>
      <c r="E8358" s="472" t="n">
        <v>0</v>
      </c>
    </row>
    <row r="8359" customFormat="false" ht="19.5" hidden="false" customHeight="false" outlineLevel="0" collapsed="false">
      <c r="A8359" s="453" t="n">
        <v>98678</v>
      </c>
      <c r="B8359" s="454" t="s">
        <v>8953</v>
      </c>
      <c r="C8359" s="453" t="s">
        <v>667</v>
      </c>
      <c r="D8359" s="474" t="n">
        <v>0</v>
      </c>
      <c r="E8359" s="472"/>
    </row>
    <row r="8360" customFormat="false" ht="19.5" hidden="false" customHeight="false" outlineLevel="0" collapsed="false">
      <c r="A8360" s="453" t="n">
        <v>98677</v>
      </c>
      <c r="B8360" s="454" t="s">
        <v>8954</v>
      </c>
      <c r="C8360" s="453" t="s">
        <v>667</v>
      </c>
      <c r="D8360" s="474" t="n">
        <v>0</v>
      </c>
      <c r="E8360" s="472"/>
    </row>
    <row r="8361" customFormat="false" ht="19.5" hidden="false" customHeight="false" outlineLevel="0" collapsed="false">
      <c r="A8361" s="453" t="n">
        <v>98676</v>
      </c>
      <c r="B8361" s="454" t="s">
        <v>8955</v>
      </c>
      <c r="C8361" s="453" t="s">
        <v>667</v>
      </c>
      <c r="D8361" s="474" t="n">
        <v>0</v>
      </c>
      <c r="E8361" s="472"/>
    </row>
    <row r="8362" customFormat="false" ht="19.5" hidden="false" customHeight="false" outlineLevel="0" collapsed="false">
      <c r="A8362" s="453" t="n">
        <v>98675</v>
      </c>
      <c r="B8362" s="454" t="s">
        <v>8956</v>
      </c>
      <c r="C8362" s="453" t="s">
        <v>667</v>
      </c>
      <c r="D8362" s="474" t="n">
        <v>0</v>
      </c>
      <c r="E8362" s="472"/>
    </row>
    <row r="8363" customFormat="false" ht="19.5" hidden="false" customHeight="false" outlineLevel="0" collapsed="false">
      <c r="A8363" s="453" t="n">
        <v>101747</v>
      </c>
      <c r="B8363" s="454" t="s">
        <v>8957</v>
      </c>
      <c r="C8363" s="453" t="s">
        <v>667</v>
      </c>
      <c r="D8363" s="474" t="n">
        <v>82.91</v>
      </c>
      <c r="E8363" s="472" t="n">
        <v>0.0001</v>
      </c>
    </row>
    <row r="8364" customFormat="false" ht="19.5" hidden="false" customHeight="false" outlineLevel="0" collapsed="false">
      <c r="A8364" s="453" t="n">
        <v>104162</v>
      </c>
      <c r="B8364" s="454" t="s">
        <v>8958</v>
      </c>
      <c r="C8364" s="453" t="s">
        <v>667</v>
      </c>
      <c r="D8364" s="474" t="n">
        <v>112.93</v>
      </c>
      <c r="E8364" s="472" t="n">
        <v>0.0223</v>
      </c>
    </row>
    <row r="8365" customFormat="false" ht="19.5" hidden="false" customHeight="false" outlineLevel="0" collapsed="false">
      <c r="A8365" s="453" t="n">
        <v>98671</v>
      </c>
      <c r="B8365" s="454" t="s">
        <v>8959</v>
      </c>
      <c r="C8365" s="453" t="s">
        <v>667</v>
      </c>
      <c r="D8365" s="474" t="n">
        <v>453.11</v>
      </c>
      <c r="E8365" s="472" t="n">
        <v>0</v>
      </c>
    </row>
    <row r="8366" customFormat="false" ht="19.5" hidden="false" customHeight="false" outlineLevel="0" collapsed="false">
      <c r="A8366" s="453" t="n">
        <v>101092</v>
      </c>
      <c r="B8366" s="454" t="s">
        <v>8960</v>
      </c>
      <c r="C8366" s="453" t="s">
        <v>667</v>
      </c>
      <c r="D8366" s="474" t="n">
        <v>465.21</v>
      </c>
      <c r="E8366" s="472" t="n">
        <v>0</v>
      </c>
    </row>
    <row r="8367" customFormat="false" ht="19.5" hidden="false" customHeight="false" outlineLevel="0" collapsed="false">
      <c r="A8367" s="453" t="n">
        <v>101091</v>
      </c>
      <c r="B8367" s="454" t="s">
        <v>8961</v>
      </c>
      <c r="C8367" s="453" t="s">
        <v>667</v>
      </c>
      <c r="D8367" s="474" t="n">
        <v>160.53</v>
      </c>
      <c r="E8367" s="472" t="n">
        <v>0</v>
      </c>
    </row>
    <row r="8368" customFormat="false" ht="19.5" hidden="false" customHeight="false" outlineLevel="0" collapsed="false">
      <c r="A8368" s="453" t="n">
        <v>101726</v>
      </c>
      <c r="B8368" s="454" t="s">
        <v>8962</v>
      </c>
      <c r="C8368" s="453" t="s">
        <v>667</v>
      </c>
      <c r="D8368" s="474" t="n">
        <v>206.49</v>
      </c>
      <c r="E8368" s="472" t="n">
        <v>0</v>
      </c>
    </row>
    <row r="8369" customFormat="false" ht="19.5" hidden="false" customHeight="false" outlineLevel="0" collapsed="false">
      <c r="A8369" s="453" t="n">
        <v>101725</v>
      </c>
      <c r="B8369" s="454" t="s">
        <v>8963</v>
      </c>
      <c r="C8369" s="453" t="s">
        <v>667</v>
      </c>
      <c r="D8369" s="474" t="n">
        <v>307.41</v>
      </c>
      <c r="E8369" s="472" t="n">
        <v>0</v>
      </c>
    </row>
    <row r="8370" customFormat="false" ht="19.5" hidden="false" customHeight="false" outlineLevel="0" collapsed="false">
      <c r="A8370" s="453" t="n">
        <v>98672</v>
      </c>
      <c r="B8370" s="454" t="s">
        <v>8964</v>
      </c>
      <c r="C8370" s="453" t="s">
        <v>667</v>
      </c>
      <c r="D8370" s="474" t="n">
        <v>767.86</v>
      </c>
      <c r="E8370" s="472" t="n">
        <v>0</v>
      </c>
    </row>
    <row r="8371" customFormat="false" ht="19.5" hidden="false" customHeight="false" outlineLevel="0" collapsed="false">
      <c r="A8371" s="453" t="n">
        <v>101093</v>
      </c>
      <c r="B8371" s="454" t="s">
        <v>8965</v>
      </c>
      <c r="C8371" s="453" t="s">
        <v>667</v>
      </c>
      <c r="D8371" s="474" t="n">
        <v>779.96</v>
      </c>
      <c r="E8371" s="472" t="n">
        <v>0</v>
      </c>
    </row>
    <row r="8372" customFormat="false" ht="19.5" hidden="false" customHeight="false" outlineLevel="0" collapsed="false">
      <c r="A8372" s="453" t="n">
        <v>101732</v>
      </c>
      <c r="B8372" s="454" t="s">
        <v>8966</v>
      </c>
      <c r="C8372" s="453" t="s">
        <v>667</v>
      </c>
      <c r="D8372" s="474" t="n">
        <v>109.15</v>
      </c>
      <c r="E8372" s="472" t="n">
        <v>0.4494</v>
      </c>
    </row>
    <row r="8373" customFormat="false" ht="19.5" hidden="false" customHeight="false" outlineLevel="0" collapsed="false">
      <c r="A8373" s="453" t="n">
        <v>101731</v>
      </c>
      <c r="B8373" s="454" t="s">
        <v>8967</v>
      </c>
      <c r="C8373" s="453" t="s">
        <v>667</v>
      </c>
      <c r="D8373" s="474" t="n">
        <v>353.71</v>
      </c>
      <c r="E8373" s="472" t="n">
        <v>0.7775</v>
      </c>
    </row>
    <row r="8374" customFormat="false" ht="19.5" hidden="false" customHeight="false" outlineLevel="0" collapsed="false">
      <c r="A8374" s="453" t="n">
        <v>101090</v>
      </c>
      <c r="B8374" s="454" t="s">
        <v>8968</v>
      </c>
      <c r="C8374" s="453" t="s">
        <v>667</v>
      </c>
      <c r="D8374" s="474" t="n">
        <v>237.39</v>
      </c>
      <c r="E8374" s="472" t="n">
        <v>0.6873</v>
      </c>
    </row>
    <row r="8375" customFormat="false" ht="19.5" hidden="false" customHeight="false" outlineLevel="0" collapsed="false">
      <c r="A8375" s="453" t="n">
        <v>101751</v>
      </c>
      <c r="B8375" s="454" t="s">
        <v>8969</v>
      </c>
      <c r="C8375" s="453" t="s">
        <v>667</v>
      </c>
      <c r="D8375" s="474" t="n">
        <v>273</v>
      </c>
      <c r="E8375" s="472" t="n">
        <v>0</v>
      </c>
    </row>
    <row r="8376" customFormat="false" ht="19.5" hidden="false" customHeight="false" outlineLevel="0" collapsed="false">
      <c r="A8376" s="453" t="n">
        <v>101729</v>
      </c>
      <c r="B8376" s="454" t="s">
        <v>8970</v>
      </c>
      <c r="C8376" s="453" t="s">
        <v>667</v>
      </c>
      <c r="D8376" s="474" t="n">
        <v>265.91</v>
      </c>
      <c r="E8376" s="472" t="n">
        <v>0</v>
      </c>
    </row>
    <row r="8377" customFormat="false" ht="19.5" hidden="false" customHeight="false" outlineLevel="0" collapsed="false">
      <c r="A8377" s="453" t="n">
        <v>98683</v>
      </c>
      <c r="B8377" s="454" t="s">
        <v>8971</v>
      </c>
      <c r="C8377" s="453" t="s">
        <v>667</v>
      </c>
      <c r="D8377" s="474" t="n">
        <v>0</v>
      </c>
      <c r="E8377" s="472"/>
    </row>
    <row r="8378" customFormat="false" ht="19.5" hidden="false" customHeight="false" outlineLevel="0" collapsed="false">
      <c r="A8378" s="453" t="n">
        <v>101094</v>
      </c>
      <c r="B8378" s="454" t="s">
        <v>8972</v>
      </c>
      <c r="C8378" s="453" t="s">
        <v>501</v>
      </c>
      <c r="D8378" s="474" t="n">
        <v>147.41</v>
      </c>
      <c r="E8378" s="472" t="n">
        <v>0</v>
      </c>
    </row>
    <row r="8379" customFormat="false" ht="19.5" hidden="false" customHeight="false" outlineLevel="0" collapsed="false">
      <c r="A8379" s="453" t="n">
        <v>101095</v>
      </c>
      <c r="B8379" s="454" t="s">
        <v>8973</v>
      </c>
      <c r="C8379" s="453" t="s">
        <v>501</v>
      </c>
      <c r="D8379" s="474" t="n">
        <v>0</v>
      </c>
      <c r="E8379" s="472"/>
    </row>
    <row r="8380" customFormat="false" ht="19.5" hidden="false" customHeight="false" outlineLevel="0" collapsed="false">
      <c r="A8380" s="453" t="n">
        <v>101728</v>
      </c>
      <c r="B8380" s="454" t="s">
        <v>8974</v>
      </c>
      <c r="C8380" s="453" t="s">
        <v>667</v>
      </c>
      <c r="D8380" s="474" t="n">
        <v>0</v>
      </c>
      <c r="E8380" s="472"/>
    </row>
    <row r="8381" customFormat="false" ht="19.5" hidden="false" customHeight="false" outlineLevel="0" collapsed="false">
      <c r="A8381" s="453" t="n">
        <v>101727</v>
      </c>
      <c r="B8381" s="454" t="s">
        <v>8975</v>
      </c>
      <c r="C8381" s="453" t="s">
        <v>667</v>
      </c>
      <c r="D8381" s="474" t="n">
        <v>169.19</v>
      </c>
      <c r="E8381" s="472" t="n">
        <v>0</v>
      </c>
    </row>
    <row r="8382" customFormat="false" ht="19.5" hidden="false" customHeight="false" outlineLevel="0" collapsed="false">
      <c r="A8382" s="453" t="n">
        <v>101748</v>
      </c>
      <c r="B8382" s="454" t="s">
        <v>8976</v>
      </c>
      <c r="C8382" s="453" t="s">
        <v>667</v>
      </c>
      <c r="D8382" s="474" t="n">
        <v>3.96</v>
      </c>
      <c r="E8382" s="472" t="n">
        <v>0.0152</v>
      </c>
    </row>
    <row r="8383" customFormat="false" ht="19.5" hidden="false" customHeight="false" outlineLevel="0" collapsed="false">
      <c r="A8383" s="453" t="n">
        <v>101742</v>
      </c>
      <c r="B8383" s="454" t="s">
        <v>8977</v>
      </c>
      <c r="C8383" s="453" t="s">
        <v>501</v>
      </c>
      <c r="D8383" s="474" t="n">
        <v>57.35</v>
      </c>
      <c r="E8383" s="472" t="n">
        <v>0</v>
      </c>
    </row>
    <row r="8384" customFormat="false" ht="19.5" hidden="false" customHeight="false" outlineLevel="0" collapsed="false">
      <c r="A8384" s="453" t="n">
        <v>101740</v>
      </c>
      <c r="B8384" s="454" t="s">
        <v>8978</v>
      </c>
      <c r="C8384" s="453" t="s">
        <v>501</v>
      </c>
      <c r="D8384" s="474" t="n">
        <v>54.02</v>
      </c>
      <c r="E8384" s="472" t="n">
        <v>0.3375</v>
      </c>
    </row>
    <row r="8385" customFormat="false" ht="19.5" hidden="false" customHeight="false" outlineLevel="0" collapsed="false">
      <c r="A8385" s="453" t="n">
        <v>98685</v>
      </c>
      <c r="B8385" s="454" t="s">
        <v>8979</v>
      </c>
      <c r="C8385" s="453" t="s">
        <v>501</v>
      </c>
      <c r="D8385" s="474" t="n">
        <v>82.67</v>
      </c>
      <c r="E8385" s="472" t="n">
        <v>0</v>
      </c>
    </row>
    <row r="8386" customFormat="false" ht="19.5" hidden="false" customHeight="false" outlineLevel="0" collapsed="false">
      <c r="A8386" s="453" t="n">
        <v>98686</v>
      </c>
      <c r="B8386" s="454" t="s">
        <v>8980</v>
      </c>
      <c r="C8386" s="453" t="s">
        <v>501</v>
      </c>
      <c r="D8386" s="474" t="n">
        <v>47.15</v>
      </c>
      <c r="E8386" s="472" t="n">
        <v>0</v>
      </c>
    </row>
    <row r="8387" customFormat="false" ht="19.5" hidden="false" customHeight="false" outlineLevel="0" collapsed="false">
      <c r="A8387" s="453" t="n">
        <v>101739</v>
      </c>
      <c r="B8387" s="454" t="s">
        <v>8981</v>
      </c>
      <c r="C8387" s="453" t="s">
        <v>501</v>
      </c>
      <c r="D8387" s="474" t="n">
        <v>41.59</v>
      </c>
      <c r="E8387" s="472" t="n">
        <v>0</v>
      </c>
    </row>
    <row r="8388" customFormat="false" ht="19.5" hidden="false" customHeight="false" outlineLevel="0" collapsed="false">
      <c r="A8388" s="453" t="n">
        <v>101738</v>
      </c>
      <c r="B8388" s="454" t="s">
        <v>8982</v>
      </c>
      <c r="C8388" s="453" t="s">
        <v>501</v>
      </c>
      <c r="D8388" s="474" t="n">
        <v>37.51</v>
      </c>
      <c r="E8388" s="472" t="n">
        <v>0</v>
      </c>
    </row>
    <row r="8389" customFormat="false" ht="19.5" hidden="false" customHeight="false" outlineLevel="0" collapsed="false">
      <c r="A8389" s="453" t="n">
        <v>101741</v>
      </c>
      <c r="B8389" s="454" t="s">
        <v>8983</v>
      </c>
      <c r="C8389" s="453" t="s">
        <v>501</v>
      </c>
      <c r="D8389" s="474" t="n">
        <v>26.74</v>
      </c>
      <c r="E8389" s="472" t="n">
        <v>0</v>
      </c>
    </row>
    <row r="8390" customFormat="false" ht="19.5" hidden="false" customHeight="false" outlineLevel="0" collapsed="false">
      <c r="A8390" s="453" t="n">
        <v>98697</v>
      </c>
      <c r="B8390" s="454" t="s">
        <v>8984</v>
      </c>
      <c r="C8390" s="453" t="s">
        <v>501</v>
      </c>
      <c r="D8390" s="474" t="n">
        <v>88.74</v>
      </c>
      <c r="E8390" s="472" t="n">
        <v>0</v>
      </c>
    </row>
    <row r="8391" customFormat="false" ht="19.5" hidden="false" customHeight="false" outlineLevel="0" collapsed="false">
      <c r="A8391" s="453" t="n">
        <v>98688</v>
      </c>
      <c r="B8391" s="454" t="s">
        <v>8985</v>
      </c>
      <c r="C8391" s="453" t="s">
        <v>501</v>
      </c>
      <c r="D8391" s="474" t="n">
        <v>55.78</v>
      </c>
      <c r="E8391" s="472" t="n">
        <v>0</v>
      </c>
    </row>
    <row r="8392" customFormat="false" ht="19.5" hidden="false" customHeight="false" outlineLevel="0" collapsed="false">
      <c r="A8392" s="453" t="n">
        <v>98687</v>
      </c>
      <c r="B8392" s="454" t="s">
        <v>8986</v>
      </c>
      <c r="C8392" s="453" t="s">
        <v>501</v>
      </c>
      <c r="D8392" s="474" t="n">
        <v>0</v>
      </c>
      <c r="E8392" s="472"/>
    </row>
    <row r="8393" customFormat="false" ht="19.5" hidden="false" customHeight="false" outlineLevel="0" collapsed="false">
      <c r="A8393" s="453" t="n">
        <v>98689</v>
      </c>
      <c r="B8393" s="454" t="s">
        <v>8987</v>
      </c>
      <c r="C8393" s="453" t="s">
        <v>501</v>
      </c>
      <c r="D8393" s="474" t="n">
        <v>117.93</v>
      </c>
      <c r="E8393" s="472" t="n">
        <v>0</v>
      </c>
    </row>
    <row r="8394" customFormat="false" ht="19.5" hidden="false" customHeight="false" outlineLevel="0" collapsed="false">
      <c r="A8394" s="453" t="n">
        <v>98695</v>
      </c>
      <c r="B8394" s="454" t="s">
        <v>8988</v>
      </c>
      <c r="C8394" s="453" t="s">
        <v>501</v>
      </c>
      <c r="D8394" s="474" t="n">
        <v>132.79</v>
      </c>
      <c r="E8394" s="472" t="n">
        <v>0</v>
      </c>
    </row>
    <row r="8395" customFormat="false" ht="19.5" hidden="false" customHeight="false" outlineLevel="0" collapsed="false">
      <c r="A8395" s="453" t="n">
        <v>100606</v>
      </c>
      <c r="B8395" s="454" t="s">
        <v>8989</v>
      </c>
      <c r="C8395" s="453" t="s">
        <v>102</v>
      </c>
      <c r="D8395" s="474" t="n">
        <v>1692.67</v>
      </c>
      <c r="E8395" s="472" t="n">
        <v>0</v>
      </c>
    </row>
    <row r="8396" customFormat="false" ht="19.5" hidden="false" customHeight="false" outlineLevel="0" collapsed="false">
      <c r="A8396" s="453" t="n">
        <v>100604</v>
      </c>
      <c r="B8396" s="454" t="s">
        <v>8990</v>
      </c>
      <c r="C8396" s="453" t="s">
        <v>102</v>
      </c>
      <c r="D8396" s="474" t="n">
        <v>770.54</v>
      </c>
      <c r="E8396" s="472" t="n">
        <v>0</v>
      </c>
    </row>
    <row r="8397" customFormat="false" ht="19.5" hidden="false" customHeight="false" outlineLevel="0" collapsed="false">
      <c r="A8397" s="453" t="n">
        <v>100605</v>
      </c>
      <c r="B8397" s="454" t="s">
        <v>8991</v>
      </c>
      <c r="C8397" s="453" t="s">
        <v>102</v>
      </c>
      <c r="D8397" s="474" t="n">
        <v>1150.99</v>
      </c>
      <c r="E8397" s="472" t="n">
        <v>0</v>
      </c>
    </row>
    <row r="8398" customFormat="false" ht="19.5" hidden="false" customHeight="false" outlineLevel="0" collapsed="false">
      <c r="A8398" s="453" t="n">
        <v>100580</v>
      </c>
      <c r="B8398" s="454" t="s">
        <v>8992</v>
      </c>
      <c r="C8398" s="453" t="s">
        <v>102</v>
      </c>
      <c r="D8398" s="474" t="n">
        <v>704.34</v>
      </c>
      <c r="E8398" s="472" t="n">
        <v>0</v>
      </c>
    </row>
    <row r="8399" customFormat="false" ht="19.5" hidden="false" customHeight="false" outlineLevel="0" collapsed="false">
      <c r="A8399" s="453" t="n">
        <v>100579</v>
      </c>
      <c r="B8399" s="454" t="s">
        <v>8993</v>
      </c>
      <c r="C8399" s="453" t="s">
        <v>102</v>
      </c>
      <c r="D8399" s="474" t="n">
        <v>654.51</v>
      </c>
      <c r="E8399" s="472" t="n">
        <v>0</v>
      </c>
    </row>
    <row r="8400" customFormat="false" ht="19.5" hidden="false" customHeight="false" outlineLevel="0" collapsed="false">
      <c r="A8400" s="453" t="n">
        <v>100609</v>
      </c>
      <c r="B8400" s="454" t="s">
        <v>8994</v>
      </c>
      <c r="C8400" s="453" t="s">
        <v>102</v>
      </c>
      <c r="D8400" s="474" t="n">
        <v>1723.53</v>
      </c>
      <c r="E8400" s="472" t="n">
        <v>0</v>
      </c>
    </row>
    <row r="8401" customFormat="false" ht="19.5" hidden="false" customHeight="false" outlineLevel="0" collapsed="false">
      <c r="A8401" s="453" t="n">
        <v>100607</v>
      </c>
      <c r="B8401" s="454" t="s">
        <v>8995</v>
      </c>
      <c r="C8401" s="453" t="s">
        <v>102</v>
      </c>
      <c r="D8401" s="474" t="n">
        <v>789.92</v>
      </c>
      <c r="E8401" s="472" t="n">
        <v>0</v>
      </c>
    </row>
    <row r="8402" customFormat="false" ht="19.5" hidden="false" customHeight="false" outlineLevel="0" collapsed="false">
      <c r="A8402" s="453" t="n">
        <v>100608</v>
      </c>
      <c r="B8402" s="454" t="s">
        <v>8996</v>
      </c>
      <c r="C8402" s="453" t="s">
        <v>102</v>
      </c>
      <c r="D8402" s="474" t="n">
        <v>1174.61</v>
      </c>
      <c r="E8402" s="472" t="n">
        <v>0</v>
      </c>
    </row>
    <row r="8403" customFormat="false" ht="19.5" hidden="false" customHeight="false" outlineLevel="0" collapsed="false">
      <c r="A8403" s="453" t="n">
        <v>100582</v>
      </c>
      <c r="B8403" s="454" t="s">
        <v>8997</v>
      </c>
      <c r="C8403" s="453" t="s">
        <v>102</v>
      </c>
      <c r="D8403" s="474" t="n">
        <v>767.44</v>
      </c>
      <c r="E8403" s="472" t="n">
        <v>0</v>
      </c>
    </row>
    <row r="8404" customFormat="false" ht="19.5" hidden="false" customHeight="false" outlineLevel="0" collapsed="false">
      <c r="A8404" s="453" t="n">
        <v>100581</v>
      </c>
      <c r="B8404" s="454" t="s">
        <v>8998</v>
      </c>
      <c r="C8404" s="453" t="s">
        <v>102</v>
      </c>
      <c r="D8404" s="474" t="n">
        <v>679.14</v>
      </c>
      <c r="E8404" s="472" t="n">
        <v>0</v>
      </c>
    </row>
    <row r="8405" customFormat="false" ht="19.5" hidden="false" customHeight="false" outlineLevel="0" collapsed="false">
      <c r="A8405" s="453" t="n">
        <v>100613</v>
      </c>
      <c r="B8405" s="454" t="s">
        <v>8999</v>
      </c>
      <c r="C8405" s="453" t="s">
        <v>102</v>
      </c>
      <c r="D8405" s="474" t="n">
        <v>1754.21</v>
      </c>
      <c r="E8405" s="472" t="n">
        <v>0</v>
      </c>
    </row>
    <row r="8406" customFormat="false" ht="19.5" hidden="false" customHeight="false" outlineLevel="0" collapsed="false">
      <c r="A8406" s="453" t="n">
        <v>100610</v>
      </c>
      <c r="B8406" s="454" t="s">
        <v>9000</v>
      </c>
      <c r="C8406" s="453" t="s">
        <v>102</v>
      </c>
      <c r="D8406" s="474" t="n">
        <v>808.89</v>
      </c>
      <c r="E8406" s="472" t="n">
        <v>0</v>
      </c>
    </row>
    <row r="8407" customFormat="false" ht="19.5" hidden="false" customHeight="false" outlineLevel="0" collapsed="false">
      <c r="A8407" s="453" t="n">
        <v>100611</v>
      </c>
      <c r="B8407" s="454" t="s">
        <v>9001</v>
      </c>
      <c r="C8407" s="453" t="s">
        <v>102</v>
      </c>
      <c r="D8407" s="474" t="n">
        <v>981.76</v>
      </c>
      <c r="E8407" s="472" t="n">
        <v>0</v>
      </c>
    </row>
    <row r="8408" customFormat="false" ht="19.5" hidden="false" customHeight="false" outlineLevel="0" collapsed="false">
      <c r="A8408" s="453" t="n">
        <v>100612</v>
      </c>
      <c r="B8408" s="454" t="s">
        <v>9002</v>
      </c>
      <c r="C8408" s="453" t="s">
        <v>102</v>
      </c>
      <c r="D8408" s="474" t="n">
        <v>1197.83</v>
      </c>
      <c r="E8408" s="472" t="n">
        <v>0</v>
      </c>
    </row>
    <row r="8409" customFormat="false" ht="19.5" hidden="false" customHeight="false" outlineLevel="0" collapsed="false">
      <c r="A8409" s="453" t="n">
        <v>100584</v>
      </c>
      <c r="B8409" s="454" t="s">
        <v>9003</v>
      </c>
      <c r="C8409" s="453" t="s">
        <v>102</v>
      </c>
      <c r="D8409" s="474" t="n">
        <v>759.34</v>
      </c>
      <c r="E8409" s="472" t="n">
        <v>0</v>
      </c>
    </row>
    <row r="8410" customFormat="false" ht="19.5" hidden="false" customHeight="false" outlineLevel="0" collapsed="false">
      <c r="A8410" s="453" t="n">
        <v>100583</v>
      </c>
      <c r="B8410" s="454" t="s">
        <v>9004</v>
      </c>
      <c r="C8410" s="453" t="s">
        <v>102</v>
      </c>
      <c r="D8410" s="474" t="n">
        <v>705.31</v>
      </c>
      <c r="E8410" s="472" t="n">
        <v>0</v>
      </c>
    </row>
    <row r="8411" customFormat="false" ht="19.5" hidden="false" customHeight="false" outlineLevel="0" collapsed="false">
      <c r="A8411" s="453" t="n">
        <v>100616</v>
      </c>
      <c r="B8411" s="454" t="s">
        <v>9005</v>
      </c>
      <c r="C8411" s="453" t="s">
        <v>102</v>
      </c>
      <c r="D8411" s="474" t="n">
        <v>1818.44</v>
      </c>
      <c r="E8411" s="472" t="n">
        <v>0</v>
      </c>
    </row>
    <row r="8412" customFormat="false" ht="19.5" hidden="false" customHeight="false" outlineLevel="0" collapsed="false">
      <c r="A8412" s="453" t="n">
        <v>100614</v>
      </c>
      <c r="B8412" s="454" t="s">
        <v>9006</v>
      </c>
      <c r="C8412" s="453" t="s">
        <v>102</v>
      </c>
      <c r="D8412" s="474" t="n">
        <v>1023.37</v>
      </c>
      <c r="E8412" s="472" t="n">
        <v>0</v>
      </c>
    </row>
    <row r="8413" customFormat="false" ht="19.5" hidden="false" customHeight="false" outlineLevel="0" collapsed="false">
      <c r="A8413" s="453" t="n">
        <v>100615</v>
      </c>
      <c r="B8413" s="454" t="s">
        <v>9007</v>
      </c>
      <c r="C8413" s="453" t="s">
        <v>102</v>
      </c>
      <c r="D8413" s="474" t="n">
        <v>1244.16</v>
      </c>
      <c r="E8413" s="472" t="n">
        <v>0</v>
      </c>
    </row>
    <row r="8414" customFormat="false" ht="19.5" hidden="false" customHeight="false" outlineLevel="0" collapsed="false">
      <c r="A8414" s="453" t="n">
        <v>100586</v>
      </c>
      <c r="B8414" s="454" t="s">
        <v>9008</v>
      </c>
      <c r="C8414" s="453" t="s">
        <v>102</v>
      </c>
      <c r="D8414" s="474" t="n">
        <v>842.7</v>
      </c>
      <c r="E8414" s="472" t="n">
        <v>0</v>
      </c>
    </row>
    <row r="8415" customFormat="false" ht="19.5" hidden="false" customHeight="false" outlineLevel="0" collapsed="false">
      <c r="A8415" s="453" t="n">
        <v>100585</v>
      </c>
      <c r="B8415" s="454" t="s">
        <v>9009</v>
      </c>
      <c r="C8415" s="453" t="s">
        <v>102</v>
      </c>
      <c r="D8415" s="474" t="n">
        <v>756.31</v>
      </c>
      <c r="E8415" s="472" t="n">
        <v>0</v>
      </c>
    </row>
    <row r="8416" customFormat="false" ht="19.5" hidden="false" customHeight="false" outlineLevel="0" collapsed="false">
      <c r="A8416" s="453" t="n">
        <v>100618</v>
      </c>
      <c r="B8416" s="454" t="s">
        <v>9010</v>
      </c>
      <c r="C8416" s="453" t="s">
        <v>102</v>
      </c>
      <c r="D8416" s="474" t="n">
        <v>1887.55</v>
      </c>
      <c r="E8416" s="472" t="n">
        <v>0</v>
      </c>
    </row>
    <row r="8417" customFormat="false" ht="19.5" hidden="false" customHeight="false" outlineLevel="0" collapsed="false">
      <c r="A8417" s="453" t="n">
        <v>100617</v>
      </c>
      <c r="B8417" s="454" t="s">
        <v>9011</v>
      </c>
      <c r="C8417" s="453" t="s">
        <v>102</v>
      </c>
      <c r="D8417" s="474" t="n">
        <v>1290.43</v>
      </c>
      <c r="E8417" s="472" t="n">
        <v>0</v>
      </c>
    </row>
    <row r="8418" customFormat="false" ht="19.5" hidden="false" customHeight="false" outlineLevel="0" collapsed="false">
      <c r="A8418" s="453" t="n">
        <v>100588</v>
      </c>
      <c r="B8418" s="454" t="s">
        <v>9012</v>
      </c>
      <c r="C8418" s="453" t="s">
        <v>102</v>
      </c>
      <c r="D8418" s="474" t="n">
        <v>876.13</v>
      </c>
      <c r="E8418" s="472" t="n">
        <v>0</v>
      </c>
    </row>
    <row r="8419" customFormat="false" ht="19.5" hidden="false" customHeight="false" outlineLevel="0" collapsed="false">
      <c r="A8419" s="453" t="n">
        <v>100587</v>
      </c>
      <c r="B8419" s="454" t="s">
        <v>9013</v>
      </c>
      <c r="C8419" s="453" t="s">
        <v>102</v>
      </c>
      <c r="D8419" s="474" t="n">
        <v>809.11</v>
      </c>
      <c r="E8419" s="472" t="n">
        <v>0</v>
      </c>
    </row>
    <row r="8420" customFormat="false" ht="19.5" hidden="false" customHeight="false" outlineLevel="0" collapsed="false">
      <c r="A8420" s="453" t="n">
        <v>100590</v>
      </c>
      <c r="B8420" s="454" t="s">
        <v>9014</v>
      </c>
      <c r="C8420" s="453" t="s">
        <v>102</v>
      </c>
      <c r="D8420" s="474" t="n">
        <v>946.56</v>
      </c>
      <c r="E8420" s="472" t="n">
        <v>0</v>
      </c>
    </row>
    <row r="8421" customFormat="false" ht="19.5" hidden="false" customHeight="false" outlineLevel="0" collapsed="false">
      <c r="A8421" s="453" t="n">
        <v>100589</v>
      </c>
      <c r="B8421" s="454" t="s">
        <v>9015</v>
      </c>
      <c r="C8421" s="453" t="s">
        <v>102</v>
      </c>
      <c r="D8421" s="474" t="n">
        <v>880.08</v>
      </c>
      <c r="E8421" s="472" t="n">
        <v>0</v>
      </c>
    </row>
    <row r="8422" customFormat="false" ht="19.5" hidden="false" customHeight="false" outlineLevel="0" collapsed="false">
      <c r="A8422" s="453" t="n">
        <v>100592</v>
      </c>
      <c r="B8422" s="454" t="s">
        <v>9016</v>
      </c>
      <c r="C8422" s="453" t="s">
        <v>102</v>
      </c>
      <c r="D8422" s="474" t="n">
        <v>934.53</v>
      </c>
      <c r="E8422" s="472" t="n">
        <v>0</v>
      </c>
    </row>
    <row r="8423" customFormat="false" ht="19.5" hidden="false" customHeight="false" outlineLevel="0" collapsed="false">
      <c r="A8423" s="453" t="n">
        <v>100591</v>
      </c>
      <c r="B8423" s="454" t="s">
        <v>9017</v>
      </c>
      <c r="C8423" s="453" t="s">
        <v>102</v>
      </c>
      <c r="D8423" s="474" t="n">
        <v>863.07</v>
      </c>
      <c r="E8423" s="472" t="n">
        <v>0</v>
      </c>
    </row>
    <row r="8424" customFormat="false" ht="19.5" hidden="false" customHeight="false" outlineLevel="0" collapsed="false">
      <c r="A8424" s="453" t="n">
        <v>100594</v>
      </c>
      <c r="B8424" s="454" t="s">
        <v>9018</v>
      </c>
      <c r="C8424" s="453" t="s">
        <v>102</v>
      </c>
      <c r="D8424" s="474" t="n">
        <v>1028.68</v>
      </c>
      <c r="E8424" s="472" t="n">
        <v>0</v>
      </c>
    </row>
    <row r="8425" customFormat="false" ht="19.5" hidden="false" customHeight="false" outlineLevel="0" collapsed="false">
      <c r="A8425" s="453" t="n">
        <v>100593</v>
      </c>
      <c r="B8425" s="454" t="s">
        <v>9019</v>
      </c>
      <c r="C8425" s="453" t="s">
        <v>102</v>
      </c>
      <c r="D8425" s="474" t="n">
        <v>935</v>
      </c>
      <c r="E8425" s="472" t="n">
        <v>0</v>
      </c>
    </row>
    <row r="8426" customFormat="false" ht="19.5" hidden="false" customHeight="false" outlineLevel="0" collapsed="false">
      <c r="A8426" s="453" t="n">
        <v>100596</v>
      </c>
      <c r="B8426" s="454" t="s">
        <v>9020</v>
      </c>
      <c r="C8426" s="453" t="s">
        <v>102</v>
      </c>
      <c r="D8426" s="474" t="n">
        <v>1229.05</v>
      </c>
      <c r="E8426" s="472" t="n">
        <v>0</v>
      </c>
    </row>
    <row r="8427" customFormat="false" ht="19.5" hidden="false" customHeight="false" outlineLevel="0" collapsed="false">
      <c r="A8427" s="453" t="n">
        <v>100595</v>
      </c>
      <c r="B8427" s="454" t="s">
        <v>9021</v>
      </c>
      <c r="C8427" s="453" t="s">
        <v>102</v>
      </c>
      <c r="D8427" s="474" t="n">
        <v>1102.35</v>
      </c>
      <c r="E8427" s="472" t="n">
        <v>0</v>
      </c>
    </row>
    <row r="8428" customFormat="false" ht="19.5" hidden="false" customHeight="false" outlineLevel="0" collapsed="false">
      <c r="A8428" s="453" t="n">
        <v>100598</v>
      </c>
      <c r="B8428" s="454" t="s">
        <v>9022</v>
      </c>
      <c r="C8428" s="453" t="s">
        <v>102</v>
      </c>
      <c r="D8428" s="474" t="n">
        <v>1361.74</v>
      </c>
      <c r="E8428" s="472" t="n">
        <v>0</v>
      </c>
    </row>
    <row r="8429" customFormat="false" ht="19.5" hidden="false" customHeight="false" outlineLevel="0" collapsed="false">
      <c r="A8429" s="453" t="n">
        <v>100597</v>
      </c>
      <c r="B8429" s="454" t="s">
        <v>9023</v>
      </c>
      <c r="C8429" s="453" t="s">
        <v>102</v>
      </c>
      <c r="D8429" s="474" t="n">
        <v>1257.06</v>
      </c>
      <c r="E8429" s="472" t="n">
        <v>0</v>
      </c>
    </row>
    <row r="8430" customFormat="false" ht="19.5" hidden="false" customHeight="false" outlineLevel="0" collapsed="false">
      <c r="A8430" s="453" t="n">
        <v>100603</v>
      </c>
      <c r="B8430" s="454" t="s">
        <v>9024</v>
      </c>
      <c r="C8430" s="453" t="s">
        <v>102</v>
      </c>
      <c r="D8430" s="474" t="n">
        <v>1634.4</v>
      </c>
      <c r="E8430" s="472" t="n">
        <v>0</v>
      </c>
    </row>
    <row r="8431" customFormat="false" ht="19.5" hidden="false" customHeight="false" outlineLevel="0" collapsed="false">
      <c r="A8431" s="453" t="n">
        <v>100599</v>
      </c>
      <c r="B8431" s="454" t="s">
        <v>9025</v>
      </c>
      <c r="C8431" s="453" t="s">
        <v>102</v>
      </c>
      <c r="D8431" s="474" t="n">
        <v>632.87</v>
      </c>
      <c r="E8431" s="472" t="n">
        <v>0</v>
      </c>
    </row>
    <row r="8432" customFormat="false" ht="19.5" hidden="false" customHeight="false" outlineLevel="0" collapsed="false">
      <c r="A8432" s="453" t="n">
        <v>100600</v>
      </c>
      <c r="B8432" s="454" t="s">
        <v>9026</v>
      </c>
      <c r="C8432" s="453" t="s">
        <v>102</v>
      </c>
      <c r="D8432" s="474" t="n">
        <v>731.1</v>
      </c>
      <c r="E8432" s="472" t="n">
        <v>0</v>
      </c>
    </row>
    <row r="8433" customFormat="false" ht="19.5" hidden="false" customHeight="false" outlineLevel="0" collapsed="false">
      <c r="A8433" s="453" t="n">
        <v>100601</v>
      </c>
      <c r="B8433" s="454" t="s">
        <v>9027</v>
      </c>
      <c r="C8433" s="453" t="s">
        <v>102</v>
      </c>
      <c r="D8433" s="474" t="n">
        <v>896.41</v>
      </c>
      <c r="E8433" s="472" t="n">
        <v>0</v>
      </c>
    </row>
    <row r="8434" customFormat="false" ht="19.5" hidden="false" customHeight="false" outlineLevel="0" collapsed="false">
      <c r="A8434" s="453" t="n">
        <v>100602</v>
      </c>
      <c r="B8434" s="454" t="s">
        <v>9028</v>
      </c>
      <c r="C8434" s="453" t="s">
        <v>102</v>
      </c>
      <c r="D8434" s="474" t="n">
        <v>1103.04</v>
      </c>
      <c r="E8434" s="472" t="n">
        <v>0</v>
      </c>
    </row>
    <row r="8435" customFormat="false" ht="19.5" hidden="false" customHeight="false" outlineLevel="0" collapsed="false">
      <c r="A8435" s="453" t="n">
        <v>100578</v>
      </c>
      <c r="B8435" s="454" t="s">
        <v>9029</v>
      </c>
      <c r="C8435" s="453" t="s">
        <v>102</v>
      </c>
      <c r="D8435" s="474" t="n">
        <v>605.03</v>
      </c>
      <c r="E8435" s="472" t="n">
        <v>0</v>
      </c>
    </row>
    <row r="8436" customFormat="false" ht="19.5" hidden="false" customHeight="false" outlineLevel="0" collapsed="false">
      <c r="A8436" s="453" t="n">
        <v>105975</v>
      </c>
      <c r="B8436" s="454" t="s">
        <v>9030</v>
      </c>
      <c r="C8436" s="453" t="s">
        <v>501</v>
      </c>
      <c r="D8436" s="474" t="n">
        <v>0</v>
      </c>
      <c r="E8436" s="472"/>
    </row>
    <row r="8437" customFormat="false" ht="19.5" hidden="false" customHeight="false" outlineLevel="0" collapsed="false">
      <c r="A8437" s="453" t="n">
        <v>105976</v>
      </c>
      <c r="B8437" s="454" t="s">
        <v>9031</v>
      </c>
      <c r="C8437" s="453" t="s">
        <v>501</v>
      </c>
      <c r="D8437" s="474" t="n">
        <v>0</v>
      </c>
      <c r="E8437" s="472"/>
    </row>
    <row r="8438" customFormat="false" ht="19.5" hidden="false" customHeight="false" outlineLevel="0" collapsed="false">
      <c r="A8438" s="453" t="n">
        <v>105977</v>
      </c>
      <c r="B8438" s="454" t="s">
        <v>9032</v>
      </c>
      <c r="C8438" s="453" t="s">
        <v>501</v>
      </c>
      <c r="D8438" s="474" t="n">
        <v>0</v>
      </c>
      <c r="E8438" s="472"/>
    </row>
    <row r="8439" customFormat="false" ht="19.5" hidden="false" customHeight="false" outlineLevel="0" collapsed="false">
      <c r="A8439" s="453" t="n">
        <v>105978</v>
      </c>
      <c r="B8439" s="454" t="s">
        <v>9033</v>
      </c>
      <c r="C8439" s="453" t="s">
        <v>501</v>
      </c>
      <c r="D8439" s="474" t="n">
        <v>0</v>
      </c>
      <c r="E8439" s="472"/>
    </row>
    <row r="8440" customFormat="false" ht="19.5" hidden="false" customHeight="false" outlineLevel="0" collapsed="false">
      <c r="A8440" s="453" t="n">
        <v>105970</v>
      </c>
      <c r="B8440" s="454" t="s">
        <v>9034</v>
      </c>
      <c r="C8440" s="453" t="s">
        <v>102</v>
      </c>
      <c r="D8440" s="474" t="n">
        <v>0</v>
      </c>
      <c r="E8440" s="472"/>
    </row>
    <row r="8441" customFormat="false" ht="19.5" hidden="false" customHeight="false" outlineLevel="0" collapsed="false">
      <c r="A8441" s="453" t="n">
        <v>105972</v>
      </c>
      <c r="B8441" s="454" t="s">
        <v>9035</v>
      </c>
      <c r="C8441" s="453" t="s">
        <v>102</v>
      </c>
      <c r="D8441" s="474" t="n">
        <v>0</v>
      </c>
      <c r="E8441" s="472"/>
    </row>
    <row r="8442" customFormat="false" ht="19.5" hidden="false" customHeight="false" outlineLevel="0" collapsed="false">
      <c r="A8442" s="453" t="n">
        <v>105973</v>
      </c>
      <c r="B8442" s="454" t="s">
        <v>9036</v>
      </c>
      <c r="C8442" s="453" t="s">
        <v>102</v>
      </c>
      <c r="D8442" s="474" t="n">
        <v>0</v>
      </c>
      <c r="E8442" s="472"/>
    </row>
    <row r="8443" customFormat="false" ht="19.5" hidden="false" customHeight="false" outlineLevel="0" collapsed="false">
      <c r="A8443" s="453" t="n">
        <v>105974</v>
      </c>
      <c r="B8443" s="454" t="s">
        <v>9037</v>
      </c>
      <c r="C8443" s="453" t="s">
        <v>102</v>
      </c>
      <c r="D8443" s="474" t="n">
        <v>0</v>
      </c>
      <c r="E8443" s="472"/>
    </row>
    <row r="8444" customFormat="false" ht="19.5" hidden="false" customHeight="false" outlineLevel="0" collapsed="false">
      <c r="A8444" s="453" t="n">
        <v>105971</v>
      </c>
      <c r="B8444" s="454" t="s">
        <v>9038</v>
      </c>
      <c r="C8444" s="453" t="s">
        <v>102</v>
      </c>
      <c r="D8444" s="474" t="n">
        <v>0</v>
      </c>
      <c r="E8444" s="472"/>
    </row>
    <row r="8445" customFormat="false" ht="19.5" hidden="false" customHeight="false" outlineLevel="0" collapsed="false">
      <c r="A8445" s="453" t="n">
        <v>105967</v>
      </c>
      <c r="B8445" s="454" t="s">
        <v>9039</v>
      </c>
      <c r="C8445" s="453" t="s">
        <v>102</v>
      </c>
      <c r="D8445" s="474" t="n">
        <v>0</v>
      </c>
      <c r="E8445" s="472"/>
    </row>
    <row r="8446" customFormat="false" ht="19.5" hidden="false" customHeight="false" outlineLevel="0" collapsed="false">
      <c r="A8446" s="453" t="n">
        <v>105968</v>
      </c>
      <c r="B8446" s="454" t="s">
        <v>9040</v>
      </c>
      <c r="C8446" s="453" t="s">
        <v>102</v>
      </c>
      <c r="D8446" s="474" t="n">
        <v>0</v>
      </c>
      <c r="E8446" s="472"/>
    </row>
    <row r="8447" customFormat="false" ht="19.5" hidden="false" customHeight="false" outlineLevel="0" collapsed="false">
      <c r="A8447" s="453" t="n">
        <v>105969</v>
      </c>
      <c r="B8447" s="454" t="s">
        <v>9041</v>
      </c>
      <c r="C8447" s="453" t="s">
        <v>102</v>
      </c>
      <c r="D8447" s="474" t="n">
        <v>0</v>
      </c>
      <c r="E8447" s="472"/>
    </row>
    <row r="8448" customFormat="false" ht="19.5" hidden="false" customHeight="false" outlineLevel="0" collapsed="false">
      <c r="A8448" s="453" t="n">
        <v>100623</v>
      </c>
      <c r="B8448" s="454" t="s">
        <v>9042</v>
      </c>
      <c r="C8448" s="453" t="s">
        <v>102</v>
      </c>
      <c r="D8448" s="474" t="n">
        <v>2901.75</v>
      </c>
      <c r="E8448" s="472" t="n">
        <v>0</v>
      </c>
    </row>
    <row r="8449" customFormat="false" ht="19.5" hidden="false" customHeight="false" outlineLevel="0" collapsed="false">
      <c r="A8449" s="453" t="n">
        <v>105964</v>
      </c>
      <c r="B8449" s="454" t="s">
        <v>9043</v>
      </c>
      <c r="C8449" s="453" t="s">
        <v>102</v>
      </c>
      <c r="D8449" s="474" t="n">
        <v>0</v>
      </c>
      <c r="E8449" s="472"/>
    </row>
    <row r="8450" customFormat="false" ht="19.5" hidden="false" customHeight="false" outlineLevel="0" collapsed="false">
      <c r="A8450" s="453" t="n">
        <v>105965</v>
      </c>
      <c r="B8450" s="454" t="s">
        <v>9044</v>
      </c>
      <c r="C8450" s="453" t="s">
        <v>102</v>
      </c>
      <c r="D8450" s="474" t="n">
        <v>0</v>
      </c>
      <c r="E8450" s="472"/>
    </row>
    <row r="8451" customFormat="false" ht="19.5" hidden="false" customHeight="false" outlineLevel="0" collapsed="false">
      <c r="A8451" s="453" t="n">
        <v>105966</v>
      </c>
      <c r="B8451" s="454" t="s">
        <v>9045</v>
      </c>
      <c r="C8451" s="453" t="s">
        <v>102</v>
      </c>
      <c r="D8451" s="474" t="n">
        <v>0</v>
      </c>
      <c r="E8451" s="472"/>
    </row>
    <row r="8452" customFormat="false" ht="19.5" hidden="false" customHeight="false" outlineLevel="0" collapsed="false">
      <c r="A8452" s="453" t="n">
        <v>100621</v>
      </c>
      <c r="B8452" s="454" t="s">
        <v>9046</v>
      </c>
      <c r="C8452" s="453" t="s">
        <v>102</v>
      </c>
      <c r="D8452" s="474" t="n">
        <v>3482.28</v>
      </c>
      <c r="E8452" s="472" t="n">
        <v>0.0911</v>
      </c>
    </row>
    <row r="8453" customFormat="false" ht="19.5" hidden="false" customHeight="false" outlineLevel="0" collapsed="false">
      <c r="A8453" s="453" t="n">
        <v>105960</v>
      </c>
      <c r="B8453" s="454" t="s">
        <v>9047</v>
      </c>
      <c r="C8453" s="453" t="s">
        <v>102</v>
      </c>
      <c r="D8453" s="474" t="n">
        <v>0</v>
      </c>
      <c r="E8453" s="472"/>
    </row>
    <row r="8454" customFormat="false" ht="19.5" hidden="false" customHeight="false" outlineLevel="0" collapsed="false">
      <c r="A8454" s="453" t="n">
        <v>105961</v>
      </c>
      <c r="B8454" s="454" t="s">
        <v>9048</v>
      </c>
      <c r="C8454" s="453" t="s">
        <v>102</v>
      </c>
      <c r="D8454" s="474" t="n">
        <v>0</v>
      </c>
      <c r="E8454" s="472"/>
    </row>
    <row r="8455" customFormat="false" ht="19.5" hidden="false" customHeight="false" outlineLevel="0" collapsed="false">
      <c r="A8455" s="453" t="n">
        <v>105962</v>
      </c>
      <c r="B8455" s="454" t="s">
        <v>9049</v>
      </c>
      <c r="C8455" s="453" t="s">
        <v>102</v>
      </c>
      <c r="D8455" s="474" t="n">
        <v>0</v>
      </c>
      <c r="E8455" s="472"/>
    </row>
    <row r="8456" customFormat="false" ht="19.5" hidden="false" customHeight="false" outlineLevel="0" collapsed="false">
      <c r="A8456" s="453" t="n">
        <v>105963</v>
      </c>
      <c r="B8456" s="454" t="s">
        <v>9050</v>
      </c>
      <c r="C8456" s="453" t="s">
        <v>102</v>
      </c>
      <c r="D8456" s="474" t="n">
        <v>0</v>
      </c>
      <c r="E8456" s="472"/>
    </row>
    <row r="8457" customFormat="false" ht="19.5" hidden="false" customHeight="false" outlineLevel="0" collapsed="false">
      <c r="A8457" s="453" t="n">
        <v>100622</v>
      </c>
      <c r="B8457" s="454" t="s">
        <v>9051</v>
      </c>
      <c r="C8457" s="453" t="s">
        <v>102</v>
      </c>
      <c r="D8457" s="474" t="n">
        <v>2819.62</v>
      </c>
      <c r="E8457" s="472" t="n">
        <v>0</v>
      </c>
    </row>
    <row r="8458" customFormat="false" ht="19.5" hidden="false" customHeight="false" outlineLevel="0" collapsed="false">
      <c r="A8458" s="453" t="n">
        <v>105956</v>
      </c>
      <c r="B8458" s="454" t="s">
        <v>9052</v>
      </c>
      <c r="C8458" s="453" t="s">
        <v>102</v>
      </c>
      <c r="D8458" s="474" t="n">
        <v>0</v>
      </c>
      <c r="E8458" s="472"/>
    </row>
    <row r="8459" customFormat="false" ht="19.5" hidden="false" customHeight="false" outlineLevel="0" collapsed="false">
      <c r="A8459" s="453" t="n">
        <v>105957</v>
      </c>
      <c r="B8459" s="454" t="s">
        <v>9053</v>
      </c>
      <c r="C8459" s="453" t="s">
        <v>102</v>
      </c>
      <c r="D8459" s="474" t="n">
        <v>0</v>
      </c>
      <c r="E8459" s="472"/>
    </row>
    <row r="8460" customFormat="false" ht="19.5" hidden="false" customHeight="false" outlineLevel="0" collapsed="false">
      <c r="A8460" s="453" t="n">
        <v>105958</v>
      </c>
      <c r="B8460" s="454" t="s">
        <v>9054</v>
      </c>
      <c r="C8460" s="453" t="s">
        <v>102</v>
      </c>
      <c r="D8460" s="474" t="n">
        <v>2364.09</v>
      </c>
      <c r="E8460" s="472" t="n">
        <v>0.1342</v>
      </c>
    </row>
    <row r="8461" customFormat="false" ht="19.5" hidden="false" customHeight="false" outlineLevel="0" collapsed="false">
      <c r="A8461" s="453" t="n">
        <v>105959</v>
      </c>
      <c r="B8461" s="454" t="s">
        <v>9055</v>
      </c>
      <c r="C8461" s="453" t="s">
        <v>102</v>
      </c>
      <c r="D8461" s="474" t="n">
        <v>0</v>
      </c>
      <c r="E8461" s="472"/>
    </row>
    <row r="8462" customFormat="false" ht="19.5" hidden="false" customHeight="false" outlineLevel="0" collapsed="false">
      <c r="A8462" s="453" t="n">
        <v>100620</v>
      </c>
      <c r="B8462" s="454" t="s">
        <v>9056</v>
      </c>
      <c r="C8462" s="453" t="s">
        <v>102</v>
      </c>
      <c r="D8462" s="474" t="n">
        <v>3080.39</v>
      </c>
      <c r="E8462" s="472" t="n">
        <v>0.103</v>
      </c>
    </row>
    <row r="8463" customFormat="false" ht="19.5" hidden="false" customHeight="false" outlineLevel="0" collapsed="false">
      <c r="A8463" s="453" t="n">
        <v>105951</v>
      </c>
      <c r="B8463" s="454" t="s">
        <v>9057</v>
      </c>
      <c r="C8463" s="453" t="s">
        <v>102</v>
      </c>
      <c r="D8463" s="474" t="n">
        <v>0</v>
      </c>
      <c r="E8463" s="472"/>
    </row>
    <row r="8464" customFormat="false" ht="19.5" hidden="false" customHeight="false" outlineLevel="0" collapsed="false">
      <c r="A8464" s="453" t="n">
        <v>105952</v>
      </c>
      <c r="B8464" s="454" t="s">
        <v>9058</v>
      </c>
      <c r="C8464" s="453" t="s">
        <v>102</v>
      </c>
      <c r="D8464" s="474" t="n">
        <v>0</v>
      </c>
      <c r="E8464" s="472"/>
    </row>
    <row r="8465" customFormat="false" ht="19.5" hidden="false" customHeight="false" outlineLevel="0" collapsed="false">
      <c r="A8465" s="453" t="n">
        <v>105953</v>
      </c>
      <c r="B8465" s="454" t="s">
        <v>9059</v>
      </c>
      <c r="C8465" s="453" t="s">
        <v>102</v>
      </c>
      <c r="D8465" s="474" t="n">
        <v>2186.5</v>
      </c>
      <c r="E8465" s="472" t="n">
        <v>0</v>
      </c>
    </row>
    <row r="8466" customFormat="false" ht="19.5" hidden="false" customHeight="false" outlineLevel="0" collapsed="false">
      <c r="A8466" s="453" t="n">
        <v>105954</v>
      </c>
      <c r="B8466" s="454" t="s">
        <v>9060</v>
      </c>
      <c r="C8466" s="453" t="s">
        <v>102</v>
      </c>
      <c r="D8466" s="474" t="n">
        <v>0</v>
      </c>
      <c r="E8466" s="472"/>
    </row>
    <row r="8467" customFormat="false" ht="19.5" hidden="false" customHeight="false" outlineLevel="0" collapsed="false">
      <c r="A8467" s="453" t="n">
        <v>105955</v>
      </c>
      <c r="B8467" s="454" t="s">
        <v>9061</v>
      </c>
      <c r="C8467" s="453" t="s">
        <v>102</v>
      </c>
      <c r="D8467" s="474" t="n">
        <v>2927.57</v>
      </c>
      <c r="E8467" s="472" t="n">
        <v>0</v>
      </c>
    </row>
    <row r="8468" customFormat="false" ht="19.5" hidden="false" customHeight="false" outlineLevel="0" collapsed="false">
      <c r="A8468" s="453" t="n">
        <v>105946</v>
      </c>
      <c r="B8468" s="454" t="s">
        <v>9062</v>
      </c>
      <c r="C8468" s="453" t="s">
        <v>102</v>
      </c>
      <c r="D8468" s="474" t="n">
        <v>0</v>
      </c>
      <c r="E8468" s="472"/>
    </row>
    <row r="8469" customFormat="false" ht="19.5" hidden="false" customHeight="false" outlineLevel="0" collapsed="false">
      <c r="A8469" s="453" t="n">
        <v>105947</v>
      </c>
      <c r="B8469" s="454" t="s">
        <v>9063</v>
      </c>
      <c r="C8469" s="453" t="s">
        <v>102</v>
      </c>
      <c r="D8469" s="474" t="n">
        <v>0</v>
      </c>
      <c r="E8469" s="472"/>
    </row>
    <row r="8470" customFormat="false" ht="19.5" hidden="false" customHeight="false" outlineLevel="0" collapsed="false">
      <c r="A8470" s="453" t="n">
        <v>105948</v>
      </c>
      <c r="B8470" s="454" t="s">
        <v>9064</v>
      </c>
      <c r="C8470" s="453" t="s">
        <v>102</v>
      </c>
      <c r="D8470" s="474" t="n">
        <v>0</v>
      </c>
      <c r="E8470" s="472"/>
    </row>
    <row r="8471" customFormat="false" ht="19.5" hidden="false" customHeight="false" outlineLevel="0" collapsed="false">
      <c r="A8471" s="453" t="n">
        <v>105949</v>
      </c>
      <c r="B8471" s="454" t="s">
        <v>9065</v>
      </c>
      <c r="C8471" s="453" t="s">
        <v>102</v>
      </c>
      <c r="D8471" s="474" t="n">
        <v>0</v>
      </c>
      <c r="E8471" s="472"/>
    </row>
    <row r="8472" customFormat="false" ht="19.5" hidden="false" customHeight="false" outlineLevel="0" collapsed="false">
      <c r="A8472" s="453" t="n">
        <v>105950</v>
      </c>
      <c r="B8472" s="454" t="s">
        <v>9066</v>
      </c>
      <c r="C8472" s="453" t="s">
        <v>102</v>
      </c>
      <c r="D8472" s="474" t="n">
        <v>0</v>
      </c>
      <c r="E8472" s="472"/>
    </row>
    <row r="8473" customFormat="false" ht="19.5" hidden="false" customHeight="false" outlineLevel="0" collapsed="false">
      <c r="A8473" s="453" t="n">
        <v>100619</v>
      </c>
      <c r="B8473" s="454" t="s">
        <v>9067</v>
      </c>
      <c r="C8473" s="453" t="s">
        <v>102</v>
      </c>
      <c r="D8473" s="474" t="n">
        <v>659.49</v>
      </c>
      <c r="E8473" s="472" t="n">
        <v>0.1383</v>
      </c>
    </row>
    <row r="8474" customFormat="false" ht="19.5" hidden="false" customHeight="false" outlineLevel="0" collapsed="false">
      <c r="A8474" s="453" t="n">
        <v>99283</v>
      </c>
      <c r="B8474" s="454" t="s">
        <v>9068</v>
      </c>
      <c r="C8474" s="453" t="s">
        <v>501</v>
      </c>
      <c r="D8474" s="474" t="n">
        <v>1216.04</v>
      </c>
      <c r="E8474" s="472" t="n">
        <v>0</v>
      </c>
    </row>
    <row r="8475" customFormat="false" ht="19.5" hidden="false" customHeight="false" outlineLevel="0" collapsed="false">
      <c r="A8475" s="453" t="n">
        <v>99293</v>
      </c>
      <c r="B8475" s="454" t="s">
        <v>9069</v>
      </c>
      <c r="C8475" s="453" t="s">
        <v>501</v>
      </c>
      <c r="D8475" s="474" t="n">
        <v>1468.33</v>
      </c>
      <c r="E8475" s="472" t="n">
        <v>0</v>
      </c>
    </row>
    <row r="8476" customFormat="false" ht="19.5" hidden="false" customHeight="false" outlineLevel="0" collapsed="false">
      <c r="A8476" s="453" t="n">
        <v>99243</v>
      </c>
      <c r="B8476" s="454" t="s">
        <v>9070</v>
      </c>
      <c r="C8476" s="453" t="s">
        <v>501</v>
      </c>
      <c r="D8476" s="474" t="n">
        <v>1720.55</v>
      </c>
      <c r="E8476" s="472" t="n">
        <v>0</v>
      </c>
    </row>
    <row r="8477" customFormat="false" ht="19.5" hidden="false" customHeight="false" outlineLevel="0" collapsed="false">
      <c r="A8477" s="453" t="n">
        <v>99249</v>
      </c>
      <c r="B8477" s="454" t="s">
        <v>9071</v>
      </c>
      <c r="C8477" s="453" t="s">
        <v>501</v>
      </c>
      <c r="D8477" s="474" t="n">
        <v>2099.02</v>
      </c>
      <c r="E8477" s="472" t="n">
        <v>0</v>
      </c>
    </row>
    <row r="8478" customFormat="false" ht="19.5" hidden="false" customHeight="false" outlineLevel="0" collapsed="false">
      <c r="A8478" s="453" t="n">
        <v>99278</v>
      </c>
      <c r="B8478" s="454" t="s">
        <v>9072</v>
      </c>
      <c r="C8478" s="453" t="s">
        <v>501</v>
      </c>
      <c r="D8478" s="474" t="n">
        <v>434.79</v>
      </c>
      <c r="E8478" s="472" t="n">
        <v>0</v>
      </c>
    </row>
    <row r="8479" customFormat="false" ht="19.5" hidden="false" customHeight="false" outlineLevel="0" collapsed="false">
      <c r="A8479" s="453" t="n">
        <v>99288</v>
      </c>
      <c r="B8479" s="454" t="s">
        <v>9073</v>
      </c>
      <c r="C8479" s="453" t="s">
        <v>501</v>
      </c>
      <c r="D8479" s="474" t="n">
        <v>574.31</v>
      </c>
      <c r="E8479" s="472" t="n">
        <v>0</v>
      </c>
    </row>
    <row r="8480" customFormat="false" ht="19.5" hidden="false" customHeight="false" outlineLevel="0" collapsed="false">
      <c r="A8480" s="453" t="n">
        <v>99240</v>
      </c>
      <c r="B8480" s="454" t="s">
        <v>9074</v>
      </c>
      <c r="C8480" s="453" t="s">
        <v>501</v>
      </c>
      <c r="D8480" s="474" t="n">
        <v>764.81</v>
      </c>
      <c r="E8480" s="472" t="n">
        <v>0</v>
      </c>
    </row>
    <row r="8481" customFormat="false" ht="19.5" hidden="false" customHeight="false" outlineLevel="0" collapsed="false">
      <c r="A8481" s="453" t="n">
        <v>99246</v>
      </c>
      <c r="B8481" s="454" t="s">
        <v>9075</v>
      </c>
      <c r="C8481" s="453" t="s">
        <v>501</v>
      </c>
      <c r="D8481" s="474" t="n">
        <v>1048.57</v>
      </c>
      <c r="E8481" s="472" t="n">
        <v>0</v>
      </c>
    </row>
    <row r="8482" customFormat="false" ht="19.5" hidden="false" customHeight="false" outlineLevel="0" collapsed="false">
      <c r="A8482" s="453" t="n">
        <v>97981</v>
      </c>
      <c r="B8482" s="454" t="s">
        <v>9076</v>
      </c>
      <c r="C8482" s="453" t="s">
        <v>501</v>
      </c>
      <c r="D8482" s="474" t="n">
        <v>1289.04</v>
      </c>
      <c r="E8482" s="472" t="n">
        <v>0</v>
      </c>
    </row>
    <row r="8483" customFormat="false" ht="19.5" hidden="false" customHeight="false" outlineLevel="0" collapsed="false">
      <c r="A8483" s="453" t="n">
        <v>97985</v>
      </c>
      <c r="B8483" s="454" t="s">
        <v>9077</v>
      </c>
      <c r="C8483" s="453" t="s">
        <v>501</v>
      </c>
      <c r="D8483" s="474" t="n">
        <v>1550.89</v>
      </c>
      <c r="E8483" s="472" t="n">
        <v>0</v>
      </c>
    </row>
    <row r="8484" customFormat="false" ht="19.5" hidden="false" customHeight="false" outlineLevel="0" collapsed="false">
      <c r="A8484" s="453" t="n">
        <v>97989</v>
      </c>
      <c r="B8484" s="454" t="s">
        <v>9078</v>
      </c>
      <c r="C8484" s="453" t="s">
        <v>501</v>
      </c>
      <c r="D8484" s="474" t="n">
        <v>1812.66</v>
      </c>
      <c r="E8484" s="472" t="n">
        <v>0</v>
      </c>
    </row>
    <row r="8485" customFormat="false" ht="19.5" hidden="false" customHeight="false" outlineLevel="0" collapsed="false">
      <c r="A8485" s="453" t="n">
        <v>97993</v>
      </c>
      <c r="B8485" s="454" t="s">
        <v>9079</v>
      </c>
      <c r="C8485" s="453" t="s">
        <v>501</v>
      </c>
      <c r="D8485" s="474" t="n">
        <v>2205.47</v>
      </c>
      <c r="E8485" s="472" t="n">
        <v>0</v>
      </c>
    </row>
    <row r="8486" customFormat="false" ht="19.5" hidden="false" customHeight="false" outlineLevel="0" collapsed="false">
      <c r="A8486" s="453" t="n">
        <v>98409</v>
      </c>
      <c r="B8486" s="454" t="s">
        <v>9080</v>
      </c>
      <c r="C8486" s="453" t="s">
        <v>501</v>
      </c>
      <c r="D8486" s="474" t="n">
        <v>436.86</v>
      </c>
      <c r="E8486" s="472" t="n">
        <v>0</v>
      </c>
    </row>
    <row r="8487" customFormat="false" ht="19.5" hidden="false" customHeight="false" outlineLevel="0" collapsed="false">
      <c r="A8487" s="453" t="n">
        <v>97983</v>
      </c>
      <c r="B8487" s="454" t="s">
        <v>9081</v>
      </c>
      <c r="C8487" s="453" t="s">
        <v>501</v>
      </c>
      <c r="D8487" s="474" t="n">
        <v>577.03</v>
      </c>
      <c r="E8487" s="472" t="n">
        <v>0</v>
      </c>
    </row>
    <row r="8488" customFormat="false" ht="19.5" hidden="false" customHeight="false" outlineLevel="0" collapsed="false">
      <c r="A8488" s="453" t="n">
        <v>97987</v>
      </c>
      <c r="B8488" s="454" t="s">
        <v>9082</v>
      </c>
      <c r="C8488" s="453" t="s">
        <v>501</v>
      </c>
      <c r="D8488" s="474" t="n">
        <v>768.22</v>
      </c>
      <c r="E8488" s="472" t="n">
        <v>0</v>
      </c>
    </row>
    <row r="8489" customFormat="false" ht="19.5" hidden="false" customHeight="false" outlineLevel="0" collapsed="false">
      <c r="A8489" s="453" t="n">
        <v>97991</v>
      </c>
      <c r="B8489" s="454" t="s">
        <v>9083</v>
      </c>
      <c r="C8489" s="453" t="s">
        <v>501</v>
      </c>
      <c r="D8489" s="474" t="n">
        <v>1053.22</v>
      </c>
      <c r="E8489" s="472" t="n">
        <v>0</v>
      </c>
    </row>
    <row r="8490" customFormat="false" ht="19.5" hidden="false" customHeight="false" outlineLevel="0" collapsed="false">
      <c r="A8490" s="453" t="n">
        <v>99241</v>
      </c>
      <c r="B8490" s="454" t="s">
        <v>9084</v>
      </c>
      <c r="C8490" s="453" t="s">
        <v>501</v>
      </c>
      <c r="D8490" s="474" t="n">
        <v>2068.41</v>
      </c>
      <c r="E8490" s="472" t="n">
        <v>0</v>
      </c>
    </row>
    <row r="8491" customFormat="false" ht="19.5" hidden="false" customHeight="false" outlineLevel="0" collapsed="false">
      <c r="A8491" s="453" t="n">
        <v>99247</v>
      </c>
      <c r="B8491" s="454" t="s">
        <v>9085</v>
      </c>
      <c r="C8491" s="453" t="s">
        <v>501</v>
      </c>
      <c r="D8491" s="474" t="n">
        <v>2359.27</v>
      </c>
      <c r="E8491" s="472" t="n">
        <v>0</v>
      </c>
    </row>
    <row r="8492" customFormat="false" ht="19.5" hidden="false" customHeight="false" outlineLevel="0" collapsed="false">
      <c r="A8492" s="453" t="n">
        <v>99263</v>
      </c>
      <c r="B8492" s="454" t="s">
        <v>9086</v>
      </c>
      <c r="C8492" s="453" t="s">
        <v>501</v>
      </c>
      <c r="D8492" s="474" t="n">
        <v>2650.2</v>
      </c>
      <c r="E8492" s="472" t="n">
        <v>0</v>
      </c>
    </row>
    <row r="8493" customFormat="false" ht="19.5" hidden="false" customHeight="false" outlineLevel="0" collapsed="false">
      <c r="A8493" s="453" t="n">
        <v>99276</v>
      </c>
      <c r="B8493" s="454" t="s">
        <v>9087</v>
      </c>
      <c r="C8493" s="453" t="s">
        <v>501</v>
      </c>
      <c r="D8493" s="474" t="n">
        <v>2941.11</v>
      </c>
      <c r="E8493" s="472" t="n">
        <v>0</v>
      </c>
    </row>
    <row r="8494" customFormat="false" ht="19.5" hidden="false" customHeight="false" outlineLevel="0" collapsed="false">
      <c r="A8494" s="453" t="n">
        <v>99291</v>
      </c>
      <c r="B8494" s="454" t="s">
        <v>9088</v>
      </c>
      <c r="C8494" s="453" t="s">
        <v>501</v>
      </c>
      <c r="D8494" s="474" t="n">
        <v>3231.96</v>
      </c>
      <c r="E8494" s="472" t="n">
        <v>0</v>
      </c>
    </row>
    <row r="8495" customFormat="false" ht="19.5" hidden="false" customHeight="false" outlineLevel="0" collapsed="false">
      <c r="A8495" s="453" t="n">
        <v>99297</v>
      </c>
      <c r="B8495" s="454" t="s">
        <v>9089</v>
      </c>
      <c r="C8495" s="453" t="s">
        <v>501</v>
      </c>
      <c r="D8495" s="474" t="n">
        <v>3546.16</v>
      </c>
      <c r="E8495" s="472" t="n">
        <v>0</v>
      </c>
    </row>
    <row r="8496" customFormat="false" ht="19.5" hidden="false" customHeight="false" outlineLevel="0" collapsed="false">
      <c r="A8496" s="453" t="n">
        <v>99254</v>
      </c>
      <c r="B8496" s="454" t="s">
        <v>9090</v>
      </c>
      <c r="C8496" s="453" t="s">
        <v>501</v>
      </c>
      <c r="D8496" s="474" t="n">
        <v>1486.64</v>
      </c>
      <c r="E8496" s="472" t="n">
        <v>0</v>
      </c>
    </row>
    <row r="8497" customFormat="false" ht="19.5" hidden="false" customHeight="false" outlineLevel="0" collapsed="false">
      <c r="A8497" s="453" t="n">
        <v>99261</v>
      </c>
      <c r="B8497" s="454" t="s">
        <v>9091</v>
      </c>
      <c r="C8497" s="453" t="s">
        <v>501</v>
      </c>
      <c r="D8497" s="474" t="n">
        <v>1777.48</v>
      </c>
      <c r="E8497" s="472" t="n">
        <v>0</v>
      </c>
    </row>
    <row r="8498" customFormat="false" ht="19.5" hidden="false" customHeight="false" outlineLevel="0" collapsed="false">
      <c r="A8498" s="453" t="n">
        <v>99266</v>
      </c>
      <c r="B8498" s="454" t="s">
        <v>9092</v>
      </c>
      <c r="C8498" s="453" t="s">
        <v>501</v>
      </c>
      <c r="D8498" s="474" t="n">
        <v>2068.41</v>
      </c>
      <c r="E8498" s="472" t="n">
        <v>0</v>
      </c>
    </row>
    <row r="8499" customFormat="false" ht="19.5" hidden="false" customHeight="false" outlineLevel="0" collapsed="false">
      <c r="A8499" s="453" t="n">
        <v>99269</v>
      </c>
      <c r="B8499" s="454" t="s">
        <v>9093</v>
      </c>
      <c r="C8499" s="453" t="s">
        <v>501</v>
      </c>
      <c r="D8499" s="474" t="n">
        <v>2359.27</v>
      </c>
      <c r="E8499" s="472" t="n">
        <v>0</v>
      </c>
    </row>
    <row r="8500" customFormat="false" ht="19.5" hidden="false" customHeight="false" outlineLevel="0" collapsed="false">
      <c r="A8500" s="453" t="n">
        <v>99277</v>
      </c>
      <c r="B8500" s="454" t="s">
        <v>9094</v>
      </c>
      <c r="C8500" s="453" t="s">
        <v>501</v>
      </c>
      <c r="D8500" s="474" t="n">
        <v>2650.2</v>
      </c>
      <c r="E8500" s="472" t="n">
        <v>0</v>
      </c>
    </row>
    <row r="8501" customFormat="false" ht="19.5" hidden="false" customHeight="false" outlineLevel="0" collapsed="false">
      <c r="A8501" s="453" t="n">
        <v>99281</v>
      </c>
      <c r="B8501" s="454" t="s">
        <v>9095</v>
      </c>
      <c r="C8501" s="453" t="s">
        <v>501</v>
      </c>
      <c r="D8501" s="474" t="n">
        <v>2941.11</v>
      </c>
      <c r="E8501" s="472" t="n">
        <v>0</v>
      </c>
    </row>
    <row r="8502" customFormat="false" ht="19.5" hidden="false" customHeight="false" outlineLevel="0" collapsed="false">
      <c r="A8502" s="453" t="n">
        <v>99289</v>
      </c>
      <c r="B8502" s="454" t="s">
        <v>9096</v>
      </c>
      <c r="C8502" s="453" t="s">
        <v>501</v>
      </c>
      <c r="D8502" s="474" t="n">
        <v>3231.96</v>
      </c>
      <c r="E8502" s="472" t="n">
        <v>0</v>
      </c>
    </row>
    <row r="8503" customFormat="false" ht="19.5" hidden="false" customHeight="false" outlineLevel="0" collapsed="false">
      <c r="A8503" s="453" t="n">
        <v>99282</v>
      </c>
      <c r="B8503" s="454" t="s">
        <v>9097</v>
      </c>
      <c r="C8503" s="453" t="s">
        <v>501</v>
      </c>
      <c r="D8503" s="474" t="n">
        <v>3260.18</v>
      </c>
      <c r="E8503" s="472" t="n">
        <v>0</v>
      </c>
    </row>
    <row r="8504" customFormat="false" ht="19.5" hidden="false" customHeight="false" outlineLevel="0" collapsed="false">
      <c r="A8504" s="453" t="n">
        <v>99296</v>
      </c>
      <c r="B8504" s="454" t="s">
        <v>9098</v>
      </c>
      <c r="C8504" s="453" t="s">
        <v>501</v>
      </c>
      <c r="D8504" s="474" t="n">
        <v>3551.04</v>
      </c>
      <c r="E8504" s="472" t="n">
        <v>0</v>
      </c>
    </row>
    <row r="8505" customFormat="false" ht="19.5" hidden="false" customHeight="false" outlineLevel="0" collapsed="false">
      <c r="A8505" s="453" t="n">
        <v>99299</v>
      </c>
      <c r="B8505" s="454" t="s">
        <v>9099</v>
      </c>
      <c r="C8505" s="453" t="s">
        <v>501</v>
      </c>
      <c r="D8505" s="474" t="n">
        <v>3841.85</v>
      </c>
      <c r="E8505" s="472" t="n">
        <v>0</v>
      </c>
    </row>
    <row r="8506" customFormat="false" ht="19.5" hidden="false" customHeight="false" outlineLevel="0" collapsed="false">
      <c r="A8506" s="453" t="n">
        <v>99302</v>
      </c>
      <c r="B8506" s="454" t="s">
        <v>9100</v>
      </c>
      <c r="C8506" s="453" t="s">
        <v>501</v>
      </c>
      <c r="D8506" s="474" t="n">
        <v>4137.56</v>
      </c>
      <c r="E8506" s="472" t="n">
        <v>0</v>
      </c>
    </row>
    <row r="8507" customFormat="false" ht="19.5" hidden="false" customHeight="false" outlineLevel="0" collapsed="false">
      <c r="A8507" s="453" t="n">
        <v>99307</v>
      </c>
      <c r="B8507" s="454" t="s">
        <v>9101</v>
      </c>
      <c r="C8507" s="453" t="s">
        <v>501</v>
      </c>
      <c r="D8507" s="474" t="n">
        <v>2673.55</v>
      </c>
      <c r="E8507" s="472" t="n">
        <v>0</v>
      </c>
    </row>
    <row r="8508" customFormat="false" ht="19.5" hidden="false" customHeight="false" outlineLevel="0" collapsed="false">
      <c r="A8508" s="453" t="n">
        <v>99317</v>
      </c>
      <c r="B8508" s="454" t="s">
        <v>9102</v>
      </c>
      <c r="C8508" s="453" t="s">
        <v>501</v>
      </c>
      <c r="D8508" s="474" t="n">
        <v>2964.4</v>
      </c>
      <c r="E8508" s="472" t="n">
        <v>0</v>
      </c>
    </row>
    <row r="8509" customFormat="false" ht="19.5" hidden="false" customHeight="false" outlineLevel="0" collapsed="false">
      <c r="A8509" s="453" t="n">
        <v>99321</v>
      </c>
      <c r="B8509" s="454" t="s">
        <v>9103</v>
      </c>
      <c r="C8509" s="453" t="s">
        <v>501</v>
      </c>
      <c r="D8509" s="474" t="n">
        <v>3255.32</v>
      </c>
      <c r="E8509" s="472" t="n">
        <v>0</v>
      </c>
    </row>
    <row r="8510" customFormat="false" ht="19.5" hidden="false" customHeight="false" outlineLevel="0" collapsed="false">
      <c r="A8510" s="453" t="n">
        <v>99323</v>
      </c>
      <c r="B8510" s="454" t="s">
        <v>9104</v>
      </c>
      <c r="C8510" s="453" t="s">
        <v>501</v>
      </c>
      <c r="D8510" s="474" t="n">
        <v>3546.16</v>
      </c>
      <c r="E8510" s="472" t="n">
        <v>0</v>
      </c>
    </row>
    <row r="8511" customFormat="false" ht="19.5" hidden="false" customHeight="false" outlineLevel="0" collapsed="false">
      <c r="A8511" s="453" t="n">
        <v>99325</v>
      </c>
      <c r="B8511" s="454" t="s">
        <v>9105</v>
      </c>
      <c r="C8511" s="453" t="s">
        <v>501</v>
      </c>
      <c r="D8511" s="474" t="n">
        <v>3841.85</v>
      </c>
      <c r="E8511" s="472" t="n">
        <v>0</v>
      </c>
    </row>
    <row r="8512" customFormat="false" ht="19.5" hidden="false" customHeight="false" outlineLevel="0" collapsed="false">
      <c r="A8512" s="453" t="n">
        <v>99311</v>
      </c>
      <c r="B8512" s="454" t="s">
        <v>9106</v>
      </c>
      <c r="C8512" s="453" t="s">
        <v>501</v>
      </c>
      <c r="D8512" s="474" t="n">
        <v>4433.35</v>
      </c>
      <c r="E8512" s="472" t="n">
        <v>0</v>
      </c>
    </row>
    <row r="8513" customFormat="false" ht="19.5" hidden="false" customHeight="false" outlineLevel="0" collapsed="false">
      <c r="A8513" s="453" t="n">
        <v>99314</v>
      </c>
      <c r="B8513" s="454" t="s">
        <v>9107</v>
      </c>
      <c r="C8513" s="453" t="s">
        <v>501</v>
      </c>
      <c r="D8513" s="474" t="n">
        <v>4729.06</v>
      </c>
      <c r="E8513" s="472" t="n">
        <v>0</v>
      </c>
    </row>
    <row r="8514" customFormat="false" ht="19.5" hidden="false" customHeight="false" outlineLevel="0" collapsed="false">
      <c r="A8514" s="453" t="n">
        <v>99304</v>
      </c>
      <c r="B8514" s="454" t="s">
        <v>9108</v>
      </c>
      <c r="C8514" s="453" t="s">
        <v>501</v>
      </c>
      <c r="D8514" s="474" t="n">
        <v>3846.72</v>
      </c>
      <c r="E8514" s="472" t="n">
        <v>0</v>
      </c>
    </row>
    <row r="8515" customFormat="false" ht="19.5" hidden="false" customHeight="false" outlineLevel="0" collapsed="false">
      <c r="A8515" s="453" t="n">
        <v>99306</v>
      </c>
      <c r="B8515" s="454" t="s">
        <v>9109</v>
      </c>
      <c r="C8515" s="453" t="s">
        <v>501</v>
      </c>
      <c r="D8515" s="474" t="n">
        <v>4137.56</v>
      </c>
      <c r="E8515" s="472" t="n">
        <v>0</v>
      </c>
    </row>
    <row r="8516" customFormat="false" ht="19.5" hidden="false" customHeight="false" outlineLevel="0" collapsed="false">
      <c r="A8516" s="453" t="n">
        <v>99309</v>
      </c>
      <c r="B8516" s="454" t="s">
        <v>9110</v>
      </c>
      <c r="C8516" s="453" t="s">
        <v>501</v>
      </c>
      <c r="D8516" s="474" t="n">
        <v>4433.35</v>
      </c>
      <c r="E8516" s="472" t="n">
        <v>0</v>
      </c>
    </row>
    <row r="8517" customFormat="false" ht="19.5" hidden="false" customHeight="false" outlineLevel="0" collapsed="false">
      <c r="A8517" s="453" t="n">
        <v>99327</v>
      </c>
      <c r="B8517" s="454" t="s">
        <v>9111</v>
      </c>
      <c r="C8517" s="453" t="s">
        <v>501</v>
      </c>
      <c r="D8517" s="474" t="n">
        <v>4977.23</v>
      </c>
      <c r="E8517" s="472" t="n">
        <v>0</v>
      </c>
    </row>
    <row r="8518" customFormat="false" ht="19.5" hidden="false" customHeight="false" outlineLevel="0" collapsed="false">
      <c r="A8518" s="453" t="n">
        <v>98009</v>
      </c>
      <c r="B8518" s="454" t="s">
        <v>9112</v>
      </c>
      <c r="C8518" s="453" t="s">
        <v>501</v>
      </c>
      <c r="D8518" s="474" t="n">
        <v>2139.94</v>
      </c>
      <c r="E8518" s="472" t="n">
        <v>0</v>
      </c>
    </row>
    <row r="8519" customFormat="false" ht="19.5" hidden="false" customHeight="false" outlineLevel="0" collapsed="false">
      <c r="A8519" s="453" t="n">
        <v>98011</v>
      </c>
      <c r="B8519" s="454" t="s">
        <v>9113</v>
      </c>
      <c r="C8519" s="453" t="s">
        <v>501</v>
      </c>
      <c r="D8519" s="474" t="n">
        <v>2441.3</v>
      </c>
      <c r="E8519" s="472" t="n">
        <v>0</v>
      </c>
    </row>
    <row r="8520" customFormat="false" ht="19.5" hidden="false" customHeight="false" outlineLevel="0" collapsed="false">
      <c r="A8520" s="453" t="n">
        <v>98013</v>
      </c>
      <c r="B8520" s="454" t="s">
        <v>9114</v>
      </c>
      <c r="C8520" s="453" t="s">
        <v>501</v>
      </c>
      <c r="D8520" s="474" t="n">
        <v>2742.76</v>
      </c>
      <c r="E8520" s="472" t="n">
        <v>0</v>
      </c>
    </row>
    <row r="8521" customFormat="false" ht="19.5" hidden="false" customHeight="false" outlineLevel="0" collapsed="false">
      <c r="A8521" s="453" t="n">
        <v>98015</v>
      </c>
      <c r="B8521" s="454" t="s">
        <v>9115</v>
      </c>
      <c r="C8521" s="453" t="s">
        <v>501</v>
      </c>
      <c r="D8521" s="474" t="n">
        <v>3044.19</v>
      </c>
      <c r="E8521" s="472" t="n">
        <v>0</v>
      </c>
    </row>
    <row r="8522" customFormat="false" ht="19.5" hidden="false" customHeight="false" outlineLevel="0" collapsed="false">
      <c r="A8522" s="453" t="n">
        <v>98017</v>
      </c>
      <c r="B8522" s="454" t="s">
        <v>9116</v>
      </c>
      <c r="C8522" s="453" t="s">
        <v>501</v>
      </c>
      <c r="D8522" s="474" t="n">
        <v>3345.55</v>
      </c>
      <c r="E8522" s="472" t="n">
        <v>0</v>
      </c>
    </row>
    <row r="8523" customFormat="false" ht="19.5" hidden="false" customHeight="false" outlineLevel="0" collapsed="false">
      <c r="A8523" s="453" t="n">
        <v>98019</v>
      </c>
      <c r="B8523" s="454" t="s">
        <v>9117</v>
      </c>
      <c r="C8523" s="453" t="s">
        <v>501</v>
      </c>
      <c r="D8523" s="474" t="n">
        <v>3673.43</v>
      </c>
      <c r="E8523" s="472" t="n">
        <v>0</v>
      </c>
    </row>
    <row r="8524" customFormat="false" ht="19.5" hidden="false" customHeight="false" outlineLevel="0" collapsed="false">
      <c r="A8524" s="453" t="n">
        <v>97995</v>
      </c>
      <c r="B8524" s="454" t="s">
        <v>9118</v>
      </c>
      <c r="C8524" s="453" t="s">
        <v>501</v>
      </c>
      <c r="D8524" s="474" t="n">
        <v>1537.13</v>
      </c>
      <c r="E8524" s="472" t="n">
        <v>0</v>
      </c>
    </row>
    <row r="8525" customFormat="false" ht="19.5" hidden="false" customHeight="false" outlineLevel="0" collapsed="false">
      <c r="A8525" s="453" t="n">
        <v>97997</v>
      </c>
      <c r="B8525" s="454" t="s">
        <v>9119</v>
      </c>
      <c r="C8525" s="453" t="s">
        <v>501</v>
      </c>
      <c r="D8525" s="474" t="n">
        <v>1838.48</v>
      </c>
      <c r="E8525" s="472" t="n">
        <v>0</v>
      </c>
    </row>
    <row r="8526" customFormat="false" ht="19.5" hidden="false" customHeight="false" outlineLevel="0" collapsed="false">
      <c r="A8526" s="453" t="n">
        <v>97999</v>
      </c>
      <c r="B8526" s="454" t="s">
        <v>9120</v>
      </c>
      <c r="C8526" s="453" t="s">
        <v>501</v>
      </c>
      <c r="D8526" s="474" t="n">
        <v>2139.94</v>
      </c>
      <c r="E8526" s="472" t="n">
        <v>0</v>
      </c>
    </row>
    <row r="8527" customFormat="false" ht="19.5" hidden="false" customHeight="false" outlineLevel="0" collapsed="false">
      <c r="A8527" s="453" t="n">
        <v>98001</v>
      </c>
      <c r="B8527" s="454" t="s">
        <v>9121</v>
      </c>
      <c r="C8527" s="453" t="s">
        <v>501</v>
      </c>
      <c r="D8527" s="474" t="n">
        <v>2441.3</v>
      </c>
      <c r="E8527" s="472" t="n">
        <v>0</v>
      </c>
    </row>
    <row r="8528" customFormat="false" ht="19.5" hidden="false" customHeight="false" outlineLevel="0" collapsed="false">
      <c r="A8528" s="453" t="n">
        <v>98003</v>
      </c>
      <c r="B8528" s="454" t="s">
        <v>9122</v>
      </c>
      <c r="C8528" s="453" t="s">
        <v>501</v>
      </c>
      <c r="D8528" s="474" t="n">
        <v>2742.76</v>
      </c>
      <c r="E8528" s="472" t="n">
        <v>0</v>
      </c>
    </row>
    <row r="8529" customFormat="false" ht="19.5" hidden="false" customHeight="false" outlineLevel="0" collapsed="false">
      <c r="A8529" s="453" t="n">
        <v>98005</v>
      </c>
      <c r="B8529" s="454" t="s">
        <v>9123</v>
      </c>
      <c r="C8529" s="453" t="s">
        <v>501</v>
      </c>
      <c r="D8529" s="474" t="n">
        <v>3044.19</v>
      </c>
      <c r="E8529" s="472" t="n">
        <v>0</v>
      </c>
    </row>
    <row r="8530" customFormat="false" ht="19.5" hidden="false" customHeight="false" outlineLevel="0" collapsed="false">
      <c r="A8530" s="453" t="n">
        <v>98007</v>
      </c>
      <c r="B8530" s="454" t="s">
        <v>9124</v>
      </c>
      <c r="C8530" s="453" t="s">
        <v>501</v>
      </c>
      <c r="D8530" s="474" t="n">
        <v>3345.55</v>
      </c>
      <c r="E8530" s="472" t="n">
        <v>0</v>
      </c>
    </row>
    <row r="8531" customFormat="false" ht="19.5" hidden="false" customHeight="false" outlineLevel="0" collapsed="false">
      <c r="A8531" s="453" t="n">
        <v>98031</v>
      </c>
      <c r="B8531" s="454" t="s">
        <v>9125</v>
      </c>
      <c r="C8531" s="453" t="s">
        <v>501</v>
      </c>
      <c r="D8531" s="474" t="n">
        <v>3377.6</v>
      </c>
      <c r="E8531" s="472" t="n">
        <v>0</v>
      </c>
    </row>
    <row r="8532" customFormat="false" ht="19.5" hidden="false" customHeight="false" outlineLevel="0" collapsed="false">
      <c r="A8532" s="453" t="n">
        <v>98033</v>
      </c>
      <c r="B8532" s="454" t="s">
        <v>9126</v>
      </c>
      <c r="C8532" s="453" t="s">
        <v>501</v>
      </c>
      <c r="D8532" s="474" t="n">
        <v>3678.96</v>
      </c>
      <c r="E8532" s="472" t="n">
        <v>0</v>
      </c>
    </row>
    <row r="8533" customFormat="false" ht="19.5" hidden="false" customHeight="false" outlineLevel="0" collapsed="false">
      <c r="A8533" s="453" t="n">
        <v>98035</v>
      </c>
      <c r="B8533" s="454" t="s">
        <v>9127</v>
      </c>
      <c r="C8533" s="453" t="s">
        <v>501</v>
      </c>
      <c r="D8533" s="474" t="n">
        <v>3980.3</v>
      </c>
      <c r="E8533" s="472" t="n">
        <v>0</v>
      </c>
    </row>
    <row r="8534" customFormat="false" ht="19.5" hidden="false" customHeight="false" outlineLevel="0" collapsed="false">
      <c r="A8534" s="453" t="n">
        <v>98037</v>
      </c>
      <c r="B8534" s="454" t="s">
        <v>9128</v>
      </c>
      <c r="C8534" s="453" t="s">
        <v>501</v>
      </c>
      <c r="D8534" s="474" t="n">
        <v>4287.18</v>
      </c>
      <c r="E8534" s="472" t="n">
        <v>0</v>
      </c>
    </row>
    <row r="8535" customFormat="false" ht="19.5" hidden="false" customHeight="false" outlineLevel="0" collapsed="false">
      <c r="A8535" s="453" t="n">
        <v>98021</v>
      </c>
      <c r="B8535" s="454" t="s">
        <v>9129</v>
      </c>
      <c r="C8535" s="453" t="s">
        <v>501</v>
      </c>
      <c r="D8535" s="474" t="n">
        <v>2769.27</v>
      </c>
      <c r="E8535" s="472" t="n">
        <v>0</v>
      </c>
    </row>
    <row r="8536" customFormat="false" ht="19.5" hidden="false" customHeight="false" outlineLevel="0" collapsed="false">
      <c r="A8536" s="453" t="n">
        <v>98023</v>
      </c>
      <c r="B8536" s="454" t="s">
        <v>9130</v>
      </c>
      <c r="C8536" s="453" t="s">
        <v>501</v>
      </c>
      <c r="D8536" s="474" t="n">
        <v>3070.63</v>
      </c>
      <c r="E8536" s="472" t="n">
        <v>0</v>
      </c>
    </row>
    <row r="8537" customFormat="false" ht="19.5" hidden="false" customHeight="false" outlineLevel="0" collapsed="false">
      <c r="A8537" s="453" t="n">
        <v>98025</v>
      </c>
      <c r="B8537" s="454" t="s">
        <v>9131</v>
      </c>
      <c r="C8537" s="453" t="s">
        <v>501</v>
      </c>
      <c r="D8537" s="474" t="n">
        <v>3372.07</v>
      </c>
      <c r="E8537" s="472" t="n">
        <v>0</v>
      </c>
    </row>
    <row r="8538" customFormat="false" ht="19.5" hidden="false" customHeight="false" outlineLevel="0" collapsed="false">
      <c r="A8538" s="453" t="n">
        <v>98027</v>
      </c>
      <c r="B8538" s="454" t="s">
        <v>9132</v>
      </c>
      <c r="C8538" s="453" t="s">
        <v>501</v>
      </c>
      <c r="D8538" s="474" t="n">
        <v>3673.43</v>
      </c>
      <c r="E8538" s="472" t="n">
        <v>0</v>
      </c>
    </row>
    <row r="8539" customFormat="false" ht="19.5" hidden="false" customHeight="false" outlineLevel="0" collapsed="false">
      <c r="A8539" s="453" t="n">
        <v>98029</v>
      </c>
      <c r="B8539" s="454" t="s">
        <v>9133</v>
      </c>
      <c r="C8539" s="453" t="s">
        <v>501</v>
      </c>
      <c r="D8539" s="474" t="n">
        <v>3980.3</v>
      </c>
      <c r="E8539" s="472" t="n">
        <v>0</v>
      </c>
    </row>
    <row r="8540" customFormat="false" ht="19.5" hidden="false" customHeight="false" outlineLevel="0" collapsed="false">
      <c r="A8540" s="453" t="n">
        <v>98045</v>
      </c>
      <c r="B8540" s="454" t="s">
        <v>9134</v>
      </c>
      <c r="C8540" s="453" t="s">
        <v>501</v>
      </c>
      <c r="D8540" s="474" t="n">
        <v>4594.16</v>
      </c>
      <c r="E8540" s="472" t="n">
        <v>0</v>
      </c>
    </row>
    <row r="8541" customFormat="false" ht="19.5" hidden="false" customHeight="false" outlineLevel="0" collapsed="false">
      <c r="A8541" s="453" t="n">
        <v>98047</v>
      </c>
      <c r="B8541" s="454" t="s">
        <v>9135</v>
      </c>
      <c r="C8541" s="453" t="s">
        <v>501</v>
      </c>
      <c r="D8541" s="474" t="n">
        <v>4901.03</v>
      </c>
      <c r="E8541" s="472" t="n">
        <v>0</v>
      </c>
    </row>
    <row r="8542" customFormat="false" ht="19.5" hidden="false" customHeight="false" outlineLevel="0" collapsed="false">
      <c r="A8542" s="453" t="n">
        <v>98039</v>
      </c>
      <c r="B8542" s="454" t="s">
        <v>9136</v>
      </c>
      <c r="C8542" s="453" t="s">
        <v>501</v>
      </c>
      <c r="D8542" s="474" t="n">
        <v>3985.83</v>
      </c>
      <c r="E8542" s="472" t="n">
        <v>0</v>
      </c>
    </row>
    <row r="8543" customFormat="false" ht="19.5" hidden="false" customHeight="false" outlineLevel="0" collapsed="false">
      <c r="A8543" s="453" t="n">
        <v>98041</v>
      </c>
      <c r="B8543" s="454" t="s">
        <v>9137</v>
      </c>
      <c r="C8543" s="453" t="s">
        <v>501</v>
      </c>
      <c r="D8543" s="474" t="n">
        <v>4287.18</v>
      </c>
      <c r="E8543" s="472" t="n">
        <v>0</v>
      </c>
    </row>
    <row r="8544" customFormat="false" ht="19.5" hidden="false" customHeight="false" outlineLevel="0" collapsed="false">
      <c r="A8544" s="453" t="n">
        <v>98043</v>
      </c>
      <c r="B8544" s="454" t="s">
        <v>9138</v>
      </c>
      <c r="C8544" s="453" t="s">
        <v>501</v>
      </c>
      <c r="D8544" s="474" t="n">
        <v>4594.16</v>
      </c>
      <c r="E8544" s="472" t="n">
        <v>0</v>
      </c>
    </row>
    <row r="8545" customFormat="false" ht="19.5" hidden="false" customHeight="false" outlineLevel="0" collapsed="false">
      <c r="A8545" s="453" t="n">
        <v>98049</v>
      </c>
      <c r="B8545" s="454" t="s">
        <v>9139</v>
      </c>
      <c r="C8545" s="453" t="s">
        <v>501</v>
      </c>
      <c r="D8545" s="474" t="n">
        <v>5153.94</v>
      </c>
      <c r="E8545" s="472" t="n">
        <v>0</v>
      </c>
    </row>
    <row r="8546" customFormat="false" ht="19.5" hidden="false" customHeight="false" outlineLevel="0" collapsed="false">
      <c r="A8546" s="453" t="n">
        <v>101809</v>
      </c>
      <c r="B8546" s="454" t="s">
        <v>9140</v>
      </c>
      <c r="C8546" s="453" t="s">
        <v>102</v>
      </c>
      <c r="D8546" s="474" t="n">
        <v>3050.95</v>
      </c>
      <c r="E8546" s="472" t="n">
        <v>0</v>
      </c>
    </row>
    <row r="8547" customFormat="false" ht="19.5" hidden="false" customHeight="false" outlineLevel="0" collapsed="false">
      <c r="A8547" s="453" t="n">
        <v>99280</v>
      </c>
      <c r="B8547" s="454" t="s">
        <v>9141</v>
      </c>
      <c r="C8547" s="453" t="s">
        <v>102</v>
      </c>
      <c r="D8547" s="474" t="n">
        <v>2153.83</v>
      </c>
      <c r="E8547" s="472" t="n">
        <v>0</v>
      </c>
    </row>
    <row r="8548" customFormat="false" ht="19.5" hidden="false" customHeight="false" outlineLevel="0" collapsed="false">
      <c r="A8548" s="453" t="n">
        <v>99292</v>
      </c>
      <c r="B8548" s="454" t="s">
        <v>9142</v>
      </c>
      <c r="C8548" s="453" t="s">
        <v>102</v>
      </c>
      <c r="D8548" s="474" t="n">
        <v>2660.19</v>
      </c>
      <c r="E8548" s="472" t="n">
        <v>0</v>
      </c>
    </row>
    <row r="8549" customFormat="false" ht="19.5" hidden="false" customHeight="false" outlineLevel="0" collapsed="false">
      <c r="A8549" s="453" t="n">
        <v>99242</v>
      </c>
      <c r="B8549" s="454" t="s">
        <v>9143</v>
      </c>
      <c r="C8549" s="453" t="s">
        <v>102</v>
      </c>
      <c r="D8549" s="474" t="n">
        <v>3167.67</v>
      </c>
      <c r="E8549" s="472" t="n">
        <v>0</v>
      </c>
    </row>
    <row r="8550" customFormat="false" ht="19.5" hidden="false" customHeight="false" outlineLevel="0" collapsed="false">
      <c r="A8550" s="453" t="n">
        <v>99248</v>
      </c>
      <c r="B8550" s="454" t="s">
        <v>9144</v>
      </c>
      <c r="C8550" s="453" t="s">
        <v>102</v>
      </c>
      <c r="D8550" s="474" t="n">
        <v>4062.18</v>
      </c>
      <c r="E8550" s="472" t="n">
        <v>0</v>
      </c>
    </row>
    <row r="8551" customFormat="false" ht="19.5" hidden="false" customHeight="false" outlineLevel="0" collapsed="false">
      <c r="A8551" s="453" t="n">
        <v>99275</v>
      </c>
      <c r="B8551" s="454" t="s">
        <v>9145</v>
      </c>
      <c r="C8551" s="453" t="s">
        <v>102</v>
      </c>
      <c r="D8551" s="474" t="n">
        <v>1049.52</v>
      </c>
      <c r="E8551" s="472" t="n">
        <v>0</v>
      </c>
    </row>
    <row r="8552" customFormat="false" ht="19.5" hidden="false" customHeight="false" outlineLevel="0" collapsed="false">
      <c r="A8552" s="453" t="n">
        <v>99285</v>
      </c>
      <c r="B8552" s="454" t="s">
        <v>9146</v>
      </c>
      <c r="C8552" s="453" t="s">
        <v>102</v>
      </c>
      <c r="D8552" s="474" t="n">
        <v>1431.38</v>
      </c>
      <c r="E8552" s="472" t="n">
        <v>0</v>
      </c>
    </row>
    <row r="8553" customFormat="false" ht="19.5" hidden="false" customHeight="false" outlineLevel="0" collapsed="false">
      <c r="A8553" s="453" t="n">
        <v>102457</v>
      </c>
      <c r="B8553" s="454" t="s">
        <v>9147</v>
      </c>
      <c r="C8553" s="453" t="s">
        <v>102</v>
      </c>
      <c r="D8553" s="474" t="n">
        <v>1801.84</v>
      </c>
      <c r="E8553" s="472" t="n">
        <v>0</v>
      </c>
    </row>
    <row r="8554" customFormat="false" ht="19.5" hidden="false" customHeight="false" outlineLevel="0" collapsed="false">
      <c r="A8554" s="453" t="n">
        <v>102142</v>
      </c>
      <c r="B8554" s="454" t="s">
        <v>9148</v>
      </c>
      <c r="C8554" s="453" t="s">
        <v>102</v>
      </c>
      <c r="D8554" s="474" t="n">
        <v>2850.45</v>
      </c>
      <c r="E8554" s="472" t="n">
        <v>0</v>
      </c>
    </row>
    <row r="8555" customFormat="false" ht="19.5" hidden="false" customHeight="false" outlineLevel="0" collapsed="false">
      <c r="A8555" s="453" t="n">
        <v>97980</v>
      </c>
      <c r="B8555" s="454" t="s">
        <v>9149</v>
      </c>
      <c r="C8555" s="453" t="s">
        <v>102</v>
      </c>
      <c r="D8555" s="474" t="n">
        <v>2230.53</v>
      </c>
      <c r="E8555" s="472" t="n">
        <v>0</v>
      </c>
    </row>
    <row r="8556" customFormat="false" ht="19.5" hidden="false" customHeight="false" outlineLevel="0" collapsed="false">
      <c r="A8556" s="453" t="n">
        <v>98405</v>
      </c>
      <c r="B8556" s="454" t="s">
        <v>9150</v>
      </c>
      <c r="C8556" s="453" t="s">
        <v>102</v>
      </c>
      <c r="D8556" s="474" t="n">
        <v>2747.64</v>
      </c>
      <c r="E8556" s="472" t="n">
        <v>0</v>
      </c>
    </row>
    <row r="8557" customFormat="false" ht="19.5" hidden="false" customHeight="false" outlineLevel="0" collapsed="false">
      <c r="A8557" s="453" t="n">
        <v>97988</v>
      </c>
      <c r="B8557" s="454" t="s">
        <v>9151</v>
      </c>
      <c r="C8557" s="453" t="s">
        <v>102</v>
      </c>
      <c r="D8557" s="474" t="n">
        <v>3264.92</v>
      </c>
      <c r="E8557" s="472" t="n">
        <v>0</v>
      </c>
    </row>
    <row r="8558" customFormat="false" ht="19.5" hidden="false" customHeight="false" outlineLevel="0" collapsed="false">
      <c r="A8558" s="453" t="n">
        <v>97992</v>
      </c>
      <c r="B8558" s="454" t="s">
        <v>9152</v>
      </c>
      <c r="C8558" s="453" t="s">
        <v>102</v>
      </c>
      <c r="D8558" s="474" t="n">
        <v>4179.55</v>
      </c>
      <c r="E8558" s="472" t="n">
        <v>0</v>
      </c>
    </row>
    <row r="8559" customFormat="false" ht="19.5" hidden="false" customHeight="false" outlineLevel="0" collapsed="false">
      <c r="A8559" s="453" t="n">
        <v>97978</v>
      </c>
      <c r="B8559" s="454" t="s">
        <v>9153</v>
      </c>
      <c r="C8559" s="453" t="s">
        <v>102</v>
      </c>
      <c r="D8559" s="474" t="n">
        <v>1058.06</v>
      </c>
      <c r="E8559" s="472" t="n">
        <v>0</v>
      </c>
    </row>
    <row r="8560" customFormat="false" ht="19.5" hidden="false" customHeight="false" outlineLevel="0" collapsed="false">
      <c r="A8560" s="453" t="n">
        <v>98410</v>
      </c>
      <c r="B8560" s="454" t="s">
        <v>9154</v>
      </c>
      <c r="C8560" s="453" t="s">
        <v>102</v>
      </c>
      <c r="D8560" s="474" t="n">
        <v>1360.29</v>
      </c>
      <c r="E8560" s="472" t="n">
        <v>0</v>
      </c>
    </row>
    <row r="8561" customFormat="false" ht="19.5" hidden="false" customHeight="false" outlineLevel="0" collapsed="false">
      <c r="A8561" s="453" t="n">
        <v>102139</v>
      </c>
      <c r="B8561" s="454" t="s">
        <v>9155</v>
      </c>
      <c r="C8561" s="453" t="s">
        <v>102</v>
      </c>
      <c r="D8561" s="475" t="n">
        <v>1871.61</v>
      </c>
      <c r="E8561" s="472" t="n">
        <v>0</v>
      </c>
    </row>
    <row r="8562" customFormat="false" ht="19.5" hidden="false" customHeight="false" outlineLevel="0" collapsed="false">
      <c r="A8562" s="453" t="n">
        <v>102141</v>
      </c>
      <c r="B8562" s="454" t="s">
        <v>9156</v>
      </c>
      <c r="C8562" s="453" t="s">
        <v>102</v>
      </c>
      <c r="D8562" s="475" t="n">
        <v>2889.03</v>
      </c>
      <c r="E8562" s="472" t="n">
        <v>0</v>
      </c>
    </row>
    <row r="8563" customFormat="false" ht="19.5" hidden="false" customHeight="false" outlineLevel="0" collapsed="false">
      <c r="A8563" s="453" t="n">
        <v>99290</v>
      </c>
      <c r="B8563" s="454" t="s">
        <v>9157</v>
      </c>
      <c r="C8563" s="453" t="s">
        <v>102</v>
      </c>
      <c r="D8563" s="475" t="n">
        <v>4482.96</v>
      </c>
      <c r="E8563" s="472" t="n">
        <v>0</v>
      </c>
    </row>
    <row r="8564" customFormat="false" ht="19.5" hidden="false" customHeight="false" outlineLevel="0" collapsed="false">
      <c r="A8564" s="453" t="n">
        <v>99244</v>
      </c>
      <c r="B8564" s="454" t="s">
        <v>9158</v>
      </c>
      <c r="C8564" s="453" t="s">
        <v>102</v>
      </c>
      <c r="D8564" s="475" t="n">
        <v>5473.92</v>
      </c>
      <c r="E8564" s="472" t="n">
        <v>0</v>
      </c>
    </row>
    <row r="8565" customFormat="false" ht="19.5" hidden="false" customHeight="false" outlineLevel="0" collapsed="false">
      <c r="A8565" s="453" t="n">
        <v>99256</v>
      </c>
      <c r="B8565" s="454" t="s">
        <v>9159</v>
      </c>
      <c r="C8565" s="453" t="s">
        <v>102</v>
      </c>
      <c r="D8565" s="474" t="n">
        <v>6436.99</v>
      </c>
      <c r="E8565" s="472" t="n">
        <v>0</v>
      </c>
    </row>
    <row r="8566" customFormat="false" ht="19.5" hidden="false" customHeight="false" outlineLevel="0" collapsed="false">
      <c r="A8566" s="453" t="n">
        <v>99271</v>
      </c>
      <c r="B8566" s="454" t="s">
        <v>9160</v>
      </c>
      <c r="C8566" s="453" t="s">
        <v>102</v>
      </c>
      <c r="D8566" s="474" t="n">
        <v>7399.91</v>
      </c>
      <c r="E8566" s="472" t="n">
        <v>0</v>
      </c>
    </row>
    <row r="8567" customFormat="false" ht="19.5" hidden="false" customHeight="false" outlineLevel="0" collapsed="false">
      <c r="A8567" s="453" t="n">
        <v>99284</v>
      </c>
      <c r="B8567" s="454" t="s">
        <v>9161</v>
      </c>
      <c r="C8567" s="453" t="s">
        <v>102</v>
      </c>
      <c r="D8567" s="474" t="n">
        <v>8363.05</v>
      </c>
      <c r="E8567" s="472" t="n">
        <v>0</v>
      </c>
    </row>
    <row r="8568" customFormat="false" ht="19.5" hidden="false" customHeight="false" outlineLevel="0" collapsed="false">
      <c r="A8568" s="453" t="n">
        <v>99294</v>
      </c>
      <c r="B8568" s="454" t="s">
        <v>9162</v>
      </c>
      <c r="C8568" s="453" t="s">
        <v>102</v>
      </c>
      <c r="D8568" s="475" t="n">
        <v>9326.03</v>
      </c>
      <c r="E8568" s="472" t="n">
        <v>0</v>
      </c>
    </row>
    <row r="8569" customFormat="false" ht="19.5" hidden="false" customHeight="false" outlineLevel="0" collapsed="false">
      <c r="A8569" s="453" t="n">
        <v>99252</v>
      </c>
      <c r="B8569" s="454" t="s">
        <v>9163</v>
      </c>
      <c r="C8569" s="453" t="s">
        <v>102</v>
      </c>
      <c r="D8569" s="474" t="n">
        <v>2855.58</v>
      </c>
      <c r="E8569" s="472" t="n">
        <v>0</v>
      </c>
    </row>
    <row r="8570" customFormat="false" ht="19.5" hidden="false" customHeight="false" outlineLevel="0" collapsed="false">
      <c r="A8570" s="453" t="n">
        <v>99259</v>
      </c>
      <c r="B8570" s="454" t="s">
        <v>9164</v>
      </c>
      <c r="C8570" s="453" t="s">
        <v>102</v>
      </c>
      <c r="D8570" s="474" t="n">
        <v>3615.62</v>
      </c>
      <c r="E8570" s="472" t="n">
        <v>0</v>
      </c>
    </row>
    <row r="8571" customFormat="false" ht="19.5" hidden="false" customHeight="false" outlineLevel="0" collapsed="false">
      <c r="A8571" s="453" t="n">
        <v>99265</v>
      </c>
      <c r="B8571" s="454" t="s">
        <v>9165</v>
      </c>
      <c r="C8571" s="453" t="s">
        <v>102</v>
      </c>
      <c r="D8571" s="474" t="n">
        <v>4375.67</v>
      </c>
      <c r="E8571" s="472" t="n">
        <v>0</v>
      </c>
    </row>
    <row r="8572" customFormat="false" ht="19.5" hidden="false" customHeight="false" outlineLevel="0" collapsed="false">
      <c r="A8572" s="453" t="n">
        <v>99267</v>
      </c>
      <c r="B8572" s="454" t="s">
        <v>9166</v>
      </c>
      <c r="C8572" s="453" t="s">
        <v>102</v>
      </c>
      <c r="D8572" s="474" t="n">
        <v>5135.73</v>
      </c>
      <c r="E8572" s="472" t="n">
        <v>0</v>
      </c>
    </row>
    <row r="8573" customFormat="false" ht="19.5" hidden="false" customHeight="false" outlineLevel="0" collapsed="false">
      <c r="A8573" s="453" t="n">
        <v>99274</v>
      </c>
      <c r="B8573" s="454" t="s">
        <v>9167</v>
      </c>
      <c r="C8573" s="453" t="s">
        <v>102</v>
      </c>
      <c r="D8573" s="474" t="n">
        <v>5931.04</v>
      </c>
      <c r="E8573" s="472" t="n">
        <v>0</v>
      </c>
    </row>
    <row r="8574" customFormat="false" ht="19.5" hidden="false" customHeight="false" outlineLevel="0" collapsed="false">
      <c r="A8574" s="453" t="n">
        <v>99279</v>
      </c>
      <c r="B8574" s="454" t="s">
        <v>9168</v>
      </c>
      <c r="C8574" s="453" t="s">
        <v>102</v>
      </c>
      <c r="D8574" s="474" t="n">
        <v>6695.47</v>
      </c>
      <c r="E8574" s="472" t="n">
        <v>0</v>
      </c>
    </row>
    <row r="8575" customFormat="false" ht="19.5" hidden="false" customHeight="false" outlineLevel="0" collapsed="false">
      <c r="A8575" s="453" t="n">
        <v>99286</v>
      </c>
      <c r="B8575" s="454" t="s">
        <v>9169</v>
      </c>
      <c r="C8575" s="453" t="s">
        <v>102</v>
      </c>
      <c r="D8575" s="474" t="n">
        <v>7460.04</v>
      </c>
      <c r="E8575" s="472" t="n">
        <v>0</v>
      </c>
    </row>
    <row r="8576" customFormat="false" ht="19.5" hidden="false" customHeight="false" outlineLevel="0" collapsed="false">
      <c r="A8576" s="453" t="n">
        <v>99326</v>
      </c>
      <c r="B8576" s="454" t="s">
        <v>9170</v>
      </c>
      <c r="C8576" s="453" t="s">
        <v>102</v>
      </c>
      <c r="D8576" s="475" t="n">
        <v>9221.27</v>
      </c>
      <c r="E8576" s="472" t="n">
        <v>0</v>
      </c>
    </row>
    <row r="8577" customFormat="false" ht="19.5" hidden="false" customHeight="false" outlineLevel="0" collapsed="false">
      <c r="A8577" s="453" t="n">
        <v>99287</v>
      </c>
      <c r="B8577" s="454" t="s">
        <v>9171</v>
      </c>
      <c r="C8577" s="453" t="s">
        <v>102</v>
      </c>
      <c r="D8577" s="475" t="n">
        <v>10622.16</v>
      </c>
      <c r="E8577" s="472" t="n">
        <v>0</v>
      </c>
    </row>
    <row r="8578" customFormat="false" ht="19.5" hidden="false" customHeight="false" outlineLevel="0" collapsed="false">
      <c r="A8578" s="453" t="n">
        <v>99298</v>
      </c>
      <c r="B8578" s="454" t="s">
        <v>9172</v>
      </c>
      <c r="C8578" s="453" t="s">
        <v>102</v>
      </c>
      <c r="D8578" s="475" t="n">
        <v>12023.01</v>
      </c>
      <c r="E8578" s="472" t="n">
        <v>0</v>
      </c>
    </row>
    <row r="8579" customFormat="false" ht="19.5" hidden="false" customHeight="false" outlineLevel="0" collapsed="false">
      <c r="A8579" s="453" t="n">
        <v>99300</v>
      </c>
      <c r="B8579" s="454" t="s">
        <v>9173</v>
      </c>
      <c r="C8579" s="453" t="s">
        <v>102</v>
      </c>
      <c r="D8579" s="475" t="n">
        <v>13423.91</v>
      </c>
      <c r="E8579" s="472" t="n">
        <v>0</v>
      </c>
    </row>
    <row r="8580" customFormat="false" ht="19.5" hidden="false" customHeight="false" outlineLevel="0" collapsed="false">
      <c r="A8580" s="453" t="n">
        <v>99301</v>
      </c>
      <c r="B8580" s="454" t="s">
        <v>9174</v>
      </c>
      <c r="C8580" s="453" t="s">
        <v>102</v>
      </c>
      <c r="D8580" s="475" t="n">
        <v>6628.4</v>
      </c>
      <c r="E8580" s="472" t="n">
        <v>0</v>
      </c>
    </row>
    <row r="8581" customFormat="false" ht="19.5" hidden="false" customHeight="false" outlineLevel="0" collapsed="false">
      <c r="A8581" s="453" t="n">
        <v>99312</v>
      </c>
      <c r="B8581" s="454" t="s">
        <v>9175</v>
      </c>
      <c r="C8581" s="453" t="s">
        <v>102</v>
      </c>
      <c r="D8581" s="475" t="n">
        <v>7775.99</v>
      </c>
      <c r="E8581" s="472" t="n">
        <v>0</v>
      </c>
    </row>
    <row r="8582" customFormat="false" ht="19.5" hidden="false" customHeight="false" outlineLevel="0" collapsed="false">
      <c r="A8582" s="453" t="n">
        <v>99320</v>
      </c>
      <c r="B8582" s="454" t="s">
        <v>9176</v>
      </c>
      <c r="C8582" s="453" t="s">
        <v>102</v>
      </c>
      <c r="D8582" s="474" t="n">
        <v>8985.38</v>
      </c>
      <c r="E8582" s="472" t="n">
        <v>0</v>
      </c>
    </row>
    <row r="8583" customFormat="false" ht="19.5" hidden="false" customHeight="false" outlineLevel="0" collapsed="false">
      <c r="A8583" s="453" t="n">
        <v>99322</v>
      </c>
      <c r="B8583" s="454" t="s">
        <v>9177</v>
      </c>
      <c r="C8583" s="453" t="s">
        <v>102</v>
      </c>
      <c r="D8583" s="475" t="n">
        <v>10140.8</v>
      </c>
      <c r="E8583" s="472" t="n">
        <v>0</v>
      </c>
    </row>
    <row r="8584" customFormat="false" ht="19.5" hidden="false" customHeight="false" outlineLevel="0" collapsed="false">
      <c r="A8584" s="453" t="n">
        <v>99324</v>
      </c>
      <c r="B8584" s="454" t="s">
        <v>9178</v>
      </c>
      <c r="C8584" s="453" t="s">
        <v>102</v>
      </c>
      <c r="D8584" s="475" t="n">
        <v>11296.26</v>
      </c>
      <c r="E8584" s="472" t="n">
        <v>0</v>
      </c>
    </row>
    <row r="8585" customFormat="false" ht="19.5" hidden="false" customHeight="false" outlineLevel="0" collapsed="false">
      <c r="A8585" s="453" t="n">
        <v>99310</v>
      </c>
      <c r="B8585" s="454" t="s">
        <v>9179</v>
      </c>
      <c r="C8585" s="453" t="s">
        <v>102</v>
      </c>
      <c r="D8585" s="474" t="n">
        <v>15785.12</v>
      </c>
      <c r="E8585" s="472" t="n">
        <v>0</v>
      </c>
    </row>
    <row r="8586" customFormat="false" ht="19.5" hidden="false" customHeight="false" outlineLevel="0" collapsed="false">
      <c r="A8586" s="453" t="n">
        <v>99313</v>
      </c>
      <c r="B8586" s="454" t="s">
        <v>9180</v>
      </c>
      <c r="C8586" s="453" t="s">
        <v>102</v>
      </c>
      <c r="D8586" s="474" t="n">
        <v>17611.14</v>
      </c>
      <c r="E8586" s="472" t="n">
        <v>0</v>
      </c>
    </row>
    <row r="8587" customFormat="false" ht="19.5" hidden="false" customHeight="false" outlineLevel="0" collapsed="false">
      <c r="A8587" s="453" t="n">
        <v>99303</v>
      </c>
      <c r="B8587" s="454" t="s">
        <v>9181</v>
      </c>
      <c r="C8587" s="453" t="s">
        <v>102</v>
      </c>
      <c r="D8587" s="474" t="n">
        <v>12290.53</v>
      </c>
      <c r="E8587" s="472" t="n">
        <v>0</v>
      </c>
    </row>
    <row r="8588" customFormat="false" ht="19.5" hidden="false" customHeight="false" outlineLevel="0" collapsed="false">
      <c r="A8588" s="453" t="n">
        <v>99305</v>
      </c>
      <c r="B8588" s="454" t="s">
        <v>9182</v>
      </c>
      <c r="C8588" s="453" t="s">
        <v>102</v>
      </c>
      <c r="D8588" s="475" t="n">
        <v>13904.01</v>
      </c>
      <c r="E8588" s="472" t="n">
        <v>0</v>
      </c>
    </row>
    <row r="8589" customFormat="false" ht="19.5" hidden="false" customHeight="false" outlineLevel="0" collapsed="false">
      <c r="A8589" s="453" t="n">
        <v>99308</v>
      </c>
      <c r="B8589" s="454" t="s">
        <v>9183</v>
      </c>
      <c r="C8589" s="453" t="s">
        <v>102</v>
      </c>
      <c r="D8589" s="475" t="n">
        <v>15517.58</v>
      </c>
      <c r="E8589" s="472" t="n">
        <v>0</v>
      </c>
    </row>
    <row r="8590" customFormat="false" ht="19.5" hidden="false" customHeight="false" outlineLevel="0" collapsed="false">
      <c r="A8590" s="453" t="n">
        <v>99315</v>
      </c>
      <c r="B8590" s="454" t="s">
        <v>9184</v>
      </c>
      <c r="C8590" s="453" t="s">
        <v>102</v>
      </c>
      <c r="D8590" s="475" t="n">
        <v>19704.83</v>
      </c>
      <c r="E8590" s="472" t="n">
        <v>0</v>
      </c>
    </row>
    <row r="8591" customFormat="false" ht="19.5" hidden="false" customHeight="false" outlineLevel="0" collapsed="false">
      <c r="A8591" s="453" t="n">
        <v>98008</v>
      </c>
      <c r="B8591" s="454" t="s">
        <v>9185</v>
      </c>
      <c r="C8591" s="453" t="s">
        <v>102</v>
      </c>
      <c r="D8591" s="474" t="n">
        <v>4578.73</v>
      </c>
      <c r="E8591" s="472" t="n">
        <v>0</v>
      </c>
    </row>
    <row r="8592" customFormat="false" ht="19.5" hidden="false" customHeight="false" outlineLevel="0" collapsed="false">
      <c r="A8592" s="453" t="n">
        <v>98010</v>
      </c>
      <c r="B8592" s="454" t="s">
        <v>9186</v>
      </c>
      <c r="C8592" s="453" t="s">
        <v>102</v>
      </c>
      <c r="D8592" s="474" t="n">
        <v>5590.76</v>
      </c>
      <c r="E8592" s="472" t="n">
        <v>0</v>
      </c>
    </row>
    <row r="8593" customFormat="false" ht="19.5" hidden="false" customHeight="false" outlineLevel="0" collapsed="false">
      <c r="A8593" s="453" t="n">
        <v>98012</v>
      </c>
      <c r="B8593" s="454" t="s">
        <v>9187</v>
      </c>
      <c r="C8593" s="453" t="s">
        <v>102</v>
      </c>
      <c r="D8593" s="474" t="n">
        <v>6574.9</v>
      </c>
      <c r="E8593" s="472" t="n">
        <v>0</v>
      </c>
    </row>
    <row r="8594" customFormat="false" ht="19.5" hidden="false" customHeight="false" outlineLevel="0" collapsed="false">
      <c r="A8594" s="453" t="n">
        <v>98014</v>
      </c>
      <c r="B8594" s="454" t="s">
        <v>9188</v>
      </c>
      <c r="C8594" s="453" t="s">
        <v>102</v>
      </c>
      <c r="D8594" s="474" t="n">
        <v>7558.9</v>
      </c>
      <c r="E8594" s="472" t="n">
        <v>0</v>
      </c>
    </row>
    <row r="8595" customFormat="false" ht="19.5" hidden="false" customHeight="false" outlineLevel="0" collapsed="false">
      <c r="A8595" s="453" t="n">
        <v>98016</v>
      </c>
      <c r="B8595" s="454" t="s">
        <v>9189</v>
      </c>
      <c r="C8595" s="453" t="s">
        <v>102</v>
      </c>
      <c r="D8595" s="474" t="n">
        <v>8543.11</v>
      </c>
      <c r="E8595" s="472" t="n">
        <v>0</v>
      </c>
    </row>
    <row r="8596" customFormat="false" ht="19.5" hidden="false" customHeight="false" outlineLevel="0" collapsed="false">
      <c r="A8596" s="453" t="n">
        <v>98018</v>
      </c>
      <c r="B8596" s="454" t="s">
        <v>9190</v>
      </c>
      <c r="C8596" s="453" t="s">
        <v>102</v>
      </c>
      <c r="D8596" s="474" t="n">
        <v>9527.16</v>
      </c>
      <c r="E8596" s="472" t="n">
        <v>0</v>
      </c>
    </row>
    <row r="8597" customFormat="false" ht="19.5" hidden="false" customHeight="false" outlineLevel="0" collapsed="false">
      <c r="A8597" s="453" t="n">
        <v>97994</v>
      </c>
      <c r="B8597" s="454" t="s">
        <v>9191</v>
      </c>
      <c r="C8597" s="453" t="s">
        <v>102</v>
      </c>
      <c r="D8597" s="474" t="n">
        <v>2916.49</v>
      </c>
      <c r="E8597" s="472" t="n">
        <v>0</v>
      </c>
    </row>
    <row r="8598" customFormat="false" ht="19.5" hidden="false" customHeight="false" outlineLevel="0" collapsed="false">
      <c r="A8598" s="453" t="n">
        <v>97996</v>
      </c>
      <c r="B8598" s="454" t="s">
        <v>9192</v>
      </c>
      <c r="C8598" s="453" t="s">
        <v>102</v>
      </c>
      <c r="D8598" s="475" t="n">
        <v>3693.34</v>
      </c>
      <c r="E8598" s="472" t="n">
        <v>0</v>
      </c>
    </row>
    <row r="8599" customFormat="false" ht="19.5" hidden="false" customHeight="false" outlineLevel="0" collapsed="false">
      <c r="A8599" s="453" t="n">
        <v>98407</v>
      </c>
      <c r="B8599" s="454" t="s">
        <v>9193</v>
      </c>
      <c r="C8599" s="453" t="s">
        <v>102</v>
      </c>
      <c r="D8599" s="474" t="n">
        <v>4470.19</v>
      </c>
      <c r="E8599" s="472" t="n">
        <v>0</v>
      </c>
    </row>
    <row r="8600" customFormat="false" ht="19.5" hidden="false" customHeight="false" outlineLevel="0" collapsed="false">
      <c r="A8600" s="453" t="n">
        <v>98408</v>
      </c>
      <c r="B8600" s="454" t="s">
        <v>9194</v>
      </c>
      <c r="C8600" s="453" t="s">
        <v>102</v>
      </c>
      <c r="D8600" s="474" t="n">
        <v>5247.06</v>
      </c>
      <c r="E8600" s="472" t="n">
        <v>0</v>
      </c>
    </row>
    <row r="8601" customFormat="false" ht="19.5" hidden="false" customHeight="false" outlineLevel="0" collapsed="false">
      <c r="A8601" s="453" t="n">
        <v>98002</v>
      </c>
      <c r="B8601" s="454" t="s">
        <v>9195</v>
      </c>
      <c r="C8601" s="453" t="s">
        <v>102</v>
      </c>
      <c r="D8601" s="474" t="n">
        <v>6059.17</v>
      </c>
      <c r="E8601" s="472" t="n">
        <v>0</v>
      </c>
    </row>
    <row r="8602" customFormat="false" ht="19.5" hidden="false" customHeight="false" outlineLevel="0" collapsed="false">
      <c r="A8602" s="453" t="n">
        <v>98406</v>
      </c>
      <c r="B8602" s="454" t="s">
        <v>9196</v>
      </c>
      <c r="C8602" s="453" t="s">
        <v>102</v>
      </c>
      <c r="D8602" s="474" t="n">
        <v>6840.42</v>
      </c>
      <c r="E8602" s="472" t="n">
        <v>0</v>
      </c>
    </row>
    <row r="8603" customFormat="false" ht="19.5" hidden="false" customHeight="false" outlineLevel="0" collapsed="false">
      <c r="A8603" s="453" t="n">
        <v>98006</v>
      </c>
      <c r="B8603" s="454" t="s">
        <v>9197</v>
      </c>
      <c r="C8603" s="453" t="s">
        <v>102</v>
      </c>
      <c r="D8603" s="474" t="n">
        <v>7621.79</v>
      </c>
      <c r="E8603" s="472" t="n">
        <v>0</v>
      </c>
    </row>
    <row r="8604" customFormat="false" ht="19.5" hidden="false" customHeight="false" outlineLevel="0" collapsed="false">
      <c r="A8604" s="453" t="n">
        <v>98030</v>
      </c>
      <c r="B8604" s="454" t="s">
        <v>9198</v>
      </c>
      <c r="C8604" s="453" t="s">
        <v>102</v>
      </c>
      <c r="D8604" s="474" t="n">
        <v>9419.65</v>
      </c>
      <c r="E8604" s="472" t="n">
        <v>0</v>
      </c>
    </row>
    <row r="8605" customFormat="false" ht="19.5" hidden="false" customHeight="false" outlineLevel="0" collapsed="false">
      <c r="A8605" s="453" t="n">
        <v>98032</v>
      </c>
      <c r="B8605" s="454" t="s">
        <v>9199</v>
      </c>
      <c r="C8605" s="453" t="s">
        <v>102</v>
      </c>
      <c r="D8605" s="474" t="n">
        <v>10851.33</v>
      </c>
      <c r="E8605" s="472" t="n">
        <v>0</v>
      </c>
    </row>
    <row r="8606" customFormat="false" ht="19.5" hidden="false" customHeight="false" outlineLevel="0" collapsed="false">
      <c r="A8606" s="453" t="n">
        <v>98034</v>
      </c>
      <c r="B8606" s="454" t="s">
        <v>9200</v>
      </c>
      <c r="C8606" s="453" t="s">
        <v>102</v>
      </c>
      <c r="D8606" s="474" t="n">
        <v>12282.97</v>
      </c>
      <c r="E8606" s="472" t="n">
        <v>0</v>
      </c>
    </row>
    <row r="8607" customFormat="false" ht="19.5" hidden="false" customHeight="false" outlineLevel="0" collapsed="false">
      <c r="A8607" s="453" t="n">
        <v>98036</v>
      </c>
      <c r="B8607" s="454" t="s">
        <v>9201</v>
      </c>
      <c r="C8607" s="453" t="s">
        <v>102</v>
      </c>
      <c r="D8607" s="474" t="n">
        <v>13714.66</v>
      </c>
      <c r="E8607" s="472" t="n">
        <v>0</v>
      </c>
    </row>
    <row r="8608" customFormat="false" ht="19.5" hidden="false" customHeight="false" outlineLevel="0" collapsed="false">
      <c r="A8608" s="453" t="n">
        <v>98020</v>
      </c>
      <c r="B8608" s="454" t="s">
        <v>9202</v>
      </c>
      <c r="C8608" s="453" t="s">
        <v>102</v>
      </c>
      <c r="D8608" s="474" t="n">
        <v>6770.74</v>
      </c>
      <c r="E8608" s="472" t="n">
        <v>0</v>
      </c>
    </row>
    <row r="8609" customFormat="false" ht="19.5" hidden="false" customHeight="false" outlineLevel="0" collapsed="false">
      <c r="A8609" s="453" t="n">
        <v>98022</v>
      </c>
      <c r="B8609" s="454" t="s">
        <v>9203</v>
      </c>
      <c r="C8609" s="453" t="s">
        <v>102</v>
      </c>
      <c r="D8609" s="475" t="n">
        <v>7943.14</v>
      </c>
      <c r="E8609" s="472" t="n">
        <v>0</v>
      </c>
    </row>
    <row r="8610" customFormat="false" ht="19.5" hidden="false" customHeight="false" outlineLevel="0" collapsed="false">
      <c r="A8610" s="453" t="n">
        <v>98024</v>
      </c>
      <c r="B8610" s="454" t="s">
        <v>9204</v>
      </c>
      <c r="C8610" s="453" t="s">
        <v>102</v>
      </c>
      <c r="D8610" s="474" t="n">
        <v>9177.37</v>
      </c>
      <c r="E8610" s="472" t="n">
        <v>0</v>
      </c>
    </row>
    <row r="8611" customFormat="false" ht="19.5" hidden="false" customHeight="false" outlineLevel="0" collapsed="false">
      <c r="A8611" s="453" t="n">
        <v>98026</v>
      </c>
      <c r="B8611" s="454" t="s">
        <v>9205</v>
      </c>
      <c r="C8611" s="453" t="s">
        <v>102</v>
      </c>
      <c r="D8611" s="474" t="n">
        <v>10357.6</v>
      </c>
      <c r="E8611" s="472" t="n">
        <v>0</v>
      </c>
    </row>
    <row r="8612" customFormat="false" ht="19.5" hidden="false" customHeight="false" outlineLevel="0" collapsed="false">
      <c r="A8612" s="453" t="n">
        <v>98028</v>
      </c>
      <c r="B8612" s="454" t="s">
        <v>9206</v>
      </c>
      <c r="C8612" s="453" t="s">
        <v>102</v>
      </c>
      <c r="D8612" s="474" t="n">
        <v>11537.89</v>
      </c>
      <c r="E8612" s="472" t="n">
        <v>0</v>
      </c>
    </row>
    <row r="8613" customFormat="false" ht="19.5" hidden="false" customHeight="false" outlineLevel="0" collapsed="false">
      <c r="A8613" s="453" t="n">
        <v>98044</v>
      </c>
      <c r="B8613" s="454" t="s">
        <v>9207</v>
      </c>
      <c r="C8613" s="453" t="s">
        <v>102</v>
      </c>
      <c r="D8613" s="474" t="n">
        <v>16127.44</v>
      </c>
      <c r="E8613" s="472" t="n">
        <v>0</v>
      </c>
    </row>
    <row r="8614" customFormat="false" ht="19.5" hidden="false" customHeight="false" outlineLevel="0" collapsed="false">
      <c r="A8614" s="453" t="n">
        <v>98046</v>
      </c>
      <c r="B8614" s="454" t="s">
        <v>9208</v>
      </c>
      <c r="C8614" s="453" t="s">
        <v>102</v>
      </c>
      <c r="D8614" s="474" t="n">
        <v>17993.2</v>
      </c>
      <c r="E8614" s="472" t="n">
        <v>0</v>
      </c>
    </row>
    <row r="8615" customFormat="false" ht="19.5" hidden="false" customHeight="false" outlineLevel="0" collapsed="false">
      <c r="A8615" s="453" t="n">
        <v>98038</v>
      </c>
      <c r="B8615" s="454" t="s">
        <v>9209</v>
      </c>
      <c r="C8615" s="453" t="s">
        <v>102</v>
      </c>
      <c r="D8615" s="474" t="n">
        <v>12556.38</v>
      </c>
      <c r="E8615" s="472" t="n">
        <v>0</v>
      </c>
    </row>
    <row r="8616" customFormat="false" ht="19.5" hidden="false" customHeight="false" outlineLevel="0" collapsed="false">
      <c r="A8616" s="453" t="n">
        <v>98040</v>
      </c>
      <c r="B8616" s="454" t="s">
        <v>9210</v>
      </c>
      <c r="C8616" s="453" t="s">
        <v>102</v>
      </c>
      <c r="D8616" s="474" t="n">
        <v>14205.14</v>
      </c>
      <c r="E8616" s="472" t="n">
        <v>0</v>
      </c>
    </row>
    <row r="8617" customFormat="false" ht="19.5" hidden="false" customHeight="false" outlineLevel="0" collapsed="false">
      <c r="A8617" s="453" t="n">
        <v>98042</v>
      </c>
      <c r="B8617" s="454" t="s">
        <v>9211</v>
      </c>
      <c r="C8617" s="453" t="s">
        <v>102</v>
      </c>
      <c r="D8617" s="474" t="n">
        <v>15853.99</v>
      </c>
      <c r="E8617" s="472" t="n">
        <v>0</v>
      </c>
    </row>
    <row r="8618" customFormat="false" ht="19.5" hidden="false" customHeight="false" outlineLevel="0" collapsed="false">
      <c r="A8618" s="453" t="n">
        <v>98048</v>
      </c>
      <c r="B8618" s="454" t="s">
        <v>9212</v>
      </c>
      <c r="C8618" s="453" t="s">
        <v>102</v>
      </c>
      <c r="D8618" s="474" t="n">
        <v>20132.55</v>
      </c>
      <c r="E8618" s="472" t="n">
        <v>0</v>
      </c>
    </row>
    <row r="8619" customFormat="false" ht="19.5" hidden="false" customHeight="false" outlineLevel="0" collapsed="false">
      <c r="A8619" s="453" t="n">
        <v>97955</v>
      </c>
      <c r="B8619" s="454" t="s">
        <v>9213</v>
      </c>
      <c r="C8619" s="453" t="s">
        <v>102</v>
      </c>
      <c r="D8619" s="474" t="n">
        <v>3404.38</v>
      </c>
      <c r="E8619" s="472" t="n">
        <v>0</v>
      </c>
    </row>
    <row r="8620" customFormat="false" ht="19.5" hidden="false" customHeight="false" outlineLevel="0" collapsed="false">
      <c r="A8620" s="453" t="n">
        <v>97948</v>
      </c>
      <c r="B8620" s="454" t="s">
        <v>9214</v>
      </c>
      <c r="C8620" s="453" t="s">
        <v>102</v>
      </c>
      <c r="D8620" s="474" t="n">
        <v>3564.26</v>
      </c>
      <c r="E8620" s="472" t="n">
        <v>0</v>
      </c>
    </row>
    <row r="8621" customFormat="false" ht="19.5" hidden="false" customHeight="false" outlineLevel="0" collapsed="false">
      <c r="A8621" s="453" t="n">
        <v>97934</v>
      </c>
      <c r="B8621" s="454" t="s">
        <v>9215</v>
      </c>
      <c r="C8621" s="453" t="s">
        <v>102</v>
      </c>
      <c r="D8621" s="474" t="n">
        <v>2575.72</v>
      </c>
      <c r="E8621" s="472" t="n">
        <v>0</v>
      </c>
    </row>
    <row r="8622" customFormat="false" ht="19.5" hidden="false" customHeight="false" outlineLevel="0" collapsed="false">
      <c r="A8622" s="453" t="n">
        <v>97953</v>
      </c>
      <c r="B8622" s="454" t="s">
        <v>9216</v>
      </c>
      <c r="C8622" s="453" t="s">
        <v>102</v>
      </c>
      <c r="D8622" s="474" t="n">
        <v>1583.74</v>
      </c>
      <c r="E8622" s="472" t="n">
        <v>0</v>
      </c>
    </row>
    <row r="8623" customFormat="false" ht="19.5" hidden="false" customHeight="false" outlineLevel="0" collapsed="false">
      <c r="A8623" s="453" t="n">
        <v>97947</v>
      </c>
      <c r="B8623" s="454" t="s">
        <v>9217</v>
      </c>
      <c r="C8623" s="453" t="s">
        <v>102</v>
      </c>
      <c r="D8623" s="474" t="n">
        <v>1930.85</v>
      </c>
      <c r="E8623" s="472" t="n">
        <v>0</v>
      </c>
    </row>
    <row r="8624" customFormat="false" ht="19.5" hidden="false" customHeight="false" outlineLevel="0" collapsed="false">
      <c r="A8624" s="453" t="n">
        <v>97933</v>
      </c>
      <c r="B8624" s="454" t="s">
        <v>9218</v>
      </c>
      <c r="C8624" s="453" t="s">
        <v>102</v>
      </c>
      <c r="D8624" s="474" t="n">
        <v>1203.25</v>
      </c>
      <c r="E8624" s="472" t="n">
        <v>0</v>
      </c>
    </row>
    <row r="8625" customFormat="false" ht="19.5" hidden="false" customHeight="false" outlineLevel="0" collapsed="false">
      <c r="A8625" s="453" t="n">
        <v>97961</v>
      </c>
      <c r="B8625" s="454" t="s">
        <v>9219</v>
      </c>
      <c r="C8625" s="453" t="s">
        <v>102</v>
      </c>
      <c r="D8625" s="474" t="n">
        <v>2744.44</v>
      </c>
      <c r="E8625" s="472" t="n">
        <v>0</v>
      </c>
    </row>
    <row r="8626" customFormat="false" ht="19.5" hidden="false" customHeight="false" outlineLevel="0" collapsed="false">
      <c r="A8626" s="453" t="n">
        <v>97951</v>
      </c>
      <c r="B8626" s="454" t="s">
        <v>9220</v>
      </c>
      <c r="C8626" s="453" t="s">
        <v>102</v>
      </c>
      <c r="D8626" s="474" t="n">
        <v>3096.28</v>
      </c>
      <c r="E8626" s="472" t="n">
        <v>0</v>
      </c>
    </row>
    <row r="8627" customFormat="false" ht="19.5" hidden="false" customHeight="false" outlineLevel="0" collapsed="false">
      <c r="A8627" s="453" t="n">
        <v>97973</v>
      </c>
      <c r="B8627" s="454" t="s">
        <v>9221</v>
      </c>
      <c r="C8627" s="453" t="s">
        <v>102</v>
      </c>
      <c r="D8627" s="474" t="n">
        <v>5095.75</v>
      </c>
      <c r="E8627" s="472" t="n">
        <v>0</v>
      </c>
    </row>
    <row r="8628" customFormat="false" ht="19.5" hidden="false" customHeight="false" outlineLevel="0" collapsed="false">
      <c r="A8628" s="453" t="n">
        <v>97952</v>
      </c>
      <c r="B8628" s="454" t="s">
        <v>9222</v>
      </c>
      <c r="C8628" s="453" t="s">
        <v>102</v>
      </c>
      <c r="D8628" s="474" t="n">
        <v>5370.01</v>
      </c>
      <c r="E8628" s="472" t="n">
        <v>0</v>
      </c>
    </row>
    <row r="8629" customFormat="false" ht="19.5" hidden="false" customHeight="false" outlineLevel="0" collapsed="false">
      <c r="A8629" s="453" t="n">
        <v>97957</v>
      </c>
      <c r="B8629" s="454" t="s">
        <v>9223</v>
      </c>
      <c r="C8629" s="453" t="s">
        <v>102</v>
      </c>
      <c r="D8629" s="474" t="n">
        <v>2999.99</v>
      </c>
      <c r="E8629" s="472" t="n">
        <v>0</v>
      </c>
    </row>
    <row r="8630" customFormat="false" ht="19.5" hidden="false" customHeight="false" outlineLevel="0" collapsed="false">
      <c r="A8630" s="453" t="n">
        <v>97950</v>
      </c>
      <c r="B8630" s="454" t="s">
        <v>9224</v>
      </c>
      <c r="C8630" s="453" t="s">
        <v>102</v>
      </c>
      <c r="D8630" s="474" t="n">
        <v>3362.39</v>
      </c>
      <c r="E8630" s="472" t="n">
        <v>0</v>
      </c>
    </row>
    <row r="8631" customFormat="false" ht="19.5" hidden="false" customHeight="false" outlineLevel="0" collapsed="false">
      <c r="A8631" s="453" t="n">
        <v>97936</v>
      </c>
      <c r="B8631" s="454" t="s">
        <v>9225</v>
      </c>
      <c r="C8631" s="453" t="s">
        <v>102</v>
      </c>
      <c r="D8631" s="474" t="n">
        <v>2135.54</v>
      </c>
      <c r="E8631" s="472" t="n">
        <v>0</v>
      </c>
    </row>
    <row r="8632" customFormat="false" ht="19.5" hidden="false" customHeight="false" outlineLevel="0" collapsed="false">
      <c r="A8632" s="453" t="n">
        <v>97956</v>
      </c>
      <c r="B8632" s="454" t="s">
        <v>9226</v>
      </c>
      <c r="C8632" s="453" t="s">
        <v>102</v>
      </c>
      <c r="D8632" s="474" t="n">
        <v>1691</v>
      </c>
      <c r="E8632" s="472" t="n">
        <v>0</v>
      </c>
    </row>
    <row r="8633" customFormat="false" ht="19.5" hidden="false" customHeight="false" outlineLevel="0" collapsed="false">
      <c r="A8633" s="453" t="n">
        <v>97949</v>
      </c>
      <c r="B8633" s="454" t="s">
        <v>9227</v>
      </c>
      <c r="C8633" s="453" t="s">
        <v>102</v>
      </c>
      <c r="D8633" s="474" t="n">
        <v>1910.05</v>
      </c>
      <c r="E8633" s="472" t="n">
        <v>0</v>
      </c>
    </row>
    <row r="8634" customFormat="false" ht="19.5" hidden="false" customHeight="false" outlineLevel="0" collapsed="false">
      <c r="A8634" s="453" t="n">
        <v>97935</v>
      </c>
      <c r="B8634" s="454" t="s">
        <v>9228</v>
      </c>
      <c r="C8634" s="453" t="s">
        <v>102</v>
      </c>
      <c r="D8634" s="474" t="n">
        <v>967.1</v>
      </c>
      <c r="E8634" s="472" t="n">
        <v>0</v>
      </c>
    </row>
    <row r="8635" customFormat="false" ht="19.5" hidden="false" customHeight="false" outlineLevel="0" collapsed="false">
      <c r="A8635" s="453" t="n">
        <v>99319</v>
      </c>
      <c r="B8635" s="454" t="s">
        <v>9229</v>
      </c>
      <c r="C8635" s="453" t="s">
        <v>501</v>
      </c>
      <c r="D8635" s="474" t="n">
        <v>970.79</v>
      </c>
      <c r="E8635" s="472" t="n">
        <v>0</v>
      </c>
    </row>
    <row r="8636" customFormat="false" ht="19.5" hidden="false" customHeight="false" outlineLevel="0" collapsed="false">
      <c r="A8636" s="453" t="n">
        <v>99318</v>
      </c>
      <c r="B8636" s="454" t="s">
        <v>9230</v>
      </c>
      <c r="C8636" s="453" t="s">
        <v>501</v>
      </c>
      <c r="D8636" s="474" t="n">
        <v>318.5</v>
      </c>
      <c r="E8636" s="472" t="n">
        <v>0</v>
      </c>
    </row>
    <row r="8637" customFormat="false" ht="19.5" hidden="false" customHeight="false" outlineLevel="0" collapsed="false">
      <c r="A8637" s="453" t="n">
        <v>98051</v>
      </c>
      <c r="B8637" s="454" t="s">
        <v>9231</v>
      </c>
      <c r="C8637" s="453" t="s">
        <v>501</v>
      </c>
      <c r="D8637" s="474" t="n">
        <v>1031.86</v>
      </c>
      <c r="E8637" s="472" t="n">
        <v>0</v>
      </c>
    </row>
    <row r="8638" customFormat="false" ht="19.5" hidden="false" customHeight="false" outlineLevel="0" collapsed="false">
      <c r="A8638" s="453" t="n">
        <v>98050</v>
      </c>
      <c r="B8638" s="454" t="s">
        <v>9232</v>
      </c>
      <c r="C8638" s="453" t="s">
        <v>501</v>
      </c>
      <c r="D8638" s="474" t="n">
        <v>319.43</v>
      </c>
      <c r="E8638" s="472" t="n">
        <v>0</v>
      </c>
    </row>
    <row r="8639" customFormat="false" ht="19.5" hidden="false" customHeight="false" outlineLevel="0" collapsed="false">
      <c r="A8639" s="453" t="n">
        <v>99272</v>
      </c>
      <c r="B8639" s="454" t="s">
        <v>9233</v>
      </c>
      <c r="C8639" s="453" t="s">
        <v>102</v>
      </c>
      <c r="D8639" s="474" t="n">
        <v>1162.88</v>
      </c>
      <c r="E8639" s="472" t="n">
        <v>0</v>
      </c>
    </row>
    <row r="8640" customFormat="false" ht="19.5" hidden="false" customHeight="false" outlineLevel="0" collapsed="false">
      <c r="A8640" s="453" t="n">
        <v>99273</v>
      </c>
      <c r="B8640" s="454" t="s">
        <v>9234</v>
      </c>
      <c r="C8640" s="453" t="s">
        <v>102</v>
      </c>
      <c r="D8640" s="474" t="n">
        <v>1653.51</v>
      </c>
      <c r="E8640" s="472" t="n">
        <v>0</v>
      </c>
    </row>
    <row r="8641" customFormat="false" ht="19.5" hidden="false" customHeight="false" outlineLevel="0" collapsed="false">
      <c r="A8641" s="453" t="n">
        <v>99268</v>
      </c>
      <c r="B8641" s="454" t="s">
        <v>9235</v>
      </c>
      <c r="C8641" s="453" t="s">
        <v>102</v>
      </c>
      <c r="D8641" s="474" t="n">
        <v>528.04</v>
      </c>
      <c r="E8641" s="472" t="n">
        <v>0</v>
      </c>
    </row>
    <row r="8642" customFormat="false" ht="19.5" hidden="false" customHeight="false" outlineLevel="0" collapsed="false">
      <c r="A8642" s="453" t="n">
        <v>99270</v>
      </c>
      <c r="B8642" s="454" t="s">
        <v>9236</v>
      </c>
      <c r="C8642" s="453" t="s">
        <v>102</v>
      </c>
      <c r="D8642" s="474" t="n">
        <v>691.06</v>
      </c>
      <c r="E8642" s="472" t="n">
        <v>0</v>
      </c>
    </row>
    <row r="8643" customFormat="false" ht="19.5" hidden="false" customHeight="false" outlineLevel="0" collapsed="false">
      <c r="A8643" s="453" t="n">
        <v>97976</v>
      </c>
      <c r="B8643" s="454" t="s">
        <v>9237</v>
      </c>
      <c r="C8643" s="453" t="s">
        <v>102</v>
      </c>
      <c r="D8643" s="474" t="n">
        <v>1206.65</v>
      </c>
      <c r="E8643" s="472" t="n">
        <v>0</v>
      </c>
    </row>
    <row r="8644" customFormat="false" ht="19.5" hidden="false" customHeight="false" outlineLevel="0" collapsed="false">
      <c r="A8644" s="453" t="n">
        <v>97977</v>
      </c>
      <c r="B8644" s="454" t="s">
        <v>9238</v>
      </c>
      <c r="C8644" s="453" t="s">
        <v>102</v>
      </c>
      <c r="D8644" s="474" t="n">
        <v>1731.11</v>
      </c>
      <c r="E8644" s="472" t="n">
        <v>0</v>
      </c>
    </row>
    <row r="8645" customFormat="false" ht="19.5" hidden="false" customHeight="false" outlineLevel="0" collapsed="false">
      <c r="A8645" s="453" t="n">
        <v>97974</v>
      </c>
      <c r="B8645" s="454" t="s">
        <v>9239</v>
      </c>
      <c r="C8645" s="453" t="s">
        <v>102</v>
      </c>
      <c r="D8645" s="475" t="n">
        <v>532.39</v>
      </c>
      <c r="E8645" s="472" t="n">
        <v>0</v>
      </c>
    </row>
    <row r="8646" customFormat="false" ht="19.5" hidden="false" customHeight="false" outlineLevel="0" collapsed="false">
      <c r="A8646" s="453" t="n">
        <v>97975</v>
      </c>
      <c r="B8646" s="454" t="s">
        <v>9240</v>
      </c>
      <c r="C8646" s="453" t="s">
        <v>102</v>
      </c>
      <c r="D8646" s="474" t="n">
        <v>696.15</v>
      </c>
      <c r="E8646" s="472" t="n">
        <v>0</v>
      </c>
    </row>
    <row r="8647" customFormat="false" ht="19.5" hidden="false" customHeight="false" outlineLevel="0" collapsed="false">
      <c r="A8647" s="453" t="n">
        <v>101798</v>
      </c>
      <c r="B8647" s="454" t="s">
        <v>9241</v>
      </c>
      <c r="C8647" s="453" t="s">
        <v>102</v>
      </c>
      <c r="D8647" s="475" t="n">
        <v>321.68</v>
      </c>
      <c r="E8647" s="472" t="n">
        <v>0.8363</v>
      </c>
    </row>
    <row r="8648" customFormat="false" ht="19.5" hidden="false" customHeight="false" outlineLevel="0" collapsed="false">
      <c r="A8648" s="453" t="n">
        <v>101799</v>
      </c>
      <c r="B8648" s="454" t="s">
        <v>9242</v>
      </c>
      <c r="C8648" s="453" t="s">
        <v>102</v>
      </c>
      <c r="D8648" s="474" t="n">
        <v>769.41</v>
      </c>
      <c r="E8648" s="472" t="n">
        <v>0.8871</v>
      </c>
    </row>
    <row r="8649" customFormat="false" ht="19.5" hidden="false" customHeight="false" outlineLevel="0" collapsed="false">
      <c r="A8649" s="453" t="n">
        <v>102487</v>
      </c>
      <c r="B8649" s="454" t="s">
        <v>9243</v>
      </c>
      <c r="C8649" s="453" t="s">
        <v>753</v>
      </c>
      <c r="D8649" s="474" t="n">
        <v>642.19</v>
      </c>
      <c r="E8649" s="472" t="n">
        <v>0</v>
      </c>
    </row>
    <row r="8650" customFormat="false" ht="19.5" hidden="false" customHeight="false" outlineLevel="0" collapsed="false">
      <c r="A8650" s="453" t="n">
        <v>102486</v>
      </c>
      <c r="B8650" s="454" t="s">
        <v>9244</v>
      </c>
      <c r="C8650" s="453" t="s">
        <v>753</v>
      </c>
      <c r="D8650" s="474" t="n">
        <v>675.41</v>
      </c>
      <c r="E8650" s="472" t="n">
        <v>0</v>
      </c>
    </row>
    <row r="8651" customFormat="false" ht="19.5" hidden="false" customHeight="false" outlineLevel="0" collapsed="false">
      <c r="A8651" s="453" t="n">
        <v>102474</v>
      </c>
      <c r="B8651" s="454" t="s">
        <v>9245</v>
      </c>
      <c r="C8651" s="453" t="s">
        <v>753</v>
      </c>
      <c r="D8651" s="474" t="n">
        <v>622.68</v>
      </c>
      <c r="E8651" s="472" t="n">
        <v>0</v>
      </c>
    </row>
    <row r="8652" customFormat="false" ht="19.5" hidden="false" customHeight="false" outlineLevel="0" collapsed="false">
      <c r="A8652" s="453" t="n">
        <v>102480</v>
      </c>
      <c r="B8652" s="454" t="s">
        <v>9246</v>
      </c>
      <c r="C8652" s="453" t="s">
        <v>753</v>
      </c>
      <c r="D8652" s="474" t="n">
        <v>613.64</v>
      </c>
      <c r="E8652" s="472" t="n">
        <v>0</v>
      </c>
    </row>
    <row r="8653" customFormat="false" ht="19.5" hidden="false" customHeight="false" outlineLevel="0" collapsed="false">
      <c r="A8653" s="453" t="n">
        <v>94975</v>
      </c>
      <c r="B8653" s="454" t="s">
        <v>9247</v>
      </c>
      <c r="C8653" s="453" t="s">
        <v>753</v>
      </c>
      <c r="D8653" s="474" t="n">
        <v>536.16</v>
      </c>
      <c r="E8653" s="472" t="n">
        <v>0</v>
      </c>
    </row>
    <row r="8654" customFormat="false" ht="19.5" hidden="false" customHeight="false" outlineLevel="0" collapsed="false">
      <c r="A8654" s="453" t="n">
        <v>94963</v>
      </c>
      <c r="B8654" s="454" t="s">
        <v>9248</v>
      </c>
      <c r="C8654" s="453" t="s">
        <v>753</v>
      </c>
      <c r="D8654" s="475" t="n">
        <v>484.07</v>
      </c>
      <c r="E8654" s="472" t="n">
        <v>0</v>
      </c>
    </row>
    <row r="8655" customFormat="false" ht="19.5" hidden="false" customHeight="false" outlineLevel="0" collapsed="false">
      <c r="A8655" s="453" t="n">
        <v>94969</v>
      </c>
      <c r="B8655" s="454" t="s">
        <v>9249</v>
      </c>
      <c r="C8655" s="453" t="s">
        <v>753</v>
      </c>
      <c r="D8655" s="474" t="n">
        <v>474.58</v>
      </c>
      <c r="E8655" s="472" t="n">
        <v>0</v>
      </c>
    </row>
    <row r="8656" customFormat="false" ht="19.5" hidden="false" customHeight="false" outlineLevel="0" collapsed="false">
      <c r="A8656" s="453" t="n">
        <v>102475</v>
      </c>
      <c r="B8656" s="454" t="s">
        <v>9250</v>
      </c>
      <c r="C8656" s="453" t="s">
        <v>753</v>
      </c>
      <c r="D8656" s="474" t="n">
        <v>679.17</v>
      </c>
      <c r="E8656" s="472" t="n">
        <v>0</v>
      </c>
    </row>
    <row r="8657" customFormat="false" ht="19.5" hidden="false" customHeight="false" outlineLevel="0" collapsed="false">
      <c r="A8657" s="453" t="n">
        <v>102481</v>
      </c>
      <c r="B8657" s="454" t="s">
        <v>9251</v>
      </c>
      <c r="C8657" s="453" t="s">
        <v>753</v>
      </c>
      <c r="D8657" s="474" t="n">
        <v>661.46</v>
      </c>
      <c r="E8657" s="472" t="n">
        <v>0</v>
      </c>
    </row>
    <row r="8658" customFormat="false" ht="19.5" hidden="false" customHeight="false" outlineLevel="0" collapsed="false">
      <c r="A8658" s="453" t="n">
        <v>94964</v>
      </c>
      <c r="B8658" s="454" t="s">
        <v>9252</v>
      </c>
      <c r="C8658" s="453" t="s">
        <v>753</v>
      </c>
      <c r="D8658" s="474" t="n">
        <v>534.42</v>
      </c>
      <c r="E8658" s="472" t="n">
        <v>0</v>
      </c>
    </row>
    <row r="8659" customFormat="false" ht="19.5" hidden="false" customHeight="false" outlineLevel="0" collapsed="false">
      <c r="A8659" s="453" t="n">
        <v>94970</v>
      </c>
      <c r="B8659" s="454" t="s">
        <v>9253</v>
      </c>
      <c r="C8659" s="453" t="s">
        <v>753</v>
      </c>
      <c r="D8659" s="474" t="n">
        <v>516.38</v>
      </c>
      <c r="E8659" s="472" t="n">
        <v>0</v>
      </c>
    </row>
    <row r="8660" customFormat="false" ht="19.5" hidden="false" customHeight="false" outlineLevel="0" collapsed="false">
      <c r="A8660" s="453" t="n">
        <v>102476</v>
      </c>
      <c r="B8660" s="454" t="s">
        <v>9254</v>
      </c>
      <c r="C8660" s="453" t="s">
        <v>753</v>
      </c>
      <c r="D8660" s="474" t="n">
        <v>701.11</v>
      </c>
      <c r="E8660" s="472" t="n">
        <v>0</v>
      </c>
    </row>
    <row r="8661" customFormat="false" ht="19.5" hidden="false" customHeight="false" outlineLevel="0" collapsed="false">
      <c r="A8661" s="453" t="n">
        <v>102482</v>
      </c>
      <c r="B8661" s="454" t="s">
        <v>9255</v>
      </c>
      <c r="C8661" s="453" t="s">
        <v>753</v>
      </c>
      <c r="D8661" s="474" t="n">
        <v>696.17</v>
      </c>
      <c r="E8661" s="472" t="n">
        <v>0</v>
      </c>
    </row>
    <row r="8662" customFormat="false" ht="19.5" hidden="false" customHeight="false" outlineLevel="0" collapsed="false">
      <c r="A8662" s="453" t="n">
        <v>94965</v>
      </c>
      <c r="B8662" s="454" t="s">
        <v>9256</v>
      </c>
      <c r="C8662" s="453" t="s">
        <v>753</v>
      </c>
      <c r="D8662" s="475" t="n">
        <v>556.81</v>
      </c>
      <c r="E8662" s="472" t="n">
        <v>0</v>
      </c>
    </row>
    <row r="8663" customFormat="false" ht="19.5" hidden="false" customHeight="false" outlineLevel="0" collapsed="false">
      <c r="A8663" s="453" t="n">
        <v>94971</v>
      </c>
      <c r="B8663" s="454" t="s">
        <v>9257</v>
      </c>
      <c r="C8663" s="453" t="s">
        <v>753</v>
      </c>
      <c r="D8663" s="475" t="n">
        <v>547.02</v>
      </c>
      <c r="E8663" s="472" t="n">
        <v>0</v>
      </c>
    </row>
    <row r="8664" customFormat="false" ht="19.5" hidden="false" customHeight="false" outlineLevel="0" collapsed="false">
      <c r="A8664" s="453" t="n">
        <v>102477</v>
      </c>
      <c r="B8664" s="454" t="s">
        <v>9258</v>
      </c>
      <c r="C8664" s="453" t="s">
        <v>753</v>
      </c>
      <c r="D8664" s="475" t="n">
        <v>745.04</v>
      </c>
      <c r="E8664" s="472" t="n">
        <v>0</v>
      </c>
    </row>
    <row r="8665" customFormat="false" ht="19.5" hidden="false" customHeight="false" outlineLevel="0" collapsed="false">
      <c r="A8665" s="453" t="n">
        <v>102483</v>
      </c>
      <c r="B8665" s="454" t="s">
        <v>9259</v>
      </c>
      <c r="C8665" s="453" t="s">
        <v>753</v>
      </c>
      <c r="D8665" s="474" t="n">
        <v>734.28</v>
      </c>
      <c r="E8665" s="472" t="n">
        <v>0</v>
      </c>
    </row>
    <row r="8666" customFormat="false" ht="19.5" hidden="false" customHeight="false" outlineLevel="0" collapsed="false">
      <c r="A8666" s="453" t="n">
        <v>94966</v>
      </c>
      <c r="B8666" s="454" t="s">
        <v>9260</v>
      </c>
      <c r="C8666" s="453" t="s">
        <v>753</v>
      </c>
      <c r="D8666" s="474" t="n">
        <v>577.42</v>
      </c>
      <c r="E8666" s="472" t="n">
        <v>0</v>
      </c>
    </row>
    <row r="8667" customFormat="false" ht="19.5" hidden="false" customHeight="false" outlineLevel="0" collapsed="false">
      <c r="A8667" s="453" t="n">
        <v>94972</v>
      </c>
      <c r="B8667" s="454" t="s">
        <v>9261</v>
      </c>
      <c r="C8667" s="453" t="s">
        <v>753</v>
      </c>
      <c r="D8667" s="474" t="n">
        <v>567.66</v>
      </c>
      <c r="E8667" s="472" t="n">
        <v>0</v>
      </c>
    </row>
    <row r="8668" customFormat="false" ht="19.5" hidden="false" customHeight="false" outlineLevel="0" collapsed="false">
      <c r="A8668" s="453" t="n">
        <v>102478</v>
      </c>
      <c r="B8668" s="454" t="s">
        <v>9262</v>
      </c>
      <c r="C8668" s="453" t="s">
        <v>753</v>
      </c>
      <c r="D8668" s="474" t="n">
        <v>809.99</v>
      </c>
      <c r="E8668" s="472" t="n">
        <v>0</v>
      </c>
    </row>
    <row r="8669" customFormat="false" ht="19.5" hidden="false" customHeight="false" outlineLevel="0" collapsed="false">
      <c r="A8669" s="453" t="n">
        <v>102484</v>
      </c>
      <c r="B8669" s="454" t="s">
        <v>9263</v>
      </c>
      <c r="C8669" s="453" t="s">
        <v>753</v>
      </c>
      <c r="D8669" s="474" t="n">
        <v>807.6</v>
      </c>
      <c r="E8669" s="472" t="n">
        <v>0</v>
      </c>
    </row>
    <row r="8670" customFormat="false" ht="19.5" hidden="false" customHeight="false" outlineLevel="0" collapsed="false">
      <c r="A8670" s="453" t="n">
        <v>94967</v>
      </c>
      <c r="B8670" s="454" t="s">
        <v>9264</v>
      </c>
      <c r="C8670" s="453" t="s">
        <v>753</v>
      </c>
      <c r="D8670" s="474" t="n">
        <v>665.49</v>
      </c>
      <c r="E8670" s="472" t="n">
        <v>0</v>
      </c>
    </row>
    <row r="8671" customFormat="false" ht="19.5" hidden="false" customHeight="false" outlineLevel="0" collapsed="false">
      <c r="A8671" s="453" t="n">
        <v>94973</v>
      </c>
      <c r="B8671" s="454" t="s">
        <v>9265</v>
      </c>
      <c r="C8671" s="453" t="s">
        <v>753</v>
      </c>
      <c r="D8671" s="474" t="n">
        <v>653.17</v>
      </c>
      <c r="E8671" s="472" t="n">
        <v>0</v>
      </c>
    </row>
    <row r="8672" customFormat="false" ht="19.5" hidden="false" customHeight="false" outlineLevel="0" collapsed="false">
      <c r="A8672" s="453" t="n">
        <v>94974</v>
      </c>
      <c r="B8672" s="454" t="s">
        <v>9266</v>
      </c>
      <c r="C8672" s="453" t="s">
        <v>753</v>
      </c>
      <c r="D8672" s="474" t="n">
        <v>489.78</v>
      </c>
      <c r="E8672" s="472" t="n">
        <v>0</v>
      </c>
    </row>
    <row r="8673" customFormat="false" ht="19.5" hidden="false" customHeight="false" outlineLevel="0" collapsed="false">
      <c r="A8673" s="453" t="n">
        <v>94962</v>
      </c>
      <c r="B8673" s="454" t="s">
        <v>9267</v>
      </c>
      <c r="C8673" s="453" t="s">
        <v>753</v>
      </c>
      <c r="D8673" s="474" t="n">
        <v>432.55</v>
      </c>
      <c r="E8673" s="472" t="n">
        <v>0</v>
      </c>
    </row>
    <row r="8674" customFormat="false" ht="19.5" hidden="false" customHeight="false" outlineLevel="0" collapsed="false">
      <c r="A8674" s="453" t="n">
        <v>94968</v>
      </c>
      <c r="B8674" s="454" t="s">
        <v>9268</v>
      </c>
      <c r="C8674" s="453" t="s">
        <v>753</v>
      </c>
      <c r="D8674" s="474" t="n">
        <v>426.85</v>
      </c>
      <c r="E8674" s="472" t="n">
        <v>0</v>
      </c>
    </row>
    <row r="8675" customFormat="false" ht="19.5" hidden="false" customHeight="false" outlineLevel="0" collapsed="false">
      <c r="A8675" s="453" t="n">
        <v>102485</v>
      </c>
      <c r="B8675" s="454" t="s">
        <v>9269</v>
      </c>
      <c r="C8675" s="453" t="s">
        <v>753</v>
      </c>
      <c r="D8675" s="474" t="n">
        <v>633.65</v>
      </c>
      <c r="E8675" s="472" t="n">
        <v>0</v>
      </c>
    </row>
    <row r="8676" customFormat="false" ht="19.5" hidden="false" customHeight="false" outlineLevel="0" collapsed="false">
      <c r="A8676" s="453" t="n">
        <v>102473</v>
      </c>
      <c r="B8676" s="454" t="s">
        <v>9270</v>
      </c>
      <c r="C8676" s="453" t="s">
        <v>753</v>
      </c>
      <c r="D8676" s="474" t="n">
        <v>573.89</v>
      </c>
      <c r="E8676" s="472" t="n">
        <v>0</v>
      </c>
    </row>
    <row r="8677" customFormat="false" ht="19.5" hidden="false" customHeight="false" outlineLevel="0" collapsed="false">
      <c r="A8677" s="453" t="n">
        <v>102479</v>
      </c>
      <c r="B8677" s="454" t="s">
        <v>9271</v>
      </c>
      <c r="C8677" s="453" t="s">
        <v>753</v>
      </c>
      <c r="D8677" s="474" t="n">
        <v>568.68</v>
      </c>
      <c r="E8677" s="472" t="n">
        <v>0</v>
      </c>
    </row>
    <row r="8678" customFormat="false" ht="19.5" hidden="false" customHeight="false" outlineLevel="0" collapsed="false">
      <c r="A8678" s="453" t="n">
        <v>104835</v>
      </c>
      <c r="B8678" s="454" t="s">
        <v>9272</v>
      </c>
      <c r="C8678" s="453" t="s">
        <v>753</v>
      </c>
      <c r="D8678" s="475" t="n">
        <v>0</v>
      </c>
      <c r="E8678" s="472"/>
    </row>
    <row r="8679" customFormat="false" ht="19.5" hidden="false" customHeight="false" outlineLevel="0" collapsed="false">
      <c r="A8679" s="453" t="n">
        <v>104833</v>
      </c>
      <c r="B8679" s="454" t="s">
        <v>9273</v>
      </c>
      <c r="C8679" s="453" t="s">
        <v>753</v>
      </c>
      <c r="D8679" s="474" t="n">
        <v>0</v>
      </c>
      <c r="E8679" s="472"/>
    </row>
    <row r="8680" customFormat="false" ht="19.5" hidden="false" customHeight="false" outlineLevel="0" collapsed="false">
      <c r="A8680" s="453" t="n">
        <v>104834</v>
      </c>
      <c r="B8680" s="454" t="s">
        <v>9274</v>
      </c>
      <c r="C8680" s="453" t="s">
        <v>753</v>
      </c>
      <c r="D8680" s="474" t="n">
        <v>0</v>
      </c>
      <c r="E8680" s="472"/>
    </row>
    <row r="8681" customFormat="false" ht="19.5" hidden="false" customHeight="false" outlineLevel="0" collapsed="false">
      <c r="A8681" s="453" t="n">
        <v>104836</v>
      </c>
      <c r="B8681" s="454" t="s">
        <v>9275</v>
      </c>
      <c r="C8681" s="453" t="s">
        <v>753</v>
      </c>
      <c r="D8681" s="474" t="n">
        <v>0</v>
      </c>
      <c r="E8681" s="472"/>
    </row>
    <row r="8682" customFormat="false" ht="19.5" hidden="false" customHeight="false" outlineLevel="0" collapsed="false">
      <c r="A8682" s="453" t="n">
        <v>104837</v>
      </c>
      <c r="B8682" s="454" t="s">
        <v>9276</v>
      </c>
      <c r="C8682" s="453" t="s">
        <v>753</v>
      </c>
      <c r="D8682" s="474" t="n">
        <v>0</v>
      </c>
      <c r="E8682" s="472"/>
    </row>
    <row r="8683" customFormat="false" ht="19.5" hidden="false" customHeight="false" outlineLevel="0" collapsed="false">
      <c r="A8683" s="453" t="n">
        <v>104838</v>
      </c>
      <c r="B8683" s="454" t="s">
        <v>9277</v>
      </c>
      <c r="C8683" s="453" t="s">
        <v>753</v>
      </c>
      <c r="D8683" s="474" t="n">
        <v>0</v>
      </c>
      <c r="E8683" s="472"/>
    </row>
    <row r="8684" customFormat="false" ht="19.5" hidden="false" customHeight="false" outlineLevel="0" collapsed="false">
      <c r="A8684" s="453" t="n">
        <v>104839</v>
      </c>
      <c r="B8684" s="454" t="s">
        <v>9278</v>
      </c>
      <c r="C8684" s="453" t="s">
        <v>753</v>
      </c>
      <c r="D8684" s="474" t="n">
        <v>0</v>
      </c>
      <c r="E8684" s="472"/>
    </row>
    <row r="8685" customFormat="false" ht="19.5" hidden="false" customHeight="false" outlineLevel="0" collapsed="false">
      <c r="A8685" s="453" t="n">
        <v>104840</v>
      </c>
      <c r="B8685" s="454" t="s">
        <v>9279</v>
      </c>
      <c r="C8685" s="453" t="s">
        <v>753</v>
      </c>
      <c r="D8685" s="474" t="n">
        <v>0</v>
      </c>
      <c r="E8685" s="472"/>
    </row>
    <row r="8686" customFormat="false" ht="19.5" hidden="false" customHeight="false" outlineLevel="0" collapsed="false">
      <c r="A8686" s="453" t="n">
        <v>104830</v>
      </c>
      <c r="B8686" s="454" t="s">
        <v>9280</v>
      </c>
      <c r="C8686" s="453" t="s">
        <v>753</v>
      </c>
      <c r="D8686" s="474" t="n">
        <v>0</v>
      </c>
      <c r="E8686" s="472"/>
    </row>
    <row r="8687" customFormat="false" ht="19.5" hidden="false" customHeight="false" outlineLevel="0" collapsed="false">
      <c r="A8687" s="453" t="n">
        <v>104829</v>
      </c>
      <c r="B8687" s="454" t="s">
        <v>9281</v>
      </c>
      <c r="C8687" s="453" t="s">
        <v>753</v>
      </c>
      <c r="D8687" s="474" t="n">
        <v>0</v>
      </c>
      <c r="E8687" s="472"/>
    </row>
    <row r="8688" customFormat="false" ht="19.5" hidden="false" customHeight="false" outlineLevel="0" collapsed="false">
      <c r="A8688" s="453" t="n">
        <v>104832</v>
      </c>
      <c r="B8688" s="454" t="s">
        <v>9282</v>
      </c>
      <c r="C8688" s="453" t="s">
        <v>753</v>
      </c>
      <c r="D8688" s="474" t="n">
        <v>0</v>
      </c>
      <c r="E8688" s="472"/>
    </row>
    <row r="8689" customFormat="false" ht="19.5" hidden="false" customHeight="false" outlineLevel="0" collapsed="false">
      <c r="A8689" s="453" t="n">
        <v>104831</v>
      </c>
      <c r="B8689" s="454" t="s">
        <v>9283</v>
      </c>
      <c r="C8689" s="453" t="s">
        <v>753</v>
      </c>
      <c r="D8689" s="474" t="n">
        <v>0</v>
      </c>
      <c r="E8689" s="472"/>
    </row>
    <row r="8690" customFormat="false" ht="19.5" hidden="false" customHeight="false" outlineLevel="0" collapsed="false">
      <c r="A8690" s="453" t="n">
        <v>103773</v>
      </c>
      <c r="B8690" s="454" t="s">
        <v>9284</v>
      </c>
      <c r="C8690" s="453" t="s">
        <v>102</v>
      </c>
      <c r="D8690" s="474" t="n">
        <v>0</v>
      </c>
      <c r="E8690" s="472"/>
    </row>
    <row r="8691" customFormat="false" ht="19.5" hidden="false" customHeight="false" outlineLevel="0" collapsed="false">
      <c r="A8691" s="453" t="n">
        <v>103772</v>
      </c>
      <c r="B8691" s="454" t="s">
        <v>9285</v>
      </c>
      <c r="C8691" s="453" t="s">
        <v>102</v>
      </c>
      <c r="D8691" s="474" t="n">
        <v>0</v>
      </c>
      <c r="E8691" s="472"/>
    </row>
    <row r="8692" customFormat="false" ht="19.5" hidden="false" customHeight="false" outlineLevel="0" collapsed="false">
      <c r="A8692" s="453" t="n">
        <v>103768</v>
      </c>
      <c r="B8692" s="454" t="s">
        <v>9286</v>
      </c>
      <c r="C8692" s="453" t="s">
        <v>102</v>
      </c>
      <c r="D8692" s="474" t="n">
        <v>0</v>
      </c>
      <c r="E8692" s="472"/>
    </row>
    <row r="8693" customFormat="false" ht="19.5" hidden="false" customHeight="false" outlineLevel="0" collapsed="false">
      <c r="A8693" s="453" t="n">
        <v>103767</v>
      </c>
      <c r="B8693" s="454" t="s">
        <v>9287</v>
      </c>
      <c r="C8693" s="453" t="s">
        <v>102</v>
      </c>
      <c r="D8693" s="474" t="n">
        <v>0</v>
      </c>
      <c r="E8693" s="472"/>
    </row>
    <row r="8694" customFormat="false" ht="19.5" hidden="false" customHeight="false" outlineLevel="0" collapsed="false">
      <c r="A8694" s="453" t="n">
        <v>103766</v>
      </c>
      <c r="B8694" s="454" t="s">
        <v>9288</v>
      </c>
      <c r="C8694" s="453" t="s">
        <v>102</v>
      </c>
      <c r="D8694" s="474" t="n">
        <v>0</v>
      </c>
      <c r="E8694" s="472"/>
    </row>
    <row r="8695" customFormat="false" ht="19.5" hidden="false" customHeight="false" outlineLevel="0" collapsed="false">
      <c r="A8695" s="453" t="n">
        <v>103765</v>
      </c>
      <c r="B8695" s="454" t="s">
        <v>9289</v>
      </c>
      <c r="C8695" s="453" t="s">
        <v>102</v>
      </c>
      <c r="D8695" s="474" t="n">
        <v>0</v>
      </c>
      <c r="E8695" s="472"/>
    </row>
    <row r="8696" customFormat="false" ht="19.5" hidden="false" customHeight="false" outlineLevel="0" collapsed="false">
      <c r="A8696" s="453" t="n">
        <v>103771</v>
      </c>
      <c r="B8696" s="454" t="s">
        <v>9290</v>
      </c>
      <c r="C8696" s="453" t="s">
        <v>102</v>
      </c>
      <c r="D8696" s="475" t="n">
        <v>0</v>
      </c>
      <c r="E8696" s="472"/>
    </row>
    <row r="8697" customFormat="false" ht="19.5" hidden="false" customHeight="false" outlineLevel="0" collapsed="false">
      <c r="A8697" s="453" t="n">
        <v>103769</v>
      </c>
      <c r="B8697" s="454" t="s">
        <v>9291</v>
      </c>
      <c r="C8697" s="453" t="s">
        <v>102</v>
      </c>
      <c r="D8697" s="475" t="n">
        <v>4393.49</v>
      </c>
      <c r="E8697" s="472" t="n">
        <v>0</v>
      </c>
    </row>
    <row r="8698" customFormat="false" ht="19.5" hidden="false" customHeight="false" outlineLevel="0" collapsed="false">
      <c r="A8698" s="453" t="n">
        <v>103770</v>
      </c>
      <c r="B8698" s="454" t="s">
        <v>9292</v>
      </c>
      <c r="C8698" s="453" t="s">
        <v>102</v>
      </c>
      <c r="D8698" s="475" t="n">
        <v>0</v>
      </c>
      <c r="E8698" s="472"/>
    </row>
    <row r="8699" customFormat="false" ht="19.5" hidden="false" customHeight="false" outlineLevel="0" collapsed="false">
      <c r="A8699" s="453" t="n">
        <v>103764</v>
      </c>
      <c r="B8699" s="454" t="s">
        <v>9293</v>
      </c>
      <c r="C8699" s="453" t="s">
        <v>102</v>
      </c>
      <c r="D8699" s="475" t="n">
        <v>0</v>
      </c>
      <c r="E8699" s="472"/>
    </row>
    <row r="8700" customFormat="false" ht="19.5" hidden="false" customHeight="false" outlineLevel="0" collapsed="false">
      <c r="A8700" s="453" t="n">
        <v>103780</v>
      </c>
      <c r="B8700" s="454" t="s">
        <v>9294</v>
      </c>
      <c r="C8700" s="453" t="s">
        <v>667</v>
      </c>
      <c r="D8700" s="475" t="n">
        <v>0</v>
      </c>
      <c r="E8700" s="472"/>
    </row>
    <row r="8701" customFormat="false" ht="19.5" hidden="false" customHeight="false" outlineLevel="0" collapsed="false">
      <c r="A8701" s="453" t="n">
        <v>103781</v>
      </c>
      <c r="B8701" s="454" t="s">
        <v>9295</v>
      </c>
      <c r="C8701" s="453" t="s">
        <v>667</v>
      </c>
      <c r="D8701" s="475" t="n">
        <v>0</v>
      </c>
      <c r="E8701" s="472"/>
    </row>
    <row r="8702" customFormat="false" ht="19.5" hidden="false" customHeight="false" outlineLevel="0" collapsed="false">
      <c r="A8702" s="453" t="n">
        <v>103779</v>
      </c>
      <c r="B8702" s="454" t="s">
        <v>9296</v>
      </c>
      <c r="C8702" s="453" t="s">
        <v>667</v>
      </c>
      <c r="D8702" s="475" t="n">
        <v>0</v>
      </c>
      <c r="E8702" s="472"/>
    </row>
    <row r="8703" customFormat="false" ht="19.5" hidden="false" customHeight="false" outlineLevel="0" collapsed="false">
      <c r="A8703" s="453" t="n">
        <v>103778</v>
      </c>
      <c r="B8703" s="454" t="s">
        <v>9297</v>
      </c>
      <c r="C8703" s="453" t="s">
        <v>667</v>
      </c>
      <c r="D8703" s="475" t="n">
        <v>0</v>
      </c>
      <c r="E8703" s="472"/>
    </row>
    <row r="8704" customFormat="false" ht="19.5" hidden="false" customHeight="false" outlineLevel="0" collapsed="false">
      <c r="A8704" s="453" t="n">
        <v>103924</v>
      </c>
      <c r="B8704" s="454" t="s">
        <v>9298</v>
      </c>
      <c r="C8704" s="453" t="s">
        <v>667</v>
      </c>
      <c r="D8704" s="475" t="n">
        <v>0</v>
      </c>
      <c r="E8704" s="472"/>
    </row>
    <row r="8705" customFormat="false" ht="19.5" hidden="false" customHeight="false" outlineLevel="0" collapsed="false">
      <c r="A8705" s="453" t="n">
        <v>103776</v>
      </c>
      <c r="B8705" s="454" t="s">
        <v>9299</v>
      </c>
      <c r="C8705" s="453" t="s">
        <v>667</v>
      </c>
      <c r="D8705" s="475" t="n">
        <v>0</v>
      </c>
      <c r="E8705" s="472"/>
    </row>
    <row r="8706" customFormat="false" ht="19.5" hidden="false" customHeight="false" outlineLevel="0" collapsed="false">
      <c r="A8706" s="453" t="n">
        <v>103774</v>
      </c>
      <c r="B8706" s="454" t="s">
        <v>9300</v>
      </c>
      <c r="C8706" s="453" t="s">
        <v>667</v>
      </c>
      <c r="D8706" s="475" t="n">
        <v>0</v>
      </c>
      <c r="E8706" s="472"/>
    </row>
    <row r="8707" customFormat="false" ht="19.5" hidden="false" customHeight="false" outlineLevel="0" collapsed="false">
      <c r="A8707" s="453" t="n">
        <v>103775</v>
      </c>
      <c r="B8707" s="454" t="s">
        <v>9301</v>
      </c>
      <c r="C8707" s="453" t="s">
        <v>667</v>
      </c>
      <c r="D8707" s="475" t="n">
        <v>0</v>
      </c>
      <c r="E8707" s="472"/>
    </row>
    <row r="8708" customFormat="false" ht="19.5" hidden="false" customHeight="false" outlineLevel="0" collapsed="false">
      <c r="A8708" s="453" t="n">
        <v>106266</v>
      </c>
      <c r="B8708" s="454" t="s">
        <v>9302</v>
      </c>
      <c r="C8708" s="453" t="s">
        <v>102</v>
      </c>
      <c r="D8708" s="475" t="n">
        <v>0</v>
      </c>
      <c r="E8708" s="472"/>
    </row>
    <row r="8709" customFormat="false" ht="19.5" hidden="false" customHeight="false" outlineLevel="0" collapsed="false">
      <c r="A8709" s="453" t="n">
        <v>106270</v>
      </c>
      <c r="B8709" s="454" t="s">
        <v>9303</v>
      </c>
      <c r="C8709" s="453" t="s">
        <v>102</v>
      </c>
      <c r="D8709" s="474" t="n">
        <v>0</v>
      </c>
      <c r="E8709" s="472"/>
    </row>
    <row r="8710" customFormat="false" ht="19.5" hidden="false" customHeight="false" outlineLevel="0" collapsed="false">
      <c r="A8710" s="453" t="n">
        <v>106271</v>
      </c>
      <c r="B8710" s="454" t="s">
        <v>9304</v>
      </c>
      <c r="C8710" s="453" t="s">
        <v>102</v>
      </c>
      <c r="D8710" s="474" t="n">
        <v>0</v>
      </c>
      <c r="E8710" s="472"/>
    </row>
    <row r="8711" customFormat="false" ht="19.5" hidden="false" customHeight="false" outlineLevel="0" collapsed="false">
      <c r="A8711" s="453" t="n">
        <v>106267</v>
      </c>
      <c r="B8711" s="454" t="s">
        <v>9305</v>
      </c>
      <c r="C8711" s="453" t="s">
        <v>102</v>
      </c>
      <c r="D8711" s="474" t="n">
        <v>0</v>
      </c>
      <c r="E8711" s="472"/>
    </row>
    <row r="8712" customFormat="false" ht="19.5" hidden="false" customHeight="false" outlineLevel="0" collapsed="false">
      <c r="A8712" s="453" t="n">
        <v>106272</v>
      </c>
      <c r="B8712" s="454" t="s">
        <v>9306</v>
      </c>
      <c r="C8712" s="453" t="s">
        <v>102</v>
      </c>
      <c r="D8712" s="474" t="n">
        <v>0</v>
      </c>
      <c r="E8712" s="472"/>
    </row>
    <row r="8713" customFormat="false" ht="19.5" hidden="false" customHeight="false" outlineLevel="0" collapsed="false">
      <c r="A8713" s="453" t="n">
        <v>106268</v>
      </c>
      <c r="B8713" s="454" t="s">
        <v>9307</v>
      </c>
      <c r="C8713" s="453" t="s">
        <v>102</v>
      </c>
      <c r="D8713" s="474" t="n">
        <v>0</v>
      </c>
      <c r="E8713" s="472"/>
    </row>
    <row r="8714" customFormat="false" ht="19.5" hidden="false" customHeight="false" outlineLevel="0" collapsed="false">
      <c r="A8714" s="453" t="n">
        <v>106269</v>
      </c>
      <c r="B8714" s="454" t="s">
        <v>9308</v>
      </c>
      <c r="C8714" s="453" t="s">
        <v>102</v>
      </c>
      <c r="D8714" s="474" t="n">
        <v>0</v>
      </c>
      <c r="E8714" s="472"/>
    </row>
    <row r="8715" customFormat="false" ht="19.5" hidden="false" customHeight="false" outlineLevel="0" collapsed="false">
      <c r="A8715" s="453" t="n">
        <v>106279</v>
      </c>
      <c r="B8715" s="454" t="s">
        <v>9309</v>
      </c>
      <c r="C8715" s="453" t="s">
        <v>102</v>
      </c>
      <c r="D8715" s="474" t="n">
        <v>0</v>
      </c>
      <c r="E8715" s="472"/>
    </row>
    <row r="8716" customFormat="false" ht="19.5" hidden="false" customHeight="false" outlineLevel="0" collapsed="false">
      <c r="A8716" s="453" t="n">
        <v>106280</v>
      </c>
      <c r="B8716" s="454" t="s">
        <v>9310</v>
      </c>
      <c r="C8716" s="453" t="s">
        <v>102</v>
      </c>
      <c r="D8716" s="474" t="n">
        <v>0</v>
      </c>
      <c r="E8716" s="472"/>
    </row>
    <row r="8717" customFormat="false" ht="19.5" hidden="false" customHeight="false" outlineLevel="0" collapsed="false">
      <c r="A8717" s="453" t="n">
        <v>106265</v>
      </c>
      <c r="B8717" s="454" t="s">
        <v>9311</v>
      </c>
      <c r="C8717" s="453" t="s">
        <v>501</v>
      </c>
      <c r="D8717" s="474" t="n">
        <v>0</v>
      </c>
      <c r="E8717" s="472"/>
    </row>
    <row r="8718" customFormat="false" ht="19.5" hidden="false" customHeight="false" outlineLevel="0" collapsed="false">
      <c r="A8718" s="453" t="n">
        <v>106273</v>
      </c>
      <c r="B8718" s="454" t="s">
        <v>9312</v>
      </c>
      <c r="C8718" s="453" t="s">
        <v>102</v>
      </c>
      <c r="D8718" s="474" t="n">
        <v>0</v>
      </c>
      <c r="E8718" s="472"/>
    </row>
    <row r="8719" customFormat="false" ht="19.5" hidden="false" customHeight="false" outlineLevel="0" collapsed="false">
      <c r="A8719" s="453" t="n">
        <v>106274</v>
      </c>
      <c r="B8719" s="454" t="s">
        <v>9313</v>
      </c>
      <c r="C8719" s="453" t="s">
        <v>102</v>
      </c>
      <c r="D8719" s="474" t="n">
        <v>0</v>
      </c>
      <c r="E8719" s="472"/>
    </row>
    <row r="8720" customFormat="false" ht="19.5" hidden="false" customHeight="false" outlineLevel="0" collapsed="false">
      <c r="A8720" s="453" t="n">
        <v>106275</v>
      </c>
      <c r="B8720" s="454" t="s">
        <v>9314</v>
      </c>
      <c r="C8720" s="453" t="s">
        <v>102</v>
      </c>
      <c r="D8720" s="474" t="n">
        <v>0</v>
      </c>
      <c r="E8720" s="472"/>
    </row>
    <row r="8721" customFormat="false" ht="19.5" hidden="false" customHeight="false" outlineLevel="0" collapsed="false">
      <c r="A8721" s="453" t="n">
        <v>106276</v>
      </c>
      <c r="B8721" s="454" t="s">
        <v>9315</v>
      </c>
      <c r="C8721" s="453" t="s">
        <v>102</v>
      </c>
      <c r="D8721" s="474" t="n">
        <v>0</v>
      </c>
      <c r="E8721" s="472"/>
    </row>
    <row r="8722" customFormat="false" ht="19.5" hidden="false" customHeight="false" outlineLevel="0" collapsed="false">
      <c r="A8722" s="453" t="n">
        <v>106277</v>
      </c>
      <c r="B8722" s="454" t="s">
        <v>9316</v>
      </c>
      <c r="C8722" s="453" t="s">
        <v>102</v>
      </c>
      <c r="D8722" s="474" t="n">
        <v>0</v>
      </c>
      <c r="E8722" s="472"/>
    </row>
    <row r="8723" customFormat="false" ht="19.5" hidden="false" customHeight="false" outlineLevel="0" collapsed="false">
      <c r="A8723" s="453" t="n">
        <v>106278</v>
      </c>
      <c r="B8723" s="454" t="s">
        <v>9317</v>
      </c>
      <c r="C8723" s="453" t="s">
        <v>102</v>
      </c>
      <c r="D8723" s="474" t="n">
        <v>0</v>
      </c>
      <c r="E8723" s="472"/>
    </row>
    <row r="8724" customFormat="false" ht="19.5" hidden="false" customHeight="false" outlineLevel="0" collapsed="false">
      <c r="A8724" s="453" t="n">
        <v>106295</v>
      </c>
      <c r="B8724" s="454" t="s">
        <v>9318</v>
      </c>
      <c r="C8724" s="453" t="s">
        <v>102</v>
      </c>
      <c r="D8724" s="474" t="n">
        <v>272.29</v>
      </c>
      <c r="E8724" s="472" t="n">
        <v>0</v>
      </c>
    </row>
    <row r="8725" customFormat="false" ht="19.5" hidden="false" customHeight="false" outlineLevel="0" collapsed="false">
      <c r="A8725" s="453" t="n">
        <v>106300</v>
      </c>
      <c r="B8725" s="454" t="s">
        <v>9319</v>
      </c>
      <c r="C8725" s="453" t="s">
        <v>102</v>
      </c>
      <c r="D8725" s="474" t="n">
        <v>639.5</v>
      </c>
      <c r="E8725" s="472" t="n">
        <v>0</v>
      </c>
    </row>
    <row r="8726" customFormat="false" ht="19.5" hidden="false" customHeight="false" outlineLevel="0" collapsed="false">
      <c r="A8726" s="453" t="n">
        <v>106293</v>
      </c>
      <c r="B8726" s="454" t="s">
        <v>9320</v>
      </c>
      <c r="C8726" s="453" t="s">
        <v>102</v>
      </c>
      <c r="D8726" s="474" t="n">
        <v>215.75</v>
      </c>
      <c r="E8726" s="472" t="n">
        <v>0</v>
      </c>
    </row>
    <row r="8727" customFormat="false" ht="19.5" hidden="false" customHeight="false" outlineLevel="0" collapsed="false">
      <c r="A8727" s="453" t="n">
        <v>106297</v>
      </c>
      <c r="B8727" s="454" t="s">
        <v>9321</v>
      </c>
      <c r="C8727" s="453" t="s">
        <v>102</v>
      </c>
      <c r="D8727" s="474" t="n">
        <v>324.59</v>
      </c>
      <c r="E8727" s="472" t="n">
        <v>0</v>
      </c>
    </row>
    <row r="8728" customFormat="false" ht="19.5" hidden="false" customHeight="false" outlineLevel="0" collapsed="false">
      <c r="A8728" s="453" t="n">
        <v>106298</v>
      </c>
      <c r="B8728" s="454" t="s">
        <v>9322</v>
      </c>
      <c r="C8728" s="453" t="s">
        <v>102</v>
      </c>
      <c r="D8728" s="474" t="n">
        <v>496.07</v>
      </c>
      <c r="E8728" s="472" t="n">
        <v>0</v>
      </c>
    </row>
    <row r="8729" customFormat="false" ht="19.5" hidden="false" customHeight="false" outlineLevel="0" collapsed="false">
      <c r="A8729" s="453" t="n">
        <v>106301</v>
      </c>
      <c r="B8729" s="454" t="s">
        <v>9323</v>
      </c>
      <c r="C8729" s="453" t="s">
        <v>102</v>
      </c>
      <c r="D8729" s="474" t="n">
        <v>956.98</v>
      </c>
      <c r="E8729" s="472" t="n">
        <v>0</v>
      </c>
    </row>
    <row r="8730" customFormat="false" ht="19.5" hidden="false" customHeight="false" outlineLevel="0" collapsed="false">
      <c r="A8730" s="453" t="n">
        <v>106292</v>
      </c>
      <c r="B8730" s="454" t="s">
        <v>9324</v>
      </c>
      <c r="C8730" s="453" t="s">
        <v>102</v>
      </c>
      <c r="D8730" s="474" t="n">
        <v>204.89</v>
      </c>
      <c r="E8730" s="472" t="n">
        <v>0</v>
      </c>
    </row>
    <row r="8731" customFormat="false" ht="19.5" hidden="false" customHeight="false" outlineLevel="0" collapsed="false">
      <c r="A8731" s="453" t="n">
        <v>106282</v>
      </c>
      <c r="B8731" s="454" t="s">
        <v>9325</v>
      </c>
      <c r="C8731" s="453" t="s">
        <v>102</v>
      </c>
      <c r="D8731" s="474" t="n">
        <v>82.12</v>
      </c>
      <c r="E8731" s="472" t="n">
        <v>0</v>
      </c>
    </row>
    <row r="8732" customFormat="false" ht="19.5" hidden="false" customHeight="false" outlineLevel="0" collapsed="false">
      <c r="A8732" s="453" t="n">
        <v>106283</v>
      </c>
      <c r="B8732" s="454" t="s">
        <v>9326</v>
      </c>
      <c r="C8732" s="453" t="s">
        <v>102</v>
      </c>
      <c r="D8732" s="474" t="n">
        <v>82.12</v>
      </c>
      <c r="E8732" s="472" t="n">
        <v>0</v>
      </c>
    </row>
    <row r="8733" customFormat="false" ht="19.5" hidden="false" customHeight="false" outlineLevel="0" collapsed="false">
      <c r="A8733" s="453" t="n">
        <v>106286</v>
      </c>
      <c r="B8733" s="454" t="s">
        <v>9327</v>
      </c>
      <c r="C8733" s="453" t="s">
        <v>102</v>
      </c>
      <c r="D8733" s="474" t="n">
        <v>92.91</v>
      </c>
      <c r="E8733" s="472" t="n">
        <v>0</v>
      </c>
    </row>
    <row r="8734" customFormat="false" ht="19.5" hidden="false" customHeight="false" outlineLevel="0" collapsed="false">
      <c r="A8734" s="453" t="n">
        <v>106287</v>
      </c>
      <c r="B8734" s="454" t="s">
        <v>9328</v>
      </c>
      <c r="C8734" s="453" t="s">
        <v>102</v>
      </c>
      <c r="D8734" s="474" t="n">
        <v>111.25</v>
      </c>
      <c r="E8734" s="472" t="n">
        <v>0</v>
      </c>
    </row>
    <row r="8735" customFormat="false" ht="19.5" hidden="false" customHeight="false" outlineLevel="0" collapsed="false">
      <c r="A8735" s="453" t="n">
        <v>106288</v>
      </c>
      <c r="B8735" s="454" t="s">
        <v>9329</v>
      </c>
      <c r="C8735" s="453" t="s">
        <v>102</v>
      </c>
      <c r="D8735" s="474" t="n">
        <v>134.57</v>
      </c>
      <c r="E8735" s="472" t="n">
        <v>0</v>
      </c>
    </row>
    <row r="8736" customFormat="false" ht="19.5" hidden="false" customHeight="false" outlineLevel="0" collapsed="false">
      <c r="A8736" s="453" t="n">
        <v>106289</v>
      </c>
      <c r="B8736" s="454" t="s">
        <v>9330</v>
      </c>
      <c r="C8736" s="453" t="s">
        <v>102</v>
      </c>
      <c r="D8736" s="474" t="n">
        <v>178.68</v>
      </c>
      <c r="E8736" s="472" t="n">
        <v>0</v>
      </c>
    </row>
    <row r="8737" customFormat="false" ht="19.5" hidden="false" customHeight="false" outlineLevel="0" collapsed="false">
      <c r="A8737" s="453" t="n">
        <v>106290</v>
      </c>
      <c r="B8737" s="454" t="s">
        <v>9331</v>
      </c>
      <c r="C8737" s="453" t="s">
        <v>102</v>
      </c>
      <c r="D8737" s="474" t="n">
        <v>245.62</v>
      </c>
      <c r="E8737" s="472" t="n">
        <v>0</v>
      </c>
    </row>
    <row r="8738" customFormat="false" ht="19.5" hidden="false" customHeight="false" outlineLevel="0" collapsed="false">
      <c r="A8738" s="453" t="n">
        <v>106291</v>
      </c>
      <c r="B8738" s="454" t="s">
        <v>9332</v>
      </c>
      <c r="C8738" s="453" t="s">
        <v>102</v>
      </c>
      <c r="D8738" s="474" t="n">
        <v>359.86</v>
      </c>
      <c r="E8738" s="472" t="n">
        <v>0</v>
      </c>
    </row>
    <row r="8739" customFormat="false" ht="19.5" hidden="false" customHeight="false" outlineLevel="0" collapsed="false">
      <c r="A8739" s="453" t="n">
        <v>102136</v>
      </c>
      <c r="B8739" s="454" t="s">
        <v>9333</v>
      </c>
      <c r="C8739" s="453" t="s">
        <v>102</v>
      </c>
      <c r="D8739" s="474" t="n">
        <v>147.68</v>
      </c>
      <c r="E8739" s="472" t="n">
        <v>0</v>
      </c>
    </row>
    <row r="8740" customFormat="false" ht="19.5" hidden="false" customHeight="false" outlineLevel="0" collapsed="false">
      <c r="A8740" s="453" t="n">
        <v>106263</v>
      </c>
      <c r="B8740" s="454" t="s">
        <v>9334</v>
      </c>
      <c r="C8740" s="453" t="s">
        <v>102</v>
      </c>
      <c r="D8740" s="474" t="n">
        <v>192.31</v>
      </c>
      <c r="E8740" s="472" t="n">
        <v>0</v>
      </c>
    </row>
    <row r="8741" customFormat="false" ht="19.5" hidden="false" customHeight="false" outlineLevel="0" collapsed="false">
      <c r="A8741" s="453" t="n">
        <v>106259</v>
      </c>
      <c r="B8741" s="454" t="s">
        <v>9335</v>
      </c>
      <c r="C8741" s="453" t="s">
        <v>102</v>
      </c>
      <c r="D8741" s="474" t="n">
        <v>0</v>
      </c>
      <c r="E8741" s="472"/>
    </row>
    <row r="8742" customFormat="false" ht="19.5" hidden="false" customHeight="false" outlineLevel="0" collapsed="false">
      <c r="A8742" s="453" t="n">
        <v>106261</v>
      </c>
      <c r="B8742" s="454" t="s">
        <v>9336</v>
      </c>
      <c r="C8742" s="453" t="s">
        <v>102</v>
      </c>
      <c r="D8742" s="474" t="n">
        <v>0</v>
      </c>
      <c r="E8742" s="472"/>
    </row>
    <row r="8743" customFormat="false" ht="19.5" hidden="false" customHeight="false" outlineLevel="0" collapsed="false">
      <c r="A8743" s="453" t="n">
        <v>106260</v>
      </c>
      <c r="B8743" s="454" t="s">
        <v>9337</v>
      </c>
      <c r="C8743" s="453" t="s">
        <v>102</v>
      </c>
      <c r="D8743" s="474" t="n">
        <v>0</v>
      </c>
      <c r="E8743" s="472"/>
    </row>
    <row r="8744" customFormat="false" ht="19.5" hidden="false" customHeight="false" outlineLevel="0" collapsed="false">
      <c r="A8744" s="453" t="n">
        <v>102134</v>
      </c>
      <c r="B8744" s="454" t="s">
        <v>9338</v>
      </c>
      <c r="C8744" s="453" t="s">
        <v>102</v>
      </c>
      <c r="D8744" s="474" t="n">
        <v>0</v>
      </c>
      <c r="E8744" s="472"/>
    </row>
    <row r="8745" customFormat="false" ht="19.5" hidden="false" customHeight="false" outlineLevel="0" collapsed="false">
      <c r="A8745" s="453" t="n">
        <v>106262</v>
      </c>
      <c r="B8745" s="454" t="s">
        <v>9339</v>
      </c>
      <c r="C8745" s="453" t="s">
        <v>102</v>
      </c>
      <c r="D8745" s="474" t="n">
        <v>0</v>
      </c>
      <c r="E8745" s="472"/>
    </row>
    <row r="8746" customFormat="false" ht="19.5" hidden="false" customHeight="false" outlineLevel="0" collapsed="false">
      <c r="A8746" s="453" t="n">
        <v>102135</v>
      </c>
      <c r="B8746" s="454" t="s">
        <v>9340</v>
      </c>
      <c r="C8746" s="453" t="s">
        <v>102</v>
      </c>
      <c r="D8746" s="474" t="n">
        <v>0</v>
      </c>
      <c r="E8746" s="472"/>
    </row>
    <row r="8747" customFormat="false" ht="19.5" hidden="false" customHeight="false" outlineLevel="0" collapsed="false">
      <c r="A8747" s="453" t="n">
        <v>106302</v>
      </c>
      <c r="B8747" s="454" t="s">
        <v>9341</v>
      </c>
      <c r="C8747" s="453" t="s">
        <v>102</v>
      </c>
      <c r="D8747" s="474" t="n">
        <v>0</v>
      </c>
      <c r="E8747" s="472"/>
    </row>
    <row r="8748" customFormat="false" ht="19.5" hidden="false" customHeight="false" outlineLevel="0" collapsed="false">
      <c r="A8748" s="453" t="n">
        <v>106284</v>
      </c>
      <c r="B8748" s="454" t="s">
        <v>9342</v>
      </c>
      <c r="C8748" s="453" t="s">
        <v>102</v>
      </c>
      <c r="D8748" s="474" t="n">
        <v>0</v>
      </c>
      <c r="E8748" s="472"/>
    </row>
    <row r="8749" customFormat="false" ht="19.5" hidden="false" customHeight="false" outlineLevel="0" collapsed="false">
      <c r="A8749" s="453" t="n">
        <v>106285</v>
      </c>
      <c r="B8749" s="454" t="s">
        <v>9343</v>
      </c>
      <c r="C8749" s="453" t="s">
        <v>102</v>
      </c>
      <c r="D8749" s="474" t="n">
        <v>0</v>
      </c>
      <c r="E8749" s="472"/>
    </row>
    <row r="8750" customFormat="false" ht="19.5" hidden="false" customHeight="false" outlineLevel="0" collapsed="false">
      <c r="A8750" s="453" t="n">
        <v>106296</v>
      </c>
      <c r="B8750" s="454" t="s">
        <v>9344</v>
      </c>
      <c r="C8750" s="453" t="s">
        <v>102</v>
      </c>
      <c r="D8750" s="474" t="n">
        <v>0</v>
      </c>
      <c r="E8750" s="472"/>
    </row>
    <row r="8751" customFormat="false" ht="19.5" hidden="false" customHeight="false" outlineLevel="0" collapsed="false">
      <c r="A8751" s="453" t="n">
        <v>106299</v>
      </c>
      <c r="B8751" s="454" t="s">
        <v>9345</v>
      </c>
      <c r="C8751" s="453" t="s">
        <v>102</v>
      </c>
      <c r="D8751" s="474" t="n">
        <v>289.02</v>
      </c>
      <c r="E8751" s="472" t="n">
        <v>0</v>
      </c>
    </row>
    <row r="8752" customFormat="false" ht="19.5" hidden="false" customHeight="false" outlineLevel="0" collapsed="false">
      <c r="A8752" s="453" t="n">
        <v>106294</v>
      </c>
      <c r="B8752" s="454" t="s">
        <v>9346</v>
      </c>
      <c r="C8752" s="453" t="s">
        <v>102</v>
      </c>
      <c r="D8752" s="474" t="n">
        <v>0</v>
      </c>
      <c r="E8752" s="472"/>
    </row>
    <row r="8753" customFormat="false" ht="19.5" hidden="false" customHeight="false" outlineLevel="0" collapsed="false">
      <c r="A8753" s="453" t="n">
        <v>106281</v>
      </c>
      <c r="B8753" s="454" t="s">
        <v>9347</v>
      </c>
      <c r="C8753" s="453" t="s">
        <v>102</v>
      </c>
      <c r="D8753" s="474" t="n">
        <v>0</v>
      </c>
      <c r="E8753" s="472"/>
    </row>
    <row r="8754" customFormat="false" ht="19.5" hidden="false" customHeight="false" outlineLevel="0" collapsed="false">
      <c r="A8754" s="453" t="n">
        <v>106264</v>
      </c>
      <c r="B8754" s="454" t="s">
        <v>9348</v>
      </c>
      <c r="C8754" s="453" t="s">
        <v>501</v>
      </c>
      <c r="D8754" s="474" t="n">
        <v>0</v>
      </c>
      <c r="E8754" s="472"/>
    </row>
    <row r="8755" customFormat="false" ht="19.5" hidden="false" customHeight="false" outlineLevel="0" collapsed="false">
      <c r="A8755" s="453" t="n">
        <v>97097</v>
      </c>
      <c r="B8755" s="454" t="s">
        <v>9349</v>
      </c>
      <c r="C8755" s="453" t="s">
        <v>667</v>
      </c>
      <c r="D8755" s="474" t="n">
        <v>37.09</v>
      </c>
      <c r="E8755" s="472" t="n">
        <v>0.0003</v>
      </c>
    </row>
    <row r="8756" customFormat="false" ht="19.5" hidden="false" customHeight="false" outlineLevel="0" collapsed="false">
      <c r="A8756" s="453" t="n">
        <v>97089</v>
      </c>
      <c r="B8756" s="454" t="s">
        <v>9350</v>
      </c>
      <c r="C8756" s="453" t="s">
        <v>488</v>
      </c>
      <c r="D8756" s="474" t="n">
        <v>15.71</v>
      </c>
      <c r="E8756" s="472" t="n">
        <v>0</v>
      </c>
    </row>
    <row r="8757" customFormat="false" ht="19.5" hidden="false" customHeight="false" outlineLevel="0" collapsed="false">
      <c r="A8757" s="453" t="n">
        <v>97090</v>
      </c>
      <c r="B8757" s="454" t="s">
        <v>9351</v>
      </c>
      <c r="C8757" s="453" t="s">
        <v>488</v>
      </c>
      <c r="D8757" s="474" t="n">
        <v>15.4</v>
      </c>
      <c r="E8757" s="472" t="n">
        <v>0</v>
      </c>
    </row>
    <row r="8758" customFormat="false" ht="19.5" hidden="false" customHeight="false" outlineLevel="0" collapsed="false">
      <c r="A8758" s="453" t="n">
        <v>97091</v>
      </c>
      <c r="B8758" s="454" t="s">
        <v>9352</v>
      </c>
      <c r="C8758" s="453" t="s">
        <v>488</v>
      </c>
      <c r="D8758" s="474" t="n">
        <v>14.92</v>
      </c>
      <c r="E8758" s="472" t="n">
        <v>0</v>
      </c>
    </row>
    <row r="8759" customFormat="false" ht="19.5" hidden="false" customHeight="false" outlineLevel="0" collapsed="false">
      <c r="A8759" s="453" t="n">
        <v>97092</v>
      </c>
      <c r="B8759" s="454" t="s">
        <v>9353</v>
      </c>
      <c r="C8759" s="453" t="s">
        <v>488</v>
      </c>
      <c r="D8759" s="474" t="n">
        <v>14.39</v>
      </c>
      <c r="E8759" s="472" t="n">
        <v>0</v>
      </c>
    </row>
    <row r="8760" customFormat="false" ht="19.5" hidden="false" customHeight="false" outlineLevel="0" collapsed="false">
      <c r="A8760" s="453" t="n">
        <v>103053</v>
      </c>
      <c r="B8760" s="454" t="s">
        <v>9354</v>
      </c>
      <c r="C8760" s="453" t="s">
        <v>488</v>
      </c>
      <c r="D8760" s="474" t="n">
        <v>0</v>
      </c>
      <c r="E8760" s="472"/>
    </row>
    <row r="8761" customFormat="false" ht="19.5" hidden="false" customHeight="false" outlineLevel="0" collapsed="false">
      <c r="A8761" s="453" t="n">
        <v>97093</v>
      </c>
      <c r="B8761" s="454" t="s">
        <v>9355</v>
      </c>
      <c r="C8761" s="453" t="s">
        <v>488</v>
      </c>
      <c r="D8761" s="474" t="n">
        <v>13.48</v>
      </c>
      <c r="E8761" s="472" t="n">
        <v>0</v>
      </c>
    </row>
    <row r="8762" customFormat="false" ht="19.5" hidden="false" customHeight="false" outlineLevel="0" collapsed="false">
      <c r="A8762" s="453" t="n">
        <v>103054</v>
      </c>
      <c r="B8762" s="454" t="s">
        <v>9356</v>
      </c>
      <c r="C8762" s="453" t="s">
        <v>488</v>
      </c>
      <c r="D8762" s="474" t="n">
        <v>0</v>
      </c>
      <c r="E8762" s="472"/>
    </row>
    <row r="8763" customFormat="false" ht="19.5" hidden="false" customHeight="false" outlineLevel="0" collapsed="false">
      <c r="A8763" s="453" t="n">
        <v>97088</v>
      </c>
      <c r="B8763" s="454" t="s">
        <v>9357</v>
      </c>
      <c r="C8763" s="453" t="s">
        <v>488</v>
      </c>
      <c r="D8763" s="474" t="n">
        <v>17.23</v>
      </c>
      <c r="E8763" s="472" t="n">
        <v>0</v>
      </c>
    </row>
    <row r="8764" customFormat="false" ht="19.5" hidden="false" customHeight="false" outlineLevel="0" collapsed="false">
      <c r="A8764" s="453" t="n">
        <v>97087</v>
      </c>
      <c r="B8764" s="454" t="s">
        <v>9358</v>
      </c>
      <c r="C8764" s="453" t="s">
        <v>667</v>
      </c>
      <c r="D8764" s="474" t="n">
        <v>2.69</v>
      </c>
      <c r="E8764" s="472" t="n">
        <v>0</v>
      </c>
    </row>
    <row r="8765" customFormat="false" ht="19.5" hidden="false" customHeight="false" outlineLevel="0" collapsed="false">
      <c r="A8765" s="453" t="n">
        <v>97083</v>
      </c>
      <c r="B8765" s="454" t="s">
        <v>9359</v>
      </c>
      <c r="C8765" s="453" t="s">
        <v>667</v>
      </c>
      <c r="D8765" s="474" t="n">
        <v>3.75</v>
      </c>
      <c r="E8765" s="472" t="n">
        <v>0</v>
      </c>
    </row>
    <row r="8766" customFormat="false" ht="19.5" hidden="false" customHeight="false" outlineLevel="0" collapsed="false">
      <c r="A8766" s="453" t="n">
        <v>97084</v>
      </c>
      <c r="B8766" s="454" t="s">
        <v>9360</v>
      </c>
      <c r="C8766" s="453" t="s">
        <v>667</v>
      </c>
      <c r="D8766" s="474" t="n">
        <v>0.78</v>
      </c>
      <c r="E8766" s="472" t="n">
        <v>0</v>
      </c>
    </row>
    <row r="8767" customFormat="false" ht="19.5" hidden="false" customHeight="false" outlineLevel="0" collapsed="false">
      <c r="A8767" s="453" t="n">
        <v>97096</v>
      </c>
      <c r="B8767" s="454" t="s">
        <v>9361</v>
      </c>
      <c r="C8767" s="453" t="s">
        <v>753</v>
      </c>
      <c r="D8767" s="474" t="n">
        <v>679.76</v>
      </c>
      <c r="E8767" s="472" t="n">
        <v>0</v>
      </c>
    </row>
    <row r="8768" customFormat="false" ht="19.5" hidden="false" customHeight="false" outlineLevel="0" collapsed="false">
      <c r="A8768" s="453" t="n">
        <v>97082</v>
      </c>
      <c r="B8768" s="454" t="s">
        <v>9362</v>
      </c>
      <c r="C8768" s="453" t="s">
        <v>753</v>
      </c>
      <c r="D8768" s="474" t="n">
        <v>72.1</v>
      </c>
      <c r="E8768" s="472" t="n">
        <v>0</v>
      </c>
    </row>
    <row r="8769" customFormat="false" ht="19.5" hidden="false" customHeight="false" outlineLevel="0" collapsed="false">
      <c r="A8769" s="453" t="n">
        <v>103076</v>
      </c>
      <c r="B8769" s="454" t="s">
        <v>9363</v>
      </c>
      <c r="C8769" s="453" t="s">
        <v>667</v>
      </c>
      <c r="D8769" s="474" t="n">
        <v>159.71</v>
      </c>
      <c r="E8769" s="472" t="n">
        <v>0</v>
      </c>
    </row>
    <row r="8770" customFormat="false" ht="19.5" hidden="false" customHeight="false" outlineLevel="0" collapsed="false">
      <c r="A8770" s="453" t="n">
        <v>103067</v>
      </c>
      <c r="B8770" s="454" t="s">
        <v>9364</v>
      </c>
      <c r="C8770" s="453" t="s">
        <v>667</v>
      </c>
      <c r="D8770" s="474" t="n">
        <v>0</v>
      </c>
      <c r="E8770" s="472"/>
    </row>
    <row r="8771" customFormat="false" ht="19.5" hidden="false" customHeight="false" outlineLevel="0" collapsed="false">
      <c r="A8771" s="453" t="n">
        <v>103077</v>
      </c>
      <c r="B8771" s="454" t="s">
        <v>9365</v>
      </c>
      <c r="C8771" s="453" t="s">
        <v>667</v>
      </c>
      <c r="D8771" s="474" t="n">
        <v>207.62</v>
      </c>
      <c r="E8771" s="472" t="n">
        <v>0</v>
      </c>
    </row>
    <row r="8772" customFormat="false" ht="19.5" hidden="false" customHeight="false" outlineLevel="0" collapsed="false">
      <c r="A8772" s="453" t="n">
        <v>103068</v>
      </c>
      <c r="B8772" s="454" t="s">
        <v>9366</v>
      </c>
      <c r="C8772" s="453" t="s">
        <v>667</v>
      </c>
      <c r="D8772" s="474" t="n">
        <v>0</v>
      </c>
      <c r="E8772" s="472"/>
    </row>
    <row r="8773" customFormat="false" ht="19.5" hidden="false" customHeight="false" outlineLevel="0" collapsed="false">
      <c r="A8773" s="453" t="n">
        <v>103078</v>
      </c>
      <c r="B8773" s="454" t="s">
        <v>9367</v>
      </c>
      <c r="C8773" s="453" t="s">
        <v>667</v>
      </c>
      <c r="D8773" s="474" t="n">
        <v>251.75</v>
      </c>
      <c r="E8773" s="472" t="n">
        <v>0</v>
      </c>
    </row>
    <row r="8774" customFormat="false" ht="19.5" hidden="false" customHeight="false" outlineLevel="0" collapsed="false">
      <c r="A8774" s="453" t="n">
        <v>103069</v>
      </c>
      <c r="B8774" s="454" t="s">
        <v>9368</v>
      </c>
      <c r="C8774" s="453" t="s">
        <v>667</v>
      </c>
      <c r="D8774" s="474" t="n">
        <v>0</v>
      </c>
      <c r="E8774" s="472"/>
    </row>
    <row r="8775" customFormat="false" ht="19.5" hidden="false" customHeight="false" outlineLevel="0" collapsed="false">
      <c r="A8775" s="453" t="n">
        <v>103079</v>
      </c>
      <c r="B8775" s="454" t="s">
        <v>9369</v>
      </c>
      <c r="C8775" s="453" t="s">
        <v>667</v>
      </c>
      <c r="D8775" s="474" t="n">
        <v>302.77</v>
      </c>
      <c r="E8775" s="472" t="n">
        <v>0</v>
      </c>
    </row>
    <row r="8776" customFormat="false" ht="19.5" hidden="false" customHeight="false" outlineLevel="0" collapsed="false">
      <c r="A8776" s="453" t="n">
        <v>103070</v>
      </c>
      <c r="B8776" s="454" t="s">
        <v>9370</v>
      </c>
      <c r="C8776" s="453" t="s">
        <v>667</v>
      </c>
      <c r="D8776" s="474" t="n">
        <v>0</v>
      </c>
      <c r="E8776" s="472"/>
    </row>
    <row r="8777" customFormat="false" ht="19.5" hidden="false" customHeight="false" outlineLevel="0" collapsed="false">
      <c r="A8777" s="453" t="n">
        <v>103080</v>
      </c>
      <c r="B8777" s="454" t="s">
        <v>9371</v>
      </c>
      <c r="C8777" s="453" t="s">
        <v>667</v>
      </c>
      <c r="D8777" s="474" t="n">
        <v>370.74</v>
      </c>
      <c r="E8777" s="472" t="n">
        <v>0</v>
      </c>
    </row>
    <row r="8778" customFormat="false" ht="19.5" hidden="false" customHeight="false" outlineLevel="0" collapsed="false">
      <c r="A8778" s="453" t="n">
        <v>103071</v>
      </c>
      <c r="B8778" s="454" t="s">
        <v>9372</v>
      </c>
      <c r="C8778" s="453" t="s">
        <v>667</v>
      </c>
      <c r="D8778" s="474" t="n">
        <v>0</v>
      </c>
      <c r="E8778" s="472"/>
    </row>
    <row r="8779" customFormat="false" ht="19.5" hidden="false" customHeight="false" outlineLevel="0" collapsed="false">
      <c r="A8779" s="453" t="n">
        <v>103075</v>
      </c>
      <c r="B8779" s="454" t="s">
        <v>9373</v>
      </c>
      <c r="C8779" s="453" t="s">
        <v>667</v>
      </c>
      <c r="D8779" s="474" t="n">
        <v>221.7</v>
      </c>
      <c r="E8779" s="472" t="n">
        <v>0</v>
      </c>
    </row>
    <row r="8780" customFormat="false" ht="19.5" hidden="false" customHeight="false" outlineLevel="0" collapsed="false">
      <c r="A8780" s="453" t="n">
        <v>103062</v>
      </c>
      <c r="B8780" s="454" t="s">
        <v>9374</v>
      </c>
      <c r="C8780" s="453" t="s">
        <v>667</v>
      </c>
      <c r="D8780" s="474" t="n">
        <v>0</v>
      </c>
      <c r="E8780" s="472"/>
    </row>
    <row r="8781" customFormat="false" ht="19.5" hidden="false" customHeight="false" outlineLevel="0" collapsed="false">
      <c r="A8781" s="453" t="n">
        <v>103065</v>
      </c>
      <c r="B8781" s="454" t="s">
        <v>9375</v>
      </c>
      <c r="C8781" s="453" t="s">
        <v>667</v>
      </c>
      <c r="D8781" s="474" t="n">
        <v>0</v>
      </c>
      <c r="E8781" s="472"/>
    </row>
    <row r="8782" customFormat="false" ht="19.5" hidden="false" customHeight="false" outlineLevel="0" collapsed="false">
      <c r="A8782" s="453" t="n">
        <v>103063</v>
      </c>
      <c r="B8782" s="454" t="s">
        <v>9376</v>
      </c>
      <c r="C8782" s="453" t="s">
        <v>667</v>
      </c>
      <c r="D8782" s="474" t="n">
        <v>0</v>
      </c>
      <c r="E8782" s="472"/>
    </row>
    <row r="8783" customFormat="false" ht="19.5" hidden="false" customHeight="false" outlineLevel="0" collapsed="false">
      <c r="A8783" s="453" t="n">
        <v>103066</v>
      </c>
      <c r="B8783" s="454" t="s">
        <v>9377</v>
      </c>
      <c r="C8783" s="453" t="s">
        <v>667</v>
      </c>
      <c r="D8783" s="474" t="n">
        <v>0</v>
      </c>
      <c r="E8783" s="472"/>
    </row>
    <row r="8784" customFormat="false" ht="19.5" hidden="false" customHeight="false" outlineLevel="0" collapsed="false">
      <c r="A8784" s="453" t="n">
        <v>103064</v>
      </c>
      <c r="B8784" s="454" t="s">
        <v>9378</v>
      </c>
      <c r="C8784" s="453" t="s">
        <v>667</v>
      </c>
      <c r="D8784" s="475" t="n">
        <v>0</v>
      </c>
      <c r="E8784" s="472"/>
    </row>
    <row r="8785" customFormat="false" ht="19.5" hidden="false" customHeight="false" outlineLevel="0" collapsed="false">
      <c r="A8785" s="453" t="n">
        <v>103074</v>
      </c>
      <c r="B8785" s="454" t="s">
        <v>9379</v>
      </c>
      <c r="C8785" s="453" t="s">
        <v>667</v>
      </c>
      <c r="D8785" s="474" t="n">
        <v>184.61</v>
      </c>
      <c r="E8785" s="472" t="n">
        <v>0</v>
      </c>
    </row>
    <row r="8786" customFormat="false" ht="19.5" hidden="false" customHeight="false" outlineLevel="0" collapsed="false">
      <c r="A8786" s="453" t="n">
        <v>103057</v>
      </c>
      <c r="B8786" s="454" t="s">
        <v>9380</v>
      </c>
      <c r="C8786" s="453" t="s">
        <v>667</v>
      </c>
      <c r="D8786" s="475" t="n">
        <v>0</v>
      </c>
      <c r="E8786" s="472"/>
    </row>
    <row r="8787" customFormat="false" ht="19.5" hidden="false" customHeight="false" outlineLevel="0" collapsed="false">
      <c r="A8787" s="453" t="n">
        <v>103060</v>
      </c>
      <c r="B8787" s="454" t="s">
        <v>9381</v>
      </c>
      <c r="C8787" s="453" t="s">
        <v>667</v>
      </c>
      <c r="D8787" s="475" t="n">
        <v>0</v>
      </c>
      <c r="E8787" s="472"/>
    </row>
    <row r="8788" customFormat="false" ht="19.5" hidden="false" customHeight="false" outlineLevel="0" collapsed="false">
      <c r="A8788" s="453" t="n">
        <v>103058</v>
      </c>
      <c r="B8788" s="454" t="s">
        <v>9382</v>
      </c>
      <c r="C8788" s="453" t="s">
        <v>667</v>
      </c>
      <c r="D8788" s="474" t="n">
        <v>0</v>
      </c>
      <c r="E8788" s="472"/>
    </row>
    <row r="8789" customFormat="false" ht="19.5" hidden="false" customHeight="false" outlineLevel="0" collapsed="false">
      <c r="A8789" s="453" t="n">
        <v>103061</v>
      </c>
      <c r="B8789" s="454" t="s">
        <v>9383</v>
      </c>
      <c r="C8789" s="453" t="s">
        <v>667</v>
      </c>
      <c r="D8789" s="474" t="n">
        <v>0</v>
      </c>
      <c r="E8789" s="472"/>
    </row>
    <row r="8790" customFormat="false" ht="19.5" hidden="false" customHeight="false" outlineLevel="0" collapsed="false">
      <c r="A8790" s="453" t="n">
        <v>103059</v>
      </c>
      <c r="B8790" s="454" t="s">
        <v>9384</v>
      </c>
      <c r="C8790" s="453" t="s">
        <v>667</v>
      </c>
      <c r="D8790" s="475" t="n">
        <v>0</v>
      </c>
      <c r="E8790" s="472"/>
    </row>
    <row r="8791" customFormat="false" ht="19.5" hidden="false" customHeight="false" outlineLevel="0" collapsed="false">
      <c r="A8791" s="453" t="n">
        <v>97101</v>
      </c>
      <c r="B8791" s="454" t="s">
        <v>9385</v>
      </c>
      <c r="C8791" s="453" t="s">
        <v>667</v>
      </c>
      <c r="D8791" s="474" t="n">
        <v>186.66</v>
      </c>
      <c r="E8791" s="472" t="n">
        <v>0</v>
      </c>
    </row>
    <row r="8792" customFormat="false" ht="19.5" hidden="false" customHeight="false" outlineLevel="0" collapsed="false">
      <c r="A8792" s="453" t="n">
        <v>97098</v>
      </c>
      <c r="B8792" s="454" t="s">
        <v>9386</v>
      </c>
      <c r="C8792" s="453" t="s">
        <v>667</v>
      </c>
      <c r="D8792" s="475" t="n">
        <v>0</v>
      </c>
      <c r="E8792" s="472"/>
    </row>
    <row r="8793" customFormat="false" ht="19.5" hidden="false" customHeight="false" outlineLevel="0" collapsed="false">
      <c r="A8793" s="453" t="n">
        <v>97102</v>
      </c>
      <c r="B8793" s="454" t="s">
        <v>9387</v>
      </c>
      <c r="C8793" s="453" t="s">
        <v>667</v>
      </c>
      <c r="D8793" s="475" t="n">
        <v>234.57</v>
      </c>
      <c r="E8793" s="472" t="n">
        <v>0</v>
      </c>
    </row>
    <row r="8794" customFormat="false" ht="19.5" hidden="false" customHeight="false" outlineLevel="0" collapsed="false">
      <c r="A8794" s="453" t="n">
        <v>97099</v>
      </c>
      <c r="B8794" s="454" t="s">
        <v>9388</v>
      </c>
      <c r="C8794" s="453" t="s">
        <v>667</v>
      </c>
      <c r="D8794" s="475" t="n">
        <v>0</v>
      </c>
      <c r="E8794" s="472"/>
    </row>
    <row r="8795" customFormat="false" ht="19.5" hidden="false" customHeight="false" outlineLevel="0" collapsed="false">
      <c r="A8795" s="453" t="n">
        <v>97103</v>
      </c>
      <c r="B8795" s="454" t="s">
        <v>9389</v>
      </c>
      <c r="C8795" s="453" t="s">
        <v>667</v>
      </c>
      <c r="D8795" s="475" t="n">
        <v>278.7</v>
      </c>
      <c r="E8795" s="472" t="n">
        <v>0</v>
      </c>
    </row>
    <row r="8796" customFormat="false" ht="19.5" hidden="false" customHeight="false" outlineLevel="0" collapsed="false">
      <c r="A8796" s="453" t="n">
        <v>97100</v>
      </c>
      <c r="B8796" s="454" t="s">
        <v>9390</v>
      </c>
      <c r="C8796" s="453" t="s">
        <v>667</v>
      </c>
      <c r="D8796" s="475" t="n">
        <v>0</v>
      </c>
      <c r="E8796" s="472"/>
    </row>
    <row r="8797" customFormat="false" ht="19.5" hidden="false" customHeight="false" outlineLevel="0" collapsed="false">
      <c r="A8797" s="453" t="n">
        <v>103072</v>
      </c>
      <c r="B8797" s="454" t="s">
        <v>9391</v>
      </c>
      <c r="C8797" s="453" t="s">
        <v>667</v>
      </c>
      <c r="D8797" s="475" t="n">
        <v>329.72</v>
      </c>
      <c r="E8797" s="472" t="n">
        <v>0</v>
      </c>
    </row>
    <row r="8798" customFormat="false" ht="19.5" hidden="false" customHeight="false" outlineLevel="0" collapsed="false">
      <c r="A8798" s="453" t="n">
        <v>103055</v>
      </c>
      <c r="B8798" s="454" t="s">
        <v>9392</v>
      </c>
      <c r="C8798" s="453" t="s">
        <v>667</v>
      </c>
      <c r="D8798" s="475" t="n">
        <v>0</v>
      </c>
      <c r="E8798" s="472"/>
    </row>
    <row r="8799" customFormat="false" ht="19.5" hidden="false" customHeight="false" outlineLevel="0" collapsed="false">
      <c r="A8799" s="453" t="n">
        <v>103073</v>
      </c>
      <c r="B8799" s="454" t="s">
        <v>9393</v>
      </c>
      <c r="C8799" s="453" t="s">
        <v>667</v>
      </c>
      <c r="D8799" s="475" t="n">
        <v>397.69</v>
      </c>
      <c r="E8799" s="472" t="n">
        <v>0</v>
      </c>
    </row>
    <row r="8800" customFormat="false" ht="19.5" hidden="false" customHeight="false" outlineLevel="0" collapsed="false">
      <c r="A8800" s="453" t="n">
        <v>103056</v>
      </c>
      <c r="B8800" s="454" t="s">
        <v>9394</v>
      </c>
      <c r="C8800" s="453" t="s">
        <v>667</v>
      </c>
      <c r="D8800" s="475" t="n">
        <v>0</v>
      </c>
      <c r="E8800" s="472"/>
    </row>
    <row r="8801" customFormat="false" ht="19.5" hidden="false" customHeight="false" outlineLevel="0" collapsed="false">
      <c r="A8801" s="453" t="n">
        <v>97086</v>
      </c>
      <c r="B8801" s="454" t="s">
        <v>9395</v>
      </c>
      <c r="C8801" s="453" t="s">
        <v>667</v>
      </c>
      <c r="D8801" s="475" t="n">
        <v>135.65</v>
      </c>
      <c r="E8801" s="472" t="n">
        <v>0</v>
      </c>
    </row>
    <row r="8802" customFormat="false" ht="19.5" hidden="false" customHeight="false" outlineLevel="0" collapsed="false">
      <c r="A8802" s="453" t="n">
        <v>97085</v>
      </c>
      <c r="B8802" s="454" t="s">
        <v>9396</v>
      </c>
      <c r="C8802" s="453" t="s">
        <v>667</v>
      </c>
      <c r="D8802" s="475" t="n">
        <v>0</v>
      </c>
      <c r="E8802" s="472"/>
    </row>
    <row r="8803" customFormat="false" ht="19.5" hidden="false" customHeight="false" outlineLevel="0" collapsed="false">
      <c r="A8803" s="453" t="n">
        <v>104766</v>
      </c>
      <c r="B8803" s="454" t="s">
        <v>9397</v>
      </c>
      <c r="C8803" s="453" t="s">
        <v>501</v>
      </c>
      <c r="D8803" s="475" t="n">
        <v>17.67</v>
      </c>
      <c r="E8803" s="472" t="n">
        <v>0</v>
      </c>
    </row>
    <row r="8804" customFormat="false" ht="19.5" hidden="false" customHeight="false" outlineLevel="0" collapsed="false">
      <c r="A8804" s="453" t="n">
        <v>90467</v>
      </c>
      <c r="B8804" s="454" t="s">
        <v>9398</v>
      </c>
      <c r="C8804" s="453" t="s">
        <v>501</v>
      </c>
      <c r="D8804" s="474" t="n">
        <v>25.03</v>
      </c>
      <c r="E8804" s="472" t="n">
        <v>0</v>
      </c>
    </row>
    <row r="8805" customFormat="false" ht="19.5" hidden="false" customHeight="false" outlineLevel="0" collapsed="false">
      <c r="A8805" s="453" t="n">
        <v>90466</v>
      </c>
      <c r="B8805" s="454" t="s">
        <v>9399</v>
      </c>
      <c r="C8805" s="453" t="s">
        <v>501</v>
      </c>
      <c r="D8805" s="475" t="n">
        <v>16.65</v>
      </c>
      <c r="E8805" s="472" t="n">
        <v>0</v>
      </c>
    </row>
    <row r="8806" customFormat="false" ht="19.5" hidden="false" customHeight="false" outlineLevel="0" collapsed="false">
      <c r="A8806" s="453" t="n">
        <v>90469</v>
      </c>
      <c r="B8806" s="454" t="s">
        <v>9400</v>
      </c>
      <c r="C8806" s="453" t="s">
        <v>501</v>
      </c>
      <c r="D8806" s="475" t="n">
        <v>12.57</v>
      </c>
      <c r="E8806" s="472" t="n">
        <v>0</v>
      </c>
    </row>
    <row r="8807" customFormat="false" ht="19.5" hidden="false" customHeight="false" outlineLevel="0" collapsed="false">
      <c r="A8807" s="453" t="n">
        <v>90470</v>
      </c>
      <c r="B8807" s="454" t="s">
        <v>9401</v>
      </c>
      <c r="C8807" s="453" t="s">
        <v>501</v>
      </c>
      <c r="D8807" s="475" t="n">
        <v>16.74</v>
      </c>
      <c r="E8807" s="472" t="n">
        <v>0</v>
      </c>
    </row>
    <row r="8808" customFormat="false" ht="19.5" hidden="false" customHeight="false" outlineLevel="0" collapsed="false">
      <c r="A8808" s="453" t="n">
        <v>90468</v>
      </c>
      <c r="B8808" s="454" t="s">
        <v>9402</v>
      </c>
      <c r="C8808" s="453" t="s">
        <v>501</v>
      </c>
      <c r="D8808" s="475" t="n">
        <v>8.28</v>
      </c>
      <c r="E8808" s="472" t="n">
        <v>0</v>
      </c>
    </row>
    <row r="8809" customFormat="false" ht="19.5" hidden="false" customHeight="false" outlineLevel="0" collapsed="false">
      <c r="A8809" s="453" t="n">
        <v>91188</v>
      </c>
      <c r="B8809" s="454" t="s">
        <v>9403</v>
      </c>
      <c r="C8809" s="453" t="s">
        <v>102</v>
      </c>
      <c r="D8809" s="475" t="n">
        <v>14.34</v>
      </c>
      <c r="E8809" s="472" t="n">
        <v>0.0139</v>
      </c>
    </row>
    <row r="8810" customFormat="false" ht="19.5" hidden="false" customHeight="false" outlineLevel="0" collapsed="false">
      <c r="A8810" s="453" t="n">
        <v>91189</v>
      </c>
      <c r="B8810" s="454" t="s">
        <v>9404</v>
      </c>
      <c r="C8810" s="453" t="s">
        <v>102</v>
      </c>
      <c r="D8810" s="474" t="n">
        <v>79.91</v>
      </c>
      <c r="E8810" s="472" t="n">
        <v>0.0176</v>
      </c>
    </row>
    <row r="8811" customFormat="false" ht="19.5" hidden="false" customHeight="false" outlineLevel="0" collapsed="false">
      <c r="A8811" s="453" t="n">
        <v>91192</v>
      </c>
      <c r="B8811" s="454" t="s">
        <v>9405</v>
      </c>
      <c r="C8811" s="453" t="s">
        <v>102</v>
      </c>
      <c r="D8811" s="475" t="n">
        <v>24.09</v>
      </c>
      <c r="E8811" s="472" t="n">
        <v>0</v>
      </c>
    </row>
    <row r="8812" customFormat="false" ht="19.5" hidden="false" customHeight="false" outlineLevel="0" collapsed="false">
      <c r="A8812" s="453" t="n">
        <v>91190</v>
      </c>
      <c r="B8812" s="454" t="s">
        <v>9406</v>
      </c>
      <c r="C8812" s="453" t="s">
        <v>102</v>
      </c>
      <c r="D8812" s="475" t="n">
        <v>11.52</v>
      </c>
      <c r="E8812" s="472" t="n">
        <v>0</v>
      </c>
    </row>
    <row r="8813" customFormat="false" ht="19.5" hidden="false" customHeight="false" outlineLevel="0" collapsed="false">
      <c r="A8813" s="453" t="n">
        <v>91191</v>
      </c>
      <c r="B8813" s="454" t="s">
        <v>9407</v>
      </c>
      <c r="C8813" s="453" t="s">
        <v>102</v>
      </c>
      <c r="D8813" s="474" t="n">
        <v>16.01</v>
      </c>
      <c r="E8813" s="472" t="n">
        <v>0</v>
      </c>
    </row>
    <row r="8814" customFormat="false" ht="19.5" hidden="false" customHeight="false" outlineLevel="0" collapsed="false">
      <c r="A8814" s="453" t="n">
        <v>95541</v>
      </c>
      <c r="B8814" s="454" t="s">
        <v>9408</v>
      </c>
      <c r="C8814" s="453" t="s">
        <v>102</v>
      </c>
      <c r="D8814" s="474" t="n">
        <v>26.8</v>
      </c>
      <c r="E8814" s="472" t="n">
        <v>0</v>
      </c>
    </row>
    <row r="8815" customFormat="false" ht="19.5" hidden="false" customHeight="false" outlineLevel="0" collapsed="false">
      <c r="A8815" s="453" t="n">
        <v>96564</v>
      </c>
      <c r="B8815" s="454" t="s">
        <v>9409</v>
      </c>
      <c r="C8815" s="453" t="s">
        <v>501</v>
      </c>
      <c r="D8815" s="474" t="n">
        <v>0</v>
      </c>
      <c r="E8815" s="472"/>
    </row>
    <row r="8816" customFormat="false" ht="19.5" hidden="false" customHeight="false" outlineLevel="0" collapsed="false">
      <c r="A8816" s="453" t="n">
        <v>104785</v>
      </c>
      <c r="B8816" s="454" t="s">
        <v>9410</v>
      </c>
      <c r="C8816" s="453" t="s">
        <v>501</v>
      </c>
      <c r="D8816" s="474" t="n">
        <v>13.56</v>
      </c>
      <c r="E8816" s="472" t="n">
        <v>0.0597</v>
      </c>
    </row>
    <row r="8817" customFormat="false" ht="19.5" hidden="false" customHeight="false" outlineLevel="0" collapsed="false">
      <c r="A8817" s="453" t="n">
        <v>91166</v>
      </c>
      <c r="B8817" s="454" t="s">
        <v>9411</v>
      </c>
      <c r="C8817" s="453" t="s">
        <v>501</v>
      </c>
      <c r="D8817" s="474" t="n">
        <v>4.31</v>
      </c>
      <c r="E8817" s="472" t="n">
        <v>0.1995</v>
      </c>
    </row>
    <row r="8818" customFormat="false" ht="19.5" hidden="false" customHeight="false" outlineLevel="0" collapsed="false">
      <c r="A8818" s="453" t="n">
        <v>91167</v>
      </c>
      <c r="B8818" s="454" t="s">
        <v>9412</v>
      </c>
      <c r="C8818" s="453" t="s">
        <v>501</v>
      </c>
      <c r="D8818" s="474" t="n">
        <v>11.31</v>
      </c>
      <c r="E8818" s="472" t="n">
        <v>0</v>
      </c>
    </row>
    <row r="8819" customFormat="false" ht="19.5" hidden="false" customHeight="false" outlineLevel="0" collapsed="false">
      <c r="A8819" s="453" t="n">
        <v>91176</v>
      </c>
      <c r="B8819" s="454" t="s">
        <v>9413</v>
      </c>
      <c r="C8819" s="453" t="s">
        <v>501</v>
      </c>
      <c r="D8819" s="474" t="n">
        <v>18.61</v>
      </c>
      <c r="E8819" s="472" t="n">
        <v>0.0623</v>
      </c>
    </row>
    <row r="8820" customFormat="false" ht="19.5" hidden="false" customHeight="false" outlineLevel="0" collapsed="false">
      <c r="A8820" s="453" t="n">
        <v>91182</v>
      </c>
      <c r="B8820" s="454" t="s">
        <v>9414</v>
      </c>
      <c r="C8820" s="453" t="s">
        <v>501</v>
      </c>
      <c r="D8820" s="474" t="n">
        <v>26.21</v>
      </c>
      <c r="E8820" s="472" t="n">
        <v>0.1209</v>
      </c>
    </row>
    <row r="8821" customFormat="false" ht="19.5" hidden="false" customHeight="false" outlineLevel="0" collapsed="false">
      <c r="A8821" s="453" t="n">
        <v>91186</v>
      </c>
      <c r="B8821" s="454" t="s">
        <v>9415</v>
      </c>
      <c r="C8821" s="453" t="s">
        <v>501</v>
      </c>
      <c r="D8821" s="474" t="n">
        <v>28.9</v>
      </c>
      <c r="E8821" s="472" t="n">
        <v>0.1135</v>
      </c>
    </row>
    <row r="8822" customFormat="false" ht="19.5" hidden="false" customHeight="false" outlineLevel="0" collapsed="false">
      <c r="A8822" s="453" t="n">
        <v>91171</v>
      </c>
      <c r="B8822" s="454" t="s">
        <v>9416</v>
      </c>
      <c r="C8822" s="453" t="s">
        <v>501</v>
      </c>
      <c r="D8822" s="474" t="n">
        <v>18.49</v>
      </c>
      <c r="E8822" s="472" t="n">
        <v>0</v>
      </c>
    </row>
    <row r="8823" customFormat="false" ht="19.5" hidden="false" customHeight="false" outlineLevel="0" collapsed="false">
      <c r="A8823" s="453" t="n">
        <v>91187</v>
      </c>
      <c r="B8823" s="454" t="s">
        <v>9417</v>
      </c>
      <c r="C8823" s="453" t="s">
        <v>501</v>
      </c>
      <c r="D8823" s="474" t="n">
        <v>26</v>
      </c>
      <c r="E8823" s="472" t="n">
        <v>0.1023</v>
      </c>
    </row>
    <row r="8824" customFormat="false" ht="19.5" hidden="false" customHeight="false" outlineLevel="0" collapsed="false">
      <c r="A8824" s="453" t="n">
        <v>91172</v>
      </c>
      <c r="B8824" s="454" t="s">
        <v>9418</v>
      </c>
      <c r="C8824" s="453" t="s">
        <v>501</v>
      </c>
      <c r="D8824" s="474" t="n">
        <v>21.31</v>
      </c>
      <c r="E8824" s="472" t="n">
        <v>0</v>
      </c>
    </row>
    <row r="8825" customFormat="false" ht="19.5" hidden="false" customHeight="false" outlineLevel="0" collapsed="false">
      <c r="A8825" s="453" t="n">
        <v>91185</v>
      </c>
      <c r="B8825" s="454" t="s">
        <v>9419</v>
      </c>
      <c r="C8825" s="453" t="s">
        <v>501</v>
      </c>
      <c r="D8825" s="474" t="n">
        <v>26.21</v>
      </c>
      <c r="E8825" s="472" t="n">
        <v>0.1209</v>
      </c>
    </row>
    <row r="8826" customFormat="false" ht="19.5" hidden="false" customHeight="false" outlineLevel="0" collapsed="false">
      <c r="A8826" s="453" t="n">
        <v>91170</v>
      </c>
      <c r="B8826" s="454" t="s">
        <v>9420</v>
      </c>
      <c r="C8826" s="453" t="s">
        <v>501</v>
      </c>
      <c r="D8826" s="474" t="n">
        <v>11.31</v>
      </c>
      <c r="E8826" s="472" t="n">
        <v>0</v>
      </c>
    </row>
    <row r="8827" customFormat="false" ht="19.5" hidden="false" customHeight="false" outlineLevel="0" collapsed="false">
      <c r="A8827" s="453" t="n">
        <v>91180</v>
      </c>
      <c r="B8827" s="454" t="s">
        <v>9421</v>
      </c>
      <c r="C8827" s="453" t="s">
        <v>501</v>
      </c>
      <c r="D8827" s="474" t="n">
        <v>24.98</v>
      </c>
      <c r="E8827" s="472" t="n">
        <v>0.0432</v>
      </c>
    </row>
    <row r="8828" customFormat="false" ht="19.5" hidden="false" customHeight="false" outlineLevel="0" collapsed="false">
      <c r="A8828" s="453" t="n">
        <v>91181</v>
      </c>
      <c r="B8828" s="454" t="s">
        <v>9422</v>
      </c>
      <c r="C8828" s="453" t="s">
        <v>501</v>
      </c>
      <c r="D8828" s="474" t="n">
        <v>26.3</v>
      </c>
      <c r="E8828" s="472" t="n">
        <v>0.0304</v>
      </c>
    </row>
    <row r="8829" customFormat="false" ht="19.5" hidden="false" customHeight="false" outlineLevel="0" collapsed="false">
      <c r="A8829" s="453" t="n">
        <v>91179</v>
      </c>
      <c r="B8829" s="454" t="s">
        <v>9423</v>
      </c>
      <c r="C8829" s="453" t="s">
        <v>501</v>
      </c>
      <c r="D8829" s="474" t="n">
        <v>18.61</v>
      </c>
      <c r="E8829" s="472" t="n">
        <v>0.0623</v>
      </c>
    </row>
    <row r="8830" customFormat="false" ht="19.5" hidden="false" customHeight="false" outlineLevel="0" collapsed="false">
      <c r="A8830" s="453" t="n">
        <v>91174</v>
      </c>
      <c r="B8830" s="454" t="s">
        <v>9424</v>
      </c>
      <c r="C8830" s="453" t="s">
        <v>501</v>
      </c>
      <c r="D8830" s="474" t="n">
        <v>7.39</v>
      </c>
      <c r="E8830" s="472" t="n">
        <v>0</v>
      </c>
    </row>
    <row r="8831" customFormat="false" ht="19.5" hidden="false" customHeight="false" outlineLevel="0" collapsed="false">
      <c r="A8831" s="453" t="n">
        <v>91175</v>
      </c>
      <c r="B8831" s="454" t="s">
        <v>9425</v>
      </c>
      <c r="C8831" s="453" t="s">
        <v>501</v>
      </c>
      <c r="D8831" s="474" t="n">
        <v>11.5</v>
      </c>
      <c r="E8831" s="472" t="n">
        <v>0</v>
      </c>
    </row>
    <row r="8832" customFormat="false" ht="19.5" hidden="false" customHeight="false" outlineLevel="0" collapsed="false">
      <c r="A8832" s="453" t="n">
        <v>91173</v>
      </c>
      <c r="B8832" s="454" t="s">
        <v>9426</v>
      </c>
      <c r="C8832" s="453" t="s">
        <v>501</v>
      </c>
      <c r="D8832" s="474" t="n">
        <v>4.22</v>
      </c>
      <c r="E8832" s="472" t="n">
        <v>0</v>
      </c>
    </row>
    <row r="8833" customFormat="false" ht="19.5" hidden="false" customHeight="false" outlineLevel="0" collapsed="false">
      <c r="A8833" s="453" t="n">
        <v>104759</v>
      </c>
      <c r="B8833" s="454" t="s">
        <v>9427</v>
      </c>
      <c r="C8833" s="453" t="s">
        <v>102</v>
      </c>
      <c r="D8833" s="474" t="n">
        <v>45.99</v>
      </c>
      <c r="E8833" s="472" t="n">
        <v>0</v>
      </c>
    </row>
    <row r="8834" customFormat="false" ht="19.5" hidden="false" customHeight="false" outlineLevel="0" collapsed="false">
      <c r="A8834" s="453" t="n">
        <v>104760</v>
      </c>
      <c r="B8834" s="454" t="s">
        <v>9428</v>
      </c>
      <c r="C8834" s="453" t="s">
        <v>102</v>
      </c>
      <c r="D8834" s="474" t="n">
        <v>67.16</v>
      </c>
      <c r="E8834" s="472" t="n">
        <v>0</v>
      </c>
    </row>
    <row r="8835" customFormat="false" ht="19.5" hidden="false" customHeight="false" outlineLevel="0" collapsed="false">
      <c r="A8835" s="453" t="n">
        <v>104758</v>
      </c>
      <c r="B8835" s="454" t="s">
        <v>9429</v>
      </c>
      <c r="C8835" s="453" t="s">
        <v>102</v>
      </c>
      <c r="D8835" s="474" t="n">
        <v>17.25</v>
      </c>
      <c r="E8835" s="472" t="n">
        <v>0</v>
      </c>
    </row>
    <row r="8836" customFormat="false" ht="19.5" hidden="false" customHeight="false" outlineLevel="0" collapsed="false">
      <c r="A8836" s="453" t="n">
        <v>90437</v>
      </c>
      <c r="B8836" s="454" t="s">
        <v>9430</v>
      </c>
      <c r="C8836" s="453" t="s">
        <v>102</v>
      </c>
      <c r="D8836" s="474" t="n">
        <v>42.66</v>
      </c>
      <c r="E8836" s="472" t="n">
        <v>0</v>
      </c>
    </row>
    <row r="8837" customFormat="false" ht="19.5" hidden="false" customHeight="false" outlineLevel="0" collapsed="false">
      <c r="A8837" s="453" t="n">
        <v>90438</v>
      </c>
      <c r="B8837" s="454" t="s">
        <v>9431</v>
      </c>
      <c r="C8837" s="453" t="s">
        <v>102</v>
      </c>
      <c r="D8837" s="474" t="n">
        <v>62.31</v>
      </c>
      <c r="E8837" s="472" t="n">
        <v>0</v>
      </c>
    </row>
    <row r="8838" customFormat="false" ht="19.5" hidden="false" customHeight="false" outlineLevel="0" collapsed="false">
      <c r="A8838" s="453" t="n">
        <v>90436</v>
      </c>
      <c r="B8838" s="454" t="s">
        <v>9432</v>
      </c>
      <c r="C8838" s="453" t="s">
        <v>102</v>
      </c>
      <c r="D8838" s="474" t="n">
        <v>16.01</v>
      </c>
      <c r="E8838" s="472" t="n">
        <v>0</v>
      </c>
    </row>
    <row r="8839" customFormat="false" ht="19.5" hidden="false" customHeight="false" outlineLevel="0" collapsed="false">
      <c r="A8839" s="453" t="n">
        <v>104770</v>
      </c>
      <c r="B8839" s="454" t="s">
        <v>9433</v>
      </c>
      <c r="C8839" s="453" t="s">
        <v>102</v>
      </c>
      <c r="D8839" s="474" t="n">
        <v>1.95</v>
      </c>
      <c r="E8839" s="472" t="n">
        <v>0</v>
      </c>
    </row>
    <row r="8840" customFormat="false" ht="19.5" hidden="false" customHeight="false" outlineLevel="0" collapsed="false">
      <c r="A8840" s="453" t="n">
        <v>104772</v>
      </c>
      <c r="B8840" s="454" t="s">
        <v>9434</v>
      </c>
      <c r="C8840" s="453" t="s">
        <v>102</v>
      </c>
      <c r="D8840" s="474" t="n">
        <v>2.85</v>
      </c>
      <c r="E8840" s="472" t="n">
        <v>0</v>
      </c>
    </row>
    <row r="8841" customFormat="false" ht="19.5" hidden="false" customHeight="false" outlineLevel="0" collapsed="false">
      <c r="A8841" s="453" t="n">
        <v>104768</v>
      </c>
      <c r="B8841" s="454" t="s">
        <v>9435</v>
      </c>
      <c r="C8841" s="453" t="s">
        <v>102</v>
      </c>
      <c r="D8841" s="474" t="n">
        <v>0.72</v>
      </c>
      <c r="E8841" s="472" t="n">
        <v>0</v>
      </c>
    </row>
    <row r="8842" customFormat="false" ht="19.5" hidden="false" customHeight="false" outlineLevel="0" collapsed="false">
      <c r="A8842" s="453" t="n">
        <v>104769</v>
      </c>
      <c r="B8842" s="454" t="s">
        <v>9436</v>
      </c>
      <c r="C8842" s="453" t="s">
        <v>102</v>
      </c>
      <c r="D8842" s="474" t="n">
        <v>1.8</v>
      </c>
      <c r="E8842" s="472" t="n">
        <v>0</v>
      </c>
    </row>
    <row r="8843" customFormat="false" ht="19.5" hidden="false" customHeight="false" outlineLevel="0" collapsed="false">
      <c r="A8843" s="453" t="n">
        <v>104771</v>
      </c>
      <c r="B8843" s="454" t="s">
        <v>9437</v>
      </c>
      <c r="C8843" s="453" t="s">
        <v>102</v>
      </c>
      <c r="D8843" s="474" t="n">
        <v>2.64</v>
      </c>
      <c r="E8843" s="472" t="n">
        <v>0</v>
      </c>
    </row>
    <row r="8844" customFormat="false" ht="19.5" hidden="false" customHeight="false" outlineLevel="0" collapsed="false">
      <c r="A8844" s="453" t="n">
        <v>104767</v>
      </c>
      <c r="B8844" s="454" t="s">
        <v>9438</v>
      </c>
      <c r="C8844" s="453" t="s">
        <v>102</v>
      </c>
      <c r="D8844" s="474" t="n">
        <v>0.67</v>
      </c>
      <c r="E8844" s="472" t="n">
        <v>0</v>
      </c>
    </row>
    <row r="8845" customFormat="false" ht="19.5" hidden="false" customHeight="false" outlineLevel="0" collapsed="false">
      <c r="A8845" s="453" t="n">
        <v>104762</v>
      </c>
      <c r="B8845" s="454" t="s">
        <v>9439</v>
      </c>
      <c r="C8845" s="453" t="s">
        <v>102</v>
      </c>
      <c r="D8845" s="474" t="n">
        <v>7.35</v>
      </c>
      <c r="E8845" s="472" t="n">
        <v>0</v>
      </c>
    </row>
    <row r="8846" customFormat="false" ht="19.5" hidden="false" customHeight="false" outlineLevel="0" collapsed="false">
      <c r="A8846" s="453" t="n">
        <v>104763</v>
      </c>
      <c r="B8846" s="454" t="s">
        <v>9440</v>
      </c>
      <c r="C8846" s="453" t="s">
        <v>102</v>
      </c>
      <c r="D8846" s="474" t="n">
        <v>10.73</v>
      </c>
      <c r="E8846" s="472" t="n">
        <v>0</v>
      </c>
    </row>
    <row r="8847" customFormat="false" ht="19.5" hidden="false" customHeight="false" outlineLevel="0" collapsed="false">
      <c r="A8847" s="453" t="n">
        <v>104761</v>
      </c>
      <c r="B8847" s="454" t="s">
        <v>9441</v>
      </c>
      <c r="C8847" s="453" t="s">
        <v>102</v>
      </c>
      <c r="D8847" s="474" t="n">
        <v>2.75</v>
      </c>
      <c r="E8847" s="472" t="n">
        <v>0</v>
      </c>
    </row>
    <row r="8848" customFormat="false" ht="19.5" hidden="false" customHeight="false" outlineLevel="0" collapsed="false">
      <c r="A8848" s="453" t="n">
        <v>90440</v>
      </c>
      <c r="B8848" s="454" t="s">
        <v>9442</v>
      </c>
      <c r="C8848" s="453" t="s">
        <v>102</v>
      </c>
      <c r="D8848" s="474" t="n">
        <v>7.14</v>
      </c>
      <c r="E8848" s="472" t="n">
        <v>0</v>
      </c>
    </row>
    <row r="8849" customFormat="false" ht="19.5" hidden="false" customHeight="false" outlineLevel="0" collapsed="false">
      <c r="A8849" s="453" t="n">
        <v>90441</v>
      </c>
      <c r="B8849" s="454" t="s">
        <v>9443</v>
      </c>
      <c r="C8849" s="453" t="s">
        <v>102</v>
      </c>
      <c r="D8849" s="474" t="n">
        <v>10.42</v>
      </c>
      <c r="E8849" s="472" t="n">
        <v>0</v>
      </c>
    </row>
    <row r="8850" customFormat="false" ht="19.5" hidden="false" customHeight="false" outlineLevel="0" collapsed="false">
      <c r="A8850" s="453" t="n">
        <v>90439</v>
      </c>
      <c r="B8850" s="454" t="s">
        <v>9444</v>
      </c>
      <c r="C8850" s="453" t="s">
        <v>102</v>
      </c>
      <c r="D8850" s="474" t="n">
        <v>2.67</v>
      </c>
      <c r="E8850" s="472" t="n">
        <v>0</v>
      </c>
    </row>
    <row r="8851" customFormat="false" ht="19.5" hidden="false" customHeight="false" outlineLevel="0" collapsed="false">
      <c r="A8851" s="453" t="n">
        <v>104776</v>
      </c>
      <c r="B8851" s="454" t="s">
        <v>9445</v>
      </c>
      <c r="C8851" s="453" t="s">
        <v>102</v>
      </c>
      <c r="D8851" s="474" t="n">
        <v>6.98</v>
      </c>
      <c r="E8851" s="472" t="n">
        <v>0</v>
      </c>
    </row>
    <row r="8852" customFormat="false" ht="19.5" hidden="false" customHeight="false" outlineLevel="0" collapsed="false">
      <c r="A8852" s="453" t="n">
        <v>104778</v>
      </c>
      <c r="B8852" s="454" t="s">
        <v>9446</v>
      </c>
      <c r="C8852" s="453" t="s">
        <v>102</v>
      </c>
      <c r="D8852" s="474" t="n">
        <v>10.18</v>
      </c>
      <c r="E8852" s="472" t="n">
        <v>0</v>
      </c>
    </row>
    <row r="8853" customFormat="false" ht="19.5" hidden="false" customHeight="false" outlineLevel="0" collapsed="false">
      <c r="A8853" s="453" t="n">
        <v>104774</v>
      </c>
      <c r="B8853" s="454" t="s">
        <v>9447</v>
      </c>
      <c r="C8853" s="453" t="s">
        <v>102</v>
      </c>
      <c r="D8853" s="474" t="n">
        <v>2.6</v>
      </c>
      <c r="E8853" s="472" t="n">
        <v>0</v>
      </c>
    </row>
    <row r="8854" customFormat="false" ht="19.5" hidden="false" customHeight="false" outlineLevel="0" collapsed="false">
      <c r="A8854" s="453" t="n">
        <v>104775</v>
      </c>
      <c r="B8854" s="454" t="s">
        <v>9448</v>
      </c>
      <c r="C8854" s="453" t="s">
        <v>102</v>
      </c>
      <c r="D8854" s="474" t="n">
        <v>6.53</v>
      </c>
      <c r="E8854" s="472" t="n">
        <v>0</v>
      </c>
    </row>
    <row r="8855" customFormat="false" ht="19.5" hidden="false" customHeight="false" outlineLevel="0" collapsed="false">
      <c r="A8855" s="453" t="n">
        <v>104777</v>
      </c>
      <c r="B8855" s="454" t="s">
        <v>9449</v>
      </c>
      <c r="C8855" s="453" t="s">
        <v>102</v>
      </c>
      <c r="D8855" s="474" t="n">
        <v>9.55</v>
      </c>
      <c r="E8855" s="472" t="n">
        <v>0</v>
      </c>
    </row>
    <row r="8856" customFormat="false" ht="19.5" hidden="false" customHeight="false" outlineLevel="0" collapsed="false">
      <c r="A8856" s="453" t="n">
        <v>104773</v>
      </c>
      <c r="B8856" s="454" t="s">
        <v>9450</v>
      </c>
      <c r="C8856" s="453" t="s">
        <v>102</v>
      </c>
      <c r="D8856" s="474" t="n">
        <v>2.44</v>
      </c>
      <c r="E8856" s="472" t="n">
        <v>0</v>
      </c>
    </row>
    <row r="8857" customFormat="false" ht="19.5" hidden="false" customHeight="false" outlineLevel="0" collapsed="false">
      <c r="A8857" s="453" t="n">
        <v>104782</v>
      </c>
      <c r="B8857" s="454" t="s">
        <v>9451</v>
      </c>
      <c r="C8857" s="453" t="s">
        <v>102</v>
      </c>
      <c r="D8857" s="474" t="n">
        <v>78.55</v>
      </c>
      <c r="E8857" s="472" t="n">
        <v>0</v>
      </c>
    </row>
    <row r="8858" customFormat="false" ht="19.5" hidden="false" customHeight="false" outlineLevel="0" collapsed="false">
      <c r="A8858" s="453" t="n">
        <v>90451</v>
      </c>
      <c r="B8858" s="454" t="s">
        <v>9452</v>
      </c>
      <c r="C8858" s="453" t="s">
        <v>102</v>
      </c>
      <c r="D8858" s="474" t="n">
        <v>6.93</v>
      </c>
      <c r="E8858" s="472" t="n">
        <v>0</v>
      </c>
    </row>
    <row r="8859" customFormat="false" ht="19.5" hidden="false" customHeight="false" outlineLevel="0" collapsed="false">
      <c r="A8859" s="453" t="n">
        <v>90452</v>
      </c>
      <c r="B8859" s="454" t="s">
        <v>9453</v>
      </c>
      <c r="C8859" s="453" t="s">
        <v>102</v>
      </c>
      <c r="D8859" s="474" t="n">
        <v>27.57</v>
      </c>
      <c r="E8859" s="472" t="n">
        <v>0</v>
      </c>
    </row>
    <row r="8860" customFormat="false" ht="19.5" hidden="false" customHeight="false" outlineLevel="0" collapsed="false">
      <c r="A8860" s="453" t="n">
        <v>90455</v>
      </c>
      <c r="B8860" s="454" t="s">
        <v>9454</v>
      </c>
      <c r="C8860" s="453" t="s">
        <v>102</v>
      </c>
      <c r="D8860" s="474" t="n">
        <v>8.81</v>
      </c>
      <c r="E8860" s="472" t="n">
        <v>0</v>
      </c>
    </row>
    <row r="8861" customFormat="false" ht="19.5" hidden="false" customHeight="false" outlineLevel="0" collapsed="false">
      <c r="A8861" s="453" t="n">
        <v>104784</v>
      </c>
      <c r="B8861" s="454" t="s">
        <v>9455</v>
      </c>
      <c r="C8861" s="453" t="s">
        <v>102</v>
      </c>
      <c r="D8861" s="474" t="n">
        <v>15.33</v>
      </c>
      <c r="E8861" s="472" t="n">
        <v>0</v>
      </c>
    </row>
    <row r="8862" customFormat="false" ht="19.5" hidden="false" customHeight="false" outlineLevel="0" collapsed="false">
      <c r="A8862" s="453" t="n">
        <v>90453</v>
      </c>
      <c r="B8862" s="454" t="s">
        <v>9456</v>
      </c>
      <c r="C8862" s="453" t="s">
        <v>102</v>
      </c>
      <c r="D8862" s="474" t="n">
        <v>4.21</v>
      </c>
      <c r="E8862" s="472" t="n">
        <v>0</v>
      </c>
    </row>
    <row r="8863" customFormat="false" ht="19.5" hidden="false" customHeight="false" outlineLevel="0" collapsed="false">
      <c r="A8863" s="453" t="n">
        <v>104783</v>
      </c>
      <c r="B8863" s="454" t="s">
        <v>9457</v>
      </c>
      <c r="C8863" s="453" t="s">
        <v>102</v>
      </c>
      <c r="D8863" s="474" t="n">
        <v>5.41</v>
      </c>
      <c r="E8863" s="472" t="n">
        <v>0</v>
      </c>
    </row>
    <row r="8864" customFormat="false" ht="19.5" hidden="false" customHeight="false" outlineLevel="0" collapsed="false">
      <c r="A8864" s="453" t="n">
        <v>90454</v>
      </c>
      <c r="B8864" s="454" t="s">
        <v>9458</v>
      </c>
      <c r="C8864" s="453" t="s">
        <v>102</v>
      </c>
      <c r="D8864" s="474" t="n">
        <v>6.9</v>
      </c>
      <c r="E8864" s="472" t="n">
        <v>0</v>
      </c>
    </row>
    <row r="8865" customFormat="false" ht="19.5" hidden="false" customHeight="false" outlineLevel="0" collapsed="false">
      <c r="A8865" s="453" t="n">
        <v>90459</v>
      </c>
      <c r="B8865" s="454" t="s">
        <v>9459</v>
      </c>
      <c r="C8865" s="453" t="s">
        <v>102</v>
      </c>
      <c r="D8865" s="474" t="n">
        <v>52.48</v>
      </c>
      <c r="E8865" s="472" t="n">
        <v>0</v>
      </c>
    </row>
    <row r="8866" customFormat="false" ht="19.5" hidden="false" customHeight="false" outlineLevel="0" collapsed="false">
      <c r="A8866" s="453" t="n">
        <v>90456</v>
      </c>
      <c r="B8866" s="454" t="s">
        <v>9460</v>
      </c>
      <c r="C8866" s="453" t="s">
        <v>102</v>
      </c>
      <c r="D8866" s="474" t="n">
        <v>6.13</v>
      </c>
      <c r="E8866" s="472" t="n">
        <v>0</v>
      </c>
    </row>
    <row r="8867" customFormat="false" ht="19.5" hidden="false" customHeight="false" outlineLevel="0" collapsed="false">
      <c r="A8867" s="453" t="n">
        <v>90458</v>
      </c>
      <c r="B8867" s="454" t="s">
        <v>9461</v>
      </c>
      <c r="C8867" s="453" t="s">
        <v>102</v>
      </c>
      <c r="D8867" s="474" t="n">
        <v>39.96</v>
      </c>
      <c r="E8867" s="472" t="n">
        <v>0</v>
      </c>
    </row>
    <row r="8868" customFormat="false" ht="19.5" hidden="false" customHeight="false" outlineLevel="0" collapsed="false">
      <c r="A8868" s="453" t="n">
        <v>90457</v>
      </c>
      <c r="B8868" s="454" t="s">
        <v>9462</v>
      </c>
      <c r="C8868" s="453" t="s">
        <v>102</v>
      </c>
      <c r="D8868" s="474" t="n">
        <v>14.01</v>
      </c>
      <c r="E8868" s="472" t="n">
        <v>0</v>
      </c>
    </row>
    <row r="8869" customFormat="false" ht="19.5" hidden="false" customHeight="false" outlineLevel="0" collapsed="false">
      <c r="A8869" s="453" t="n">
        <v>90447</v>
      </c>
      <c r="B8869" s="454" t="s">
        <v>9463</v>
      </c>
      <c r="C8869" s="453" t="s">
        <v>501</v>
      </c>
      <c r="D8869" s="474" t="n">
        <v>9.27</v>
      </c>
      <c r="E8869" s="472" t="n">
        <v>0</v>
      </c>
    </row>
    <row r="8870" customFormat="false" ht="19.5" hidden="false" customHeight="false" outlineLevel="0" collapsed="false">
      <c r="A8870" s="453" t="n">
        <v>91222</v>
      </c>
      <c r="B8870" s="454" t="s">
        <v>9464</v>
      </c>
      <c r="C8870" s="453" t="s">
        <v>501</v>
      </c>
      <c r="D8870" s="474" t="n">
        <v>9.55</v>
      </c>
      <c r="E8870" s="472" t="n">
        <v>0</v>
      </c>
    </row>
    <row r="8871" customFormat="false" ht="19.5" hidden="false" customHeight="false" outlineLevel="0" collapsed="false">
      <c r="A8871" s="453" t="n">
        <v>90443</v>
      </c>
      <c r="B8871" s="454" t="s">
        <v>9465</v>
      </c>
      <c r="C8871" s="453" t="s">
        <v>501</v>
      </c>
      <c r="D8871" s="474" t="n">
        <v>8.59</v>
      </c>
      <c r="E8871" s="472" t="n">
        <v>0</v>
      </c>
    </row>
    <row r="8872" customFormat="false" ht="19.5" hidden="false" customHeight="false" outlineLevel="0" collapsed="false">
      <c r="A8872" s="453" t="n">
        <v>104780</v>
      </c>
      <c r="B8872" s="454" t="s">
        <v>9466</v>
      </c>
      <c r="C8872" s="453" t="s">
        <v>501</v>
      </c>
      <c r="D8872" s="474" t="n">
        <v>7.83</v>
      </c>
      <c r="E8872" s="472" t="n">
        <v>0</v>
      </c>
    </row>
    <row r="8873" customFormat="false" ht="19.5" hidden="false" customHeight="false" outlineLevel="0" collapsed="false">
      <c r="A8873" s="453" t="n">
        <v>104781</v>
      </c>
      <c r="B8873" s="454" t="s">
        <v>9467</v>
      </c>
      <c r="C8873" s="453" t="s">
        <v>501</v>
      </c>
      <c r="D8873" s="474" t="n">
        <v>8.99</v>
      </c>
      <c r="E8873" s="472" t="n">
        <v>0</v>
      </c>
    </row>
    <row r="8874" customFormat="false" ht="19.5" hidden="false" customHeight="false" outlineLevel="0" collapsed="false">
      <c r="A8874" s="453" t="n">
        <v>104779</v>
      </c>
      <c r="B8874" s="454" t="s">
        <v>9468</v>
      </c>
      <c r="C8874" s="453" t="s">
        <v>501</v>
      </c>
      <c r="D8874" s="474" t="n">
        <v>7.79</v>
      </c>
      <c r="E8874" s="472" t="n">
        <v>0</v>
      </c>
    </row>
    <row r="8875" customFormat="false" ht="19.5" hidden="false" customHeight="false" outlineLevel="0" collapsed="false">
      <c r="A8875" s="453" t="n">
        <v>104787</v>
      </c>
      <c r="B8875" s="454" t="s">
        <v>9469</v>
      </c>
      <c r="C8875" s="453" t="s">
        <v>501</v>
      </c>
      <c r="D8875" s="474" t="n">
        <v>2.35</v>
      </c>
      <c r="E8875" s="472" t="n">
        <v>0</v>
      </c>
    </row>
    <row r="8876" customFormat="false" ht="19.5" hidden="false" customHeight="false" outlineLevel="0" collapsed="false">
      <c r="A8876" s="453" t="n">
        <v>104788</v>
      </c>
      <c r="B8876" s="454" t="s">
        <v>9470</v>
      </c>
      <c r="C8876" s="453" t="s">
        <v>501</v>
      </c>
      <c r="D8876" s="474" t="n">
        <v>3.13</v>
      </c>
      <c r="E8876" s="472" t="n">
        <v>0</v>
      </c>
    </row>
    <row r="8877" customFormat="false" ht="19.5" hidden="false" customHeight="false" outlineLevel="0" collapsed="false">
      <c r="A8877" s="453" t="n">
        <v>104786</v>
      </c>
      <c r="B8877" s="454" t="s">
        <v>9471</v>
      </c>
      <c r="C8877" s="453" t="s">
        <v>501</v>
      </c>
      <c r="D8877" s="474" t="n">
        <v>1.77</v>
      </c>
      <c r="E8877" s="472" t="n">
        <v>0</v>
      </c>
    </row>
    <row r="8878" customFormat="false" ht="19.5" hidden="false" customHeight="false" outlineLevel="0" collapsed="false">
      <c r="A8878" s="453" t="n">
        <v>90445</v>
      </c>
      <c r="B8878" s="454" t="s">
        <v>9472</v>
      </c>
      <c r="C8878" s="453" t="s">
        <v>501</v>
      </c>
      <c r="D8878" s="474" t="n">
        <v>12.66</v>
      </c>
      <c r="E8878" s="472" t="n">
        <v>0</v>
      </c>
    </row>
    <row r="8879" customFormat="false" ht="19.5" hidden="false" customHeight="false" outlineLevel="0" collapsed="false">
      <c r="A8879" s="453" t="n">
        <v>90446</v>
      </c>
      <c r="B8879" s="454" t="s">
        <v>9473</v>
      </c>
      <c r="C8879" s="453" t="s">
        <v>501</v>
      </c>
      <c r="D8879" s="474" t="n">
        <v>16.82</v>
      </c>
      <c r="E8879" s="472" t="n">
        <v>0</v>
      </c>
    </row>
    <row r="8880" customFormat="false" ht="19.5" hidden="false" customHeight="false" outlineLevel="0" collapsed="false">
      <c r="A8880" s="453" t="n">
        <v>90444</v>
      </c>
      <c r="B8880" s="454" t="s">
        <v>9474</v>
      </c>
      <c r="C8880" s="453" t="s">
        <v>501</v>
      </c>
      <c r="D8880" s="474" t="n">
        <v>9.55</v>
      </c>
      <c r="E8880" s="472" t="n">
        <v>0</v>
      </c>
    </row>
    <row r="8881" customFormat="false" ht="19.5" hidden="false" customHeight="false" outlineLevel="0" collapsed="false">
      <c r="A8881" s="453" t="n">
        <v>104764</v>
      </c>
      <c r="B8881" s="454" t="s">
        <v>9475</v>
      </c>
      <c r="C8881" s="453" t="s">
        <v>501</v>
      </c>
      <c r="D8881" s="474" t="n">
        <v>22.19</v>
      </c>
      <c r="E8881" s="472" t="n">
        <v>0.3704</v>
      </c>
    </row>
    <row r="8882" customFormat="false" ht="19.5" hidden="false" customHeight="false" outlineLevel="0" collapsed="false">
      <c r="A8882" s="453" t="n">
        <v>90460</v>
      </c>
      <c r="B8882" s="454" t="s">
        <v>9476</v>
      </c>
      <c r="C8882" s="453" t="s">
        <v>501</v>
      </c>
      <c r="D8882" s="474" t="n">
        <v>26.72</v>
      </c>
      <c r="E8882" s="472" t="n">
        <v>0.4394</v>
      </c>
    </row>
    <row r="8883" customFormat="false" ht="19.5" hidden="false" customHeight="false" outlineLevel="0" collapsed="false">
      <c r="A8883" s="453" t="n">
        <v>90462</v>
      </c>
      <c r="B8883" s="454" t="s">
        <v>9477</v>
      </c>
      <c r="C8883" s="453" t="s">
        <v>501</v>
      </c>
      <c r="D8883" s="474" t="n">
        <v>4.62</v>
      </c>
      <c r="E8883" s="472" t="n">
        <v>0.4848</v>
      </c>
    </row>
    <row r="8884" customFormat="false" ht="19.5" hidden="false" customHeight="false" outlineLevel="0" collapsed="false">
      <c r="A8884" s="453" t="n">
        <v>104765</v>
      </c>
      <c r="B8884" s="454" t="s">
        <v>9478</v>
      </c>
      <c r="C8884" s="453" t="s">
        <v>501</v>
      </c>
      <c r="D8884" s="474" t="n">
        <v>18.09</v>
      </c>
      <c r="E8884" s="472" t="n">
        <v>0.2266</v>
      </c>
    </row>
    <row r="8885" customFormat="false" ht="19.5" hidden="false" customHeight="false" outlineLevel="0" collapsed="false">
      <c r="A8885" s="453" t="n">
        <v>90461</v>
      </c>
      <c r="B8885" s="454" t="s">
        <v>9479</v>
      </c>
      <c r="C8885" s="453" t="s">
        <v>501</v>
      </c>
      <c r="D8885" s="474" t="n">
        <v>20.07</v>
      </c>
      <c r="E8885" s="472" t="n">
        <v>0.292</v>
      </c>
    </row>
    <row r="8886" customFormat="false" ht="19.5" hidden="false" customHeight="false" outlineLevel="0" collapsed="false">
      <c r="A8886" s="453" t="n">
        <v>90463</v>
      </c>
      <c r="B8886" s="454" t="s">
        <v>9480</v>
      </c>
      <c r="C8886" s="453" t="s">
        <v>501</v>
      </c>
      <c r="D8886" s="474" t="n">
        <v>3.95</v>
      </c>
      <c r="E8886" s="472" t="n">
        <v>0.362</v>
      </c>
    </row>
    <row r="8887" customFormat="false" ht="19.5" hidden="false" customHeight="false" outlineLevel="0" collapsed="false">
      <c r="A8887" s="453" t="n">
        <v>96560</v>
      </c>
      <c r="B8887" s="454" t="s">
        <v>9481</v>
      </c>
      <c r="C8887" s="453" t="s">
        <v>667</v>
      </c>
      <c r="D8887" s="474" t="n">
        <v>36.21</v>
      </c>
      <c r="E8887" s="472" t="n">
        <v>0.2519</v>
      </c>
    </row>
    <row r="8888" customFormat="false" ht="19.5" hidden="false" customHeight="false" outlineLevel="0" collapsed="false">
      <c r="A8888" s="453" t="n">
        <v>96559</v>
      </c>
      <c r="B8888" s="454" t="s">
        <v>9482</v>
      </c>
      <c r="C8888" s="453" t="s">
        <v>667</v>
      </c>
      <c r="D8888" s="474" t="n">
        <v>37.92</v>
      </c>
      <c r="E8888" s="472" t="n">
        <v>0.3853</v>
      </c>
    </row>
    <row r="8889" customFormat="false" ht="19.5" hidden="false" customHeight="false" outlineLevel="0" collapsed="false">
      <c r="A8889" s="453" t="n">
        <v>96562</v>
      </c>
      <c r="B8889" s="454" t="s">
        <v>9483</v>
      </c>
      <c r="C8889" s="453" t="s">
        <v>501</v>
      </c>
      <c r="D8889" s="474" t="n">
        <v>55.64</v>
      </c>
      <c r="E8889" s="472" t="n">
        <v>0.2626</v>
      </c>
    </row>
    <row r="8890" customFormat="false" ht="19.5" hidden="false" customHeight="false" outlineLevel="0" collapsed="false">
      <c r="A8890" s="453" t="n">
        <v>96563</v>
      </c>
      <c r="B8890" s="454" t="s">
        <v>9484</v>
      </c>
      <c r="C8890" s="453" t="s">
        <v>501</v>
      </c>
      <c r="D8890" s="474" t="n">
        <v>62.46</v>
      </c>
      <c r="E8890" s="472" t="n">
        <v>0.2339</v>
      </c>
    </row>
    <row r="8891" customFormat="false" ht="19.5" hidden="false" customHeight="false" outlineLevel="0" collapsed="false">
      <c r="A8891" s="453" t="n">
        <v>102469</v>
      </c>
      <c r="B8891" s="454" t="s">
        <v>9485</v>
      </c>
      <c r="C8891" s="453" t="s">
        <v>667</v>
      </c>
      <c r="D8891" s="474" t="n">
        <v>0</v>
      </c>
      <c r="E8891" s="472"/>
    </row>
    <row r="8892" customFormat="false" ht="19.5" hidden="false" customHeight="false" outlineLevel="0" collapsed="false">
      <c r="A8892" s="453" t="n">
        <v>104388</v>
      </c>
      <c r="B8892" s="454" t="s">
        <v>9486</v>
      </c>
      <c r="C8892" s="453" t="s">
        <v>667</v>
      </c>
      <c r="D8892" s="474" t="n">
        <v>0</v>
      </c>
      <c r="E8892" s="472"/>
    </row>
    <row r="8893" customFormat="false" ht="19.5" hidden="false" customHeight="false" outlineLevel="0" collapsed="false">
      <c r="A8893" s="453" t="n">
        <v>104387</v>
      </c>
      <c r="B8893" s="454" t="s">
        <v>9487</v>
      </c>
      <c r="C8893" s="453" t="s">
        <v>753</v>
      </c>
      <c r="D8893" s="474" t="n">
        <v>0</v>
      </c>
      <c r="E8893" s="472"/>
    </row>
    <row r="8894" customFormat="false" ht="19.5" hidden="false" customHeight="false" outlineLevel="0" collapsed="false">
      <c r="A8894" s="453" t="n">
        <v>104364</v>
      </c>
      <c r="B8894" s="454" t="s">
        <v>9488</v>
      </c>
      <c r="C8894" s="453" t="s">
        <v>753</v>
      </c>
      <c r="D8894" s="474" t="n">
        <v>0</v>
      </c>
      <c r="E8894" s="472"/>
    </row>
    <row r="8895" customFormat="false" ht="19.5" hidden="false" customHeight="false" outlineLevel="0" collapsed="false">
      <c r="A8895" s="453" t="n">
        <v>102097</v>
      </c>
      <c r="B8895" s="454" t="s">
        <v>9489</v>
      </c>
      <c r="C8895" s="453" t="s">
        <v>753</v>
      </c>
      <c r="D8895" s="474" t="n">
        <v>0</v>
      </c>
      <c r="E8895" s="472"/>
    </row>
    <row r="8896" customFormat="false" ht="19.5" hidden="false" customHeight="false" outlineLevel="0" collapsed="false">
      <c r="A8896" s="453" t="n">
        <v>104365</v>
      </c>
      <c r="B8896" s="454" t="s">
        <v>9490</v>
      </c>
      <c r="C8896" s="453" t="s">
        <v>753</v>
      </c>
      <c r="D8896" s="474" t="n">
        <v>0</v>
      </c>
      <c r="E8896" s="472"/>
    </row>
    <row r="8897" customFormat="false" ht="19.5" hidden="false" customHeight="false" outlineLevel="0" collapsed="false">
      <c r="A8897" s="453" t="n">
        <v>101870</v>
      </c>
      <c r="B8897" s="454" t="s">
        <v>9491</v>
      </c>
      <c r="C8897" s="453" t="s">
        <v>667</v>
      </c>
      <c r="D8897" s="474" t="n">
        <v>41.19</v>
      </c>
      <c r="E8897" s="472" t="n">
        <v>0</v>
      </c>
    </row>
    <row r="8898" customFormat="false" ht="19.5" hidden="false" customHeight="false" outlineLevel="0" collapsed="false">
      <c r="A8898" s="453" t="n">
        <v>101866</v>
      </c>
      <c r="B8898" s="454" t="s">
        <v>9492</v>
      </c>
      <c r="C8898" s="453" t="s">
        <v>667</v>
      </c>
      <c r="D8898" s="474" t="n">
        <v>34.89</v>
      </c>
      <c r="E8898" s="472" t="n">
        <v>0</v>
      </c>
    </row>
    <row r="8899" customFormat="false" ht="19.5" hidden="false" customHeight="false" outlineLevel="0" collapsed="false">
      <c r="A8899" s="453" t="n">
        <v>101867</v>
      </c>
      <c r="B8899" s="454" t="s">
        <v>9493</v>
      </c>
      <c r="C8899" s="453" t="s">
        <v>667</v>
      </c>
      <c r="D8899" s="474" t="n">
        <v>39.73</v>
      </c>
      <c r="E8899" s="472" t="n">
        <v>0</v>
      </c>
    </row>
    <row r="8900" customFormat="false" ht="19.5" hidden="false" customHeight="false" outlineLevel="0" collapsed="false">
      <c r="A8900" s="453" t="n">
        <v>101868</v>
      </c>
      <c r="B8900" s="454" t="s">
        <v>9494</v>
      </c>
      <c r="C8900" s="453" t="s">
        <v>667</v>
      </c>
      <c r="D8900" s="474" t="n">
        <v>31.52</v>
      </c>
      <c r="E8900" s="472" t="n">
        <v>0</v>
      </c>
    </row>
    <row r="8901" customFormat="false" ht="19.5" hidden="false" customHeight="false" outlineLevel="0" collapsed="false">
      <c r="A8901" s="453" t="n">
        <v>101869</v>
      </c>
      <c r="B8901" s="454" t="s">
        <v>9495</v>
      </c>
      <c r="C8901" s="453" t="s">
        <v>667</v>
      </c>
      <c r="D8901" s="474" t="n">
        <v>36.35</v>
      </c>
      <c r="E8901" s="472" t="n">
        <v>0</v>
      </c>
    </row>
    <row r="8902" customFormat="false" ht="19.5" hidden="false" customHeight="false" outlineLevel="0" collapsed="false">
      <c r="A8902" s="453" t="n">
        <v>101856</v>
      </c>
      <c r="B8902" s="454" t="s">
        <v>9496</v>
      </c>
      <c r="C8902" s="453" t="s">
        <v>667</v>
      </c>
      <c r="D8902" s="474" t="n">
        <v>28.54</v>
      </c>
      <c r="E8902" s="472" t="n">
        <v>0</v>
      </c>
    </row>
    <row r="8903" customFormat="false" ht="19.5" hidden="false" customHeight="false" outlineLevel="0" collapsed="false">
      <c r="A8903" s="453" t="n">
        <v>101865</v>
      </c>
      <c r="B8903" s="454" t="s">
        <v>9497</v>
      </c>
      <c r="C8903" s="453" t="s">
        <v>667</v>
      </c>
      <c r="D8903" s="474" t="n">
        <v>39.25</v>
      </c>
      <c r="E8903" s="472" t="n">
        <v>0</v>
      </c>
    </row>
    <row r="8904" customFormat="false" ht="19.5" hidden="false" customHeight="false" outlineLevel="0" collapsed="false">
      <c r="A8904" s="453" t="n">
        <v>101861</v>
      </c>
      <c r="B8904" s="454" t="s">
        <v>9498</v>
      </c>
      <c r="C8904" s="453" t="s">
        <v>667</v>
      </c>
      <c r="D8904" s="474" t="n">
        <v>34.65</v>
      </c>
      <c r="E8904" s="472" t="n">
        <v>0</v>
      </c>
    </row>
    <row r="8905" customFormat="false" ht="19.5" hidden="false" customHeight="false" outlineLevel="0" collapsed="false">
      <c r="A8905" s="453" t="n">
        <v>101862</v>
      </c>
      <c r="B8905" s="454" t="s">
        <v>9499</v>
      </c>
      <c r="C8905" s="453" t="s">
        <v>667</v>
      </c>
      <c r="D8905" s="474" t="n">
        <v>37.8</v>
      </c>
      <c r="E8905" s="472" t="n">
        <v>0</v>
      </c>
    </row>
    <row r="8906" customFormat="false" ht="19.5" hidden="false" customHeight="false" outlineLevel="0" collapsed="false">
      <c r="A8906" s="453" t="n">
        <v>101863</v>
      </c>
      <c r="B8906" s="454" t="s">
        <v>9500</v>
      </c>
      <c r="C8906" s="453" t="s">
        <v>667</v>
      </c>
      <c r="D8906" s="474" t="n">
        <v>29.58</v>
      </c>
      <c r="E8906" s="472" t="n">
        <v>0</v>
      </c>
    </row>
    <row r="8907" customFormat="false" ht="19.5" hidden="false" customHeight="false" outlineLevel="0" collapsed="false">
      <c r="A8907" s="453" t="n">
        <v>101864</v>
      </c>
      <c r="B8907" s="454" t="s">
        <v>9501</v>
      </c>
      <c r="C8907" s="453" t="s">
        <v>667</v>
      </c>
      <c r="D8907" s="474" t="n">
        <v>34.41</v>
      </c>
      <c r="E8907" s="472" t="n">
        <v>0</v>
      </c>
    </row>
    <row r="8908" customFormat="false" ht="19.5" hidden="false" customHeight="false" outlineLevel="0" collapsed="false">
      <c r="A8908" s="453" t="n">
        <v>101860</v>
      </c>
      <c r="B8908" s="454" t="s">
        <v>9502</v>
      </c>
      <c r="C8908" s="453" t="s">
        <v>667</v>
      </c>
      <c r="D8908" s="474" t="n">
        <v>37.06</v>
      </c>
      <c r="E8908" s="472" t="n">
        <v>0</v>
      </c>
    </row>
    <row r="8909" customFormat="false" ht="19.5" hidden="false" customHeight="false" outlineLevel="0" collapsed="false">
      <c r="A8909" s="453" t="n">
        <v>101857</v>
      </c>
      <c r="B8909" s="454" t="s">
        <v>9503</v>
      </c>
      <c r="C8909" s="453" t="s">
        <v>667</v>
      </c>
      <c r="D8909" s="474" t="n">
        <v>35.71</v>
      </c>
      <c r="E8909" s="472" t="n">
        <v>0</v>
      </c>
    </row>
    <row r="8910" customFormat="false" ht="19.5" hidden="false" customHeight="false" outlineLevel="0" collapsed="false">
      <c r="A8910" s="453" t="n">
        <v>101858</v>
      </c>
      <c r="B8910" s="454" t="s">
        <v>9504</v>
      </c>
      <c r="C8910" s="453" t="s">
        <v>667</v>
      </c>
      <c r="D8910" s="475" t="n">
        <v>29.15</v>
      </c>
      <c r="E8910" s="472" t="n">
        <v>0</v>
      </c>
    </row>
    <row r="8911" customFormat="false" ht="19.5" hidden="false" customHeight="false" outlineLevel="0" collapsed="false">
      <c r="A8911" s="453" t="n">
        <v>101859</v>
      </c>
      <c r="B8911" s="454" t="s">
        <v>9505</v>
      </c>
      <c r="C8911" s="453" t="s">
        <v>667</v>
      </c>
      <c r="D8911" s="475" t="n">
        <v>32.22</v>
      </c>
      <c r="E8911" s="472" t="n">
        <v>0</v>
      </c>
    </row>
    <row r="8912" customFormat="false" ht="19.5" hidden="false" customHeight="false" outlineLevel="0" collapsed="false">
      <c r="A8912" s="453" t="n">
        <v>101852</v>
      </c>
      <c r="B8912" s="454" t="s">
        <v>9506</v>
      </c>
      <c r="C8912" s="453" t="s">
        <v>667</v>
      </c>
      <c r="D8912" s="475" t="n">
        <v>80.31</v>
      </c>
      <c r="E8912" s="472" t="n">
        <v>0.1204</v>
      </c>
    </row>
    <row r="8913" customFormat="false" ht="19.5" hidden="false" customHeight="false" outlineLevel="0" collapsed="false">
      <c r="A8913" s="453" t="n">
        <v>104385</v>
      </c>
      <c r="B8913" s="454" t="s">
        <v>9507</v>
      </c>
      <c r="C8913" s="453" t="s">
        <v>667</v>
      </c>
      <c r="D8913" s="475" t="n">
        <v>0</v>
      </c>
      <c r="E8913" s="472"/>
    </row>
    <row r="8914" customFormat="false" ht="19.5" hidden="false" customHeight="false" outlineLevel="0" collapsed="false">
      <c r="A8914" s="453" t="n">
        <v>101850</v>
      </c>
      <c r="B8914" s="454" t="s">
        <v>9508</v>
      </c>
      <c r="C8914" s="453" t="s">
        <v>667</v>
      </c>
      <c r="D8914" s="475" t="n">
        <v>63.63</v>
      </c>
      <c r="E8914" s="472" t="n">
        <v>0.1375</v>
      </c>
    </row>
    <row r="8915" customFormat="false" ht="19.5" hidden="false" customHeight="false" outlineLevel="0" collapsed="false">
      <c r="A8915" s="453" t="n">
        <v>101855</v>
      </c>
      <c r="B8915" s="454" t="s">
        <v>9509</v>
      </c>
      <c r="C8915" s="453" t="s">
        <v>667</v>
      </c>
      <c r="D8915" s="475" t="n">
        <v>86.19</v>
      </c>
      <c r="E8915" s="472" t="n">
        <v>0.0937</v>
      </c>
    </row>
    <row r="8916" customFormat="false" ht="19.5" hidden="false" customHeight="false" outlineLevel="0" collapsed="false">
      <c r="A8916" s="453" t="n">
        <v>104386</v>
      </c>
      <c r="B8916" s="454" t="s">
        <v>9510</v>
      </c>
      <c r="C8916" s="453" t="s">
        <v>667</v>
      </c>
      <c r="D8916" s="475" t="n">
        <v>0</v>
      </c>
      <c r="E8916" s="472"/>
    </row>
    <row r="8917" customFormat="false" ht="19.5" hidden="false" customHeight="false" outlineLevel="0" collapsed="false">
      <c r="A8917" s="453" t="n">
        <v>101853</v>
      </c>
      <c r="B8917" s="454" t="s">
        <v>9511</v>
      </c>
      <c r="C8917" s="453" t="s">
        <v>667</v>
      </c>
      <c r="D8917" s="474" t="n">
        <v>56.47</v>
      </c>
      <c r="E8917" s="472" t="n">
        <v>0.1268</v>
      </c>
    </row>
    <row r="8918" customFormat="false" ht="19.5" hidden="false" customHeight="false" outlineLevel="0" collapsed="false">
      <c r="A8918" s="453" t="n">
        <v>101849</v>
      </c>
      <c r="B8918" s="454" t="s">
        <v>9512</v>
      </c>
      <c r="C8918" s="453" t="s">
        <v>753</v>
      </c>
      <c r="D8918" s="474" t="n">
        <v>185.67</v>
      </c>
      <c r="E8918" s="472" t="n">
        <v>0.0471</v>
      </c>
    </row>
    <row r="8919" customFormat="false" ht="19.5" hidden="false" customHeight="false" outlineLevel="0" collapsed="false">
      <c r="A8919" s="453" t="n">
        <v>101841</v>
      </c>
      <c r="B8919" s="454" t="s">
        <v>9513</v>
      </c>
      <c r="C8919" s="453" t="s">
        <v>753</v>
      </c>
      <c r="D8919" s="474" t="n">
        <v>108.25</v>
      </c>
      <c r="E8919" s="472" t="n">
        <v>0.0648</v>
      </c>
    </row>
    <row r="8920" customFormat="false" ht="19.5" hidden="false" customHeight="false" outlineLevel="0" collapsed="false">
      <c r="A8920" s="453" t="n">
        <v>101843</v>
      </c>
      <c r="B8920" s="454" t="s">
        <v>9514</v>
      </c>
      <c r="C8920" s="453" t="s">
        <v>753</v>
      </c>
      <c r="D8920" s="474" t="n">
        <v>187.85</v>
      </c>
      <c r="E8920" s="472" t="n">
        <v>0.0373</v>
      </c>
    </row>
    <row r="8921" customFormat="false" ht="19.5" hidden="false" customHeight="false" outlineLevel="0" collapsed="false">
      <c r="A8921" s="453" t="n">
        <v>101844</v>
      </c>
      <c r="B8921" s="454" t="s">
        <v>9515</v>
      </c>
      <c r="C8921" s="453" t="s">
        <v>753</v>
      </c>
      <c r="D8921" s="474" t="n">
        <v>225.1</v>
      </c>
      <c r="E8921" s="472" t="n">
        <v>0.0311</v>
      </c>
    </row>
    <row r="8922" customFormat="false" ht="19.5" hidden="false" customHeight="false" outlineLevel="0" collapsed="false">
      <c r="A8922" s="453" t="n">
        <v>101845</v>
      </c>
      <c r="B8922" s="454" t="s">
        <v>9516</v>
      </c>
      <c r="C8922" s="453" t="s">
        <v>753</v>
      </c>
      <c r="D8922" s="474" t="n">
        <v>261.82</v>
      </c>
      <c r="E8922" s="472" t="n">
        <v>0.0268</v>
      </c>
    </row>
    <row r="8923" customFormat="false" ht="19.5" hidden="false" customHeight="false" outlineLevel="0" collapsed="false">
      <c r="A8923" s="453" t="n">
        <v>101842</v>
      </c>
      <c r="B8923" s="454" t="s">
        <v>9517</v>
      </c>
      <c r="C8923" s="453" t="s">
        <v>753</v>
      </c>
      <c r="D8923" s="474" t="n">
        <v>94.95</v>
      </c>
      <c r="E8923" s="472" t="n">
        <v>0.0738</v>
      </c>
    </row>
    <row r="8924" customFormat="false" ht="19.5" hidden="false" customHeight="false" outlineLevel="0" collapsed="false">
      <c r="A8924" s="453" t="n">
        <v>101846</v>
      </c>
      <c r="B8924" s="454" t="s">
        <v>9518</v>
      </c>
      <c r="C8924" s="453" t="s">
        <v>753</v>
      </c>
      <c r="D8924" s="474" t="n">
        <v>175.08</v>
      </c>
      <c r="E8924" s="472" t="n">
        <v>0.04</v>
      </c>
    </row>
    <row r="8925" customFormat="false" ht="19.5" hidden="false" customHeight="false" outlineLevel="0" collapsed="false">
      <c r="A8925" s="453" t="n">
        <v>101847</v>
      </c>
      <c r="B8925" s="454" t="s">
        <v>9519</v>
      </c>
      <c r="C8925" s="453" t="s">
        <v>753</v>
      </c>
      <c r="D8925" s="475" t="n">
        <v>212.59</v>
      </c>
      <c r="E8925" s="472" t="n">
        <v>0.033</v>
      </c>
    </row>
    <row r="8926" customFormat="false" ht="19.5" hidden="false" customHeight="false" outlineLevel="0" collapsed="false">
      <c r="A8926" s="453" t="n">
        <v>101848</v>
      </c>
      <c r="B8926" s="454" t="s">
        <v>9520</v>
      </c>
      <c r="C8926" s="453" t="s">
        <v>753</v>
      </c>
      <c r="D8926" s="475" t="n">
        <v>249.58</v>
      </c>
      <c r="E8926" s="472" t="n">
        <v>0.0281</v>
      </c>
    </row>
    <row r="8927" customFormat="false" ht="19.5" hidden="false" customHeight="false" outlineLevel="0" collapsed="false">
      <c r="A8927" s="453" t="n">
        <v>101839</v>
      </c>
      <c r="B8927" s="454" t="s">
        <v>9521</v>
      </c>
      <c r="C8927" s="453" t="s">
        <v>753</v>
      </c>
      <c r="D8927" s="475" t="n">
        <v>150.06</v>
      </c>
      <c r="E8927" s="472" t="n">
        <v>0.0467</v>
      </c>
    </row>
    <row r="8928" customFormat="false" ht="19.5" hidden="false" customHeight="false" outlineLevel="0" collapsed="false">
      <c r="A8928" s="453" t="n">
        <v>101840</v>
      </c>
      <c r="B8928" s="454" t="s">
        <v>9522</v>
      </c>
      <c r="C8928" s="453" t="s">
        <v>753</v>
      </c>
      <c r="D8928" s="475" t="n">
        <v>240.55</v>
      </c>
      <c r="E8928" s="472" t="n">
        <v>0.0291</v>
      </c>
    </row>
    <row r="8929" customFormat="false" ht="19.5" hidden="false" customHeight="false" outlineLevel="0" collapsed="false">
      <c r="A8929" s="453" t="n">
        <v>101837</v>
      </c>
      <c r="B8929" s="454" t="s">
        <v>9523</v>
      </c>
      <c r="C8929" s="453" t="s">
        <v>753</v>
      </c>
      <c r="D8929" s="475" t="n">
        <v>71.3</v>
      </c>
      <c r="E8929" s="472" t="n">
        <v>0.0983</v>
      </c>
    </row>
    <row r="8930" customFormat="false" ht="19.5" hidden="false" customHeight="false" outlineLevel="0" collapsed="false">
      <c r="A8930" s="453" t="n">
        <v>101838</v>
      </c>
      <c r="B8930" s="454" t="s">
        <v>9524</v>
      </c>
      <c r="C8930" s="453" t="s">
        <v>753</v>
      </c>
      <c r="D8930" s="475" t="n">
        <v>111.22</v>
      </c>
      <c r="E8930" s="472" t="n">
        <v>0.063</v>
      </c>
    </row>
    <row r="8931" customFormat="false" ht="19.5" hidden="false" customHeight="false" outlineLevel="0" collapsed="false">
      <c r="A8931" s="453" t="n">
        <v>101836</v>
      </c>
      <c r="B8931" s="454" t="s">
        <v>9525</v>
      </c>
      <c r="C8931" s="453" t="s">
        <v>753</v>
      </c>
      <c r="D8931" s="475" t="n">
        <v>28.43</v>
      </c>
      <c r="E8931" s="472" t="n">
        <v>0.2466</v>
      </c>
    </row>
    <row r="8932" customFormat="false" ht="19.5" hidden="false" customHeight="false" outlineLevel="0" collapsed="false">
      <c r="A8932" s="453" t="n">
        <v>101835</v>
      </c>
      <c r="B8932" s="454" t="s">
        <v>9526</v>
      </c>
      <c r="C8932" s="453" t="s">
        <v>753</v>
      </c>
      <c r="D8932" s="475" t="n">
        <v>304.69</v>
      </c>
      <c r="E8932" s="472" t="n">
        <v>0.0057</v>
      </c>
    </row>
    <row r="8933" customFormat="false" ht="19.5" hidden="false" customHeight="false" outlineLevel="0" collapsed="false">
      <c r="A8933" s="453" t="n">
        <v>101827</v>
      </c>
      <c r="B8933" s="454" t="s">
        <v>9527</v>
      </c>
      <c r="C8933" s="453" t="s">
        <v>753</v>
      </c>
      <c r="D8933" s="474" t="n">
        <v>227.27</v>
      </c>
      <c r="E8933" s="472" t="n">
        <v>0</v>
      </c>
    </row>
    <row r="8934" customFormat="false" ht="19.5" hidden="false" customHeight="false" outlineLevel="0" collapsed="false">
      <c r="A8934" s="453" t="n">
        <v>101829</v>
      </c>
      <c r="B8934" s="454" t="s">
        <v>9528</v>
      </c>
      <c r="C8934" s="453" t="s">
        <v>753</v>
      </c>
      <c r="D8934" s="474" t="n">
        <v>306.87</v>
      </c>
      <c r="E8934" s="472" t="n">
        <v>0</v>
      </c>
    </row>
    <row r="8935" customFormat="false" ht="19.5" hidden="false" customHeight="false" outlineLevel="0" collapsed="false">
      <c r="A8935" s="453" t="n">
        <v>101830</v>
      </c>
      <c r="B8935" s="454" t="s">
        <v>9529</v>
      </c>
      <c r="C8935" s="453" t="s">
        <v>753</v>
      </c>
      <c r="D8935" s="474" t="n">
        <v>344.12</v>
      </c>
      <c r="E8935" s="472" t="n">
        <v>0</v>
      </c>
    </row>
    <row r="8936" customFormat="false" ht="19.5" hidden="false" customHeight="false" outlineLevel="0" collapsed="false">
      <c r="A8936" s="453" t="n">
        <v>101831</v>
      </c>
      <c r="B8936" s="454" t="s">
        <v>9530</v>
      </c>
      <c r="C8936" s="453" t="s">
        <v>753</v>
      </c>
      <c r="D8936" s="474" t="n">
        <v>380.84</v>
      </c>
      <c r="E8936" s="472" t="n">
        <v>0</v>
      </c>
    </row>
    <row r="8937" customFormat="false" ht="19.5" hidden="false" customHeight="false" outlineLevel="0" collapsed="false">
      <c r="A8937" s="453" t="n">
        <v>101828</v>
      </c>
      <c r="B8937" s="454" t="s">
        <v>9531</v>
      </c>
      <c r="C8937" s="453" t="s">
        <v>753</v>
      </c>
      <c r="D8937" s="474" t="n">
        <v>213.97</v>
      </c>
      <c r="E8937" s="472" t="n">
        <v>0</v>
      </c>
    </row>
    <row r="8938" customFormat="false" ht="19.5" hidden="false" customHeight="false" outlineLevel="0" collapsed="false">
      <c r="A8938" s="453" t="n">
        <v>101832</v>
      </c>
      <c r="B8938" s="454" t="s">
        <v>9532</v>
      </c>
      <c r="C8938" s="453" t="s">
        <v>753</v>
      </c>
      <c r="D8938" s="474" t="n">
        <v>294.1</v>
      </c>
      <c r="E8938" s="472" t="n">
        <v>0</v>
      </c>
    </row>
    <row r="8939" customFormat="false" ht="19.5" hidden="false" customHeight="false" outlineLevel="0" collapsed="false">
      <c r="A8939" s="453" t="n">
        <v>101833</v>
      </c>
      <c r="B8939" s="454" t="s">
        <v>9533</v>
      </c>
      <c r="C8939" s="453" t="s">
        <v>753</v>
      </c>
      <c r="D8939" s="474" t="n">
        <v>331.61</v>
      </c>
      <c r="E8939" s="472" t="n">
        <v>0</v>
      </c>
    </row>
    <row r="8940" customFormat="false" ht="19.5" hidden="false" customHeight="false" outlineLevel="0" collapsed="false">
      <c r="A8940" s="453" t="n">
        <v>101834</v>
      </c>
      <c r="B8940" s="454" t="s">
        <v>9534</v>
      </c>
      <c r="C8940" s="453" t="s">
        <v>753</v>
      </c>
      <c r="D8940" s="474" t="n">
        <v>368.6</v>
      </c>
      <c r="E8940" s="472" t="n">
        <v>0</v>
      </c>
    </row>
    <row r="8941" customFormat="false" ht="19.5" hidden="false" customHeight="false" outlineLevel="0" collapsed="false">
      <c r="A8941" s="453" t="n">
        <v>101825</v>
      </c>
      <c r="B8941" s="454" t="s">
        <v>9535</v>
      </c>
      <c r="C8941" s="453" t="s">
        <v>753</v>
      </c>
      <c r="D8941" s="474" t="n">
        <v>269.08</v>
      </c>
      <c r="E8941" s="472" t="n">
        <v>0</v>
      </c>
    </row>
    <row r="8942" customFormat="false" ht="19.5" hidden="false" customHeight="false" outlineLevel="0" collapsed="false">
      <c r="A8942" s="453" t="n">
        <v>101826</v>
      </c>
      <c r="B8942" s="454" t="s">
        <v>9536</v>
      </c>
      <c r="C8942" s="453" t="s">
        <v>753</v>
      </c>
      <c r="D8942" s="474" t="n">
        <v>307.4</v>
      </c>
      <c r="E8942" s="472" t="n">
        <v>0</v>
      </c>
    </row>
    <row r="8943" customFormat="false" ht="19.5" hidden="false" customHeight="false" outlineLevel="0" collapsed="false">
      <c r="A8943" s="453" t="n">
        <v>101823</v>
      </c>
      <c r="B8943" s="454" t="s">
        <v>9537</v>
      </c>
      <c r="C8943" s="453" t="s">
        <v>753</v>
      </c>
      <c r="D8943" s="474" t="n">
        <v>190.32</v>
      </c>
      <c r="E8943" s="472" t="n">
        <v>0</v>
      </c>
    </row>
    <row r="8944" customFormat="false" ht="19.5" hidden="false" customHeight="false" outlineLevel="0" collapsed="false">
      <c r="A8944" s="453" t="n">
        <v>101824</v>
      </c>
      <c r="B8944" s="454" t="s">
        <v>9538</v>
      </c>
      <c r="C8944" s="453" t="s">
        <v>753</v>
      </c>
      <c r="D8944" s="474" t="n">
        <v>230.24</v>
      </c>
      <c r="E8944" s="472" t="n">
        <v>0</v>
      </c>
    </row>
    <row r="8945" customFormat="false" ht="19.5" hidden="false" customHeight="false" outlineLevel="0" collapsed="false">
      <c r="A8945" s="453" t="n">
        <v>101822</v>
      </c>
      <c r="B8945" s="454" t="s">
        <v>9539</v>
      </c>
      <c r="C8945" s="453" t="s">
        <v>753</v>
      </c>
      <c r="D8945" s="474" t="n">
        <v>147.45</v>
      </c>
      <c r="E8945" s="472" t="n">
        <v>0</v>
      </c>
    </row>
    <row r="8946" customFormat="false" ht="19.5" hidden="false" customHeight="false" outlineLevel="0" collapsed="false">
      <c r="A8946" s="453" t="n">
        <v>101819</v>
      </c>
      <c r="B8946" s="454" t="s">
        <v>9540</v>
      </c>
      <c r="C8946" s="453" t="s">
        <v>667</v>
      </c>
      <c r="D8946" s="474" t="n">
        <v>71.91</v>
      </c>
      <c r="E8946" s="472" t="n">
        <v>0</v>
      </c>
    </row>
    <row r="8947" customFormat="false" ht="19.5" hidden="false" customHeight="false" outlineLevel="0" collapsed="false">
      <c r="A8947" s="453" t="n">
        <v>104370</v>
      </c>
      <c r="B8947" s="454" t="s">
        <v>9541</v>
      </c>
      <c r="C8947" s="453" t="s">
        <v>667</v>
      </c>
      <c r="D8947" s="474" t="n">
        <v>0</v>
      </c>
      <c r="E8947" s="472"/>
    </row>
    <row r="8948" customFormat="false" ht="19.5" hidden="false" customHeight="false" outlineLevel="0" collapsed="false">
      <c r="A8948" s="453" t="n">
        <v>101817</v>
      </c>
      <c r="B8948" s="454" t="s">
        <v>9542</v>
      </c>
      <c r="C8948" s="453" t="s">
        <v>667</v>
      </c>
      <c r="D8948" s="474" t="n">
        <v>55.45</v>
      </c>
      <c r="E8948" s="472" t="n">
        <v>0</v>
      </c>
    </row>
    <row r="8949" customFormat="false" ht="19.5" hidden="false" customHeight="false" outlineLevel="0" collapsed="false">
      <c r="A8949" s="453" t="n">
        <v>101816</v>
      </c>
      <c r="B8949" s="454" t="s">
        <v>9543</v>
      </c>
      <c r="C8949" s="453" t="s">
        <v>667</v>
      </c>
      <c r="D8949" s="474" t="n">
        <v>79.65</v>
      </c>
      <c r="E8949" s="472" t="n">
        <v>0</v>
      </c>
    </row>
    <row r="8950" customFormat="false" ht="19.5" hidden="false" customHeight="false" outlineLevel="0" collapsed="false">
      <c r="A8950" s="453" t="n">
        <v>104369</v>
      </c>
      <c r="B8950" s="454" t="s">
        <v>9544</v>
      </c>
      <c r="C8950" s="453" t="s">
        <v>667</v>
      </c>
      <c r="D8950" s="474" t="n">
        <v>0</v>
      </c>
      <c r="E8950" s="472"/>
    </row>
    <row r="8951" customFormat="false" ht="19.5" hidden="false" customHeight="false" outlineLevel="0" collapsed="false">
      <c r="A8951" s="453" t="n">
        <v>101820</v>
      </c>
      <c r="B8951" s="454" t="s">
        <v>9545</v>
      </c>
      <c r="C8951" s="453" t="s">
        <v>667</v>
      </c>
      <c r="D8951" s="474" t="n">
        <v>46.61</v>
      </c>
      <c r="E8951" s="472" t="n">
        <v>0</v>
      </c>
    </row>
    <row r="8952" customFormat="false" ht="19.5" hidden="false" customHeight="false" outlineLevel="0" collapsed="false">
      <c r="A8952" s="453" t="n">
        <v>102988</v>
      </c>
      <c r="B8952" s="454" t="s">
        <v>9546</v>
      </c>
      <c r="C8952" s="453" t="s">
        <v>667</v>
      </c>
      <c r="D8952" s="474" t="n">
        <v>62.63</v>
      </c>
      <c r="E8952" s="472" t="n">
        <v>0</v>
      </c>
    </row>
    <row r="8953" customFormat="false" ht="19.5" hidden="false" customHeight="false" outlineLevel="0" collapsed="false">
      <c r="A8953" s="453" t="n">
        <v>101814</v>
      </c>
      <c r="B8953" s="454" t="s">
        <v>9547</v>
      </c>
      <c r="C8953" s="453" t="s">
        <v>667</v>
      </c>
      <c r="D8953" s="474" t="n">
        <v>50.04</v>
      </c>
      <c r="E8953" s="472" t="n">
        <v>0</v>
      </c>
    </row>
    <row r="8954" customFormat="false" ht="19.5" hidden="false" customHeight="false" outlineLevel="0" collapsed="false">
      <c r="A8954" s="453" t="n">
        <v>102098</v>
      </c>
      <c r="B8954" s="454" t="s">
        <v>9548</v>
      </c>
      <c r="C8954" s="453" t="s">
        <v>753</v>
      </c>
      <c r="D8954" s="474" t="n">
        <v>2693.52</v>
      </c>
      <c r="E8954" s="472" t="n">
        <v>0.0158</v>
      </c>
    </row>
    <row r="8955" customFormat="false" ht="19.5" hidden="false" customHeight="false" outlineLevel="0" collapsed="false">
      <c r="A8955" s="453" t="n">
        <v>104366</v>
      </c>
      <c r="B8955" s="454" t="s">
        <v>9549</v>
      </c>
      <c r="C8955" s="453" t="s">
        <v>753</v>
      </c>
      <c r="D8955" s="474" t="n">
        <v>0</v>
      </c>
      <c r="E8955" s="472"/>
    </row>
    <row r="8956" customFormat="false" ht="19.5" hidden="false" customHeight="false" outlineLevel="0" collapsed="false">
      <c r="A8956" s="453" t="n">
        <v>102099</v>
      </c>
      <c r="B8956" s="454" t="s">
        <v>9550</v>
      </c>
      <c r="C8956" s="453" t="s">
        <v>753</v>
      </c>
      <c r="D8956" s="474" t="n">
        <v>0</v>
      </c>
      <c r="E8956" s="472"/>
    </row>
    <row r="8957" customFormat="false" ht="19.5" hidden="false" customHeight="false" outlineLevel="0" collapsed="false">
      <c r="A8957" s="453" t="n">
        <v>104367</v>
      </c>
      <c r="B8957" s="454" t="s">
        <v>9551</v>
      </c>
      <c r="C8957" s="453" t="s">
        <v>753</v>
      </c>
      <c r="D8957" s="474" t="n">
        <v>0</v>
      </c>
      <c r="E8957" s="472"/>
    </row>
    <row r="8958" customFormat="false" ht="19.5" hidden="false" customHeight="false" outlineLevel="0" collapsed="false">
      <c r="A8958" s="453" t="n">
        <v>92994</v>
      </c>
      <c r="B8958" s="454" t="s">
        <v>9552</v>
      </c>
      <c r="C8958" s="453" t="s">
        <v>501</v>
      </c>
      <c r="D8958" s="474" t="n">
        <v>134.95</v>
      </c>
      <c r="E8958" s="472" t="n">
        <v>0</v>
      </c>
    </row>
    <row r="8959" customFormat="false" ht="19.5" hidden="false" customHeight="false" outlineLevel="0" collapsed="false">
      <c r="A8959" s="453" t="n">
        <v>92996</v>
      </c>
      <c r="B8959" s="454" t="s">
        <v>9553</v>
      </c>
      <c r="C8959" s="453" t="s">
        <v>501</v>
      </c>
      <c r="D8959" s="474" t="n">
        <v>163.25</v>
      </c>
      <c r="E8959" s="472" t="n">
        <v>0</v>
      </c>
    </row>
    <row r="8960" customFormat="false" ht="19.5" hidden="false" customHeight="false" outlineLevel="0" collapsed="false">
      <c r="A8960" s="453" t="n">
        <v>92998</v>
      </c>
      <c r="B8960" s="454" t="s">
        <v>9554</v>
      </c>
      <c r="C8960" s="453" t="s">
        <v>501</v>
      </c>
      <c r="D8960" s="474" t="n">
        <v>200.04</v>
      </c>
      <c r="E8960" s="472" t="n">
        <v>0</v>
      </c>
    </row>
    <row r="8961" customFormat="false" ht="19.5" hidden="false" customHeight="false" outlineLevel="0" collapsed="false">
      <c r="A8961" s="453" t="n">
        <v>93000</v>
      </c>
      <c r="B8961" s="454" t="s">
        <v>9555</v>
      </c>
      <c r="C8961" s="453" t="s">
        <v>501</v>
      </c>
      <c r="D8961" s="474" t="n">
        <v>264.77</v>
      </c>
      <c r="E8961" s="472" t="n">
        <v>0</v>
      </c>
    </row>
    <row r="8962" customFormat="false" ht="19.5" hidden="false" customHeight="false" outlineLevel="0" collapsed="false">
      <c r="A8962" s="453" t="n">
        <v>92984</v>
      </c>
      <c r="B8962" s="454" t="s">
        <v>9556</v>
      </c>
      <c r="C8962" s="453" t="s">
        <v>501</v>
      </c>
      <c r="D8962" s="474" t="n">
        <v>29.06</v>
      </c>
      <c r="E8962" s="472" t="n">
        <v>0</v>
      </c>
    </row>
    <row r="8963" customFormat="false" ht="19.5" hidden="false" customHeight="false" outlineLevel="0" collapsed="false">
      <c r="A8963" s="453" t="n">
        <v>93002</v>
      </c>
      <c r="B8963" s="454" t="s">
        <v>9557</v>
      </c>
      <c r="C8963" s="453" t="s">
        <v>501</v>
      </c>
      <c r="D8963" s="474" t="n">
        <v>342.26</v>
      </c>
      <c r="E8963" s="472" t="n">
        <v>0</v>
      </c>
    </row>
    <row r="8964" customFormat="false" ht="19.5" hidden="false" customHeight="false" outlineLevel="0" collapsed="false">
      <c r="A8964" s="453" t="n">
        <v>92986</v>
      </c>
      <c r="B8964" s="454" t="s">
        <v>9558</v>
      </c>
      <c r="C8964" s="453" t="s">
        <v>501</v>
      </c>
      <c r="D8964" s="474" t="n">
        <v>40.1</v>
      </c>
      <c r="E8964" s="472" t="n">
        <v>0</v>
      </c>
    </row>
    <row r="8965" customFormat="false" ht="19.5" hidden="false" customHeight="false" outlineLevel="0" collapsed="false">
      <c r="A8965" s="453" t="n">
        <v>92988</v>
      </c>
      <c r="B8965" s="454" t="s">
        <v>9559</v>
      </c>
      <c r="C8965" s="453" t="s">
        <v>501</v>
      </c>
      <c r="D8965" s="474" t="n">
        <v>58.11</v>
      </c>
      <c r="E8965" s="472" t="n">
        <v>0</v>
      </c>
    </row>
    <row r="8966" customFormat="false" ht="19.5" hidden="false" customHeight="false" outlineLevel="0" collapsed="false">
      <c r="A8966" s="453" t="n">
        <v>92990</v>
      </c>
      <c r="B8966" s="454" t="s">
        <v>9560</v>
      </c>
      <c r="C8966" s="453" t="s">
        <v>501</v>
      </c>
      <c r="D8966" s="474" t="n">
        <v>80.39</v>
      </c>
      <c r="E8966" s="472" t="n">
        <v>0</v>
      </c>
    </row>
    <row r="8967" customFormat="false" ht="19.5" hidden="false" customHeight="false" outlineLevel="0" collapsed="false">
      <c r="A8967" s="453" t="n">
        <v>92992</v>
      </c>
      <c r="B8967" s="454" t="s">
        <v>9561</v>
      </c>
      <c r="C8967" s="453" t="s">
        <v>501</v>
      </c>
      <c r="D8967" s="474" t="n">
        <v>103.89</v>
      </c>
      <c r="E8967" s="472" t="n">
        <v>0</v>
      </c>
    </row>
    <row r="8968" customFormat="false" ht="19.5" hidden="false" customHeight="false" outlineLevel="0" collapsed="false">
      <c r="A8968" s="453" t="n">
        <v>103491</v>
      </c>
      <c r="B8968" s="454" t="s">
        <v>9562</v>
      </c>
      <c r="C8968" s="453" t="s">
        <v>753</v>
      </c>
      <c r="D8968" s="474" t="n">
        <v>646.27</v>
      </c>
      <c r="E8968" s="472" t="n">
        <v>0</v>
      </c>
    </row>
    <row r="8969" customFormat="false" ht="19.5" hidden="false" customHeight="false" outlineLevel="0" collapsed="false">
      <c r="A8969" s="453" t="n">
        <v>93026</v>
      </c>
      <c r="B8969" s="454" t="s">
        <v>9563</v>
      </c>
      <c r="C8969" s="453" t="s">
        <v>102</v>
      </c>
      <c r="D8969" s="474" t="n">
        <v>94.69</v>
      </c>
      <c r="E8969" s="472" t="n">
        <v>0</v>
      </c>
    </row>
    <row r="8970" customFormat="false" ht="19.5" hidden="false" customHeight="false" outlineLevel="0" collapsed="false">
      <c r="A8970" s="453" t="n">
        <v>93018</v>
      </c>
      <c r="B8970" s="454" t="s">
        <v>9564</v>
      </c>
      <c r="C8970" s="453" t="s">
        <v>102</v>
      </c>
      <c r="D8970" s="474" t="n">
        <v>26.6</v>
      </c>
      <c r="E8970" s="472" t="n">
        <v>0</v>
      </c>
    </row>
    <row r="8971" customFormat="false" ht="19.5" hidden="false" customHeight="false" outlineLevel="0" collapsed="false">
      <c r="A8971" s="453" t="n">
        <v>93020</v>
      </c>
      <c r="B8971" s="454" t="s">
        <v>9565</v>
      </c>
      <c r="C8971" s="453" t="s">
        <v>102</v>
      </c>
      <c r="D8971" s="474" t="n">
        <v>33.83</v>
      </c>
      <c r="E8971" s="472" t="n">
        <v>0</v>
      </c>
    </row>
    <row r="8972" customFormat="false" ht="19.5" hidden="false" customHeight="false" outlineLevel="0" collapsed="false">
      <c r="A8972" s="453" t="n">
        <v>93022</v>
      </c>
      <c r="B8972" s="454" t="s">
        <v>9566</v>
      </c>
      <c r="C8972" s="453" t="s">
        <v>102</v>
      </c>
      <c r="D8972" s="474" t="n">
        <v>55.56</v>
      </c>
      <c r="E8972" s="472" t="n">
        <v>0</v>
      </c>
    </row>
    <row r="8973" customFormat="false" ht="19.5" hidden="false" customHeight="false" outlineLevel="0" collapsed="false">
      <c r="A8973" s="453" t="n">
        <v>93024</v>
      </c>
      <c r="B8973" s="454" t="s">
        <v>9567</v>
      </c>
      <c r="C8973" s="453" t="s">
        <v>102</v>
      </c>
      <c r="D8973" s="474" t="n">
        <v>58.57</v>
      </c>
      <c r="E8973" s="472" t="n">
        <v>0</v>
      </c>
    </row>
    <row r="8974" customFormat="false" ht="19.5" hidden="false" customHeight="false" outlineLevel="0" collapsed="false">
      <c r="A8974" s="453" t="n">
        <v>97670</v>
      </c>
      <c r="B8974" s="454" t="s">
        <v>9568</v>
      </c>
      <c r="C8974" s="453" t="s">
        <v>501</v>
      </c>
      <c r="D8974" s="474" t="n">
        <v>31.46</v>
      </c>
      <c r="E8974" s="472" t="n">
        <v>0</v>
      </c>
    </row>
    <row r="8975" customFormat="false" ht="19.5" hidden="false" customHeight="false" outlineLevel="0" collapsed="false">
      <c r="A8975" s="453" t="n">
        <v>103486</v>
      </c>
      <c r="B8975" s="454" t="s">
        <v>9569</v>
      </c>
      <c r="C8975" s="453" t="s">
        <v>501</v>
      </c>
      <c r="D8975" s="474" t="n">
        <v>0</v>
      </c>
      <c r="E8975" s="472"/>
    </row>
    <row r="8976" customFormat="false" ht="19.5" hidden="false" customHeight="false" outlineLevel="0" collapsed="false">
      <c r="A8976" s="453" t="n">
        <v>103487</v>
      </c>
      <c r="B8976" s="454" t="s">
        <v>9570</v>
      </c>
      <c r="C8976" s="453" t="s">
        <v>501</v>
      </c>
      <c r="D8976" s="474" t="n">
        <v>0</v>
      </c>
      <c r="E8976" s="472"/>
    </row>
    <row r="8977" customFormat="false" ht="19.5" hidden="false" customHeight="false" outlineLevel="0" collapsed="false">
      <c r="A8977" s="453" t="n">
        <v>103488</v>
      </c>
      <c r="B8977" s="454" t="s">
        <v>9571</v>
      </c>
      <c r="C8977" s="453" t="s">
        <v>501</v>
      </c>
      <c r="D8977" s="474" t="n">
        <v>0</v>
      </c>
      <c r="E8977" s="472"/>
    </row>
    <row r="8978" customFormat="false" ht="19.5" hidden="false" customHeight="false" outlineLevel="0" collapsed="false">
      <c r="A8978" s="453" t="n">
        <v>103489</v>
      </c>
      <c r="B8978" s="454" t="s">
        <v>9572</v>
      </c>
      <c r="C8978" s="453" t="s">
        <v>501</v>
      </c>
      <c r="D8978" s="474" t="n">
        <v>0</v>
      </c>
      <c r="E8978" s="472"/>
    </row>
    <row r="8979" customFormat="false" ht="19.5" hidden="false" customHeight="false" outlineLevel="0" collapsed="false">
      <c r="A8979" s="453" t="n">
        <v>97667</v>
      </c>
      <c r="B8979" s="454" t="s">
        <v>9573</v>
      </c>
      <c r="C8979" s="453" t="s">
        <v>501</v>
      </c>
      <c r="D8979" s="474" t="n">
        <v>11.55</v>
      </c>
      <c r="E8979" s="472" t="n">
        <v>0</v>
      </c>
    </row>
    <row r="8980" customFormat="false" ht="19.5" hidden="false" customHeight="false" outlineLevel="0" collapsed="false">
      <c r="A8980" s="453" t="n">
        <v>97668</v>
      </c>
      <c r="B8980" s="454" t="s">
        <v>9574</v>
      </c>
      <c r="C8980" s="453" t="s">
        <v>501</v>
      </c>
      <c r="D8980" s="474" t="n">
        <v>16.48</v>
      </c>
      <c r="E8980" s="472" t="n">
        <v>0</v>
      </c>
    </row>
    <row r="8981" customFormat="false" ht="19.5" hidden="false" customHeight="false" outlineLevel="0" collapsed="false">
      <c r="A8981" s="453" t="n">
        <v>97669</v>
      </c>
      <c r="B8981" s="454" t="s">
        <v>9575</v>
      </c>
      <c r="C8981" s="453" t="s">
        <v>501</v>
      </c>
      <c r="D8981" s="474" t="n">
        <v>24.19</v>
      </c>
      <c r="E8981" s="472" t="n">
        <v>0</v>
      </c>
    </row>
    <row r="8982" customFormat="false" ht="19.5" hidden="false" customHeight="false" outlineLevel="0" collapsed="false">
      <c r="A8982" s="453" t="n">
        <v>93012</v>
      </c>
      <c r="B8982" s="454" t="s">
        <v>9576</v>
      </c>
      <c r="C8982" s="453" t="s">
        <v>501</v>
      </c>
      <c r="D8982" s="474" t="n">
        <v>96.01</v>
      </c>
      <c r="E8982" s="472" t="n">
        <v>0</v>
      </c>
    </row>
    <row r="8983" customFormat="false" ht="19.5" hidden="false" customHeight="false" outlineLevel="0" collapsed="false">
      <c r="A8983" s="453" t="n">
        <v>93008</v>
      </c>
      <c r="B8983" s="454" t="s">
        <v>9577</v>
      </c>
      <c r="C8983" s="453" t="s">
        <v>501</v>
      </c>
      <c r="D8983" s="474" t="n">
        <v>24.3</v>
      </c>
      <c r="E8983" s="472" t="n">
        <v>0</v>
      </c>
    </row>
    <row r="8984" customFormat="false" ht="19.5" hidden="false" customHeight="false" outlineLevel="0" collapsed="false">
      <c r="A8984" s="453" t="n">
        <v>93009</v>
      </c>
      <c r="B8984" s="454" t="s">
        <v>9578</v>
      </c>
      <c r="C8984" s="453" t="s">
        <v>501</v>
      </c>
      <c r="D8984" s="474" t="n">
        <v>36.53</v>
      </c>
      <c r="E8984" s="472" t="n">
        <v>0</v>
      </c>
    </row>
    <row r="8985" customFormat="false" ht="19.5" hidden="false" customHeight="false" outlineLevel="0" collapsed="false">
      <c r="A8985" s="453" t="n">
        <v>93010</v>
      </c>
      <c r="B8985" s="454" t="s">
        <v>9579</v>
      </c>
      <c r="C8985" s="453" t="s">
        <v>501</v>
      </c>
      <c r="D8985" s="474" t="n">
        <v>51.31</v>
      </c>
      <c r="E8985" s="472" t="n">
        <v>0</v>
      </c>
    </row>
    <row r="8986" customFormat="false" ht="19.5" hidden="false" customHeight="false" outlineLevel="0" collapsed="false">
      <c r="A8986" s="453" t="n">
        <v>93011</v>
      </c>
      <c r="B8986" s="454" t="s">
        <v>9580</v>
      </c>
      <c r="C8986" s="453" t="s">
        <v>501</v>
      </c>
      <c r="D8986" s="474" t="n">
        <v>63.03</v>
      </c>
      <c r="E8986" s="472" t="n">
        <v>0</v>
      </c>
    </row>
    <row r="8987" customFormat="false" ht="19.5" hidden="false" customHeight="false" outlineLevel="0" collapsed="false">
      <c r="A8987" s="453" t="n">
        <v>103492</v>
      </c>
      <c r="B8987" s="454" t="s">
        <v>9581</v>
      </c>
      <c r="C8987" s="453" t="s">
        <v>501</v>
      </c>
      <c r="D8987" s="474" t="n">
        <v>0</v>
      </c>
      <c r="E8987" s="472"/>
    </row>
    <row r="8988" customFormat="false" ht="19.5" hidden="false" customHeight="false" outlineLevel="0" collapsed="false">
      <c r="A8988" s="453" t="n">
        <v>93017</v>
      </c>
      <c r="B8988" s="454" t="s">
        <v>9582</v>
      </c>
      <c r="C8988" s="453" t="s">
        <v>102</v>
      </c>
      <c r="D8988" s="474" t="n">
        <v>57.49</v>
      </c>
      <c r="E8988" s="472" t="n">
        <v>0</v>
      </c>
    </row>
    <row r="8989" customFormat="false" ht="19.5" hidden="false" customHeight="false" outlineLevel="0" collapsed="false">
      <c r="A8989" s="453" t="n">
        <v>93013</v>
      </c>
      <c r="B8989" s="454" t="s">
        <v>9583</v>
      </c>
      <c r="C8989" s="453" t="s">
        <v>102</v>
      </c>
      <c r="D8989" s="474" t="n">
        <v>17.43</v>
      </c>
      <c r="E8989" s="472" t="n">
        <v>0</v>
      </c>
    </row>
    <row r="8990" customFormat="false" ht="19.5" hidden="false" customHeight="false" outlineLevel="0" collapsed="false">
      <c r="A8990" s="453" t="n">
        <v>93014</v>
      </c>
      <c r="B8990" s="454" t="s">
        <v>9584</v>
      </c>
      <c r="C8990" s="453" t="s">
        <v>102</v>
      </c>
      <c r="D8990" s="474" t="n">
        <v>21.32</v>
      </c>
      <c r="E8990" s="472" t="n">
        <v>0</v>
      </c>
    </row>
    <row r="8991" customFormat="false" ht="19.5" hidden="false" customHeight="false" outlineLevel="0" collapsed="false">
      <c r="A8991" s="453" t="n">
        <v>93015</v>
      </c>
      <c r="B8991" s="454" t="s">
        <v>9585</v>
      </c>
      <c r="C8991" s="453" t="s">
        <v>102</v>
      </c>
      <c r="D8991" s="474" t="n">
        <v>31.87</v>
      </c>
      <c r="E8991" s="472" t="n">
        <v>0</v>
      </c>
    </row>
    <row r="8992" customFormat="false" ht="19.5" hidden="false" customHeight="false" outlineLevel="0" collapsed="false">
      <c r="A8992" s="453" t="n">
        <v>93016</v>
      </c>
      <c r="B8992" s="454" t="s">
        <v>9586</v>
      </c>
      <c r="C8992" s="453" t="s">
        <v>102</v>
      </c>
      <c r="D8992" s="474" t="n">
        <v>38.56</v>
      </c>
      <c r="E8992" s="472" t="n">
        <v>0</v>
      </c>
    </row>
    <row r="8993" customFormat="false" ht="19.5" hidden="false" customHeight="false" outlineLevel="0" collapsed="false">
      <c r="A8993" s="453" t="n">
        <v>103490</v>
      </c>
      <c r="B8993" s="454" t="s">
        <v>9587</v>
      </c>
      <c r="C8993" s="453" t="s">
        <v>753</v>
      </c>
      <c r="D8993" s="474" t="n">
        <v>3398.82</v>
      </c>
      <c r="E8993" s="472" t="n">
        <v>0</v>
      </c>
    </row>
    <row r="8994" customFormat="false" ht="19.5" hidden="false" customHeight="false" outlineLevel="0" collapsed="false">
      <c r="A8994" s="453" t="n">
        <v>106082</v>
      </c>
      <c r="B8994" s="454" t="s">
        <v>9588</v>
      </c>
      <c r="C8994" s="453" t="s">
        <v>102</v>
      </c>
      <c r="D8994" s="474" t="n">
        <v>17.56</v>
      </c>
      <c r="E8994" s="472" t="n">
        <v>0</v>
      </c>
    </row>
    <row r="8995" customFormat="false" ht="19.5" hidden="false" customHeight="false" outlineLevel="0" collapsed="false">
      <c r="A8995" s="453" t="n">
        <v>98306</v>
      </c>
      <c r="B8995" s="454" t="s">
        <v>9589</v>
      </c>
      <c r="C8995" s="453" t="s">
        <v>102</v>
      </c>
      <c r="D8995" s="474" t="n">
        <v>63.56</v>
      </c>
      <c r="E8995" s="472" t="n">
        <v>0</v>
      </c>
    </row>
    <row r="8996" customFormat="false" ht="19.5" hidden="false" customHeight="false" outlineLevel="0" collapsed="false">
      <c r="A8996" s="453" t="n">
        <v>100553</v>
      </c>
      <c r="B8996" s="454" t="s">
        <v>9590</v>
      </c>
      <c r="C8996" s="453" t="s">
        <v>501</v>
      </c>
      <c r="D8996" s="474" t="n">
        <v>26.65</v>
      </c>
      <c r="E8996" s="472" t="n">
        <v>0</v>
      </c>
    </row>
    <row r="8997" customFormat="false" ht="19.5" hidden="false" customHeight="false" outlineLevel="0" collapsed="false">
      <c r="A8997" s="453" t="n">
        <v>100554</v>
      </c>
      <c r="B8997" s="454" t="s">
        <v>9591</v>
      </c>
      <c r="C8997" s="453" t="s">
        <v>501</v>
      </c>
      <c r="D8997" s="474" t="n">
        <v>6.85</v>
      </c>
      <c r="E8997" s="472" t="n">
        <v>0</v>
      </c>
    </row>
    <row r="8998" customFormat="false" ht="19.5" hidden="false" customHeight="false" outlineLevel="0" collapsed="false">
      <c r="A8998" s="453" t="n">
        <v>98300</v>
      </c>
      <c r="B8998" s="454" t="s">
        <v>9592</v>
      </c>
      <c r="C8998" s="453" t="s">
        <v>501</v>
      </c>
      <c r="D8998" s="474" t="n">
        <v>6.93</v>
      </c>
      <c r="E8998" s="472" t="n">
        <v>0</v>
      </c>
    </row>
    <row r="8999" customFormat="false" ht="19.5" hidden="false" customHeight="false" outlineLevel="0" collapsed="false">
      <c r="A8999" s="453" t="n">
        <v>98295</v>
      </c>
      <c r="B8999" s="454" t="s">
        <v>9593</v>
      </c>
      <c r="C8999" s="453" t="s">
        <v>501</v>
      </c>
      <c r="D8999" s="474" t="n">
        <v>6.36</v>
      </c>
      <c r="E8999" s="472" t="n">
        <v>0</v>
      </c>
    </row>
    <row r="9000" customFormat="false" ht="19.5" hidden="false" customHeight="false" outlineLevel="0" collapsed="false">
      <c r="A9000" s="453" t="n">
        <v>98294</v>
      </c>
      <c r="B9000" s="454" t="s">
        <v>9594</v>
      </c>
      <c r="C9000" s="453" t="s">
        <v>501</v>
      </c>
      <c r="D9000" s="474" t="n">
        <v>8.64</v>
      </c>
      <c r="E9000" s="472" t="n">
        <v>0</v>
      </c>
    </row>
    <row r="9001" customFormat="false" ht="19.5" hidden="false" customHeight="false" outlineLevel="0" collapsed="false">
      <c r="A9001" s="453" t="n">
        <v>98297</v>
      </c>
      <c r="B9001" s="454" t="s">
        <v>9595</v>
      </c>
      <c r="C9001" s="453" t="s">
        <v>501</v>
      </c>
      <c r="D9001" s="474" t="n">
        <v>8.96</v>
      </c>
      <c r="E9001" s="472" t="n">
        <v>0</v>
      </c>
    </row>
    <row r="9002" customFormat="false" ht="19.5" hidden="false" customHeight="false" outlineLevel="0" collapsed="false">
      <c r="A9002" s="453" t="n">
        <v>98296</v>
      </c>
      <c r="B9002" s="454" t="s">
        <v>9596</v>
      </c>
      <c r="C9002" s="453" t="s">
        <v>501</v>
      </c>
      <c r="D9002" s="474" t="n">
        <v>11.32</v>
      </c>
      <c r="E9002" s="472" t="n">
        <v>0</v>
      </c>
    </row>
    <row r="9003" customFormat="false" ht="19.5" hidden="false" customHeight="false" outlineLevel="0" collapsed="false">
      <c r="A9003" s="453" t="n">
        <v>98299</v>
      </c>
      <c r="B9003" s="454" t="s">
        <v>9597</v>
      </c>
      <c r="C9003" s="453" t="s">
        <v>501</v>
      </c>
      <c r="D9003" s="474" t="n">
        <v>22.78</v>
      </c>
      <c r="E9003" s="472" t="n">
        <v>0</v>
      </c>
    </row>
    <row r="9004" customFormat="false" ht="19.5" hidden="false" customHeight="false" outlineLevel="0" collapsed="false">
      <c r="A9004" s="453" t="n">
        <v>98298</v>
      </c>
      <c r="B9004" s="454" t="s">
        <v>9598</v>
      </c>
      <c r="C9004" s="453" t="s">
        <v>501</v>
      </c>
      <c r="D9004" s="474" t="n">
        <v>25.14</v>
      </c>
      <c r="E9004" s="472" t="n">
        <v>0</v>
      </c>
    </row>
    <row r="9005" customFormat="false" ht="19.5" hidden="false" customHeight="false" outlineLevel="0" collapsed="false">
      <c r="A9005" s="453" t="n">
        <v>98261</v>
      </c>
      <c r="B9005" s="454" t="s">
        <v>9599</v>
      </c>
      <c r="C9005" s="453" t="s">
        <v>501</v>
      </c>
      <c r="D9005" s="474" t="n">
        <v>3.58</v>
      </c>
      <c r="E9005" s="472" t="n">
        <v>0</v>
      </c>
    </row>
    <row r="9006" customFormat="false" ht="19.5" hidden="false" customHeight="false" outlineLevel="0" collapsed="false">
      <c r="A9006" s="453" t="n">
        <v>98287</v>
      </c>
      <c r="B9006" s="454" t="s">
        <v>9600</v>
      </c>
      <c r="C9006" s="453" t="s">
        <v>501</v>
      </c>
      <c r="D9006" s="474" t="n">
        <v>1.43</v>
      </c>
      <c r="E9006" s="472" t="n">
        <v>0</v>
      </c>
    </row>
    <row r="9007" customFormat="false" ht="19.5" hidden="false" customHeight="false" outlineLevel="0" collapsed="false">
      <c r="A9007" s="453" t="n">
        <v>98280</v>
      </c>
      <c r="B9007" s="454" t="s">
        <v>9601</v>
      </c>
      <c r="C9007" s="453" t="s">
        <v>501</v>
      </c>
      <c r="D9007" s="474" t="n">
        <v>7.16</v>
      </c>
      <c r="E9007" s="472" t="n">
        <v>0</v>
      </c>
    </row>
    <row r="9008" customFormat="false" ht="19.5" hidden="false" customHeight="false" outlineLevel="0" collapsed="false">
      <c r="A9008" s="453" t="n">
        <v>98288</v>
      </c>
      <c r="B9008" s="454" t="s">
        <v>9602</v>
      </c>
      <c r="C9008" s="453" t="s">
        <v>501</v>
      </c>
      <c r="D9008" s="474" t="n">
        <v>2.26</v>
      </c>
      <c r="E9008" s="472" t="n">
        <v>0</v>
      </c>
    </row>
    <row r="9009" customFormat="false" ht="19.5" hidden="false" customHeight="false" outlineLevel="0" collapsed="false">
      <c r="A9009" s="453" t="n">
        <v>98281</v>
      </c>
      <c r="B9009" s="454" t="s">
        <v>9603</v>
      </c>
      <c r="C9009" s="453" t="s">
        <v>501</v>
      </c>
      <c r="D9009" s="474" t="n">
        <v>7.99</v>
      </c>
      <c r="E9009" s="472" t="n">
        <v>0</v>
      </c>
    </row>
    <row r="9010" customFormat="false" ht="19.5" hidden="false" customHeight="false" outlineLevel="0" collapsed="false">
      <c r="A9010" s="453" t="n">
        <v>98262</v>
      </c>
      <c r="B9010" s="454" t="s">
        <v>9604</v>
      </c>
      <c r="C9010" s="453" t="s">
        <v>501</v>
      </c>
      <c r="D9010" s="474" t="n">
        <v>4.41</v>
      </c>
      <c r="E9010" s="472" t="n">
        <v>0</v>
      </c>
    </row>
    <row r="9011" customFormat="false" ht="19.5" hidden="false" customHeight="false" outlineLevel="0" collapsed="false">
      <c r="A9011" s="453" t="n">
        <v>98289</v>
      </c>
      <c r="B9011" s="454" t="s">
        <v>9605</v>
      </c>
      <c r="C9011" s="453" t="s">
        <v>501</v>
      </c>
      <c r="D9011" s="474" t="n">
        <v>2.46</v>
      </c>
      <c r="E9011" s="472" t="n">
        <v>0</v>
      </c>
    </row>
    <row r="9012" customFormat="false" ht="19.5" hidden="false" customHeight="false" outlineLevel="0" collapsed="false">
      <c r="A9012" s="453" t="n">
        <v>98282</v>
      </c>
      <c r="B9012" s="454" t="s">
        <v>9606</v>
      </c>
      <c r="C9012" s="453" t="s">
        <v>501</v>
      </c>
      <c r="D9012" s="474" t="n">
        <v>8.19</v>
      </c>
      <c r="E9012" s="472" t="n">
        <v>0</v>
      </c>
    </row>
    <row r="9013" customFormat="false" ht="19.5" hidden="false" customHeight="false" outlineLevel="0" collapsed="false">
      <c r="A9013" s="453" t="n">
        <v>98263</v>
      </c>
      <c r="B9013" s="454" t="s">
        <v>9607</v>
      </c>
      <c r="C9013" s="453" t="s">
        <v>501</v>
      </c>
      <c r="D9013" s="474" t="n">
        <v>4.61</v>
      </c>
      <c r="E9013" s="472" t="n">
        <v>0</v>
      </c>
    </row>
    <row r="9014" customFormat="false" ht="19.5" hidden="false" customHeight="false" outlineLevel="0" collapsed="false">
      <c r="A9014" s="453" t="n">
        <v>98290</v>
      </c>
      <c r="B9014" s="454" t="s">
        <v>9608</v>
      </c>
      <c r="C9014" s="453" t="s">
        <v>501</v>
      </c>
      <c r="D9014" s="474" t="n">
        <v>3.36</v>
      </c>
      <c r="E9014" s="472" t="n">
        <v>0</v>
      </c>
    </row>
    <row r="9015" customFormat="false" ht="19.5" hidden="false" customHeight="false" outlineLevel="0" collapsed="false">
      <c r="A9015" s="453" t="n">
        <v>98283</v>
      </c>
      <c r="B9015" s="454" t="s">
        <v>9609</v>
      </c>
      <c r="C9015" s="453" t="s">
        <v>501</v>
      </c>
      <c r="D9015" s="474" t="n">
        <v>9.09</v>
      </c>
      <c r="E9015" s="472" t="n">
        <v>0</v>
      </c>
    </row>
    <row r="9016" customFormat="false" ht="19.5" hidden="false" customHeight="false" outlineLevel="0" collapsed="false">
      <c r="A9016" s="453" t="n">
        <v>98264</v>
      </c>
      <c r="B9016" s="454" t="s">
        <v>9610</v>
      </c>
      <c r="C9016" s="453" t="s">
        <v>501</v>
      </c>
      <c r="D9016" s="474" t="n">
        <v>5.51</v>
      </c>
      <c r="E9016" s="472" t="n">
        <v>0</v>
      </c>
    </row>
    <row r="9017" customFormat="false" ht="19.5" hidden="false" customHeight="false" outlineLevel="0" collapsed="false">
      <c r="A9017" s="453" t="n">
        <v>98273</v>
      </c>
      <c r="B9017" s="454" t="s">
        <v>9611</v>
      </c>
      <c r="C9017" s="453" t="s">
        <v>501</v>
      </c>
      <c r="D9017" s="474" t="n">
        <v>2.71</v>
      </c>
      <c r="E9017" s="472" t="n">
        <v>0</v>
      </c>
    </row>
    <row r="9018" customFormat="false" ht="19.5" hidden="false" customHeight="false" outlineLevel="0" collapsed="false">
      <c r="A9018" s="453" t="n">
        <v>98291</v>
      </c>
      <c r="B9018" s="454" t="s">
        <v>9612</v>
      </c>
      <c r="C9018" s="453" t="s">
        <v>501</v>
      </c>
      <c r="D9018" s="474" t="n">
        <v>3.94</v>
      </c>
      <c r="E9018" s="472" t="n">
        <v>0</v>
      </c>
    </row>
    <row r="9019" customFormat="false" ht="19.5" hidden="false" customHeight="false" outlineLevel="0" collapsed="false">
      <c r="A9019" s="453" t="n">
        <v>98284</v>
      </c>
      <c r="B9019" s="454" t="s">
        <v>9613</v>
      </c>
      <c r="C9019" s="453" t="s">
        <v>501</v>
      </c>
      <c r="D9019" s="474" t="n">
        <v>9.68</v>
      </c>
      <c r="E9019" s="472" t="n">
        <v>0</v>
      </c>
    </row>
    <row r="9020" customFormat="false" ht="19.5" hidden="false" customHeight="false" outlineLevel="0" collapsed="false">
      <c r="A9020" s="453" t="n">
        <v>98265</v>
      </c>
      <c r="B9020" s="454" t="s">
        <v>9614</v>
      </c>
      <c r="C9020" s="453" t="s">
        <v>501</v>
      </c>
      <c r="D9020" s="474" t="n">
        <v>6.09</v>
      </c>
      <c r="E9020" s="472" t="n">
        <v>0</v>
      </c>
    </row>
    <row r="9021" customFormat="false" ht="19.5" hidden="false" customHeight="false" outlineLevel="0" collapsed="false">
      <c r="A9021" s="453" t="n">
        <v>98274</v>
      </c>
      <c r="B9021" s="454" t="s">
        <v>9615</v>
      </c>
      <c r="C9021" s="453" t="s">
        <v>501</v>
      </c>
      <c r="D9021" s="474" t="n">
        <v>3.3</v>
      </c>
      <c r="E9021" s="472" t="n">
        <v>0</v>
      </c>
    </row>
    <row r="9022" customFormat="false" ht="19.5" hidden="false" customHeight="false" outlineLevel="0" collapsed="false">
      <c r="A9022" s="453" t="n">
        <v>98292</v>
      </c>
      <c r="B9022" s="454" t="s">
        <v>9616</v>
      </c>
      <c r="C9022" s="453" t="s">
        <v>501</v>
      </c>
      <c r="D9022" s="474" t="n">
        <v>4.76</v>
      </c>
      <c r="E9022" s="472" t="n">
        <v>0</v>
      </c>
    </row>
    <row r="9023" customFormat="false" ht="19.5" hidden="false" customHeight="false" outlineLevel="0" collapsed="false">
      <c r="A9023" s="453" t="n">
        <v>98285</v>
      </c>
      <c r="B9023" s="454" t="s">
        <v>9617</v>
      </c>
      <c r="C9023" s="453" t="s">
        <v>501</v>
      </c>
      <c r="D9023" s="474" t="n">
        <v>10.49</v>
      </c>
      <c r="E9023" s="472" t="n">
        <v>0</v>
      </c>
    </row>
    <row r="9024" customFormat="false" ht="19.5" hidden="false" customHeight="false" outlineLevel="0" collapsed="false">
      <c r="A9024" s="453" t="n">
        <v>98266</v>
      </c>
      <c r="B9024" s="454" t="s">
        <v>9618</v>
      </c>
      <c r="C9024" s="453" t="s">
        <v>501</v>
      </c>
      <c r="D9024" s="474" t="n">
        <v>6.91</v>
      </c>
      <c r="E9024" s="472" t="n">
        <v>0</v>
      </c>
    </row>
    <row r="9025" customFormat="false" ht="19.5" hidden="false" customHeight="false" outlineLevel="0" collapsed="false">
      <c r="A9025" s="453" t="n">
        <v>98275</v>
      </c>
      <c r="B9025" s="454" t="s">
        <v>9619</v>
      </c>
      <c r="C9025" s="453" t="s">
        <v>501</v>
      </c>
      <c r="D9025" s="474" t="n">
        <v>4.12</v>
      </c>
      <c r="E9025" s="472" t="n">
        <v>0</v>
      </c>
    </row>
    <row r="9026" customFormat="false" ht="19.5" hidden="false" customHeight="false" outlineLevel="0" collapsed="false">
      <c r="A9026" s="453" t="n">
        <v>98293</v>
      </c>
      <c r="B9026" s="454" t="s">
        <v>9620</v>
      </c>
      <c r="C9026" s="453" t="s">
        <v>501</v>
      </c>
      <c r="D9026" s="474" t="n">
        <v>8.73</v>
      </c>
      <c r="E9026" s="472" t="n">
        <v>0</v>
      </c>
    </row>
    <row r="9027" customFormat="false" ht="19.5" hidden="false" customHeight="false" outlineLevel="0" collapsed="false">
      <c r="A9027" s="453" t="n">
        <v>98286</v>
      </c>
      <c r="B9027" s="454" t="s">
        <v>9621</v>
      </c>
      <c r="C9027" s="453" t="s">
        <v>501</v>
      </c>
      <c r="D9027" s="474" t="n">
        <v>14.46</v>
      </c>
      <c r="E9027" s="472" t="n">
        <v>0</v>
      </c>
    </row>
    <row r="9028" customFormat="false" ht="19.5" hidden="false" customHeight="false" outlineLevel="0" collapsed="false">
      <c r="A9028" s="453" t="n">
        <v>98267</v>
      </c>
      <c r="B9028" s="454" t="s">
        <v>9622</v>
      </c>
      <c r="C9028" s="453" t="s">
        <v>501</v>
      </c>
      <c r="D9028" s="474" t="n">
        <v>10.88</v>
      </c>
      <c r="E9028" s="472" t="n">
        <v>0</v>
      </c>
    </row>
    <row r="9029" customFormat="false" ht="19.5" hidden="false" customHeight="false" outlineLevel="0" collapsed="false">
      <c r="A9029" s="453" t="n">
        <v>98276</v>
      </c>
      <c r="B9029" s="454" t="s">
        <v>9623</v>
      </c>
      <c r="C9029" s="453" t="s">
        <v>501</v>
      </c>
      <c r="D9029" s="474" t="n">
        <v>8.09</v>
      </c>
      <c r="E9029" s="472" t="n">
        <v>0</v>
      </c>
    </row>
    <row r="9030" customFormat="false" ht="19.5" hidden="false" customHeight="false" outlineLevel="0" collapsed="false">
      <c r="A9030" s="453" t="n">
        <v>98268</v>
      </c>
      <c r="B9030" s="454" t="s">
        <v>9624</v>
      </c>
      <c r="C9030" s="453" t="s">
        <v>501</v>
      </c>
      <c r="D9030" s="474" t="n">
        <v>17.44</v>
      </c>
      <c r="E9030" s="472" t="n">
        <v>0</v>
      </c>
    </row>
    <row r="9031" customFormat="false" ht="19.5" hidden="false" customHeight="false" outlineLevel="0" collapsed="false">
      <c r="A9031" s="453" t="n">
        <v>98277</v>
      </c>
      <c r="B9031" s="454" t="s">
        <v>9625</v>
      </c>
      <c r="C9031" s="453" t="s">
        <v>501</v>
      </c>
      <c r="D9031" s="474" t="n">
        <v>14.65</v>
      </c>
      <c r="E9031" s="472" t="n">
        <v>0</v>
      </c>
    </row>
    <row r="9032" customFormat="false" ht="19.5" hidden="false" customHeight="false" outlineLevel="0" collapsed="false">
      <c r="A9032" s="453" t="n">
        <v>98272</v>
      </c>
      <c r="B9032" s="454" t="s">
        <v>9626</v>
      </c>
      <c r="C9032" s="453" t="s">
        <v>501</v>
      </c>
      <c r="D9032" s="474" t="n">
        <v>114.84</v>
      </c>
      <c r="E9032" s="472" t="n">
        <v>0</v>
      </c>
    </row>
    <row r="9033" customFormat="false" ht="19.5" hidden="false" customHeight="false" outlineLevel="0" collapsed="false">
      <c r="A9033" s="453" t="n">
        <v>98269</v>
      </c>
      <c r="B9033" s="454" t="s">
        <v>9627</v>
      </c>
      <c r="C9033" s="453" t="s">
        <v>501</v>
      </c>
      <c r="D9033" s="474" t="n">
        <v>23.77</v>
      </c>
      <c r="E9033" s="472" t="n">
        <v>0</v>
      </c>
    </row>
    <row r="9034" customFormat="false" ht="19.5" hidden="false" customHeight="false" outlineLevel="0" collapsed="false">
      <c r="A9034" s="453" t="n">
        <v>98278</v>
      </c>
      <c r="B9034" s="454" t="s">
        <v>9628</v>
      </c>
      <c r="C9034" s="453" t="s">
        <v>501</v>
      </c>
      <c r="D9034" s="474" t="n">
        <v>20.98</v>
      </c>
      <c r="E9034" s="472" t="n">
        <v>0</v>
      </c>
    </row>
    <row r="9035" customFormat="false" ht="19.5" hidden="false" customHeight="false" outlineLevel="0" collapsed="false">
      <c r="A9035" s="453" t="n">
        <v>98270</v>
      </c>
      <c r="B9035" s="454" t="s">
        <v>9629</v>
      </c>
      <c r="C9035" s="453" t="s">
        <v>501</v>
      </c>
      <c r="D9035" s="474" t="n">
        <v>35.74</v>
      </c>
      <c r="E9035" s="472" t="n">
        <v>0</v>
      </c>
    </row>
    <row r="9036" customFormat="false" ht="19.5" hidden="false" customHeight="false" outlineLevel="0" collapsed="false">
      <c r="A9036" s="453" t="n">
        <v>98279</v>
      </c>
      <c r="B9036" s="454" t="s">
        <v>9630</v>
      </c>
      <c r="C9036" s="453" t="s">
        <v>501</v>
      </c>
      <c r="D9036" s="474" t="n">
        <v>32.96</v>
      </c>
      <c r="E9036" s="472" t="n">
        <v>0</v>
      </c>
    </row>
    <row r="9037" customFormat="false" ht="19.5" hidden="false" customHeight="false" outlineLevel="0" collapsed="false">
      <c r="A9037" s="453" t="n">
        <v>98271</v>
      </c>
      <c r="B9037" s="454" t="s">
        <v>9631</v>
      </c>
      <c r="C9037" s="453" t="s">
        <v>501</v>
      </c>
      <c r="D9037" s="474" t="n">
        <v>50.18</v>
      </c>
      <c r="E9037" s="472" t="n">
        <v>0</v>
      </c>
    </row>
    <row r="9038" customFormat="false" ht="19.5" hidden="false" customHeight="false" outlineLevel="0" collapsed="false">
      <c r="A9038" s="453" t="n">
        <v>98400</v>
      </c>
      <c r="B9038" s="454" t="s">
        <v>9632</v>
      </c>
      <c r="C9038" s="453" t="s">
        <v>501</v>
      </c>
      <c r="D9038" s="474" t="n">
        <v>13.34</v>
      </c>
      <c r="E9038" s="472" t="n">
        <v>0</v>
      </c>
    </row>
    <row r="9039" customFormat="false" ht="19.5" hidden="false" customHeight="false" outlineLevel="0" collapsed="false">
      <c r="A9039" s="453" t="n">
        <v>98401</v>
      </c>
      <c r="B9039" s="454" t="s">
        <v>9633</v>
      </c>
      <c r="C9039" s="453" t="s">
        <v>501</v>
      </c>
      <c r="D9039" s="474" t="n">
        <v>20.84</v>
      </c>
      <c r="E9039" s="472" t="n">
        <v>0</v>
      </c>
    </row>
    <row r="9040" customFormat="false" ht="19.5" hidden="false" customHeight="false" outlineLevel="0" collapsed="false">
      <c r="A9040" s="453" t="n">
        <v>98402</v>
      </c>
      <c r="B9040" s="454" t="s">
        <v>9634</v>
      </c>
      <c r="C9040" s="453" t="s">
        <v>501</v>
      </c>
      <c r="D9040" s="474" t="n">
        <v>24.29</v>
      </c>
      <c r="E9040" s="472" t="n">
        <v>0</v>
      </c>
    </row>
    <row r="9041" customFormat="false" ht="19.5" hidden="false" customHeight="false" outlineLevel="0" collapsed="false">
      <c r="A9041" s="453" t="n">
        <v>100556</v>
      </c>
      <c r="B9041" s="454" t="s">
        <v>9635</v>
      </c>
      <c r="C9041" s="453" t="s">
        <v>102</v>
      </c>
      <c r="D9041" s="474" t="n">
        <v>34.99</v>
      </c>
      <c r="E9041" s="472" t="n">
        <v>0</v>
      </c>
    </row>
    <row r="9042" customFormat="false" ht="19.5" hidden="false" customHeight="false" outlineLevel="0" collapsed="false">
      <c r="A9042" s="453" t="n">
        <v>106083</v>
      </c>
      <c r="B9042" s="454" t="s">
        <v>9636</v>
      </c>
      <c r="C9042" s="453" t="s">
        <v>102</v>
      </c>
      <c r="D9042" s="474" t="n">
        <v>0</v>
      </c>
      <c r="E9042" s="472"/>
    </row>
    <row r="9043" customFormat="false" ht="19.5" hidden="false" customHeight="false" outlineLevel="0" collapsed="false">
      <c r="A9043" s="453" t="n">
        <v>100557</v>
      </c>
      <c r="B9043" s="454" t="s">
        <v>9637</v>
      </c>
      <c r="C9043" s="453" t="s">
        <v>102</v>
      </c>
      <c r="D9043" s="474" t="n">
        <v>493.1</v>
      </c>
      <c r="E9043" s="472" t="n">
        <v>0</v>
      </c>
    </row>
    <row r="9044" customFormat="false" ht="19.5" hidden="false" customHeight="false" outlineLevel="0" collapsed="false">
      <c r="A9044" s="453" t="n">
        <v>106088</v>
      </c>
      <c r="B9044" s="454" t="s">
        <v>9638</v>
      </c>
      <c r="C9044" s="453" t="s">
        <v>102</v>
      </c>
      <c r="D9044" s="474" t="n">
        <v>0</v>
      </c>
      <c r="E9044" s="472"/>
    </row>
    <row r="9045" customFormat="false" ht="19.5" hidden="false" customHeight="false" outlineLevel="0" collapsed="false">
      <c r="A9045" s="453" t="n">
        <v>106081</v>
      </c>
      <c r="B9045" s="454" t="s">
        <v>9639</v>
      </c>
      <c r="C9045" s="453" t="s">
        <v>102</v>
      </c>
      <c r="D9045" s="474" t="n">
        <v>0</v>
      </c>
      <c r="E9045" s="472"/>
    </row>
    <row r="9046" customFormat="false" ht="19.5" hidden="false" customHeight="false" outlineLevel="0" collapsed="false">
      <c r="A9046" s="453" t="n">
        <v>106080</v>
      </c>
      <c r="B9046" s="454" t="s">
        <v>9640</v>
      </c>
      <c r="C9046" s="453" t="s">
        <v>102</v>
      </c>
      <c r="D9046" s="474" t="n">
        <v>0</v>
      </c>
      <c r="E9046" s="472"/>
    </row>
    <row r="9047" customFormat="false" ht="19.5" hidden="false" customHeight="false" outlineLevel="0" collapsed="false">
      <c r="A9047" s="453" t="n">
        <v>98301</v>
      </c>
      <c r="B9047" s="454" t="s">
        <v>9641</v>
      </c>
      <c r="C9047" s="453" t="s">
        <v>102</v>
      </c>
      <c r="D9047" s="474" t="n">
        <v>645.15</v>
      </c>
      <c r="E9047" s="472" t="n">
        <v>0</v>
      </c>
    </row>
    <row r="9048" customFormat="false" ht="19.5" hidden="false" customHeight="false" outlineLevel="0" collapsed="false">
      <c r="A9048" s="453" t="n">
        <v>98302</v>
      </c>
      <c r="B9048" s="454" t="s">
        <v>9642</v>
      </c>
      <c r="C9048" s="453" t="s">
        <v>102</v>
      </c>
      <c r="D9048" s="474" t="n">
        <v>1222.8</v>
      </c>
      <c r="E9048" s="472" t="n">
        <v>0</v>
      </c>
    </row>
    <row r="9049" customFormat="false" ht="19.5" hidden="false" customHeight="false" outlineLevel="0" collapsed="false">
      <c r="A9049" s="453" t="n">
        <v>98593</v>
      </c>
      <c r="B9049" s="454" t="s">
        <v>9643</v>
      </c>
      <c r="C9049" s="453" t="s">
        <v>102</v>
      </c>
      <c r="D9049" s="474" t="n">
        <v>2669.41</v>
      </c>
      <c r="E9049" s="472" t="n">
        <v>0</v>
      </c>
    </row>
    <row r="9050" customFormat="false" ht="19.5" hidden="false" customHeight="false" outlineLevel="0" collapsed="false">
      <c r="A9050" s="453" t="n">
        <v>98304</v>
      </c>
      <c r="B9050" s="454" t="s">
        <v>9644</v>
      </c>
      <c r="C9050" s="453" t="s">
        <v>102</v>
      </c>
      <c r="D9050" s="474" t="n">
        <v>3847.24</v>
      </c>
      <c r="E9050" s="472" t="n">
        <v>0</v>
      </c>
    </row>
    <row r="9051" customFormat="false" ht="19.5" hidden="false" customHeight="false" outlineLevel="0" collapsed="false">
      <c r="A9051" s="453" t="n">
        <v>106079</v>
      </c>
      <c r="B9051" s="454" t="s">
        <v>9645</v>
      </c>
      <c r="C9051" s="453" t="s">
        <v>102</v>
      </c>
      <c r="D9051" s="474" t="n">
        <v>0</v>
      </c>
      <c r="E9051" s="472"/>
    </row>
    <row r="9052" customFormat="false" ht="19.5" hidden="false" customHeight="false" outlineLevel="0" collapsed="false">
      <c r="A9052" s="453" t="n">
        <v>100561</v>
      </c>
      <c r="B9052" s="454" t="s">
        <v>9646</v>
      </c>
      <c r="C9052" s="453" t="s">
        <v>102</v>
      </c>
      <c r="D9052" s="474" t="n">
        <v>176.4</v>
      </c>
      <c r="E9052" s="472" t="n">
        <v>0</v>
      </c>
    </row>
    <row r="9053" customFormat="false" ht="19.5" hidden="false" customHeight="false" outlineLevel="0" collapsed="false">
      <c r="A9053" s="453" t="n">
        <v>100562</v>
      </c>
      <c r="B9053" s="454" t="s">
        <v>9647</v>
      </c>
      <c r="C9053" s="453" t="s">
        <v>102</v>
      </c>
      <c r="D9053" s="474" t="n">
        <v>282.77</v>
      </c>
      <c r="E9053" s="472" t="n">
        <v>0</v>
      </c>
    </row>
    <row r="9054" customFormat="false" ht="19.5" hidden="false" customHeight="false" outlineLevel="0" collapsed="false">
      <c r="A9054" s="453" t="n">
        <v>100560</v>
      </c>
      <c r="B9054" s="454" t="s">
        <v>9648</v>
      </c>
      <c r="C9054" s="453" t="s">
        <v>102</v>
      </c>
      <c r="D9054" s="474" t="n">
        <v>89.29</v>
      </c>
      <c r="E9054" s="472" t="n">
        <v>0</v>
      </c>
    </row>
    <row r="9055" customFormat="false" ht="19.5" hidden="false" customHeight="false" outlineLevel="0" collapsed="false">
      <c r="A9055" s="453" t="n">
        <v>100563</v>
      </c>
      <c r="B9055" s="454" t="s">
        <v>9649</v>
      </c>
      <c r="C9055" s="453" t="s">
        <v>102</v>
      </c>
      <c r="D9055" s="474" t="n">
        <v>416.09</v>
      </c>
      <c r="E9055" s="472" t="n">
        <v>0</v>
      </c>
    </row>
    <row r="9056" customFormat="false" ht="19.5" hidden="false" customHeight="false" outlineLevel="0" collapsed="false">
      <c r="A9056" s="453" t="n">
        <v>100555</v>
      </c>
      <c r="B9056" s="454" t="s">
        <v>9650</v>
      </c>
      <c r="C9056" s="453" t="s">
        <v>102</v>
      </c>
      <c r="D9056" s="474" t="n">
        <v>1426.45</v>
      </c>
      <c r="E9056" s="472" t="n">
        <v>0</v>
      </c>
    </row>
    <row r="9057" customFormat="false" ht="19.5" hidden="false" customHeight="false" outlineLevel="0" collapsed="false">
      <c r="A9057" s="453" t="n">
        <v>106084</v>
      </c>
      <c r="B9057" s="454" t="s">
        <v>9651</v>
      </c>
      <c r="C9057" s="453" t="s">
        <v>102</v>
      </c>
      <c r="D9057" s="474" t="n">
        <v>0</v>
      </c>
      <c r="E9057" s="472"/>
    </row>
    <row r="9058" customFormat="false" ht="19.5" hidden="false" customHeight="false" outlineLevel="0" collapsed="false">
      <c r="A9058" s="453" t="n">
        <v>106087</v>
      </c>
      <c r="B9058" s="454" t="s">
        <v>9652</v>
      </c>
      <c r="C9058" s="453" t="s">
        <v>102</v>
      </c>
      <c r="D9058" s="474" t="n">
        <v>0</v>
      </c>
      <c r="E9058" s="472"/>
    </row>
    <row r="9059" customFormat="false" ht="19.5" hidden="false" customHeight="false" outlineLevel="0" collapsed="false">
      <c r="A9059" s="453" t="n">
        <v>106085</v>
      </c>
      <c r="B9059" s="454" t="s">
        <v>9653</v>
      </c>
      <c r="C9059" s="453" t="s">
        <v>102</v>
      </c>
      <c r="D9059" s="474" t="n">
        <v>0</v>
      </c>
      <c r="E9059" s="472"/>
    </row>
    <row r="9060" customFormat="false" ht="19.5" hidden="false" customHeight="false" outlineLevel="0" collapsed="false">
      <c r="A9060" s="453" t="n">
        <v>106086</v>
      </c>
      <c r="B9060" s="454" t="s">
        <v>9654</v>
      </c>
      <c r="C9060" s="453" t="s">
        <v>102</v>
      </c>
      <c r="D9060" s="474" t="n">
        <v>0</v>
      </c>
      <c r="E9060" s="472"/>
    </row>
    <row r="9061" customFormat="false" ht="19.5" hidden="false" customHeight="false" outlineLevel="0" collapsed="false">
      <c r="A9061" s="453" t="n">
        <v>98305</v>
      </c>
      <c r="B9061" s="454" t="s">
        <v>9655</v>
      </c>
      <c r="C9061" s="453" t="s">
        <v>102</v>
      </c>
      <c r="D9061" s="474" t="n">
        <v>2851.06</v>
      </c>
      <c r="E9061" s="472" t="n">
        <v>0</v>
      </c>
    </row>
    <row r="9062" customFormat="false" ht="19.5" hidden="false" customHeight="false" outlineLevel="0" collapsed="false">
      <c r="A9062" s="453" t="n">
        <v>98307</v>
      </c>
      <c r="B9062" s="454" t="s">
        <v>9656</v>
      </c>
      <c r="C9062" s="453" t="s">
        <v>102</v>
      </c>
      <c r="D9062" s="474" t="n">
        <v>65.24</v>
      </c>
      <c r="E9062" s="472" t="n">
        <v>0</v>
      </c>
    </row>
    <row r="9063" customFormat="false" ht="19.5" hidden="false" customHeight="false" outlineLevel="0" collapsed="false">
      <c r="A9063" s="453" t="n">
        <v>98308</v>
      </c>
      <c r="B9063" s="454" t="s">
        <v>9657</v>
      </c>
      <c r="C9063" s="453" t="s">
        <v>102</v>
      </c>
      <c r="D9063" s="474" t="n">
        <v>46.7</v>
      </c>
      <c r="E9063" s="472" t="n">
        <v>0</v>
      </c>
    </row>
    <row r="9064" customFormat="false" ht="19.5" hidden="false" customHeight="false" outlineLevel="0" collapsed="false">
      <c r="A9064" s="453" t="n">
        <v>106077</v>
      </c>
      <c r="B9064" s="454" t="s">
        <v>9658</v>
      </c>
      <c r="C9064" s="453" t="s">
        <v>102</v>
      </c>
      <c r="D9064" s="474" t="n">
        <v>0</v>
      </c>
      <c r="E9064" s="472"/>
    </row>
    <row r="9065" customFormat="false" ht="19.5" hidden="false" customHeight="false" outlineLevel="0" collapsed="false">
      <c r="A9065" s="453" t="n">
        <v>106078</v>
      </c>
      <c r="B9065" s="454" t="s">
        <v>9659</v>
      </c>
      <c r="C9065" s="453" t="s">
        <v>102</v>
      </c>
      <c r="D9065" s="474" t="n">
        <v>0</v>
      </c>
      <c r="E9065" s="472"/>
    </row>
    <row r="9066" customFormat="false" ht="19.5" hidden="false" customHeight="false" outlineLevel="0" collapsed="false">
      <c r="A9066" s="453" t="n">
        <v>103401</v>
      </c>
      <c r="B9066" s="454" t="s">
        <v>9660</v>
      </c>
      <c r="C9066" s="453" t="s">
        <v>102</v>
      </c>
      <c r="D9066" s="474" t="n">
        <v>22.39</v>
      </c>
      <c r="E9066" s="472" t="n">
        <v>0</v>
      </c>
    </row>
    <row r="9067" customFormat="false" ht="19.5" hidden="false" customHeight="false" outlineLevel="0" collapsed="false">
      <c r="A9067" s="453" t="n">
        <v>103402</v>
      </c>
      <c r="B9067" s="454" t="s">
        <v>9661</v>
      </c>
      <c r="C9067" s="453" t="s">
        <v>102</v>
      </c>
      <c r="D9067" s="474" t="n">
        <v>32.58</v>
      </c>
      <c r="E9067" s="472" t="n">
        <v>0</v>
      </c>
    </row>
    <row r="9068" customFormat="false" ht="19.5" hidden="false" customHeight="false" outlineLevel="0" collapsed="false">
      <c r="A9068" s="453" t="n">
        <v>103403</v>
      </c>
      <c r="B9068" s="454" t="s">
        <v>9662</v>
      </c>
      <c r="C9068" s="453" t="s">
        <v>102</v>
      </c>
      <c r="D9068" s="474" t="n">
        <v>36.65</v>
      </c>
      <c r="E9068" s="472" t="n">
        <v>0</v>
      </c>
    </row>
    <row r="9069" customFormat="false" ht="19.5" hidden="false" customHeight="false" outlineLevel="0" collapsed="false">
      <c r="A9069" s="453" t="n">
        <v>103397</v>
      </c>
      <c r="B9069" s="454" t="s">
        <v>9663</v>
      </c>
      <c r="C9069" s="453" t="s">
        <v>102</v>
      </c>
      <c r="D9069" s="474" t="n">
        <v>4.06</v>
      </c>
      <c r="E9069" s="472" t="n">
        <v>0</v>
      </c>
    </row>
    <row r="9070" customFormat="false" ht="19.5" hidden="false" customHeight="false" outlineLevel="0" collapsed="false">
      <c r="A9070" s="453" t="n">
        <v>103404</v>
      </c>
      <c r="B9070" s="454" t="s">
        <v>9664</v>
      </c>
      <c r="C9070" s="453" t="s">
        <v>102</v>
      </c>
      <c r="D9070" s="474" t="n">
        <v>40.73</v>
      </c>
      <c r="E9070" s="472" t="n">
        <v>0</v>
      </c>
    </row>
    <row r="9071" customFormat="false" ht="19.5" hidden="false" customHeight="false" outlineLevel="0" collapsed="false">
      <c r="A9071" s="453" t="n">
        <v>103405</v>
      </c>
      <c r="B9071" s="454" t="s">
        <v>9665</v>
      </c>
      <c r="C9071" s="453" t="s">
        <v>102</v>
      </c>
      <c r="D9071" s="474" t="n">
        <v>45.82</v>
      </c>
      <c r="E9071" s="472" t="n">
        <v>0</v>
      </c>
    </row>
    <row r="9072" customFormat="false" ht="19.5" hidden="false" customHeight="false" outlineLevel="0" collapsed="false">
      <c r="A9072" s="453" t="n">
        <v>103406</v>
      </c>
      <c r="B9072" s="454" t="s">
        <v>9666</v>
      </c>
      <c r="C9072" s="453" t="s">
        <v>102</v>
      </c>
      <c r="D9072" s="474" t="n">
        <v>50.91</v>
      </c>
      <c r="E9072" s="472" t="n">
        <v>0</v>
      </c>
    </row>
    <row r="9073" customFormat="false" ht="19.5" hidden="false" customHeight="false" outlineLevel="0" collapsed="false">
      <c r="A9073" s="453" t="n">
        <v>103407</v>
      </c>
      <c r="B9073" s="454" t="s">
        <v>9667</v>
      </c>
      <c r="C9073" s="453" t="s">
        <v>102</v>
      </c>
      <c r="D9073" s="474" t="n">
        <v>57.03</v>
      </c>
      <c r="E9073" s="472" t="n">
        <v>0</v>
      </c>
    </row>
    <row r="9074" customFormat="false" ht="19.5" hidden="false" customHeight="false" outlineLevel="0" collapsed="false">
      <c r="A9074" s="453" t="n">
        <v>103408</v>
      </c>
      <c r="B9074" s="454" t="s">
        <v>9668</v>
      </c>
      <c r="C9074" s="453" t="s">
        <v>102</v>
      </c>
      <c r="D9074" s="474" t="n">
        <v>64.15</v>
      </c>
      <c r="E9074" s="472" t="n">
        <v>0</v>
      </c>
    </row>
    <row r="9075" customFormat="false" ht="19.5" hidden="false" customHeight="false" outlineLevel="0" collapsed="false">
      <c r="A9075" s="453" t="n">
        <v>103398</v>
      </c>
      <c r="B9075" s="454" t="s">
        <v>9669</v>
      </c>
      <c r="C9075" s="453" t="s">
        <v>102</v>
      </c>
      <c r="D9075" s="474" t="n">
        <v>6.51</v>
      </c>
      <c r="E9075" s="472" t="n">
        <v>0</v>
      </c>
    </row>
    <row r="9076" customFormat="false" ht="19.5" hidden="false" customHeight="false" outlineLevel="0" collapsed="false">
      <c r="A9076" s="453" t="n">
        <v>103409</v>
      </c>
      <c r="B9076" s="454" t="s">
        <v>9670</v>
      </c>
      <c r="C9076" s="453" t="s">
        <v>102</v>
      </c>
      <c r="D9076" s="474" t="n">
        <v>72.3</v>
      </c>
      <c r="E9076" s="472" t="n">
        <v>0</v>
      </c>
    </row>
    <row r="9077" customFormat="false" ht="19.5" hidden="false" customHeight="false" outlineLevel="0" collapsed="false">
      <c r="A9077" s="453" t="n">
        <v>103410</v>
      </c>
      <c r="B9077" s="454" t="s">
        <v>9671</v>
      </c>
      <c r="C9077" s="453" t="s">
        <v>102</v>
      </c>
      <c r="D9077" s="474" t="n">
        <v>81.47</v>
      </c>
      <c r="E9077" s="472" t="n">
        <v>0</v>
      </c>
    </row>
    <row r="9078" customFormat="false" ht="19.5" hidden="false" customHeight="false" outlineLevel="0" collapsed="false">
      <c r="A9078" s="453" t="n">
        <v>103399</v>
      </c>
      <c r="B9078" s="454" t="s">
        <v>9672</v>
      </c>
      <c r="C9078" s="453" t="s">
        <v>102</v>
      </c>
      <c r="D9078" s="474" t="n">
        <v>12.83</v>
      </c>
      <c r="E9078" s="472" t="n">
        <v>0</v>
      </c>
    </row>
    <row r="9079" customFormat="false" ht="19.5" hidden="false" customHeight="false" outlineLevel="0" collapsed="false">
      <c r="A9079" s="453" t="n">
        <v>103400</v>
      </c>
      <c r="B9079" s="454" t="s">
        <v>9673</v>
      </c>
      <c r="C9079" s="453" t="s">
        <v>102</v>
      </c>
      <c r="D9079" s="474" t="n">
        <v>18.32</v>
      </c>
      <c r="E9079" s="472" t="n">
        <v>0</v>
      </c>
    </row>
    <row r="9080" customFormat="false" ht="19.5" hidden="false" customHeight="false" outlineLevel="0" collapsed="false">
      <c r="A9080" s="453" t="n">
        <v>103415</v>
      </c>
      <c r="B9080" s="454" t="s">
        <v>9674</v>
      </c>
      <c r="C9080" s="453" t="s">
        <v>102</v>
      </c>
      <c r="D9080" s="474" t="n">
        <v>44.8</v>
      </c>
      <c r="E9080" s="472" t="n">
        <v>0</v>
      </c>
    </row>
    <row r="9081" customFormat="false" ht="19.5" hidden="false" customHeight="false" outlineLevel="0" collapsed="false">
      <c r="A9081" s="453" t="n">
        <v>103416</v>
      </c>
      <c r="B9081" s="454" t="s">
        <v>9675</v>
      </c>
      <c r="C9081" s="453" t="s">
        <v>102</v>
      </c>
      <c r="D9081" s="474" t="n">
        <v>65.17</v>
      </c>
      <c r="E9081" s="472" t="n">
        <v>0</v>
      </c>
    </row>
    <row r="9082" customFormat="false" ht="19.5" hidden="false" customHeight="false" outlineLevel="0" collapsed="false">
      <c r="A9082" s="453" t="n">
        <v>103417</v>
      </c>
      <c r="B9082" s="454" t="s">
        <v>9676</v>
      </c>
      <c r="C9082" s="453" t="s">
        <v>102</v>
      </c>
      <c r="D9082" s="474" t="n">
        <v>73.32</v>
      </c>
      <c r="E9082" s="472" t="n">
        <v>0</v>
      </c>
    </row>
    <row r="9083" customFormat="false" ht="19.5" hidden="false" customHeight="false" outlineLevel="0" collapsed="false">
      <c r="A9083" s="453" t="n">
        <v>103411</v>
      </c>
      <c r="B9083" s="454" t="s">
        <v>9677</v>
      </c>
      <c r="C9083" s="453" t="s">
        <v>102</v>
      </c>
      <c r="D9083" s="474" t="n">
        <v>8.14</v>
      </c>
      <c r="E9083" s="472" t="n">
        <v>0</v>
      </c>
    </row>
    <row r="9084" customFormat="false" ht="19.5" hidden="false" customHeight="false" outlineLevel="0" collapsed="false">
      <c r="A9084" s="453" t="n">
        <v>103418</v>
      </c>
      <c r="B9084" s="454" t="s">
        <v>9678</v>
      </c>
      <c r="C9084" s="453" t="s">
        <v>102</v>
      </c>
      <c r="D9084" s="474" t="n">
        <v>81.47</v>
      </c>
      <c r="E9084" s="472" t="n">
        <v>0</v>
      </c>
    </row>
    <row r="9085" customFormat="false" ht="19.5" hidden="false" customHeight="false" outlineLevel="0" collapsed="false">
      <c r="A9085" s="453" t="n">
        <v>103419</v>
      </c>
      <c r="B9085" s="454" t="s">
        <v>9679</v>
      </c>
      <c r="C9085" s="453" t="s">
        <v>102</v>
      </c>
      <c r="D9085" s="474" t="n">
        <v>91.66</v>
      </c>
      <c r="E9085" s="472" t="n">
        <v>0</v>
      </c>
    </row>
    <row r="9086" customFormat="false" ht="19.5" hidden="false" customHeight="false" outlineLevel="0" collapsed="false">
      <c r="A9086" s="453" t="n">
        <v>103420</v>
      </c>
      <c r="B9086" s="454" t="s">
        <v>9680</v>
      </c>
      <c r="C9086" s="453" t="s">
        <v>102</v>
      </c>
      <c r="D9086" s="474" t="n">
        <v>101.83</v>
      </c>
      <c r="E9086" s="472" t="n">
        <v>0</v>
      </c>
    </row>
    <row r="9087" customFormat="false" ht="19.5" hidden="false" customHeight="false" outlineLevel="0" collapsed="false">
      <c r="A9087" s="453" t="n">
        <v>103421</v>
      </c>
      <c r="B9087" s="454" t="s">
        <v>9681</v>
      </c>
      <c r="C9087" s="453" t="s">
        <v>102</v>
      </c>
      <c r="D9087" s="474" t="n">
        <v>114.06</v>
      </c>
      <c r="E9087" s="472" t="n">
        <v>0</v>
      </c>
    </row>
    <row r="9088" customFormat="false" ht="19.5" hidden="false" customHeight="false" outlineLevel="0" collapsed="false">
      <c r="A9088" s="453" t="n">
        <v>103422</v>
      </c>
      <c r="B9088" s="454" t="s">
        <v>9682</v>
      </c>
      <c r="C9088" s="453" t="s">
        <v>102</v>
      </c>
      <c r="D9088" s="474" t="n">
        <v>128.32</v>
      </c>
      <c r="E9088" s="472" t="n">
        <v>0</v>
      </c>
    </row>
    <row r="9089" customFormat="false" ht="19.5" hidden="false" customHeight="false" outlineLevel="0" collapsed="false">
      <c r="A9089" s="453" t="n">
        <v>103412</v>
      </c>
      <c r="B9089" s="454" t="s">
        <v>9683</v>
      </c>
      <c r="C9089" s="453" t="s">
        <v>102</v>
      </c>
      <c r="D9089" s="474" t="n">
        <v>13.03</v>
      </c>
      <c r="E9089" s="472" t="n">
        <v>0</v>
      </c>
    </row>
    <row r="9090" customFormat="false" ht="19.5" hidden="false" customHeight="false" outlineLevel="0" collapsed="false">
      <c r="A9090" s="453" t="n">
        <v>103423</v>
      </c>
      <c r="B9090" s="454" t="s">
        <v>9684</v>
      </c>
      <c r="C9090" s="453" t="s">
        <v>102</v>
      </c>
      <c r="D9090" s="474" t="n">
        <v>144.61</v>
      </c>
      <c r="E9090" s="472" t="n">
        <v>0</v>
      </c>
    </row>
    <row r="9091" customFormat="false" ht="19.5" hidden="false" customHeight="false" outlineLevel="0" collapsed="false">
      <c r="A9091" s="453" t="n">
        <v>103424</v>
      </c>
      <c r="B9091" s="454" t="s">
        <v>9685</v>
      </c>
      <c r="C9091" s="453" t="s">
        <v>102</v>
      </c>
      <c r="D9091" s="474" t="n">
        <v>162.94</v>
      </c>
      <c r="E9091" s="472" t="n">
        <v>0</v>
      </c>
    </row>
    <row r="9092" customFormat="false" ht="19.5" hidden="false" customHeight="false" outlineLevel="0" collapsed="false">
      <c r="A9092" s="453" t="n">
        <v>103413</v>
      </c>
      <c r="B9092" s="454" t="s">
        <v>9686</v>
      </c>
      <c r="C9092" s="453" t="s">
        <v>102</v>
      </c>
      <c r="D9092" s="474" t="n">
        <v>25.66</v>
      </c>
      <c r="E9092" s="472" t="n">
        <v>0</v>
      </c>
    </row>
    <row r="9093" customFormat="false" ht="19.5" hidden="false" customHeight="false" outlineLevel="0" collapsed="false">
      <c r="A9093" s="453" t="n">
        <v>103414</v>
      </c>
      <c r="B9093" s="454" t="s">
        <v>9687</v>
      </c>
      <c r="C9093" s="453" t="s">
        <v>102</v>
      </c>
      <c r="D9093" s="474" t="n">
        <v>36.65</v>
      </c>
      <c r="E9093" s="472" t="n">
        <v>0</v>
      </c>
    </row>
    <row r="9094" customFormat="false" ht="19.5" hidden="false" customHeight="false" outlineLevel="0" collapsed="false">
      <c r="A9094" s="453" t="n">
        <v>103432</v>
      </c>
      <c r="B9094" s="454" t="s">
        <v>9688</v>
      </c>
      <c r="C9094" s="453" t="s">
        <v>102</v>
      </c>
      <c r="D9094" s="475" t="n">
        <v>1915.28</v>
      </c>
      <c r="E9094" s="472" t="n">
        <v>0</v>
      </c>
    </row>
    <row r="9095" customFormat="false" ht="19.5" hidden="false" customHeight="false" outlineLevel="0" collapsed="false">
      <c r="A9095" s="453" t="n">
        <v>103430</v>
      </c>
      <c r="B9095" s="454" t="s">
        <v>9689</v>
      </c>
      <c r="C9095" s="453" t="s">
        <v>102</v>
      </c>
      <c r="D9095" s="474" t="n">
        <v>40.2</v>
      </c>
      <c r="E9095" s="472" t="n">
        <v>0</v>
      </c>
    </row>
    <row r="9096" customFormat="false" ht="19.5" hidden="false" customHeight="false" outlineLevel="0" collapsed="false">
      <c r="A9096" s="453" t="n">
        <v>103431</v>
      </c>
      <c r="B9096" s="454" t="s">
        <v>9690</v>
      </c>
      <c r="C9096" s="453" t="s">
        <v>102</v>
      </c>
      <c r="D9096" s="474" t="n">
        <v>70.34</v>
      </c>
      <c r="E9096" s="472" t="n">
        <v>0</v>
      </c>
    </row>
    <row r="9097" customFormat="false" ht="19.5" hidden="false" customHeight="false" outlineLevel="0" collapsed="false">
      <c r="A9097" s="453" t="n">
        <v>103433</v>
      </c>
      <c r="B9097" s="454" t="s">
        <v>9691</v>
      </c>
      <c r="C9097" s="453" t="s">
        <v>102</v>
      </c>
      <c r="D9097" s="474" t="n">
        <v>39.99</v>
      </c>
      <c r="E9097" s="472" t="n">
        <v>0</v>
      </c>
    </row>
    <row r="9098" customFormat="false" ht="19.5" hidden="false" customHeight="false" outlineLevel="0" collapsed="false">
      <c r="A9098" s="453" t="n">
        <v>103434</v>
      </c>
      <c r="B9098" s="454" t="s">
        <v>9692</v>
      </c>
      <c r="C9098" s="453" t="s">
        <v>102</v>
      </c>
      <c r="D9098" s="474" t="n">
        <v>55.25</v>
      </c>
      <c r="E9098" s="472" t="n">
        <v>0</v>
      </c>
    </row>
    <row r="9099" customFormat="false" ht="19.5" hidden="false" customHeight="false" outlineLevel="0" collapsed="false">
      <c r="A9099" s="453" t="n">
        <v>103435</v>
      </c>
      <c r="B9099" s="454" t="s">
        <v>9693</v>
      </c>
      <c r="C9099" s="453" t="s">
        <v>102</v>
      </c>
      <c r="D9099" s="474" t="n">
        <v>102.73</v>
      </c>
      <c r="E9099" s="472" t="n">
        <v>0</v>
      </c>
    </row>
    <row r="9100" customFormat="false" ht="19.5" hidden="false" customHeight="false" outlineLevel="0" collapsed="false">
      <c r="A9100" s="453" t="n">
        <v>103436</v>
      </c>
      <c r="B9100" s="454" t="s">
        <v>9694</v>
      </c>
      <c r="C9100" s="453" t="s">
        <v>102</v>
      </c>
      <c r="D9100" s="474" t="n">
        <v>2714.09</v>
      </c>
      <c r="E9100" s="472" t="n">
        <v>0</v>
      </c>
    </row>
    <row r="9101" customFormat="false" ht="19.5" hidden="false" customHeight="false" outlineLevel="0" collapsed="false">
      <c r="A9101" s="453" t="n">
        <v>103482</v>
      </c>
      <c r="B9101" s="454" t="s">
        <v>9695</v>
      </c>
      <c r="C9101" s="453" t="s">
        <v>102</v>
      </c>
      <c r="D9101" s="474" t="n">
        <v>0</v>
      </c>
      <c r="E9101" s="472"/>
    </row>
    <row r="9102" customFormat="false" ht="19.5" hidden="false" customHeight="false" outlineLevel="0" collapsed="false">
      <c r="A9102" s="453" t="n">
        <v>103465</v>
      </c>
      <c r="B9102" s="454" t="s">
        <v>9696</v>
      </c>
      <c r="C9102" s="453" t="s">
        <v>102</v>
      </c>
      <c r="D9102" s="474" t="n">
        <v>0</v>
      </c>
      <c r="E9102" s="472"/>
    </row>
    <row r="9103" customFormat="false" ht="19.5" hidden="false" customHeight="false" outlineLevel="0" collapsed="false">
      <c r="A9103" s="453" t="n">
        <v>103483</v>
      </c>
      <c r="B9103" s="454" t="s">
        <v>9697</v>
      </c>
      <c r="C9103" s="453" t="s">
        <v>102</v>
      </c>
      <c r="D9103" s="474" t="n">
        <v>0</v>
      </c>
      <c r="E9103" s="472"/>
    </row>
    <row r="9104" customFormat="false" ht="19.5" hidden="false" customHeight="false" outlineLevel="0" collapsed="false">
      <c r="A9104" s="453" t="n">
        <v>103484</v>
      </c>
      <c r="B9104" s="454" t="s">
        <v>9698</v>
      </c>
      <c r="C9104" s="453" t="s">
        <v>102</v>
      </c>
      <c r="D9104" s="474" t="n">
        <v>0</v>
      </c>
      <c r="E9104" s="472"/>
    </row>
    <row r="9105" customFormat="false" ht="19.5" hidden="false" customHeight="false" outlineLevel="0" collapsed="false">
      <c r="A9105" s="453" t="n">
        <v>103466</v>
      </c>
      <c r="B9105" s="454" t="s">
        <v>9699</v>
      </c>
      <c r="C9105" s="453" t="s">
        <v>102</v>
      </c>
      <c r="D9105" s="474" t="n">
        <v>0</v>
      </c>
      <c r="E9105" s="472"/>
    </row>
    <row r="9106" customFormat="false" ht="19.5" hidden="false" customHeight="false" outlineLevel="0" collapsed="false">
      <c r="A9106" s="453" t="n">
        <v>103485</v>
      </c>
      <c r="B9106" s="454" t="s">
        <v>9700</v>
      </c>
      <c r="C9106" s="453" t="s">
        <v>102</v>
      </c>
      <c r="D9106" s="474" t="n">
        <v>0</v>
      </c>
      <c r="E9106" s="472"/>
    </row>
    <row r="9107" customFormat="false" ht="19.5" hidden="false" customHeight="false" outlineLevel="0" collapsed="false">
      <c r="A9107" s="453" t="n">
        <v>103467</v>
      </c>
      <c r="B9107" s="454" t="s">
        <v>9701</v>
      </c>
      <c r="C9107" s="453" t="s">
        <v>102</v>
      </c>
      <c r="D9107" s="474" t="n">
        <v>0</v>
      </c>
      <c r="E9107" s="472"/>
    </row>
    <row r="9108" customFormat="false" ht="19.5" hidden="false" customHeight="false" outlineLevel="0" collapsed="false">
      <c r="A9108" s="453" t="n">
        <v>103461</v>
      </c>
      <c r="B9108" s="454" t="s">
        <v>9702</v>
      </c>
      <c r="C9108" s="453" t="s">
        <v>102</v>
      </c>
      <c r="D9108" s="474" t="n">
        <v>0</v>
      </c>
      <c r="E9108" s="472"/>
    </row>
    <row r="9109" customFormat="false" ht="19.5" hidden="false" customHeight="false" outlineLevel="0" collapsed="false">
      <c r="A9109" s="453" t="n">
        <v>103468</v>
      </c>
      <c r="B9109" s="454" t="s">
        <v>9703</v>
      </c>
      <c r="C9109" s="453" t="s">
        <v>102</v>
      </c>
      <c r="D9109" s="474" t="n">
        <v>0</v>
      </c>
      <c r="E9109" s="472"/>
    </row>
    <row r="9110" customFormat="false" ht="19.5" hidden="false" customHeight="false" outlineLevel="0" collapsed="false">
      <c r="A9110" s="453" t="n">
        <v>103469</v>
      </c>
      <c r="B9110" s="454" t="s">
        <v>9704</v>
      </c>
      <c r="C9110" s="453" t="s">
        <v>102</v>
      </c>
      <c r="D9110" s="475" t="n">
        <v>0</v>
      </c>
      <c r="E9110" s="472"/>
    </row>
    <row r="9111" customFormat="false" ht="19.5" hidden="false" customHeight="false" outlineLevel="0" collapsed="false">
      <c r="A9111" s="453" t="n">
        <v>103470</v>
      </c>
      <c r="B9111" s="454" t="s">
        <v>9705</v>
      </c>
      <c r="C9111" s="453" t="s">
        <v>102</v>
      </c>
      <c r="D9111" s="475" t="n">
        <v>0</v>
      </c>
      <c r="E9111" s="472"/>
    </row>
    <row r="9112" customFormat="false" ht="19.5" hidden="false" customHeight="false" outlineLevel="0" collapsed="false">
      <c r="A9112" s="453" t="n">
        <v>103471</v>
      </c>
      <c r="B9112" s="454" t="s">
        <v>9706</v>
      </c>
      <c r="C9112" s="453" t="s">
        <v>102</v>
      </c>
      <c r="D9112" s="474" t="n">
        <v>0</v>
      </c>
      <c r="E9112" s="472"/>
    </row>
    <row r="9113" customFormat="false" ht="19.5" hidden="false" customHeight="false" outlineLevel="0" collapsed="false">
      <c r="A9113" s="453" t="n">
        <v>103472</v>
      </c>
      <c r="B9113" s="454" t="s">
        <v>9707</v>
      </c>
      <c r="C9113" s="453" t="s">
        <v>102</v>
      </c>
      <c r="D9113" s="475" t="n">
        <v>0</v>
      </c>
      <c r="E9113" s="472"/>
    </row>
    <row r="9114" customFormat="false" ht="19.5" hidden="false" customHeight="false" outlineLevel="0" collapsed="false">
      <c r="A9114" s="453" t="n">
        <v>103462</v>
      </c>
      <c r="B9114" s="454" t="s">
        <v>9708</v>
      </c>
      <c r="C9114" s="453" t="s">
        <v>102</v>
      </c>
      <c r="D9114" s="475" t="n">
        <v>0</v>
      </c>
      <c r="E9114" s="472"/>
    </row>
    <row r="9115" customFormat="false" ht="19.5" hidden="false" customHeight="false" outlineLevel="0" collapsed="false">
      <c r="A9115" s="453" t="n">
        <v>103473</v>
      </c>
      <c r="B9115" s="454" t="s">
        <v>9709</v>
      </c>
      <c r="C9115" s="453" t="s">
        <v>102</v>
      </c>
      <c r="D9115" s="475" t="n">
        <v>0</v>
      </c>
      <c r="E9115" s="472"/>
    </row>
    <row r="9116" customFormat="false" ht="19.5" hidden="false" customHeight="false" outlineLevel="0" collapsed="false">
      <c r="A9116" s="453" t="n">
        <v>103474</v>
      </c>
      <c r="B9116" s="454" t="s">
        <v>9710</v>
      </c>
      <c r="C9116" s="453" t="s">
        <v>102</v>
      </c>
      <c r="D9116" s="474" t="n">
        <v>0</v>
      </c>
      <c r="E9116" s="472"/>
    </row>
    <row r="9117" customFormat="false" ht="19.5" hidden="false" customHeight="false" outlineLevel="0" collapsed="false">
      <c r="A9117" s="453" t="n">
        <v>103475</v>
      </c>
      <c r="B9117" s="454" t="s">
        <v>9711</v>
      </c>
      <c r="C9117" s="453" t="s">
        <v>102</v>
      </c>
      <c r="D9117" s="475" t="n">
        <v>0</v>
      </c>
      <c r="E9117" s="472"/>
    </row>
    <row r="9118" customFormat="false" ht="19.5" hidden="false" customHeight="false" outlineLevel="0" collapsed="false">
      <c r="A9118" s="453" t="n">
        <v>103476</v>
      </c>
      <c r="B9118" s="454" t="s">
        <v>9712</v>
      </c>
      <c r="C9118" s="453" t="s">
        <v>102</v>
      </c>
      <c r="D9118" s="474" t="n">
        <v>0</v>
      </c>
      <c r="E9118" s="472"/>
    </row>
    <row r="9119" customFormat="false" ht="19.5" hidden="false" customHeight="false" outlineLevel="0" collapsed="false">
      <c r="A9119" s="453" t="n">
        <v>103477</v>
      </c>
      <c r="B9119" s="454" t="s">
        <v>9713</v>
      </c>
      <c r="C9119" s="453" t="s">
        <v>102</v>
      </c>
      <c r="D9119" s="475" t="n">
        <v>0</v>
      </c>
      <c r="E9119" s="472"/>
    </row>
    <row r="9120" customFormat="false" ht="19.5" hidden="false" customHeight="false" outlineLevel="0" collapsed="false">
      <c r="A9120" s="453" t="n">
        <v>103463</v>
      </c>
      <c r="B9120" s="454" t="s">
        <v>9714</v>
      </c>
      <c r="C9120" s="453" t="s">
        <v>102</v>
      </c>
      <c r="D9120" s="475" t="n">
        <v>0</v>
      </c>
      <c r="E9120" s="472"/>
    </row>
    <row r="9121" customFormat="false" ht="19.5" hidden="false" customHeight="false" outlineLevel="0" collapsed="false">
      <c r="A9121" s="453" t="n">
        <v>103478</v>
      </c>
      <c r="B9121" s="454" t="s">
        <v>9715</v>
      </c>
      <c r="C9121" s="453" t="s">
        <v>102</v>
      </c>
      <c r="D9121" s="474" t="n">
        <v>0</v>
      </c>
      <c r="E9121" s="472"/>
    </row>
    <row r="9122" customFormat="false" ht="19.5" hidden="false" customHeight="false" outlineLevel="0" collapsed="false">
      <c r="A9122" s="453" t="n">
        <v>103479</v>
      </c>
      <c r="B9122" s="454" t="s">
        <v>9716</v>
      </c>
      <c r="C9122" s="453" t="s">
        <v>102</v>
      </c>
      <c r="D9122" s="474" t="n">
        <v>0</v>
      </c>
      <c r="E9122" s="472"/>
    </row>
    <row r="9123" customFormat="false" ht="19.5" hidden="false" customHeight="false" outlineLevel="0" collapsed="false">
      <c r="A9123" s="453" t="n">
        <v>103480</v>
      </c>
      <c r="B9123" s="454" t="s">
        <v>9717</v>
      </c>
      <c r="C9123" s="453" t="s">
        <v>102</v>
      </c>
      <c r="D9123" s="475" t="n">
        <v>0</v>
      </c>
      <c r="E9123" s="472"/>
    </row>
    <row r="9124" customFormat="false" ht="19.5" hidden="false" customHeight="false" outlineLevel="0" collapsed="false">
      <c r="A9124" s="453" t="n">
        <v>103464</v>
      </c>
      <c r="B9124" s="454" t="s">
        <v>9718</v>
      </c>
      <c r="C9124" s="453" t="s">
        <v>102</v>
      </c>
      <c r="D9124" s="475" t="n">
        <v>0</v>
      </c>
      <c r="E9124" s="472"/>
    </row>
    <row r="9125" customFormat="false" ht="19.5" hidden="false" customHeight="false" outlineLevel="0" collapsed="false">
      <c r="A9125" s="453" t="n">
        <v>103481</v>
      </c>
      <c r="B9125" s="454" t="s">
        <v>9719</v>
      </c>
      <c r="C9125" s="453" t="s">
        <v>102</v>
      </c>
      <c r="D9125" s="474" t="n">
        <v>0</v>
      </c>
      <c r="E9125" s="472"/>
    </row>
    <row r="9126" customFormat="false" ht="19.5" hidden="false" customHeight="false" outlineLevel="0" collapsed="false">
      <c r="A9126" s="453" t="n">
        <v>103459</v>
      </c>
      <c r="B9126" s="454" t="s">
        <v>9720</v>
      </c>
      <c r="C9126" s="453" t="s">
        <v>102</v>
      </c>
      <c r="D9126" s="475" t="n">
        <v>0</v>
      </c>
      <c r="E9126" s="472"/>
    </row>
    <row r="9127" customFormat="false" ht="19.5" hidden="false" customHeight="false" outlineLevel="0" collapsed="false">
      <c r="A9127" s="453" t="n">
        <v>103460</v>
      </c>
      <c r="B9127" s="454" t="s">
        <v>9721</v>
      </c>
      <c r="C9127" s="453" t="s">
        <v>102</v>
      </c>
      <c r="D9127" s="474" t="n">
        <v>0</v>
      </c>
      <c r="E9127" s="472"/>
    </row>
    <row r="9128" customFormat="false" ht="19.5" hidden="false" customHeight="false" outlineLevel="0" collapsed="false">
      <c r="A9128" s="453" t="n">
        <v>103443</v>
      </c>
      <c r="B9128" s="454" t="s">
        <v>9722</v>
      </c>
      <c r="C9128" s="453" t="s">
        <v>102</v>
      </c>
      <c r="D9128" s="475" t="n">
        <v>0</v>
      </c>
      <c r="E9128" s="472"/>
    </row>
    <row r="9129" customFormat="false" ht="19.5" hidden="false" customHeight="false" outlineLevel="0" collapsed="false">
      <c r="A9129" s="453" t="n">
        <v>103444</v>
      </c>
      <c r="B9129" s="454" t="s">
        <v>9723</v>
      </c>
      <c r="C9129" s="453" t="s">
        <v>102</v>
      </c>
      <c r="D9129" s="475" t="n">
        <v>0</v>
      </c>
      <c r="E9129" s="472"/>
    </row>
    <row r="9130" customFormat="false" ht="19.5" hidden="false" customHeight="false" outlineLevel="0" collapsed="false">
      <c r="A9130" s="453" t="n">
        <v>103445</v>
      </c>
      <c r="B9130" s="454" t="s">
        <v>9724</v>
      </c>
      <c r="C9130" s="453" t="s">
        <v>102</v>
      </c>
      <c r="D9130" s="474" t="n">
        <v>0</v>
      </c>
      <c r="E9130" s="472"/>
    </row>
    <row r="9131" customFormat="false" ht="19.5" hidden="false" customHeight="false" outlineLevel="0" collapsed="false">
      <c r="A9131" s="453" t="n">
        <v>103446</v>
      </c>
      <c r="B9131" s="454" t="s">
        <v>9725</v>
      </c>
      <c r="C9131" s="453" t="s">
        <v>102</v>
      </c>
      <c r="D9131" s="475" t="n">
        <v>0</v>
      </c>
      <c r="E9131" s="472"/>
    </row>
    <row r="9132" customFormat="false" ht="19.5" hidden="false" customHeight="false" outlineLevel="0" collapsed="false">
      <c r="A9132" s="453" t="n">
        <v>103447</v>
      </c>
      <c r="B9132" s="454" t="s">
        <v>9726</v>
      </c>
      <c r="C9132" s="453" t="s">
        <v>102</v>
      </c>
      <c r="D9132" s="474" t="n">
        <v>0</v>
      </c>
      <c r="E9132" s="472"/>
    </row>
    <row r="9133" customFormat="false" ht="19.5" hidden="false" customHeight="false" outlineLevel="0" collapsed="false">
      <c r="A9133" s="453" t="n">
        <v>103448</v>
      </c>
      <c r="B9133" s="454" t="s">
        <v>9727</v>
      </c>
      <c r="C9133" s="453" t="s">
        <v>102</v>
      </c>
      <c r="D9133" s="474" t="n">
        <v>0</v>
      </c>
      <c r="E9133" s="472"/>
    </row>
    <row r="9134" customFormat="false" ht="19.5" hidden="false" customHeight="false" outlineLevel="0" collapsed="false">
      <c r="A9134" s="453" t="n">
        <v>103449</v>
      </c>
      <c r="B9134" s="454" t="s">
        <v>9728</v>
      </c>
      <c r="C9134" s="453" t="s">
        <v>102</v>
      </c>
      <c r="D9134" s="474" t="n">
        <v>0</v>
      </c>
      <c r="E9134" s="472"/>
    </row>
    <row r="9135" customFormat="false" ht="19.5" hidden="false" customHeight="false" outlineLevel="0" collapsed="false">
      <c r="A9135" s="453" t="n">
        <v>103450</v>
      </c>
      <c r="B9135" s="454" t="s">
        <v>9729</v>
      </c>
      <c r="C9135" s="453" t="s">
        <v>102</v>
      </c>
      <c r="D9135" s="474" t="n">
        <v>0</v>
      </c>
      <c r="E9135" s="472"/>
    </row>
    <row r="9136" customFormat="false" ht="19.5" hidden="false" customHeight="false" outlineLevel="0" collapsed="false">
      <c r="A9136" s="453" t="n">
        <v>103451</v>
      </c>
      <c r="B9136" s="454" t="s">
        <v>9730</v>
      </c>
      <c r="C9136" s="453" t="s">
        <v>102</v>
      </c>
      <c r="D9136" s="474" t="n">
        <v>0</v>
      </c>
      <c r="E9136" s="472"/>
    </row>
    <row r="9137" customFormat="false" ht="19.5" hidden="false" customHeight="false" outlineLevel="0" collapsed="false">
      <c r="A9137" s="453" t="n">
        <v>103452</v>
      </c>
      <c r="B9137" s="454" t="s">
        <v>9731</v>
      </c>
      <c r="C9137" s="453" t="s">
        <v>102</v>
      </c>
      <c r="D9137" s="474" t="n">
        <v>0</v>
      </c>
      <c r="E9137" s="472"/>
    </row>
    <row r="9138" customFormat="false" ht="19.5" hidden="false" customHeight="false" outlineLevel="0" collapsed="false">
      <c r="A9138" s="453" t="n">
        <v>103453</v>
      </c>
      <c r="B9138" s="454" t="s">
        <v>9732</v>
      </c>
      <c r="C9138" s="453" t="s">
        <v>102</v>
      </c>
      <c r="D9138" s="474" t="n">
        <v>0</v>
      </c>
      <c r="E9138" s="472"/>
    </row>
    <row r="9139" customFormat="false" ht="19.5" hidden="false" customHeight="false" outlineLevel="0" collapsed="false">
      <c r="A9139" s="453" t="n">
        <v>103454</v>
      </c>
      <c r="B9139" s="454" t="s">
        <v>9733</v>
      </c>
      <c r="C9139" s="453" t="s">
        <v>102</v>
      </c>
      <c r="D9139" s="474" t="n">
        <v>0</v>
      </c>
      <c r="E9139" s="472"/>
    </row>
    <row r="9140" customFormat="false" ht="19.5" hidden="false" customHeight="false" outlineLevel="0" collapsed="false">
      <c r="A9140" s="453" t="n">
        <v>103455</v>
      </c>
      <c r="B9140" s="454" t="s">
        <v>9734</v>
      </c>
      <c r="C9140" s="453" t="s">
        <v>102</v>
      </c>
      <c r="D9140" s="474" t="n">
        <v>0</v>
      </c>
      <c r="E9140" s="472"/>
    </row>
    <row r="9141" customFormat="false" ht="19.5" hidden="false" customHeight="false" outlineLevel="0" collapsed="false">
      <c r="A9141" s="453" t="n">
        <v>103456</v>
      </c>
      <c r="B9141" s="454" t="s">
        <v>9735</v>
      </c>
      <c r="C9141" s="453" t="s">
        <v>102</v>
      </c>
      <c r="D9141" s="474" t="n">
        <v>0</v>
      </c>
      <c r="E9141" s="472"/>
    </row>
    <row r="9142" customFormat="false" ht="19.5" hidden="false" customHeight="false" outlineLevel="0" collapsed="false">
      <c r="A9142" s="453" t="n">
        <v>103457</v>
      </c>
      <c r="B9142" s="454" t="s">
        <v>9736</v>
      </c>
      <c r="C9142" s="453" t="s">
        <v>102</v>
      </c>
      <c r="D9142" s="474" t="n">
        <v>0</v>
      </c>
      <c r="E9142" s="472"/>
    </row>
    <row r="9143" customFormat="false" ht="19.5" hidden="false" customHeight="false" outlineLevel="0" collapsed="false">
      <c r="A9143" s="453" t="n">
        <v>103458</v>
      </c>
      <c r="B9143" s="454" t="s">
        <v>9737</v>
      </c>
      <c r="C9143" s="453" t="s">
        <v>102</v>
      </c>
      <c r="D9143" s="474" t="n">
        <v>0</v>
      </c>
      <c r="E9143" s="472"/>
    </row>
    <row r="9144" customFormat="false" ht="19.5" hidden="false" customHeight="false" outlineLevel="0" collapsed="false">
      <c r="A9144" s="453" t="n">
        <v>103425</v>
      </c>
      <c r="B9144" s="454" t="s">
        <v>9738</v>
      </c>
      <c r="C9144" s="453" t="s">
        <v>102</v>
      </c>
      <c r="D9144" s="475" t="n">
        <v>18.61</v>
      </c>
      <c r="E9144" s="472" t="n">
        <v>0</v>
      </c>
    </row>
    <row r="9145" customFormat="false" ht="19.5" hidden="false" customHeight="false" outlineLevel="0" collapsed="false">
      <c r="A9145" s="453" t="n">
        <v>103428</v>
      </c>
      <c r="B9145" s="454" t="s">
        <v>9739</v>
      </c>
      <c r="C9145" s="453" t="s">
        <v>102</v>
      </c>
      <c r="D9145" s="475" t="n">
        <v>301.01</v>
      </c>
      <c r="E9145" s="472" t="n">
        <v>0</v>
      </c>
    </row>
    <row r="9146" customFormat="false" ht="19.5" hidden="false" customHeight="false" outlineLevel="0" collapsed="false">
      <c r="A9146" s="453" t="n">
        <v>103426</v>
      </c>
      <c r="B9146" s="454" t="s">
        <v>9740</v>
      </c>
      <c r="C9146" s="453" t="s">
        <v>102</v>
      </c>
      <c r="D9146" s="474" t="n">
        <v>22.19</v>
      </c>
      <c r="E9146" s="472" t="n">
        <v>0</v>
      </c>
    </row>
    <row r="9147" customFormat="false" ht="19.5" hidden="false" customHeight="false" outlineLevel="0" collapsed="false">
      <c r="A9147" s="453" t="n">
        <v>103429</v>
      </c>
      <c r="B9147" s="454" t="s">
        <v>9741</v>
      </c>
      <c r="C9147" s="453" t="s">
        <v>102</v>
      </c>
      <c r="D9147" s="474" t="n">
        <v>3372.91</v>
      </c>
      <c r="E9147" s="472" t="n">
        <v>0</v>
      </c>
    </row>
    <row r="9148" customFormat="false" ht="19.5" hidden="false" customHeight="false" outlineLevel="0" collapsed="false">
      <c r="A9148" s="453" t="n">
        <v>103427</v>
      </c>
      <c r="B9148" s="454" t="s">
        <v>9742</v>
      </c>
      <c r="C9148" s="453" t="s">
        <v>102</v>
      </c>
      <c r="D9148" s="474" t="n">
        <v>44.49</v>
      </c>
      <c r="E9148" s="472" t="n">
        <v>0</v>
      </c>
    </row>
    <row r="9149" customFormat="false" ht="19.5" hidden="false" customHeight="false" outlineLevel="0" collapsed="false">
      <c r="A9149" s="453" t="n">
        <v>103393</v>
      </c>
      <c r="B9149" s="454" t="s">
        <v>9743</v>
      </c>
      <c r="C9149" s="453" t="s">
        <v>501</v>
      </c>
      <c r="D9149" s="474" t="n">
        <v>6364.26</v>
      </c>
      <c r="E9149" s="472" t="n">
        <v>0</v>
      </c>
    </row>
    <row r="9150" customFormat="false" ht="19.5" hidden="false" customHeight="false" outlineLevel="0" collapsed="false">
      <c r="A9150" s="453" t="n">
        <v>103376</v>
      </c>
      <c r="B9150" s="454" t="s">
        <v>9744</v>
      </c>
      <c r="C9150" s="453" t="s">
        <v>501</v>
      </c>
      <c r="D9150" s="474" t="n">
        <v>155.92</v>
      </c>
      <c r="E9150" s="472" t="n">
        <v>0</v>
      </c>
    </row>
    <row r="9151" customFormat="false" ht="19.5" hidden="false" customHeight="false" outlineLevel="0" collapsed="false">
      <c r="A9151" s="453" t="n">
        <v>104804</v>
      </c>
      <c r="B9151" s="454" t="s">
        <v>9745</v>
      </c>
      <c r="C9151" s="453" t="s">
        <v>501</v>
      </c>
      <c r="D9151" s="474" t="n">
        <v>0</v>
      </c>
      <c r="E9151" s="472"/>
    </row>
    <row r="9152" customFormat="false" ht="19.5" hidden="false" customHeight="false" outlineLevel="0" collapsed="false">
      <c r="A9152" s="453" t="n">
        <v>104805</v>
      </c>
      <c r="B9152" s="454" t="s">
        <v>9746</v>
      </c>
      <c r="C9152" s="453" t="s">
        <v>501</v>
      </c>
      <c r="D9152" s="474" t="n">
        <v>0</v>
      </c>
      <c r="E9152" s="472"/>
    </row>
    <row r="9153" customFormat="false" ht="19.5" hidden="false" customHeight="false" outlineLevel="0" collapsed="false">
      <c r="A9153" s="453" t="n">
        <v>103377</v>
      </c>
      <c r="B9153" s="454" t="s">
        <v>9747</v>
      </c>
      <c r="C9153" s="453" t="s">
        <v>501</v>
      </c>
      <c r="D9153" s="474" t="n">
        <v>333.79</v>
      </c>
      <c r="E9153" s="472" t="n">
        <v>0</v>
      </c>
    </row>
    <row r="9154" customFormat="false" ht="19.5" hidden="false" customHeight="false" outlineLevel="0" collapsed="false">
      <c r="A9154" s="453" t="n">
        <v>104806</v>
      </c>
      <c r="B9154" s="454" t="s">
        <v>9748</v>
      </c>
      <c r="C9154" s="453" t="s">
        <v>501</v>
      </c>
      <c r="D9154" s="474" t="n">
        <v>0</v>
      </c>
      <c r="E9154" s="472"/>
    </row>
    <row r="9155" customFormat="false" ht="19.5" hidden="false" customHeight="false" outlineLevel="0" collapsed="false">
      <c r="A9155" s="453" t="n">
        <v>103378</v>
      </c>
      <c r="B9155" s="454" t="s">
        <v>9749</v>
      </c>
      <c r="C9155" s="453" t="s">
        <v>501</v>
      </c>
      <c r="D9155" s="474" t="n">
        <v>0</v>
      </c>
      <c r="E9155" s="472"/>
    </row>
    <row r="9156" customFormat="false" ht="19.5" hidden="false" customHeight="false" outlineLevel="0" collapsed="false">
      <c r="A9156" s="453" t="n">
        <v>103372</v>
      </c>
      <c r="B9156" s="454" t="s">
        <v>9750</v>
      </c>
      <c r="C9156" s="453" t="s">
        <v>501</v>
      </c>
      <c r="D9156" s="474" t="n">
        <v>6.65</v>
      </c>
      <c r="E9156" s="472" t="n">
        <v>0</v>
      </c>
    </row>
    <row r="9157" customFormat="false" ht="19.5" hidden="false" customHeight="false" outlineLevel="0" collapsed="false">
      <c r="A9157" s="453" t="n">
        <v>103379</v>
      </c>
      <c r="B9157" s="454" t="s">
        <v>9751</v>
      </c>
      <c r="C9157" s="453" t="s">
        <v>501</v>
      </c>
      <c r="D9157" s="474" t="n">
        <v>519.74</v>
      </c>
      <c r="E9157" s="472" t="n">
        <v>0</v>
      </c>
    </row>
    <row r="9158" customFormat="false" ht="19.5" hidden="false" customHeight="false" outlineLevel="0" collapsed="false">
      <c r="A9158" s="453" t="n">
        <v>103380</v>
      </c>
      <c r="B9158" s="454" t="s">
        <v>9752</v>
      </c>
      <c r="C9158" s="453" t="s">
        <v>501</v>
      </c>
      <c r="D9158" s="474" t="n">
        <v>0</v>
      </c>
      <c r="E9158" s="472"/>
    </row>
    <row r="9159" customFormat="false" ht="19.5" hidden="false" customHeight="false" outlineLevel="0" collapsed="false">
      <c r="A9159" s="453" t="n">
        <v>103381</v>
      </c>
      <c r="B9159" s="454" t="s">
        <v>9753</v>
      </c>
      <c r="C9159" s="453" t="s">
        <v>501</v>
      </c>
      <c r="D9159" s="474" t="n">
        <v>0</v>
      </c>
      <c r="E9159" s="472"/>
    </row>
    <row r="9160" customFormat="false" ht="19.5" hidden="false" customHeight="false" outlineLevel="0" collapsed="false">
      <c r="A9160" s="453" t="n">
        <v>103382</v>
      </c>
      <c r="B9160" s="454" t="s">
        <v>9754</v>
      </c>
      <c r="C9160" s="453" t="s">
        <v>501</v>
      </c>
      <c r="D9160" s="474" t="n">
        <v>0</v>
      </c>
      <c r="E9160" s="472"/>
    </row>
    <row r="9161" customFormat="false" ht="19.5" hidden="false" customHeight="false" outlineLevel="0" collapsed="false">
      <c r="A9161" s="453" t="n">
        <v>103383</v>
      </c>
      <c r="B9161" s="454" t="s">
        <v>9755</v>
      </c>
      <c r="C9161" s="453" t="s">
        <v>501</v>
      </c>
      <c r="D9161" s="474" t="n">
        <v>1274.34</v>
      </c>
      <c r="E9161" s="472" t="n">
        <v>0</v>
      </c>
    </row>
    <row r="9162" customFormat="false" ht="19.5" hidden="false" customHeight="false" outlineLevel="0" collapsed="false">
      <c r="A9162" s="453" t="n">
        <v>103373</v>
      </c>
      <c r="B9162" s="454" t="s">
        <v>9756</v>
      </c>
      <c r="C9162" s="453" t="s">
        <v>501</v>
      </c>
      <c r="D9162" s="474" t="n">
        <v>13.05</v>
      </c>
      <c r="E9162" s="472" t="n">
        <v>0</v>
      </c>
    </row>
    <row r="9163" customFormat="false" ht="19.5" hidden="false" customHeight="false" outlineLevel="0" collapsed="false">
      <c r="A9163" s="453" t="n">
        <v>103384</v>
      </c>
      <c r="B9163" s="454" t="s">
        <v>9757</v>
      </c>
      <c r="C9163" s="453" t="s">
        <v>501</v>
      </c>
      <c r="D9163" s="474" t="n">
        <v>0</v>
      </c>
      <c r="E9163" s="472"/>
    </row>
    <row r="9164" customFormat="false" ht="19.5" hidden="false" customHeight="false" outlineLevel="0" collapsed="false">
      <c r="A9164" s="453" t="n">
        <v>103385</v>
      </c>
      <c r="B9164" s="454" t="s">
        <v>9758</v>
      </c>
      <c r="C9164" s="453" t="s">
        <v>501</v>
      </c>
      <c r="D9164" s="474" t="n">
        <v>2054.5</v>
      </c>
      <c r="E9164" s="472" t="n">
        <v>0</v>
      </c>
    </row>
    <row r="9165" customFormat="false" ht="19.5" hidden="false" customHeight="false" outlineLevel="0" collapsed="false">
      <c r="A9165" s="453" t="n">
        <v>103386</v>
      </c>
      <c r="B9165" s="454" t="s">
        <v>9759</v>
      </c>
      <c r="C9165" s="453" t="s">
        <v>501</v>
      </c>
      <c r="D9165" s="474" t="n">
        <v>0</v>
      </c>
      <c r="E9165" s="472"/>
    </row>
    <row r="9166" customFormat="false" ht="19.5" hidden="false" customHeight="false" outlineLevel="0" collapsed="false">
      <c r="A9166" s="453" t="n">
        <v>103387</v>
      </c>
      <c r="B9166" s="454" t="s">
        <v>9760</v>
      </c>
      <c r="C9166" s="453" t="s">
        <v>501</v>
      </c>
      <c r="D9166" s="474" t="n">
        <v>3604.49</v>
      </c>
      <c r="E9166" s="472" t="n">
        <v>0</v>
      </c>
    </row>
    <row r="9167" customFormat="false" ht="19.5" hidden="false" customHeight="false" outlineLevel="0" collapsed="false">
      <c r="A9167" s="453" t="n">
        <v>103388</v>
      </c>
      <c r="B9167" s="454" t="s">
        <v>9761</v>
      </c>
      <c r="C9167" s="453" t="s">
        <v>501</v>
      </c>
      <c r="D9167" s="474" t="n">
        <v>0</v>
      </c>
      <c r="E9167" s="472"/>
    </row>
    <row r="9168" customFormat="false" ht="19.5" hidden="false" customHeight="false" outlineLevel="0" collapsed="false">
      <c r="A9168" s="453" t="n">
        <v>103374</v>
      </c>
      <c r="B9168" s="454" t="s">
        <v>9762</v>
      </c>
      <c r="C9168" s="453" t="s">
        <v>501</v>
      </c>
      <c r="D9168" s="474" t="n">
        <v>0</v>
      </c>
      <c r="E9168" s="472"/>
    </row>
    <row r="9169" customFormat="false" ht="19.5" hidden="false" customHeight="false" outlineLevel="0" collapsed="false">
      <c r="A9169" s="453" t="n">
        <v>103389</v>
      </c>
      <c r="B9169" s="454" t="s">
        <v>9763</v>
      </c>
      <c r="C9169" s="453" t="s">
        <v>501</v>
      </c>
      <c r="D9169" s="474" t="n">
        <v>5360.49</v>
      </c>
      <c r="E9169" s="472" t="n">
        <v>0</v>
      </c>
    </row>
    <row r="9170" customFormat="false" ht="19.5" hidden="false" customHeight="false" outlineLevel="0" collapsed="false">
      <c r="A9170" s="453" t="n">
        <v>103390</v>
      </c>
      <c r="B9170" s="454" t="s">
        <v>9764</v>
      </c>
      <c r="C9170" s="453" t="s">
        <v>501</v>
      </c>
      <c r="D9170" s="474" t="n">
        <v>0</v>
      </c>
      <c r="E9170" s="472"/>
    </row>
    <row r="9171" customFormat="false" ht="19.5" hidden="false" customHeight="false" outlineLevel="0" collapsed="false">
      <c r="A9171" s="453" t="n">
        <v>103391</v>
      </c>
      <c r="B9171" s="454" t="s">
        <v>9765</v>
      </c>
      <c r="C9171" s="453" t="s">
        <v>501</v>
      </c>
      <c r="D9171" s="474" t="n">
        <v>3529.37</v>
      </c>
      <c r="E9171" s="472" t="n">
        <v>0</v>
      </c>
    </row>
    <row r="9172" customFormat="false" ht="19.5" hidden="false" customHeight="false" outlineLevel="0" collapsed="false">
      <c r="A9172" s="453" t="n">
        <v>103375</v>
      </c>
      <c r="B9172" s="454" t="s">
        <v>9766</v>
      </c>
      <c r="C9172" s="453" t="s">
        <v>501</v>
      </c>
      <c r="D9172" s="474" t="n">
        <v>0</v>
      </c>
      <c r="E9172" s="472"/>
    </row>
    <row r="9173" customFormat="false" ht="19.5" hidden="false" customHeight="false" outlineLevel="0" collapsed="false">
      <c r="A9173" s="453" t="n">
        <v>103392</v>
      </c>
      <c r="B9173" s="454" t="s">
        <v>9767</v>
      </c>
      <c r="C9173" s="453" t="s">
        <v>501</v>
      </c>
      <c r="D9173" s="474" t="n">
        <v>5770.38</v>
      </c>
      <c r="E9173" s="472" t="n">
        <v>0</v>
      </c>
    </row>
    <row r="9174" customFormat="false" ht="19.5" hidden="false" customHeight="false" outlineLevel="0" collapsed="false">
      <c r="A9174" s="453" t="n">
        <v>103440</v>
      </c>
      <c r="B9174" s="454" t="s">
        <v>9768</v>
      </c>
      <c r="C9174" s="453" t="s">
        <v>102</v>
      </c>
      <c r="D9174" s="474" t="n">
        <v>478.58</v>
      </c>
      <c r="E9174" s="472" t="n">
        <v>0</v>
      </c>
    </row>
    <row r="9175" customFormat="false" ht="19.5" hidden="false" customHeight="false" outlineLevel="0" collapsed="false">
      <c r="A9175" s="453" t="n">
        <v>103441</v>
      </c>
      <c r="B9175" s="454" t="s">
        <v>9769</v>
      </c>
      <c r="C9175" s="453" t="s">
        <v>102</v>
      </c>
      <c r="D9175" s="474" t="n">
        <v>484.79</v>
      </c>
      <c r="E9175" s="472" t="n">
        <v>0</v>
      </c>
    </row>
    <row r="9176" customFormat="false" ht="19.5" hidden="false" customHeight="false" outlineLevel="0" collapsed="false">
      <c r="A9176" s="453" t="n">
        <v>103442</v>
      </c>
      <c r="B9176" s="454" t="s">
        <v>9770</v>
      </c>
      <c r="C9176" s="453" t="s">
        <v>102</v>
      </c>
      <c r="D9176" s="475" t="n">
        <v>634.69</v>
      </c>
      <c r="E9176" s="472" t="n">
        <v>0</v>
      </c>
    </row>
    <row r="9177" customFormat="false" ht="19.5" hidden="false" customHeight="false" outlineLevel="0" collapsed="false">
      <c r="A9177" s="453" t="n">
        <v>103437</v>
      </c>
      <c r="B9177" s="454" t="s">
        <v>9771</v>
      </c>
      <c r="C9177" s="453" t="s">
        <v>102</v>
      </c>
      <c r="D9177" s="474" t="n">
        <v>213.23</v>
      </c>
      <c r="E9177" s="472" t="n">
        <v>0</v>
      </c>
    </row>
    <row r="9178" customFormat="false" ht="19.5" hidden="false" customHeight="false" outlineLevel="0" collapsed="false">
      <c r="A9178" s="453" t="n">
        <v>103438</v>
      </c>
      <c r="B9178" s="454" t="s">
        <v>9772</v>
      </c>
      <c r="C9178" s="453" t="s">
        <v>102</v>
      </c>
      <c r="D9178" s="474" t="n">
        <v>213.23</v>
      </c>
      <c r="E9178" s="472" t="n">
        <v>0</v>
      </c>
    </row>
    <row r="9179" customFormat="false" ht="19.5" hidden="false" customHeight="false" outlineLevel="0" collapsed="false">
      <c r="A9179" s="453" t="n">
        <v>103439</v>
      </c>
      <c r="B9179" s="454" t="s">
        <v>9773</v>
      </c>
      <c r="C9179" s="453" t="s">
        <v>102</v>
      </c>
      <c r="D9179" s="474" t="n">
        <v>251.58</v>
      </c>
      <c r="E9179" s="472" t="n">
        <v>0</v>
      </c>
    </row>
    <row r="9180" customFormat="false" ht="19.5" hidden="false" customHeight="false" outlineLevel="0" collapsed="false">
      <c r="A9180" s="453" t="n">
        <v>106122</v>
      </c>
      <c r="B9180" s="454" t="s">
        <v>9774</v>
      </c>
      <c r="C9180" s="453" t="s">
        <v>753</v>
      </c>
      <c r="D9180" s="474" t="n">
        <v>84.84</v>
      </c>
      <c r="E9180" s="472" t="n">
        <v>0</v>
      </c>
    </row>
    <row r="9181" customFormat="false" ht="19.5" hidden="false" customHeight="false" outlineLevel="0" collapsed="false">
      <c r="A9181" s="453" t="n">
        <v>106131</v>
      </c>
      <c r="B9181" s="454" t="s">
        <v>9775</v>
      </c>
      <c r="C9181" s="453" t="s">
        <v>753</v>
      </c>
      <c r="D9181" s="474" t="n">
        <v>126.78</v>
      </c>
      <c r="E9181" s="472" t="n">
        <v>0</v>
      </c>
    </row>
    <row r="9182" customFormat="false" ht="19.5" hidden="false" customHeight="false" outlineLevel="0" collapsed="false">
      <c r="A9182" s="453" t="n">
        <v>106127</v>
      </c>
      <c r="B9182" s="454" t="s">
        <v>9776</v>
      </c>
      <c r="C9182" s="453" t="s">
        <v>753</v>
      </c>
      <c r="D9182" s="474" t="n">
        <v>114.14</v>
      </c>
      <c r="E9182" s="472" t="n">
        <v>0</v>
      </c>
    </row>
    <row r="9183" customFormat="false" ht="19.5" hidden="false" customHeight="false" outlineLevel="0" collapsed="false">
      <c r="A9183" s="453" t="n">
        <v>106126</v>
      </c>
      <c r="B9183" s="454" t="s">
        <v>9777</v>
      </c>
      <c r="C9183" s="453" t="s">
        <v>753</v>
      </c>
      <c r="D9183" s="474" t="n">
        <v>50.42</v>
      </c>
      <c r="E9183" s="472" t="n">
        <v>0</v>
      </c>
    </row>
    <row r="9184" customFormat="false" ht="19.5" hidden="false" customHeight="false" outlineLevel="0" collapsed="false">
      <c r="A9184" s="453" t="n">
        <v>106128</v>
      </c>
      <c r="B9184" s="454" t="s">
        <v>9778</v>
      </c>
      <c r="C9184" s="453" t="s">
        <v>753</v>
      </c>
      <c r="D9184" s="474" t="n">
        <v>167.94</v>
      </c>
      <c r="E9184" s="472" t="n">
        <v>0</v>
      </c>
    </row>
    <row r="9185" customFormat="false" ht="19.5" hidden="false" customHeight="false" outlineLevel="0" collapsed="false">
      <c r="A9185" s="453" t="n">
        <v>106130</v>
      </c>
      <c r="B9185" s="454" t="s">
        <v>9779</v>
      </c>
      <c r="C9185" s="453" t="s">
        <v>753</v>
      </c>
      <c r="D9185" s="474" t="n">
        <v>143.58</v>
      </c>
      <c r="E9185" s="472" t="n">
        <v>0</v>
      </c>
    </row>
    <row r="9186" customFormat="false" ht="19.5" hidden="false" customHeight="false" outlineLevel="0" collapsed="false">
      <c r="A9186" s="453" t="n">
        <v>106129</v>
      </c>
      <c r="B9186" s="454" t="s">
        <v>9780</v>
      </c>
      <c r="C9186" s="453" t="s">
        <v>753</v>
      </c>
      <c r="D9186" s="474" t="n">
        <v>75.48</v>
      </c>
      <c r="E9186" s="472" t="n">
        <v>0</v>
      </c>
    </row>
    <row r="9187" customFormat="false" ht="19.5" hidden="false" customHeight="false" outlineLevel="0" collapsed="false">
      <c r="A9187" s="453" t="n">
        <v>106125</v>
      </c>
      <c r="B9187" s="454" t="s">
        <v>9781</v>
      </c>
      <c r="C9187" s="453" t="s">
        <v>753</v>
      </c>
      <c r="D9187" s="474" t="n">
        <v>58.35</v>
      </c>
      <c r="E9187" s="472" t="n">
        <v>0</v>
      </c>
    </row>
    <row r="9188" customFormat="false" ht="19.5" hidden="false" customHeight="false" outlineLevel="0" collapsed="false">
      <c r="A9188" s="453" t="n">
        <v>106124</v>
      </c>
      <c r="B9188" s="454" t="s">
        <v>9782</v>
      </c>
      <c r="C9188" s="453" t="s">
        <v>753</v>
      </c>
      <c r="D9188" s="474" t="n">
        <v>58.14</v>
      </c>
      <c r="E9188" s="472" t="n">
        <v>0</v>
      </c>
    </row>
    <row r="9189" customFormat="false" ht="19.5" hidden="false" customHeight="false" outlineLevel="0" collapsed="false">
      <c r="A9189" s="453" t="n">
        <v>106123</v>
      </c>
      <c r="B9189" s="454" t="s">
        <v>9783</v>
      </c>
      <c r="C9189" s="453" t="s">
        <v>753</v>
      </c>
      <c r="D9189" s="474" t="n">
        <v>168.41</v>
      </c>
      <c r="E9189" s="472" t="n">
        <v>0</v>
      </c>
    </row>
    <row r="9190" customFormat="false" ht="19.5" hidden="false" customHeight="false" outlineLevel="0" collapsed="false">
      <c r="A9190" s="453" t="n">
        <v>106445</v>
      </c>
      <c r="B9190" s="454" t="s">
        <v>9784</v>
      </c>
      <c r="C9190" s="453" t="s">
        <v>102</v>
      </c>
      <c r="D9190" s="474" t="n">
        <v>0</v>
      </c>
      <c r="E9190" s="472"/>
    </row>
    <row r="9191" customFormat="false" ht="19.5" hidden="false" customHeight="false" outlineLevel="0" collapsed="false">
      <c r="A9191" s="453" t="n">
        <v>106446</v>
      </c>
      <c r="B9191" s="454" t="s">
        <v>9785</v>
      </c>
      <c r="C9191" s="453" t="s">
        <v>102</v>
      </c>
      <c r="D9191" s="474" t="n">
        <v>0</v>
      </c>
      <c r="E9191" s="472"/>
    </row>
    <row r="9192" customFormat="false" ht="19.5" hidden="false" customHeight="false" outlineLevel="0" collapsed="false">
      <c r="A9192" s="453" t="n">
        <v>106447</v>
      </c>
      <c r="B9192" s="454" t="s">
        <v>9786</v>
      </c>
      <c r="C9192" s="453" t="s">
        <v>102</v>
      </c>
      <c r="D9192" s="474" t="n">
        <v>0</v>
      </c>
      <c r="E9192" s="472"/>
    </row>
    <row r="9193" customFormat="false" ht="19.5" hidden="false" customHeight="false" outlineLevel="0" collapsed="false">
      <c r="A9193" s="453" t="n">
        <v>106448</v>
      </c>
      <c r="B9193" s="454" t="s">
        <v>9787</v>
      </c>
      <c r="C9193" s="453" t="s">
        <v>102</v>
      </c>
      <c r="D9193" s="474" t="n">
        <v>0</v>
      </c>
      <c r="E9193" s="472"/>
    </row>
    <row r="9194" customFormat="false" ht="19.5" hidden="false" customHeight="false" outlineLevel="0" collapsed="false">
      <c r="A9194" s="453" t="n">
        <v>106449</v>
      </c>
      <c r="B9194" s="454" t="s">
        <v>9788</v>
      </c>
      <c r="C9194" s="453" t="s">
        <v>102</v>
      </c>
      <c r="D9194" s="474" t="n">
        <v>0</v>
      </c>
      <c r="E9194" s="472"/>
    </row>
    <row r="9195" customFormat="false" ht="19.5" hidden="false" customHeight="false" outlineLevel="0" collapsed="false">
      <c r="A9195" s="453" t="n">
        <v>106455</v>
      </c>
      <c r="B9195" s="454" t="s">
        <v>9789</v>
      </c>
      <c r="C9195" s="453" t="s">
        <v>501</v>
      </c>
      <c r="D9195" s="474" t="n">
        <v>1149.04</v>
      </c>
      <c r="E9195" s="472" t="n">
        <v>0</v>
      </c>
    </row>
    <row r="9196" customFormat="false" ht="19.5" hidden="false" customHeight="false" outlineLevel="0" collapsed="false">
      <c r="A9196" s="453" t="n">
        <v>106450</v>
      </c>
      <c r="B9196" s="454" t="s">
        <v>9790</v>
      </c>
      <c r="C9196" s="453" t="s">
        <v>102</v>
      </c>
      <c r="D9196" s="474" t="n">
        <v>0</v>
      </c>
      <c r="E9196" s="472"/>
    </row>
    <row r="9197" customFormat="false" ht="19.5" hidden="false" customHeight="false" outlineLevel="0" collapsed="false">
      <c r="A9197" s="453" t="n">
        <v>106451</v>
      </c>
      <c r="B9197" s="454" t="s">
        <v>9791</v>
      </c>
      <c r="C9197" s="453" t="s">
        <v>102</v>
      </c>
      <c r="D9197" s="474" t="n">
        <v>0</v>
      </c>
      <c r="E9197" s="472"/>
    </row>
    <row r="9198" customFormat="false" ht="19.5" hidden="false" customHeight="false" outlineLevel="0" collapsed="false">
      <c r="A9198" s="453" t="n">
        <v>106452</v>
      </c>
      <c r="B9198" s="454" t="s">
        <v>9792</v>
      </c>
      <c r="C9198" s="453" t="s">
        <v>102</v>
      </c>
      <c r="D9198" s="474" t="n">
        <v>0</v>
      </c>
      <c r="E9198" s="472"/>
    </row>
    <row r="9199" customFormat="false" ht="19.5" hidden="false" customHeight="false" outlineLevel="0" collapsed="false">
      <c r="A9199" s="453" t="n">
        <v>106453</v>
      </c>
      <c r="B9199" s="454" t="s">
        <v>9793</v>
      </c>
      <c r="C9199" s="453" t="s">
        <v>102</v>
      </c>
      <c r="D9199" s="474" t="n">
        <v>0</v>
      </c>
      <c r="E9199" s="472"/>
    </row>
    <row r="9200" customFormat="false" ht="19.5" hidden="false" customHeight="false" outlineLevel="0" collapsed="false">
      <c r="A9200" s="453" t="n">
        <v>106454</v>
      </c>
      <c r="B9200" s="454" t="s">
        <v>9794</v>
      </c>
      <c r="C9200" s="453" t="s">
        <v>102</v>
      </c>
      <c r="D9200" s="474" t="n">
        <v>0</v>
      </c>
      <c r="E9200" s="472"/>
    </row>
    <row r="9201" customFormat="false" ht="19.5" hidden="false" customHeight="false" outlineLevel="0" collapsed="false">
      <c r="A9201" s="453" t="n">
        <v>106456</v>
      </c>
      <c r="B9201" s="454" t="s">
        <v>9795</v>
      </c>
      <c r="C9201" s="453" t="s">
        <v>501</v>
      </c>
      <c r="D9201" s="475" t="n">
        <v>1292.28</v>
      </c>
      <c r="E9201" s="472" t="n">
        <v>0</v>
      </c>
    </row>
    <row r="9202" customFormat="false" ht="19.5" hidden="false" customHeight="false" outlineLevel="0" collapsed="false">
      <c r="A9202" s="453" t="n">
        <v>106426</v>
      </c>
      <c r="B9202" s="454" t="s">
        <v>9796</v>
      </c>
      <c r="C9202" s="453" t="s">
        <v>102</v>
      </c>
      <c r="D9202" s="474" t="n">
        <v>0</v>
      </c>
      <c r="E9202" s="472"/>
    </row>
    <row r="9203" customFormat="false" ht="19.5" hidden="false" customHeight="false" outlineLevel="0" collapsed="false">
      <c r="A9203" s="453" t="n">
        <v>106442</v>
      </c>
      <c r="B9203" s="454" t="s">
        <v>9797</v>
      </c>
      <c r="C9203" s="453" t="s">
        <v>102</v>
      </c>
      <c r="D9203" s="474" t="n">
        <v>0</v>
      </c>
      <c r="E9203" s="472"/>
    </row>
    <row r="9204" customFormat="false" ht="19.5" hidden="false" customHeight="false" outlineLevel="0" collapsed="false">
      <c r="A9204" s="453" t="n">
        <v>106427</v>
      </c>
      <c r="B9204" s="454" t="s">
        <v>9798</v>
      </c>
      <c r="C9204" s="453" t="s">
        <v>102</v>
      </c>
      <c r="D9204" s="474" t="n">
        <v>0</v>
      </c>
      <c r="E9204" s="472"/>
    </row>
    <row r="9205" customFormat="false" ht="19.5" hidden="false" customHeight="false" outlineLevel="0" collapsed="false">
      <c r="A9205" s="453" t="n">
        <v>106428</v>
      </c>
      <c r="B9205" s="454" t="s">
        <v>9799</v>
      </c>
      <c r="C9205" s="453" t="s">
        <v>102</v>
      </c>
      <c r="D9205" s="474" t="n">
        <v>0</v>
      </c>
      <c r="E9205" s="472"/>
    </row>
    <row r="9206" customFormat="false" ht="19.5" hidden="false" customHeight="false" outlineLevel="0" collapsed="false">
      <c r="A9206" s="453" t="n">
        <v>106429</v>
      </c>
      <c r="B9206" s="454" t="s">
        <v>9800</v>
      </c>
      <c r="C9206" s="453" t="s">
        <v>102</v>
      </c>
      <c r="D9206" s="474" t="n">
        <v>0</v>
      </c>
      <c r="E9206" s="472"/>
    </row>
    <row r="9207" customFormat="false" ht="19.5" hidden="false" customHeight="false" outlineLevel="0" collapsed="false">
      <c r="A9207" s="453" t="n">
        <v>106430</v>
      </c>
      <c r="B9207" s="454" t="s">
        <v>9801</v>
      </c>
      <c r="C9207" s="453" t="s">
        <v>102</v>
      </c>
      <c r="D9207" s="474" t="n">
        <v>0</v>
      </c>
      <c r="E9207" s="472"/>
    </row>
    <row r="9208" customFormat="false" ht="19.5" hidden="false" customHeight="false" outlineLevel="0" collapsed="false">
      <c r="A9208" s="453" t="n">
        <v>106425</v>
      </c>
      <c r="B9208" s="454" t="s">
        <v>9802</v>
      </c>
      <c r="C9208" s="453" t="s">
        <v>102</v>
      </c>
      <c r="D9208" s="474" t="n">
        <v>0</v>
      </c>
      <c r="E9208" s="472"/>
    </row>
    <row r="9209" customFormat="false" ht="19.5" hidden="false" customHeight="false" outlineLevel="0" collapsed="false">
      <c r="A9209" s="453" t="n">
        <v>106431</v>
      </c>
      <c r="B9209" s="454" t="s">
        <v>9803</v>
      </c>
      <c r="C9209" s="453" t="s">
        <v>102</v>
      </c>
      <c r="D9209" s="474" t="n">
        <v>0</v>
      </c>
      <c r="E9209" s="472"/>
    </row>
    <row r="9210" customFormat="false" ht="19.5" hidden="false" customHeight="false" outlineLevel="0" collapsed="false">
      <c r="A9210" s="453" t="n">
        <v>106441</v>
      </c>
      <c r="B9210" s="454" t="s">
        <v>9804</v>
      </c>
      <c r="C9210" s="453" t="s">
        <v>102</v>
      </c>
      <c r="D9210" s="474" t="n">
        <v>0</v>
      </c>
      <c r="E9210" s="472"/>
    </row>
    <row r="9211" customFormat="false" ht="19.5" hidden="false" customHeight="false" outlineLevel="0" collapsed="false">
      <c r="A9211" s="453" t="n">
        <v>106433</v>
      </c>
      <c r="B9211" s="454" t="s">
        <v>9805</v>
      </c>
      <c r="C9211" s="453" t="s">
        <v>102</v>
      </c>
      <c r="D9211" s="474" t="n">
        <v>0</v>
      </c>
      <c r="E9211" s="472"/>
    </row>
    <row r="9212" customFormat="false" ht="19.5" hidden="false" customHeight="false" outlineLevel="0" collapsed="false">
      <c r="A9212" s="453" t="n">
        <v>106444</v>
      </c>
      <c r="B9212" s="454" t="s">
        <v>9806</v>
      </c>
      <c r="C9212" s="453" t="s">
        <v>102</v>
      </c>
      <c r="D9212" s="474" t="n">
        <v>0</v>
      </c>
      <c r="E9212" s="472"/>
    </row>
    <row r="9213" customFormat="false" ht="19.5" hidden="false" customHeight="false" outlineLevel="0" collapsed="false">
      <c r="A9213" s="453" t="n">
        <v>106434</v>
      </c>
      <c r="B9213" s="454" t="s">
        <v>9807</v>
      </c>
      <c r="C9213" s="453" t="s">
        <v>102</v>
      </c>
      <c r="D9213" s="474" t="n">
        <v>0</v>
      </c>
      <c r="E9213" s="472"/>
    </row>
    <row r="9214" customFormat="false" ht="19.5" hidden="false" customHeight="false" outlineLevel="0" collapsed="false">
      <c r="A9214" s="453" t="n">
        <v>106435</v>
      </c>
      <c r="B9214" s="454" t="s">
        <v>9808</v>
      </c>
      <c r="C9214" s="453" t="s">
        <v>102</v>
      </c>
      <c r="D9214" s="474" t="n">
        <v>0</v>
      </c>
      <c r="E9214" s="472"/>
    </row>
    <row r="9215" customFormat="false" ht="19.5" hidden="false" customHeight="false" outlineLevel="0" collapsed="false">
      <c r="A9215" s="453" t="n">
        <v>106436</v>
      </c>
      <c r="B9215" s="454" t="s">
        <v>9809</v>
      </c>
      <c r="C9215" s="453" t="s">
        <v>102</v>
      </c>
      <c r="D9215" s="474" t="n">
        <v>0</v>
      </c>
      <c r="E9215" s="472"/>
    </row>
    <row r="9216" customFormat="false" ht="19.5" hidden="false" customHeight="false" outlineLevel="0" collapsed="false">
      <c r="A9216" s="453" t="n">
        <v>106437</v>
      </c>
      <c r="B9216" s="454" t="s">
        <v>9810</v>
      </c>
      <c r="C9216" s="453" t="s">
        <v>102</v>
      </c>
      <c r="D9216" s="474" t="n">
        <v>0</v>
      </c>
      <c r="E9216" s="472"/>
    </row>
    <row r="9217" customFormat="false" ht="19.5" hidden="false" customHeight="false" outlineLevel="0" collapsed="false">
      <c r="A9217" s="453" t="n">
        <v>106432</v>
      </c>
      <c r="B9217" s="454" t="s">
        <v>9811</v>
      </c>
      <c r="C9217" s="453" t="s">
        <v>102</v>
      </c>
      <c r="D9217" s="474" t="n">
        <v>0</v>
      </c>
      <c r="E9217" s="472"/>
    </row>
    <row r="9218" customFormat="false" ht="19.5" hidden="false" customHeight="false" outlineLevel="0" collapsed="false">
      <c r="A9218" s="453" t="n">
        <v>106438</v>
      </c>
      <c r="B9218" s="454" t="s">
        <v>9812</v>
      </c>
      <c r="C9218" s="453" t="s">
        <v>102</v>
      </c>
      <c r="D9218" s="474" t="n">
        <v>0</v>
      </c>
      <c r="E9218" s="472"/>
    </row>
    <row r="9219" customFormat="false" ht="19.5" hidden="false" customHeight="false" outlineLevel="0" collapsed="false">
      <c r="A9219" s="453" t="n">
        <v>106443</v>
      </c>
      <c r="B9219" s="454" t="s">
        <v>9813</v>
      </c>
      <c r="C9219" s="453" t="s">
        <v>102</v>
      </c>
      <c r="D9219" s="474" t="n">
        <v>0</v>
      </c>
      <c r="E9219" s="472"/>
    </row>
    <row r="9220" customFormat="false" ht="19.5" hidden="false" customHeight="false" outlineLevel="0" collapsed="false">
      <c r="A9220" s="453" t="n">
        <v>106419</v>
      </c>
      <c r="B9220" s="454" t="s">
        <v>9814</v>
      </c>
      <c r="C9220" s="453" t="s">
        <v>102</v>
      </c>
      <c r="D9220" s="474" t="n">
        <v>0</v>
      </c>
      <c r="E9220" s="472"/>
    </row>
    <row r="9221" customFormat="false" ht="19.5" hidden="false" customHeight="false" outlineLevel="0" collapsed="false">
      <c r="A9221" s="453" t="n">
        <v>106440</v>
      </c>
      <c r="B9221" s="454" t="s">
        <v>9815</v>
      </c>
      <c r="C9221" s="453" t="s">
        <v>102</v>
      </c>
      <c r="D9221" s="474" t="n">
        <v>0</v>
      </c>
      <c r="E9221" s="472"/>
    </row>
    <row r="9222" customFormat="false" ht="19.5" hidden="false" customHeight="false" outlineLevel="0" collapsed="false">
      <c r="A9222" s="453" t="n">
        <v>106420</v>
      </c>
      <c r="B9222" s="454" t="s">
        <v>9816</v>
      </c>
      <c r="C9222" s="453" t="s">
        <v>102</v>
      </c>
      <c r="D9222" s="474" t="n">
        <v>0</v>
      </c>
      <c r="E9222" s="472"/>
    </row>
    <row r="9223" customFormat="false" ht="19.5" hidden="false" customHeight="false" outlineLevel="0" collapsed="false">
      <c r="A9223" s="453" t="n">
        <v>106421</v>
      </c>
      <c r="B9223" s="454" t="s">
        <v>9817</v>
      </c>
      <c r="C9223" s="453" t="s">
        <v>102</v>
      </c>
      <c r="D9223" s="474" t="n">
        <v>0</v>
      </c>
      <c r="E9223" s="472"/>
    </row>
    <row r="9224" customFormat="false" ht="19.5" hidden="false" customHeight="false" outlineLevel="0" collapsed="false">
      <c r="A9224" s="453" t="n">
        <v>106422</v>
      </c>
      <c r="B9224" s="454" t="s">
        <v>9818</v>
      </c>
      <c r="C9224" s="453" t="s">
        <v>102</v>
      </c>
      <c r="D9224" s="474" t="n">
        <v>0</v>
      </c>
      <c r="E9224" s="472"/>
    </row>
    <row r="9225" customFormat="false" ht="19.5" hidden="false" customHeight="false" outlineLevel="0" collapsed="false">
      <c r="A9225" s="453" t="n">
        <v>106423</v>
      </c>
      <c r="B9225" s="454" t="s">
        <v>9819</v>
      </c>
      <c r="C9225" s="453" t="s">
        <v>102</v>
      </c>
      <c r="D9225" s="474" t="n">
        <v>0</v>
      </c>
      <c r="E9225" s="472"/>
    </row>
    <row r="9226" customFormat="false" ht="19.5" hidden="false" customHeight="false" outlineLevel="0" collapsed="false">
      <c r="A9226" s="453" t="n">
        <v>106418</v>
      </c>
      <c r="B9226" s="454" t="s">
        <v>9820</v>
      </c>
      <c r="C9226" s="453" t="s">
        <v>102</v>
      </c>
      <c r="D9226" s="474" t="n">
        <v>0</v>
      </c>
      <c r="E9226" s="472"/>
    </row>
    <row r="9227" customFormat="false" ht="19.5" hidden="false" customHeight="false" outlineLevel="0" collapsed="false">
      <c r="A9227" s="453" t="n">
        <v>106424</v>
      </c>
      <c r="B9227" s="454" t="s">
        <v>9821</v>
      </c>
      <c r="C9227" s="453" t="s">
        <v>102</v>
      </c>
      <c r="D9227" s="474" t="n">
        <v>0</v>
      </c>
      <c r="E9227" s="472"/>
    </row>
    <row r="9228" customFormat="false" ht="19.5" hidden="false" customHeight="false" outlineLevel="0" collapsed="false">
      <c r="A9228" s="453" t="n">
        <v>106439</v>
      </c>
      <c r="B9228" s="454" t="s">
        <v>9822</v>
      </c>
      <c r="C9228" s="453" t="s">
        <v>102</v>
      </c>
      <c r="D9228" s="474" t="n">
        <v>0</v>
      </c>
      <c r="E9228" s="472"/>
    </row>
    <row r="9229" customFormat="false" ht="19.5" hidden="false" customHeight="false" outlineLevel="0" collapsed="false">
      <c r="A9229" s="453" t="n">
        <v>88789</v>
      </c>
      <c r="B9229" s="454" t="s">
        <v>9823</v>
      </c>
      <c r="C9229" s="453" t="s">
        <v>667</v>
      </c>
      <c r="D9229" s="474" t="n">
        <v>482.4</v>
      </c>
      <c r="E9229" s="472" t="n">
        <v>0</v>
      </c>
    </row>
    <row r="9230" customFormat="false" ht="19.5" hidden="false" customHeight="false" outlineLevel="0" collapsed="false">
      <c r="A9230" s="453" t="n">
        <v>88788</v>
      </c>
      <c r="B9230" s="454" t="s">
        <v>9824</v>
      </c>
      <c r="C9230" s="453" t="s">
        <v>667</v>
      </c>
      <c r="D9230" s="474" t="n">
        <v>400.79</v>
      </c>
      <c r="E9230" s="472" t="n">
        <v>0</v>
      </c>
    </row>
    <row r="9231" customFormat="false" ht="19.5" hidden="false" customHeight="false" outlineLevel="0" collapsed="false">
      <c r="A9231" s="453" t="n">
        <v>87245</v>
      </c>
      <c r="B9231" s="454" t="s">
        <v>9825</v>
      </c>
      <c r="C9231" s="453" t="s">
        <v>667</v>
      </c>
      <c r="D9231" s="474" t="n">
        <v>367.89</v>
      </c>
      <c r="E9231" s="472" t="n">
        <v>0</v>
      </c>
    </row>
    <row r="9232" customFormat="false" ht="19.5" hidden="false" customHeight="false" outlineLevel="0" collapsed="false">
      <c r="A9232" s="453" t="n">
        <v>87244</v>
      </c>
      <c r="B9232" s="454" t="s">
        <v>9826</v>
      </c>
      <c r="C9232" s="453" t="s">
        <v>667</v>
      </c>
      <c r="D9232" s="474" t="n">
        <v>306.14</v>
      </c>
      <c r="E9232" s="472" t="n">
        <v>0</v>
      </c>
    </row>
    <row r="9233" customFormat="false" ht="19.5" hidden="false" customHeight="false" outlineLevel="0" collapsed="false">
      <c r="A9233" s="453" t="n">
        <v>104589</v>
      </c>
      <c r="B9233" s="454" t="s">
        <v>9827</v>
      </c>
      <c r="C9233" s="453" t="s">
        <v>667</v>
      </c>
      <c r="D9233" s="474" t="n">
        <v>302.97</v>
      </c>
      <c r="E9233" s="472" t="n">
        <v>0</v>
      </c>
    </row>
    <row r="9234" customFormat="false" ht="19.5" hidden="false" customHeight="false" outlineLevel="0" collapsed="false">
      <c r="A9234" s="453" t="n">
        <v>104588</v>
      </c>
      <c r="B9234" s="454" t="s">
        <v>9828</v>
      </c>
      <c r="C9234" s="453" t="s">
        <v>667</v>
      </c>
      <c r="D9234" s="474" t="n">
        <v>252.71</v>
      </c>
      <c r="E9234" s="472" t="n">
        <v>0</v>
      </c>
    </row>
    <row r="9235" customFormat="false" ht="19.5" hidden="false" customHeight="false" outlineLevel="0" collapsed="false">
      <c r="A9235" s="453" t="n">
        <v>104591</v>
      </c>
      <c r="B9235" s="454" t="s">
        <v>9829</v>
      </c>
      <c r="C9235" s="453" t="s">
        <v>667</v>
      </c>
      <c r="D9235" s="474" t="n">
        <v>331.11</v>
      </c>
      <c r="E9235" s="472" t="n">
        <v>0</v>
      </c>
    </row>
    <row r="9236" customFormat="false" ht="19.5" hidden="false" customHeight="false" outlineLevel="0" collapsed="false">
      <c r="A9236" s="453" t="n">
        <v>104590</v>
      </c>
      <c r="B9236" s="454" t="s">
        <v>9830</v>
      </c>
      <c r="C9236" s="453" t="s">
        <v>667</v>
      </c>
      <c r="D9236" s="474" t="n">
        <v>277.37</v>
      </c>
      <c r="E9236" s="472" t="n">
        <v>0</v>
      </c>
    </row>
    <row r="9237" customFormat="false" ht="19.5" hidden="false" customHeight="false" outlineLevel="0" collapsed="false">
      <c r="A9237" s="453" t="n">
        <v>87267</v>
      </c>
      <c r="B9237" s="454" t="s">
        <v>9831</v>
      </c>
      <c r="C9237" s="453" t="s">
        <v>667</v>
      </c>
      <c r="D9237" s="474" t="n">
        <v>69.6</v>
      </c>
      <c r="E9237" s="472" t="n">
        <v>0</v>
      </c>
    </row>
    <row r="9238" customFormat="false" ht="19.5" hidden="false" customHeight="false" outlineLevel="0" collapsed="false">
      <c r="A9238" s="453" t="n">
        <v>104614</v>
      </c>
      <c r="B9238" s="454" t="s">
        <v>9832</v>
      </c>
      <c r="C9238" s="453" t="s">
        <v>667</v>
      </c>
      <c r="D9238" s="474" t="n">
        <v>75.02</v>
      </c>
      <c r="E9238" s="472" t="n">
        <v>0</v>
      </c>
    </row>
    <row r="9239" customFormat="false" ht="19.5" hidden="false" customHeight="false" outlineLevel="0" collapsed="false">
      <c r="A9239" s="453" t="n">
        <v>104613</v>
      </c>
      <c r="B9239" s="454" t="s">
        <v>9833</v>
      </c>
      <c r="C9239" s="453" t="s">
        <v>667</v>
      </c>
      <c r="D9239" s="474" t="n">
        <v>67.79</v>
      </c>
      <c r="E9239" s="472" t="n">
        <v>0</v>
      </c>
    </row>
    <row r="9240" customFormat="false" ht="19.5" hidden="false" customHeight="false" outlineLevel="0" collapsed="false">
      <c r="A9240" s="453" t="n">
        <v>87265</v>
      </c>
      <c r="B9240" s="454" t="s">
        <v>9834</v>
      </c>
      <c r="C9240" s="453" t="s">
        <v>667</v>
      </c>
      <c r="D9240" s="474" t="n">
        <v>64.06</v>
      </c>
      <c r="E9240" s="472" t="n">
        <v>0</v>
      </c>
    </row>
    <row r="9241" customFormat="false" ht="19.5" hidden="false" customHeight="false" outlineLevel="0" collapsed="false">
      <c r="A9241" s="453" t="n">
        <v>87271</v>
      </c>
      <c r="B9241" s="454" t="s">
        <v>9835</v>
      </c>
      <c r="C9241" s="453" t="s">
        <v>667</v>
      </c>
      <c r="D9241" s="474" t="n">
        <v>73.85</v>
      </c>
      <c r="E9241" s="472" t="n">
        <v>0</v>
      </c>
    </row>
    <row r="9242" customFormat="false" ht="19.5" hidden="false" customHeight="false" outlineLevel="0" collapsed="false">
      <c r="A9242" s="453" t="n">
        <v>87269</v>
      </c>
      <c r="B9242" s="454" t="s">
        <v>9836</v>
      </c>
      <c r="C9242" s="453" t="s">
        <v>667</v>
      </c>
      <c r="D9242" s="474" t="n">
        <v>68.23</v>
      </c>
      <c r="E9242" s="472" t="n">
        <v>0</v>
      </c>
    </row>
    <row r="9243" customFormat="false" ht="19.5" hidden="false" customHeight="false" outlineLevel="0" collapsed="false">
      <c r="A9243" s="453" t="n">
        <v>87275</v>
      </c>
      <c r="B9243" s="454" t="s">
        <v>9837</v>
      </c>
      <c r="C9243" s="453" t="s">
        <v>667</v>
      </c>
      <c r="D9243" s="474" t="n">
        <v>78.95</v>
      </c>
      <c r="E9243" s="472" t="n">
        <v>0</v>
      </c>
    </row>
    <row r="9244" customFormat="false" ht="19.5" hidden="false" customHeight="false" outlineLevel="0" collapsed="false">
      <c r="A9244" s="453" t="n">
        <v>87273</v>
      </c>
      <c r="B9244" s="454" t="s">
        <v>9838</v>
      </c>
      <c r="C9244" s="453" t="s">
        <v>667</v>
      </c>
      <c r="D9244" s="474" t="n">
        <v>71.5</v>
      </c>
      <c r="E9244" s="472" t="n">
        <v>0</v>
      </c>
    </row>
    <row r="9245" customFormat="false" ht="19.5" hidden="false" customHeight="false" outlineLevel="0" collapsed="false">
      <c r="A9245" s="453" t="n">
        <v>104612</v>
      </c>
      <c r="B9245" s="454" t="s">
        <v>9839</v>
      </c>
      <c r="C9245" s="453" t="s">
        <v>667</v>
      </c>
      <c r="D9245" s="474" t="n">
        <v>102.09</v>
      </c>
      <c r="E9245" s="472" t="n">
        <v>0</v>
      </c>
    </row>
    <row r="9246" customFormat="false" ht="19.5" hidden="false" customHeight="false" outlineLevel="0" collapsed="false">
      <c r="A9246" s="453" t="n">
        <v>104611</v>
      </c>
      <c r="B9246" s="454" t="s">
        <v>9840</v>
      </c>
      <c r="C9246" s="453" t="s">
        <v>667</v>
      </c>
      <c r="D9246" s="474" t="n">
        <v>101.4</v>
      </c>
      <c r="E9246" s="472" t="n">
        <v>0</v>
      </c>
    </row>
    <row r="9247" customFormat="false" ht="19.5" hidden="false" customHeight="false" outlineLevel="0" collapsed="false">
      <c r="A9247" s="453" t="n">
        <v>104618</v>
      </c>
      <c r="B9247" s="454" t="s">
        <v>9841</v>
      </c>
      <c r="C9247" s="453" t="s">
        <v>667</v>
      </c>
      <c r="D9247" s="474" t="n">
        <v>415.15</v>
      </c>
      <c r="E9247" s="472" t="n">
        <v>0</v>
      </c>
    </row>
    <row r="9248" customFormat="false" ht="19.5" hidden="false" customHeight="false" outlineLevel="0" collapsed="false">
      <c r="A9248" s="453" t="n">
        <v>104616</v>
      </c>
      <c r="B9248" s="454" t="s">
        <v>9842</v>
      </c>
      <c r="C9248" s="453" t="s">
        <v>667</v>
      </c>
      <c r="D9248" s="474" t="n">
        <v>403.99</v>
      </c>
      <c r="E9248" s="472" t="n">
        <v>0</v>
      </c>
    </row>
    <row r="9249" customFormat="false" ht="19.5" hidden="false" customHeight="false" outlineLevel="0" collapsed="false">
      <c r="A9249" s="453" t="n">
        <v>104617</v>
      </c>
      <c r="B9249" s="454" t="s">
        <v>9843</v>
      </c>
      <c r="C9249" s="453" t="s">
        <v>667</v>
      </c>
      <c r="D9249" s="474" t="n">
        <v>316.77</v>
      </c>
      <c r="E9249" s="472" t="n">
        <v>0</v>
      </c>
    </row>
    <row r="9250" customFormat="false" ht="19.5" hidden="false" customHeight="false" outlineLevel="0" collapsed="false">
      <c r="A9250" s="453" t="n">
        <v>104615</v>
      </c>
      <c r="B9250" s="454" t="s">
        <v>9844</v>
      </c>
      <c r="C9250" s="453" t="s">
        <v>667</v>
      </c>
      <c r="D9250" s="474" t="n">
        <v>305.61</v>
      </c>
      <c r="E9250" s="472" t="n">
        <v>0</v>
      </c>
    </row>
    <row r="9251" customFormat="false" ht="19.5" hidden="false" customHeight="false" outlineLevel="0" collapsed="false">
      <c r="A9251" s="453" t="n">
        <v>87247</v>
      </c>
      <c r="B9251" s="454" t="s">
        <v>9845</v>
      </c>
      <c r="C9251" s="453" t="s">
        <v>667</v>
      </c>
      <c r="D9251" s="474" t="n">
        <v>65.04</v>
      </c>
      <c r="E9251" s="472" t="n">
        <v>0</v>
      </c>
    </row>
    <row r="9252" customFormat="false" ht="19.5" hidden="false" customHeight="false" outlineLevel="0" collapsed="false">
      <c r="A9252" s="453" t="n">
        <v>87248</v>
      </c>
      <c r="B9252" s="454" t="s">
        <v>9846</v>
      </c>
      <c r="C9252" s="453" t="s">
        <v>667</v>
      </c>
      <c r="D9252" s="474" t="n">
        <v>57.17</v>
      </c>
      <c r="E9252" s="472" t="n">
        <v>0</v>
      </c>
    </row>
    <row r="9253" customFormat="false" ht="19.5" hidden="false" customHeight="false" outlineLevel="0" collapsed="false">
      <c r="A9253" s="453" t="n">
        <v>87246</v>
      </c>
      <c r="B9253" s="454" t="s">
        <v>9847</v>
      </c>
      <c r="C9253" s="453" t="s">
        <v>667</v>
      </c>
      <c r="D9253" s="474" t="n">
        <v>72.58</v>
      </c>
      <c r="E9253" s="472" t="n">
        <v>0</v>
      </c>
    </row>
    <row r="9254" customFormat="false" ht="19.5" hidden="false" customHeight="false" outlineLevel="0" collapsed="false">
      <c r="A9254" s="453" t="n">
        <v>104601</v>
      </c>
      <c r="B9254" s="454" t="s">
        <v>9848</v>
      </c>
      <c r="C9254" s="453" t="s">
        <v>667</v>
      </c>
      <c r="D9254" s="474" t="n">
        <v>70.37</v>
      </c>
      <c r="E9254" s="472" t="n">
        <v>0</v>
      </c>
    </row>
    <row r="9255" customFormat="false" ht="19.5" hidden="false" customHeight="false" outlineLevel="0" collapsed="false">
      <c r="A9255" s="453" t="n">
        <v>104603</v>
      </c>
      <c r="B9255" s="454" t="s">
        <v>9849</v>
      </c>
      <c r="C9255" s="453" t="s">
        <v>667</v>
      </c>
      <c r="D9255" s="474" t="n">
        <v>59.81</v>
      </c>
      <c r="E9255" s="472" t="n">
        <v>0</v>
      </c>
    </row>
    <row r="9256" customFormat="false" ht="19.5" hidden="false" customHeight="false" outlineLevel="0" collapsed="false">
      <c r="A9256" s="453" t="n">
        <v>104599</v>
      </c>
      <c r="B9256" s="454" t="s">
        <v>9850</v>
      </c>
      <c r="C9256" s="453" t="s">
        <v>667</v>
      </c>
      <c r="D9256" s="474" t="n">
        <v>86.68</v>
      </c>
      <c r="E9256" s="472" t="n">
        <v>0</v>
      </c>
    </row>
    <row r="9257" customFormat="false" ht="19.5" hidden="false" customHeight="false" outlineLevel="0" collapsed="false">
      <c r="A9257" s="453" t="n">
        <v>87250</v>
      </c>
      <c r="B9257" s="454" t="s">
        <v>9851</v>
      </c>
      <c r="C9257" s="453" t="s">
        <v>667</v>
      </c>
      <c r="D9257" s="474" t="n">
        <v>66.48</v>
      </c>
      <c r="E9257" s="472" t="n">
        <v>0</v>
      </c>
    </row>
    <row r="9258" customFormat="false" ht="19.5" hidden="false" customHeight="false" outlineLevel="0" collapsed="false">
      <c r="A9258" s="453" t="n">
        <v>87251</v>
      </c>
      <c r="B9258" s="454" t="s">
        <v>9852</v>
      </c>
      <c r="C9258" s="453" t="s">
        <v>667</v>
      </c>
      <c r="D9258" s="474" t="n">
        <v>57.44</v>
      </c>
      <c r="E9258" s="472" t="n">
        <v>0</v>
      </c>
    </row>
    <row r="9259" customFormat="false" ht="19.5" hidden="false" customHeight="false" outlineLevel="0" collapsed="false">
      <c r="A9259" s="453" t="n">
        <v>87249</v>
      </c>
      <c r="B9259" s="454" t="s">
        <v>9853</v>
      </c>
      <c r="C9259" s="453" t="s">
        <v>667</v>
      </c>
      <c r="D9259" s="474" t="n">
        <v>77.71</v>
      </c>
      <c r="E9259" s="472" t="n">
        <v>0</v>
      </c>
    </row>
    <row r="9260" customFormat="false" ht="19.5" hidden="false" customHeight="false" outlineLevel="0" collapsed="false">
      <c r="A9260" s="453" t="n">
        <v>104606</v>
      </c>
      <c r="B9260" s="454" t="s">
        <v>9854</v>
      </c>
      <c r="C9260" s="453" t="s">
        <v>667</v>
      </c>
      <c r="D9260" s="474" t="n">
        <v>74.94</v>
      </c>
      <c r="E9260" s="472" t="n">
        <v>0</v>
      </c>
    </row>
    <row r="9261" customFormat="false" ht="19.5" hidden="false" customHeight="false" outlineLevel="0" collapsed="false">
      <c r="A9261" s="453" t="n">
        <v>104607</v>
      </c>
      <c r="B9261" s="454" t="s">
        <v>9855</v>
      </c>
      <c r="C9261" s="453" t="s">
        <v>667</v>
      </c>
      <c r="D9261" s="474" t="n">
        <v>61.22</v>
      </c>
      <c r="E9261" s="472" t="n">
        <v>0</v>
      </c>
    </row>
    <row r="9262" customFormat="false" ht="19.5" hidden="false" customHeight="false" outlineLevel="0" collapsed="false">
      <c r="A9262" s="453" t="n">
        <v>104605</v>
      </c>
      <c r="B9262" s="454" t="s">
        <v>9856</v>
      </c>
      <c r="C9262" s="453" t="s">
        <v>667</v>
      </c>
      <c r="D9262" s="474" t="n">
        <v>107.53</v>
      </c>
      <c r="E9262" s="472" t="n">
        <v>0</v>
      </c>
    </row>
    <row r="9263" customFormat="false" ht="19.5" hidden="false" customHeight="false" outlineLevel="0" collapsed="false">
      <c r="A9263" s="453" t="n">
        <v>87256</v>
      </c>
      <c r="B9263" s="454" t="s">
        <v>9857</v>
      </c>
      <c r="C9263" s="453" t="s">
        <v>667</v>
      </c>
      <c r="D9263" s="474" t="n">
        <v>78.58</v>
      </c>
      <c r="E9263" s="472" t="n">
        <v>0</v>
      </c>
    </row>
    <row r="9264" customFormat="false" ht="19.5" hidden="false" customHeight="false" outlineLevel="0" collapsed="false">
      <c r="A9264" s="453" t="n">
        <v>87257</v>
      </c>
      <c r="B9264" s="454" t="s">
        <v>9858</v>
      </c>
      <c r="C9264" s="453" t="s">
        <v>667</v>
      </c>
      <c r="D9264" s="474" t="n">
        <v>68.4</v>
      </c>
      <c r="E9264" s="472" t="n">
        <v>0</v>
      </c>
    </row>
    <row r="9265" customFormat="false" ht="19.5" hidden="false" customHeight="false" outlineLevel="0" collapsed="false">
      <c r="A9265" s="453" t="n">
        <v>87255</v>
      </c>
      <c r="B9265" s="454" t="s">
        <v>9859</v>
      </c>
      <c r="C9265" s="453" t="s">
        <v>667</v>
      </c>
      <c r="D9265" s="474" t="n">
        <v>90.95</v>
      </c>
      <c r="E9265" s="472" t="n">
        <v>0</v>
      </c>
    </row>
    <row r="9266" customFormat="false" ht="19.5" hidden="false" customHeight="false" outlineLevel="0" collapsed="false">
      <c r="A9266" s="453" t="n">
        <v>104594</v>
      </c>
      <c r="B9266" s="454" t="s">
        <v>9860</v>
      </c>
      <c r="C9266" s="453" t="s">
        <v>667</v>
      </c>
      <c r="D9266" s="474" t="n">
        <v>80.83</v>
      </c>
      <c r="E9266" s="472" t="n">
        <v>0</v>
      </c>
    </row>
    <row r="9267" customFormat="false" ht="19.5" hidden="false" customHeight="false" outlineLevel="0" collapsed="false">
      <c r="A9267" s="453" t="n">
        <v>104595</v>
      </c>
      <c r="B9267" s="454" t="s">
        <v>9861</v>
      </c>
      <c r="C9267" s="453" t="s">
        <v>667</v>
      </c>
      <c r="D9267" s="474" t="n">
        <v>68.88</v>
      </c>
      <c r="E9267" s="472" t="n">
        <v>0</v>
      </c>
    </row>
    <row r="9268" customFormat="false" ht="19.5" hidden="false" customHeight="false" outlineLevel="0" collapsed="false">
      <c r="A9268" s="453" t="n">
        <v>104593</v>
      </c>
      <c r="B9268" s="454" t="s">
        <v>9862</v>
      </c>
      <c r="C9268" s="453" t="s">
        <v>667</v>
      </c>
      <c r="D9268" s="474" t="n">
        <v>94.66</v>
      </c>
      <c r="E9268" s="472" t="n">
        <v>0</v>
      </c>
    </row>
    <row r="9269" customFormat="false" ht="19.5" hidden="false" customHeight="false" outlineLevel="0" collapsed="false">
      <c r="A9269" s="453" t="n">
        <v>87262</v>
      </c>
      <c r="B9269" s="454" t="s">
        <v>9863</v>
      </c>
      <c r="C9269" s="453" t="s">
        <v>667</v>
      </c>
      <c r="D9269" s="474" t="n">
        <v>133.49</v>
      </c>
      <c r="E9269" s="472" t="n">
        <v>0</v>
      </c>
    </row>
    <row r="9270" customFormat="false" ht="19.5" hidden="false" customHeight="false" outlineLevel="0" collapsed="false">
      <c r="A9270" s="453" t="n">
        <v>87263</v>
      </c>
      <c r="B9270" s="454" t="s">
        <v>9864</v>
      </c>
      <c r="C9270" s="453" t="s">
        <v>667</v>
      </c>
      <c r="D9270" s="474" t="n">
        <v>122.78</v>
      </c>
      <c r="E9270" s="472" t="n">
        <v>0</v>
      </c>
    </row>
    <row r="9271" customFormat="false" ht="19.5" hidden="false" customHeight="false" outlineLevel="0" collapsed="false">
      <c r="A9271" s="453" t="n">
        <v>87261</v>
      </c>
      <c r="B9271" s="454" t="s">
        <v>9865</v>
      </c>
      <c r="C9271" s="453" t="s">
        <v>667</v>
      </c>
      <c r="D9271" s="474" t="n">
        <v>147.22</v>
      </c>
      <c r="E9271" s="472" t="n">
        <v>0</v>
      </c>
    </row>
    <row r="9272" customFormat="false" ht="19.5" hidden="false" customHeight="false" outlineLevel="0" collapsed="false">
      <c r="A9272" s="453" t="n">
        <v>104597</v>
      </c>
      <c r="B9272" s="454" t="s">
        <v>9866</v>
      </c>
      <c r="C9272" s="453" t="s">
        <v>667</v>
      </c>
      <c r="D9272" s="474" t="n">
        <v>136.15</v>
      </c>
      <c r="E9272" s="472" t="n">
        <v>0</v>
      </c>
    </row>
    <row r="9273" customFormat="false" ht="19.5" hidden="false" customHeight="false" outlineLevel="0" collapsed="false">
      <c r="A9273" s="453" t="n">
        <v>104598</v>
      </c>
      <c r="B9273" s="454" t="s">
        <v>9867</v>
      </c>
      <c r="C9273" s="453" t="s">
        <v>667</v>
      </c>
      <c r="D9273" s="474" t="n">
        <v>123.38</v>
      </c>
      <c r="E9273" s="472" t="n">
        <v>0</v>
      </c>
    </row>
    <row r="9274" customFormat="false" ht="19.5" hidden="false" customHeight="false" outlineLevel="0" collapsed="false">
      <c r="A9274" s="453" t="n">
        <v>104596</v>
      </c>
      <c r="B9274" s="454" t="s">
        <v>9868</v>
      </c>
      <c r="C9274" s="453" t="s">
        <v>667</v>
      </c>
      <c r="D9274" s="474" t="n">
        <v>151.57</v>
      </c>
      <c r="E9274" s="472" t="n">
        <v>0</v>
      </c>
    </row>
    <row r="9275" customFormat="false" ht="19.5" hidden="false" customHeight="false" outlineLevel="0" collapsed="false">
      <c r="A9275" s="453" t="n">
        <v>88648</v>
      </c>
      <c r="B9275" s="454" t="s">
        <v>9869</v>
      </c>
      <c r="C9275" s="453" t="s">
        <v>501</v>
      </c>
      <c r="D9275" s="474" t="n">
        <v>8.24</v>
      </c>
      <c r="E9275" s="472" t="n">
        <v>0</v>
      </c>
    </row>
    <row r="9276" customFormat="false" ht="19.5" hidden="false" customHeight="false" outlineLevel="0" collapsed="false">
      <c r="A9276" s="453" t="n">
        <v>88649</v>
      </c>
      <c r="B9276" s="454" t="s">
        <v>9870</v>
      </c>
      <c r="C9276" s="453" t="s">
        <v>501</v>
      </c>
      <c r="D9276" s="474" t="n">
        <v>9.37</v>
      </c>
      <c r="E9276" s="472" t="n">
        <v>0</v>
      </c>
    </row>
    <row r="9277" customFormat="false" ht="19.5" hidden="false" customHeight="false" outlineLevel="0" collapsed="false">
      <c r="A9277" s="453" t="n">
        <v>88650</v>
      </c>
      <c r="B9277" s="454" t="s">
        <v>9871</v>
      </c>
      <c r="C9277" s="453" t="s">
        <v>501</v>
      </c>
      <c r="D9277" s="474" t="n">
        <v>12.8</v>
      </c>
      <c r="E9277" s="472" t="n">
        <v>0</v>
      </c>
    </row>
    <row r="9278" customFormat="false" ht="19.5" hidden="false" customHeight="false" outlineLevel="0" collapsed="false">
      <c r="A9278" s="453" t="n">
        <v>104619</v>
      </c>
      <c r="B9278" s="454" t="s">
        <v>9872</v>
      </c>
      <c r="C9278" s="453" t="s">
        <v>501</v>
      </c>
      <c r="D9278" s="474" t="n">
        <v>15.25</v>
      </c>
      <c r="E9278" s="472" t="n">
        <v>0</v>
      </c>
    </row>
    <row r="9279" customFormat="false" ht="19.5" hidden="false" customHeight="false" outlineLevel="0" collapsed="false">
      <c r="A9279" s="453" t="n">
        <v>103741</v>
      </c>
      <c r="B9279" s="454" t="s">
        <v>9873</v>
      </c>
      <c r="C9279" s="453" t="s">
        <v>102</v>
      </c>
      <c r="D9279" s="474" t="n">
        <v>0</v>
      </c>
      <c r="E9279" s="472"/>
    </row>
    <row r="9280" customFormat="false" ht="19.5" hidden="false" customHeight="false" outlineLevel="0" collapsed="false">
      <c r="A9280" s="453" t="n">
        <v>103755</v>
      </c>
      <c r="B9280" s="454" t="s">
        <v>9874</v>
      </c>
      <c r="C9280" s="453" t="s">
        <v>501</v>
      </c>
      <c r="D9280" s="474" t="n">
        <v>0</v>
      </c>
      <c r="E9280" s="472"/>
    </row>
    <row r="9281" customFormat="false" ht="19.5" hidden="false" customHeight="false" outlineLevel="0" collapsed="false">
      <c r="A9281" s="453" t="n">
        <v>103753</v>
      </c>
      <c r="B9281" s="454" t="s">
        <v>9875</v>
      </c>
      <c r="C9281" s="453" t="s">
        <v>501</v>
      </c>
      <c r="D9281" s="474" t="n">
        <v>0</v>
      </c>
      <c r="E9281" s="472"/>
    </row>
    <row r="9282" customFormat="false" ht="19.5" hidden="false" customHeight="false" outlineLevel="0" collapsed="false">
      <c r="A9282" s="453" t="n">
        <v>103754</v>
      </c>
      <c r="B9282" s="454" t="s">
        <v>9876</v>
      </c>
      <c r="C9282" s="453" t="s">
        <v>501</v>
      </c>
      <c r="D9282" s="474" t="n">
        <v>0</v>
      </c>
      <c r="E9282" s="472"/>
    </row>
    <row r="9283" customFormat="false" ht="19.5" hidden="false" customHeight="false" outlineLevel="0" collapsed="false">
      <c r="A9283" s="453" t="n">
        <v>103752</v>
      </c>
      <c r="B9283" s="454" t="s">
        <v>9877</v>
      </c>
      <c r="C9283" s="453" t="s">
        <v>501</v>
      </c>
      <c r="D9283" s="474" t="n">
        <v>0</v>
      </c>
      <c r="E9283" s="472"/>
    </row>
    <row r="9284" customFormat="false" ht="19.5" hidden="false" customHeight="false" outlineLevel="0" collapsed="false">
      <c r="A9284" s="453" t="n">
        <v>103759</v>
      </c>
      <c r="B9284" s="454" t="s">
        <v>9878</v>
      </c>
      <c r="C9284" s="453" t="s">
        <v>501</v>
      </c>
      <c r="D9284" s="474" t="n">
        <v>0</v>
      </c>
      <c r="E9284" s="472"/>
    </row>
    <row r="9285" customFormat="false" ht="19.5" hidden="false" customHeight="false" outlineLevel="0" collapsed="false">
      <c r="A9285" s="453" t="n">
        <v>103757</v>
      </c>
      <c r="B9285" s="454" t="s">
        <v>9879</v>
      </c>
      <c r="C9285" s="453" t="s">
        <v>501</v>
      </c>
      <c r="D9285" s="474" t="n">
        <v>0</v>
      </c>
      <c r="E9285" s="472"/>
    </row>
    <row r="9286" customFormat="false" ht="19.5" hidden="false" customHeight="false" outlineLevel="0" collapsed="false">
      <c r="A9286" s="453" t="n">
        <v>103758</v>
      </c>
      <c r="B9286" s="454" t="s">
        <v>9880</v>
      </c>
      <c r="C9286" s="453" t="s">
        <v>501</v>
      </c>
      <c r="D9286" s="474" t="n">
        <v>0</v>
      </c>
      <c r="E9286" s="472"/>
    </row>
    <row r="9287" customFormat="false" ht="19.5" hidden="false" customHeight="false" outlineLevel="0" collapsed="false">
      <c r="A9287" s="453" t="n">
        <v>103756</v>
      </c>
      <c r="B9287" s="454" t="s">
        <v>9881</v>
      </c>
      <c r="C9287" s="453" t="s">
        <v>501</v>
      </c>
      <c r="D9287" s="474" t="n">
        <v>0</v>
      </c>
      <c r="E9287" s="472"/>
    </row>
    <row r="9288" customFormat="false" ht="19.5" hidden="false" customHeight="false" outlineLevel="0" collapsed="false">
      <c r="A9288" s="453" t="n">
        <v>103734</v>
      </c>
      <c r="B9288" s="454" t="s">
        <v>9882</v>
      </c>
      <c r="C9288" s="453" t="s">
        <v>102</v>
      </c>
      <c r="D9288" s="474" t="n">
        <v>0</v>
      </c>
      <c r="E9288" s="472"/>
    </row>
    <row r="9289" customFormat="false" ht="19.5" hidden="false" customHeight="false" outlineLevel="0" collapsed="false">
      <c r="A9289" s="453" t="n">
        <v>103740</v>
      </c>
      <c r="B9289" s="454" t="s">
        <v>9883</v>
      </c>
      <c r="C9289" s="453" t="s">
        <v>102</v>
      </c>
      <c r="D9289" s="474" t="n">
        <v>0</v>
      </c>
      <c r="E9289" s="472"/>
    </row>
    <row r="9290" customFormat="false" ht="19.5" hidden="false" customHeight="false" outlineLevel="0" collapsed="false">
      <c r="A9290" s="453" t="n">
        <v>103747</v>
      </c>
      <c r="B9290" s="454" t="s">
        <v>9884</v>
      </c>
      <c r="C9290" s="453" t="s">
        <v>501</v>
      </c>
      <c r="D9290" s="474" t="n">
        <v>0</v>
      </c>
      <c r="E9290" s="472"/>
    </row>
    <row r="9291" customFormat="false" ht="19.5" hidden="false" customHeight="false" outlineLevel="0" collapsed="false">
      <c r="A9291" s="453" t="n">
        <v>103746</v>
      </c>
      <c r="B9291" s="454" t="s">
        <v>9885</v>
      </c>
      <c r="C9291" s="453" t="s">
        <v>501</v>
      </c>
      <c r="D9291" s="474" t="n">
        <v>0</v>
      </c>
      <c r="E9291" s="472"/>
    </row>
    <row r="9292" customFormat="false" ht="19.5" hidden="false" customHeight="false" outlineLevel="0" collapsed="false">
      <c r="A9292" s="453" t="n">
        <v>103749</v>
      </c>
      <c r="B9292" s="454" t="s">
        <v>9886</v>
      </c>
      <c r="C9292" s="453" t="s">
        <v>501</v>
      </c>
      <c r="D9292" s="474" t="n">
        <v>0</v>
      </c>
      <c r="E9292" s="472"/>
    </row>
    <row r="9293" customFormat="false" ht="19.5" hidden="false" customHeight="false" outlineLevel="0" collapsed="false">
      <c r="A9293" s="453" t="n">
        <v>103744</v>
      </c>
      <c r="B9293" s="454" t="s">
        <v>9887</v>
      </c>
      <c r="C9293" s="453" t="s">
        <v>501</v>
      </c>
      <c r="D9293" s="474" t="n">
        <v>0</v>
      </c>
      <c r="E9293" s="472"/>
    </row>
    <row r="9294" customFormat="false" ht="19.5" hidden="false" customHeight="false" outlineLevel="0" collapsed="false">
      <c r="A9294" s="453" t="n">
        <v>103748</v>
      </c>
      <c r="B9294" s="454" t="s">
        <v>9888</v>
      </c>
      <c r="C9294" s="453" t="s">
        <v>501</v>
      </c>
      <c r="D9294" s="474" t="n">
        <v>0</v>
      </c>
      <c r="E9294" s="472"/>
    </row>
    <row r="9295" customFormat="false" ht="19.5" hidden="false" customHeight="false" outlineLevel="0" collapsed="false">
      <c r="A9295" s="453" t="n">
        <v>103745</v>
      </c>
      <c r="B9295" s="454" t="s">
        <v>9889</v>
      </c>
      <c r="C9295" s="453" t="s">
        <v>501</v>
      </c>
      <c r="D9295" s="474" t="n">
        <v>0</v>
      </c>
      <c r="E9295" s="472"/>
    </row>
    <row r="9296" customFormat="false" ht="19.5" hidden="false" customHeight="false" outlineLevel="0" collapsed="false">
      <c r="A9296" s="453" t="n">
        <v>103751</v>
      </c>
      <c r="B9296" s="454" t="s">
        <v>9890</v>
      </c>
      <c r="C9296" s="453" t="s">
        <v>501</v>
      </c>
      <c r="D9296" s="474" t="n">
        <v>0</v>
      </c>
      <c r="E9296" s="472"/>
    </row>
    <row r="9297" customFormat="false" ht="19.5" hidden="false" customHeight="false" outlineLevel="0" collapsed="false">
      <c r="A9297" s="453" t="n">
        <v>103750</v>
      </c>
      <c r="B9297" s="454" t="s">
        <v>9891</v>
      </c>
      <c r="C9297" s="453" t="s">
        <v>501</v>
      </c>
      <c r="D9297" s="474" t="n">
        <v>0</v>
      </c>
      <c r="E9297" s="472"/>
    </row>
    <row r="9298" customFormat="false" ht="19.5" hidden="false" customHeight="false" outlineLevel="0" collapsed="false">
      <c r="A9298" s="453" t="n">
        <v>103735</v>
      </c>
      <c r="B9298" s="454" t="s">
        <v>9892</v>
      </c>
      <c r="C9298" s="453" t="s">
        <v>102</v>
      </c>
      <c r="D9298" s="474" t="n">
        <v>0</v>
      </c>
      <c r="E9298" s="472"/>
    </row>
    <row r="9299" customFormat="false" ht="19.5" hidden="false" customHeight="false" outlineLevel="0" collapsed="false">
      <c r="A9299" s="453" t="n">
        <v>103738</v>
      </c>
      <c r="B9299" s="454" t="s">
        <v>9893</v>
      </c>
      <c r="C9299" s="453" t="s">
        <v>102</v>
      </c>
      <c r="D9299" s="474" t="n">
        <v>0</v>
      </c>
      <c r="E9299" s="472"/>
    </row>
    <row r="9300" customFormat="false" ht="19.5" hidden="false" customHeight="false" outlineLevel="0" collapsed="false">
      <c r="A9300" s="453" t="n">
        <v>103736</v>
      </c>
      <c r="B9300" s="454" t="s">
        <v>9894</v>
      </c>
      <c r="C9300" s="453" t="s">
        <v>102</v>
      </c>
      <c r="D9300" s="474" t="n">
        <v>0</v>
      </c>
      <c r="E9300" s="472"/>
    </row>
    <row r="9301" customFormat="false" ht="19.5" hidden="false" customHeight="false" outlineLevel="0" collapsed="false">
      <c r="A9301" s="453" t="n">
        <v>103739</v>
      </c>
      <c r="B9301" s="454" t="s">
        <v>9895</v>
      </c>
      <c r="C9301" s="453" t="s">
        <v>102</v>
      </c>
      <c r="D9301" s="474" t="n">
        <v>0</v>
      </c>
      <c r="E9301" s="472"/>
    </row>
    <row r="9302" customFormat="false" ht="19.5" hidden="false" customHeight="false" outlineLevel="0" collapsed="false">
      <c r="A9302" s="453" t="n">
        <v>103737</v>
      </c>
      <c r="B9302" s="454" t="s">
        <v>9896</v>
      </c>
      <c r="C9302" s="453" t="s">
        <v>102</v>
      </c>
      <c r="D9302" s="474" t="n">
        <v>0</v>
      </c>
      <c r="E9302" s="472"/>
    </row>
    <row r="9303" customFormat="false" ht="19.5" hidden="false" customHeight="false" outlineLevel="0" collapsed="false">
      <c r="A9303" s="453" t="n">
        <v>103742</v>
      </c>
      <c r="B9303" s="454" t="s">
        <v>9897</v>
      </c>
      <c r="C9303" s="453" t="s">
        <v>102</v>
      </c>
      <c r="D9303" s="474" t="n">
        <v>0</v>
      </c>
      <c r="E9303" s="472"/>
    </row>
    <row r="9304" customFormat="false" ht="19.5" hidden="false" customHeight="false" outlineLevel="0" collapsed="false">
      <c r="A9304" s="453" t="n">
        <v>103689</v>
      </c>
      <c r="B9304" s="454" t="s">
        <v>9898</v>
      </c>
      <c r="C9304" s="453" t="s">
        <v>667</v>
      </c>
      <c r="D9304" s="474" t="n">
        <v>462.96</v>
      </c>
      <c r="E9304" s="472" t="n">
        <v>0.864</v>
      </c>
    </row>
    <row r="9305" customFormat="false" ht="19.5" hidden="false" customHeight="false" outlineLevel="0" collapsed="false">
      <c r="A9305" s="453" t="n">
        <v>103702</v>
      </c>
      <c r="B9305" s="454" t="s">
        <v>9899</v>
      </c>
      <c r="C9305" s="453" t="s">
        <v>667</v>
      </c>
      <c r="D9305" s="474" t="n">
        <v>0</v>
      </c>
      <c r="E9305" s="472"/>
    </row>
    <row r="9306" customFormat="false" ht="19.5" hidden="false" customHeight="false" outlineLevel="0" collapsed="false">
      <c r="A9306" s="453" t="n">
        <v>103700</v>
      </c>
      <c r="B9306" s="454" t="s">
        <v>9900</v>
      </c>
      <c r="C9306" s="453" t="s">
        <v>667</v>
      </c>
      <c r="D9306" s="474" t="n">
        <v>0</v>
      </c>
      <c r="E9306" s="472"/>
    </row>
    <row r="9307" customFormat="false" ht="19.5" hidden="false" customHeight="false" outlineLevel="0" collapsed="false">
      <c r="A9307" s="453" t="n">
        <v>103698</v>
      </c>
      <c r="B9307" s="454" t="s">
        <v>9901</v>
      </c>
      <c r="C9307" s="453" t="s">
        <v>667</v>
      </c>
      <c r="D9307" s="474" t="n">
        <v>0</v>
      </c>
      <c r="E9307" s="472"/>
    </row>
    <row r="9308" customFormat="false" ht="19.5" hidden="false" customHeight="false" outlineLevel="0" collapsed="false">
      <c r="A9308" s="453" t="n">
        <v>103703</v>
      </c>
      <c r="B9308" s="454" t="s">
        <v>9902</v>
      </c>
      <c r="C9308" s="453" t="s">
        <v>667</v>
      </c>
      <c r="D9308" s="474" t="n">
        <v>0</v>
      </c>
      <c r="E9308" s="472"/>
    </row>
    <row r="9309" customFormat="false" ht="19.5" hidden="false" customHeight="false" outlineLevel="0" collapsed="false">
      <c r="A9309" s="453" t="n">
        <v>103701</v>
      </c>
      <c r="B9309" s="454" t="s">
        <v>9903</v>
      </c>
      <c r="C9309" s="453" t="s">
        <v>667</v>
      </c>
      <c r="D9309" s="474" t="n">
        <v>0</v>
      </c>
      <c r="E9309" s="472"/>
    </row>
    <row r="9310" customFormat="false" ht="19.5" hidden="false" customHeight="false" outlineLevel="0" collapsed="false">
      <c r="A9310" s="453" t="n">
        <v>103699</v>
      </c>
      <c r="B9310" s="454" t="s">
        <v>9904</v>
      </c>
      <c r="C9310" s="453" t="s">
        <v>667</v>
      </c>
      <c r="D9310" s="474" t="n">
        <v>0</v>
      </c>
      <c r="E9310" s="472"/>
    </row>
    <row r="9311" customFormat="false" ht="19.5" hidden="false" customHeight="false" outlineLevel="0" collapsed="false">
      <c r="A9311" s="453" t="n">
        <v>103704</v>
      </c>
      <c r="B9311" s="454" t="s">
        <v>9905</v>
      </c>
      <c r="C9311" s="453" t="s">
        <v>667</v>
      </c>
      <c r="D9311" s="474" t="n">
        <v>0</v>
      </c>
      <c r="E9311" s="472"/>
    </row>
    <row r="9312" customFormat="false" ht="19.5" hidden="false" customHeight="false" outlineLevel="0" collapsed="false">
      <c r="A9312" s="453" t="n">
        <v>103706</v>
      </c>
      <c r="B9312" s="454" t="s">
        <v>9906</v>
      </c>
      <c r="C9312" s="453" t="s">
        <v>102</v>
      </c>
      <c r="D9312" s="474" t="n">
        <v>0</v>
      </c>
      <c r="E9312" s="472"/>
    </row>
    <row r="9313" customFormat="false" ht="19.5" hidden="false" customHeight="false" outlineLevel="0" collapsed="false">
      <c r="A9313" s="453" t="n">
        <v>103707</v>
      </c>
      <c r="B9313" s="454" t="s">
        <v>9907</v>
      </c>
      <c r="C9313" s="453" t="s">
        <v>102</v>
      </c>
      <c r="D9313" s="474" t="n">
        <v>0</v>
      </c>
      <c r="E9313" s="472"/>
    </row>
    <row r="9314" customFormat="false" ht="19.5" hidden="false" customHeight="false" outlineLevel="0" collapsed="false">
      <c r="A9314" s="453" t="n">
        <v>103708</v>
      </c>
      <c r="B9314" s="454" t="s">
        <v>9908</v>
      </c>
      <c r="C9314" s="453" t="s">
        <v>102</v>
      </c>
      <c r="D9314" s="474" t="n">
        <v>0</v>
      </c>
      <c r="E9314" s="472"/>
    </row>
    <row r="9315" customFormat="false" ht="19.5" hidden="false" customHeight="false" outlineLevel="0" collapsed="false">
      <c r="A9315" s="453" t="n">
        <v>103709</v>
      </c>
      <c r="B9315" s="454" t="s">
        <v>9909</v>
      </c>
      <c r="C9315" s="453" t="s">
        <v>102</v>
      </c>
      <c r="D9315" s="474" t="n">
        <v>0</v>
      </c>
      <c r="E9315" s="472"/>
    </row>
    <row r="9316" customFormat="false" ht="19.5" hidden="false" customHeight="false" outlineLevel="0" collapsed="false">
      <c r="A9316" s="453" t="n">
        <v>103710</v>
      </c>
      <c r="B9316" s="454" t="s">
        <v>9910</v>
      </c>
      <c r="C9316" s="453" t="s">
        <v>102</v>
      </c>
      <c r="D9316" s="474" t="n">
        <v>0</v>
      </c>
      <c r="E9316" s="472"/>
    </row>
    <row r="9317" customFormat="false" ht="19.5" hidden="false" customHeight="false" outlineLevel="0" collapsed="false">
      <c r="A9317" s="453" t="n">
        <v>103711</v>
      </c>
      <c r="B9317" s="454" t="s">
        <v>9911</v>
      </c>
      <c r="C9317" s="453" t="s">
        <v>102</v>
      </c>
      <c r="D9317" s="474" t="n">
        <v>0</v>
      </c>
      <c r="E9317" s="472"/>
    </row>
    <row r="9318" customFormat="false" ht="19.5" hidden="false" customHeight="false" outlineLevel="0" collapsed="false">
      <c r="A9318" s="453" t="n">
        <v>103712</v>
      </c>
      <c r="B9318" s="454" t="s">
        <v>9912</v>
      </c>
      <c r="C9318" s="453" t="s">
        <v>102</v>
      </c>
      <c r="D9318" s="474" t="n">
        <v>0</v>
      </c>
      <c r="E9318" s="472"/>
    </row>
    <row r="9319" customFormat="false" ht="19.5" hidden="false" customHeight="false" outlineLevel="0" collapsed="false">
      <c r="A9319" s="453" t="n">
        <v>103713</v>
      </c>
      <c r="B9319" s="454" t="s">
        <v>9913</v>
      </c>
      <c r="C9319" s="453" t="s">
        <v>102</v>
      </c>
      <c r="D9319" s="474" t="n">
        <v>0</v>
      </c>
      <c r="E9319" s="472"/>
    </row>
    <row r="9320" customFormat="false" ht="19.5" hidden="false" customHeight="false" outlineLevel="0" collapsed="false">
      <c r="A9320" s="453" t="n">
        <v>103714</v>
      </c>
      <c r="B9320" s="454" t="s">
        <v>9914</v>
      </c>
      <c r="C9320" s="453" t="s">
        <v>102</v>
      </c>
      <c r="D9320" s="474" t="n">
        <v>0</v>
      </c>
      <c r="E9320" s="472"/>
    </row>
    <row r="9321" customFormat="false" ht="19.5" hidden="false" customHeight="false" outlineLevel="0" collapsed="false">
      <c r="A9321" s="453" t="n">
        <v>103715</v>
      </c>
      <c r="B9321" s="454" t="s">
        <v>9915</v>
      </c>
      <c r="C9321" s="453" t="s">
        <v>102</v>
      </c>
      <c r="D9321" s="474" t="n">
        <v>0</v>
      </c>
      <c r="E9321" s="472"/>
    </row>
    <row r="9322" customFormat="false" ht="19.5" hidden="false" customHeight="false" outlineLevel="0" collapsed="false">
      <c r="A9322" s="453" t="n">
        <v>103716</v>
      </c>
      <c r="B9322" s="454" t="s">
        <v>9916</v>
      </c>
      <c r="C9322" s="453" t="s">
        <v>102</v>
      </c>
      <c r="D9322" s="474" t="n">
        <v>0</v>
      </c>
      <c r="E9322" s="472"/>
    </row>
    <row r="9323" customFormat="false" ht="19.5" hidden="false" customHeight="false" outlineLevel="0" collapsed="false">
      <c r="A9323" s="453" t="n">
        <v>103717</v>
      </c>
      <c r="B9323" s="454" t="s">
        <v>9917</v>
      </c>
      <c r="C9323" s="453" t="s">
        <v>102</v>
      </c>
      <c r="D9323" s="474" t="n">
        <v>0</v>
      </c>
      <c r="E9323" s="472"/>
    </row>
    <row r="9324" customFormat="false" ht="19.5" hidden="false" customHeight="false" outlineLevel="0" collapsed="false">
      <c r="A9324" s="453" t="n">
        <v>103718</v>
      </c>
      <c r="B9324" s="454" t="s">
        <v>9918</v>
      </c>
      <c r="C9324" s="453" t="s">
        <v>102</v>
      </c>
      <c r="D9324" s="474" t="n">
        <v>0</v>
      </c>
      <c r="E9324" s="472"/>
    </row>
    <row r="9325" customFormat="false" ht="19.5" hidden="false" customHeight="false" outlineLevel="0" collapsed="false">
      <c r="A9325" s="453" t="n">
        <v>103719</v>
      </c>
      <c r="B9325" s="454" t="s">
        <v>9919</v>
      </c>
      <c r="C9325" s="453" t="s">
        <v>102</v>
      </c>
      <c r="D9325" s="474" t="n">
        <v>0</v>
      </c>
      <c r="E9325" s="472"/>
    </row>
    <row r="9326" customFormat="false" ht="19.5" hidden="false" customHeight="false" outlineLevel="0" collapsed="false">
      <c r="A9326" s="453" t="n">
        <v>103720</v>
      </c>
      <c r="B9326" s="454" t="s">
        <v>9920</v>
      </c>
      <c r="C9326" s="453" t="s">
        <v>102</v>
      </c>
      <c r="D9326" s="474" t="n">
        <v>0</v>
      </c>
      <c r="E9326" s="472"/>
    </row>
    <row r="9327" customFormat="false" ht="19.5" hidden="false" customHeight="false" outlineLevel="0" collapsed="false">
      <c r="A9327" s="453" t="n">
        <v>103721</v>
      </c>
      <c r="B9327" s="454" t="s">
        <v>9921</v>
      </c>
      <c r="C9327" s="453" t="s">
        <v>102</v>
      </c>
      <c r="D9327" s="474" t="n">
        <v>0</v>
      </c>
      <c r="E9327" s="472"/>
    </row>
    <row r="9328" customFormat="false" ht="19.5" hidden="false" customHeight="false" outlineLevel="0" collapsed="false">
      <c r="A9328" s="453" t="n">
        <v>103705</v>
      </c>
      <c r="B9328" s="454" t="s">
        <v>9922</v>
      </c>
      <c r="C9328" s="453" t="s">
        <v>102</v>
      </c>
      <c r="D9328" s="474" t="n">
        <v>0</v>
      </c>
      <c r="E9328" s="472"/>
    </row>
    <row r="9329" customFormat="false" ht="19.5" hidden="false" customHeight="false" outlineLevel="0" collapsed="false">
      <c r="A9329" s="453" t="n">
        <v>103722</v>
      </c>
      <c r="B9329" s="454" t="s">
        <v>9923</v>
      </c>
      <c r="C9329" s="453" t="s">
        <v>102</v>
      </c>
      <c r="D9329" s="474" t="n">
        <v>0</v>
      </c>
      <c r="E9329" s="472"/>
    </row>
    <row r="9330" customFormat="false" ht="19.5" hidden="false" customHeight="false" outlineLevel="0" collapsed="false">
      <c r="A9330" s="453" t="n">
        <v>103723</v>
      </c>
      <c r="B9330" s="454" t="s">
        <v>9924</v>
      </c>
      <c r="C9330" s="453" t="s">
        <v>102</v>
      </c>
      <c r="D9330" s="474" t="n">
        <v>0</v>
      </c>
      <c r="E9330" s="472"/>
    </row>
    <row r="9331" customFormat="false" ht="19.5" hidden="false" customHeight="false" outlineLevel="0" collapsed="false">
      <c r="A9331" s="453" t="n">
        <v>103724</v>
      </c>
      <c r="B9331" s="454" t="s">
        <v>9925</v>
      </c>
      <c r="C9331" s="453" t="s">
        <v>102</v>
      </c>
      <c r="D9331" s="474" t="n">
        <v>0</v>
      </c>
      <c r="E9331" s="472"/>
    </row>
    <row r="9332" customFormat="false" ht="19.5" hidden="false" customHeight="false" outlineLevel="0" collapsed="false">
      <c r="A9332" s="453" t="n">
        <v>103725</v>
      </c>
      <c r="B9332" s="454" t="s">
        <v>9926</v>
      </c>
      <c r="C9332" s="453" t="s">
        <v>102</v>
      </c>
      <c r="D9332" s="474" t="n">
        <v>0</v>
      </c>
      <c r="E9332" s="472"/>
    </row>
    <row r="9333" customFormat="false" ht="19.5" hidden="false" customHeight="false" outlineLevel="0" collapsed="false">
      <c r="A9333" s="453" t="n">
        <v>103726</v>
      </c>
      <c r="B9333" s="454" t="s">
        <v>9927</v>
      </c>
      <c r="C9333" s="453" t="s">
        <v>102</v>
      </c>
      <c r="D9333" s="474" t="n">
        <v>0</v>
      </c>
      <c r="E9333" s="472"/>
    </row>
    <row r="9334" customFormat="false" ht="19.5" hidden="false" customHeight="false" outlineLevel="0" collapsed="false">
      <c r="A9334" s="453" t="n">
        <v>103727</v>
      </c>
      <c r="B9334" s="454" t="s">
        <v>9928</v>
      </c>
      <c r="C9334" s="453" t="s">
        <v>102</v>
      </c>
      <c r="D9334" s="474" t="n">
        <v>0</v>
      </c>
      <c r="E9334" s="472"/>
    </row>
    <row r="9335" customFormat="false" ht="19.5" hidden="false" customHeight="false" outlineLevel="0" collapsed="false">
      <c r="A9335" s="453" t="n">
        <v>103728</v>
      </c>
      <c r="B9335" s="454" t="s">
        <v>9929</v>
      </c>
      <c r="C9335" s="453" t="s">
        <v>102</v>
      </c>
      <c r="D9335" s="474" t="n">
        <v>0</v>
      </c>
      <c r="E9335" s="472"/>
    </row>
    <row r="9336" customFormat="false" ht="19.5" hidden="false" customHeight="false" outlineLevel="0" collapsed="false">
      <c r="A9336" s="453" t="n">
        <v>103729</v>
      </c>
      <c r="B9336" s="454" t="s">
        <v>9930</v>
      </c>
      <c r="C9336" s="453" t="s">
        <v>102</v>
      </c>
      <c r="D9336" s="474" t="n">
        <v>0</v>
      </c>
      <c r="E9336" s="472"/>
    </row>
    <row r="9337" customFormat="false" ht="19.5" hidden="false" customHeight="false" outlineLevel="0" collapsed="false">
      <c r="A9337" s="453" t="n">
        <v>103730</v>
      </c>
      <c r="B9337" s="454" t="s">
        <v>9931</v>
      </c>
      <c r="C9337" s="453" t="s">
        <v>102</v>
      </c>
      <c r="D9337" s="474" t="n">
        <v>0</v>
      </c>
      <c r="E9337" s="472"/>
    </row>
    <row r="9338" customFormat="false" ht="19.5" hidden="false" customHeight="false" outlineLevel="0" collapsed="false">
      <c r="A9338" s="453" t="n">
        <v>103731</v>
      </c>
      <c r="B9338" s="454" t="s">
        <v>9932</v>
      </c>
      <c r="C9338" s="453" t="s">
        <v>102</v>
      </c>
      <c r="D9338" s="475" t="n">
        <v>0</v>
      </c>
      <c r="E9338" s="472"/>
    </row>
    <row r="9339" customFormat="false" ht="19.5" hidden="false" customHeight="false" outlineLevel="0" collapsed="false">
      <c r="A9339" s="453" t="n">
        <v>103732</v>
      </c>
      <c r="B9339" s="454" t="s">
        <v>9933</v>
      </c>
      <c r="C9339" s="453" t="s">
        <v>102</v>
      </c>
      <c r="D9339" s="474" t="n">
        <v>0</v>
      </c>
      <c r="E9339" s="472"/>
    </row>
    <row r="9340" customFormat="false" ht="19.5" hidden="false" customHeight="false" outlineLevel="0" collapsed="false">
      <c r="A9340" s="453" t="n">
        <v>103733</v>
      </c>
      <c r="B9340" s="454" t="s">
        <v>9934</v>
      </c>
      <c r="C9340" s="453" t="s">
        <v>102</v>
      </c>
      <c r="D9340" s="474" t="n">
        <v>0</v>
      </c>
      <c r="E9340" s="472"/>
    </row>
    <row r="9341" customFormat="false" ht="19.5" hidden="false" customHeight="false" outlineLevel="0" collapsed="false">
      <c r="A9341" s="453" t="n">
        <v>103696</v>
      </c>
      <c r="B9341" s="454" t="s">
        <v>9935</v>
      </c>
      <c r="C9341" s="453" t="s">
        <v>102</v>
      </c>
      <c r="D9341" s="474" t="n">
        <v>143.4</v>
      </c>
      <c r="E9341" s="472" t="n">
        <v>0</v>
      </c>
    </row>
    <row r="9342" customFormat="false" ht="19.5" hidden="false" customHeight="false" outlineLevel="0" collapsed="false">
      <c r="A9342" s="453" t="n">
        <v>103697</v>
      </c>
      <c r="B9342" s="454" t="s">
        <v>9936</v>
      </c>
      <c r="C9342" s="453" t="s">
        <v>102</v>
      </c>
      <c r="D9342" s="474" t="n">
        <v>132.05</v>
      </c>
      <c r="E9342" s="472" t="n">
        <v>0</v>
      </c>
    </row>
    <row r="9343" customFormat="false" ht="19.5" hidden="false" customHeight="false" outlineLevel="0" collapsed="false">
      <c r="A9343" s="453" t="n">
        <v>103695</v>
      </c>
      <c r="B9343" s="454" t="s">
        <v>9937</v>
      </c>
      <c r="C9343" s="453" t="s">
        <v>102</v>
      </c>
      <c r="D9343" s="474" t="n">
        <v>100.79</v>
      </c>
      <c r="E9343" s="472" t="n">
        <v>0</v>
      </c>
    </row>
    <row r="9344" customFormat="false" ht="19.5" hidden="false" customHeight="false" outlineLevel="0" collapsed="false">
      <c r="A9344" s="453" t="n">
        <v>103694</v>
      </c>
      <c r="B9344" s="454" t="s">
        <v>9938</v>
      </c>
      <c r="C9344" s="453" t="s">
        <v>102</v>
      </c>
      <c r="D9344" s="474" t="n">
        <v>112.14</v>
      </c>
      <c r="E9344" s="472" t="n">
        <v>0</v>
      </c>
    </row>
    <row r="9345" customFormat="false" ht="19.5" hidden="false" customHeight="false" outlineLevel="0" collapsed="false">
      <c r="A9345" s="453" t="n">
        <v>103690</v>
      </c>
      <c r="B9345" s="454" t="s">
        <v>9939</v>
      </c>
      <c r="C9345" s="453" t="s">
        <v>102</v>
      </c>
      <c r="D9345" s="474" t="n">
        <v>0</v>
      </c>
      <c r="E9345" s="472"/>
    </row>
    <row r="9346" customFormat="false" ht="19.5" hidden="false" customHeight="false" outlineLevel="0" collapsed="false">
      <c r="A9346" s="453" t="n">
        <v>103693</v>
      </c>
      <c r="B9346" s="454" t="s">
        <v>9940</v>
      </c>
      <c r="C9346" s="453" t="s">
        <v>102</v>
      </c>
      <c r="D9346" s="474" t="n">
        <v>0</v>
      </c>
      <c r="E9346" s="472"/>
    </row>
    <row r="9347" customFormat="false" ht="19.5" hidden="false" customHeight="false" outlineLevel="0" collapsed="false">
      <c r="A9347" s="453" t="n">
        <v>103692</v>
      </c>
      <c r="B9347" s="454" t="s">
        <v>9941</v>
      </c>
      <c r="C9347" s="453" t="s">
        <v>102</v>
      </c>
      <c r="D9347" s="474" t="n">
        <v>0</v>
      </c>
      <c r="E9347" s="472"/>
    </row>
    <row r="9348" customFormat="false" ht="19.5" hidden="false" customHeight="false" outlineLevel="0" collapsed="false">
      <c r="A9348" s="453" t="n">
        <v>103691</v>
      </c>
      <c r="B9348" s="454" t="s">
        <v>9942</v>
      </c>
      <c r="C9348" s="453" t="s">
        <v>102</v>
      </c>
      <c r="D9348" s="474" t="n">
        <v>0</v>
      </c>
      <c r="E9348" s="472"/>
    </row>
    <row r="9349" customFormat="false" ht="19.5" hidden="false" customHeight="false" outlineLevel="0" collapsed="false">
      <c r="A9349" s="453" t="n">
        <v>96987</v>
      </c>
      <c r="B9349" s="454" t="s">
        <v>9943</v>
      </c>
      <c r="C9349" s="453" t="s">
        <v>102</v>
      </c>
      <c r="D9349" s="474" t="n">
        <v>136.96</v>
      </c>
      <c r="E9349" s="472" t="n">
        <v>0.0418</v>
      </c>
    </row>
    <row r="9350" customFormat="false" ht="19.5" hidden="false" customHeight="false" outlineLevel="0" collapsed="false">
      <c r="A9350" s="453" t="n">
        <v>96989</v>
      </c>
      <c r="B9350" s="454" t="s">
        <v>9944</v>
      </c>
      <c r="C9350" s="453" t="s">
        <v>102</v>
      </c>
      <c r="D9350" s="474" t="n">
        <v>146.82</v>
      </c>
      <c r="E9350" s="472" t="n">
        <v>0</v>
      </c>
    </row>
    <row r="9351" customFormat="false" ht="19.5" hidden="false" customHeight="false" outlineLevel="0" collapsed="false">
      <c r="A9351" s="453" t="n">
        <v>104749</v>
      </c>
      <c r="B9351" s="454" t="s">
        <v>9945</v>
      </c>
      <c r="C9351" s="453" t="s">
        <v>102</v>
      </c>
      <c r="D9351" s="474" t="n">
        <v>24.49</v>
      </c>
      <c r="E9351" s="472" t="n">
        <v>0</v>
      </c>
    </row>
    <row r="9352" customFormat="false" ht="19.5" hidden="false" customHeight="false" outlineLevel="0" collapsed="false">
      <c r="A9352" s="453" t="n">
        <v>104750</v>
      </c>
      <c r="B9352" s="454" t="s">
        <v>9946</v>
      </c>
      <c r="C9352" s="453" t="s">
        <v>102</v>
      </c>
      <c r="D9352" s="474" t="n">
        <v>19.33</v>
      </c>
      <c r="E9352" s="472" t="n">
        <v>0</v>
      </c>
    </row>
    <row r="9353" customFormat="false" ht="19.5" hidden="false" customHeight="false" outlineLevel="0" collapsed="false">
      <c r="A9353" s="453" t="n">
        <v>104751</v>
      </c>
      <c r="B9353" s="454" t="s">
        <v>9947</v>
      </c>
      <c r="C9353" s="453" t="s">
        <v>102</v>
      </c>
      <c r="D9353" s="474" t="n">
        <v>28.18</v>
      </c>
      <c r="E9353" s="472" t="n">
        <v>0</v>
      </c>
    </row>
    <row r="9354" customFormat="false" ht="19.5" hidden="false" customHeight="false" outlineLevel="0" collapsed="false">
      <c r="A9354" s="453" t="n">
        <v>104752</v>
      </c>
      <c r="B9354" s="454" t="s">
        <v>9948</v>
      </c>
      <c r="C9354" s="453" t="s">
        <v>102</v>
      </c>
      <c r="D9354" s="474" t="n">
        <v>23.09</v>
      </c>
      <c r="E9354" s="472" t="n">
        <v>0</v>
      </c>
    </row>
    <row r="9355" customFormat="false" ht="19.5" hidden="false" customHeight="false" outlineLevel="0" collapsed="false">
      <c r="A9355" s="453" t="n">
        <v>104753</v>
      </c>
      <c r="B9355" s="454" t="s">
        <v>9949</v>
      </c>
      <c r="C9355" s="453" t="s">
        <v>102</v>
      </c>
      <c r="D9355" s="474" t="n">
        <v>28</v>
      </c>
      <c r="E9355" s="472" t="n">
        <v>0</v>
      </c>
    </row>
    <row r="9356" customFormat="false" ht="19.5" hidden="false" customHeight="false" outlineLevel="0" collapsed="false">
      <c r="A9356" s="453" t="n">
        <v>104754</v>
      </c>
      <c r="B9356" s="454" t="s">
        <v>9950</v>
      </c>
      <c r="C9356" s="453" t="s">
        <v>102</v>
      </c>
      <c r="D9356" s="474" t="n">
        <v>36.41</v>
      </c>
      <c r="E9356" s="472" t="n">
        <v>0</v>
      </c>
    </row>
    <row r="9357" customFormat="false" ht="19.5" hidden="false" customHeight="false" outlineLevel="0" collapsed="false">
      <c r="A9357" s="453" t="n">
        <v>104755</v>
      </c>
      <c r="B9357" s="454" t="s">
        <v>9951</v>
      </c>
      <c r="C9357" s="453" t="s">
        <v>102</v>
      </c>
      <c r="D9357" s="474" t="n">
        <v>49.47</v>
      </c>
      <c r="E9357" s="472" t="n">
        <v>0</v>
      </c>
    </row>
    <row r="9358" customFormat="false" ht="19.5" hidden="false" customHeight="false" outlineLevel="0" collapsed="false">
      <c r="A9358" s="453" t="n">
        <v>96982</v>
      </c>
      <c r="B9358" s="454" t="s">
        <v>9952</v>
      </c>
      <c r="C9358" s="453" t="s">
        <v>102</v>
      </c>
      <c r="D9358" s="474" t="n">
        <v>0</v>
      </c>
      <c r="E9358" s="472"/>
    </row>
    <row r="9359" customFormat="false" ht="19.5" hidden="false" customHeight="false" outlineLevel="0" collapsed="false">
      <c r="A9359" s="453" t="n">
        <v>96993</v>
      </c>
      <c r="B9359" s="454" t="s">
        <v>9953</v>
      </c>
      <c r="C9359" s="453" t="s">
        <v>102</v>
      </c>
      <c r="D9359" s="474" t="n">
        <v>0</v>
      </c>
      <c r="E9359" s="472"/>
    </row>
    <row r="9360" customFormat="false" ht="19.5" hidden="false" customHeight="false" outlineLevel="0" collapsed="false">
      <c r="A9360" s="453" t="n">
        <v>96990</v>
      </c>
      <c r="B9360" s="454" t="s">
        <v>9954</v>
      </c>
      <c r="C9360" s="453" t="s">
        <v>102</v>
      </c>
      <c r="D9360" s="474" t="n">
        <v>0</v>
      </c>
      <c r="E9360" s="472"/>
    </row>
    <row r="9361" customFormat="false" ht="19.5" hidden="false" customHeight="false" outlineLevel="0" collapsed="false">
      <c r="A9361" s="453" t="n">
        <v>96991</v>
      </c>
      <c r="B9361" s="454" t="s">
        <v>9955</v>
      </c>
      <c r="C9361" s="453" t="s">
        <v>102</v>
      </c>
      <c r="D9361" s="474" t="n">
        <v>0</v>
      </c>
      <c r="E9361" s="472"/>
    </row>
    <row r="9362" customFormat="false" ht="19.5" hidden="false" customHeight="false" outlineLevel="0" collapsed="false">
      <c r="A9362" s="453" t="n">
        <v>96992</v>
      </c>
      <c r="B9362" s="454" t="s">
        <v>9956</v>
      </c>
      <c r="C9362" s="453" t="s">
        <v>102</v>
      </c>
      <c r="D9362" s="474" t="n">
        <v>0</v>
      </c>
      <c r="E9362" s="472"/>
    </row>
    <row r="9363" customFormat="false" ht="19.5" hidden="false" customHeight="false" outlineLevel="0" collapsed="false">
      <c r="A9363" s="453" t="n">
        <v>96994</v>
      </c>
      <c r="B9363" s="454" t="s">
        <v>9957</v>
      </c>
      <c r="C9363" s="453" t="s">
        <v>102</v>
      </c>
      <c r="D9363" s="474" t="n">
        <v>0</v>
      </c>
      <c r="E9363" s="472"/>
    </row>
    <row r="9364" customFormat="false" ht="19.5" hidden="false" customHeight="false" outlineLevel="0" collapsed="false">
      <c r="A9364" s="453" t="n">
        <v>96973</v>
      </c>
      <c r="B9364" s="454" t="s">
        <v>9958</v>
      </c>
      <c r="C9364" s="453" t="s">
        <v>501</v>
      </c>
      <c r="D9364" s="474" t="n">
        <v>74.67</v>
      </c>
      <c r="E9364" s="472" t="n">
        <v>0.0127</v>
      </c>
    </row>
    <row r="9365" customFormat="false" ht="19.5" hidden="false" customHeight="false" outlineLevel="0" collapsed="false">
      <c r="A9365" s="453" t="n">
        <v>104743</v>
      </c>
      <c r="B9365" s="454" t="s">
        <v>9959</v>
      </c>
      <c r="C9365" s="453" t="s">
        <v>501</v>
      </c>
      <c r="D9365" s="474" t="n">
        <v>0</v>
      </c>
      <c r="E9365" s="472"/>
    </row>
    <row r="9366" customFormat="false" ht="19.5" hidden="false" customHeight="false" outlineLevel="0" collapsed="false">
      <c r="A9366" s="453" t="n">
        <v>96977</v>
      </c>
      <c r="B9366" s="454" t="s">
        <v>9960</v>
      </c>
      <c r="C9366" s="453" t="s">
        <v>501</v>
      </c>
      <c r="D9366" s="474" t="n">
        <v>59.82</v>
      </c>
      <c r="E9366" s="472" t="n">
        <v>0</v>
      </c>
    </row>
    <row r="9367" customFormat="false" ht="19.5" hidden="false" customHeight="false" outlineLevel="0" collapsed="false">
      <c r="A9367" s="453" t="n">
        <v>96974</v>
      </c>
      <c r="B9367" s="454" t="s">
        <v>9961</v>
      </c>
      <c r="C9367" s="453" t="s">
        <v>501</v>
      </c>
      <c r="D9367" s="474" t="n">
        <v>96.07</v>
      </c>
      <c r="E9367" s="472" t="n">
        <v>0.0099</v>
      </c>
    </row>
    <row r="9368" customFormat="false" ht="19.5" hidden="false" customHeight="false" outlineLevel="0" collapsed="false">
      <c r="A9368" s="453" t="n">
        <v>104744</v>
      </c>
      <c r="B9368" s="454" t="s">
        <v>9962</v>
      </c>
      <c r="C9368" s="453" t="s">
        <v>501</v>
      </c>
      <c r="D9368" s="474" t="n">
        <v>0</v>
      </c>
      <c r="E9368" s="472"/>
    </row>
    <row r="9369" customFormat="false" ht="19.5" hidden="false" customHeight="false" outlineLevel="0" collapsed="false">
      <c r="A9369" s="453" t="n">
        <v>96978</v>
      </c>
      <c r="B9369" s="454" t="s">
        <v>9963</v>
      </c>
      <c r="C9369" s="453" t="s">
        <v>501</v>
      </c>
      <c r="D9369" s="474" t="n">
        <v>78.8</v>
      </c>
      <c r="E9369" s="472" t="n">
        <v>0</v>
      </c>
    </row>
    <row r="9370" customFormat="false" ht="19.5" hidden="false" customHeight="false" outlineLevel="0" collapsed="false">
      <c r="A9370" s="453" t="n">
        <v>96975</v>
      </c>
      <c r="B9370" s="454" t="s">
        <v>9964</v>
      </c>
      <c r="C9370" s="453" t="s">
        <v>501</v>
      </c>
      <c r="D9370" s="474" t="n">
        <v>118.54</v>
      </c>
      <c r="E9370" s="472" t="n">
        <v>0.008</v>
      </c>
    </row>
    <row r="9371" customFormat="false" ht="19.5" hidden="false" customHeight="false" outlineLevel="0" collapsed="false">
      <c r="A9371" s="453" t="n">
        <v>104745</v>
      </c>
      <c r="B9371" s="454" t="s">
        <v>9965</v>
      </c>
      <c r="C9371" s="453" t="s">
        <v>501</v>
      </c>
      <c r="D9371" s="474" t="n">
        <v>0</v>
      </c>
      <c r="E9371" s="472"/>
    </row>
    <row r="9372" customFormat="false" ht="19.5" hidden="false" customHeight="false" outlineLevel="0" collapsed="false">
      <c r="A9372" s="453" t="n">
        <v>96979</v>
      </c>
      <c r="B9372" s="454" t="s">
        <v>9966</v>
      </c>
      <c r="C9372" s="453" t="s">
        <v>501</v>
      </c>
      <c r="D9372" s="474" t="n">
        <v>112.69</v>
      </c>
      <c r="E9372" s="472" t="n">
        <v>0</v>
      </c>
    </row>
    <row r="9373" customFormat="false" ht="19.5" hidden="false" customHeight="false" outlineLevel="0" collapsed="false">
      <c r="A9373" s="453" t="n">
        <v>96976</v>
      </c>
      <c r="B9373" s="454" t="s">
        <v>9967</v>
      </c>
      <c r="C9373" s="453" t="s">
        <v>501</v>
      </c>
      <c r="D9373" s="475" t="n">
        <v>155.6</v>
      </c>
      <c r="E9373" s="472" t="n">
        <v>0.0061</v>
      </c>
    </row>
    <row r="9374" customFormat="false" ht="19.5" hidden="false" customHeight="false" outlineLevel="0" collapsed="false">
      <c r="A9374" s="453" t="n">
        <v>96984</v>
      </c>
      <c r="B9374" s="454" t="s">
        <v>9968</v>
      </c>
      <c r="C9374" s="453" t="s">
        <v>102</v>
      </c>
      <c r="D9374" s="474" t="n">
        <v>70.25</v>
      </c>
      <c r="E9374" s="472" t="n">
        <v>0</v>
      </c>
    </row>
    <row r="9375" customFormat="false" ht="19.5" hidden="false" customHeight="false" outlineLevel="0" collapsed="false">
      <c r="A9375" s="453" t="n">
        <v>96980</v>
      </c>
      <c r="B9375" s="454" t="s">
        <v>9969</v>
      </c>
      <c r="C9375" s="453" t="s">
        <v>501</v>
      </c>
      <c r="D9375" s="474" t="n">
        <v>0</v>
      </c>
      <c r="E9375" s="472"/>
    </row>
    <row r="9376" customFormat="false" ht="19.5" hidden="false" customHeight="false" outlineLevel="0" collapsed="false">
      <c r="A9376" s="453" t="n">
        <v>96986</v>
      </c>
      <c r="B9376" s="454" t="s">
        <v>9970</v>
      </c>
      <c r="C9376" s="453" t="s">
        <v>102</v>
      </c>
      <c r="D9376" s="474" t="n">
        <v>153.98</v>
      </c>
      <c r="E9376" s="472" t="n">
        <v>0</v>
      </c>
    </row>
    <row r="9377" customFormat="false" ht="19.5" hidden="false" customHeight="false" outlineLevel="0" collapsed="false">
      <c r="A9377" s="453" t="n">
        <v>96985</v>
      </c>
      <c r="B9377" s="454" t="s">
        <v>9971</v>
      </c>
      <c r="C9377" s="453" t="s">
        <v>102</v>
      </c>
      <c r="D9377" s="474" t="n">
        <v>103.24</v>
      </c>
      <c r="E9377" s="472" t="n">
        <v>0</v>
      </c>
    </row>
    <row r="9378" customFormat="false" ht="19.5" hidden="false" customHeight="false" outlineLevel="0" collapsed="false">
      <c r="A9378" s="453" t="n">
        <v>96988</v>
      </c>
      <c r="B9378" s="454" t="s">
        <v>9972</v>
      </c>
      <c r="C9378" s="453" t="s">
        <v>102</v>
      </c>
      <c r="D9378" s="474" t="n">
        <v>175.43</v>
      </c>
      <c r="E9378" s="472" t="n">
        <v>0</v>
      </c>
    </row>
    <row r="9379" customFormat="false" ht="19.5" hidden="false" customHeight="false" outlineLevel="0" collapsed="false">
      <c r="A9379" s="453" t="n">
        <v>104746</v>
      </c>
      <c r="B9379" s="454" t="s">
        <v>9973</v>
      </c>
      <c r="C9379" s="453" t="s">
        <v>102</v>
      </c>
      <c r="D9379" s="474" t="n">
        <v>30.19</v>
      </c>
      <c r="E9379" s="472" t="n">
        <v>0.0947</v>
      </c>
    </row>
    <row r="9380" customFormat="false" ht="19.5" hidden="false" customHeight="false" outlineLevel="0" collapsed="false">
      <c r="A9380" s="453" t="n">
        <v>104747</v>
      </c>
      <c r="B9380" s="454" t="s">
        <v>9974</v>
      </c>
      <c r="C9380" s="453" t="s">
        <v>102</v>
      </c>
      <c r="D9380" s="474" t="n">
        <v>0</v>
      </c>
      <c r="E9380" s="472"/>
    </row>
    <row r="9381" customFormat="false" ht="19.5" hidden="false" customHeight="false" outlineLevel="0" collapsed="false">
      <c r="A9381" s="453" t="n">
        <v>96983</v>
      </c>
      <c r="B9381" s="454" t="s">
        <v>9975</v>
      </c>
      <c r="C9381" s="453" t="s">
        <v>102</v>
      </c>
      <c r="D9381" s="475" t="n">
        <v>0</v>
      </c>
      <c r="E9381" s="472"/>
    </row>
    <row r="9382" customFormat="false" ht="19.5" hidden="false" customHeight="false" outlineLevel="0" collapsed="false">
      <c r="A9382" s="453" t="n">
        <v>104748</v>
      </c>
      <c r="B9382" s="454" t="s">
        <v>9976</v>
      </c>
      <c r="C9382" s="453" t="s">
        <v>102</v>
      </c>
      <c r="D9382" s="474" t="n">
        <v>0</v>
      </c>
      <c r="E9382" s="472"/>
    </row>
    <row r="9383" customFormat="false" ht="19.5" hidden="false" customHeight="false" outlineLevel="0" collapsed="false">
      <c r="A9383" s="453" t="n">
        <v>98463</v>
      </c>
      <c r="B9383" s="454" t="s">
        <v>9977</v>
      </c>
      <c r="C9383" s="453" t="s">
        <v>102</v>
      </c>
      <c r="D9383" s="474" t="n">
        <v>29.21</v>
      </c>
      <c r="E9383" s="472" t="n">
        <v>0.049</v>
      </c>
    </row>
    <row r="9384" customFormat="false" ht="19.5" hidden="false" customHeight="false" outlineLevel="0" collapsed="false">
      <c r="A9384" s="453" t="n">
        <v>104827</v>
      </c>
      <c r="B9384" s="454" t="s">
        <v>9978</v>
      </c>
      <c r="C9384" s="453" t="s">
        <v>102</v>
      </c>
      <c r="D9384" s="474" t="n">
        <v>0</v>
      </c>
      <c r="E9384" s="472"/>
    </row>
    <row r="9385" customFormat="false" ht="19.5" hidden="false" customHeight="false" outlineLevel="0" collapsed="false">
      <c r="A9385" s="453" t="n">
        <v>104828</v>
      </c>
      <c r="B9385" s="454" t="s">
        <v>9979</v>
      </c>
      <c r="C9385" s="453" t="s">
        <v>102</v>
      </c>
      <c r="D9385" s="474" t="n">
        <v>0</v>
      </c>
      <c r="E9385" s="472"/>
    </row>
    <row r="9386" customFormat="false" ht="19.5" hidden="false" customHeight="false" outlineLevel="0" collapsed="false">
      <c r="A9386" s="453" t="n">
        <v>104824</v>
      </c>
      <c r="B9386" s="454" t="s">
        <v>9980</v>
      </c>
      <c r="C9386" s="453" t="s">
        <v>102</v>
      </c>
      <c r="D9386" s="474" t="n">
        <v>0</v>
      </c>
      <c r="E9386" s="472"/>
    </row>
    <row r="9387" customFormat="false" ht="19.5" hidden="false" customHeight="false" outlineLevel="0" collapsed="false">
      <c r="A9387" s="453" t="n">
        <v>104826</v>
      </c>
      <c r="B9387" s="454" t="s">
        <v>9981</v>
      </c>
      <c r="C9387" s="453" t="s">
        <v>102</v>
      </c>
      <c r="D9387" s="474" t="n">
        <v>0</v>
      </c>
      <c r="E9387" s="472"/>
    </row>
    <row r="9388" customFormat="false" ht="19.5" hidden="false" customHeight="false" outlineLevel="0" collapsed="false">
      <c r="A9388" s="453" t="n">
        <v>104825</v>
      </c>
      <c r="B9388" s="454" t="s">
        <v>9982</v>
      </c>
      <c r="C9388" s="453" t="s">
        <v>102</v>
      </c>
      <c r="D9388" s="474" t="n">
        <v>0</v>
      </c>
      <c r="E9388" s="472"/>
    </row>
    <row r="9389" customFormat="false" ht="19.5" hidden="false" customHeight="false" outlineLevel="0" collapsed="false">
      <c r="A9389" s="453" t="n">
        <v>104993</v>
      </c>
      <c r="B9389" s="454" t="s">
        <v>9983</v>
      </c>
      <c r="C9389" s="453" t="s">
        <v>102</v>
      </c>
      <c r="D9389" s="474" t="n">
        <v>0</v>
      </c>
      <c r="E9389" s="472"/>
    </row>
    <row r="9390" customFormat="false" ht="19.5" hidden="false" customHeight="false" outlineLevel="0" collapsed="false">
      <c r="A9390" s="453" t="n">
        <v>104994</v>
      </c>
      <c r="B9390" s="454" t="s">
        <v>9984</v>
      </c>
      <c r="C9390" s="453" t="s">
        <v>102</v>
      </c>
      <c r="D9390" s="474" t="n">
        <v>0</v>
      </c>
      <c r="E9390" s="472"/>
    </row>
    <row r="9391" customFormat="false" ht="19.5" hidden="false" customHeight="false" outlineLevel="0" collapsed="false">
      <c r="A9391" s="453" t="n">
        <v>104995</v>
      </c>
      <c r="B9391" s="454" t="s">
        <v>9985</v>
      </c>
      <c r="C9391" s="453" t="s">
        <v>102</v>
      </c>
      <c r="D9391" s="474" t="n">
        <v>0</v>
      </c>
      <c r="E9391" s="472"/>
    </row>
    <row r="9392" customFormat="false" ht="19.5" hidden="false" customHeight="false" outlineLevel="0" collapsed="false">
      <c r="A9392" s="453" t="n">
        <v>104996</v>
      </c>
      <c r="B9392" s="454" t="s">
        <v>9986</v>
      </c>
      <c r="C9392" s="453" t="s">
        <v>102</v>
      </c>
      <c r="D9392" s="474" t="n">
        <v>0</v>
      </c>
      <c r="E9392" s="472"/>
    </row>
    <row r="9393" customFormat="false" ht="19.5" hidden="false" customHeight="false" outlineLevel="0" collapsed="false">
      <c r="A9393" s="453" t="n">
        <v>95676</v>
      </c>
      <c r="B9393" s="454" t="s">
        <v>9987</v>
      </c>
      <c r="C9393" s="453" t="s">
        <v>102</v>
      </c>
      <c r="D9393" s="474" t="n">
        <v>145.47</v>
      </c>
      <c r="E9393" s="472" t="n">
        <v>0</v>
      </c>
    </row>
    <row r="9394" customFormat="false" ht="19.5" hidden="false" customHeight="false" outlineLevel="0" collapsed="false">
      <c r="A9394" s="453" t="n">
        <v>95677</v>
      </c>
      <c r="B9394" s="454" t="s">
        <v>9988</v>
      </c>
      <c r="C9394" s="453" t="s">
        <v>102</v>
      </c>
      <c r="D9394" s="474" t="n">
        <v>0</v>
      </c>
      <c r="E9394" s="472"/>
    </row>
    <row r="9395" customFormat="false" ht="19.5" hidden="false" customHeight="false" outlineLevel="0" collapsed="false">
      <c r="A9395" s="453" t="n">
        <v>105135</v>
      </c>
      <c r="B9395" s="454" t="s">
        <v>9989</v>
      </c>
      <c r="C9395" s="453" t="s">
        <v>102</v>
      </c>
      <c r="D9395" s="474" t="n">
        <v>1526.15</v>
      </c>
      <c r="E9395" s="472" t="n">
        <v>0</v>
      </c>
    </row>
    <row r="9396" customFormat="false" ht="19.5" hidden="false" customHeight="false" outlineLevel="0" collapsed="false">
      <c r="A9396" s="453" t="n">
        <v>104998</v>
      </c>
      <c r="B9396" s="454" t="s">
        <v>9990</v>
      </c>
      <c r="C9396" s="453" t="s">
        <v>102</v>
      </c>
      <c r="D9396" s="474" t="n">
        <v>929.17</v>
      </c>
      <c r="E9396" s="472" t="n">
        <v>0</v>
      </c>
    </row>
    <row r="9397" customFormat="false" ht="19.5" hidden="false" customHeight="false" outlineLevel="0" collapsed="false">
      <c r="A9397" s="453" t="n">
        <v>104997</v>
      </c>
      <c r="B9397" s="454" t="s">
        <v>9991</v>
      </c>
      <c r="C9397" s="453" t="s">
        <v>102</v>
      </c>
      <c r="D9397" s="474" t="n">
        <v>690.14</v>
      </c>
      <c r="E9397" s="472" t="n">
        <v>0</v>
      </c>
    </row>
    <row r="9398" customFormat="false" ht="19.5" hidden="false" customHeight="false" outlineLevel="0" collapsed="false">
      <c r="A9398" s="453" t="n">
        <v>95673</v>
      </c>
      <c r="B9398" s="454" t="s">
        <v>9992</v>
      </c>
      <c r="C9398" s="453" t="s">
        <v>102</v>
      </c>
      <c r="D9398" s="474" t="n">
        <v>195.04</v>
      </c>
      <c r="E9398" s="472" t="n">
        <v>0</v>
      </c>
    </row>
    <row r="9399" customFormat="false" ht="19.5" hidden="false" customHeight="false" outlineLevel="0" collapsed="false">
      <c r="A9399" s="453" t="n">
        <v>95674</v>
      </c>
      <c r="B9399" s="454" t="s">
        <v>9993</v>
      </c>
      <c r="C9399" s="453" t="s">
        <v>102</v>
      </c>
      <c r="D9399" s="474" t="n">
        <v>207.62</v>
      </c>
      <c r="E9399" s="472" t="n">
        <v>0</v>
      </c>
    </row>
    <row r="9400" customFormat="false" ht="19.5" hidden="false" customHeight="false" outlineLevel="0" collapsed="false">
      <c r="A9400" s="453" t="n">
        <v>104992</v>
      </c>
      <c r="B9400" s="454" t="s">
        <v>9994</v>
      </c>
      <c r="C9400" s="453" t="s">
        <v>102</v>
      </c>
      <c r="D9400" s="474" t="n">
        <v>2135.74</v>
      </c>
      <c r="E9400" s="472" t="n">
        <v>0</v>
      </c>
    </row>
    <row r="9401" customFormat="false" ht="19.5" hidden="false" customHeight="false" outlineLevel="0" collapsed="false">
      <c r="A9401" s="453" t="n">
        <v>95675</v>
      </c>
      <c r="B9401" s="454" t="s">
        <v>9995</v>
      </c>
      <c r="C9401" s="453" t="s">
        <v>102</v>
      </c>
      <c r="D9401" s="474" t="n">
        <v>256.1</v>
      </c>
      <c r="E9401" s="472" t="n">
        <v>0</v>
      </c>
    </row>
    <row r="9402" customFormat="false" ht="19.5" hidden="false" customHeight="false" outlineLevel="0" collapsed="false">
      <c r="A9402" s="453" t="n">
        <v>95648</v>
      </c>
      <c r="B9402" s="454" t="s">
        <v>9996</v>
      </c>
      <c r="C9402" s="453" t="s">
        <v>102</v>
      </c>
      <c r="D9402" s="474" t="n">
        <v>735.96</v>
      </c>
      <c r="E9402" s="472" t="n">
        <v>0</v>
      </c>
    </row>
    <row r="9403" customFormat="false" ht="19.5" hidden="false" customHeight="false" outlineLevel="0" collapsed="false">
      <c r="A9403" s="453" t="n">
        <v>95649</v>
      </c>
      <c r="B9403" s="454" t="s">
        <v>9997</v>
      </c>
      <c r="C9403" s="453" t="s">
        <v>102</v>
      </c>
      <c r="D9403" s="474" t="n">
        <v>1272.03</v>
      </c>
      <c r="E9403" s="472" t="n">
        <v>0</v>
      </c>
    </row>
    <row r="9404" customFormat="false" ht="19.5" hidden="false" customHeight="false" outlineLevel="0" collapsed="false">
      <c r="A9404" s="453" t="n">
        <v>95650</v>
      </c>
      <c r="B9404" s="454" t="s">
        <v>9998</v>
      </c>
      <c r="C9404" s="453" t="s">
        <v>102</v>
      </c>
      <c r="D9404" s="474" t="n">
        <v>1858.27</v>
      </c>
      <c r="E9404" s="472" t="n">
        <v>0</v>
      </c>
    </row>
    <row r="9405" customFormat="false" ht="19.5" hidden="false" customHeight="false" outlineLevel="0" collapsed="false">
      <c r="A9405" s="453" t="n">
        <v>95651</v>
      </c>
      <c r="B9405" s="454" t="s">
        <v>9999</v>
      </c>
      <c r="C9405" s="453" t="s">
        <v>102</v>
      </c>
      <c r="D9405" s="474" t="n">
        <v>2414.81</v>
      </c>
      <c r="E9405" s="472" t="n">
        <v>0</v>
      </c>
    </row>
    <row r="9406" customFormat="false" ht="19.5" hidden="false" customHeight="false" outlineLevel="0" collapsed="false">
      <c r="A9406" s="453" t="n">
        <v>95652</v>
      </c>
      <c r="B9406" s="454" t="s">
        <v>10000</v>
      </c>
      <c r="C9406" s="453" t="s">
        <v>102</v>
      </c>
      <c r="D9406" s="474" t="n">
        <v>912.31</v>
      </c>
      <c r="E9406" s="472" t="n">
        <v>0</v>
      </c>
    </row>
    <row r="9407" customFormat="false" ht="19.5" hidden="false" customHeight="false" outlineLevel="0" collapsed="false">
      <c r="A9407" s="453" t="n">
        <v>95653</v>
      </c>
      <c r="B9407" s="454" t="s">
        <v>10001</v>
      </c>
      <c r="C9407" s="453" t="s">
        <v>102</v>
      </c>
      <c r="D9407" s="474" t="n">
        <v>1622.43</v>
      </c>
      <c r="E9407" s="472" t="n">
        <v>0</v>
      </c>
    </row>
    <row r="9408" customFormat="false" ht="19.5" hidden="false" customHeight="false" outlineLevel="0" collapsed="false">
      <c r="A9408" s="453" t="n">
        <v>95654</v>
      </c>
      <c r="B9408" s="454" t="s">
        <v>10002</v>
      </c>
      <c r="C9408" s="453" t="s">
        <v>102</v>
      </c>
      <c r="D9408" s="474" t="n">
        <v>2389.62</v>
      </c>
      <c r="E9408" s="472" t="n">
        <v>0</v>
      </c>
    </row>
    <row r="9409" customFormat="false" ht="19.5" hidden="false" customHeight="false" outlineLevel="0" collapsed="false">
      <c r="A9409" s="453" t="n">
        <v>95655</v>
      </c>
      <c r="B9409" s="454" t="s">
        <v>10003</v>
      </c>
      <c r="C9409" s="453" t="s">
        <v>102</v>
      </c>
      <c r="D9409" s="474" t="n">
        <v>3118.69</v>
      </c>
      <c r="E9409" s="472" t="n">
        <v>0</v>
      </c>
    </row>
    <row r="9410" customFormat="false" ht="19.5" hidden="false" customHeight="false" outlineLevel="0" collapsed="false">
      <c r="A9410" s="453" t="n">
        <v>95657</v>
      </c>
      <c r="B9410" s="454" t="s">
        <v>10004</v>
      </c>
      <c r="C9410" s="453" t="s">
        <v>102</v>
      </c>
      <c r="D9410" s="474" t="n">
        <v>331.55</v>
      </c>
      <c r="E9410" s="472" t="n">
        <v>0</v>
      </c>
    </row>
    <row r="9411" customFormat="false" ht="19.5" hidden="false" customHeight="false" outlineLevel="0" collapsed="false">
      <c r="A9411" s="453" t="n">
        <v>95658</v>
      </c>
      <c r="B9411" s="454" t="s">
        <v>10005</v>
      </c>
      <c r="C9411" s="453" t="s">
        <v>102</v>
      </c>
      <c r="D9411" s="475" t="n">
        <v>604.94</v>
      </c>
      <c r="E9411" s="472" t="n">
        <v>0</v>
      </c>
    </row>
    <row r="9412" customFormat="false" ht="19.5" hidden="false" customHeight="false" outlineLevel="0" collapsed="false">
      <c r="A9412" s="453" t="n">
        <v>95659</v>
      </c>
      <c r="B9412" s="454" t="s">
        <v>10006</v>
      </c>
      <c r="C9412" s="453" t="s">
        <v>102</v>
      </c>
      <c r="D9412" s="474" t="n">
        <v>900.33</v>
      </c>
      <c r="E9412" s="472" t="n">
        <v>0</v>
      </c>
    </row>
    <row r="9413" customFormat="false" ht="19.5" hidden="false" customHeight="false" outlineLevel="0" collapsed="false">
      <c r="A9413" s="453" t="n">
        <v>95660</v>
      </c>
      <c r="B9413" s="454" t="s">
        <v>10007</v>
      </c>
      <c r="C9413" s="453" t="s">
        <v>102</v>
      </c>
      <c r="D9413" s="474" t="n">
        <v>1180.64</v>
      </c>
      <c r="E9413" s="472" t="n">
        <v>0</v>
      </c>
    </row>
    <row r="9414" customFormat="false" ht="19.5" hidden="false" customHeight="false" outlineLevel="0" collapsed="false">
      <c r="A9414" s="453" t="n">
        <v>95661</v>
      </c>
      <c r="B9414" s="454" t="s">
        <v>10008</v>
      </c>
      <c r="C9414" s="453" t="s">
        <v>102</v>
      </c>
      <c r="D9414" s="474" t="n">
        <v>413.67</v>
      </c>
      <c r="E9414" s="472" t="n">
        <v>0</v>
      </c>
    </row>
    <row r="9415" customFormat="false" ht="19.5" hidden="false" customHeight="false" outlineLevel="0" collapsed="false">
      <c r="A9415" s="453" t="n">
        <v>95662</v>
      </c>
      <c r="B9415" s="454" t="s">
        <v>10009</v>
      </c>
      <c r="C9415" s="453" t="s">
        <v>102</v>
      </c>
      <c r="D9415" s="474" t="n">
        <v>767.75</v>
      </c>
      <c r="E9415" s="472" t="n">
        <v>0</v>
      </c>
    </row>
    <row r="9416" customFormat="false" ht="19.5" hidden="false" customHeight="false" outlineLevel="0" collapsed="false">
      <c r="A9416" s="453" t="n">
        <v>95663</v>
      </c>
      <c r="B9416" s="454" t="s">
        <v>10010</v>
      </c>
      <c r="C9416" s="453" t="s">
        <v>102</v>
      </c>
      <c r="D9416" s="474" t="n">
        <v>1148.13</v>
      </c>
      <c r="E9416" s="472" t="n">
        <v>0</v>
      </c>
    </row>
    <row r="9417" customFormat="false" ht="19.5" hidden="false" customHeight="false" outlineLevel="0" collapsed="false">
      <c r="A9417" s="453" t="n">
        <v>95664</v>
      </c>
      <c r="B9417" s="454" t="s">
        <v>10011</v>
      </c>
      <c r="C9417" s="453" t="s">
        <v>102</v>
      </c>
      <c r="D9417" s="474" t="n">
        <v>1508.15</v>
      </c>
      <c r="E9417" s="472" t="n">
        <v>0</v>
      </c>
    </row>
    <row r="9418" customFormat="false" ht="19.5" hidden="false" customHeight="false" outlineLevel="0" collapsed="false">
      <c r="A9418" s="453" t="n">
        <v>95665</v>
      </c>
      <c r="B9418" s="454" t="s">
        <v>10012</v>
      </c>
      <c r="C9418" s="453" t="s">
        <v>102</v>
      </c>
      <c r="D9418" s="474" t="n">
        <v>365.59</v>
      </c>
      <c r="E9418" s="472" t="n">
        <v>0</v>
      </c>
    </row>
    <row r="9419" customFormat="false" ht="19.5" hidden="false" customHeight="false" outlineLevel="0" collapsed="false">
      <c r="A9419" s="453" t="n">
        <v>95666</v>
      </c>
      <c r="B9419" s="454" t="s">
        <v>10013</v>
      </c>
      <c r="C9419" s="453" t="s">
        <v>102</v>
      </c>
      <c r="D9419" s="474" t="n">
        <v>649.29</v>
      </c>
      <c r="E9419" s="472" t="n">
        <v>0</v>
      </c>
    </row>
    <row r="9420" customFormat="false" ht="19.5" hidden="false" customHeight="false" outlineLevel="0" collapsed="false">
      <c r="A9420" s="453" t="n">
        <v>95667</v>
      </c>
      <c r="B9420" s="454" t="s">
        <v>10014</v>
      </c>
      <c r="C9420" s="453" t="s">
        <v>102</v>
      </c>
      <c r="D9420" s="474" t="n">
        <v>961.83</v>
      </c>
      <c r="E9420" s="472" t="n">
        <v>0</v>
      </c>
    </row>
    <row r="9421" customFormat="false" ht="19.5" hidden="false" customHeight="false" outlineLevel="0" collapsed="false">
      <c r="A9421" s="453" t="n">
        <v>95668</v>
      </c>
      <c r="B9421" s="454" t="s">
        <v>10015</v>
      </c>
      <c r="C9421" s="453" t="s">
        <v>102</v>
      </c>
      <c r="D9421" s="474" t="n">
        <v>1257.19</v>
      </c>
      <c r="E9421" s="472" t="n">
        <v>0</v>
      </c>
    </row>
    <row r="9422" customFormat="false" ht="19.5" hidden="false" customHeight="false" outlineLevel="0" collapsed="false">
      <c r="A9422" s="453" t="n">
        <v>95669</v>
      </c>
      <c r="B9422" s="454" t="s">
        <v>10016</v>
      </c>
      <c r="C9422" s="453" t="s">
        <v>102</v>
      </c>
      <c r="D9422" s="474" t="n">
        <v>443.9</v>
      </c>
      <c r="E9422" s="472" t="n">
        <v>0</v>
      </c>
    </row>
    <row r="9423" customFormat="false" ht="19.5" hidden="false" customHeight="false" outlineLevel="0" collapsed="false">
      <c r="A9423" s="453" t="n">
        <v>95670</v>
      </c>
      <c r="B9423" s="454" t="s">
        <v>10017</v>
      </c>
      <c r="C9423" s="453" t="s">
        <v>102</v>
      </c>
      <c r="D9423" s="474" t="n">
        <v>804.63</v>
      </c>
      <c r="E9423" s="472" t="n">
        <v>0</v>
      </c>
    </row>
    <row r="9424" customFormat="false" ht="19.5" hidden="false" customHeight="false" outlineLevel="0" collapsed="false">
      <c r="A9424" s="453" t="n">
        <v>95671</v>
      </c>
      <c r="B9424" s="454" t="s">
        <v>10018</v>
      </c>
      <c r="C9424" s="453" t="s">
        <v>102</v>
      </c>
      <c r="D9424" s="474" t="n">
        <v>1197.97</v>
      </c>
      <c r="E9424" s="472" t="n">
        <v>0</v>
      </c>
    </row>
    <row r="9425" customFormat="false" ht="19.5" hidden="false" customHeight="false" outlineLevel="0" collapsed="false">
      <c r="A9425" s="453" t="n">
        <v>95672</v>
      </c>
      <c r="B9425" s="454" t="s">
        <v>10019</v>
      </c>
      <c r="C9425" s="453" t="s">
        <v>102</v>
      </c>
      <c r="D9425" s="474" t="n">
        <v>1569.55</v>
      </c>
      <c r="E9425" s="472" t="n">
        <v>0</v>
      </c>
    </row>
    <row r="9426" customFormat="false" ht="19.5" hidden="false" customHeight="false" outlineLevel="0" collapsed="false">
      <c r="A9426" s="453" t="n">
        <v>97741</v>
      </c>
      <c r="B9426" s="454" t="s">
        <v>10020</v>
      </c>
      <c r="C9426" s="453" t="s">
        <v>102</v>
      </c>
      <c r="D9426" s="474" t="n">
        <v>199.27</v>
      </c>
      <c r="E9426" s="472" t="n">
        <v>0</v>
      </c>
    </row>
    <row r="9427" customFormat="false" ht="19.5" hidden="false" customHeight="false" outlineLevel="0" collapsed="false">
      <c r="A9427" s="453" t="n">
        <v>95641</v>
      </c>
      <c r="B9427" s="454" t="s">
        <v>10021</v>
      </c>
      <c r="C9427" s="453" t="s">
        <v>102</v>
      </c>
      <c r="D9427" s="475" t="n">
        <v>356.49</v>
      </c>
      <c r="E9427" s="472" t="n">
        <v>0</v>
      </c>
    </row>
    <row r="9428" customFormat="false" ht="19.5" hidden="false" customHeight="false" outlineLevel="0" collapsed="false">
      <c r="A9428" s="453" t="n">
        <v>95642</v>
      </c>
      <c r="B9428" s="454" t="s">
        <v>10022</v>
      </c>
      <c r="C9428" s="453" t="s">
        <v>102</v>
      </c>
      <c r="D9428" s="475" t="n">
        <v>527.58</v>
      </c>
      <c r="E9428" s="472" t="n">
        <v>0</v>
      </c>
    </row>
    <row r="9429" customFormat="false" ht="19.5" hidden="false" customHeight="false" outlineLevel="0" collapsed="false">
      <c r="A9429" s="453" t="n">
        <v>95643</v>
      </c>
      <c r="B9429" s="454" t="s">
        <v>10023</v>
      </c>
      <c r="C9429" s="453" t="s">
        <v>102</v>
      </c>
      <c r="D9429" s="474" t="n">
        <v>690.5</v>
      </c>
      <c r="E9429" s="472" t="n">
        <v>0</v>
      </c>
    </row>
    <row r="9430" customFormat="false" ht="19.5" hidden="false" customHeight="false" outlineLevel="0" collapsed="false">
      <c r="A9430" s="453" t="n">
        <v>95644</v>
      </c>
      <c r="B9430" s="454" t="s">
        <v>10024</v>
      </c>
      <c r="C9430" s="453" t="s">
        <v>102</v>
      </c>
      <c r="D9430" s="474" t="n">
        <v>263.35</v>
      </c>
      <c r="E9430" s="472" t="n">
        <v>0</v>
      </c>
    </row>
    <row r="9431" customFormat="false" ht="19.5" hidden="false" customHeight="false" outlineLevel="0" collapsed="false">
      <c r="A9431" s="453" t="n">
        <v>95645</v>
      </c>
      <c r="B9431" s="454" t="s">
        <v>10025</v>
      </c>
      <c r="C9431" s="453" t="s">
        <v>102</v>
      </c>
      <c r="D9431" s="474" t="n">
        <v>483.46</v>
      </c>
      <c r="E9431" s="472" t="n">
        <v>0</v>
      </c>
    </row>
    <row r="9432" customFormat="false" ht="19.5" hidden="false" customHeight="false" outlineLevel="0" collapsed="false">
      <c r="A9432" s="453" t="n">
        <v>95646</v>
      </c>
      <c r="B9432" s="454" t="s">
        <v>10026</v>
      </c>
      <c r="C9432" s="453" t="s">
        <v>102</v>
      </c>
      <c r="D9432" s="474" t="n">
        <v>721.02</v>
      </c>
      <c r="E9432" s="472" t="n">
        <v>0</v>
      </c>
    </row>
    <row r="9433" customFormat="false" ht="19.5" hidden="false" customHeight="false" outlineLevel="0" collapsed="false">
      <c r="A9433" s="453" t="n">
        <v>95647</v>
      </c>
      <c r="B9433" s="454" t="s">
        <v>10027</v>
      </c>
      <c r="C9433" s="453" t="s">
        <v>102</v>
      </c>
      <c r="D9433" s="474" t="n">
        <v>946.05</v>
      </c>
      <c r="E9433" s="472" t="n">
        <v>0</v>
      </c>
    </row>
    <row r="9434" customFormat="false" ht="19.5" hidden="false" customHeight="false" outlineLevel="0" collapsed="false">
      <c r="A9434" s="453" t="n">
        <v>95636</v>
      </c>
      <c r="B9434" s="454" t="s">
        <v>10028</v>
      </c>
      <c r="C9434" s="453" t="s">
        <v>102</v>
      </c>
      <c r="D9434" s="474" t="n">
        <v>426.17</v>
      </c>
      <c r="E9434" s="472" t="n">
        <v>0</v>
      </c>
    </row>
    <row r="9435" customFormat="false" ht="19.5" hidden="false" customHeight="false" outlineLevel="0" collapsed="false">
      <c r="A9435" s="453" t="n">
        <v>95637</v>
      </c>
      <c r="B9435" s="454" t="s">
        <v>10029</v>
      </c>
      <c r="C9435" s="453" t="s">
        <v>102</v>
      </c>
      <c r="D9435" s="474" t="n">
        <v>563.74</v>
      </c>
      <c r="E9435" s="472" t="n">
        <v>0</v>
      </c>
    </row>
    <row r="9436" customFormat="false" ht="19.5" hidden="false" customHeight="false" outlineLevel="0" collapsed="false">
      <c r="A9436" s="453" t="n">
        <v>95638</v>
      </c>
      <c r="B9436" s="454" t="s">
        <v>10030</v>
      </c>
      <c r="C9436" s="453" t="s">
        <v>102</v>
      </c>
      <c r="D9436" s="474" t="n">
        <v>696.03</v>
      </c>
      <c r="E9436" s="472" t="n">
        <v>0</v>
      </c>
    </row>
    <row r="9437" customFormat="false" ht="19.5" hidden="false" customHeight="false" outlineLevel="0" collapsed="false">
      <c r="A9437" s="453" t="n">
        <v>95639</v>
      </c>
      <c r="B9437" s="454" t="s">
        <v>10031</v>
      </c>
      <c r="C9437" s="453" t="s">
        <v>102</v>
      </c>
      <c r="D9437" s="474" t="n">
        <v>952.17</v>
      </c>
      <c r="E9437" s="472" t="n">
        <v>0</v>
      </c>
    </row>
    <row r="9438" customFormat="false" ht="19.5" hidden="false" customHeight="false" outlineLevel="0" collapsed="false">
      <c r="A9438" s="453" t="n">
        <v>95634</v>
      </c>
      <c r="B9438" s="454" t="s">
        <v>10032</v>
      </c>
      <c r="C9438" s="453" t="s">
        <v>102</v>
      </c>
      <c r="D9438" s="474" t="n">
        <v>242.77</v>
      </c>
      <c r="E9438" s="472" t="n">
        <v>0</v>
      </c>
    </row>
    <row r="9439" customFormat="false" ht="19.5" hidden="false" customHeight="false" outlineLevel="0" collapsed="false">
      <c r="A9439" s="453" t="n">
        <v>95635</v>
      </c>
      <c r="B9439" s="454" t="s">
        <v>10033</v>
      </c>
      <c r="C9439" s="453" t="s">
        <v>102</v>
      </c>
      <c r="D9439" s="474" t="n">
        <v>254.43</v>
      </c>
      <c r="E9439" s="472" t="n">
        <v>0</v>
      </c>
    </row>
    <row r="9440" customFormat="false" ht="19.5" hidden="false" customHeight="false" outlineLevel="0" collapsed="false">
      <c r="A9440" s="453" t="n">
        <v>98751</v>
      </c>
      <c r="B9440" s="454" t="s">
        <v>10034</v>
      </c>
      <c r="C9440" s="453" t="s">
        <v>501</v>
      </c>
      <c r="D9440" s="474" t="n">
        <v>227.45</v>
      </c>
      <c r="E9440" s="472" t="n">
        <v>0</v>
      </c>
    </row>
    <row r="9441" customFormat="false" ht="19.5" hidden="false" customHeight="false" outlineLevel="0" collapsed="false">
      <c r="A9441" s="453" t="n">
        <v>98746</v>
      </c>
      <c r="B9441" s="454" t="s">
        <v>10035</v>
      </c>
      <c r="C9441" s="453" t="s">
        <v>501</v>
      </c>
      <c r="D9441" s="474" t="n">
        <v>98.66</v>
      </c>
      <c r="E9441" s="472" t="n">
        <v>0</v>
      </c>
    </row>
    <row r="9442" customFormat="false" ht="19.5" hidden="false" customHeight="false" outlineLevel="0" collapsed="false">
      <c r="A9442" s="453" t="n">
        <v>98753</v>
      </c>
      <c r="B9442" s="454" t="s">
        <v>10036</v>
      </c>
      <c r="C9442" s="453" t="s">
        <v>501</v>
      </c>
      <c r="D9442" s="475" t="n">
        <v>434.75</v>
      </c>
      <c r="E9442" s="472" t="n">
        <v>0</v>
      </c>
    </row>
    <row r="9443" customFormat="false" ht="19.5" hidden="false" customHeight="false" outlineLevel="0" collapsed="false">
      <c r="A9443" s="453" t="n">
        <v>98750</v>
      </c>
      <c r="B9443" s="454" t="s">
        <v>10037</v>
      </c>
      <c r="C9443" s="453" t="s">
        <v>501</v>
      </c>
      <c r="D9443" s="475" t="n">
        <v>151.4</v>
      </c>
      <c r="E9443" s="472" t="n">
        <v>0</v>
      </c>
    </row>
    <row r="9444" customFormat="false" ht="19.5" hidden="false" customHeight="false" outlineLevel="0" collapsed="false">
      <c r="A9444" s="453" t="n">
        <v>98749</v>
      </c>
      <c r="B9444" s="454" t="s">
        <v>10038</v>
      </c>
      <c r="C9444" s="453" t="s">
        <v>501</v>
      </c>
      <c r="D9444" s="475" t="n">
        <v>122.35</v>
      </c>
      <c r="E9444" s="472" t="n">
        <v>0</v>
      </c>
    </row>
    <row r="9445" customFormat="false" ht="19.5" hidden="false" customHeight="false" outlineLevel="0" collapsed="false">
      <c r="A9445" s="453" t="n">
        <v>98752</v>
      </c>
      <c r="B9445" s="454" t="s">
        <v>10039</v>
      </c>
      <c r="C9445" s="453" t="s">
        <v>501</v>
      </c>
      <c r="D9445" s="475" t="n">
        <v>319.62</v>
      </c>
      <c r="E9445" s="472" t="n">
        <v>0</v>
      </c>
    </row>
    <row r="9446" customFormat="false" ht="19.5" hidden="false" customHeight="false" outlineLevel="0" collapsed="false">
      <c r="A9446" s="453" t="n">
        <v>98529</v>
      </c>
      <c r="B9446" s="454" t="s">
        <v>10040</v>
      </c>
      <c r="C9446" s="453" t="s">
        <v>102</v>
      </c>
      <c r="D9446" s="475" t="n">
        <v>83.7</v>
      </c>
      <c r="E9446" s="472" t="n">
        <v>0</v>
      </c>
    </row>
    <row r="9447" customFormat="false" ht="19.5" hidden="false" customHeight="false" outlineLevel="0" collapsed="false">
      <c r="A9447" s="453" t="n">
        <v>98530</v>
      </c>
      <c r="B9447" s="454" t="s">
        <v>10041</v>
      </c>
      <c r="C9447" s="453" t="s">
        <v>102</v>
      </c>
      <c r="D9447" s="475" t="n">
        <v>164.29</v>
      </c>
      <c r="E9447" s="472" t="n">
        <v>0</v>
      </c>
    </row>
    <row r="9448" customFormat="false" ht="19.5" hidden="false" customHeight="false" outlineLevel="0" collapsed="false">
      <c r="A9448" s="453" t="n">
        <v>98531</v>
      </c>
      <c r="B9448" s="454" t="s">
        <v>10042</v>
      </c>
      <c r="C9448" s="453" t="s">
        <v>102</v>
      </c>
      <c r="D9448" s="474" t="n">
        <v>444.2</v>
      </c>
      <c r="E9448" s="472" t="n">
        <v>0</v>
      </c>
    </row>
    <row r="9449" customFormat="false" ht="19.5" hidden="false" customHeight="false" outlineLevel="0" collapsed="false">
      <c r="A9449" s="453" t="n">
        <v>98524</v>
      </c>
      <c r="B9449" s="454" t="s">
        <v>10043</v>
      </c>
      <c r="C9449" s="453" t="s">
        <v>667</v>
      </c>
      <c r="D9449" s="474" t="n">
        <v>5.29</v>
      </c>
      <c r="E9449" s="472" t="n">
        <v>0</v>
      </c>
    </row>
    <row r="9450" customFormat="false" ht="19.5" hidden="false" customHeight="false" outlineLevel="0" collapsed="false">
      <c r="A9450" s="453" t="n">
        <v>98525</v>
      </c>
      <c r="B9450" s="454" t="s">
        <v>10044</v>
      </c>
      <c r="C9450" s="453" t="s">
        <v>667</v>
      </c>
      <c r="D9450" s="474" t="n">
        <v>0.69</v>
      </c>
      <c r="E9450" s="472" t="n">
        <v>0</v>
      </c>
    </row>
    <row r="9451" customFormat="false" ht="19.5" hidden="false" customHeight="false" outlineLevel="0" collapsed="false">
      <c r="A9451" s="453" t="n">
        <v>98533</v>
      </c>
      <c r="B9451" s="454" t="s">
        <v>10045</v>
      </c>
      <c r="C9451" s="453" t="s">
        <v>102</v>
      </c>
      <c r="D9451" s="474" t="n">
        <v>127.7</v>
      </c>
      <c r="E9451" s="472" t="n">
        <v>0</v>
      </c>
    </row>
    <row r="9452" customFormat="false" ht="19.5" hidden="false" customHeight="false" outlineLevel="0" collapsed="false">
      <c r="A9452" s="453" t="n">
        <v>98534</v>
      </c>
      <c r="B9452" s="454" t="s">
        <v>10046</v>
      </c>
      <c r="C9452" s="453" t="s">
        <v>102</v>
      </c>
      <c r="D9452" s="474" t="n">
        <v>353.07</v>
      </c>
      <c r="E9452" s="472" t="n">
        <v>0</v>
      </c>
    </row>
    <row r="9453" customFormat="false" ht="19.5" hidden="false" customHeight="false" outlineLevel="0" collapsed="false">
      <c r="A9453" s="453" t="n">
        <v>98535</v>
      </c>
      <c r="B9453" s="454" t="s">
        <v>514</v>
      </c>
      <c r="C9453" s="453" t="s">
        <v>102</v>
      </c>
      <c r="D9453" s="474" t="n">
        <v>741.57</v>
      </c>
      <c r="E9453" s="472" t="n">
        <v>0</v>
      </c>
    </row>
    <row r="9454" customFormat="false" ht="19.5" hidden="false" customHeight="false" outlineLevel="0" collapsed="false">
      <c r="A9454" s="453" t="n">
        <v>98532</v>
      </c>
      <c r="B9454" s="454" t="s">
        <v>10047</v>
      </c>
      <c r="C9454" s="453" t="s">
        <v>102</v>
      </c>
      <c r="D9454" s="474" t="n">
        <v>33.66</v>
      </c>
      <c r="E9454" s="472" t="n">
        <v>0</v>
      </c>
    </row>
    <row r="9455" customFormat="false" ht="19.5" hidden="false" customHeight="false" outlineLevel="0" collapsed="false">
      <c r="A9455" s="453" t="n">
        <v>98526</v>
      </c>
      <c r="B9455" s="454" t="s">
        <v>10048</v>
      </c>
      <c r="C9455" s="453" t="s">
        <v>102</v>
      </c>
      <c r="D9455" s="474" t="n">
        <v>139.62</v>
      </c>
      <c r="E9455" s="472" t="n">
        <v>0</v>
      </c>
    </row>
    <row r="9456" customFormat="false" ht="19.5" hidden="false" customHeight="false" outlineLevel="0" collapsed="false">
      <c r="A9456" s="453" t="n">
        <v>98527</v>
      </c>
      <c r="B9456" s="454" t="s">
        <v>10049</v>
      </c>
      <c r="C9456" s="453" t="s">
        <v>102</v>
      </c>
      <c r="D9456" s="474" t="n">
        <v>231.71</v>
      </c>
      <c r="E9456" s="472" t="n">
        <v>0</v>
      </c>
    </row>
    <row r="9457" customFormat="false" ht="19.5" hidden="false" customHeight="false" outlineLevel="0" collapsed="false">
      <c r="A9457" s="453" t="n">
        <v>98528</v>
      </c>
      <c r="B9457" s="454" t="s">
        <v>513</v>
      </c>
      <c r="C9457" s="453" t="s">
        <v>102</v>
      </c>
      <c r="D9457" s="474" t="n">
        <v>305.4</v>
      </c>
      <c r="E9457" s="472" t="n">
        <v>0</v>
      </c>
    </row>
    <row r="9458" customFormat="false" ht="19.5" hidden="false" customHeight="false" outlineLevel="0" collapsed="false">
      <c r="A9458" s="453" t="n">
        <v>94232</v>
      </c>
      <c r="B9458" s="454" t="s">
        <v>10050</v>
      </c>
      <c r="C9458" s="453" t="s">
        <v>102</v>
      </c>
      <c r="D9458" s="474" t="n">
        <v>3.09</v>
      </c>
      <c r="E9458" s="472" t="n">
        <v>0</v>
      </c>
    </row>
    <row r="9459" customFormat="false" ht="19.5" hidden="false" customHeight="false" outlineLevel="0" collapsed="false">
      <c r="A9459" s="453" t="n">
        <v>100434</v>
      </c>
      <c r="B9459" s="454" t="s">
        <v>10051</v>
      </c>
      <c r="C9459" s="453" t="s">
        <v>501</v>
      </c>
      <c r="D9459" s="474" t="n">
        <v>192.01</v>
      </c>
      <c r="E9459" s="472" t="n">
        <v>0</v>
      </c>
    </row>
    <row r="9460" customFormat="false" ht="19.5" hidden="false" customHeight="false" outlineLevel="0" collapsed="false">
      <c r="A9460" s="453" t="n">
        <v>94229</v>
      </c>
      <c r="B9460" s="454" t="s">
        <v>10052</v>
      </c>
      <c r="C9460" s="453" t="s">
        <v>501</v>
      </c>
      <c r="D9460" s="474" t="n">
        <v>202.27</v>
      </c>
      <c r="E9460" s="472" t="n">
        <v>0</v>
      </c>
    </row>
    <row r="9461" customFormat="false" ht="19.5" hidden="false" customHeight="false" outlineLevel="0" collapsed="false">
      <c r="A9461" s="453" t="n">
        <v>94227</v>
      </c>
      <c r="B9461" s="454" t="s">
        <v>10053</v>
      </c>
      <c r="C9461" s="453" t="s">
        <v>501</v>
      </c>
      <c r="D9461" s="474" t="n">
        <v>75.91</v>
      </c>
      <c r="E9461" s="472" t="n">
        <v>0</v>
      </c>
    </row>
    <row r="9462" customFormat="false" ht="19.5" hidden="false" customHeight="false" outlineLevel="0" collapsed="false">
      <c r="A9462" s="453" t="n">
        <v>94228</v>
      </c>
      <c r="B9462" s="454" t="s">
        <v>10054</v>
      </c>
      <c r="C9462" s="453" t="s">
        <v>501</v>
      </c>
      <c r="D9462" s="474" t="n">
        <v>104.42</v>
      </c>
      <c r="E9462" s="472" t="n">
        <v>0</v>
      </c>
    </row>
    <row r="9463" customFormat="false" ht="19.5" hidden="false" customHeight="false" outlineLevel="0" collapsed="false">
      <c r="A9463" s="453" t="n">
        <v>94219</v>
      </c>
      <c r="B9463" s="454" t="s">
        <v>10055</v>
      </c>
      <c r="C9463" s="453" t="s">
        <v>501</v>
      </c>
      <c r="D9463" s="474" t="n">
        <v>47.48</v>
      </c>
      <c r="E9463" s="472" t="n">
        <v>0</v>
      </c>
    </row>
    <row r="9464" customFormat="false" ht="19.5" hidden="false" customHeight="false" outlineLevel="0" collapsed="false">
      <c r="A9464" s="453" t="n">
        <v>94220</v>
      </c>
      <c r="B9464" s="454" t="s">
        <v>10056</v>
      </c>
      <c r="C9464" s="453" t="s">
        <v>501</v>
      </c>
      <c r="D9464" s="474" t="n">
        <v>68.81</v>
      </c>
      <c r="E9464" s="472" t="n">
        <v>0</v>
      </c>
    </row>
    <row r="9465" customFormat="false" ht="19.5" hidden="false" customHeight="false" outlineLevel="0" collapsed="false">
      <c r="A9465" s="453" t="n">
        <v>100326</v>
      </c>
      <c r="B9465" s="454" t="s">
        <v>10057</v>
      </c>
      <c r="C9465" s="453" t="s">
        <v>501</v>
      </c>
      <c r="D9465" s="474" t="n">
        <v>0</v>
      </c>
      <c r="E9465" s="472"/>
    </row>
    <row r="9466" customFormat="false" ht="19.5" hidden="false" customHeight="false" outlineLevel="0" collapsed="false">
      <c r="A9466" s="453" t="n">
        <v>94221</v>
      </c>
      <c r="B9466" s="454" t="s">
        <v>10058</v>
      </c>
      <c r="C9466" s="453" t="s">
        <v>501</v>
      </c>
      <c r="D9466" s="474" t="n">
        <v>39.89</v>
      </c>
      <c r="E9466" s="472" t="n">
        <v>0</v>
      </c>
    </row>
    <row r="9467" customFormat="false" ht="19.5" hidden="false" customHeight="false" outlineLevel="0" collapsed="false">
      <c r="A9467" s="453" t="n">
        <v>94222</v>
      </c>
      <c r="B9467" s="454" t="s">
        <v>10059</v>
      </c>
      <c r="C9467" s="453" t="s">
        <v>501</v>
      </c>
      <c r="D9467" s="474" t="n">
        <v>61.22</v>
      </c>
      <c r="E9467" s="472" t="n">
        <v>0</v>
      </c>
    </row>
    <row r="9468" customFormat="false" ht="19.5" hidden="false" customHeight="false" outlineLevel="0" collapsed="false">
      <c r="A9468" s="453" t="n">
        <v>94451</v>
      </c>
      <c r="B9468" s="454" t="s">
        <v>10060</v>
      </c>
      <c r="C9468" s="453" t="s">
        <v>501</v>
      </c>
      <c r="D9468" s="474" t="n">
        <v>88.91</v>
      </c>
      <c r="E9468" s="472" t="n">
        <v>0</v>
      </c>
    </row>
    <row r="9469" customFormat="false" ht="19.5" hidden="false" customHeight="false" outlineLevel="0" collapsed="false">
      <c r="A9469" s="453" t="n">
        <v>94223</v>
      </c>
      <c r="B9469" s="454" t="s">
        <v>10061</v>
      </c>
      <c r="C9469" s="453" t="s">
        <v>501</v>
      </c>
      <c r="D9469" s="474" t="n">
        <v>79.23</v>
      </c>
      <c r="E9469" s="472" t="n">
        <v>0</v>
      </c>
    </row>
    <row r="9470" customFormat="false" ht="19.5" hidden="false" customHeight="false" outlineLevel="0" collapsed="false">
      <c r="A9470" s="453" t="n">
        <v>100325</v>
      </c>
      <c r="B9470" s="454" t="s">
        <v>10062</v>
      </c>
      <c r="C9470" s="453" t="s">
        <v>501</v>
      </c>
      <c r="D9470" s="474" t="n">
        <v>86.14</v>
      </c>
      <c r="E9470" s="472" t="n">
        <v>0</v>
      </c>
    </row>
    <row r="9471" customFormat="false" ht="19.5" hidden="false" customHeight="false" outlineLevel="0" collapsed="false">
      <c r="A9471" s="453" t="n">
        <v>94224</v>
      </c>
      <c r="B9471" s="454" t="s">
        <v>10063</v>
      </c>
      <c r="C9471" s="453" t="s">
        <v>501</v>
      </c>
      <c r="D9471" s="474" t="n">
        <v>29.09</v>
      </c>
      <c r="E9471" s="472" t="n">
        <v>0</v>
      </c>
    </row>
    <row r="9472" customFormat="false" ht="19.5" hidden="false" customHeight="false" outlineLevel="0" collapsed="false">
      <c r="A9472" s="453" t="n">
        <v>102653</v>
      </c>
      <c r="B9472" s="454" t="s">
        <v>10064</v>
      </c>
      <c r="C9472" s="453" t="s">
        <v>667</v>
      </c>
      <c r="D9472" s="474" t="n">
        <v>0</v>
      </c>
      <c r="E9472" s="472"/>
    </row>
    <row r="9473" customFormat="false" ht="19.5" hidden="false" customHeight="false" outlineLevel="0" collapsed="false">
      <c r="A9473" s="453" t="n">
        <v>100330</v>
      </c>
      <c r="B9473" s="454" t="s">
        <v>10065</v>
      </c>
      <c r="C9473" s="453" t="s">
        <v>667</v>
      </c>
      <c r="D9473" s="474" t="n">
        <v>28.76</v>
      </c>
      <c r="E9473" s="472" t="n">
        <v>0</v>
      </c>
    </row>
    <row r="9474" customFormat="false" ht="19.5" hidden="false" customHeight="false" outlineLevel="0" collapsed="false">
      <c r="A9474" s="453" t="n">
        <v>100331</v>
      </c>
      <c r="B9474" s="454" t="s">
        <v>10066</v>
      </c>
      <c r="C9474" s="453" t="s">
        <v>667</v>
      </c>
      <c r="D9474" s="474" t="n">
        <v>35.32</v>
      </c>
      <c r="E9474" s="472" t="n">
        <v>0</v>
      </c>
    </row>
    <row r="9475" customFormat="false" ht="19.5" hidden="false" customHeight="false" outlineLevel="0" collapsed="false">
      <c r="A9475" s="453" t="n">
        <v>100328</v>
      </c>
      <c r="B9475" s="454" t="s">
        <v>10067</v>
      </c>
      <c r="C9475" s="453" t="s">
        <v>667</v>
      </c>
      <c r="D9475" s="474" t="n">
        <v>21.16</v>
      </c>
      <c r="E9475" s="472" t="n">
        <v>0</v>
      </c>
    </row>
    <row r="9476" customFormat="false" ht="19.5" hidden="false" customHeight="false" outlineLevel="0" collapsed="false">
      <c r="A9476" s="453" t="n">
        <v>100329</v>
      </c>
      <c r="B9476" s="454" t="s">
        <v>10068</v>
      </c>
      <c r="C9476" s="453" t="s">
        <v>667</v>
      </c>
      <c r="D9476" s="474" t="n">
        <v>25.01</v>
      </c>
      <c r="E9476" s="472" t="n">
        <v>0</v>
      </c>
    </row>
    <row r="9477" customFormat="false" ht="19.5" hidden="false" customHeight="false" outlineLevel="0" collapsed="false">
      <c r="A9477" s="453" t="n">
        <v>94231</v>
      </c>
      <c r="B9477" s="454" t="s">
        <v>10069</v>
      </c>
      <c r="C9477" s="453" t="s">
        <v>501</v>
      </c>
      <c r="D9477" s="474" t="n">
        <v>60.68</v>
      </c>
      <c r="E9477" s="472" t="n">
        <v>0</v>
      </c>
    </row>
    <row r="9478" customFormat="false" ht="19.5" hidden="false" customHeight="false" outlineLevel="0" collapsed="false">
      <c r="A9478" s="453" t="n">
        <v>100435</v>
      </c>
      <c r="B9478" s="454" t="s">
        <v>10070</v>
      </c>
      <c r="C9478" s="453" t="s">
        <v>501</v>
      </c>
      <c r="D9478" s="474" t="n">
        <v>64.82</v>
      </c>
      <c r="E9478" s="472" t="n">
        <v>0</v>
      </c>
    </row>
    <row r="9479" customFormat="false" ht="19.5" hidden="false" customHeight="false" outlineLevel="0" collapsed="false">
      <c r="A9479" s="453" t="n">
        <v>100327</v>
      </c>
      <c r="B9479" s="454" t="s">
        <v>10071</v>
      </c>
      <c r="C9479" s="453" t="s">
        <v>501</v>
      </c>
      <c r="D9479" s="474" t="n">
        <v>69.74</v>
      </c>
      <c r="E9479" s="472" t="n">
        <v>0</v>
      </c>
    </row>
    <row r="9480" customFormat="false" ht="19.5" hidden="false" customHeight="false" outlineLevel="0" collapsed="false">
      <c r="A9480" s="453" t="n">
        <v>94226</v>
      </c>
      <c r="B9480" s="454" t="s">
        <v>10072</v>
      </c>
      <c r="C9480" s="453" t="s">
        <v>667</v>
      </c>
      <c r="D9480" s="474" t="n">
        <v>19.5</v>
      </c>
      <c r="E9480" s="472" t="n">
        <v>0</v>
      </c>
    </row>
    <row r="9481" customFormat="false" ht="19.5" hidden="false" customHeight="false" outlineLevel="0" collapsed="false">
      <c r="A9481" s="453" t="n">
        <v>94201</v>
      </c>
      <c r="B9481" s="454" t="s">
        <v>10073</v>
      </c>
      <c r="C9481" s="453" t="s">
        <v>667</v>
      </c>
      <c r="D9481" s="474" t="n">
        <v>95.83</v>
      </c>
      <c r="E9481" s="472" t="n">
        <v>0</v>
      </c>
    </row>
    <row r="9482" customFormat="false" ht="19.5" hidden="false" customHeight="false" outlineLevel="0" collapsed="false">
      <c r="A9482" s="453" t="n">
        <v>94204</v>
      </c>
      <c r="B9482" s="454" t="s">
        <v>10074</v>
      </c>
      <c r="C9482" s="453" t="s">
        <v>667</v>
      </c>
      <c r="D9482" s="474" t="n">
        <v>102.37</v>
      </c>
      <c r="E9482" s="472" t="n">
        <v>0</v>
      </c>
    </row>
    <row r="9483" customFormat="false" ht="19.5" hidden="false" customHeight="false" outlineLevel="0" collapsed="false">
      <c r="A9483" s="453" t="n">
        <v>94447</v>
      </c>
      <c r="B9483" s="454" t="s">
        <v>10075</v>
      </c>
      <c r="C9483" s="453" t="s">
        <v>667</v>
      </c>
      <c r="D9483" s="474" t="n">
        <v>95.83</v>
      </c>
      <c r="E9483" s="472" t="n">
        <v>0</v>
      </c>
    </row>
    <row r="9484" customFormat="false" ht="19.5" hidden="false" customHeight="false" outlineLevel="0" collapsed="false">
      <c r="A9484" s="453" t="n">
        <v>94448</v>
      </c>
      <c r="B9484" s="454" t="s">
        <v>10076</v>
      </c>
      <c r="C9484" s="453" t="s">
        <v>667</v>
      </c>
      <c r="D9484" s="474" t="n">
        <v>102.37</v>
      </c>
      <c r="E9484" s="472" t="n">
        <v>0</v>
      </c>
    </row>
    <row r="9485" customFormat="false" ht="19.5" hidden="false" customHeight="false" outlineLevel="0" collapsed="false">
      <c r="A9485" s="453" t="n">
        <v>94445</v>
      </c>
      <c r="B9485" s="454" t="s">
        <v>10077</v>
      </c>
      <c r="C9485" s="453" t="s">
        <v>667</v>
      </c>
      <c r="D9485" s="474" t="n">
        <v>95.83</v>
      </c>
      <c r="E9485" s="472" t="n">
        <v>0</v>
      </c>
    </row>
    <row r="9486" customFormat="false" ht="19.5" hidden="false" customHeight="false" outlineLevel="0" collapsed="false">
      <c r="A9486" s="453" t="n">
        <v>94446</v>
      </c>
      <c r="B9486" s="454" t="s">
        <v>10078</v>
      </c>
      <c r="C9486" s="453" t="s">
        <v>667</v>
      </c>
      <c r="D9486" s="474" t="n">
        <v>102.37</v>
      </c>
      <c r="E9486" s="472" t="n">
        <v>0</v>
      </c>
    </row>
    <row r="9487" customFormat="false" ht="19.5" hidden="false" customHeight="false" outlineLevel="0" collapsed="false">
      <c r="A9487" s="453" t="n">
        <v>94440</v>
      </c>
      <c r="B9487" s="454" t="s">
        <v>10079</v>
      </c>
      <c r="C9487" s="453" t="s">
        <v>667</v>
      </c>
      <c r="D9487" s="474" t="n">
        <v>68.28</v>
      </c>
      <c r="E9487" s="472" t="n">
        <v>0</v>
      </c>
    </row>
    <row r="9488" customFormat="false" ht="19.5" hidden="false" customHeight="false" outlineLevel="0" collapsed="false">
      <c r="A9488" s="453" t="n">
        <v>94441</v>
      </c>
      <c r="B9488" s="454" t="s">
        <v>10080</v>
      </c>
      <c r="C9488" s="453" t="s">
        <v>667</v>
      </c>
      <c r="D9488" s="474" t="n">
        <v>72.11</v>
      </c>
      <c r="E9488" s="472" t="n">
        <v>0</v>
      </c>
    </row>
    <row r="9489" customFormat="false" ht="19.5" hidden="false" customHeight="false" outlineLevel="0" collapsed="false">
      <c r="A9489" s="453" t="n">
        <v>94195</v>
      </c>
      <c r="B9489" s="454" t="s">
        <v>10081</v>
      </c>
      <c r="C9489" s="453" t="s">
        <v>667</v>
      </c>
      <c r="D9489" s="474" t="n">
        <v>68.28</v>
      </c>
      <c r="E9489" s="472" t="n">
        <v>0</v>
      </c>
    </row>
    <row r="9490" customFormat="false" ht="19.5" hidden="false" customHeight="false" outlineLevel="0" collapsed="false">
      <c r="A9490" s="453" t="n">
        <v>94198</v>
      </c>
      <c r="B9490" s="454" t="s">
        <v>10082</v>
      </c>
      <c r="C9490" s="453" t="s">
        <v>667</v>
      </c>
      <c r="D9490" s="475" t="n">
        <v>72.11</v>
      </c>
      <c r="E9490" s="472" t="n">
        <v>0</v>
      </c>
    </row>
    <row r="9491" customFormat="false" ht="19.5" hidden="false" customHeight="false" outlineLevel="0" collapsed="false">
      <c r="A9491" s="453" t="n">
        <v>94442</v>
      </c>
      <c r="B9491" s="454" t="s">
        <v>10083</v>
      </c>
      <c r="C9491" s="453" t="s">
        <v>667</v>
      </c>
      <c r="D9491" s="475" t="n">
        <v>68.28</v>
      </c>
      <c r="E9491" s="472" t="n">
        <v>0</v>
      </c>
    </row>
    <row r="9492" customFormat="false" ht="19.5" hidden="false" customHeight="false" outlineLevel="0" collapsed="false">
      <c r="A9492" s="453" t="n">
        <v>94443</v>
      </c>
      <c r="B9492" s="454" t="s">
        <v>10084</v>
      </c>
      <c r="C9492" s="453" t="s">
        <v>667</v>
      </c>
      <c r="D9492" s="474" t="n">
        <v>72.11</v>
      </c>
      <c r="E9492" s="472" t="n">
        <v>0</v>
      </c>
    </row>
    <row r="9493" customFormat="false" ht="19.5" hidden="false" customHeight="false" outlineLevel="0" collapsed="false">
      <c r="A9493" s="453" t="n">
        <v>94213</v>
      </c>
      <c r="B9493" s="454" t="s">
        <v>10085</v>
      </c>
      <c r="C9493" s="453" t="s">
        <v>667</v>
      </c>
      <c r="D9493" s="474" t="n">
        <v>58.99</v>
      </c>
      <c r="E9493" s="472" t="n">
        <v>0</v>
      </c>
    </row>
    <row r="9494" customFormat="false" ht="19.5" hidden="false" customHeight="false" outlineLevel="0" collapsed="false">
      <c r="A9494" s="453" t="n">
        <v>94189</v>
      </c>
      <c r="B9494" s="454" t="s">
        <v>10086</v>
      </c>
      <c r="C9494" s="453" t="s">
        <v>667</v>
      </c>
      <c r="D9494" s="474" t="n">
        <v>52.54</v>
      </c>
      <c r="E9494" s="472" t="n">
        <v>0</v>
      </c>
    </row>
    <row r="9495" customFormat="false" ht="19.5" hidden="false" customHeight="false" outlineLevel="0" collapsed="false">
      <c r="A9495" s="453" t="n">
        <v>94192</v>
      </c>
      <c r="B9495" s="454" t="s">
        <v>10087</v>
      </c>
      <c r="C9495" s="453" t="s">
        <v>667</v>
      </c>
      <c r="D9495" s="474" t="n">
        <v>55.44</v>
      </c>
      <c r="E9495" s="472" t="n">
        <v>0</v>
      </c>
    </row>
    <row r="9496" customFormat="false" ht="19.5" hidden="false" customHeight="false" outlineLevel="0" collapsed="false">
      <c r="A9496" s="453" t="n">
        <v>94444</v>
      </c>
      <c r="B9496" s="454" t="s">
        <v>10088</v>
      </c>
      <c r="C9496" s="453" t="s">
        <v>667</v>
      </c>
      <c r="D9496" s="474" t="n">
        <v>592.58</v>
      </c>
      <c r="E9496" s="472" t="n">
        <v>0</v>
      </c>
    </row>
    <row r="9497" customFormat="false" ht="19.5" hidden="false" customHeight="false" outlineLevel="0" collapsed="false">
      <c r="A9497" s="453" t="n">
        <v>94218</v>
      </c>
      <c r="B9497" s="454" t="s">
        <v>10089</v>
      </c>
      <c r="C9497" s="453" t="s">
        <v>667</v>
      </c>
      <c r="D9497" s="474" t="n">
        <v>125.25</v>
      </c>
      <c r="E9497" s="472" t="n">
        <v>0</v>
      </c>
    </row>
    <row r="9498" customFormat="false" ht="19.5" hidden="false" customHeight="false" outlineLevel="0" collapsed="false">
      <c r="A9498" s="453" t="n">
        <v>94216</v>
      </c>
      <c r="B9498" s="454" t="s">
        <v>10090</v>
      </c>
      <c r="C9498" s="453" t="s">
        <v>667</v>
      </c>
      <c r="D9498" s="474" t="n">
        <v>166.35</v>
      </c>
      <c r="E9498" s="472" t="n">
        <v>0</v>
      </c>
    </row>
    <row r="9499" customFormat="false" ht="19.5" hidden="false" customHeight="false" outlineLevel="0" collapsed="false">
      <c r="A9499" s="453" t="n">
        <v>94449</v>
      </c>
      <c r="B9499" s="454" t="s">
        <v>10091</v>
      </c>
      <c r="C9499" s="453" t="s">
        <v>667</v>
      </c>
      <c r="D9499" s="474" t="n">
        <v>81.42</v>
      </c>
      <c r="E9499" s="472" t="n">
        <v>0</v>
      </c>
    </row>
    <row r="9500" customFormat="false" ht="19.5" hidden="false" customHeight="false" outlineLevel="0" collapsed="false">
      <c r="A9500" s="453" t="n">
        <v>94210</v>
      </c>
      <c r="B9500" s="454" t="s">
        <v>10092</v>
      </c>
      <c r="C9500" s="453" t="s">
        <v>667</v>
      </c>
      <c r="D9500" s="474" t="n">
        <v>50.99</v>
      </c>
      <c r="E9500" s="472" t="n">
        <v>0</v>
      </c>
    </row>
    <row r="9501" customFormat="false" ht="19.5" hidden="false" customHeight="false" outlineLevel="0" collapsed="false">
      <c r="A9501" s="453" t="n">
        <v>94207</v>
      </c>
      <c r="B9501" s="454" t="s">
        <v>10093</v>
      </c>
      <c r="C9501" s="453" t="s">
        <v>667</v>
      </c>
      <c r="D9501" s="474" t="n">
        <v>47.88</v>
      </c>
      <c r="E9501" s="472" t="n">
        <v>0</v>
      </c>
    </row>
    <row r="9502" customFormat="false" ht="19.5" hidden="false" customHeight="false" outlineLevel="0" collapsed="false">
      <c r="A9502" s="453" t="n">
        <v>102109</v>
      </c>
      <c r="B9502" s="454" t="s">
        <v>10094</v>
      </c>
      <c r="C9502" s="453" t="s">
        <v>102</v>
      </c>
      <c r="D9502" s="474" t="n">
        <v>58.42</v>
      </c>
      <c r="E9502" s="472" t="n">
        <v>0.5546</v>
      </c>
    </row>
    <row r="9503" customFormat="false" ht="19.5" hidden="false" customHeight="false" outlineLevel="0" collapsed="false">
      <c r="A9503" s="453" t="n">
        <v>102110</v>
      </c>
      <c r="B9503" s="454" t="s">
        <v>10095</v>
      </c>
      <c r="C9503" s="453" t="s">
        <v>102</v>
      </c>
      <c r="D9503" s="475" t="n">
        <v>167.32</v>
      </c>
      <c r="E9503" s="472" t="n">
        <v>0.8445</v>
      </c>
    </row>
    <row r="9504" customFormat="false" ht="19.5" hidden="false" customHeight="false" outlineLevel="0" collapsed="false">
      <c r="A9504" s="453" t="n">
        <v>103656</v>
      </c>
      <c r="B9504" s="454" t="s">
        <v>10096</v>
      </c>
      <c r="C9504" s="453" t="s">
        <v>102</v>
      </c>
      <c r="D9504" s="474" t="n">
        <v>125937.5</v>
      </c>
      <c r="E9504" s="472" t="n">
        <v>0.993</v>
      </c>
    </row>
    <row r="9505" customFormat="false" ht="19.5" hidden="false" customHeight="false" outlineLevel="0" collapsed="false">
      <c r="A9505" s="453" t="n">
        <v>102105</v>
      </c>
      <c r="B9505" s="454" t="s">
        <v>10097</v>
      </c>
      <c r="C9505" s="453" t="s">
        <v>102</v>
      </c>
      <c r="D9505" s="474" t="n">
        <v>19953.95</v>
      </c>
      <c r="E9505" s="472" t="n">
        <v>0.9688</v>
      </c>
    </row>
    <row r="9506" customFormat="false" ht="19.5" hidden="false" customHeight="false" outlineLevel="0" collapsed="false">
      <c r="A9506" s="453" t="n">
        <v>102106</v>
      </c>
      <c r="B9506" s="454" t="s">
        <v>10098</v>
      </c>
      <c r="C9506" s="453" t="s">
        <v>102</v>
      </c>
      <c r="D9506" s="474" t="n">
        <v>25018.81</v>
      </c>
      <c r="E9506" s="472" t="n">
        <v>0.9745</v>
      </c>
    </row>
    <row r="9507" customFormat="false" ht="19.5" hidden="false" customHeight="false" outlineLevel="0" collapsed="false">
      <c r="A9507" s="453" t="n">
        <v>102107</v>
      </c>
      <c r="B9507" s="454" t="s">
        <v>10099</v>
      </c>
      <c r="C9507" s="453" t="s">
        <v>102</v>
      </c>
      <c r="D9507" s="474" t="n">
        <v>34895.84</v>
      </c>
      <c r="E9507" s="472" t="n">
        <v>0.9802</v>
      </c>
    </row>
    <row r="9508" customFormat="false" ht="19.5" hidden="false" customHeight="false" outlineLevel="0" collapsed="false">
      <c r="A9508" s="453" t="n">
        <v>102102</v>
      </c>
      <c r="B9508" s="454" t="s">
        <v>10100</v>
      </c>
      <c r="C9508" s="453" t="s">
        <v>102</v>
      </c>
      <c r="D9508" s="474" t="n">
        <v>11388.29</v>
      </c>
      <c r="E9508" s="472" t="n">
        <v>0.9511</v>
      </c>
    </row>
    <row r="9509" customFormat="false" ht="19.5" hidden="false" customHeight="false" outlineLevel="0" collapsed="false">
      <c r="A9509" s="453" t="n">
        <v>102108</v>
      </c>
      <c r="B9509" s="454" t="s">
        <v>10101</v>
      </c>
      <c r="C9509" s="453" t="s">
        <v>102</v>
      </c>
      <c r="D9509" s="474" t="n">
        <v>40630.2</v>
      </c>
      <c r="E9509" s="472" t="n">
        <v>0.9821</v>
      </c>
    </row>
    <row r="9510" customFormat="false" ht="19.5" hidden="false" customHeight="false" outlineLevel="0" collapsed="false">
      <c r="A9510" s="453" t="n">
        <v>102103</v>
      </c>
      <c r="B9510" s="454" t="s">
        <v>10102</v>
      </c>
      <c r="C9510" s="453" t="s">
        <v>102</v>
      </c>
      <c r="D9510" s="474" t="n">
        <v>12669.87</v>
      </c>
      <c r="E9510" s="472" t="n">
        <v>0.9549</v>
      </c>
    </row>
    <row r="9511" customFormat="false" ht="19.5" hidden="false" customHeight="false" outlineLevel="0" collapsed="false">
      <c r="A9511" s="453" t="n">
        <v>103654</v>
      </c>
      <c r="B9511" s="454" t="s">
        <v>10103</v>
      </c>
      <c r="C9511" s="453" t="s">
        <v>102</v>
      </c>
      <c r="D9511" s="475" t="n">
        <v>65768.68</v>
      </c>
      <c r="E9511" s="472" t="n">
        <v>0.9901</v>
      </c>
    </row>
    <row r="9512" customFormat="false" ht="19.5" hidden="false" customHeight="false" outlineLevel="0" collapsed="false">
      <c r="A9512" s="453" t="n">
        <v>102104</v>
      </c>
      <c r="B9512" s="454" t="s">
        <v>10104</v>
      </c>
      <c r="C9512" s="453" t="s">
        <v>102</v>
      </c>
      <c r="D9512" s="474" t="n">
        <v>16242.23</v>
      </c>
      <c r="E9512" s="472" t="n">
        <v>0.9632</v>
      </c>
    </row>
    <row r="9513" customFormat="false" ht="19.5" hidden="false" customHeight="false" outlineLevel="0" collapsed="false">
      <c r="A9513" s="453" t="n">
        <v>103655</v>
      </c>
      <c r="B9513" s="454" t="s">
        <v>10105</v>
      </c>
      <c r="C9513" s="453" t="s">
        <v>102</v>
      </c>
      <c r="D9513" s="474" t="n">
        <v>90085.07</v>
      </c>
      <c r="E9513" s="472" t="n">
        <v>0.9915</v>
      </c>
    </row>
    <row r="9514" customFormat="false" ht="19.5" hidden="false" customHeight="false" outlineLevel="0" collapsed="false">
      <c r="A9514" s="453" t="n">
        <v>105473</v>
      </c>
      <c r="B9514" s="454" t="s">
        <v>10106</v>
      </c>
      <c r="C9514" s="453" t="s">
        <v>10107</v>
      </c>
      <c r="D9514" s="474" t="n">
        <v>0</v>
      </c>
      <c r="E9514" s="472"/>
    </row>
    <row r="9515" customFormat="false" ht="19.5" hidden="false" customHeight="false" outlineLevel="0" collapsed="false">
      <c r="A9515" s="453" t="n">
        <v>105414</v>
      </c>
      <c r="B9515" s="454" t="s">
        <v>10108</v>
      </c>
      <c r="C9515" s="453" t="s">
        <v>10107</v>
      </c>
      <c r="D9515" s="474" t="n">
        <v>0</v>
      </c>
      <c r="E9515" s="472"/>
    </row>
    <row r="9516" customFormat="false" ht="19.5" hidden="false" customHeight="false" outlineLevel="0" collapsed="false">
      <c r="A9516" s="453" t="n">
        <v>105424</v>
      </c>
      <c r="B9516" s="454" t="s">
        <v>10109</v>
      </c>
      <c r="C9516" s="453" t="s">
        <v>10107</v>
      </c>
      <c r="D9516" s="475" t="n">
        <v>0</v>
      </c>
      <c r="E9516" s="472"/>
    </row>
    <row r="9517" customFormat="false" ht="19.5" hidden="false" customHeight="false" outlineLevel="0" collapsed="false">
      <c r="A9517" s="453" t="n">
        <v>105448</v>
      </c>
      <c r="B9517" s="454" t="s">
        <v>10110</v>
      </c>
      <c r="C9517" s="453" t="s">
        <v>10107</v>
      </c>
      <c r="D9517" s="474" t="n">
        <v>0</v>
      </c>
      <c r="E9517" s="472"/>
    </row>
    <row r="9518" customFormat="false" ht="19.5" hidden="false" customHeight="false" outlineLevel="0" collapsed="false">
      <c r="A9518" s="453" t="n">
        <v>105409</v>
      </c>
      <c r="B9518" s="454" t="s">
        <v>10111</v>
      </c>
      <c r="C9518" s="453" t="s">
        <v>10107</v>
      </c>
      <c r="D9518" s="474" t="n">
        <v>0</v>
      </c>
      <c r="E9518" s="472"/>
    </row>
    <row r="9519" customFormat="false" ht="19.5" hidden="false" customHeight="false" outlineLevel="0" collapsed="false">
      <c r="A9519" s="453" t="n">
        <v>105415</v>
      </c>
      <c r="B9519" s="454" t="s">
        <v>10112</v>
      </c>
      <c r="C9519" s="453" t="s">
        <v>10107</v>
      </c>
      <c r="D9519" s="474" t="n">
        <v>0</v>
      </c>
      <c r="E9519" s="472"/>
    </row>
    <row r="9520" customFormat="false" ht="19.5" hidden="false" customHeight="false" outlineLevel="0" collapsed="false">
      <c r="A9520" s="453" t="n">
        <v>105487</v>
      </c>
      <c r="B9520" s="454" t="s">
        <v>10113</v>
      </c>
      <c r="C9520" s="453" t="s">
        <v>10107</v>
      </c>
      <c r="D9520" s="474" t="n">
        <v>0</v>
      </c>
      <c r="E9520" s="472"/>
    </row>
    <row r="9521" customFormat="false" ht="19.5" hidden="false" customHeight="false" outlineLevel="0" collapsed="false">
      <c r="A9521" s="453" t="n">
        <v>105451</v>
      </c>
      <c r="B9521" s="454" t="s">
        <v>10114</v>
      </c>
      <c r="C9521" s="453" t="s">
        <v>10107</v>
      </c>
      <c r="D9521" s="474" t="n">
        <v>0</v>
      </c>
      <c r="E9521" s="472"/>
    </row>
    <row r="9522" customFormat="false" ht="19.5" hidden="false" customHeight="false" outlineLevel="0" collapsed="false">
      <c r="A9522" s="453" t="n">
        <v>105454</v>
      </c>
      <c r="B9522" s="454" t="s">
        <v>10115</v>
      </c>
      <c r="C9522" s="453" t="s">
        <v>10107</v>
      </c>
      <c r="D9522" s="474" t="n">
        <v>0</v>
      </c>
      <c r="E9522" s="472"/>
    </row>
    <row r="9523" customFormat="false" ht="19.5" hidden="false" customHeight="false" outlineLevel="0" collapsed="false">
      <c r="A9523" s="453" t="n">
        <v>105411</v>
      </c>
      <c r="B9523" s="454" t="s">
        <v>10116</v>
      </c>
      <c r="C9523" s="453" t="s">
        <v>10107</v>
      </c>
      <c r="D9523" s="474" t="n">
        <v>0</v>
      </c>
      <c r="E9523" s="472"/>
    </row>
    <row r="9524" customFormat="false" ht="19.5" hidden="false" customHeight="false" outlineLevel="0" collapsed="false">
      <c r="A9524" s="453" t="n">
        <v>105419</v>
      </c>
      <c r="B9524" s="454" t="s">
        <v>10117</v>
      </c>
      <c r="C9524" s="453" t="s">
        <v>10107</v>
      </c>
      <c r="D9524" s="474" t="n">
        <v>0</v>
      </c>
      <c r="E9524" s="472"/>
    </row>
    <row r="9525" customFormat="false" ht="19.5" hidden="false" customHeight="false" outlineLevel="0" collapsed="false">
      <c r="A9525" s="453" t="n">
        <v>105443</v>
      </c>
      <c r="B9525" s="454" t="s">
        <v>10118</v>
      </c>
      <c r="C9525" s="453" t="s">
        <v>10107</v>
      </c>
      <c r="D9525" s="474" t="n">
        <v>0</v>
      </c>
      <c r="E9525" s="472"/>
    </row>
    <row r="9526" customFormat="false" ht="19.5" hidden="false" customHeight="false" outlineLevel="0" collapsed="false">
      <c r="A9526" s="453" t="n">
        <v>105455</v>
      </c>
      <c r="B9526" s="454" t="s">
        <v>10119</v>
      </c>
      <c r="C9526" s="453" t="s">
        <v>10107</v>
      </c>
      <c r="D9526" s="474" t="n">
        <v>0</v>
      </c>
      <c r="E9526" s="472"/>
    </row>
    <row r="9527" customFormat="false" ht="19.5" hidden="false" customHeight="false" outlineLevel="0" collapsed="false">
      <c r="A9527" s="453" t="n">
        <v>105412</v>
      </c>
      <c r="B9527" s="454" t="s">
        <v>10120</v>
      </c>
      <c r="C9527" s="453" t="s">
        <v>10107</v>
      </c>
      <c r="D9527" s="474" t="n">
        <v>0</v>
      </c>
      <c r="E9527" s="472"/>
    </row>
    <row r="9528" customFormat="false" ht="19.5" hidden="false" customHeight="false" outlineLevel="0" collapsed="false">
      <c r="A9528" s="453" t="n">
        <v>105420</v>
      </c>
      <c r="B9528" s="454" t="s">
        <v>10121</v>
      </c>
      <c r="C9528" s="453" t="s">
        <v>10107</v>
      </c>
      <c r="D9528" s="474" t="n">
        <v>0</v>
      </c>
      <c r="E9528" s="472"/>
    </row>
    <row r="9529" customFormat="false" ht="19.5" hidden="false" customHeight="false" outlineLevel="0" collapsed="false">
      <c r="A9529" s="453" t="n">
        <v>105444</v>
      </c>
      <c r="B9529" s="454" t="s">
        <v>10122</v>
      </c>
      <c r="C9529" s="453" t="s">
        <v>10107</v>
      </c>
      <c r="D9529" s="474" t="n">
        <v>0</v>
      </c>
      <c r="E9529" s="472"/>
    </row>
    <row r="9530" customFormat="false" ht="19.5" hidden="false" customHeight="false" outlineLevel="0" collapsed="false">
      <c r="A9530" s="453" t="n">
        <v>105456</v>
      </c>
      <c r="B9530" s="454" t="s">
        <v>10123</v>
      </c>
      <c r="C9530" s="453" t="s">
        <v>10107</v>
      </c>
      <c r="D9530" s="474" t="n">
        <v>0</v>
      </c>
      <c r="E9530" s="472"/>
    </row>
    <row r="9531" customFormat="false" ht="19.5" hidden="false" customHeight="false" outlineLevel="0" collapsed="false">
      <c r="A9531" s="453" t="n">
        <v>105478</v>
      </c>
      <c r="B9531" s="454" t="s">
        <v>10124</v>
      </c>
      <c r="C9531" s="453" t="s">
        <v>10107</v>
      </c>
      <c r="D9531" s="475" t="n">
        <v>0</v>
      </c>
      <c r="E9531" s="472"/>
    </row>
    <row r="9532" customFormat="false" ht="19.5" hidden="false" customHeight="false" outlineLevel="0" collapsed="false">
      <c r="A9532" s="453" t="n">
        <v>105421</v>
      </c>
      <c r="B9532" s="454" t="s">
        <v>10125</v>
      </c>
      <c r="C9532" s="453" t="s">
        <v>10107</v>
      </c>
      <c r="D9532" s="474" t="n">
        <v>0</v>
      </c>
      <c r="E9532" s="472"/>
    </row>
    <row r="9533" customFormat="false" ht="19.5" hidden="false" customHeight="false" outlineLevel="0" collapsed="false">
      <c r="A9533" s="453" t="n">
        <v>105445</v>
      </c>
      <c r="B9533" s="454" t="s">
        <v>10126</v>
      </c>
      <c r="C9533" s="453" t="s">
        <v>10107</v>
      </c>
      <c r="D9533" s="474" t="n">
        <v>0</v>
      </c>
      <c r="E9533" s="472"/>
    </row>
    <row r="9534" customFormat="false" ht="19.5" hidden="false" customHeight="false" outlineLevel="0" collapsed="false">
      <c r="A9534" s="453" t="n">
        <v>105453</v>
      </c>
      <c r="B9534" s="454" t="s">
        <v>10127</v>
      </c>
      <c r="C9534" s="453" t="s">
        <v>10107</v>
      </c>
      <c r="D9534" s="474" t="n">
        <v>0</v>
      </c>
      <c r="E9534" s="472"/>
    </row>
    <row r="9535" customFormat="false" ht="19.5" hidden="false" customHeight="false" outlineLevel="0" collapsed="false">
      <c r="A9535" s="453" t="n">
        <v>105497</v>
      </c>
      <c r="B9535" s="454" t="s">
        <v>10128</v>
      </c>
      <c r="C9535" s="453" t="s">
        <v>10107</v>
      </c>
      <c r="D9535" s="474" t="n">
        <v>0</v>
      </c>
      <c r="E9535" s="472"/>
    </row>
    <row r="9536" customFormat="false" ht="19.5" hidden="false" customHeight="false" outlineLevel="0" collapsed="false">
      <c r="A9536" s="453" t="n">
        <v>105418</v>
      </c>
      <c r="B9536" s="454" t="s">
        <v>10129</v>
      </c>
      <c r="C9536" s="453" t="s">
        <v>10107</v>
      </c>
      <c r="D9536" s="474" t="n">
        <v>0</v>
      </c>
      <c r="E9536" s="472"/>
    </row>
    <row r="9537" customFormat="false" ht="19.5" hidden="false" customHeight="false" outlineLevel="0" collapsed="false">
      <c r="A9537" s="453" t="n">
        <v>105442</v>
      </c>
      <c r="B9537" s="454" t="s">
        <v>10130</v>
      </c>
      <c r="C9537" s="453" t="s">
        <v>10107</v>
      </c>
      <c r="D9537" s="474" t="n">
        <v>0</v>
      </c>
      <c r="E9537" s="472"/>
    </row>
    <row r="9538" customFormat="false" ht="19.5" hidden="false" customHeight="false" outlineLevel="0" collapsed="false">
      <c r="A9538" s="453" t="n">
        <v>105410</v>
      </c>
      <c r="B9538" s="454" t="s">
        <v>10131</v>
      </c>
      <c r="C9538" s="453" t="s">
        <v>10107</v>
      </c>
      <c r="D9538" s="474" t="n">
        <v>0</v>
      </c>
      <c r="E9538" s="472"/>
    </row>
    <row r="9539" customFormat="false" ht="19.5" hidden="false" customHeight="false" outlineLevel="0" collapsed="false">
      <c r="A9539" s="453" t="n">
        <v>105416</v>
      </c>
      <c r="B9539" s="454" t="s">
        <v>10132</v>
      </c>
      <c r="C9539" s="453" t="s">
        <v>10107</v>
      </c>
      <c r="D9539" s="474" t="n">
        <v>0</v>
      </c>
      <c r="E9539" s="472"/>
    </row>
    <row r="9540" customFormat="false" ht="19.5" hidden="false" customHeight="false" outlineLevel="0" collapsed="false">
      <c r="A9540" s="453" t="n">
        <v>105488</v>
      </c>
      <c r="B9540" s="454" t="s">
        <v>10133</v>
      </c>
      <c r="C9540" s="453" t="s">
        <v>10107</v>
      </c>
      <c r="D9540" s="474" t="n">
        <v>0</v>
      </c>
      <c r="E9540" s="472"/>
    </row>
    <row r="9541" customFormat="false" ht="19.5" hidden="false" customHeight="false" outlineLevel="0" collapsed="false">
      <c r="A9541" s="453" t="n">
        <v>105452</v>
      </c>
      <c r="B9541" s="454" t="s">
        <v>10134</v>
      </c>
      <c r="C9541" s="453" t="s">
        <v>10107</v>
      </c>
      <c r="D9541" s="474" t="n">
        <v>0</v>
      </c>
      <c r="E9541" s="472"/>
    </row>
    <row r="9542" customFormat="false" ht="19.5" hidden="false" customHeight="false" outlineLevel="0" collapsed="false">
      <c r="A9542" s="453" t="n">
        <v>105475</v>
      </c>
      <c r="B9542" s="454" t="s">
        <v>10135</v>
      </c>
      <c r="C9542" s="453" t="s">
        <v>10107</v>
      </c>
      <c r="D9542" s="474" t="n">
        <v>0</v>
      </c>
      <c r="E9542" s="472"/>
    </row>
    <row r="9543" customFormat="false" ht="19.5" hidden="false" customHeight="false" outlineLevel="0" collapsed="false">
      <c r="A9543" s="453" t="n">
        <v>105498</v>
      </c>
      <c r="B9543" s="454" t="s">
        <v>10136</v>
      </c>
      <c r="C9543" s="453" t="s">
        <v>10107</v>
      </c>
      <c r="D9543" s="474" t="n">
        <v>0</v>
      </c>
      <c r="E9543" s="472"/>
    </row>
    <row r="9544" customFormat="false" ht="19.5" hidden="false" customHeight="false" outlineLevel="0" collapsed="false">
      <c r="A9544" s="453" t="n">
        <v>105486</v>
      </c>
      <c r="B9544" s="454" t="s">
        <v>10137</v>
      </c>
      <c r="C9544" s="453" t="s">
        <v>10107</v>
      </c>
      <c r="D9544" s="474" t="n">
        <v>0</v>
      </c>
      <c r="E9544" s="472"/>
    </row>
    <row r="9545" customFormat="false" ht="19.5" hidden="false" customHeight="false" outlineLevel="0" collapsed="false">
      <c r="A9545" s="453" t="n">
        <v>105450</v>
      </c>
      <c r="B9545" s="454" t="s">
        <v>10138</v>
      </c>
      <c r="C9545" s="453" t="s">
        <v>10107</v>
      </c>
      <c r="D9545" s="474" t="n">
        <v>0</v>
      </c>
      <c r="E9545" s="472"/>
    </row>
    <row r="9546" customFormat="false" ht="19.5" hidden="false" customHeight="false" outlineLevel="0" collapsed="false">
      <c r="A9546" s="453" t="n">
        <v>105438</v>
      </c>
      <c r="B9546" s="454" t="s">
        <v>10139</v>
      </c>
      <c r="C9546" s="453" t="s">
        <v>10107</v>
      </c>
      <c r="D9546" s="474" t="n">
        <v>0</v>
      </c>
      <c r="E9546" s="472"/>
    </row>
    <row r="9547" customFormat="false" ht="19.5" hidden="false" customHeight="false" outlineLevel="0" collapsed="false">
      <c r="A9547" s="453" t="n">
        <v>105463</v>
      </c>
      <c r="B9547" s="454" t="s">
        <v>10140</v>
      </c>
      <c r="C9547" s="453" t="s">
        <v>10107</v>
      </c>
      <c r="D9547" s="474" t="n">
        <v>0</v>
      </c>
      <c r="E9547" s="472"/>
    </row>
    <row r="9548" customFormat="false" ht="19.5" hidden="false" customHeight="false" outlineLevel="0" collapsed="false">
      <c r="A9548" s="453" t="n">
        <v>105485</v>
      </c>
      <c r="B9548" s="454" t="s">
        <v>10141</v>
      </c>
      <c r="C9548" s="453" t="s">
        <v>10107</v>
      </c>
      <c r="D9548" s="474" t="n">
        <v>0</v>
      </c>
      <c r="E9548" s="472"/>
    </row>
    <row r="9549" customFormat="false" ht="19.5" hidden="false" customHeight="false" outlineLevel="0" collapsed="false">
      <c r="A9549" s="453" t="n">
        <v>105428</v>
      </c>
      <c r="B9549" s="454" t="s">
        <v>10142</v>
      </c>
      <c r="C9549" s="453" t="s">
        <v>10107</v>
      </c>
      <c r="D9549" s="474" t="n">
        <v>0</v>
      </c>
      <c r="E9549" s="472"/>
    </row>
    <row r="9550" customFormat="false" ht="19.5" hidden="false" customHeight="false" outlineLevel="0" collapsed="false">
      <c r="A9550" s="453" t="n">
        <v>105426</v>
      </c>
      <c r="B9550" s="454" t="s">
        <v>10143</v>
      </c>
      <c r="C9550" s="453" t="s">
        <v>10107</v>
      </c>
      <c r="D9550" s="474" t="n">
        <v>0</v>
      </c>
      <c r="E9550" s="472"/>
    </row>
    <row r="9551" customFormat="false" ht="19.5" hidden="false" customHeight="false" outlineLevel="0" collapsed="false">
      <c r="A9551" s="453" t="n">
        <v>105491</v>
      </c>
      <c r="B9551" s="454" t="s">
        <v>10144</v>
      </c>
      <c r="C9551" s="453" t="s">
        <v>10107</v>
      </c>
      <c r="D9551" s="474" t="n">
        <v>0</v>
      </c>
      <c r="E9551" s="472"/>
    </row>
    <row r="9552" customFormat="false" ht="19.5" hidden="false" customHeight="false" outlineLevel="0" collapsed="false">
      <c r="A9552" s="453" t="n">
        <v>105495</v>
      </c>
      <c r="B9552" s="454" t="s">
        <v>10145</v>
      </c>
      <c r="C9552" s="453" t="s">
        <v>10107</v>
      </c>
      <c r="D9552" s="474" t="n">
        <v>0</v>
      </c>
      <c r="E9552" s="472"/>
    </row>
    <row r="9553" customFormat="false" ht="19.5" hidden="false" customHeight="false" outlineLevel="0" collapsed="false">
      <c r="A9553" s="453" t="n">
        <v>105407</v>
      </c>
      <c r="B9553" s="454" t="s">
        <v>10146</v>
      </c>
      <c r="C9553" s="453" t="s">
        <v>10107</v>
      </c>
      <c r="D9553" s="474" t="n">
        <v>0</v>
      </c>
      <c r="E9553" s="472"/>
    </row>
    <row r="9554" customFormat="false" ht="19.5" hidden="false" customHeight="false" outlineLevel="0" collapsed="false">
      <c r="A9554" s="453" t="n">
        <v>105427</v>
      </c>
      <c r="B9554" s="454" t="s">
        <v>10147</v>
      </c>
      <c r="C9554" s="453" t="s">
        <v>10107</v>
      </c>
      <c r="D9554" s="474" t="n">
        <v>0</v>
      </c>
      <c r="E9554" s="472"/>
    </row>
    <row r="9555" customFormat="false" ht="19.5" hidden="false" customHeight="false" outlineLevel="0" collapsed="false">
      <c r="A9555" s="453" t="n">
        <v>105492</v>
      </c>
      <c r="B9555" s="454" t="s">
        <v>10148</v>
      </c>
      <c r="C9555" s="453" t="s">
        <v>10107</v>
      </c>
      <c r="D9555" s="474" t="n">
        <v>0</v>
      </c>
      <c r="E9555" s="472"/>
    </row>
    <row r="9556" customFormat="false" ht="19.5" hidden="false" customHeight="false" outlineLevel="0" collapsed="false">
      <c r="A9556" s="453" t="n">
        <v>105496</v>
      </c>
      <c r="B9556" s="454" t="s">
        <v>10149</v>
      </c>
      <c r="C9556" s="453" t="s">
        <v>10107</v>
      </c>
      <c r="D9556" s="474" t="n">
        <v>0</v>
      </c>
      <c r="E9556" s="472"/>
    </row>
    <row r="9557" customFormat="false" ht="19.5" hidden="false" customHeight="false" outlineLevel="0" collapsed="false">
      <c r="A9557" s="453" t="n">
        <v>105425</v>
      </c>
      <c r="B9557" s="454" t="s">
        <v>10150</v>
      </c>
      <c r="C9557" s="453" t="s">
        <v>10107</v>
      </c>
      <c r="D9557" s="474" t="n">
        <v>0</v>
      </c>
      <c r="E9557" s="472"/>
    </row>
    <row r="9558" customFormat="false" ht="19.5" hidden="false" customHeight="false" outlineLevel="0" collapsed="false">
      <c r="A9558" s="453" t="n">
        <v>105477</v>
      </c>
      <c r="B9558" s="454" t="s">
        <v>10151</v>
      </c>
      <c r="C9558" s="453" t="s">
        <v>10107</v>
      </c>
      <c r="D9558" s="474" t="n">
        <v>0</v>
      </c>
      <c r="E9558" s="472"/>
    </row>
    <row r="9559" customFormat="false" ht="19.5" hidden="false" customHeight="false" outlineLevel="0" collapsed="false">
      <c r="A9559" s="453" t="n">
        <v>105490</v>
      </c>
      <c r="B9559" s="454" t="s">
        <v>10152</v>
      </c>
      <c r="C9559" s="453" t="s">
        <v>10107</v>
      </c>
      <c r="D9559" s="474" t="n">
        <v>0</v>
      </c>
      <c r="E9559" s="472"/>
    </row>
    <row r="9560" customFormat="false" ht="19.5" hidden="false" customHeight="false" outlineLevel="0" collapsed="false">
      <c r="A9560" s="453" t="n">
        <v>105494</v>
      </c>
      <c r="B9560" s="454" t="s">
        <v>10153</v>
      </c>
      <c r="C9560" s="453" t="s">
        <v>10107</v>
      </c>
      <c r="D9560" s="474" t="n">
        <v>0</v>
      </c>
      <c r="E9560" s="472"/>
    </row>
    <row r="9561" customFormat="false" ht="19.5" hidden="false" customHeight="false" outlineLevel="0" collapsed="false">
      <c r="A9561" s="453" t="n">
        <v>105417</v>
      </c>
      <c r="B9561" s="454" t="s">
        <v>10154</v>
      </c>
      <c r="C9561" s="453" t="s">
        <v>10107</v>
      </c>
      <c r="D9561" s="474" t="n">
        <v>0</v>
      </c>
      <c r="E9561" s="472"/>
    </row>
    <row r="9562" customFormat="false" ht="19.5" hidden="false" customHeight="false" outlineLevel="0" collapsed="false">
      <c r="A9562" s="453" t="n">
        <v>105461</v>
      </c>
      <c r="B9562" s="454" t="s">
        <v>10155</v>
      </c>
      <c r="C9562" s="453" t="s">
        <v>10107</v>
      </c>
      <c r="D9562" s="474" t="n">
        <v>0</v>
      </c>
      <c r="E9562" s="472"/>
    </row>
    <row r="9563" customFormat="false" ht="19.5" hidden="false" customHeight="false" outlineLevel="0" collapsed="false">
      <c r="A9563" s="453" t="n">
        <v>105436</v>
      </c>
      <c r="B9563" s="454" t="s">
        <v>10156</v>
      </c>
      <c r="C9563" s="453" t="s">
        <v>10107</v>
      </c>
      <c r="D9563" s="474" t="n">
        <v>0</v>
      </c>
      <c r="E9563" s="472"/>
    </row>
    <row r="9564" customFormat="false" ht="19.5" hidden="false" customHeight="false" outlineLevel="0" collapsed="false">
      <c r="A9564" s="453" t="n">
        <v>105483</v>
      </c>
      <c r="B9564" s="454" t="s">
        <v>10157</v>
      </c>
      <c r="C9564" s="453" t="s">
        <v>10107</v>
      </c>
      <c r="D9564" s="474" t="n">
        <v>0</v>
      </c>
      <c r="E9564" s="472"/>
    </row>
    <row r="9565" customFormat="false" ht="19.5" hidden="false" customHeight="false" outlineLevel="0" collapsed="false">
      <c r="A9565" s="453" t="n">
        <v>105505</v>
      </c>
      <c r="B9565" s="454" t="s">
        <v>10158</v>
      </c>
      <c r="C9565" s="453" t="s">
        <v>10107</v>
      </c>
      <c r="D9565" s="474" t="n">
        <v>0</v>
      </c>
      <c r="E9565" s="472"/>
    </row>
    <row r="9566" customFormat="false" ht="19.5" hidden="false" customHeight="false" outlineLevel="0" collapsed="false">
      <c r="A9566" s="453" t="n">
        <v>105435</v>
      </c>
      <c r="B9566" s="454" t="s">
        <v>10159</v>
      </c>
      <c r="C9566" s="453" t="s">
        <v>10107</v>
      </c>
      <c r="D9566" s="474" t="n">
        <v>0</v>
      </c>
      <c r="E9566" s="472"/>
    </row>
    <row r="9567" customFormat="false" ht="19.5" hidden="false" customHeight="false" outlineLevel="0" collapsed="false">
      <c r="A9567" s="453" t="n">
        <v>105460</v>
      </c>
      <c r="B9567" s="454" t="s">
        <v>10160</v>
      </c>
      <c r="C9567" s="453" t="s">
        <v>10107</v>
      </c>
      <c r="D9567" s="474" t="n">
        <v>0</v>
      </c>
      <c r="E9567" s="472"/>
    </row>
    <row r="9568" customFormat="false" ht="19.5" hidden="false" customHeight="false" outlineLevel="0" collapsed="false">
      <c r="A9568" s="453" t="n">
        <v>105470</v>
      </c>
      <c r="B9568" s="454" t="s">
        <v>10161</v>
      </c>
      <c r="C9568" s="453" t="s">
        <v>10107</v>
      </c>
      <c r="D9568" s="474" t="n">
        <v>0</v>
      </c>
      <c r="E9568" s="472"/>
    </row>
    <row r="9569" customFormat="false" ht="19.5" hidden="false" customHeight="false" outlineLevel="0" collapsed="false">
      <c r="A9569" s="453" t="n">
        <v>105504</v>
      </c>
      <c r="B9569" s="454" t="s">
        <v>10162</v>
      </c>
      <c r="C9569" s="453" t="s">
        <v>10107</v>
      </c>
      <c r="D9569" s="474" t="n">
        <v>0</v>
      </c>
      <c r="E9569" s="472"/>
    </row>
    <row r="9570" customFormat="false" ht="19.5" hidden="false" customHeight="false" outlineLevel="0" collapsed="false">
      <c r="A9570" s="453" t="n">
        <v>105476</v>
      </c>
      <c r="B9570" s="454" t="s">
        <v>10163</v>
      </c>
      <c r="C9570" s="453" t="s">
        <v>10107</v>
      </c>
      <c r="D9570" s="474" t="n">
        <v>0</v>
      </c>
      <c r="E9570" s="472"/>
    </row>
    <row r="9571" customFormat="false" ht="19.5" hidden="false" customHeight="false" outlineLevel="0" collapsed="false">
      <c r="A9571" s="453" t="n">
        <v>105471</v>
      </c>
      <c r="B9571" s="454" t="s">
        <v>10164</v>
      </c>
      <c r="C9571" s="453" t="s">
        <v>10107</v>
      </c>
      <c r="D9571" s="474" t="n">
        <v>0</v>
      </c>
      <c r="E9571" s="472"/>
    </row>
    <row r="9572" customFormat="false" ht="19.5" hidden="false" customHeight="false" outlineLevel="0" collapsed="false">
      <c r="A9572" s="453" t="n">
        <v>105493</v>
      </c>
      <c r="B9572" s="454" t="s">
        <v>10165</v>
      </c>
      <c r="C9572" s="453" t="s">
        <v>10107</v>
      </c>
      <c r="D9572" s="474" t="n">
        <v>0</v>
      </c>
      <c r="E9572" s="472"/>
    </row>
    <row r="9573" customFormat="false" ht="19.5" hidden="false" customHeight="false" outlineLevel="0" collapsed="false">
      <c r="A9573" s="453" t="n">
        <v>105482</v>
      </c>
      <c r="B9573" s="454" t="s">
        <v>10166</v>
      </c>
      <c r="C9573" s="453" t="s">
        <v>10107</v>
      </c>
      <c r="D9573" s="474" t="n">
        <v>0</v>
      </c>
      <c r="E9573" s="472"/>
    </row>
    <row r="9574" customFormat="false" ht="19.5" hidden="false" customHeight="false" outlineLevel="0" collapsed="false">
      <c r="A9574" s="453" t="n">
        <v>105430</v>
      </c>
      <c r="B9574" s="454" t="s">
        <v>10167</v>
      </c>
      <c r="C9574" s="453" t="s">
        <v>10107</v>
      </c>
      <c r="D9574" s="474" t="n">
        <v>0</v>
      </c>
      <c r="E9574" s="472"/>
    </row>
    <row r="9575" customFormat="false" ht="19.5" hidden="false" customHeight="false" outlineLevel="0" collapsed="false">
      <c r="A9575" s="453" t="n">
        <v>105440</v>
      </c>
      <c r="B9575" s="454" t="s">
        <v>10168</v>
      </c>
      <c r="C9575" s="453" t="s">
        <v>10107</v>
      </c>
      <c r="D9575" s="474" t="n">
        <v>0</v>
      </c>
      <c r="E9575" s="472"/>
    </row>
    <row r="9576" customFormat="false" ht="19.5" hidden="false" customHeight="false" outlineLevel="0" collapsed="false">
      <c r="A9576" s="453" t="n">
        <v>105465</v>
      </c>
      <c r="B9576" s="454" t="s">
        <v>10169</v>
      </c>
      <c r="C9576" s="453" t="s">
        <v>10107</v>
      </c>
      <c r="D9576" s="474" t="n">
        <v>0</v>
      </c>
      <c r="E9576" s="472"/>
    </row>
    <row r="9577" customFormat="false" ht="19.5" hidden="false" customHeight="false" outlineLevel="0" collapsed="false">
      <c r="A9577" s="453" t="n">
        <v>105499</v>
      </c>
      <c r="B9577" s="454" t="s">
        <v>10170</v>
      </c>
      <c r="C9577" s="453" t="s">
        <v>10107</v>
      </c>
      <c r="D9577" s="474" t="n">
        <v>0</v>
      </c>
      <c r="E9577" s="472"/>
    </row>
    <row r="9578" customFormat="false" ht="19.5" hidden="false" customHeight="false" outlineLevel="0" collapsed="false">
      <c r="A9578" s="453" t="n">
        <v>105431</v>
      </c>
      <c r="B9578" s="454" t="s">
        <v>10171</v>
      </c>
      <c r="C9578" s="453" t="s">
        <v>10107</v>
      </c>
      <c r="D9578" s="474" t="n">
        <v>0</v>
      </c>
      <c r="E9578" s="472"/>
    </row>
    <row r="9579" customFormat="false" ht="19.5" hidden="false" customHeight="false" outlineLevel="0" collapsed="false">
      <c r="A9579" s="453" t="n">
        <v>105441</v>
      </c>
      <c r="B9579" s="454" t="s">
        <v>10172</v>
      </c>
      <c r="C9579" s="453" t="s">
        <v>10107</v>
      </c>
      <c r="D9579" s="474" t="n">
        <v>0</v>
      </c>
      <c r="E9579" s="472"/>
    </row>
    <row r="9580" customFormat="false" ht="19.5" hidden="false" customHeight="false" outlineLevel="0" collapsed="false">
      <c r="A9580" s="453" t="n">
        <v>105466</v>
      </c>
      <c r="B9580" s="454" t="s">
        <v>10173</v>
      </c>
      <c r="C9580" s="453" t="s">
        <v>10107</v>
      </c>
      <c r="D9580" s="474" t="n">
        <v>0</v>
      </c>
      <c r="E9580" s="472"/>
    </row>
    <row r="9581" customFormat="false" ht="19.5" hidden="false" customHeight="false" outlineLevel="0" collapsed="false">
      <c r="A9581" s="453" t="n">
        <v>105500</v>
      </c>
      <c r="B9581" s="454" t="s">
        <v>10174</v>
      </c>
      <c r="C9581" s="453" t="s">
        <v>10107</v>
      </c>
      <c r="D9581" s="474" t="n">
        <v>0</v>
      </c>
      <c r="E9581" s="472"/>
    </row>
    <row r="9582" customFormat="false" ht="19.5" hidden="false" customHeight="false" outlineLevel="0" collapsed="false">
      <c r="A9582" s="453" t="n">
        <v>105429</v>
      </c>
      <c r="B9582" s="454" t="s">
        <v>10175</v>
      </c>
      <c r="C9582" s="453" t="s">
        <v>10107</v>
      </c>
      <c r="D9582" s="474" t="n">
        <v>0</v>
      </c>
      <c r="E9582" s="472"/>
    </row>
    <row r="9583" customFormat="false" ht="19.5" hidden="false" customHeight="false" outlineLevel="0" collapsed="false">
      <c r="A9583" s="453" t="n">
        <v>105439</v>
      </c>
      <c r="B9583" s="454" t="s">
        <v>10176</v>
      </c>
      <c r="C9583" s="453" t="s">
        <v>10107</v>
      </c>
      <c r="D9583" s="474" t="n">
        <v>0</v>
      </c>
      <c r="E9583" s="472"/>
    </row>
    <row r="9584" customFormat="false" ht="19.5" hidden="false" customHeight="false" outlineLevel="0" collapsed="false">
      <c r="A9584" s="453" t="n">
        <v>105464</v>
      </c>
      <c r="B9584" s="454" t="s">
        <v>10177</v>
      </c>
      <c r="C9584" s="453" t="s">
        <v>10107</v>
      </c>
      <c r="D9584" s="474" t="n">
        <v>0</v>
      </c>
      <c r="E9584" s="472"/>
    </row>
    <row r="9585" customFormat="false" ht="19.5" hidden="false" customHeight="false" outlineLevel="0" collapsed="false">
      <c r="A9585" s="453" t="n">
        <v>105489</v>
      </c>
      <c r="B9585" s="454" t="s">
        <v>10178</v>
      </c>
      <c r="C9585" s="453" t="s">
        <v>10107</v>
      </c>
      <c r="D9585" s="475" t="n">
        <v>0</v>
      </c>
      <c r="E9585" s="472"/>
    </row>
    <row r="9586" customFormat="false" ht="19.5" hidden="false" customHeight="false" outlineLevel="0" collapsed="false">
      <c r="A9586" s="453" t="n">
        <v>105437</v>
      </c>
      <c r="B9586" s="454" t="s">
        <v>10179</v>
      </c>
      <c r="C9586" s="453" t="s">
        <v>10107</v>
      </c>
      <c r="D9586" s="475" t="n">
        <v>0</v>
      </c>
      <c r="E9586" s="472"/>
    </row>
    <row r="9587" customFormat="false" ht="19.5" hidden="false" customHeight="false" outlineLevel="0" collapsed="false">
      <c r="A9587" s="453" t="n">
        <v>105462</v>
      </c>
      <c r="B9587" s="454" t="s">
        <v>10180</v>
      </c>
      <c r="C9587" s="453" t="s">
        <v>10107</v>
      </c>
      <c r="D9587" s="475" t="n">
        <v>0</v>
      </c>
      <c r="E9587" s="472"/>
    </row>
    <row r="9588" customFormat="false" ht="19.5" hidden="false" customHeight="false" outlineLevel="0" collapsed="false">
      <c r="A9588" s="453" t="n">
        <v>105484</v>
      </c>
      <c r="B9588" s="454" t="s">
        <v>10181</v>
      </c>
      <c r="C9588" s="453" t="s">
        <v>10107</v>
      </c>
      <c r="D9588" s="474" t="n">
        <v>0</v>
      </c>
      <c r="E9588" s="472"/>
    </row>
    <row r="9589" customFormat="false" ht="19.5" hidden="false" customHeight="false" outlineLevel="0" collapsed="false">
      <c r="A9589" s="453" t="n">
        <v>105506</v>
      </c>
      <c r="B9589" s="454" t="s">
        <v>10182</v>
      </c>
      <c r="C9589" s="453" t="s">
        <v>10107</v>
      </c>
      <c r="D9589" s="474" t="n">
        <v>0</v>
      </c>
      <c r="E9589" s="472"/>
    </row>
    <row r="9590" customFormat="false" ht="19.5" hidden="false" customHeight="false" outlineLevel="0" collapsed="false">
      <c r="A9590" s="453" t="n">
        <v>105432</v>
      </c>
      <c r="B9590" s="454" t="s">
        <v>10183</v>
      </c>
      <c r="C9590" s="453" t="s">
        <v>10107</v>
      </c>
      <c r="D9590" s="474" t="n">
        <v>0</v>
      </c>
      <c r="E9590" s="472"/>
    </row>
    <row r="9591" customFormat="false" ht="19.5" hidden="false" customHeight="false" outlineLevel="0" collapsed="false">
      <c r="A9591" s="453" t="n">
        <v>105457</v>
      </c>
      <c r="B9591" s="454" t="s">
        <v>10184</v>
      </c>
      <c r="C9591" s="453" t="s">
        <v>10107</v>
      </c>
      <c r="D9591" s="474" t="n">
        <v>0</v>
      </c>
      <c r="E9591" s="472"/>
    </row>
    <row r="9592" customFormat="false" ht="19.5" hidden="false" customHeight="false" outlineLevel="0" collapsed="false">
      <c r="A9592" s="453" t="n">
        <v>105467</v>
      </c>
      <c r="B9592" s="454" t="s">
        <v>10185</v>
      </c>
      <c r="C9592" s="453" t="s">
        <v>10107</v>
      </c>
      <c r="D9592" s="474" t="n">
        <v>0</v>
      </c>
      <c r="E9592" s="472"/>
    </row>
    <row r="9593" customFormat="false" ht="19.5" hidden="false" customHeight="false" outlineLevel="0" collapsed="false">
      <c r="A9593" s="453" t="n">
        <v>105501</v>
      </c>
      <c r="B9593" s="454" t="s">
        <v>10186</v>
      </c>
      <c r="C9593" s="453" t="s">
        <v>10107</v>
      </c>
      <c r="D9593" s="474" t="n">
        <v>0</v>
      </c>
      <c r="E9593" s="472"/>
    </row>
    <row r="9594" customFormat="false" ht="19.5" hidden="false" customHeight="false" outlineLevel="0" collapsed="false">
      <c r="A9594" s="453" t="n">
        <v>105433</v>
      </c>
      <c r="B9594" s="454" t="s">
        <v>10187</v>
      </c>
      <c r="C9594" s="453" t="s">
        <v>10107</v>
      </c>
      <c r="D9594" s="474" t="n">
        <v>0</v>
      </c>
      <c r="E9594" s="472"/>
    </row>
    <row r="9595" customFormat="false" ht="19.5" hidden="false" customHeight="false" outlineLevel="0" collapsed="false">
      <c r="A9595" s="453" t="n">
        <v>105458</v>
      </c>
      <c r="B9595" s="454" t="s">
        <v>10188</v>
      </c>
      <c r="C9595" s="453" t="s">
        <v>10107</v>
      </c>
      <c r="D9595" s="474" t="n">
        <v>0</v>
      </c>
      <c r="E9595" s="472"/>
    </row>
    <row r="9596" customFormat="false" ht="19.5" hidden="false" customHeight="false" outlineLevel="0" collapsed="false">
      <c r="A9596" s="453" t="n">
        <v>105468</v>
      </c>
      <c r="B9596" s="454" t="s">
        <v>10189</v>
      </c>
      <c r="C9596" s="453" t="s">
        <v>10107</v>
      </c>
      <c r="D9596" s="474" t="n">
        <v>0</v>
      </c>
      <c r="E9596" s="472"/>
    </row>
    <row r="9597" customFormat="false" ht="19.5" hidden="false" customHeight="false" outlineLevel="0" collapsed="false">
      <c r="A9597" s="453" t="n">
        <v>105502</v>
      </c>
      <c r="B9597" s="454" t="s">
        <v>10190</v>
      </c>
      <c r="C9597" s="453" t="s">
        <v>10107</v>
      </c>
      <c r="D9597" s="475" t="n">
        <v>0</v>
      </c>
      <c r="E9597" s="472"/>
    </row>
    <row r="9598" customFormat="false" ht="19.5" hidden="false" customHeight="false" outlineLevel="0" collapsed="false">
      <c r="A9598" s="453" t="n">
        <v>105434</v>
      </c>
      <c r="B9598" s="454" t="s">
        <v>10191</v>
      </c>
      <c r="C9598" s="453" t="s">
        <v>10107</v>
      </c>
      <c r="D9598" s="474" t="n">
        <v>0</v>
      </c>
      <c r="E9598" s="472"/>
    </row>
    <row r="9599" customFormat="false" ht="19.5" hidden="false" customHeight="false" outlineLevel="0" collapsed="false">
      <c r="A9599" s="453" t="n">
        <v>105459</v>
      </c>
      <c r="B9599" s="454" t="s">
        <v>10192</v>
      </c>
      <c r="C9599" s="453" t="s">
        <v>10107</v>
      </c>
      <c r="D9599" s="475" t="n">
        <v>0</v>
      </c>
      <c r="E9599" s="472"/>
    </row>
    <row r="9600" customFormat="false" ht="19.5" hidden="false" customHeight="false" outlineLevel="0" collapsed="false">
      <c r="A9600" s="453" t="n">
        <v>105469</v>
      </c>
      <c r="B9600" s="454" t="s">
        <v>10193</v>
      </c>
      <c r="C9600" s="453" t="s">
        <v>10107</v>
      </c>
      <c r="D9600" s="474" t="n">
        <v>0</v>
      </c>
      <c r="E9600" s="472"/>
    </row>
    <row r="9601" customFormat="false" ht="19.5" hidden="false" customHeight="false" outlineLevel="0" collapsed="false">
      <c r="A9601" s="453" t="n">
        <v>105503</v>
      </c>
      <c r="B9601" s="454" t="s">
        <v>10194</v>
      </c>
      <c r="C9601" s="453" t="s">
        <v>10107</v>
      </c>
      <c r="D9601" s="474" t="n">
        <v>0</v>
      </c>
      <c r="E9601" s="472"/>
    </row>
    <row r="9602" customFormat="false" ht="19.5" hidden="false" customHeight="false" outlineLevel="0" collapsed="false">
      <c r="A9602" s="453" t="n">
        <v>105472</v>
      </c>
      <c r="B9602" s="454" t="s">
        <v>10195</v>
      </c>
      <c r="C9602" s="453" t="s">
        <v>10107</v>
      </c>
      <c r="D9602" s="474" t="n">
        <v>0</v>
      </c>
      <c r="E9602" s="472"/>
    </row>
    <row r="9603" customFormat="false" ht="19.5" hidden="false" customHeight="false" outlineLevel="0" collapsed="false">
      <c r="A9603" s="453" t="n">
        <v>105413</v>
      </c>
      <c r="B9603" s="454" t="s">
        <v>10196</v>
      </c>
      <c r="C9603" s="453" t="s">
        <v>10107</v>
      </c>
      <c r="D9603" s="474" t="n">
        <v>0</v>
      </c>
      <c r="E9603" s="472"/>
    </row>
    <row r="9604" customFormat="false" ht="19.5" hidden="false" customHeight="false" outlineLevel="0" collapsed="false">
      <c r="A9604" s="453" t="n">
        <v>105423</v>
      </c>
      <c r="B9604" s="454" t="s">
        <v>10197</v>
      </c>
      <c r="C9604" s="453" t="s">
        <v>10107</v>
      </c>
      <c r="D9604" s="474" t="n">
        <v>0</v>
      </c>
      <c r="E9604" s="472"/>
    </row>
    <row r="9605" customFormat="false" ht="19.5" hidden="false" customHeight="false" outlineLevel="0" collapsed="false">
      <c r="A9605" s="453" t="n">
        <v>105447</v>
      </c>
      <c r="B9605" s="454" t="s">
        <v>10198</v>
      </c>
      <c r="C9605" s="453" t="s">
        <v>10107</v>
      </c>
      <c r="D9605" s="474" t="n">
        <v>0</v>
      </c>
      <c r="E9605" s="472"/>
    </row>
    <row r="9606" customFormat="false" ht="19.5" hidden="false" customHeight="false" outlineLevel="0" collapsed="false">
      <c r="A9606" s="453" t="n">
        <v>105408</v>
      </c>
      <c r="B9606" s="454" t="s">
        <v>10199</v>
      </c>
      <c r="C9606" s="453" t="s">
        <v>10107</v>
      </c>
      <c r="D9606" s="474" t="n">
        <v>0</v>
      </c>
      <c r="E9606" s="472"/>
    </row>
    <row r="9607" customFormat="false" ht="19.5" hidden="false" customHeight="false" outlineLevel="0" collapsed="false">
      <c r="A9607" s="453" t="n">
        <v>105479</v>
      </c>
      <c r="B9607" s="454" t="s">
        <v>10200</v>
      </c>
      <c r="C9607" s="453" t="s">
        <v>10107</v>
      </c>
      <c r="D9607" s="474" t="n">
        <v>0</v>
      </c>
      <c r="E9607" s="472"/>
    </row>
    <row r="9608" customFormat="false" ht="19.5" hidden="false" customHeight="false" outlineLevel="0" collapsed="false">
      <c r="A9608" s="453" t="n">
        <v>105422</v>
      </c>
      <c r="B9608" s="454" t="s">
        <v>10201</v>
      </c>
      <c r="C9608" s="453" t="s">
        <v>10107</v>
      </c>
      <c r="D9608" s="475" t="n">
        <v>0</v>
      </c>
      <c r="E9608" s="472"/>
    </row>
    <row r="9609" customFormat="false" ht="19.5" hidden="false" customHeight="false" outlineLevel="0" collapsed="false">
      <c r="A9609" s="453" t="n">
        <v>105446</v>
      </c>
      <c r="B9609" s="454" t="s">
        <v>10202</v>
      </c>
      <c r="C9609" s="453" t="s">
        <v>10107</v>
      </c>
      <c r="D9609" s="474" t="n">
        <v>0</v>
      </c>
      <c r="E9609" s="472"/>
    </row>
    <row r="9610" customFormat="false" ht="19.5" hidden="false" customHeight="false" outlineLevel="0" collapsed="false">
      <c r="A9610" s="453" t="n">
        <v>105474</v>
      </c>
      <c r="B9610" s="454" t="s">
        <v>10203</v>
      </c>
      <c r="C9610" s="453" t="s">
        <v>10107</v>
      </c>
      <c r="D9610" s="475" t="n">
        <v>0</v>
      </c>
      <c r="E9610" s="472"/>
    </row>
    <row r="9611" customFormat="false" ht="19.5" hidden="false" customHeight="false" outlineLevel="0" collapsed="false">
      <c r="A9611" s="453" t="n">
        <v>105480</v>
      </c>
      <c r="B9611" s="454" t="s">
        <v>10204</v>
      </c>
      <c r="C9611" s="453" t="s">
        <v>10107</v>
      </c>
      <c r="D9611" s="474" t="n">
        <v>0</v>
      </c>
      <c r="E9611" s="472"/>
    </row>
    <row r="9612" customFormat="false" ht="19.5" hidden="false" customHeight="false" outlineLevel="0" collapsed="false">
      <c r="A9612" s="453" t="n">
        <v>105481</v>
      </c>
      <c r="B9612" s="454" t="s">
        <v>10205</v>
      </c>
      <c r="C9612" s="453" t="s">
        <v>10107</v>
      </c>
      <c r="D9612" s="475" t="n">
        <v>0</v>
      </c>
      <c r="E9612" s="472"/>
    </row>
    <row r="9613" customFormat="false" ht="19.5" hidden="false" customHeight="false" outlineLevel="0" collapsed="false">
      <c r="A9613" s="453" t="n">
        <v>105449</v>
      </c>
      <c r="B9613" s="454" t="s">
        <v>10206</v>
      </c>
      <c r="C9613" s="453" t="s">
        <v>10107</v>
      </c>
      <c r="D9613" s="474" t="n">
        <v>0</v>
      </c>
      <c r="E9613" s="472"/>
    </row>
    <row r="9614" customFormat="false" ht="19.5" hidden="false" customHeight="false" outlineLevel="0" collapsed="false">
      <c r="A9614" s="453" t="n">
        <v>105511</v>
      </c>
      <c r="B9614" s="454" t="s">
        <v>10207</v>
      </c>
      <c r="C9614" s="453" t="s">
        <v>10208</v>
      </c>
      <c r="D9614" s="474" t="n">
        <v>0</v>
      </c>
      <c r="E9614" s="472"/>
    </row>
    <row r="9615" customFormat="false" ht="19.5" hidden="false" customHeight="false" outlineLevel="0" collapsed="false">
      <c r="A9615" s="453" t="n">
        <v>105507</v>
      </c>
      <c r="B9615" s="454" t="s">
        <v>10209</v>
      </c>
      <c r="C9615" s="453" t="s">
        <v>10208</v>
      </c>
      <c r="D9615" s="474" t="n">
        <v>0</v>
      </c>
      <c r="E9615" s="472"/>
    </row>
    <row r="9616" customFormat="false" ht="19.5" hidden="false" customHeight="false" outlineLevel="0" collapsed="false">
      <c r="A9616" s="453" t="n">
        <v>105512</v>
      </c>
      <c r="B9616" s="454" t="s">
        <v>10210</v>
      </c>
      <c r="C9616" s="453" t="s">
        <v>10208</v>
      </c>
      <c r="D9616" s="474" t="n">
        <v>0</v>
      </c>
      <c r="E9616" s="472"/>
    </row>
    <row r="9617" customFormat="false" ht="19.5" hidden="false" customHeight="false" outlineLevel="0" collapsed="false">
      <c r="A9617" s="453" t="n">
        <v>105508</v>
      </c>
      <c r="B9617" s="454" t="s">
        <v>10211</v>
      </c>
      <c r="C9617" s="453" t="s">
        <v>10208</v>
      </c>
      <c r="D9617" s="474" t="n">
        <v>0</v>
      </c>
      <c r="E9617" s="472"/>
    </row>
    <row r="9618" customFormat="false" ht="19.5" hidden="false" customHeight="false" outlineLevel="0" collapsed="false">
      <c r="A9618" s="453" t="n">
        <v>105513</v>
      </c>
      <c r="B9618" s="454" t="s">
        <v>10212</v>
      </c>
      <c r="C9618" s="453" t="s">
        <v>10208</v>
      </c>
      <c r="D9618" s="474" t="n">
        <v>0</v>
      </c>
      <c r="E9618" s="472"/>
    </row>
    <row r="9619" customFormat="false" ht="19.5" hidden="false" customHeight="false" outlineLevel="0" collapsed="false">
      <c r="A9619" s="453" t="n">
        <v>105509</v>
      </c>
      <c r="B9619" s="454" t="s">
        <v>10213</v>
      </c>
      <c r="C9619" s="453" t="s">
        <v>10208</v>
      </c>
      <c r="D9619" s="474" t="n">
        <v>0</v>
      </c>
      <c r="E9619" s="472"/>
    </row>
    <row r="9620" customFormat="false" ht="19.5" hidden="false" customHeight="false" outlineLevel="0" collapsed="false">
      <c r="A9620" s="453" t="n">
        <v>105514</v>
      </c>
      <c r="B9620" s="454" t="s">
        <v>10214</v>
      </c>
      <c r="C9620" s="453" t="s">
        <v>10208</v>
      </c>
      <c r="D9620" s="474" t="n">
        <v>0</v>
      </c>
      <c r="E9620" s="472"/>
    </row>
    <row r="9621" customFormat="false" ht="19.5" hidden="false" customHeight="false" outlineLevel="0" collapsed="false">
      <c r="A9621" s="453" t="n">
        <v>105510</v>
      </c>
      <c r="B9621" s="454" t="s">
        <v>10215</v>
      </c>
      <c r="C9621" s="453" t="s">
        <v>10208</v>
      </c>
      <c r="D9621" s="474" t="n">
        <v>0</v>
      </c>
      <c r="E9621" s="472"/>
    </row>
    <row r="9622" customFormat="false" ht="19.5" hidden="false" customHeight="false" outlineLevel="0" collapsed="false">
      <c r="A9622" s="453" t="n">
        <v>100207</v>
      </c>
      <c r="B9622" s="454" t="s">
        <v>10216</v>
      </c>
      <c r="C9622" s="453" t="s">
        <v>10217</v>
      </c>
      <c r="D9622" s="474" t="n">
        <v>562.04</v>
      </c>
      <c r="E9622" s="472" t="n">
        <v>0</v>
      </c>
    </row>
    <row r="9623" customFormat="false" ht="19.5" hidden="false" customHeight="false" outlineLevel="0" collapsed="false">
      <c r="A9623" s="453" t="n">
        <v>100211</v>
      </c>
      <c r="B9623" s="454" t="s">
        <v>10218</v>
      </c>
      <c r="C9623" s="453" t="s">
        <v>8344</v>
      </c>
      <c r="D9623" s="474" t="n">
        <v>7.97</v>
      </c>
      <c r="E9623" s="472" t="n">
        <v>0</v>
      </c>
    </row>
    <row r="9624" customFormat="false" ht="19.5" hidden="false" customHeight="false" outlineLevel="0" collapsed="false">
      <c r="A9624" s="453" t="n">
        <v>100210</v>
      </c>
      <c r="B9624" s="454" t="s">
        <v>10219</v>
      </c>
      <c r="C9624" s="453" t="s">
        <v>8344</v>
      </c>
      <c r="D9624" s="474" t="n">
        <v>20.67</v>
      </c>
      <c r="E9624" s="472" t="n">
        <v>0</v>
      </c>
    </row>
    <row r="9625" customFormat="false" ht="19.5" hidden="false" customHeight="false" outlineLevel="0" collapsed="false">
      <c r="A9625" s="453" t="n">
        <v>100221</v>
      </c>
      <c r="B9625" s="454" t="s">
        <v>10220</v>
      </c>
      <c r="C9625" s="453" t="s">
        <v>10221</v>
      </c>
      <c r="D9625" s="474" t="n">
        <v>36.53</v>
      </c>
      <c r="E9625" s="472" t="n">
        <v>0</v>
      </c>
    </row>
    <row r="9626" customFormat="false" ht="19.5" hidden="false" customHeight="false" outlineLevel="0" collapsed="false">
      <c r="A9626" s="453" t="n">
        <v>100203</v>
      </c>
      <c r="B9626" s="454" t="s">
        <v>10222</v>
      </c>
      <c r="C9626" s="453" t="s">
        <v>10223</v>
      </c>
      <c r="D9626" s="474" t="n">
        <v>1.28</v>
      </c>
      <c r="E9626" s="472" t="n">
        <v>0</v>
      </c>
    </row>
    <row r="9627" customFormat="false" ht="19.5" hidden="false" customHeight="false" outlineLevel="0" collapsed="false">
      <c r="A9627" s="453" t="n">
        <v>100202</v>
      </c>
      <c r="B9627" s="454" t="s">
        <v>10224</v>
      </c>
      <c r="C9627" s="453" t="s">
        <v>10223</v>
      </c>
      <c r="D9627" s="474" t="n">
        <v>1.08</v>
      </c>
      <c r="E9627" s="472" t="n">
        <v>0</v>
      </c>
    </row>
    <row r="9628" customFormat="false" ht="19.5" hidden="false" customHeight="false" outlineLevel="0" collapsed="false">
      <c r="A9628" s="453" t="n">
        <v>100201</v>
      </c>
      <c r="B9628" s="454" t="s">
        <v>10225</v>
      </c>
      <c r="C9628" s="453" t="s">
        <v>10223</v>
      </c>
      <c r="D9628" s="474" t="n">
        <v>0.92</v>
      </c>
      <c r="E9628" s="472" t="n">
        <v>0</v>
      </c>
    </row>
    <row r="9629" customFormat="false" ht="19.5" hidden="false" customHeight="false" outlineLevel="0" collapsed="false">
      <c r="A9629" s="453" t="n">
        <v>100216</v>
      </c>
      <c r="B9629" s="454" t="s">
        <v>10226</v>
      </c>
      <c r="C9629" s="453" t="s">
        <v>8344</v>
      </c>
      <c r="D9629" s="474" t="n">
        <v>1.12</v>
      </c>
      <c r="E9629" s="472" t="n">
        <v>0</v>
      </c>
    </row>
    <row r="9630" customFormat="false" ht="19.5" hidden="false" customHeight="false" outlineLevel="0" collapsed="false">
      <c r="A9630" s="453" t="n">
        <v>100215</v>
      </c>
      <c r="B9630" s="454" t="s">
        <v>10227</v>
      </c>
      <c r="C9630" s="453" t="s">
        <v>8344</v>
      </c>
      <c r="D9630" s="474" t="n">
        <v>4.16</v>
      </c>
      <c r="E9630" s="472" t="n">
        <v>0</v>
      </c>
    </row>
    <row r="9631" customFormat="false" ht="19.5" hidden="false" customHeight="false" outlineLevel="0" collapsed="false">
      <c r="A9631" s="453" t="n">
        <v>100214</v>
      </c>
      <c r="B9631" s="454" t="s">
        <v>10228</v>
      </c>
      <c r="C9631" s="453" t="s">
        <v>8344</v>
      </c>
      <c r="D9631" s="474" t="n">
        <v>4.85</v>
      </c>
      <c r="E9631" s="472" t="n">
        <v>0</v>
      </c>
    </row>
    <row r="9632" customFormat="false" ht="19.5" hidden="false" customHeight="false" outlineLevel="0" collapsed="false">
      <c r="A9632" s="453" t="n">
        <v>100223</v>
      </c>
      <c r="B9632" s="454" t="s">
        <v>10229</v>
      </c>
      <c r="C9632" s="453" t="s">
        <v>10221</v>
      </c>
      <c r="D9632" s="474" t="n">
        <v>6.47</v>
      </c>
      <c r="E9632" s="472" t="n">
        <v>0</v>
      </c>
    </row>
    <row r="9633" customFormat="false" ht="19.5" hidden="false" customHeight="false" outlineLevel="0" collapsed="false">
      <c r="A9633" s="453" t="n">
        <v>100280</v>
      </c>
      <c r="B9633" s="454" t="s">
        <v>10230</v>
      </c>
      <c r="C9633" s="453" t="s">
        <v>8344</v>
      </c>
      <c r="D9633" s="474" t="n">
        <v>21.24</v>
      </c>
      <c r="E9633" s="472" t="n">
        <v>0</v>
      </c>
    </row>
    <row r="9634" customFormat="false" ht="19.5" hidden="false" customHeight="false" outlineLevel="0" collapsed="false">
      <c r="A9634" s="453" t="n">
        <v>100270</v>
      </c>
      <c r="B9634" s="454" t="s">
        <v>10231</v>
      </c>
      <c r="C9634" s="453" t="s">
        <v>8344</v>
      </c>
      <c r="D9634" s="474" t="n">
        <v>72.48</v>
      </c>
      <c r="E9634" s="472" t="n">
        <v>0</v>
      </c>
    </row>
    <row r="9635" customFormat="false" ht="19.5" hidden="false" customHeight="false" outlineLevel="0" collapsed="false">
      <c r="A9635" s="453" t="n">
        <v>100286</v>
      </c>
      <c r="B9635" s="454" t="s">
        <v>10232</v>
      </c>
      <c r="C9635" s="453" t="s">
        <v>10233</v>
      </c>
      <c r="D9635" s="474" t="n">
        <v>15.86</v>
      </c>
      <c r="E9635" s="472" t="n">
        <v>0</v>
      </c>
    </row>
    <row r="9636" customFormat="false" ht="19.5" hidden="false" customHeight="false" outlineLevel="0" collapsed="false">
      <c r="A9636" s="453" t="n">
        <v>100213</v>
      </c>
      <c r="B9636" s="454" t="s">
        <v>10234</v>
      </c>
      <c r="C9636" s="453" t="s">
        <v>8344</v>
      </c>
      <c r="D9636" s="474" t="n">
        <v>3.16</v>
      </c>
      <c r="E9636" s="472" t="n">
        <v>0</v>
      </c>
    </row>
    <row r="9637" customFormat="false" ht="19.5" hidden="false" customHeight="false" outlineLevel="0" collapsed="false">
      <c r="A9637" s="453" t="n">
        <v>100212</v>
      </c>
      <c r="B9637" s="454" t="s">
        <v>10235</v>
      </c>
      <c r="C9637" s="453" t="s">
        <v>8344</v>
      </c>
      <c r="D9637" s="474" t="n">
        <v>8.8</v>
      </c>
      <c r="E9637" s="472" t="n">
        <v>0</v>
      </c>
    </row>
    <row r="9638" customFormat="false" ht="19.5" hidden="false" customHeight="false" outlineLevel="0" collapsed="false">
      <c r="A9638" s="453" t="n">
        <v>100222</v>
      </c>
      <c r="B9638" s="454" t="s">
        <v>10236</v>
      </c>
      <c r="C9638" s="453" t="s">
        <v>10221</v>
      </c>
      <c r="D9638" s="475" t="n">
        <v>13.84</v>
      </c>
      <c r="E9638" s="472" t="n">
        <v>0</v>
      </c>
    </row>
    <row r="9639" customFormat="false" ht="19.5" hidden="false" customHeight="false" outlineLevel="0" collapsed="false">
      <c r="A9639" s="453" t="n">
        <v>100226</v>
      </c>
      <c r="B9639" s="454" t="s">
        <v>10237</v>
      </c>
      <c r="C9639" s="453" t="s">
        <v>10238</v>
      </c>
      <c r="D9639" s="475" t="n">
        <v>0.79</v>
      </c>
      <c r="E9639" s="472" t="n">
        <v>0</v>
      </c>
    </row>
    <row r="9640" customFormat="false" ht="19.5" hidden="false" customHeight="false" outlineLevel="0" collapsed="false">
      <c r="A9640" s="453" t="n">
        <v>100200</v>
      </c>
      <c r="B9640" s="454" t="s">
        <v>10239</v>
      </c>
      <c r="C9640" s="453" t="s">
        <v>10223</v>
      </c>
      <c r="D9640" s="475" t="n">
        <v>0.46</v>
      </c>
      <c r="E9640" s="472" t="n">
        <v>0</v>
      </c>
    </row>
    <row r="9641" customFormat="false" ht="19.5" hidden="false" customHeight="false" outlineLevel="0" collapsed="false">
      <c r="A9641" s="453" t="n">
        <v>100199</v>
      </c>
      <c r="B9641" s="454" t="s">
        <v>10240</v>
      </c>
      <c r="C9641" s="453" t="s">
        <v>10223</v>
      </c>
      <c r="D9641" s="474" t="n">
        <v>0.38</v>
      </c>
      <c r="E9641" s="472" t="n">
        <v>0</v>
      </c>
    </row>
    <row r="9642" customFormat="false" ht="19.5" hidden="false" customHeight="false" outlineLevel="0" collapsed="false">
      <c r="A9642" s="453" t="n">
        <v>100198</v>
      </c>
      <c r="B9642" s="454" t="s">
        <v>10241</v>
      </c>
      <c r="C9642" s="453" t="s">
        <v>10223</v>
      </c>
      <c r="D9642" s="475" t="n">
        <v>0.31</v>
      </c>
      <c r="E9642" s="472" t="n">
        <v>0</v>
      </c>
    </row>
    <row r="9643" customFormat="false" ht="19.5" hidden="false" customHeight="false" outlineLevel="0" collapsed="false">
      <c r="A9643" s="453" t="n">
        <v>100283</v>
      </c>
      <c r="B9643" s="454" t="s">
        <v>10242</v>
      </c>
      <c r="C9643" s="453" t="s">
        <v>10221</v>
      </c>
      <c r="D9643" s="475" t="n">
        <v>29.26</v>
      </c>
      <c r="E9643" s="472" t="n">
        <v>0</v>
      </c>
    </row>
    <row r="9644" customFormat="false" ht="19.5" hidden="false" customHeight="false" outlineLevel="0" collapsed="false">
      <c r="A9644" s="453" t="n">
        <v>100227</v>
      </c>
      <c r="B9644" s="454" t="s">
        <v>10243</v>
      </c>
      <c r="C9644" s="453" t="s">
        <v>10238</v>
      </c>
      <c r="D9644" s="475" t="n">
        <v>1.17</v>
      </c>
      <c r="E9644" s="472" t="n">
        <v>0</v>
      </c>
    </row>
    <row r="9645" customFormat="false" ht="19.5" hidden="false" customHeight="false" outlineLevel="0" collapsed="false">
      <c r="A9645" s="453" t="n">
        <v>100205</v>
      </c>
      <c r="B9645" s="454" t="s">
        <v>10244</v>
      </c>
      <c r="C9645" s="453" t="s">
        <v>10217</v>
      </c>
      <c r="D9645" s="475" t="n">
        <v>1696.05</v>
      </c>
      <c r="E9645" s="472" t="n">
        <v>0</v>
      </c>
    </row>
    <row r="9646" customFormat="false" ht="19.5" hidden="false" customHeight="false" outlineLevel="0" collapsed="false">
      <c r="A9646" s="453" t="n">
        <v>100206</v>
      </c>
      <c r="B9646" s="454" t="s">
        <v>10245</v>
      </c>
      <c r="C9646" s="453" t="s">
        <v>10217</v>
      </c>
      <c r="D9646" s="475" t="n">
        <v>1225.95</v>
      </c>
      <c r="E9646" s="472" t="n">
        <v>0</v>
      </c>
    </row>
    <row r="9647" customFormat="false" ht="19.5" hidden="false" customHeight="false" outlineLevel="0" collapsed="false">
      <c r="A9647" s="453" t="n">
        <v>100281</v>
      </c>
      <c r="B9647" s="454" t="s">
        <v>10246</v>
      </c>
      <c r="C9647" s="453" t="s">
        <v>8344</v>
      </c>
      <c r="D9647" s="475" t="n">
        <v>4.64</v>
      </c>
      <c r="E9647" s="472" t="n">
        <v>0.4806</v>
      </c>
    </row>
    <row r="9648" customFormat="false" ht="19.5" hidden="false" customHeight="false" outlineLevel="0" collapsed="false">
      <c r="A9648" s="453" t="n">
        <v>100219</v>
      </c>
      <c r="B9648" s="454" t="s">
        <v>10247</v>
      </c>
      <c r="C9648" s="453" t="s">
        <v>8344</v>
      </c>
      <c r="D9648" s="474" t="n">
        <v>0.57</v>
      </c>
      <c r="E9648" s="472" t="n">
        <v>0.4737</v>
      </c>
    </row>
    <row r="9649" customFormat="false" ht="19.5" hidden="false" customHeight="false" outlineLevel="0" collapsed="false">
      <c r="A9649" s="453" t="n">
        <v>100218</v>
      </c>
      <c r="B9649" s="454" t="s">
        <v>10248</v>
      </c>
      <c r="C9649" s="453" t="s">
        <v>8344</v>
      </c>
      <c r="D9649" s="474" t="n">
        <v>2.59</v>
      </c>
      <c r="E9649" s="472" t="n">
        <v>0.4788</v>
      </c>
    </row>
    <row r="9650" customFormat="false" ht="19.5" hidden="false" customHeight="false" outlineLevel="0" collapsed="false">
      <c r="A9650" s="453" t="n">
        <v>100217</v>
      </c>
      <c r="B9650" s="454" t="s">
        <v>10249</v>
      </c>
      <c r="C9650" s="453" t="s">
        <v>8344</v>
      </c>
      <c r="D9650" s="474" t="n">
        <v>3.79</v>
      </c>
      <c r="E9650" s="472" t="n">
        <v>0.4802</v>
      </c>
    </row>
    <row r="9651" customFormat="false" ht="19.5" hidden="false" customHeight="false" outlineLevel="0" collapsed="false">
      <c r="A9651" s="453" t="n">
        <v>100224</v>
      </c>
      <c r="B9651" s="454" t="s">
        <v>10250</v>
      </c>
      <c r="C9651" s="453" t="s">
        <v>10221</v>
      </c>
      <c r="D9651" s="474" t="n">
        <v>3.79</v>
      </c>
      <c r="E9651" s="472" t="n">
        <v>0.4802</v>
      </c>
    </row>
    <row r="9652" customFormat="false" ht="19.5" hidden="false" customHeight="false" outlineLevel="0" collapsed="false">
      <c r="A9652" s="453" t="n">
        <v>100228</v>
      </c>
      <c r="B9652" s="454" t="s">
        <v>10251</v>
      </c>
      <c r="C9652" s="453" t="s">
        <v>10238</v>
      </c>
      <c r="D9652" s="474" t="n">
        <v>0.37</v>
      </c>
      <c r="E9652" s="472" t="n">
        <v>0.4865</v>
      </c>
    </row>
    <row r="9653" customFormat="false" ht="19.5" hidden="false" customHeight="false" outlineLevel="0" collapsed="false">
      <c r="A9653" s="453" t="n">
        <v>100204</v>
      </c>
      <c r="B9653" s="454" t="s">
        <v>10252</v>
      </c>
      <c r="C9653" s="453" t="s">
        <v>10223</v>
      </c>
      <c r="D9653" s="474" t="n">
        <v>0.14</v>
      </c>
      <c r="E9653" s="472" t="n">
        <v>0.4286</v>
      </c>
    </row>
    <row r="9654" customFormat="false" ht="19.5" hidden="false" customHeight="false" outlineLevel="0" collapsed="false">
      <c r="A9654" s="453" t="n">
        <v>100284</v>
      </c>
      <c r="B9654" s="454" t="s">
        <v>10253</v>
      </c>
      <c r="C9654" s="453" t="s">
        <v>10221</v>
      </c>
      <c r="D9654" s="474" t="n">
        <v>13.56</v>
      </c>
      <c r="E9654" s="472" t="n">
        <v>0.4808</v>
      </c>
    </row>
    <row r="9655" customFormat="false" ht="19.5" hidden="false" customHeight="false" outlineLevel="0" collapsed="false">
      <c r="A9655" s="453" t="n">
        <v>100277</v>
      </c>
      <c r="B9655" s="454" t="s">
        <v>10254</v>
      </c>
      <c r="C9655" s="453" t="s">
        <v>10221</v>
      </c>
      <c r="D9655" s="474" t="n">
        <v>2.42</v>
      </c>
      <c r="E9655" s="472" t="n">
        <v>0.4793</v>
      </c>
    </row>
    <row r="9656" customFormat="false" ht="19.5" hidden="false" customHeight="false" outlineLevel="0" collapsed="false">
      <c r="A9656" s="453" t="n">
        <v>100278</v>
      </c>
      <c r="B9656" s="454" t="s">
        <v>10255</v>
      </c>
      <c r="C9656" s="453" t="s">
        <v>8344</v>
      </c>
      <c r="D9656" s="474" t="n">
        <v>46.26</v>
      </c>
      <c r="E9656" s="472" t="n">
        <v>0</v>
      </c>
    </row>
    <row r="9657" customFormat="false" ht="19.5" hidden="false" customHeight="false" outlineLevel="0" collapsed="false">
      <c r="A9657" s="453" t="n">
        <v>100268</v>
      </c>
      <c r="B9657" s="454" t="s">
        <v>10256</v>
      </c>
      <c r="C9657" s="453" t="s">
        <v>8344</v>
      </c>
      <c r="D9657" s="474" t="n">
        <v>96.7</v>
      </c>
      <c r="E9657" s="472" t="n">
        <v>0</v>
      </c>
    </row>
    <row r="9658" customFormat="false" ht="19.5" hidden="false" customHeight="false" outlineLevel="0" collapsed="false">
      <c r="A9658" s="453" t="n">
        <v>100285</v>
      </c>
      <c r="B9658" s="454" t="s">
        <v>10257</v>
      </c>
      <c r="C9658" s="453" t="s">
        <v>10233</v>
      </c>
      <c r="D9658" s="474" t="n">
        <v>48.67</v>
      </c>
      <c r="E9658" s="472" t="n">
        <v>0</v>
      </c>
    </row>
    <row r="9659" customFormat="false" ht="19.5" hidden="false" customHeight="false" outlineLevel="0" collapsed="false">
      <c r="A9659" s="453" t="n">
        <v>100209</v>
      </c>
      <c r="B9659" s="454" t="s">
        <v>10258</v>
      </c>
      <c r="C9659" s="453" t="s">
        <v>8344</v>
      </c>
      <c r="D9659" s="474" t="n">
        <v>11.22</v>
      </c>
      <c r="E9659" s="472" t="n">
        <v>0</v>
      </c>
    </row>
    <row r="9660" customFormat="false" ht="19.5" hidden="false" customHeight="false" outlineLevel="0" collapsed="false">
      <c r="A9660" s="453" t="n">
        <v>100208</v>
      </c>
      <c r="B9660" s="454" t="s">
        <v>10259</v>
      </c>
      <c r="C9660" s="453" t="s">
        <v>8344</v>
      </c>
      <c r="D9660" s="474" t="n">
        <v>22.43</v>
      </c>
      <c r="E9660" s="472" t="n">
        <v>0</v>
      </c>
    </row>
    <row r="9661" customFormat="false" ht="19.5" hidden="false" customHeight="false" outlineLevel="0" collapsed="false">
      <c r="A9661" s="453" t="n">
        <v>100256</v>
      </c>
      <c r="B9661" s="454" t="s">
        <v>10260</v>
      </c>
      <c r="C9661" s="453" t="s">
        <v>10233</v>
      </c>
      <c r="D9661" s="474" t="n">
        <v>10.28</v>
      </c>
      <c r="E9661" s="472" t="n">
        <v>0</v>
      </c>
    </row>
    <row r="9662" customFormat="false" ht="19.5" hidden="false" customHeight="false" outlineLevel="0" collapsed="false">
      <c r="A9662" s="453" t="n">
        <v>100220</v>
      </c>
      <c r="B9662" s="454" t="s">
        <v>10261</v>
      </c>
      <c r="C9662" s="453" t="s">
        <v>10221</v>
      </c>
      <c r="D9662" s="474" t="n">
        <v>32.23</v>
      </c>
      <c r="E9662" s="472" t="n">
        <v>0</v>
      </c>
    </row>
    <row r="9663" customFormat="false" ht="19.5" hidden="false" customHeight="false" outlineLevel="0" collapsed="false">
      <c r="A9663" s="453" t="n">
        <v>100287</v>
      </c>
      <c r="B9663" s="454" t="s">
        <v>10262</v>
      </c>
      <c r="C9663" s="453" t="s">
        <v>10233</v>
      </c>
      <c r="D9663" s="474" t="n">
        <v>15.19</v>
      </c>
      <c r="E9663" s="472" t="n">
        <v>0</v>
      </c>
    </row>
    <row r="9664" customFormat="false" ht="19.5" hidden="false" customHeight="false" outlineLevel="0" collapsed="false">
      <c r="A9664" s="453" t="n">
        <v>100274</v>
      </c>
      <c r="B9664" s="454" t="s">
        <v>10263</v>
      </c>
      <c r="C9664" s="453" t="s">
        <v>10221</v>
      </c>
      <c r="D9664" s="474" t="n">
        <v>32.25</v>
      </c>
      <c r="E9664" s="472" t="n">
        <v>0</v>
      </c>
    </row>
    <row r="9665" customFormat="false" ht="19.5" hidden="false" customHeight="false" outlineLevel="0" collapsed="false">
      <c r="A9665" s="453" t="n">
        <v>100264</v>
      </c>
      <c r="B9665" s="454" t="s">
        <v>10264</v>
      </c>
      <c r="C9665" s="453" t="s">
        <v>10221</v>
      </c>
      <c r="D9665" s="474" t="n">
        <v>45.5</v>
      </c>
      <c r="E9665" s="472" t="n">
        <v>0</v>
      </c>
    </row>
    <row r="9666" customFormat="false" ht="19.5" hidden="false" customHeight="false" outlineLevel="0" collapsed="false">
      <c r="A9666" s="453" t="n">
        <v>100225</v>
      </c>
      <c r="B9666" s="454" t="s">
        <v>10265</v>
      </c>
      <c r="C9666" s="453" t="s">
        <v>10238</v>
      </c>
      <c r="D9666" s="474" t="n">
        <v>2.53</v>
      </c>
      <c r="E9666" s="472" t="n">
        <v>0</v>
      </c>
    </row>
    <row r="9667" customFormat="false" ht="19.5" hidden="false" customHeight="false" outlineLevel="0" collapsed="false">
      <c r="A9667" s="453" t="n">
        <v>100266</v>
      </c>
      <c r="B9667" s="454" t="s">
        <v>10266</v>
      </c>
      <c r="C9667" s="453" t="s">
        <v>8344</v>
      </c>
      <c r="D9667" s="475" t="n">
        <v>96.7</v>
      </c>
      <c r="E9667" s="472" t="n">
        <v>0</v>
      </c>
    </row>
    <row r="9668" customFormat="false" ht="19.5" hidden="false" customHeight="false" outlineLevel="0" collapsed="false">
      <c r="A9668" s="453" t="n">
        <v>100257</v>
      </c>
      <c r="B9668" s="454" t="s">
        <v>10267</v>
      </c>
      <c r="C9668" s="453" t="s">
        <v>10233</v>
      </c>
      <c r="D9668" s="475" t="n">
        <v>6.17</v>
      </c>
      <c r="E9668" s="472" t="n">
        <v>0</v>
      </c>
    </row>
    <row r="9669" customFormat="false" ht="19.5" hidden="false" customHeight="false" outlineLevel="0" collapsed="false">
      <c r="A9669" s="453" t="n">
        <v>100197</v>
      </c>
      <c r="B9669" s="454" t="s">
        <v>10268</v>
      </c>
      <c r="C9669" s="453" t="s">
        <v>10223</v>
      </c>
      <c r="D9669" s="474" t="n">
        <v>2.27</v>
      </c>
      <c r="E9669" s="472" t="n">
        <v>0</v>
      </c>
    </row>
    <row r="9670" customFormat="false" ht="19.5" hidden="false" customHeight="false" outlineLevel="0" collapsed="false">
      <c r="A9670" s="453" t="n">
        <v>100196</v>
      </c>
      <c r="B9670" s="454" t="s">
        <v>10269</v>
      </c>
      <c r="C9670" s="453" t="s">
        <v>10223</v>
      </c>
      <c r="D9670" s="474" t="n">
        <v>1.51</v>
      </c>
      <c r="E9670" s="472" t="n">
        <v>0</v>
      </c>
    </row>
    <row r="9671" customFormat="false" ht="19.5" hidden="false" customHeight="false" outlineLevel="0" collapsed="false">
      <c r="A9671" s="453" t="n">
        <v>100195</v>
      </c>
      <c r="B9671" s="454" t="s">
        <v>10270</v>
      </c>
      <c r="C9671" s="453" t="s">
        <v>10223</v>
      </c>
      <c r="D9671" s="474" t="n">
        <v>0.91</v>
      </c>
      <c r="E9671" s="472" t="n">
        <v>0</v>
      </c>
    </row>
    <row r="9672" customFormat="false" ht="19.5" hidden="false" customHeight="false" outlineLevel="0" collapsed="false">
      <c r="A9672" s="453" t="n">
        <v>100273</v>
      </c>
      <c r="B9672" s="454" t="s">
        <v>10271</v>
      </c>
      <c r="C9672" s="453" t="s">
        <v>10223</v>
      </c>
      <c r="D9672" s="474" t="n">
        <v>3.78</v>
      </c>
      <c r="E9672" s="472" t="n">
        <v>0</v>
      </c>
    </row>
    <row r="9673" customFormat="false" ht="19.5" hidden="false" customHeight="false" outlineLevel="0" collapsed="false">
      <c r="A9673" s="453" t="n">
        <v>100282</v>
      </c>
      <c r="B9673" s="454" t="s">
        <v>10272</v>
      </c>
      <c r="C9673" s="453" t="s">
        <v>10221</v>
      </c>
      <c r="D9673" s="474" t="n">
        <v>181.17</v>
      </c>
      <c r="E9673" s="472" t="n">
        <v>0</v>
      </c>
    </row>
    <row r="9674" customFormat="false" ht="19.5" hidden="false" customHeight="false" outlineLevel="0" collapsed="false">
      <c r="A9674" s="453" t="n">
        <v>100276</v>
      </c>
      <c r="B9674" s="454" t="s">
        <v>10273</v>
      </c>
      <c r="C9674" s="453" t="s">
        <v>10221</v>
      </c>
      <c r="D9674" s="474" t="n">
        <v>38.05</v>
      </c>
      <c r="E9674" s="472" t="n">
        <v>0</v>
      </c>
    </row>
    <row r="9675" customFormat="false" ht="19.5" hidden="false" customHeight="false" outlineLevel="0" collapsed="false">
      <c r="A9675" s="453" t="n">
        <v>100275</v>
      </c>
      <c r="B9675" s="454" t="s">
        <v>10274</v>
      </c>
      <c r="C9675" s="453" t="s">
        <v>10221</v>
      </c>
      <c r="D9675" s="474" t="n">
        <v>20.85</v>
      </c>
      <c r="E9675" s="472" t="n">
        <v>0</v>
      </c>
    </row>
    <row r="9676" customFormat="false" ht="19.5" hidden="false" customHeight="false" outlineLevel="0" collapsed="false">
      <c r="A9676" s="453" t="n">
        <v>100254</v>
      </c>
      <c r="B9676" s="454" t="s">
        <v>10275</v>
      </c>
      <c r="C9676" s="453" t="s">
        <v>10233</v>
      </c>
      <c r="D9676" s="474" t="n">
        <v>45.57</v>
      </c>
      <c r="E9676" s="472" t="n">
        <v>0</v>
      </c>
    </row>
    <row r="9677" customFormat="false" ht="19.5" hidden="false" customHeight="false" outlineLevel="0" collapsed="false">
      <c r="A9677" s="453" t="n">
        <v>100250</v>
      </c>
      <c r="B9677" s="454" t="s">
        <v>10276</v>
      </c>
      <c r="C9677" s="453" t="s">
        <v>10233</v>
      </c>
      <c r="D9677" s="474" t="n">
        <v>5.13</v>
      </c>
      <c r="E9677" s="472" t="n">
        <v>0</v>
      </c>
    </row>
    <row r="9678" customFormat="false" ht="19.5" hidden="false" customHeight="false" outlineLevel="0" collapsed="false">
      <c r="A9678" s="453" t="n">
        <v>100251</v>
      </c>
      <c r="B9678" s="454" t="s">
        <v>10277</v>
      </c>
      <c r="C9678" s="453" t="s">
        <v>10233</v>
      </c>
      <c r="D9678" s="474" t="n">
        <v>15.19</v>
      </c>
      <c r="E9678" s="472" t="n">
        <v>0</v>
      </c>
    </row>
    <row r="9679" customFormat="false" ht="19.5" hidden="false" customHeight="false" outlineLevel="0" collapsed="false">
      <c r="A9679" s="453" t="n">
        <v>100252</v>
      </c>
      <c r="B9679" s="454" t="s">
        <v>10278</v>
      </c>
      <c r="C9679" s="453" t="s">
        <v>10233</v>
      </c>
      <c r="D9679" s="474" t="n">
        <v>22.78</v>
      </c>
      <c r="E9679" s="472" t="n">
        <v>0</v>
      </c>
    </row>
    <row r="9680" customFormat="false" ht="19.5" hidden="false" customHeight="false" outlineLevel="0" collapsed="false">
      <c r="A9680" s="453" t="n">
        <v>100253</v>
      </c>
      <c r="B9680" s="454" t="s">
        <v>10279</v>
      </c>
      <c r="C9680" s="453" t="s">
        <v>10233</v>
      </c>
      <c r="D9680" s="474" t="n">
        <v>30.38</v>
      </c>
      <c r="E9680" s="472" t="n">
        <v>0</v>
      </c>
    </row>
    <row r="9681" customFormat="false" ht="19.5" hidden="false" customHeight="false" outlineLevel="0" collapsed="false">
      <c r="A9681" s="453" t="n">
        <v>100249</v>
      </c>
      <c r="B9681" s="454" t="s">
        <v>10280</v>
      </c>
      <c r="C9681" s="453" t="s">
        <v>10233</v>
      </c>
      <c r="D9681" s="474" t="n">
        <v>3.08</v>
      </c>
      <c r="E9681" s="472" t="n">
        <v>0</v>
      </c>
    </row>
    <row r="9682" customFormat="false" ht="19.5" hidden="false" customHeight="false" outlineLevel="0" collapsed="false">
      <c r="A9682" s="453" t="n">
        <v>100244</v>
      </c>
      <c r="B9682" s="454" t="s">
        <v>10281</v>
      </c>
      <c r="C9682" s="453" t="s">
        <v>10233</v>
      </c>
      <c r="D9682" s="474" t="n">
        <v>4.62</v>
      </c>
      <c r="E9682" s="472" t="n">
        <v>0</v>
      </c>
    </row>
    <row r="9683" customFormat="false" ht="19.5" hidden="false" customHeight="false" outlineLevel="0" collapsed="false">
      <c r="A9683" s="453" t="n">
        <v>100245</v>
      </c>
      <c r="B9683" s="454" t="s">
        <v>10282</v>
      </c>
      <c r="C9683" s="453" t="s">
        <v>10233</v>
      </c>
      <c r="D9683" s="474" t="n">
        <v>9.25</v>
      </c>
      <c r="E9683" s="472" t="n">
        <v>0</v>
      </c>
    </row>
    <row r="9684" customFormat="false" ht="19.5" hidden="false" customHeight="false" outlineLevel="0" collapsed="false">
      <c r="A9684" s="453" t="n">
        <v>100243</v>
      </c>
      <c r="B9684" s="454" t="s">
        <v>10283</v>
      </c>
      <c r="C9684" s="453" t="s">
        <v>10233</v>
      </c>
      <c r="D9684" s="474" t="n">
        <v>3.7</v>
      </c>
      <c r="E9684" s="472" t="n">
        <v>0</v>
      </c>
    </row>
    <row r="9685" customFormat="false" ht="19.5" hidden="false" customHeight="false" outlineLevel="0" collapsed="false">
      <c r="A9685" s="453" t="n">
        <v>100239</v>
      </c>
      <c r="B9685" s="454" t="s">
        <v>10284</v>
      </c>
      <c r="C9685" s="453" t="s">
        <v>10233</v>
      </c>
      <c r="D9685" s="475" t="n">
        <v>7.71</v>
      </c>
      <c r="E9685" s="472" t="n">
        <v>0</v>
      </c>
    </row>
    <row r="9686" customFormat="false" ht="19.5" hidden="false" customHeight="false" outlineLevel="0" collapsed="false">
      <c r="A9686" s="453" t="n">
        <v>100238</v>
      </c>
      <c r="B9686" s="454" t="s">
        <v>10285</v>
      </c>
      <c r="C9686" s="453" t="s">
        <v>10233</v>
      </c>
      <c r="D9686" s="474" t="n">
        <v>6.17</v>
      </c>
      <c r="E9686" s="472" t="n">
        <v>0</v>
      </c>
    </row>
    <row r="9687" customFormat="false" ht="19.5" hidden="false" customHeight="false" outlineLevel="0" collapsed="false">
      <c r="A9687" s="453" t="n">
        <v>100241</v>
      </c>
      <c r="B9687" s="454" t="s">
        <v>10286</v>
      </c>
      <c r="C9687" s="453" t="s">
        <v>10233</v>
      </c>
      <c r="D9687" s="474" t="n">
        <v>7.71</v>
      </c>
      <c r="E9687" s="472" t="n">
        <v>0</v>
      </c>
    </row>
    <row r="9688" customFormat="false" ht="19.5" hidden="false" customHeight="false" outlineLevel="0" collapsed="false">
      <c r="A9688" s="453" t="n">
        <v>100242</v>
      </c>
      <c r="B9688" s="454" t="s">
        <v>10287</v>
      </c>
      <c r="C9688" s="453" t="s">
        <v>10233</v>
      </c>
      <c r="D9688" s="475" t="n">
        <v>22.78</v>
      </c>
      <c r="E9688" s="472" t="n">
        <v>0</v>
      </c>
    </row>
    <row r="9689" customFormat="false" ht="19.5" hidden="false" customHeight="false" outlineLevel="0" collapsed="false">
      <c r="A9689" s="453" t="n">
        <v>100240</v>
      </c>
      <c r="B9689" s="454" t="s">
        <v>10288</v>
      </c>
      <c r="C9689" s="453" t="s">
        <v>10233</v>
      </c>
      <c r="D9689" s="474" t="n">
        <v>4.62</v>
      </c>
      <c r="E9689" s="472" t="n">
        <v>0</v>
      </c>
    </row>
    <row r="9690" customFormat="false" ht="19.5" hidden="false" customHeight="false" outlineLevel="0" collapsed="false">
      <c r="A9690" s="453" t="n">
        <v>100237</v>
      </c>
      <c r="B9690" s="454" t="s">
        <v>10289</v>
      </c>
      <c r="C9690" s="453" t="s">
        <v>10233</v>
      </c>
      <c r="D9690" s="474" t="n">
        <v>3.85</v>
      </c>
      <c r="E9690" s="472" t="n">
        <v>0</v>
      </c>
    </row>
    <row r="9691" customFormat="false" ht="19.5" hidden="false" customHeight="false" outlineLevel="0" collapsed="false">
      <c r="A9691" s="453" t="n">
        <v>100236</v>
      </c>
      <c r="B9691" s="454" t="s">
        <v>10290</v>
      </c>
      <c r="C9691" s="453" t="s">
        <v>10233</v>
      </c>
      <c r="D9691" s="474" t="n">
        <v>3.21</v>
      </c>
      <c r="E9691" s="472" t="n">
        <v>0</v>
      </c>
    </row>
    <row r="9692" customFormat="false" ht="19.5" hidden="false" customHeight="false" outlineLevel="0" collapsed="false">
      <c r="A9692" s="453" t="n">
        <v>100248</v>
      </c>
      <c r="B9692" s="454" t="s">
        <v>10291</v>
      </c>
      <c r="C9692" s="453" t="s">
        <v>10233</v>
      </c>
      <c r="D9692" s="474" t="n">
        <v>15.19</v>
      </c>
      <c r="E9692" s="472" t="n">
        <v>0</v>
      </c>
    </row>
    <row r="9693" customFormat="false" ht="19.5" hidden="false" customHeight="false" outlineLevel="0" collapsed="false">
      <c r="A9693" s="453" t="n">
        <v>100247</v>
      </c>
      <c r="B9693" s="454" t="s">
        <v>10292</v>
      </c>
      <c r="C9693" s="453" t="s">
        <v>10233</v>
      </c>
      <c r="D9693" s="474" t="n">
        <v>3.85</v>
      </c>
      <c r="E9693" s="472" t="n">
        <v>0</v>
      </c>
    </row>
    <row r="9694" customFormat="false" ht="19.5" hidden="false" customHeight="false" outlineLevel="0" collapsed="false">
      <c r="A9694" s="453" t="n">
        <v>100246</v>
      </c>
      <c r="B9694" s="454" t="s">
        <v>10293</v>
      </c>
      <c r="C9694" s="453" t="s">
        <v>10233</v>
      </c>
      <c r="D9694" s="474" t="n">
        <v>3.08</v>
      </c>
      <c r="E9694" s="472" t="n">
        <v>0</v>
      </c>
    </row>
    <row r="9695" customFormat="false" ht="19.5" hidden="false" customHeight="false" outlineLevel="0" collapsed="false">
      <c r="A9695" s="453" t="n">
        <v>100255</v>
      </c>
      <c r="B9695" s="454" t="s">
        <v>10294</v>
      </c>
      <c r="C9695" s="453" t="s">
        <v>10233</v>
      </c>
      <c r="D9695" s="474" t="n">
        <v>15.42</v>
      </c>
      <c r="E9695" s="472" t="n">
        <v>0</v>
      </c>
    </row>
    <row r="9696" customFormat="false" ht="19.5" hidden="false" customHeight="false" outlineLevel="0" collapsed="false">
      <c r="A9696" s="453" t="n">
        <v>100263</v>
      </c>
      <c r="B9696" s="454" t="s">
        <v>10295</v>
      </c>
      <c r="C9696" s="453" t="s">
        <v>10223</v>
      </c>
      <c r="D9696" s="474" t="n">
        <v>2.5</v>
      </c>
      <c r="E9696" s="472" t="n">
        <v>0</v>
      </c>
    </row>
    <row r="9697" customFormat="false" ht="19.5" hidden="false" customHeight="false" outlineLevel="0" collapsed="false">
      <c r="A9697" s="453" t="n">
        <v>100260</v>
      </c>
      <c r="B9697" s="454" t="s">
        <v>10296</v>
      </c>
      <c r="C9697" s="453" t="s">
        <v>10223</v>
      </c>
      <c r="D9697" s="474" t="n">
        <v>10.01</v>
      </c>
      <c r="E9697" s="472" t="n">
        <v>0</v>
      </c>
    </row>
    <row r="9698" customFormat="false" ht="19.5" hidden="false" customHeight="false" outlineLevel="0" collapsed="false">
      <c r="A9698" s="453" t="n">
        <v>100261</v>
      </c>
      <c r="B9698" s="454" t="s">
        <v>10297</v>
      </c>
      <c r="C9698" s="453" t="s">
        <v>10223</v>
      </c>
      <c r="D9698" s="474" t="n">
        <v>6.29</v>
      </c>
      <c r="E9698" s="472" t="n">
        <v>0</v>
      </c>
    </row>
    <row r="9699" customFormat="false" ht="19.5" hidden="false" customHeight="false" outlineLevel="0" collapsed="false">
      <c r="A9699" s="453" t="n">
        <v>100262</v>
      </c>
      <c r="B9699" s="454" t="s">
        <v>10298</v>
      </c>
      <c r="C9699" s="453" t="s">
        <v>10223</v>
      </c>
      <c r="D9699" s="474" t="n">
        <v>3.9</v>
      </c>
      <c r="E9699" s="472" t="n">
        <v>0</v>
      </c>
    </row>
    <row r="9700" customFormat="false" ht="19.5" hidden="false" customHeight="false" outlineLevel="0" collapsed="false">
      <c r="A9700" s="453" t="n">
        <v>100271</v>
      </c>
      <c r="B9700" s="454" t="s">
        <v>10299</v>
      </c>
      <c r="C9700" s="453" t="s">
        <v>10221</v>
      </c>
      <c r="D9700" s="474" t="n">
        <v>72.52</v>
      </c>
      <c r="E9700" s="472" t="n">
        <v>0</v>
      </c>
    </row>
    <row r="9701" customFormat="false" ht="19.5" hidden="false" customHeight="false" outlineLevel="0" collapsed="false">
      <c r="A9701" s="453" t="n">
        <v>100258</v>
      </c>
      <c r="B9701" s="454" t="s">
        <v>10300</v>
      </c>
      <c r="C9701" s="453" t="s">
        <v>10233</v>
      </c>
      <c r="D9701" s="474" t="n">
        <v>15.42</v>
      </c>
      <c r="E9701" s="472" t="n">
        <v>0</v>
      </c>
    </row>
    <row r="9702" customFormat="false" ht="19.5" hidden="false" customHeight="false" outlineLevel="0" collapsed="false">
      <c r="A9702" s="453" t="n">
        <v>100259</v>
      </c>
      <c r="B9702" s="454" t="s">
        <v>10301</v>
      </c>
      <c r="C9702" s="453" t="s">
        <v>10233</v>
      </c>
      <c r="D9702" s="474" t="n">
        <v>30.38</v>
      </c>
      <c r="E9702" s="472" t="n">
        <v>0</v>
      </c>
    </row>
    <row r="9703" customFormat="false" ht="19.5" hidden="false" customHeight="false" outlineLevel="0" collapsed="false">
      <c r="A9703" s="453" t="n">
        <v>100279</v>
      </c>
      <c r="B9703" s="454" t="s">
        <v>10302</v>
      </c>
      <c r="C9703" s="453" t="s">
        <v>102</v>
      </c>
      <c r="D9703" s="474" t="n">
        <v>0.89</v>
      </c>
      <c r="E9703" s="472" t="n">
        <v>0</v>
      </c>
    </row>
    <row r="9704" customFormat="false" ht="19.5" hidden="false" customHeight="false" outlineLevel="0" collapsed="false">
      <c r="A9704" s="453" t="n">
        <v>100233</v>
      </c>
      <c r="B9704" s="454" t="s">
        <v>10303</v>
      </c>
      <c r="C9704" s="453" t="s">
        <v>102</v>
      </c>
      <c r="D9704" s="474" t="n">
        <v>0.21</v>
      </c>
      <c r="E9704" s="472" t="n">
        <v>0</v>
      </c>
    </row>
    <row r="9705" customFormat="false" ht="19.5" hidden="false" customHeight="false" outlineLevel="0" collapsed="false">
      <c r="A9705" s="453" t="n">
        <v>100232</v>
      </c>
      <c r="B9705" s="454" t="s">
        <v>10304</v>
      </c>
      <c r="C9705" s="453" t="s">
        <v>102</v>
      </c>
      <c r="D9705" s="474" t="n">
        <v>0.42</v>
      </c>
      <c r="E9705" s="472" t="n">
        <v>0</v>
      </c>
    </row>
    <row r="9706" customFormat="false" ht="19.5" hidden="false" customHeight="false" outlineLevel="0" collapsed="false">
      <c r="A9706" s="453" t="n">
        <v>100234</v>
      </c>
      <c r="B9706" s="454" t="s">
        <v>10305</v>
      </c>
      <c r="C9706" s="453" t="s">
        <v>667</v>
      </c>
      <c r="D9706" s="474" t="n">
        <v>0.63</v>
      </c>
      <c r="E9706" s="472" t="n">
        <v>0</v>
      </c>
    </row>
    <row r="9707" customFormat="false" ht="19.5" hidden="false" customHeight="false" outlineLevel="0" collapsed="false">
      <c r="A9707" s="453" t="n">
        <v>100265</v>
      </c>
      <c r="B9707" s="454" t="s">
        <v>10306</v>
      </c>
      <c r="C9707" s="453" t="s">
        <v>667</v>
      </c>
      <c r="D9707" s="474" t="n">
        <v>0.95</v>
      </c>
      <c r="E9707" s="472" t="n">
        <v>0</v>
      </c>
    </row>
    <row r="9708" customFormat="false" ht="19.5" hidden="false" customHeight="false" outlineLevel="0" collapsed="false">
      <c r="A9708" s="453" t="n">
        <v>100235</v>
      </c>
      <c r="B9708" s="454" t="s">
        <v>10307</v>
      </c>
      <c r="C9708" s="453" t="s">
        <v>241</v>
      </c>
      <c r="D9708" s="474" t="n">
        <v>0.04</v>
      </c>
      <c r="E9708" s="472" t="n">
        <v>0</v>
      </c>
    </row>
    <row r="9709" customFormat="false" ht="19.5" hidden="false" customHeight="false" outlineLevel="0" collapsed="false">
      <c r="A9709" s="453" t="n">
        <v>100267</v>
      </c>
      <c r="B9709" s="454" t="s">
        <v>10308</v>
      </c>
      <c r="C9709" s="453" t="s">
        <v>102</v>
      </c>
      <c r="D9709" s="474" t="n">
        <v>1.91</v>
      </c>
      <c r="E9709" s="472" t="n">
        <v>0</v>
      </c>
    </row>
    <row r="9710" customFormat="false" ht="19.5" hidden="false" customHeight="false" outlineLevel="0" collapsed="false">
      <c r="A9710" s="453" t="n">
        <v>100231</v>
      </c>
      <c r="B9710" s="454" t="s">
        <v>10309</v>
      </c>
      <c r="C9710" s="453" t="s">
        <v>488</v>
      </c>
      <c r="D9710" s="474" t="n">
        <v>0.04</v>
      </c>
      <c r="E9710" s="472" t="n">
        <v>0</v>
      </c>
    </row>
    <row r="9711" customFormat="false" ht="19.5" hidden="false" customHeight="false" outlineLevel="0" collapsed="false">
      <c r="A9711" s="453" t="n">
        <v>100230</v>
      </c>
      <c r="B9711" s="454" t="s">
        <v>10310</v>
      </c>
      <c r="C9711" s="453" t="s">
        <v>488</v>
      </c>
      <c r="D9711" s="474" t="n">
        <v>0.02</v>
      </c>
      <c r="E9711" s="472" t="n">
        <v>0</v>
      </c>
    </row>
    <row r="9712" customFormat="false" ht="19.5" hidden="false" customHeight="false" outlineLevel="0" collapsed="false">
      <c r="A9712" s="453" t="n">
        <v>100229</v>
      </c>
      <c r="B9712" s="454" t="s">
        <v>10311</v>
      </c>
      <c r="C9712" s="453" t="s">
        <v>488</v>
      </c>
      <c r="D9712" s="474" t="n">
        <v>0.01</v>
      </c>
      <c r="E9712" s="472" t="n">
        <v>0</v>
      </c>
    </row>
    <row r="9713" customFormat="false" ht="19.5" hidden="false" customHeight="false" outlineLevel="0" collapsed="false">
      <c r="A9713" s="453" t="n">
        <v>100272</v>
      </c>
      <c r="B9713" s="454" t="s">
        <v>10312</v>
      </c>
      <c r="C9713" s="453" t="s">
        <v>667</v>
      </c>
      <c r="D9713" s="474" t="n">
        <v>1.43</v>
      </c>
      <c r="E9713" s="472" t="n">
        <v>0</v>
      </c>
    </row>
    <row r="9714" customFormat="false" ht="19.5" hidden="false" customHeight="false" outlineLevel="0" collapsed="false">
      <c r="A9714" s="453" t="n">
        <v>100269</v>
      </c>
      <c r="B9714" s="454" t="s">
        <v>10313</v>
      </c>
      <c r="C9714" s="453" t="s">
        <v>102</v>
      </c>
      <c r="D9714" s="474" t="n">
        <v>1.91</v>
      </c>
      <c r="E9714" s="472" t="n">
        <v>0</v>
      </c>
    </row>
    <row r="9715" customFormat="false" ht="19.5" hidden="false" customHeight="false" outlineLevel="0" collapsed="false">
      <c r="A9715" s="453" t="n">
        <v>100986</v>
      </c>
      <c r="B9715" s="454" t="s">
        <v>10314</v>
      </c>
      <c r="C9715" s="453" t="s">
        <v>753</v>
      </c>
      <c r="D9715" s="474" t="n">
        <v>9.86</v>
      </c>
      <c r="E9715" s="472" t="n">
        <v>0</v>
      </c>
    </row>
    <row r="9716" customFormat="false" ht="19.5" hidden="false" customHeight="false" outlineLevel="0" collapsed="false">
      <c r="A9716" s="453" t="n">
        <v>101002</v>
      </c>
      <c r="B9716" s="454" t="s">
        <v>10315</v>
      </c>
      <c r="C9716" s="453" t="s">
        <v>10107</v>
      </c>
      <c r="D9716" s="474" t="n">
        <v>6.56</v>
      </c>
      <c r="E9716" s="472" t="n">
        <v>0</v>
      </c>
    </row>
    <row r="9717" customFormat="false" ht="19.5" hidden="false" customHeight="false" outlineLevel="0" collapsed="false">
      <c r="A9717" s="453" t="n">
        <v>100987</v>
      </c>
      <c r="B9717" s="454" t="s">
        <v>10316</v>
      </c>
      <c r="C9717" s="453" t="s">
        <v>753</v>
      </c>
      <c r="D9717" s="474" t="n">
        <v>11.29</v>
      </c>
      <c r="E9717" s="472" t="n">
        <v>0</v>
      </c>
    </row>
    <row r="9718" customFormat="false" ht="19.5" hidden="false" customHeight="false" outlineLevel="0" collapsed="false">
      <c r="A9718" s="453" t="n">
        <v>101003</v>
      </c>
      <c r="B9718" s="454" t="s">
        <v>10317</v>
      </c>
      <c r="C9718" s="453" t="s">
        <v>10107</v>
      </c>
      <c r="D9718" s="474" t="n">
        <v>7.51</v>
      </c>
      <c r="E9718" s="472" t="n">
        <v>0</v>
      </c>
    </row>
    <row r="9719" customFormat="false" ht="19.5" hidden="false" customHeight="false" outlineLevel="0" collapsed="false">
      <c r="A9719" s="453" t="n">
        <v>100988</v>
      </c>
      <c r="B9719" s="454" t="s">
        <v>10318</v>
      </c>
      <c r="C9719" s="453" t="s">
        <v>753</v>
      </c>
      <c r="D9719" s="474" t="n">
        <v>11.96</v>
      </c>
      <c r="E9719" s="472" t="n">
        <v>0</v>
      </c>
    </row>
    <row r="9720" customFormat="false" ht="19.5" hidden="false" customHeight="false" outlineLevel="0" collapsed="false">
      <c r="A9720" s="453" t="n">
        <v>101004</v>
      </c>
      <c r="B9720" s="454" t="s">
        <v>10319</v>
      </c>
      <c r="C9720" s="453" t="s">
        <v>10107</v>
      </c>
      <c r="D9720" s="474" t="n">
        <v>7.97</v>
      </c>
      <c r="E9720" s="472" t="n">
        <v>0</v>
      </c>
    </row>
    <row r="9721" customFormat="false" ht="19.5" hidden="false" customHeight="false" outlineLevel="0" collapsed="false">
      <c r="A9721" s="453" t="n">
        <v>100985</v>
      </c>
      <c r="B9721" s="454" t="s">
        <v>10320</v>
      </c>
      <c r="C9721" s="453" t="s">
        <v>753</v>
      </c>
      <c r="D9721" s="474" t="n">
        <v>8.22</v>
      </c>
      <c r="E9721" s="472" t="n">
        <v>0</v>
      </c>
    </row>
    <row r="9722" customFormat="false" ht="19.5" hidden="false" customHeight="false" outlineLevel="0" collapsed="false">
      <c r="A9722" s="453" t="n">
        <v>101001</v>
      </c>
      <c r="B9722" s="454" t="s">
        <v>10321</v>
      </c>
      <c r="C9722" s="453" t="s">
        <v>10107</v>
      </c>
      <c r="D9722" s="474" t="n">
        <v>5.48</v>
      </c>
      <c r="E9722" s="472" t="n">
        <v>0</v>
      </c>
    </row>
    <row r="9723" customFormat="false" ht="19.5" hidden="false" customHeight="false" outlineLevel="0" collapsed="false">
      <c r="A9723" s="453" t="n">
        <v>101008</v>
      </c>
      <c r="B9723" s="454" t="s">
        <v>10322</v>
      </c>
      <c r="C9723" s="453" t="s">
        <v>753</v>
      </c>
      <c r="D9723" s="474" t="n">
        <v>5.87</v>
      </c>
      <c r="E9723" s="472" t="n">
        <v>0.0409</v>
      </c>
    </row>
    <row r="9724" customFormat="false" ht="19.5" hidden="false" customHeight="false" outlineLevel="0" collapsed="false">
      <c r="A9724" s="453" t="n">
        <v>101007</v>
      </c>
      <c r="B9724" s="454" t="s">
        <v>10323</v>
      </c>
      <c r="C9724" s="453" t="s">
        <v>753</v>
      </c>
      <c r="D9724" s="474" t="n">
        <v>5.76</v>
      </c>
      <c r="E9724" s="472" t="n">
        <v>0.0434</v>
      </c>
    </row>
    <row r="9725" customFormat="false" ht="19.5" hidden="false" customHeight="false" outlineLevel="0" collapsed="false">
      <c r="A9725" s="453" t="n">
        <v>100982</v>
      </c>
      <c r="B9725" s="454" t="s">
        <v>10324</v>
      </c>
      <c r="C9725" s="453" t="s">
        <v>753</v>
      </c>
      <c r="D9725" s="474" t="n">
        <v>9.65</v>
      </c>
      <c r="E9725" s="472" t="n">
        <v>0</v>
      </c>
    </row>
    <row r="9726" customFormat="false" ht="19.5" hidden="false" customHeight="false" outlineLevel="0" collapsed="false">
      <c r="A9726" s="453" t="n">
        <v>100998</v>
      </c>
      <c r="B9726" s="454" t="s">
        <v>10325</v>
      </c>
      <c r="C9726" s="453" t="s">
        <v>10107</v>
      </c>
      <c r="D9726" s="474" t="n">
        <v>6.44</v>
      </c>
      <c r="E9726" s="472" t="n">
        <v>0</v>
      </c>
    </row>
    <row r="9727" customFormat="false" ht="19.5" hidden="false" customHeight="false" outlineLevel="0" collapsed="false">
      <c r="A9727" s="453" t="n">
        <v>100983</v>
      </c>
      <c r="B9727" s="454" t="s">
        <v>10326</v>
      </c>
      <c r="C9727" s="453" t="s">
        <v>753</v>
      </c>
      <c r="D9727" s="474" t="n">
        <v>9.66</v>
      </c>
      <c r="E9727" s="472" t="n">
        <v>0</v>
      </c>
    </row>
    <row r="9728" customFormat="false" ht="19.5" hidden="false" customHeight="false" outlineLevel="0" collapsed="false">
      <c r="A9728" s="453" t="n">
        <v>100999</v>
      </c>
      <c r="B9728" s="454" t="s">
        <v>10327</v>
      </c>
      <c r="C9728" s="453" t="s">
        <v>10107</v>
      </c>
      <c r="D9728" s="474" t="n">
        <v>6.47</v>
      </c>
      <c r="E9728" s="472" t="n">
        <v>0</v>
      </c>
    </row>
    <row r="9729" customFormat="false" ht="19.5" hidden="false" customHeight="false" outlineLevel="0" collapsed="false">
      <c r="A9729" s="453" t="n">
        <v>100984</v>
      </c>
      <c r="B9729" s="454" t="s">
        <v>10328</v>
      </c>
      <c r="C9729" s="453" t="s">
        <v>753</v>
      </c>
      <c r="D9729" s="474" t="n">
        <v>9.46</v>
      </c>
      <c r="E9729" s="472" t="n">
        <v>0</v>
      </c>
    </row>
    <row r="9730" customFormat="false" ht="19.5" hidden="false" customHeight="false" outlineLevel="0" collapsed="false">
      <c r="A9730" s="453" t="n">
        <v>101000</v>
      </c>
      <c r="B9730" s="454" t="s">
        <v>10329</v>
      </c>
      <c r="C9730" s="453" t="s">
        <v>10107</v>
      </c>
      <c r="D9730" s="474" t="n">
        <v>6.3</v>
      </c>
      <c r="E9730" s="472" t="n">
        <v>0</v>
      </c>
    </row>
    <row r="9731" customFormat="false" ht="19.5" hidden="false" customHeight="false" outlineLevel="0" collapsed="false">
      <c r="A9731" s="453" t="n">
        <v>100981</v>
      </c>
      <c r="B9731" s="454" t="s">
        <v>10330</v>
      </c>
      <c r="C9731" s="453" t="s">
        <v>753</v>
      </c>
      <c r="D9731" s="474" t="n">
        <v>10.07</v>
      </c>
      <c r="E9731" s="472" t="n">
        <v>0</v>
      </c>
    </row>
    <row r="9732" customFormat="false" ht="19.5" hidden="false" customHeight="false" outlineLevel="0" collapsed="false">
      <c r="A9732" s="453" t="n">
        <v>100997</v>
      </c>
      <c r="B9732" s="454" t="s">
        <v>10331</v>
      </c>
      <c r="C9732" s="453" t="s">
        <v>10107</v>
      </c>
      <c r="D9732" s="474" t="n">
        <v>6.72</v>
      </c>
      <c r="E9732" s="472" t="n">
        <v>0</v>
      </c>
    </row>
    <row r="9733" customFormat="false" ht="19.5" hidden="false" customHeight="false" outlineLevel="0" collapsed="false">
      <c r="A9733" s="453" t="n">
        <v>101010</v>
      </c>
      <c r="B9733" s="454" t="s">
        <v>10332</v>
      </c>
      <c r="C9733" s="453" t="s">
        <v>10107</v>
      </c>
      <c r="D9733" s="474" t="n">
        <v>29.22</v>
      </c>
      <c r="E9733" s="472" t="n">
        <v>0</v>
      </c>
    </row>
    <row r="9734" customFormat="false" ht="19.5" hidden="false" customHeight="false" outlineLevel="0" collapsed="false">
      <c r="A9734" s="453" t="n">
        <v>101009</v>
      </c>
      <c r="B9734" s="454" t="s">
        <v>10333</v>
      </c>
      <c r="C9734" s="453" t="s">
        <v>10107</v>
      </c>
      <c r="D9734" s="474" t="n">
        <v>46.41</v>
      </c>
      <c r="E9734" s="472" t="n">
        <v>0</v>
      </c>
    </row>
    <row r="9735" customFormat="false" ht="19.5" hidden="false" customHeight="false" outlineLevel="0" collapsed="false">
      <c r="A9735" s="453" t="n">
        <v>100978</v>
      </c>
      <c r="B9735" s="454" t="s">
        <v>10334</v>
      </c>
      <c r="C9735" s="453" t="s">
        <v>753</v>
      </c>
      <c r="D9735" s="474" t="n">
        <v>7.49</v>
      </c>
      <c r="E9735" s="472" t="n">
        <v>0</v>
      </c>
    </row>
    <row r="9736" customFormat="false" ht="19.5" hidden="false" customHeight="false" outlineLevel="0" collapsed="false">
      <c r="A9736" s="453" t="n">
        <v>100994</v>
      </c>
      <c r="B9736" s="454" t="s">
        <v>10335</v>
      </c>
      <c r="C9736" s="453" t="s">
        <v>10107</v>
      </c>
      <c r="D9736" s="474" t="n">
        <v>4.96</v>
      </c>
      <c r="E9736" s="472" t="n">
        <v>0</v>
      </c>
    </row>
    <row r="9737" customFormat="false" ht="19.5" hidden="false" customHeight="false" outlineLevel="0" collapsed="false">
      <c r="A9737" s="453" t="n">
        <v>100974</v>
      </c>
      <c r="B9737" s="454" t="s">
        <v>10336</v>
      </c>
      <c r="C9737" s="453" t="s">
        <v>753</v>
      </c>
      <c r="D9737" s="474" t="n">
        <v>9.33</v>
      </c>
      <c r="E9737" s="472" t="n">
        <v>0</v>
      </c>
    </row>
    <row r="9738" customFormat="false" ht="19.5" hidden="false" customHeight="false" outlineLevel="0" collapsed="false">
      <c r="A9738" s="453" t="n">
        <v>100990</v>
      </c>
      <c r="B9738" s="454" t="s">
        <v>10337</v>
      </c>
      <c r="C9738" s="453" t="s">
        <v>10107</v>
      </c>
      <c r="D9738" s="474" t="n">
        <v>6.23</v>
      </c>
      <c r="E9738" s="472" t="n">
        <v>0</v>
      </c>
    </row>
    <row r="9739" customFormat="false" ht="19.5" hidden="false" customHeight="false" outlineLevel="0" collapsed="false">
      <c r="A9739" s="453" t="n">
        <v>100979</v>
      </c>
      <c r="B9739" s="454" t="s">
        <v>10338</v>
      </c>
      <c r="C9739" s="453" t="s">
        <v>753</v>
      </c>
      <c r="D9739" s="474" t="n">
        <v>7.16</v>
      </c>
      <c r="E9739" s="472" t="n">
        <v>0</v>
      </c>
    </row>
    <row r="9740" customFormat="false" ht="19.5" hidden="false" customHeight="false" outlineLevel="0" collapsed="false">
      <c r="A9740" s="453" t="n">
        <v>100995</v>
      </c>
      <c r="B9740" s="454" t="s">
        <v>10339</v>
      </c>
      <c r="C9740" s="453" t="s">
        <v>10107</v>
      </c>
      <c r="D9740" s="474" t="n">
        <v>4.79</v>
      </c>
      <c r="E9740" s="472" t="n">
        <v>0</v>
      </c>
    </row>
    <row r="9741" customFormat="false" ht="19.5" hidden="false" customHeight="false" outlineLevel="0" collapsed="false">
      <c r="A9741" s="453" t="n">
        <v>100975</v>
      </c>
      <c r="B9741" s="454" t="s">
        <v>10340</v>
      </c>
      <c r="C9741" s="453" t="s">
        <v>753</v>
      </c>
      <c r="D9741" s="474" t="n">
        <v>9.35</v>
      </c>
      <c r="E9741" s="472" t="n">
        <v>0</v>
      </c>
    </row>
    <row r="9742" customFormat="false" ht="19.5" hidden="false" customHeight="false" outlineLevel="0" collapsed="false">
      <c r="A9742" s="453" t="n">
        <v>100991</v>
      </c>
      <c r="B9742" s="454" t="s">
        <v>10341</v>
      </c>
      <c r="C9742" s="453" t="s">
        <v>10107</v>
      </c>
      <c r="D9742" s="474" t="n">
        <v>6.26</v>
      </c>
      <c r="E9742" s="472" t="n">
        <v>0</v>
      </c>
    </row>
    <row r="9743" customFormat="false" ht="19.5" hidden="false" customHeight="false" outlineLevel="0" collapsed="false">
      <c r="A9743" s="453" t="n">
        <v>100980</v>
      </c>
      <c r="B9743" s="454" t="s">
        <v>10342</v>
      </c>
      <c r="C9743" s="453" t="s">
        <v>753</v>
      </c>
      <c r="D9743" s="474" t="n">
        <v>6.78</v>
      </c>
      <c r="E9743" s="472" t="n">
        <v>0</v>
      </c>
    </row>
    <row r="9744" customFormat="false" ht="19.5" hidden="false" customHeight="false" outlineLevel="0" collapsed="false">
      <c r="A9744" s="453" t="n">
        <v>100996</v>
      </c>
      <c r="B9744" s="454" t="s">
        <v>10343</v>
      </c>
      <c r="C9744" s="453" t="s">
        <v>10107</v>
      </c>
      <c r="D9744" s="474" t="n">
        <v>4.51</v>
      </c>
      <c r="E9744" s="472" t="n">
        <v>0</v>
      </c>
    </row>
    <row r="9745" customFormat="false" ht="19.5" hidden="false" customHeight="false" outlineLevel="0" collapsed="false">
      <c r="A9745" s="453" t="n">
        <v>100976</v>
      </c>
      <c r="B9745" s="454" t="s">
        <v>10344</v>
      </c>
      <c r="C9745" s="453" t="s">
        <v>753</v>
      </c>
      <c r="D9745" s="474" t="n">
        <v>9.15</v>
      </c>
      <c r="E9745" s="472" t="n">
        <v>0</v>
      </c>
    </row>
    <row r="9746" customFormat="false" ht="19.5" hidden="false" customHeight="false" outlineLevel="0" collapsed="false">
      <c r="A9746" s="453" t="n">
        <v>100992</v>
      </c>
      <c r="B9746" s="454" t="s">
        <v>10345</v>
      </c>
      <c r="C9746" s="453" t="s">
        <v>10107</v>
      </c>
      <c r="D9746" s="474" t="n">
        <v>6.1</v>
      </c>
      <c r="E9746" s="472" t="n">
        <v>0</v>
      </c>
    </row>
    <row r="9747" customFormat="false" ht="19.5" hidden="false" customHeight="false" outlineLevel="0" collapsed="false">
      <c r="A9747" s="453" t="n">
        <v>100977</v>
      </c>
      <c r="B9747" s="454" t="s">
        <v>10346</v>
      </c>
      <c r="C9747" s="453" t="s">
        <v>753</v>
      </c>
      <c r="D9747" s="474" t="n">
        <v>8.3</v>
      </c>
      <c r="E9747" s="472" t="n">
        <v>0</v>
      </c>
    </row>
    <row r="9748" customFormat="false" ht="19.5" hidden="false" customHeight="false" outlineLevel="0" collapsed="false">
      <c r="A9748" s="453" t="n">
        <v>100993</v>
      </c>
      <c r="B9748" s="454" t="s">
        <v>10347</v>
      </c>
      <c r="C9748" s="453" t="s">
        <v>10107</v>
      </c>
      <c r="D9748" s="474" t="n">
        <v>5.53</v>
      </c>
      <c r="E9748" s="472" t="n">
        <v>0</v>
      </c>
    </row>
    <row r="9749" customFormat="false" ht="19.5" hidden="false" customHeight="false" outlineLevel="0" collapsed="false">
      <c r="A9749" s="453" t="n">
        <v>100973</v>
      </c>
      <c r="B9749" s="454" t="s">
        <v>10348</v>
      </c>
      <c r="C9749" s="453" t="s">
        <v>753</v>
      </c>
      <c r="D9749" s="474" t="n">
        <v>9.72</v>
      </c>
      <c r="E9749" s="472" t="n">
        <v>0</v>
      </c>
    </row>
    <row r="9750" customFormat="false" ht="19.5" hidden="false" customHeight="false" outlineLevel="0" collapsed="false">
      <c r="A9750" s="453" t="n">
        <v>100989</v>
      </c>
      <c r="B9750" s="454" t="s">
        <v>10349</v>
      </c>
      <c r="C9750" s="453" t="s">
        <v>10107</v>
      </c>
      <c r="D9750" s="474" t="n">
        <v>6.48</v>
      </c>
      <c r="E9750" s="472" t="n">
        <v>0</v>
      </c>
    </row>
    <row r="9751" customFormat="false" ht="19.5" hidden="false" customHeight="false" outlineLevel="0" collapsed="false">
      <c r="A9751" s="453" t="n">
        <v>101467</v>
      </c>
      <c r="B9751" s="454" t="s">
        <v>10350</v>
      </c>
      <c r="C9751" s="453" t="s">
        <v>10107</v>
      </c>
      <c r="D9751" s="474" t="n">
        <v>19.75</v>
      </c>
      <c r="E9751" s="472" t="n">
        <v>0</v>
      </c>
    </row>
    <row r="9752" customFormat="false" ht="19.5" hidden="false" customHeight="false" outlineLevel="0" collapsed="false">
      <c r="A9752" s="453" t="n">
        <v>101468</v>
      </c>
      <c r="B9752" s="454" t="s">
        <v>10351</v>
      </c>
      <c r="C9752" s="453" t="s">
        <v>10107</v>
      </c>
      <c r="D9752" s="474" t="n">
        <v>18.07</v>
      </c>
      <c r="E9752" s="472" t="n">
        <v>0</v>
      </c>
    </row>
    <row r="9753" customFormat="false" ht="19.5" hidden="false" customHeight="false" outlineLevel="0" collapsed="false">
      <c r="A9753" s="453" t="n">
        <v>101014</v>
      </c>
      <c r="B9753" s="454" t="s">
        <v>10352</v>
      </c>
      <c r="C9753" s="453" t="s">
        <v>10107</v>
      </c>
      <c r="D9753" s="474" t="n">
        <v>45.13</v>
      </c>
      <c r="E9753" s="472" t="n">
        <v>0</v>
      </c>
    </row>
    <row r="9754" customFormat="false" ht="19.5" hidden="false" customHeight="false" outlineLevel="0" collapsed="false">
      <c r="A9754" s="453" t="n">
        <v>101015</v>
      </c>
      <c r="B9754" s="454" t="s">
        <v>10353</v>
      </c>
      <c r="C9754" s="453" t="s">
        <v>10107</v>
      </c>
      <c r="D9754" s="474" t="n">
        <v>37.07</v>
      </c>
      <c r="E9754" s="472" t="n">
        <v>0</v>
      </c>
    </row>
    <row r="9755" customFormat="false" ht="19.5" hidden="false" customHeight="false" outlineLevel="0" collapsed="false">
      <c r="A9755" s="453" t="n">
        <v>101463</v>
      </c>
      <c r="B9755" s="454" t="s">
        <v>10354</v>
      </c>
      <c r="C9755" s="453" t="s">
        <v>10107</v>
      </c>
      <c r="D9755" s="474" t="n">
        <v>49.4</v>
      </c>
      <c r="E9755" s="472" t="n">
        <v>0</v>
      </c>
    </row>
    <row r="9756" customFormat="false" ht="19.5" hidden="false" customHeight="false" outlineLevel="0" collapsed="false">
      <c r="A9756" s="453" t="n">
        <v>101464</v>
      </c>
      <c r="B9756" s="454" t="s">
        <v>10355</v>
      </c>
      <c r="C9756" s="453" t="s">
        <v>10107</v>
      </c>
      <c r="D9756" s="474" t="n">
        <v>37.94</v>
      </c>
      <c r="E9756" s="472" t="n">
        <v>0</v>
      </c>
    </row>
    <row r="9757" customFormat="false" ht="19.5" hidden="false" customHeight="false" outlineLevel="0" collapsed="false">
      <c r="A9757" s="453" t="n">
        <v>101465</v>
      </c>
      <c r="B9757" s="454" t="s">
        <v>10356</v>
      </c>
      <c r="C9757" s="453" t="s">
        <v>10107</v>
      </c>
      <c r="D9757" s="474" t="n">
        <v>29</v>
      </c>
      <c r="E9757" s="472" t="n">
        <v>0</v>
      </c>
    </row>
    <row r="9758" customFormat="false" ht="19.5" hidden="false" customHeight="false" outlineLevel="0" collapsed="false">
      <c r="A9758" s="453" t="n">
        <v>101466</v>
      </c>
      <c r="B9758" s="454" t="s">
        <v>10357</v>
      </c>
      <c r="C9758" s="453" t="s">
        <v>10107</v>
      </c>
      <c r="D9758" s="474" t="n">
        <v>23.6</v>
      </c>
      <c r="E9758" s="472" t="n">
        <v>0</v>
      </c>
    </row>
    <row r="9759" customFormat="false" ht="19.5" hidden="false" customHeight="false" outlineLevel="0" collapsed="false">
      <c r="A9759" s="453" t="n">
        <v>101013</v>
      </c>
      <c r="B9759" s="454" t="s">
        <v>10358</v>
      </c>
      <c r="C9759" s="453" t="s">
        <v>10107</v>
      </c>
      <c r="D9759" s="474" t="n">
        <v>49.26</v>
      </c>
      <c r="E9759" s="472" t="n">
        <v>0</v>
      </c>
    </row>
    <row r="9760" customFormat="false" ht="19.5" hidden="false" customHeight="false" outlineLevel="0" collapsed="false">
      <c r="A9760" s="453" t="n">
        <v>101477</v>
      </c>
      <c r="B9760" s="454" t="s">
        <v>10359</v>
      </c>
      <c r="C9760" s="453" t="s">
        <v>10107</v>
      </c>
      <c r="D9760" s="474" t="n">
        <v>14.3</v>
      </c>
      <c r="E9760" s="472" t="n">
        <v>0</v>
      </c>
    </row>
    <row r="9761" customFormat="false" ht="19.5" hidden="false" customHeight="false" outlineLevel="0" collapsed="false">
      <c r="A9761" s="453" t="n">
        <v>101478</v>
      </c>
      <c r="B9761" s="454" t="s">
        <v>10360</v>
      </c>
      <c r="C9761" s="453" t="s">
        <v>10107</v>
      </c>
      <c r="D9761" s="474" t="n">
        <v>12.16</v>
      </c>
      <c r="E9761" s="472" t="n">
        <v>0</v>
      </c>
    </row>
    <row r="9762" customFormat="false" ht="19.5" hidden="false" customHeight="false" outlineLevel="0" collapsed="false">
      <c r="A9762" s="453" t="n">
        <v>101017</v>
      </c>
      <c r="B9762" s="454" t="s">
        <v>10361</v>
      </c>
      <c r="C9762" s="453" t="s">
        <v>10107</v>
      </c>
      <c r="D9762" s="474" t="n">
        <v>32.54</v>
      </c>
      <c r="E9762" s="472" t="n">
        <v>0</v>
      </c>
    </row>
    <row r="9763" customFormat="false" ht="19.5" hidden="false" customHeight="false" outlineLevel="0" collapsed="false">
      <c r="A9763" s="453" t="n">
        <v>101018</v>
      </c>
      <c r="B9763" s="454" t="s">
        <v>10362</v>
      </c>
      <c r="C9763" s="453" t="s">
        <v>10107</v>
      </c>
      <c r="D9763" s="474" t="n">
        <v>26.72</v>
      </c>
      <c r="E9763" s="472" t="n">
        <v>0</v>
      </c>
    </row>
    <row r="9764" customFormat="false" ht="19.5" hidden="false" customHeight="false" outlineLevel="0" collapsed="false">
      <c r="A9764" s="453" t="n">
        <v>101469</v>
      </c>
      <c r="B9764" s="454" t="s">
        <v>10363</v>
      </c>
      <c r="C9764" s="453" t="s">
        <v>10107</v>
      </c>
      <c r="D9764" s="474" t="n">
        <v>40.42</v>
      </c>
      <c r="E9764" s="472" t="n">
        <v>0</v>
      </c>
    </row>
    <row r="9765" customFormat="false" ht="19.5" hidden="false" customHeight="false" outlineLevel="0" collapsed="false">
      <c r="A9765" s="453" t="n">
        <v>101470</v>
      </c>
      <c r="B9765" s="454" t="s">
        <v>10364</v>
      </c>
      <c r="C9765" s="453" t="s">
        <v>10107</v>
      </c>
      <c r="D9765" s="474" t="n">
        <v>32.09</v>
      </c>
      <c r="E9765" s="472" t="n">
        <v>0</v>
      </c>
    </row>
    <row r="9766" customFormat="false" ht="19.5" hidden="false" customHeight="false" outlineLevel="0" collapsed="false">
      <c r="A9766" s="453" t="n">
        <v>101471</v>
      </c>
      <c r="B9766" s="454" t="s">
        <v>10365</v>
      </c>
      <c r="C9766" s="453" t="s">
        <v>10107</v>
      </c>
      <c r="D9766" s="474" t="n">
        <v>27.52</v>
      </c>
      <c r="E9766" s="472" t="n">
        <v>0</v>
      </c>
    </row>
    <row r="9767" customFormat="false" ht="19.5" hidden="false" customHeight="false" outlineLevel="0" collapsed="false">
      <c r="A9767" s="453" t="n">
        <v>101472</v>
      </c>
      <c r="B9767" s="454" t="s">
        <v>10366</v>
      </c>
      <c r="C9767" s="453" t="s">
        <v>10107</v>
      </c>
      <c r="D9767" s="474" t="n">
        <v>21.43</v>
      </c>
      <c r="E9767" s="472" t="n">
        <v>0</v>
      </c>
    </row>
    <row r="9768" customFormat="false" ht="19.5" hidden="false" customHeight="false" outlineLevel="0" collapsed="false">
      <c r="A9768" s="453" t="n">
        <v>101473</v>
      </c>
      <c r="B9768" s="454" t="s">
        <v>10367</v>
      </c>
      <c r="C9768" s="453" t="s">
        <v>10107</v>
      </c>
      <c r="D9768" s="474" t="n">
        <v>30.85</v>
      </c>
      <c r="E9768" s="472" t="n">
        <v>0</v>
      </c>
    </row>
    <row r="9769" customFormat="false" ht="19.5" hidden="false" customHeight="false" outlineLevel="0" collapsed="false">
      <c r="A9769" s="453" t="n">
        <v>101474</v>
      </c>
      <c r="B9769" s="454" t="s">
        <v>10368</v>
      </c>
      <c r="C9769" s="453" t="s">
        <v>10107</v>
      </c>
      <c r="D9769" s="474" t="n">
        <v>22.07</v>
      </c>
      <c r="E9769" s="472" t="n">
        <v>0</v>
      </c>
    </row>
    <row r="9770" customFormat="false" ht="19.5" hidden="false" customHeight="false" outlineLevel="0" collapsed="false">
      <c r="A9770" s="453" t="n">
        <v>101475</v>
      </c>
      <c r="B9770" s="454" t="s">
        <v>10369</v>
      </c>
      <c r="C9770" s="453" t="s">
        <v>10107</v>
      </c>
      <c r="D9770" s="474" t="n">
        <v>19.58</v>
      </c>
      <c r="E9770" s="472" t="n">
        <v>0</v>
      </c>
    </row>
    <row r="9771" customFormat="false" ht="19.5" hidden="false" customHeight="false" outlineLevel="0" collapsed="false">
      <c r="A9771" s="453" t="n">
        <v>101476</v>
      </c>
      <c r="B9771" s="454" t="s">
        <v>10370</v>
      </c>
      <c r="C9771" s="453" t="s">
        <v>10107</v>
      </c>
      <c r="D9771" s="474" t="n">
        <v>17.46</v>
      </c>
      <c r="E9771" s="472" t="n">
        <v>0</v>
      </c>
    </row>
    <row r="9772" customFormat="false" ht="19.5" hidden="false" customHeight="false" outlineLevel="0" collapsed="false">
      <c r="A9772" s="453" t="n">
        <v>101016</v>
      </c>
      <c r="B9772" s="454" t="s">
        <v>10371</v>
      </c>
      <c r="C9772" s="453" t="s">
        <v>10107</v>
      </c>
      <c r="D9772" s="474" t="n">
        <v>42.92</v>
      </c>
      <c r="E9772" s="472" t="n">
        <v>0</v>
      </c>
    </row>
    <row r="9773" customFormat="false" ht="19.5" hidden="false" customHeight="false" outlineLevel="0" collapsed="false">
      <c r="A9773" s="453" t="n">
        <v>101487</v>
      </c>
      <c r="B9773" s="454" t="s">
        <v>10372</v>
      </c>
      <c r="C9773" s="453" t="s">
        <v>10107</v>
      </c>
      <c r="D9773" s="474" t="n">
        <v>106.29</v>
      </c>
      <c r="E9773" s="472" t="n">
        <v>0</v>
      </c>
    </row>
    <row r="9774" customFormat="false" ht="19.5" hidden="false" customHeight="false" outlineLevel="0" collapsed="false">
      <c r="A9774" s="453" t="n">
        <v>101488</v>
      </c>
      <c r="B9774" s="454" t="s">
        <v>10373</v>
      </c>
      <c r="C9774" s="453" t="s">
        <v>10107</v>
      </c>
      <c r="D9774" s="474" t="n">
        <v>91.97</v>
      </c>
      <c r="E9774" s="472" t="n">
        <v>0</v>
      </c>
    </row>
    <row r="9775" customFormat="false" ht="19.5" hidden="false" customHeight="false" outlineLevel="0" collapsed="false">
      <c r="A9775" s="453" t="n">
        <v>101480</v>
      </c>
      <c r="B9775" s="454" t="s">
        <v>10374</v>
      </c>
      <c r="C9775" s="453" t="s">
        <v>10107</v>
      </c>
      <c r="D9775" s="474" t="n">
        <v>72.3</v>
      </c>
      <c r="E9775" s="472" t="n">
        <v>0</v>
      </c>
    </row>
    <row r="9776" customFormat="false" ht="19.5" hidden="false" customHeight="false" outlineLevel="0" collapsed="false">
      <c r="A9776" s="453" t="n">
        <v>101481</v>
      </c>
      <c r="B9776" s="454" t="s">
        <v>10375</v>
      </c>
      <c r="C9776" s="453" t="s">
        <v>10107</v>
      </c>
      <c r="D9776" s="474" t="n">
        <v>52.22</v>
      </c>
      <c r="E9776" s="472" t="n">
        <v>0</v>
      </c>
    </row>
    <row r="9777" customFormat="false" ht="19.5" hidden="false" customHeight="false" outlineLevel="0" collapsed="false">
      <c r="A9777" s="453" t="n">
        <v>101482</v>
      </c>
      <c r="B9777" s="454" t="s">
        <v>10376</v>
      </c>
      <c r="C9777" s="453" t="s">
        <v>10107</v>
      </c>
      <c r="D9777" s="474" t="n">
        <v>39.04</v>
      </c>
      <c r="E9777" s="472" t="n">
        <v>0</v>
      </c>
    </row>
    <row r="9778" customFormat="false" ht="19.5" hidden="false" customHeight="false" outlineLevel="0" collapsed="false">
      <c r="A9778" s="453" t="n">
        <v>101483</v>
      </c>
      <c r="B9778" s="454" t="s">
        <v>10377</v>
      </c>
      <c r="C9778" s="453" t="s">
        <v>10107</v>
      </c>
      <c r="D9778" s="474" t="n">
        <v>40.51</v>
      </c>
      <c r="E9778" s="472" t="n">
        <v>0</v>
      </c>
    </row>
    <row r="9779" customFormat="false" ht="19.5" hidden="false" customHeight="false" outlineLevel="0" collapsed="false">
      <c r="A9779" s="453" t="n">
        <v>101484</v>
      </c>
      <c r="B9779" s="454" t="s">
        <v>10378</v>
      </c>
      <c r="C9779" s="453" t="s">
        <v>10107</v>
      </c>
      <c r="D9779" s="474" t="n">
        <v>209.94</v>
      </c>
      <c r="E9779" s="472" t="n">
        <v>0</v>
      </c>
    </row>
    <row r="9780" customFormat="false" ht="19.5" hidden="false" customHeight="false" outlineLevel="0" collapsed="false">
      <c r="A9780" s="453" t="n">
        <v>101485</v>
      </c>
      <c r="B9780" s="454" t="s">
        <v>10379</v>
      </c>
      <c r="C9780" s="453" t="s">
        <v>10107</v>
      </c>
      <c r="D9780" s="474" t="n">
        <v>161.16</v>
      </c>
      <c r="E9780" s="472" t="n">
        <v>0</v>
      </c>
    </row>
    <row r="9781" customFormat="false" ht="19.5" hidden="false" customHeight="false" outlineLevel="0" collapsed="false">
      <c r="A9781" s="453" t="n">
        <v>101486</v>
      </c>
      <c r="B9781" s="454" t="s">
        <v>10380</v>
      </c>
      <c r="C9781" s="453" t="s">
        <v>10107</v>
      </c>
      <c r="D9781" s="474" t="n">
        <v>145.17</v>
      </c>
      <c r="E9781" s="472" t="n">
        <v>0</v>
      </c>
    </row>
    <row r="9782" customFormat="false" ht="19.5" hidden="false" customHeight="false" outlineLevel="0" collapsed="false">
      <c r="A9782" s="453" t="n">
        <v>101006</v>
      </c>
      <c r="B9782" s="454" t="s">
        <v>10381</v>
      </c>
      <c r="C9782" s="453" t="s">
        <v>753</v>
      </c>
      <c r="D9782" s="474" t="n">
        <v>22.21</v>
      </c>
      <c r="E9782" s="472" t="n">
        <v>0.0428</v>
      </c>
    </row>
    <row r="9783" customFormat="false" ht="19.5" hidden="false" customHeight="false" outlineLevel="0" collapsed="false">
      <c r="A9783" s="453" t="n">
        <v>101005</v>
      </c>
      <c r="B9783" s="454" t="s">
        <v>10382</v>
      </c>
      <c r="C9783" s="453" t="s">
        <v>753</v>
      </c>
      <c r="D9783" s="474" t="n">
        <v>19.84</v>
      </c>
      <c r="E9783" s="472" t="n">
        <v>0.0449</v>
      </c>
    </row>
    <row r="9784" customFormat="false" ht="19.5" hidden="false" customHeight="false" outlineLevel="0" collapsed="false">
      <c r="A9784" s="453" t="n">
        <v>102568</v>
      </c>
      <c r="B9784" s="454" t="s">
        <v>10383</v>
      </c>
      <c r="C9784" s="453" t="s">
        <v>10107</v>
      </c>
      <c r="D9784" s="475" t="n">
        <v>312.58</v>
      </c>
      <c r="E9784" s="472" t="n">
        <v>0</v>
      </c>
    </row>
    <row r="9785" customFormat="false" ht="19.5" hidden="false" customHeight="false" outlineLevel="0" collapsed="false">
      <c r="A9785" s="453" t="n">
        <v>101479</v>
      </c>
      <c r="B9785" s="454" t="s">
        <v>10384</v>
      </c>
      <c r="C9785" s="453" t="s">
        <v>10107</v>
      </c>
      <c r="D9785" s="475" t="n">
        <v>183.49</v>
      </c>
      <c r="E9785" s="472" t="n">
        <v>0</v>
      </c>
    </row>
    <row r="9786" customFormat="false" ht="19.5" hidden="false" customHeight="false" outlineLevel="0" collapsed="false">
      <c r="A9786" s="453" t="n">
        <v>101019</v>
      </c>
      <c r="B9786" s="454" t="s">
        <v>10385</v>
      </c>
      <c r="C9786" s="453" t="s">
        <v>10107</v>
      </c>
      <c r="D9786" s="475" t="n">
        <v>629.78</v>
      </c>
      <c r="E9786" s="472" t="n">
        <v>0</v>
      </c>
    </row>
    <row r="9787" customFormat="false" ht="19.5" hidden="false" customHeight="false" outlineLevel="0" collapsed="false">
      <c r="A9787" s="453" t="n">
        <v>100938</v>
      </c>
      <c r="B9787" s="454" t="s">
        <v>10386</v>
      </c>
      <c r="C9787" s="453" t="s">
        <v>10217</v>
      </c>
      <c r="D9787" s="474" t="n">
        <v>8.12</v>
      </c>
      <c r="E9787" s="472" t="n">
        <v>0</v>
      </c>
    </row>
    <row r="9788" customFormat="false" ht="19.5" hidden="false" customHeight="false" outlineLevel="0" collapsed="false">
      <c r="A9788" s="453" t="n">
        <v>100942</v>
      </c>
      <c r="B9788" s="454" t="s">
        <v>10387</v>
      </c>
      <c r="C9788" s="453" t="s">
        <v>10208</v>
      </c>
      <c r="D9788" s="474" t="n">
        <v>5.42</v>
      </c>
      <c r="E9788" s="472" t="n">
        <v>0</v>
      </c>
    </row>
    <row r="9789" customFormat="false" ht="19.5" hidden="false" customHeight="false" outlineLevel="0" collapsed="false">
      <c r="A9789" s="453" t="n">
        <v>93588</v>
      </c>
      <c r="B9789" s="454" t="s">
        <v>10388</v>
      </c>
      <c r="C9789" s="453" t="s">
        <v>10217</v>
      </c>
      <c r="D9789" s="474" t="n">
        <v>3.4</v>
      </c>
      <c r="E9789" s="472" t="n">
        <v>0</v>
      </c>
    </row>
    <row r="9790" customFormat="false" ht="19.5" hidden="false" customHeight="false" outlineLevel="0" collapsed="false">
      <c r="A9790" s="453" t="n">
        <v>93594</v>
      </c>
      <c r="B9790" s="454" t="s">
        <v>10389</v>
      </c>
      <c r="C9790" s="453" t="s">
        <v>10208</v>
      </c>
      <c r="D9790" s="474" t="n">
        <v>2.27</v>
      </c>
      <c r="E9790" s="472" t="n">
        <v>0</v>
      </c>
    </row>
    <row r="9791" customFormat="false" ht="19.5" hidden="false" customHeight="false" outlineLevel="0" collapsed="false">
      <c r="A9791" s="453" t="n">
        <v>93589</v>
      </c>
      <c r="B9791" s="454" t="s">
        <v>10390</v>
      </c>
      <c r="C9791" s="453" t="s">
        <v>10217</v>
      </c>
      <c r="D9791" s="474" t="n">
        <v>2.93</v>
      </c>
      <c r="E9791" s="472" t="n">
        <v>0</v>
      </c>
    </row>
    <row r="9792" customFormat="false" ht="19.5" hidden="false" customHeight="false" outlineLevel="0" collapsed="false">
      <c r="A9792" s="453" t="n">
        <v>93595</v>
      </c>
      <c r="B9792" s="454" t="s">
        <v>10391</v>
      </c>
      <c r="C9792" s="453" t="s">
        <v>10208</v>
      </c>
      <c r="D9792" s="474" t="n">
        <v>1.98</v>
      </c>
      <c r="E9792" s="472" t="n">
        <v>0</v>
      </c>
    </row>
    <row r="9793" customFormat="false" ht="19.5" hidden="false" customHeight="false" outlineLevel="0" collapsed="false">
      <c r="A9793" s="453" t="n">
        <v>93590</v>
      </c>
      <c r="B9793" s="454" t="s">
        <v>10392</v>
      </c>
      <c r="C9793" s="453" t="s">
        <v>10217</v>
      </c>
      <c r="D9793" s="474" t="n">
        <v>1.06</v>
      </c>
      <c r="E9793" s="472" t="n">
        <v>0</v>
      </c>
    </row>
    <row r="9794" customFormat="false" ht="19.5" hidden="false" customHeight="false" outlineLevel="0" collapsed="false">
      <c r="A9794" s="453" t="n">
        <v>93596</v>
      </c>
      <c r="B9794" s="454" t="s">
        <v>10393</v>
      </c>
      <c r="C9794" s="453" t="s">
        <v>10208</v>
      </c>
      <c r="D9794" s="453" t="n">
        <v>0.71</v>
      </c>
      <c r="E9794" s="474" t="n">
        <v>0</v>
      </c>
    </row>
    <row r="9795" customFormat="false" ht="19.5" hidden="false" customHeight="false" outlineLevel="0" collapsed="false">
      <c r="A9795" s="453" t="n">
        <v>95875</v>
      </c>
      <c r="B9795" s="454" t="s">
        <v>10394</v>
      </c>
      <c r="C9795" s="453" t="s">
        <v>10217</v>
      </c>
      <c r="D9795" s="453" t="n">
        <v>2.69</v>
      </c>
      <c r="E9795" s="474" t="n">
        <v>0</v>
      </c>
    </row>
    <row r="9796" customFormat="false" ht="19.5" hidden="false" customHeight="false" outlineLevel="0" collapsed="false">
      <c r="A9796" s="453" t="n">
        <v>95878</v>
      </c>
      <c r="B9796" s="454" t="s">
        <v>10395</v>
      </c>
      <c r="C9796" s="453" t="s">
        <v>10208</v>
      </c>
      <c r="D9796" s="453" t="n">
        <v>1.81</v>
      </c>
      <c r="E9796" s="474" t="n">
        <v>0</v>
      </c>
    </row>
    <row r="9797" customFormat="false" ht="19.5" hidden="false" customHeight="false" outlineLevel="0" collapsed="false">
      <c r="A9797" s="453" t="n">
        <v>100943</v>
      </c>
      <c r="B9797" s="454" t="s">
        <v>10396</v>
      </c>
      <c r="C9797" s="453" t="s">
        <v>10208</v>
      </c>
      <c r="D9797" s="453" t="n">
        <v>4.72</v>
      </c>
      <c r="E9797" s="474" t="n">
        <v>0</v>
      </c>
    </row>
    <row r="9798" customFormat="false" ht="19.5" hidden="false" customHeight="false" outlineLevel="0" collapsed="false">
      <c r="A9798" s="453" t="n">
        <v>100939</v>
      </c>
      <c r="B9798" s="454" t="s">
        <v>10397</v>
      </c>
      <c r="C9798" s="453" t="s">
        <v>10217</v>
      </c>
      <c r="D9798" s="453" t="n">
        <v>7.1</v>
      </c>
      <c r="E9798" s="474" t="n">
        <v>0</v>
      </c>
    </row>
    <row r="9799" customFormat="false" ht="19.5" hidden="false" customHeight="false" outlineLevel="0" collapsed="false">
      <c r="A9799" s="453" t="n">
        <v>93591</v>
      </c>
      <c r="B9799" s="454" t="s">
        <v>10398</v>
      </c>
      <c r="C9799" s="453" t="s">
        <v>10217</v>
      </c>
      <c r="D9799" s="453" t="n">
        <v>2.96</v>
      </c>
      <c r="E9799" s="474" t="n">
        <v>0</v>
      </c>
    </row>
    <row r="9800" customFormat="false" ht="19.5" hidden="false" customHeight="false" outlineLevel="0" collapsed="false">
      <c r="A9800" s="453" t="n">
        <v>93597</v>
      </c>
      <c r="B9800" s="454" t="s">
        <v>10399</v>
      </c>
      <c r="C9800" s="453" t="s">
        <v>10208</v>
      </c>
      <c r="D9800" s="453" t="n">
        <v>1.97</v>
      </c>
      <c r="E9800" s="474" t="n">
        <v>0</v>
      </c>
    </row>
    <row r="9801" customFormat="false" ht="19.5" hidden="false" customHeight="false" outlineLevel="0" collapsed="false">
      <c r="A9801" s="453" t="n">
        <v>93592</v>
      </c>
      <c r="B9801" s="454" t="s">
        <v>10400</v>
      </c>
      <c r="C9801" s="453" t="s">
        <v>10217</v>
      </c>
      <c r="D9801" s="453" t="n">
        <v>2.58</v>
      </c>
      <c r="E9801" s="474" t="n">
        <v>0</v>
      </c>
    </row>
    <row r="9802" customFormat="false" ht="19.5" hidden="false" customHeight="false" outlineLevel="0" collapsed="false">
      <c r="A9802" s="453" t="n">
        <v>93598</v>
      </c>
      <c r="B9802" s="454" t="s">
        <v>10401</v>
      </c>
      <c r="C9802" s="453" t="s">
        <v>10208</v>
      </c>
      <c r="D9802" s="453" t="n">
        <v>1.7</v>
      </c>
      <c r="E9802" s="474" t="n">
        <v>0</v>
      </c>
    </row>
    <row r="9803" customFormat="false" ht="19.5" hidden="false" customHeight="false" outlineLevel="0" collapsed="false">
      <c r="A9803" s="453" t="n">
        <v>93593</v>
      </c>
      <c r="B9803" s="454" t="s">
        <v>10402</v>
      </c>
      <c r="C9803" s="453" t="s">
        <v>10217</v>
      </c>
      <c r="D9803" s="453" t="n">
        <v>0.94</v>
      </c>
      <c r="E9803" s="474" t="n">
        <v>0</v>
      </c>
    </row>
    <row r="9804" customFormat="false" ht="19.5" hidden="false" customHeight="false" outlineLevel="0" collapsed="false">
      <c r="A9804" s="453" t="n">
        <v>93599</v>
      </c>
      <c r="B9804" s="454" t="s">
        <v>10403</v>
      </c>
      <c r="C9804" s="453" t="s">
        <v>10208</v>
      </c>
      <c r="D9804" s="453" t="n">
        <v>0.62</v>
      </c>
      <c r="E9804" s="474" t="n">
        <v>0</v>
      </c>
    </row>
    <row r="9805" customFormat="false" ht="19.5" hidden="false" customHeight="false" outlineLevel="0" collapsed="false">
      <c r="A9805" s="453" t="n">
        <v>95876</v>
      </c>
      <c r="B9805" s="454" t="s">
        <v>10404</v>
      </c>
      <c r="C9805" s="453" t="s">
        <v>10217</v>
      </c>
      <c r="D9805" s="453" t="n">
        <v>2.33</v>
      </c>
      <c r="E9805" s="474" t="n">
        <v>0</v>
      </c>
    </row>
    <row r="9806" customFormat="false" ht="19.5" hidden="false" customHeight="false" outlineLevel="0" collapsed="false">
      <c r="A9806" s="453" t="n">
        <v>95879</v>
      </c>
      <c r="B9806" s="454" t="s">
        <v>10405</v>
      </c>
      <c r="C9806" s="453" t="s">
        <v>10208</v>
      </c>
      <c r="D9806" s="453" t="n">
        <v>1.58</v>
      </c>
      <c r="E9806" s="474" t="n">
        <v>0</v>
      </c>
    </row>
    <row r="9807" customFormat="false" ht="19.5" hidden="false" customHeight="false" outlineLevel="0" collapsed="false">
      <c r="A9807" s="453" t="n">
        <v>100940</v>
      </c>
      <c r="B9807" s="454" t="s">
        <v>10406</v>
      </c>
      <c r="C9807" s="453" t="s">
        <v>10217</v>
      </c>
      <c r="D9807" s="453" t="n">
        <v>6.06</v>
      </c>
      <c r="E9807" s="474" t="n">
        <v>0</v>
      </c>
    </row>
    <row r="9808" customFormat="false" ht="19.5" hidden="false" customHeight="false" outlineLevel="0" collapsed="false">
      <c r="A9808" s="453" t="n">
        <v>100944</v>
      </c>
      <c r="B9808" s="454" t="s">
        <v>10407</v>
      </c>
      <c r="C9808" s="453" t="s">
        <v>10208</v>
      </c>
      <c r="D9808" s="453" t="n">
        <v>4.05</v>
      </c>
      <c r="E9808" s="474" t="n">
        <v>0</v>
      </c>
    </row>
    <row r="9809" customFormat="false" ht="19.5" hidden="false" customHeight="false" outlineLevel="0" collapsed="false">
      <c r="A9809" s="453" t="n">
        <v>95425</v>
      </c>
      <c r="B9809" s="454" t="s">
        <v>10408</v>
      </c>
      <c r="C9809" s="453" t="s">
        <v>10217</v>
      </c>
      <c r="D9809" s="453" t="n">
        <v>2.53</v>
      </c>
      <c r="E9809" s="474" t="n">
        <v>0</v>
      </c>
    </row>
    <row r="9810" customFormat="false" ht="19.5" hidden="false" customHeight="false" outlineLevel="0" collapsed="false">
      <c r="A9810" s="453" t="n">
        <v>95428</v>
      </c>
      <c r="B9810" s="454" t="s">
        <v>10409</v>
      </c>
      <c r="C9810" s="453" t="s">
        <v>10208</v>
      </c>
      <c r="D9810" s="453" t="n">
        <v>1.7</v>
      </c>
      <c r="E9810" s="474" t="n">
        <v>0</v>
      </c>
    </row>
    <row r="9811" customFormat="false" ht="19.5" hidden="false" customHeight="false" outlineLevel="0" collapsed="false">
      <c r="A9811" s="453" t="n">
        <v>95426</v>
      </c>
      <c r="B9811" s="454" t="s">
        <v>10410</v>
      </c>
      <c r="C9811" s="453" t="s">
        <v>10217</v>
      </c>
      <c r="D9811" s="453" t="n">
        <v>2.18</v>
      </c>
      <c r="E9811" s="474" t="n">
        <v>0</v>
      </c>
    </row>
    <row r="9812" customFormat="false" ht="19.5" hidden="false" customHeight="false" outlineLevel="0" collapsed="false">
      <c r="A9812" s="453" t="n">
        <v>95429</v>
      </c>
      <c r="B9812" s="454" t="s">
        <v>10411</v>
      </c>
      <c r="C9812" s="453" t="s">
        <v>10208</v>
      </c>
      <c r="D9812" s="453" t="n">
        <v>1.47</v>
      </c>
      <c r="E9812" s="474" t="n">
        <v>0</v>
      </c>
    </row>
    <row r="9813" customFormat="false" ht="19.5" hidden="false" customHeight="false" outlineLevel="0" collapsed="false">
      <c r="A9813" s="453" t="n">
        <v>95427</v>
      </c>
      <c r="B9813" s="454" t="s">
        <v>10412</v>
      </c>
      <c r="C9813" s="453" t="s">
        <v>10217</v>
      </c>
      <c r="D9813" s="453" t="n">
        <v>0.82</v>
      </c>
      <c r="E9813" s="474" t="n">
        <v>0</v>
      </c>
    </row>
    <row r="9814" customFormat="false" ht="19.5" hidden="false" customHeight="false" outlineLevel="0" collapsed="false">
      <c r="A9814" s="453" t="n">
        <v>95430</v>
      </c>
      <c r="B9814" s="454" t="s">
        <v>10413</v>
      </c>
      <c r="C9814" s="453" t="s">
        <v>10208</v>
      </c>
      <c r="D9814" s="453" t="n">
        <v>0.52</v>
      </c>
      <c r="E9814" s="474" t="n">
        <v>0</v>
      </c>
    </row>
    <row r="9815" customFormat="false" ht="19.5" hidden="false" customHeight="false" outlineLevel="0" collapsed="false">
      <c r="A9815" s="453" t="n">
        <v>95877</v>
      </c>
      <c r="B9815" s="454" t="s">
        <v>10414</v>
      </c>
      <c r="C9815" s="453" t="s">
        <v>10217</v>
      </c>
      <c r="D9815" s="453" t="n">
        <v>2</v>
      </c>
      <c r="E9815" s="474" t="n">
        <v>0</v>
      </c>
    </row>
    <row r="9816" customFormat="false" ht="19.5" hidden="false" customHeight="false" outlineLevel="0" collapsed="false">
      <c r="A9816" s="453" t="n">
        <v>95880</v>
      </c>
      <c r="B9816" s="454" t="s">
        <v>10415</v>
      </c>
      <c r="C9816" s="453" t="s">
        <v>10208</v>
      </c>
      <c r="D9816" s="453" t="n">
        <v>1.34</v>
      </c>
      <c r="E9816" s="474" t="n">
        <v>0</v>
      </c>
    </row>
    <row r="9817" customFormat="false" ht="19.5" hidden="false" customHeight="false" outlineLevel="0" collapsed="false">
      <c r="A9817" s="453" t="n">
        <v>100937</v>
      </c>
      <c r="B9817" s="454" t="s">
        <v>10416</v>
      </c>
      <c r="C9817" s="453" t="s">
        <v>10217</v>
      </c>
      <c r="D9817" s="453" t="n">
        <v>9.75</v>
      </c>
      <c r="E9817" s="474" t="n">
        <v>0</v>
      </c>
    </row>
    <row r="9818" customFormat="false" ht="19.5" hidden="false" customHeight="false" outlineLevel="0" collapsed="false">
      <c r="A9818" s="453" t="n">
        <v>100941</v>
      </c>
      <c r="B9818" s="454" t="s">
        <v>10417</v>
      </c>
      <c r="C9818" s="453" t="s">
        <v>10208</v>
      </c>
      <c r="D9818" s="453" t="n">
        <v>6.5</v>
      </c>
      <c r="E9818" s="474" t="n">
        <v>0</v>
      </c>
    </row>
    <row r="9819" customFormat="false" ht="19.5" hidden="false" customHeight="false" outlineLevel="0" collapsed="false">
      <c r="A9819" s="453" t="n">
        <v>97912</v>
      </c>
      <c r="B9819" s="454" t="s">
        <v>10418</v>
      </c>
      <c r="C9819" s="453" t="s">
        <v>10217</v>
      </c>
      <c r="D9819" s="453" t="n">
        <v>4.08</v>
      </c>
      <c r="E9819" s="474" t="n">
        <v>0</v>
      </c>
    </row>
    <row r="9820" customFormat="false" ht="19.5" hidden="false" customHeight="false" outlineLevel="0" collapsed="false">
      <c r="A9820" s="453" t="n">
        <v>97916</v>
      </c>
      <c r="B9820" s="454" t="s">
        <v>10419</v>
      </c>
      <c r="C9820" s="453" t="s">
        <v>10208</v>
      </c>
      <c r="D9820" s="453" t="n">
        <v>2.73</v>
      </c>
      <c r="E9820" s="474" t="n">
        <v>0</v>
      </c>
    </row>
    <row r="9821" customFormat="false" ht="19.5" hidden="false" customHeight="false" outlineLevel="0" collapsed="false">
      <c r="A9821" s="453" t="n">
        <v>97913</v>
      </c>
      <c r="B9821" s="454" t="s">
        <v>10420</v>
      </c>
      <c r="C9821" s="453" t="s">
        <v>10217</v>
      </c>
      <c r="D9821" s="453" t="n">
        <v>3.54</v>
      </c>
      <c r="E9821" s="474" t="n">
        <v>0</v>
      </c>
    </row>
    <row r="9822" customFormat="false" ht="19.5" hidden="false" customHeight="false" outlineLevel="0" collapsed="false">
      <c r="A9822" s="453" t="n">
        <v>97917</v>
      </c>
      <c r="B9822" s="454" t="s">
        <v>10421</v>
      </c>
      <c r="C9822" s="453" t="s">
        <v>10208</v>
      </c>
      <c r="D9822" s="453" t="n">
        <v>2.35</v>
      </c>
      <c r="E9822" s="474" t="n">
        <v>0</v>
      </c>
    </row>
    <row r="9823" customFormat="false" ht="19.5" hidden="false" customHeight="false" outlineLevel="0" collapsed="false">
      <c r="A9823" s="453" t="n">
        <v>97915</v>
      </c>
      <c r="B9823" s="454" t="s">
        <v>10422</v>
      </c>
      <c r="C9823" s="453" t="s">
        <v>10217</v>
      </c>
      <c r="D9823" s="453" t="n">
        <v>1.3</v>
      </c>
      <c r="E9823" s="474" t="n">
        <v>0</v>
      </c>
    </row>
    <row r="9824" customFormat="false" ht="19.5" hidden="false" customHeight="false" outlineLevel="0" collapsed="false">
      <c r="A9824" s="453" t="n">
        <v>97919</v>
      </c>
      <c r="B9824" s="454" t="s">
        <v>10423</v>
      </c>
      <c r="C9824" s="453" t="s">
        <v>10208</v>
      </c>
      <c r="D9824" s="453" t="n">
        <v>0.86</v>
      </c>
      <c r="E9824" s="474" t="n">
        <v>0</v>
      </c>
    </row>
    <row r="9825" customFormat="false" ht="19.5" hidden="false" customHeight="false" outlineLevel="0" collapsed="false">
      <c r="A9825" s="453" t="n">
        <v>97914</v>
      </c>
      <c r="B9825" s="454" t="s">
        <v>10424</v>
      </c>
      <c r="C9825" s="453" t="s">
        <v>10217</v>
      </c>
      <c r="D9825" s="453" t="n">
        <v>3.25</v>
      </c>
      <c r="E9825" s="474" t="n">
        <v>0</v>
      </c>
    </row>
    <row r="9826" customFormat="false" ht="19.5" hidden="false" customHeight="false" outlineLevel="0" collapsed="false">
      <c r="A9826" s="453" t="n">
        <v>97918</v>
      </c>
      <c r="B9826" s="454" t="s">
        <v>10425</v>
      </c>
      <c r="C9826" s="453" t="s">
        <v>10208</v>
      </c>
      <c r="D9826" s="453" t="n">
        <v>2.17</v>
      </c>
      <c r="E9826" s="474" t="n">
        <v>0</v>
      </c>
    </row>
    <row r="9827" customFormat="false" ht="19.5" hidden="false" customHeight="false" outlineLevel="0" collapsed="false">
      <c r="A9827" s="453" t="n">
        <v>100949</v>
      </c>
      <c r="B9827" s="454" t="s">
        <v>10426</v>
      </c>
      <c r="C9827" s="453" t="s">
        <v>10208</v>
      </c>
      <c r="D9827" s="453" t="n">
        <v>7.23</v>
      </c>
      <c r="E9827" s="474" t="n">
        <v>0</v>
      </c>
    </row>
    <row r="9828" customFormat="false" ht="19.5" hidden="false" customHeight="false" outlineLevel="0" collapsed="false">
      <c r="A9828" s="453" t="n">
        <v>100945</v>
      </c>
      <c r="B9828" s="454" t="s">
        <v>10427</v>
      </c>
      <c r="C9828" s="453" t="s">
        <v>10208</v>
      </c>
      <c r="D9828" s="453" t="n">
        <v>3.04</v>
      </c>
      <c r="E9828" s="474" t="n">
        <v>0</v>
      </c>
    </row>
    <row r="9829" customFormat="false" ht="19.5" hidden="false" customHeight="false" outlineLevel="0" collapsed="false">
      <c r="A9829" s="453" t="n">
        <v>100946</v>
      </c>
      <c r="B9829" s="454" t="s">
        <v>10428</v>
      </c>
      <c r="C9829" s="453" t="s">
        <v>10208</v>
      </c>
      <c r="D9829" s="453" t="n">
        <v>2.62</v>
      </c>
      <c r="E9829" s="474" t="n">
        <v>0</v>
      </c>
    </row>
    <row r="9830" customFormat="false" ht="19.5" hidden="false" customHeight="false" outlineLevel="0" collapsed="false">
      <c r="A9830" s="453" t="n">
        <v>100948</v>
      </c>
      <c r="B9830" s="454" t="s">
        <v>10429</v>
      </c>
      <c r="C9830" s="453" t="s">
        <v>10208</v>
      </c>
      <c r="D9830" s="453" t="n">
        <v>0.95</v>
      </c>
      <c r="E9830" s="474" t="n">
        <v>0</v>
      </c>
    </row>
    <row r="9831" customFormat="false" ht="19.5" hidden="false" customHeight="false" outlineLevel="0" collapsed="false">
      <c r="A9831" s="453" t="n">
        <v>100947</v>
      </c>
      <c r="B9831" s="454" t="s">
        <v>10430</v>
      </c>
      <c r="C9831" s="453" t="s">
        <v>10208</v>
      </c>
      <c r="D9831" s="453" t="n">
        <v>2.41</v>
      </c>
      <c r="E9831" s="474" t="n">
        <v>0</v>
      </c>
    </row>
    <row r="9832" customFormat="false" ht="19.5" hidden="false" customHeight="false" outlineLevel="0" collapsed="false">
      <c r="A9832" s="453" t="n">
        <v>100954</v>
      </c>
      <c r="B9832" s="454" t="s">
        <v>10431</v>
      </c>
      <c r="C9832" s="453" t="s">
        <v>10208</v>
      </c>
      <c r="D9832" s="453" t="n">
        <v>9.16</v>
      </c>
      <c r="E9832" s="474" t="n">
        <v>0</v>
      </c>
    </row>
    <row r="9833" customFormat="false" ht="19.5" hidden="false" customHeight="false" outlineLevel="0" collapsed="false">
      <c r="A9833" s="453" t="n">
        <v>100950</v>
      </c>
      <c r="B9833" s="454" t="s">
        <v>10432</v>
      </c>
      <c r="C9833" s="453" t="s">
        <v>10208</v>
      </c>
      <c r="D9833" s="453" t="n">
        <v>3.84</v>
      </c>
      <c r="E9833" s="474" t="n">
        <v>0</v>
      </c>
    </row>
    <row r="9834" customFormat="false" ht="19.5" hidden="false" customHeight="false" outlineLevel="0" collapsed="false">
      <c r="A9834" s="453" t="n">
        <v>100951</v>
      </c>
      <c r="B9834" s="454" t="s">
        <v>10433</v>
      </c>
      <c r="C9834" s="453" t="s">
        <v>10208</v>
      </c>
      <c r="D9834" s="453" t="n">
        <v>3.32</v>
      </c>
      <c r="E9834" s="474" t="n">
        <v>0</v>
      </c>
    </row>
    <row r="9835" customFormat="false" ht="19.5" hidden="false" customHeight="false" outlineLevel="0" collapsed="false">
      <c r="A9835" s="453" t="n">
        <v>100953</v>
      </c>
      <c r="B9835" s="454" t="s">
        <v>10434</v>
      </c>
      <c r="C9835" s="453" t="s">
        <v>10208</v>
      </c>
      <c r="D9835" s="453" t="n">
        <v>1.21</v>
      </c>
      <c r="E9835" s="474" t="n">
        <v>0</v>
      </c>
    </row>
    <row r="9836" customFormat="false" ht="19.5" hidden="false" customHeight="false" outlineLevel="0" collapsed="false">
      <c r="A9836" s="453" t="n">
        <v>100952</v>
      </c>
      <c r="B9836" s="454" t="s">
        <v>10435</v>
      </c>
      <c r="C9836" s="453" t="s">
        <v>10208</v>
      </c>
      <c r="D9836" s="453" t="n">
        <v>3.05</v>
      </c>
      <c r="E9836" s="474" t="n">
        <v>0</v>
      </c>
    </row>
    <row r="9837" customFormat="false" ht="19.5" hidden="false" customHeight="false" outlineLevel="0" collapsed="false">
      <c r="A9837" s="453" t="n">
        <v>100964</v>
      </c>
      <c r="B9837" s="454" t="s">
        <v>10436</v>
      </c>
      <c r="C9837" s="453" t="s">
        <v>10217</v>
      </c>
      <c r="D9837" s="453" t="n">
        <v>9.36</v>
      </c>
      <c r="E9837" s="475" t="n">
        <v>0.0427</v>
      </c>
    </row>
    <row r="9838" customFormat="false" ht="19.5" hidden="false" customHeight="false" outlineLevel="0" collapsed="false">
      <c r="A9838" s="453" t="n">
        <v>100960</v>
      </c>
      <c r="B9838" s="454" t="s">
        <v>10437</v>
      </c>
      <c r="C9838" s="453" t="s">
        <v>10217</v>
      </c>
      <c r="D9838" s="453" t="n">
        <v>3.9</v>
      </c>
      <c r="E9838" s="475" t="n">
        <v>0.041</v>
      </c>
    </row>
    <row r="9839" customFormat="false" ht="19.5" hidden="false" customHeight="false" outlineLevel="0" collapsed="false">
      <c r="A9839" s="453" t="n">
        <v>100961</v>
      </c>
      <c r="B9839" s="454" t="s">
        <v>10438</v>
      </c>
      <c r="C9839" s="453" t="s">
        <v>10217</v>
      </c>
      <c r="D9839" s="453" t="n">
        <v>3.38</v>
      </c>
      <c r="E9839" s="475" t="n">
        <v>0.0414</v>
      </c>
    </row>
    <row r="9840" customFormat="false" ht="19.5" hidden="false" customHeight="false" outlineLevel="0" collapsed="false">
      <c r="A9840" s="453" t="n">
        <v>100963</v>
      </c>
      <c r="B9840" s="454" t="s">
        <v>10439</v>
      </c>
      <c r="C9840" s="453" t="s">
        <v>10217</v>
      </c>
      <c r="D9840" s="453" t="n">
        <v>1.22</v>
      </c>
      <c r="E9840" s="475" t="n">
        <v>0.0328</v>
      </c>
    </row>
    <row r="9841" customFormat="false" ht="19.5" hidden="false" customHeight="false" outlineLevel="0" collapsed="false">
      <c r="A9841" s="453" t="n">
        <v>100962</v>
      </c>
      <c r="B9841" s="454" t="s">
        <v>10440</v>
      </c>
      <c r="C9841" s="453" t="s">
        <v>10217</v>
      </c>
      <c r="D9841" s="453" t="n">
        <v>3.08</v>
      </c>
      <c r="E9841" s="475" t="n">
        <v>0.039</v>
      </c>
    </row>
    <row r="9842" customFormat="false" ht="19.5" hidden="false" customHeight="false" outlineLevel="0" collapsed="false">
      <c r="A9842" s="453" t="n">
        <v>100959</v>
      </c>
      <c r="B9842" s="454" t="s">
        <v>10441</v>
      </c>
      <c r="C9842" s="453" t="s">
        <v>10217</v>
      </c>
      <c r="D9842" s="453" t="n">
        <v>12.44</v>
      </c>
      <c r="E9842" s="475" t="n">
        <v>0.0442</v>
      </c>
    </row>
    <row r="9843" customFormat="false" ht="19.5" hidden="false" customHeight="false" outlineLevel="0" collapsed="false">
      <c r="A9843" s="453" t="n">
        <v>100955</v>
      </c>
      <c r="B9843" s="454" t="s">
        <v>10442</v>
      </c>
      <c r="C9843" s="453" t="s">
        <v>10217</v>
      </c>
      <c r="D9843" s="453" t="n">
        <v>5.21</v>
      </c>
      <c r="E9843" s="474" t="n">
        <v>0.0441</v>
      </c>
    </row>
    <row r="9844" customFormat="false" ht="19.5" hidden="false" customHeight="false" outlineLevel="0" collapsed="false">
      <c r="A9844" s="453" t="n">
        <v>100956</v>
      </c>
      <c r="B9844" s="454" t="s">
        <v>10443</v>
      </c>
      <c r="C9844" s="453" t="s">
        <v>10217</v>
      </c>
      <c r="D9844" s="453" t="n">
        <v>4.53</v>
      </c>
      <c r="E9844" s="474" t="n">
        <v>0.0419</v>
      </c>
    </row>
    <row r="9845" customFormat="false" ht="19.5" hidden="false" customHeight="false" outlineLevel="0" collapsed="false">
      <c r="A9845" s="453" t="n">
        <v>100958</v>
      </c>
      <c r="B9845" s="454" t="s">
        <v>10444</v>
      </c>
      <c r="C9845" s="453" t="s">
        <v>10217</v>
      </c>
      <c r="D9845" s="453" t="n">
        <v>1.66</v>
      </c>
      <c r="E9845" s="474" t="n">
        <v>0.0422</v>
      </c>
    </row>
    <row r="9846" customFormat="false" ht="19.5" hidden="false" customHeight="false" outlineLevel="0" collapsed="false">
      <c r="A9846" s="453" t="n">
        <v>100957</v>
      </c>
      <c r="B9846" s="454" t="s">
        <v>10445</v>
      </c>
      <c r="C9846" s="453" t="s">
        <v>10217</v>
      </c>
      <c r="D9846" s="453" t="n">
        <v>4.15</v>
      </c>
      <c r="E9846" s="474" t="n">
        <v>0.0434</v>
      </c>
    </row>
    <row r="9847" customFormat="false" ht="19.5" hidden="false" customHeight="false" outlineLevel="0" collapsed="false">
      <c r="A9847" s="453" t="n">
        <v>100969</v>
      </c>
      <c r="B9847" s="454" t="s">
        <v>10446</v>
      </c>
      <c r="C9847" s="453" t="s">
        <v>10208</v>
      </c>
      <c r="D9847" s="453" t="n">
        <v>2.44</v>
      </c>
      <c r="E9847" s="474" t="n">
        <v>0.0246</v>
      </c>
    </row>
    <row r="9848" customFormat="false" ht="19.5" hidden="false" customHeight="false" outlineLevel="0" collapsed="false">
      <c r="A9848" s="453" t="n">
        <v>100970</v>
      </c>
      <c r="B9848" s="454" t="s">
        <v>10447</v>
      </c>
      <c r="C9848" s="453" t="s">
        <v>10208</v>
      </c>
      <c r="D9848" s="453" t="n">
        <v>2.06</v>
      </c>
      <c r="E9848" s="474" t="n">
        <v>0.0291</v>
      </c>
    </row>
    <row r="9849" customFormat="false" ht="19.5" hidden="false" customHeight="false" outlineLevel="0" collapsed="false">
      <c r="A9849" s="453" t="n">
        <v>102333</v>
      </c>
      <c r="B9849" s="454" t="s">
        <v>10448</v>
      </c>
      <c r="C9849" s="453" t="s">
        <v>10208</v>
      </c>
      <c r="D9849" s="453" t="n">
        <v>0.77</v>
      </c>
      <c r="E9849" s="474" t="n">
        <v>0.013</v>
      </c>
    </row>
    <row r="9850" customFormat="false" ht="19.5" hidden="false" customHeight="false" outlineLevel="0" collapsed="false">
      <c r="A9850" s="453" t="n">
        <v>102332</v>
      </c>
      <c r="B9850" s="454" t="s">
        <v>10449</v>
      </c>
      <c r="C9850" s="453" t="s">
        <v>10208</v>
      </c>
      <c r="D9850" s="453" t="n">
        <v>1.94</v>
      </c>
      <c r="E9850" s="474" t="n">
        <v>0.0258</v>
      </c>
    </row>
    <row r="9851" customFormat="false" ht="19.5" hidden="false" customHeight="false" outlineLevel="0" collapsed="false">
      <c r="A9851" s="453" t="n">
        <v>100965</v>
      </c>
      <c r="B9851" s="454" t="s">
        <v>10450</v>
      </c>
      <c r="C9851" s="453" t="s">
        <v>10208</v>
      </c>
      <c r="D9851" s="453" t="n">
        <v>1.87</v>
      </c>
      <c r="E9851" s="474" t="n">
        <v>0.0267</v>
      </c>
    </row>
    <row r="9852" customFormat="false" ht="19.5" hidden="false" customHeight="false" outlineLevel="0" collapsed="false">
      <c r="A9852" s="453" t="n">
        <v>100966</v>
      </c>
      <c r="B9852" s="454" t="s">
        <v>10451</v>
      </c>
      <c r="C9852" s="453" t="s">
        <v>10208</v>
      </c>
      <c r="D9852" s="453" t="n">
        <v>1.61</v>
      </c>
      <c r="E9852" s="474" t="n">
        <v>0.0248</v>
      </c>
    </row>
    <row r="9853" customFormat="false" ht="19.5" hidden="false" customHeight="false" outlineLevel="0" collapsed="false">
      <c r="A9853" s="453" t="n">
        <v>102331</v>
      </c>
      <c r="B9853" s="454" t="s">
        <v>10452</v>
      </c>
      <c r="C9853" s="453" t="s">
        <v>10208</v>
      </c>
      <c r="D9853" s="453" t="n">
        <v>0.59</v>
      </c>
      <c r="E9853" s="474" t="n">
        <v>0.0169</v>
      </c>
    </row>
    <row r="9854" customFormat="false" ht="19.5" hidden="false" customHeight="false" outlineLevel="0" collapsed="false">
      <c r="A9854" s="453" t="n">
        <v>102330</v>
      </c>
      <c r="B9854" s="454" t="s">
        <v>10453</v>
      </c>
      <c r="C9854" s="453" t="s">
        <v>10208</v>
      </c>
      <c r="D9854" s="453" t="n">
        <v>1.5</v>
      </c>
      <c r="E9854" s="474" t="n">
        <v>0.02</v>
      </c>
    </row>
    <row r="9855" customFormat="false" ht="19.5" hidden="false" customHeight="false" outlineLevel="0" collapsed="false">
      <c r="A9855" s="453" t="n">
        <v>97804</v>
      </c>
      <c r="B9855" s="454" t="s">
        <v>10454</v>
      </c>
      <c r="C9855" s="453" t="s">
        <v>667</v>
      </c>
      <c r="D9855" s="453" t="n">
        <v>0</v>
      </c>
      <c r="E9855" s="475"/>
    </row>
    <row r="9856" customFormat="false" ht="19.5" hidden="false" customHeight="false" outlineLevel="0" collapsed="false">
      <c r="A9856" s="453" t="n">
        <v>106306</v>
      </c>
      <c r="B9856" s="454" t="s">
        <v>10455</v>
      </c>
      <c r="C9856" s="453" t="s">
        <v>667</v>
      </c>
      <c r="D9856" s="453" t="n">
        <v>0</v>
      </c>
      <c r="E9856" s="475"/>
    </row>
    <row r="9857" customFormat="false" ht="19.5" hidden="false" customHeight="false" outlineLevel="0" collapsed="false">
      <c r="A9857" s="453" t="n">
        <v>104389</v>
      </c>
      <c r="B9857" s="454" t="s">
        <v>10456</v>
      </c>
      <c r="C9857" s="453" t="s">
        <v>667</v>
      </c>
      <c r="D9857" s="453" t="n">
        <v>0</v>
      </c>
      <c r="E9857" s="475"/>
    </row>
    <row r="9858" customFormat="false" ht="19.5" hidden="false" customHeight="false" outlineLevel="0" collapsed="false">
      <c r="A9858" s="453" t="n">
        <v>106307</v>
      </c>
      <c r="B9858" s="454" t="s">
        <v>10457</v>
      </c>
      <c r="C9858" s="453" t="s">
        <v>667</v>
      </c>
      <c r="D9858" s="453" t="n">
        <v>0</v>
      </c>
      <c r="E9858" s="474"/>
    </row>
    <row r="9859" customFormat="false" ht="19.5" hidden="false" customHeight="false" outlineLevel="0" collapsed="false">
      <c r="A9859" s="453" t="n">
        <v>104378</v>
      </c>
      <c r="B9859" s="454" t="s">
        <v>10458</v>
      </c>
      <c r="C9859" s="453" t="s">
        <v>667</v>
      </c>
      <c r="D9859" s="453" t="n">
        <v>0</v>
      </c>
      <c r="E9859" s="474"/>
    </row>
    <row r="9860" customFormat="false" ht="19.5" hidden="false" customHeight="false" outlineLevel="0" collapsed="false">
      <c r="A9860" s="453" t="n">
        <v>106308</v>
      </c>
      <c r="B9860" s="454" t="s">
        <v>10459</v>
      </c>
      <c r="C9860" s="453" t="s">
        <v>667</v>
      </c>
      <c r="D9860" s="453" t="n">
        <v>0</v>
      </c>
      <c r="E9860" s="474"/>
    </row>
    <row r="9861" customFormat="false" ht="19.5" hidden="false" customHeight="false" outlineLevel="0" collapsed="false">
      <c r="A9861" s="453" t="n">
        <v>104379</v>
      </c>
      <c r="B9861" s="454" t="s">
        <v>10460</v>
      </c>
      <c r="C9861" s="453" t="s">
        <v>667</v>
      </c>
      <c r="D9861" s="453" t="n">
        <v>0</v>
      </c>
      <c r="E9861" s="474"/>
    </row>
    <row r="9862" customFormat="false" ht="19.5" hidden="false" customHeight="false" outlineLevel="0" collapsed="false">
      <c r="A9862" s="453" t="n">
        <v>106309</v>
      </c>
      <c r="B9862" s="454" t="s">
        <v>10461</v>
      </c>
      <c r="C9862" s="453" t="s">
        <v>667</v>
      </c>
      <c r="D9862" s="453" t="n">
        <v>0</v>
      </c>
      <c r="E9862" s="474"/>
    </row>
    <row r="9863" customFormat="false" ht="19.5" hidden="false" customHeight="false" outlineLevel="0" collapsed="false">
      <c r="A9863" s="453" t="n">
        <v>97801</v>
      </c>
      <c r="B9863" s="454" t="s">
        <v>10462</v>
      </c>
      <c r="C9863" s="453" t="s">
        <v>667</v>
      </c>
      <c r="D9863" s="453" t="n">
        <v>0</v>
      </c>
      <c r="E9863" s="474"/>
    </row>
    <row r="9864" customFormat="false" ht="19.5" hidden="false" customHeight="false" outlineLevel="0" collapsed="false">
      <c r="A9864" s="453" t="n">
        <v>106303</v>
      </c>
      <c r="B9864" s="454" t="s">
        <v>10463</v>
      </c>
      <c r="C9864" s="453" t="s">
        <v>667</v>
      </c>
      <c r="D9864" s="453" t="n">
        <v>0</v>
      </c>
      <c r="E9864" s="474"/>
    </row>
    <row r="9865" customFormat="false" ht="19.5" hidden="false" customHeight="false" outlineLevel="0" collapsed="false">
      <c r="A9865" s="453" t="n">
        <v>104376</v>
      </c>
      <c r="B9865" s="454" t="s">
        <v>10464</v>
      </c>
      <c r="C9865" s="453" t="s">
        <v>667</v>
      </c>
      <c r="D9865" s="453" t="n">
        <v>0</v>
      </c>
      <c r="E9865" s="474"/>
    </row>
    <row r="9866" customFormat="false" ht="19.5" hidden="false" customHeight="false" outlineLevel="0" collapsed="false">
      <c r="A9866" s="453" t="n">
        <v>106304</v>
      </c>
      <c r="B9866" s="454" t="s">
        <v>10465</v>
      </c>
      <c r="C9866" s="453" t="s">
        <v>667</v>
      </c>
      <c r="D9866" s="453" t="n">
        <v>0</v>
      </c>
      <c r="E9866" s="474"/>
    </row>
    <row r="9867" customFormat="false" ht="19.5" hidden="false" customHeight="false" outlineLevel="0" collapsed="false">
      <c r="A9867" s="453" t="n">
        <v>104377</v>
      </c>
      <c r="B9867" s="454" t="s">
        <v>10466</v>
      </c>
      <c r="C9867" s="453" t="s">
        <v>667</v>
      </c>
      <c r="D9867" s="453" t="n">
        <v>0</v>
      </c>
      <c r="E9867" s="474"/>
    </row>
    <row r="9868" customFormat="false" ht="19.5" hidden="false" customHeight="false" outlineLevel="0" collapsed="false">
      <c r="A9868" s="453" t="n">
        <v>106305</v>
      </c>
      <c r="B9868" s="454" t="s">
        <v>10467</v>
      </c>
      <c r="C9868" s="453" t="s">
        <v>667</v>
      </c>
      <c r="D9868" s="453" t="n">
        <v>0</v>
      </c>
      <c r="E9868" s="474"/>
    </row>
    <row r="9869" customFormat="false" ht="19.5" hidden="false" customHeight="false" outlineLevel="0" collapsed="false">
      <c r="A9869" s="453" t="n">
        <v>97808</v>
      </c>
      <c r="B9869" s="454" t="s">
        <v>10468</v>
      </c>
      <c r="C9869" s="453" t="s">
        <v>667</v>
      </c>
      <c r="D9869" s="453" t="n">
        <v>0</v>
      </c>
      <c r="E9869" s="475"/>
    </row>
    <row r="9870" customFormat="false" ht="19.5" hidden="false" customHeight="false" outlineLevel="0" collapsed="false">
      <c r="A9870" s="453" t="n">
        <v>106310</v>
      </c>
      <c r="B9870" s="454" t="s">
        <v>10469</v>
      </c>
      <c r="C9870" s="453" t="s">
        <v>667</v>
      </c>
      <c r="D9870" s="453" t="n">
        <v>0</v>
      </c>
      <c r="E9870" s="475"/>
    </row>
    <row r="9871" customFormat="false" ht="19.5" hidden="false" customHeight="false" outlineLevel="0" collapsed="false">
      <c r="A9871" s="453" t="n">
        <v>104380</v>
      </c>
      <c r="B9871" s="454" t="s">
        <v>10470</v>
      </c>
      <c r="C9871" s="453" t="s">
        <v>667</v>
      </c>
      <c r="D9871" s="453" t="n">
        <v>0</v>
      </c>
      <c r="E9871" s="474"/>
    </row>
    <row r="9872" customFormat="false" ht="19.5" hidden="false" customHeight="false" outlineLevel="0" collapsed="false">
      <c r="A9872" s="453" t="n">
        <v>106311</v>
      </c>
      <c r="B9872" s="454" t="s">
        <v>10471</v>
      </c>
      <c r="C9872" s="453" t="s">
        <v>667</v>
      </c>
      <c r="D9872" s="453" t="n">
        <v>0</v>
      </c>
      <c r="E9872" s="474"/>
    </row>
    <row r="9873" customFormat="false" ht="19.5" hidden="false" customHeight="false" outlineLevel="0" collapsed="false">
      <c r="A9873" s="453" t="n">
        <v>104381</v>
      </c>
      <c r="B9873" s="454" t="s">
        <v>10472</v>
      </c>
      <c r="C9873" s="453" t="s">
        <v>667</v>
      </c>
      <c r="D9873" s="453" t="n">
        <v>0</v>
      </c>
      <c r="E9873" s="474"/>
    </row>
    <row r="9874" customFormat="false" ht="19.5" hidden="false" customHeight="false" outlineLevel="0" collapsed="false">
      <c r="A9874" s="453" t="n">
        <v>106312</v>
      </c>
      <c r="B9874" s="454" t="s">
        <v>10473</v>
      </c>
      <c r="C9874" s="453" t="s">
        <v>667</v>
      </c>
      <c r="D9874" s="453" t="n">
        <v>0</v>
      </c>
      <c r="E9874" s="474"/>
    </row>
    <row r="9875" customFormat="false" ht="19.5" hidden="false" customHeight="false" outlineLevel="0" collapsed="false">
      <c r="A9875" s="453" t="n">
        <v>104382</v>
      </c>
      <c r="B9875" s="454" t="s">
        <v>10474</v>
      </c>
      <c r="C9875" s="453" t="s">
        <v>667</v>
      </c>
      <c r="D9875" s="453" t="n">
        <v>0</v>
      </c>
      <c r="E9875" s="474"/>
    </row>
    <row r="9876" customFormat="false" ht="19.5" hidden="false" customHeight="false" outlineLevel="0" collapsed="false">
      <c r="A9876" s="453" t="n">
        <v>106313</v>
      </c>
      <c r="B9876" s="454" t="s">
        <v>10475</v>
      </c>
      <c r="C9876" s="453" t="s">
        <v>667</v>
      </c>
      <c r="D9876" s="453" t="n">
        <v>0</v>
      </c>
      <c r="E9876" s="474"/>
    </row>
    <row r="9877" customFormat="false" ht="19.5" hidden="false" customHeight="false" outlineLevel="0" collapsed="false">
      <c r="A9877" s="453" t="n">
        <v>103138</v>
      </c>
      <c r="B9877" s="454" t="s">
        <v>10476</v>
      </c>
      <c r="C9877" s="453" t="s">
        <v>102</v>
      </c>
      <c r="D9877" s="453" t="n">
        <v>41.43</v>
      </c>
      <c r="E9877" s="474" t="n">
        <v>0</v>
      </c>
    </row>
    <row r="9878" customFormat="false" ht="19.5" hidden="false" customHeight="false" outlineLevel="0" collapsed="false">
      <c r="A9878" s="453" t="n">
        <v>103151</v>
      </c>
      <c r="B9878" s="454" t="s">
        <v>10477</v>
      </c>
      <c r="C9878" s="453" t="s">
        <v>102</v>
      </c>
      <c r="D9878" s="453" t="n">
        <v>392.3</v>
      </c>
      <c r="E9878" s="474" t="n">
        <v>0</v>
      </c>
    </row>
    <row r="9879" customFormat="false" ht="19.5" hidden="false" customHeight="false" outlineLevel="0" collapsed="false">
      <c r="A9879" s="453" t="n">
        <v>103152</v>
      </c>
      <c r="B9879" s="454" t="s">
        <v>10478</v>
      </c>
      <c r="C9879" s="453" t="s">
        <v>102</v>
      </c>
      <c r="D9879" s="453" t="n">
        <v>467.61</v>
      </c>
      <c r="E9879" s="474" t="n">
        <v>0</v>
      </c>
    </row>
    <row r="9880" customFormat="false" ht="19.5" hidden="false" customHeight="false" outlineLevel="0" collapsed="false">
      <c r="A9880" s="453" t="n">
        <v>103139</v>
      </c>
      <c r="B9880" s="454" t="s">
        <v>10479</v>
      </c>
      <c r="C9880" s="453" t="s">
        <v>102</v>
      </c>
      <c r="D9880" s="453" t="n">
        <v>54.23</v>
      </c>
      <c r="E9880" s="474" t="n">
        <v>0</v>
      </c>
    </row>
    <row r="9881" customFormat="false" ht="19.5" hidden="false" customHeight="false" outlineLevel="0" collapsed="false">
      <c r="A9881" s="453" t="n">
        <v>103140</v>
      </c>
      <c r="B9881" s="454" t="s">
        <v>10480</v>
      </c>
      <c r="C9881" s="453" t="s">
        <v>102</v>
      </c>
      <c r="D9881" s="453" t="n">
        <v>67.03</v>
      </c>
      <c r="E9881" s="474" t="n">
        <v>0</v>
      </c>
    </row>
    <row r="9882" customFormat="false" ht="19.5" hidden="false" customHeight="false" outlineLevel="0" collapsed="false">
      <c r="A9882" s="453" t="n">
        <v>103141</v>
      </c>
      <c r="B9882" s="454" t="s">
        <v>10481</v>
      </c>
      <c r="C9882" s="453" t="s">
        <v>102</v>
      </c>
      <c r="D9882" s="453" t="n">
        <v>103.93</v>
      </c>
      <c r="E9882" s="474" t="n">
        <v>0</v>
      </c>
    </row>
    <row r="9883" customFormat="false" ht="19.5" hidden="false" customHeight="false" outlineLevel="0" collapsed="false">
      <c r="A9883" s="453" t="n">
        <v>103142</v>
      </c>
      <c r="B9883" s="454" t="s">
        <v>10482</v>
      </c>
      <c r="C9883" s="453" t="s">
        <v>102</v>
      </c>
      <c r="D9883" s="453" t="n">
        <v>116.72</v>
      </c>
      <c r="E9883" s="474" t="n">
        <v>0</v>
      </c>
    </row>
    <row r="9884" customFormat="false" ht="19.5" hidden="false" customHeight="false" outlineLevel="0" collapsed="false">
      <c r="A9884" s="453" t="n">
        <v>103143</v>
      </c>
      <c r="B9884" s="454" t="s">
        <v>10483</v>
      </c>
      <c r="C9884" s="453" t="s">
        <v>102</v>
      </c>
      <c r="D9884" s="453" t="n">
        <v>153.6</v>
      </c>
      <c r="E9884" s="474" t="n">
        <v>0</v>
      </c>
    </row>
    <row r="9885" customFormat="false" ht="19.5" hidden="false" customHeight="false" outlineLevel="0" collapsed="false">
      <c r="A9885" s="453" t="n">
        <v>103144</v>
      </c>
      <c r="B9885" s="454" t="s">
        <v>10484</v>
      </c>
      <c r="C9885" s="453" t="s">
        <v>102</v>
      </c>
      <c r="D9885" s="453" t="n">
        <v>166.41</v>
      </c>
      <c r="E9885" s="474" t="n">
        <v>0</v>
      </c>
    </row>
    <row r="9886" customFormat="false" ht="19.5" hidden="false" customHeight="false" outlineLevel="0" collapsed="false">
      <c r="A9886" s="453" t="n">
        <v>103145</v>
      </c>
      <c r="B9886" s="454" t="s">
        <v>10485</v>
      </c>
      <c r="C9886" s="453" t="s">
        <v>102</v>
      </c>
      <c r="D9886" s="453" t="n">
        <v>203.29</v>
      </c>
      <c r="E9886" s="474" t="n">
        <v>0</v>
      </c>
    </row>
    <row r="9887" customFormat="false" ht="19.5" hidden="false" customHeight="false" outlineLevel="0" collapsed="false">
      <c r="A9887" s="453" t="n">
        <v>103146</v>
      </c>
      <c r="B9887" s="454" t="s">
        <v>10486</v>
      </c>
      <c r="C9887" s="453" t="s">
        <v>102</v>
      </c>
      <c r="D9887" s="453" t="n">
        <v>216.09</v>
      </c>
      <c r="E9887" s="474" t="n">
        <v>0</v>
      </c>
    </row>
    <row r="9888" customFormat="false" ht="19.5" hidden="false" customHeight="false" outlineLevel="0" collapsed="false">
      <c r="A9888" s="453" t="n">
        <v>103147</v>
      </c>
      <c r="B9888" s="454" t="s">
        <v>10487</v>
      </c>
      <c r="C9888" s="453" t="s">
        <v>102</v>
      </c>
      <c r="D9888" s="453" t="n">
        <v>241.71</v>
      </c>
      <c r="E9888" s="474" t="n">
        <v>0</v>
      </c>
    </row>
    <row r="9889" customFormat="false" ht="19.5" hidden="false" customHeight="false" outlineLevel="0" collapsed="false">
      <c r="A9889" s="453" t="n">
        <v>103148</v>
      </c>
      <c r="B9889" s="454" t="s">
        <v>10488</v>
      </c>
      <c r="C9889" s="453" t="s">
        <v>102</v>
      </c>
      <c r="D9889" s="453" t="n">
        <v>291.38</v>
      </c>
      <c r="E9889" s="474" t="n">
        <v>0</v>
      </c>
    </row>
    <row r="9890" customFormat="false" ht="19.5" hidden="false" customHeight="false" outlineLevel="0" collapsed="false">
      <c r="A9890" s="453" t="n">
        <v>103137</v>
      </c>
      <c r="B9890" s="454" t="s">
        <v>10489</v>
      </c>
      <c r="C9890" s="453" t="s">
        <v>102</v>
      </c>
      <c r="D9890" s="453" t="n">
        <v>36.3</v>
      </c>
      <c r="E9890" s="474" t="n">
        <v>0</v>
      </c>
    </row>
    <row r="9891" customFormat="false" ht="19.5" hidden="false" customHeight="false" outlineLevel="0" collapsed="false">
      <c r="A9891" s="453" t="n">
        <v>103149</v>
      </c>
      <c r="B9891" s="454" t="s">
        <v>10490</v>
      </c>
      <c r="C9891" s="453" t="s">
        <v>102</v>
      </c>
      <c r="D9891" s="453" t="n">
        <v>317.01</v>
      </c>
      <c r="E9891" s="475" t="n">
        <v>0</v>
      </c>
    </row>
    <row r="9892" customFormat="false" ht="19.5" hidden="false" customHeight="false" outlineLevel="0" collapsed="false">
      <c r="A9892" s="453" t="n">
        <v>103150</v>
      </c>
      <c r="B9892" s="454" t="s">
        <v>10491</v>
      </c>
      <c r="C9892" s="453" t="s">
        <v>102</v>
      </c>
      <c r="D9892" s="453" t="n">
        <v>366.64</v>
      </c>
      <c r="E9892" s="474" t="n">
        <v>0</v>
      </c>
    </row>
    <row r="9893" customFormat="false" ht="19.5" hidden="false" customHeight="false" outlineLevel="0" collapsed="false">
      <c r="A9893" s="453" t="n">
        <v>103106</v>
      </c>
      <c r="B9893" s="454" t="s">
        <v>10492</v>
      </c>
      <c r="C9893" s="453" t="s">
        <v>102</v>
      </c>
      <c r="D9893" s="453" t="n">
        <v>63.12</v>
      </c>
      <c r="E9893" s="475" t="n">
        <v>0</v>
      </c>
    </row>
    <row r="9894" customFormat="false" ht="19.5" hidden="false" customHeight="false" outlineLevel="0" collapsed="false">
      <c r="A9894" s="453" t="n">
        <v>103119</v>
      </c>
      <c r="B9894" s="454" t="s">
        <v>10493</v>
      </c>
      <c r="C9894" s="453" t="s">
        <v>102</v>
      </c>
      <c r="D9894" s="453" t="n">
        <v>764.91</v>
      </c>
      <c r="E9894" s="474" t="n">
        <v>0</v>
      </c>
    </row>
    <row r="9895" customFormat="false" ht="19.5" hidden="false" customHeight="false" outlineLevel="0" collapsed="false">
      <c r="A9895" s="453" t="n">
        <v>103120</v>
      </c>
      <c r="B9895" s="454" t="s">
        <v>10494</v>
      </c>
      <c r="C9895" s="453" t="s">
        <v>102</v>
      </c>
      <c r="D9895" s="453" t="n">
        <v>915.51</v>
      </c>
      <c r="E9895" s="474" t="n">
        <v>0</v>
      </c>
    </row>
    <row r="9896" customFormat="false" ht="19.5" hidden="false" customHeight="false" outlineLevel="0" collapsed="false">
      <c r="A9896" s="453" t="n">
        <v>103107</v>
      </c>
      <c r="B9896" s="454" t="s">
        <v>10495</v>
      </c>
      <c r="C9896" s="453" t="s">
        <v>102</v>
      </c>
      <c r="D9896" s="453" t="n">
        <v>88.74</v>
      </c>
      <c r="E9896" s="474" t="n">
        <v>0</v>
      </c>
    </row>
    <row r="9897" customFormat="false" ht="19.5" hidden="false" customHeight="false" outlineLevel="0" collapsed="false">
      <c r="A9897" s="453" t="n">
        <v>103108</v>
      </c>
      <c r="B9897" s="454" t="s">
        <v>10496</v>
      </c>
      <c r="C9897" s="453" t="s">
        <v>102</v>
      </c>
      <c r="D9897" s="453" t="n">
        <v>114.35</v>
      </c>
      <c r="E9897" s="474" t="n">
        <v>0</v>
      </c>
    </row>
    <row r="9898" customFormat="false" ht="19.5" hidden="false" customHeight="false" outlineLevel="0" collapsed="false">
      <c r="A9898" s="453" t="n">
        <v>103109</v>
      </c>
      <c r="B9898" s="454" t="s">
        <v>10497</v>
      </c>
      <c r="C9898" s="453" t="s">
        <v>102</v>
      </c>
      <c r="D9898" s="453" t="n">
        <v>188.11</v>
      </c>
      <c r="E9898" s="474" t="n">
        <v>0</v>
      </c>
    </row>
    <row r="9899" customFormat="false" ht="19.5" hidden="false" customHeight="false" outlineLevel="0" collapsed="false">
      <c r="A9899" s="453" t="n">
        <v>103110</v>
      </c>
      <c r="B9899" s="454" t="s">
        <v>10498</v>
      </c>
      <c r="C9899" s="453" t="s">
        <v>102</v>
      </c>
      <c r="D9899" s="453" t="n">
        <v>213.72</v>
      </c>
      <c r="E9899" s="475" t="n">
        <v>0</v>
      </c>
    </row>
    <row r="9900" customFormat="false" ht="19.5" hidden="false" customHeight="false" outlineLevel="0" collapsed="false">
      <c r="A9900" s="453" t="n">
        <v>103111</v>
      </c>
      <c r="B9900" s="454" t="s">
        <v>10499</v>
      </c>
      <c r="C9900" s="453" t="s">
        <v>102</v>
      </c>
      <c r="D9900" s="453" t="n">
        <v>287.48</v>
      </c>
      <c r="E9900" s="475" t="n">
        <v>0</v>
      </c>
    </row>
    <row r="9901" customFormat="false" ht="19.5" hidden="false" customHeight="false" outlineLevel="0" collapsed="false">
      <c r="A9901" s="453" t="n">
        <v>103112</v>
      </c>
      <c r="B9901" s="454" t="s">
        <v>10500</v>
      </c>
      <c r="C9901" s="453" t="s">
        <v>102</v>
      </c>
      <c r="D9901" s="453" t="n">
        <v>313.09</v>
      </c>
      <c r="E9901" s="474" t="n">
        <v>0</v>
      </c>
    </row>
    <row r="9902" customFormat="false" ht="19.5" hidden="false" customHeight="false" outlineLevel="0" collapsed="false">
      <c r="A9902" s="453" t="n">
        <v>103113</v>
      </c>
      <c r="B9902" s="454" t="s">
        <v>10501</v>
      </c>
      <c r="C9902" s="453" t="s">
        <v>102</v>
      </c>
      <c r="D9902" s="453" t="n">
        <v>386.85</v>
      </c>
      <c r="E9902" s="474" t="n">
        <v>0</v>
      </c>
    </row>
    <row r="9903" customFormat="false" ht="19.5" hidden="false" customHeight="false" outlineLevel="0" collapsed="false">
      <c r="A9903" s="453" t="n">
        <v>103114</v>
      </c>
      <c r="B9903" s="454" t="s">
        <v>10502</v>
      </c>
      <c r="C9903" s="453" t="s">
        <v>102</v>
      </c>
      <c r="D9903" s="453" t="n">
        <v>412.47</v>
      </c>
      <c r="E9903" s="474" t="n">
        <v>0</v>
      </c>
    </row>
    <row r="9904" customFormat="false" ht="19.5" hidden="false" customHeight="false" outlineLevel="0" collapsed="false">
      <c r="A9904" s="453" t="n">
        <v>103115</v>
      </c>
      <c r="B9904" s="454" t="s">
        <v>10503</v>
      </c>
      <c r="C9904" s="453" t="s">
        <v>102</v>
      </c>
      <c r="D9904" s="453" t="n">
        <v>463.69</v>
      </c>
      <c r="E9904" s="474" t="n">
        <v>0</v>
      </c>
    </row>
    <row r="9905" customFormat="false" ht="19.5" hidden="false" customHeight="false" outlineLevel="0" collapsed="false">
      <c r="A9905" s="453" t="n">
        <v>103116</v>
      </c>
      <c r="B9905" s="454" t="s">
        <v>10504</v>
      </c>
      <c r="C9905" s="453" t="s">
        <v>102</v>
      </c>
      <c r="D9905" s="453" t="n">
        <v>563.07</v>
      </c>
      <c r="E9905" s="474" t="n">
        <v>0</v>
      </c>
    </row>
    <row r="9906" customFormat="false" ht="19.5" hidden="false" customHeight="false" outlineLevel="0" collapsed="false">
      <c r="A9906" s="453" t="n">
        <v>103105</v>
      </c>
      <c r="B9906" s="454" t="s">
        <v>10505</v>
      </c>
      <c r="C9906" s="453" t="s">
        <v>102</v>
      </c>
      <c r="D9906" s="453" t="n">
        <v>52.87</v>
      </c>
      <c r="E9906" s="474" t="n">
        <v>0</v>
      </c>
    </row>
    <row r="9907" customFormat="false" ht="19.5" hidden="false" customHeight="false" outlineLevel="0" collapsed="false">
      <c r="A9907" s="453" t="n">
        <v>103117</v>
      </c>
      <c r="B9907" s="454" t="s">
        <v>10506</v>
      </c>
      <c r="C9907" s="453" t="s">
        <v>102</v>
      </c>
      <c r="D9907" s="453" t="n">
        <v>614.31</v>
      </c>
      <c r="E9907" s="474" t="n">
        <v>0</v>
      </c>
    </row>
    <row r="9908" customFormat="false" ht="19.5" hidden="false" customHeight="false" outlineLevel="0" collapsed="false">
      <c r="A9908" s="453" t="n">
        <v>103118</v>
      </c>
      <c r="B9908" s="454" t="s">
        <v>10507</v>
      </c>
      <c r="C9908" s="453" t="s">
        <v>102</v>
      </c>
      <c r="D9908" s="453" t="n">
        <v>713.67</v>
      </c>
      <c r="E9908" s="474" t="n">
        <v>0</v>
      </c>
    </row>
    <row r="9909" customFormat="false" ht="19.5" hidden="false" customHeight="false" outlineLevel="0" collapsed="false">
      <c r="A9909" s="453" t="n">
        <v>103122</v>
      </c>
      <c r="B9909" s="454" t="s">
        <v>10508</v>
      </c>
      <c r="C9909" s="453" t="s">
        <v>102</v>
      </c>
      <c r="D9909" s="453" t="n">
        <v>84.82</v>
      </c>
      <c r="E9909" s="474" t="n">
        <v>0</v>
      </c>
    </row>
    <row r="9910" customFormat="false" ht="19.5" hidden="false" customHeight="false" outlineLevel="0" collapsed="false">
      <c r="A9910" s="453" t="n">
        <v>103135</v>
      </c>
      <c r="B9910" s="454" t="s">
        <v>10509</v>
      </c>
      <c r="C9910" s="453" t="s">
        <v>102</v>
      </c>
      <c r="D9910" s="453" t="n">
        <v>1137.51</v>
      </c>
      <c r="E9910" s="474" t="n">
        <v>0</v>
      </c>
    </row>
    <row r="9911" customFormat="false" ht="19.5" hidden="false" customHeight="false" outlineLevel="0" collapsed="false">
      <c r="A9911" s="453" t="n">
        <v>103136</v>
      </c>
      <c r="B9911" s="454" t="s">
        <v>10510</v>
      </c>
      <c r="C9911" s="453" t="s">
        <v>102</v>
      </c>
      <c r="D9911" s="453" t="n">
        <v>1363.41</v>
      </c>
      <c r="E9911" s="474" t="n">
        <v>0</v>
      </c>
    </row>
    <row r="9912" customFormat="false" ht="19.5" hidden="false" customHeight="false" outlineLevel="0" collapsed="false">
      <c r="A9912" s="453" t="n">
        <v>103123</v>
      </c>
      <c r="B9912" s="454" t="s">
        <v>10511</v>
      </c>
      <c r="C9912" s="453" t="s">
        <v>102</v>
      </c>
      <c r="D9912" s="453" t="n">
        <v>123.26</v>
      </c>
      <c r="E9912" s="474" t="n">
        <v>0</v>
      </c>
    </row>
    <row r="9913" customFormat="false" ht="19.5" hidden="false" customHeight="false" outlineLevel="0" collapsed="false">
      <c r="A9913" s="453" t="n">
        <v>103124</v>
      </c>
      <c r="B9913" s="454" t="s">
        <v>10512</v>
      </c>
      <c r="C9913" s="453" t="s">
        <v>102</v>
      </c>
      <c r="D9913" s="453" t="n">
        <v>161.68</v>
      </c>
      <c r="E9913" s="474" t="n">
        <v>0</v>
      </c>
    </row>
    <row r="9914" customFormat="false" ht="19.5" hidden="false" customHeight="false" outlineLevel="0" collapsed="false">
      <c r="A9914" s="453" t="n">
        <v>103125</v>
      </c>
      <c r="B9914" s="454" t="s">
        <v>10513</v>
      </c>
      <c r="C9914" s="453" t="s">
        <v>102</v>
      </c>
      <c r="D9914" s="453" t="n">
        <v>272.32</v>
      </c>
      <c r="E9914" s="474" t="n">
        <v>0</v>
      </c>
    </row>
    <row r="9915" customFormat="false" ht="19.5" hidden="false" customHeight="false" outlineLevel="0" collapsed="false">
      <c r="A9915" s="453" t="n">
        <v>103126</v>
      </c>
      <c r="B9915" s="454" t="s">
        <v>10514</v>
      </c>
      <c r="C9915" s="453" t="s">
        <v>102</v>
      </c>
      <c r="D9915" s="453" t="n">
        <v>310.74</v>
      </c>
      <c r="E9915" s="474" t="n">
        <v>0</v>
      </c>
    </row>
    <row r="9916" customFormat="false" ht="19.5" hidden="false" customHeight="false" outlineLevel="0" collapsed="false">
      <c r="A9916" s="453" t="n">
        <v>103127</v>
      </c>
      <c r="B9916" s="454" t="s">
        <v>10515</v>
      </c>
      <c r="C9916" s="453" t="s">
        <v>102</v>
      </c>
      <c r="D9916" s="453" t="n">
        <v>421.38</v>
      </c>
      <c r="E9916" s="474" t="n">
        <v>0</v>
      </c>
    </row>
    <row r="9917" customFormat="false" ht="19.5" hidden="false" customHeight="false" outlineLevel="0" collapsed="false">
      <c r="A9917" s="453" t="n">
        <v>103128</v>
      </c>
      <c r="B9917" s="454" t="s">
        <v>10516</v>
      </c>
      <c r="C9917" s="453" t="s">
        <v>102</v>
      </c>
      <c r="D9917" s="453" t="n">
        <v>459.79</v>
      </c>
      <c r="E9917" s="474" t="n">
        <v>0</v>
      </c>
    </row>
    <row r="9918" customFormat="false" ht="19.5" hidden="false" customHeight="false" outlineLevel="0" collapsed="false">
      <c r="A9918" s="453" t="n">
        <v>103129</v>
      </c>
      <c r="B9918" s="454" t="s">
        <v>10517</v>
      </c>
      <c r="C9918" s="453" t="s">
        <v>102</v>
      </c>
      <c r="D9918" s="453" t="n">
        <v>570.44</v>
      </c>
      <c r="E9918" s="474" t="n">
        <v>0</v>
      </c>
    </row>
    <row r="9919" customFormat="false" ht="19.5" hidden="false" customHeight="false" outlineLevel="0" collapsed="false">
      <c r="A9919" s="453" t="n">
        <v>103130</v>
      </c>
      <c r="B9919" s="454" t="s">
        <v>10518</v>
      </c>
      <c r="C9919" s="453" t="s">
        <v>102</v>
      </c>
      <c r="D9919" s="453" t="n">
        <v>608.84</v>
      </c>
      <c r="E9919" s="474" t="n">
        <v>0</v>
      </c>
    </row>
    <row r="9920" customFormat="false" ht="19.5" hidden="false" customHeight="false" outlineLevel="0" collapsed="false">
      <c r="A9920" s="453" t="n">
        <v>103131</v>
      </c>
      <c r="B9920" s="454" t="s">
        <v>10519</v>
      </c>
      <c r="C9920" s="453" t="s">
        <v>102</v>
      </c>
      <c r="D9920" s="453" t="n">
        <v>685.69</v>
      </c>
      <c r="E9920" s="474" t="n">
        <v>0</v>
      </c>
    </row>
    <row r="9921" customFormat="false" ht="19.5" hidden="false" customHeight="false" outlineLevel="0" collapsed="false">
      <c r="A9921" s="453" t="n">
        <v>103132</v>
      </c>
      <c r="B9921" s="454" t="s">
        <v>10520</v>
      </c>
      <c r="C9921" s="453" t="s">
        <v>102</v>
      </c>
      <c r="D9921" s="453" t="n">
        <v>834.75</v>
      </c>
      <c r="E9921" s="474" t="n">
        <v>0</v>
      </c>
    </row>
    <row r="9922" customFormat="false" ht="19.5" hidden="false" customHeight="false" outlineLevel="0" collapsed="false">
      <c r="A9922" s="453" t="n">
        <v>103121</v>
      </c>
      <c r="B9922" s="454" t="s">
        <v>10521</v>
      </c>
      <c r="C9922" s="453" t="s">
        <v>102</v>
      </c>
      <c r="D9922" s="453" t="n">
        <v>69.45</v>
      </c>
      <c r="E9922" s="474" t="n">
        <v>0</v>
      </c>
    </row>
    <row r="9923" customFormat="false" ht="19.5" hidden="false" customHeight="false" outlineLevel="0" collapsed="false">
      <c r="A9923" s="453" t="n">
        <v>103133</v>
      </c>
      <c r="B9923" s="454" t="s">
        <v>10522</v>
      </c>
      <c r="C9923" s="453" t="s">
        <v>102</v>
      </c>
      <c r="D9923" s="453" t="n">
        <v>911.59</v>
      </c>
      <c r="E9923" s="474" t="n">
        <v>0</v>
      </c>
    </row>
    <row r="9924" customFormat="false" ht="19.5" hidden="false" customHeight="false" outlineLevel="0" collapsed="false">
      <c r="A9924" s="453" t="n">
        <v>103134</v>
      </c>
      <c r="B9924" s="454" t="s">
        <v>10523</v>
      </c>
      <c r="C9924" s="453" t="s">
        <v>102</v>
      </c>
      <c r="D9924" s="453" t="n">
        <v>1060.65</v>
      </c>
      <c r="E9924" s="474" t="n">
        <v>0</v>
      </c>
    </row>
    <row r="9925" customFormat="false" ht="19.5" hidden="false" customHeight="false" outlineLevel="0" collapsed="false">
      <c r="A9925" s="453" t="n">
        <v>103090</v>
      </c>
      <c r="B9925" s="454" t="s">
        <v>10524</v>
      </c>
      <c r="C9925" s="453" t="s">
        <v>501</v>
      </c>
      <c r="D9925" s="453" t="n">
        <v>15.04</v>
      </c>
      <c r="E9925" s="474" t="n">
        <v>0</v>
      </c>
    </row>
    <row r="9926" customFormat="false" ht="19.5" hidden="false" customHeight="false" outlineLevel="0" collapsed="false">
      <c r="A9926" s="453" t="n">
        <v>103103</v>
      </c>
      <c r="B9926" s="454" t="s">
        <v>10525</v>
      </c>
      <c r="C9926" s="453" t="s">
        <v>501</v>
      </c>
      <c r="D9926" s="453" t="n">
        <v>147.95</v>
      </c>
      <c r="E9926" s="474" t="n">
        <v>0</v>
      </c>
    </row>
    <row r="9927" customFormat="false" ht="19.5" hidden="false" customHeight="false" outlineLevel="0" collapsed="false">
      <c r="A9927" s="453" t="n">
        <v>103104</v>
      </c>
      <c r="B9927" s="454" t="s">
        <v>10526</v>
      </c>
      <c r="C9927" s="453" t="s">
        <v>501</v>
      </c>
      <c r="D9927" s="453" t="n">
        <v>176.95</v>
      </c>
      <c r="E9927" s="474" t="n">
        <v>0</v>
      </c>
    </row>
    <row r="9928" customFormat="false" ht="19.5" hidden="false" customHeight="false" outlineLevel="0" collapsed="false">
      <c r="A9928" s="453" t="n">
        <v>103091</v>
      </c>
      <c r="B9928" s="454" t="s">
        <v>10527</v>
      </c>
      <c r="C9928" s="453" t="s">
        <v>501</v>
      </c>
      <c r="D9928" s="453" t="n">
        <v>21.15</v>
      </c>
      <c r="E9928" s="475" t="n">
        <v>0</v>
      </c>
    </row>
    <row r="9929" customFormat="false" ht="19.5" hidden="false" customHeight="false" outlineLevel="0" collapsed="false">
      <c r="A9929" s="453" t="n">
        <v>103092</v>
      </c>
      <c r="B9929" s="454" t="s">
        <v>10528</v>
      </c>
      <c r="C9929" s="453" t="s">
        <v>501</v>
      </c>
      <c r="D9929" s="453" t="n">
        <v>27.28</v>
      </c>
      <c r="E9929" s="475" t="n">
        <v>0</v>
      </c>
    </row>
    <row r="9930" customFormat="false" ht="19.5" hidden="false" customHeight="false" outlineLevel="0" collapsed="false">
      <c r="A9930" s="453" t="n">
        <v>103093</v>
      </c>
      <c r="B9930" s="454" t="s">
        <v>10529</v>
      </c>
      <c r="C9930" s="453" t="s">
        <v>501</v>
      </c>
      <c r="D9930" s="453" t="n">
        <v>41.7</v>
      </c>
      <c r="E9930" s="475" t="n">
        <v>0</v>
      </c>
    </row>
    <row r="9931" customFormat="false" ht="19.5" hidden="false" customHeight="false" outlineLevel="0" collapsed="false">
      <c r="A9931" s="453" t="n">
        <v>103094</v>
      </c>
      <c r="B9931" s="454" t="s">
        <v>10530</v>
      </c>
      <c r="C9931" s="453" t="s">
        <v>501</v>
      </c>
      <c r="D9931" s="453" t="n">
        <v>47.87</v>
      </c>
      <c r="E9931" s="475" t="n">
        <v>0</v>
      </c>
    </row>
    <row r="9932" customFormat="false" ht="19.5" hidden="false" customHeight="false" outlineLevel="0" collapsed="false">
      <c r="A9932" s="453" t="n">
        <v>103095</v>
      </c>
      <c r="B9932" s="454" t="s">
        <v>10531</v>
      </c>
      <c r="C9932" s="453" t="s">
        <v>501</v>
      </c>
      <c r="D9932" s="453" t="n">
        <v>62.27</v>
      </c>
      <c r="E9932" s="475" t="n">
        <v>0</v>
      </c>
    </row>
    <row r="9933" customFormat="false" ht="19.5" hidden="false" customHeight="false" outlineLevel="0" collapsed="false">
      <c r="A9933" s="453" t="n">
        <v>103096</v>
      </c>
      <c r="B9933" s="454" t="s">
        <v>10532</v>
      </c>
      <c r="C9933" s="453" t="s">
        <v>501</v>
      </c>
      <c r="D9933" s="453" t="n">
        <v>68.41</v>
      </c>
      <c r="E9933" s="475" t="n">
        <v>0</v>
      </c>
    </row>
    <row r="9934" customFormat="false" ht="19.5" hidden="false" customHeight="false" outlineLevel="0" collapsed="false">
      <c r="A9934" s="453" t="n">
        <v>103097</v>
      </c>
      <c r="B9934" s="454" t="s">
        <v>10533</v>
      </c>
      <c r="C9934" s="453" t="s">
        <v>501</v>
      </c>
      <c r="D9934" s="453" t="n">
        <v>82.82</v>
      </c>
      <c r="E9934" s="475" t="n">
        <v>0</v>
      </c>
    </row>
    <row r="9935" customFormat="false" ht="19.5" hidden="false" customHeight="false" outlineLevel="0" collapsed="false">
      <c r="A9935" s="453" t="n">
        <v>103098</v>
      </c>
      <c r="B9935" s="454" t="s">
        <v>10534</v>
      </c>
      <c r="C9935" s="453" t="s">
        <v>501</v>
      </c>
      <c r="D9935" s="453" t="n">
        <v>88.97</v>
      </c>
      <c r="E9935" s="475" t="n">
        <v>0</v>
      </c>
    </row>
    <row r="9936" customFormat="false" ht="19.5" hidden="false" customHeight="false" outlineLevel="0" collapsed="false">
      <c r="A9936" s="453" t="n">
        <v>103099</v>
      </c>
      <c r="B9936" s="454" t="s">
        <v>10535</v>
      </c>
      <c r="C9936" s="453" t="s">
        <v>501</v>
      </c>
      <c r="D9936" s="453" t="n">
        <v>101.22</v>
      </c>
      <c r="E9936" s="475" t="n">
        <v>0</v>
      </c>
    </row>
    <row r="9937" customFormat="false" ht="19.5" hidden="false" customHeight="false" outlineLevel="0" collapsed="false">
      <c r="A9937" s="453" t="n">
        <v>103100</v>
      </c>
      <c r="B9937" s="454" t="s">
        <v>10536</v>
      </c>
      <c r="C9937" s="453" t="s">
        <v>501</v>
      </c>
      <c r="D9937" s="453" t="n">
        <v>108.01</v>
      </c>
      <c r="E9937" s="475" t="n">
        <v>0</v>
      </c>
    </row>
    <row r="9938" customFormat="false" ht="19.5" hidden="false" customHeight="false" outlineLevel="0" collapsed="false">
      <c r="A9938" s="453" t="n">
        <v>103089</v>
      </c>
      <c r="B9938" s="454" t="s">
        <v>10537</v>
      </c>
      <c r="C9938" s="453" t="s">
        <v>501</v>
      </c>
      <c r="D9938" s="453" t="n">
        <v>12.59</v>
      </c>
      <c r="E9938" s="475" t="n">
        <v>0</v>
      </c>
    </row>
    <row r="9939" customFormat="false" ht="19.5" hidden="false" customHeight="false" outlineLevel="0" collapsed="false">
      <c r="A9939" s="453" t="n">
        <v>103101</v>
      </c>
      <c r="B9939" s="454" t="s">
        <v>10538</v>
      </c>
      <c r="C9939" s="453" t="s">
        <v>501</v>
      </c>
      <c r="D9939" s="453" t="n">
        <v>118.96</v>
      </c>
      <c r="E9939" s="475" t="n">
        <v>0</v>
      </c>
    </row>
    <row r="9940" customFormat="false" ht="19.5" hidden="false" customHeight="false" outlineLevel="0" collapsed="false">
      <c r="A9940" s="453" t="n">
        <v>103102</v>
      </c>
      <c r="B9940" s="454" t="s">
        <v>10539</v>
      </c>
      <c r="C9940" s="453" t="s">
        <v>501</v>
      </c>
      <c r="D9940" s="453" t="n">
        <v>137</v>
      </c>
      <c r="E9940" s="475" t="n">
        <v>0</v>
      </c>
    </row>
    <row r="9941" customFormat="false" ht="19.5" hidden="false" customHeight="false" outlineLevel="0" collapsed="false">
      <c r="A9941" s="453" t="n">
        <v>101112</v>
      </c>
      <c r="B9941" s="454" t="s">
        <v>10540</v>
      </c>
      <c r="C9941" s="453" t="s">
        <v>753</v>
      </c>
      <c r="D9941" s="453" t="n">
        <v>1080.19</v>
      </c>
      <c r="E9941" s="475" t="n">
        <v>0</v>
      </c>
    </row>
    <row r="9942" customFormat="false" ht="19.5" hidden="false" customHeight="false" outlineLevel="0" collapsed="false">
      <c r="A9942" s="453" t="n">
        <v>101113</v>
      </c>
      <c r="B9942" s="454" t="s">
        <v>10541</v>
      </c>
      <c r="C9942" s="453" t="s">
        <v>753</v>
      </c>
      <c r="D9942" s="453" t="n">
        <v>1085.41</v>
      </c>
      <c r="E9942" s="475" t="n">
        <v>0</v>
      </c>
    </row>
    <row r="9943" customFormat="false" ht="19.5" hidden="false" customHeight="false" outlineLevel="0" collapsed="false">
      <c r="A9943" s="453" t="n">
        <v>101098</v>
      </c>
      <c r="B9943" s="454" t="s">
        <v>10542</v>
      </c>
      <c r="C9943" s="453" t="s">
        <v>753</v>
      </c>
      <c r="D9943" s="453" t="n">
        <v>1312</v>
      </c>
      <c r="E9943" s="475" t="n">
        <v>0</v>
      </c>
    </row>
    <row r="9944" customFormat="false" ht="19.5" hidden="false" customHeight="false" outlineLevel="0" collapsed="false">
      <c r="A9944" s="453" t="n">
        <v>101106</v>
      </c>
      <c r="B9944" s="454" t="s">
        <v>10543</v>
      </c>
      <c r="C9944" s="453" t="s">
        <v>753</v>
      </c>
      <c r="D9944" s="453" t="n">
        <v>1313.21</v>
      </c>
      <c r="E9944" s="475" t="n">
        <v>0</v>
      </c>
    </row>
    <row r="9945" customFormat="false" ht="19.5" hidden="false" customHeight="false" outlineLevel="0" collapsed="false">
      <c r="A9945" s="453" t="n">
        <v>101102</v>
      </c>
      <c r="B9945" s="454" t="s">
        <v>10544</v>
      </c>
      <c r="C9945" s="453" t="s">
        <v>753</v>
      </c>
      <c r="D9945" s="453" t="n">
        <v>985.04</v>
      </c>
      <c r="E9945" s="475" t="n">
        <v>0</v>
      </c>
    </row>
    <row r="9946" customFormat="false" ht="19.5" hidden="false" customHeight="false" outlineLevel="0" collapsed="false">
      <c r="A9946" s="453" t="n">
        <v>101110</v>
      </c>
      <c r="B9946" s="454" t="s">
        <v>10545</v>
      </c>
      <c r="C9946" s="453" t="s">
        <v>753</v>
      </c>
      <c r="D9946" s="453" t="n">
        <v>978.34</v>
      </c>
      <c r="E9946" s="475" t="n">
        <v>0</v>
      </c>
    </row>
    <row r="9947" customFormat="false" ht="19.5" hidden="false" customHeight="false" outlineLevel="0" collapsed="false">
      <c r="A9947" s="453" t="n">
        <v>101099</v>
      </c>
      <c r="B9947" s="454" t="s">
        <v>10546</v>
      </c>
      <c r="C9947" s="453" t="s">
        <v>753</v>
      </c>
      <c r="D9947" s="453" t="n">
        <v>1196.02</v>
      </c>
      <c r="E9947" s="475" t="n">
        <v>0</v>
      </c>
    </row>
    <row r="9948" customFormat="false" ht="19.5" hidden="false" customHeight="false" outlineLevel="0" collapsed="false">
      <c r="A9948" s="453" t="n">
        <v>101107</v>
      </c>
      <c r="B9948" s="454" t="s">
        <v>10547</v>
      </c>
      <c r="C9948" s="453" t="s">
        <v>753</v>
      </c>
      <c r="D9948" s="453" t="n">
        <v>1197.69</v>
      </c>
      <c r="E9948" s="474" t="n">
        <v>0</v>
      </c>
    </row>
    <row r="9949" customFormat="false" ht="19.5" hidden="false" customHeight="false" outlineLevel="0" collapsed="false">
      <c r="A9949" s="453" t="n">
        <v>101103</v>
      </c>
      <c r="B9949" s="454" t="s">
        <v>10548</v>
      </c>
      <c r="C9949" s="453" t="s">
        <v>753</v>
      </c>
      <c r="D9949" s="453" t="n">
        <v>928.88</v>
      </c>
      <c r="E9949" s="474" t="n">
        <v>0</v>
      </c>
    </row>
    <row r="9950" customFormat="false" ht="19.5" hidden="false" customHeight="false" outlineLevel="0" collapsed="false">
      <c r="A9950" s="453" t="n">
        <v>101111</v>
      </c>
      <c r="B9950" s="454" t="s">
        <v>10549</v>
      </c>
      <c r="C9950" s="453" t="s">
        <v>753</v>
      </c>
      <c r="D9950" s="453" t="n">
        <v>923.69</v>
      </c>
      <c r="E9950" s="474" t="n">
        <v>0</v>
      </c>
    </row>
    <row r="9951" customFormat="false" ht="19.5" hidden="false" customHeight="false" outlineLevel="0" collapsed="false">
      <c r="A9951" s="453" t="n">
        <v>101096</v>
      </c>
      <c r="B9951" s="454" t="s">
        <v>10550</v>
      </c>
      <c r="C9951" s="453" t="s">
        <v>753</v>
      </c>
      <c r="D9951" s="453" t="n">
        <v>1527.05</v>
      </c>
      <c r="E9951" s="474" t="n">
        <v>0</v>
      </c>
    </row>
    <row r="9952" customFormat="false" ht="19.5" hidden="false" customHeight="false" outlineLevel="0" collapsed="false">
      <c r="A9952" s="453" t="n">
        <v>101104</v>
      </c>
      <c r="B9952" s="454" t="s">
        <v>10551</v>
      </c>
      <c r="C9952" s="453" t="s">
        <v>753</v>
      </c>
      <c r="D9952" s="453" t="n">
        <v>1527.12</v>
      </c>
      <c r="E9952" s="474" t="n">
        <v>0</v>
      </c>
    </row>
    <row r="9953" customFormat="false" ht="19.5" hidden="false" customHeight="false" outlineLevel="0" collapsed="false">
      <c r="A9953" s="453" t="n">
        <v>101100</v>
      </c>
      <c r="B9953" s="454" t="s">
        <v>10552</v>
      </c>
      <c r="C9953" s="453" t="s">
        <v>753</v>
      </c>
      <c r="D9953" s="453" t="n">
        <v>1041.08</v>
      </c>
      <c r="E9953" s="474" t="n">
        <v>0</v>
      </c>
    </row>
    <row r="9954" customFormat="false" ht="19.5" hidden="false" customHeight="false" outlineLevel="0" collapsed="false">
      <c r="A9954" s="453" t="n">
        <v>101108</v>
      </c>
      <c r="B9954" s="454" t="s">
        <v>10553</v>
      </c>
      <c r="C9954" s="453" t="s">
        <v>753</v>
      </c>
      <c r="D9954" s="453" t="n">
        <v>1031.64</v>
      </c>
      <c r="E9954" s="475" t="n">
        <v>0</v>
      </c>
    </row>
    <row r="9955" customFormat="false" ht="19.5" hidden="false" customHeight="false" outlineLevel="0" collapsed="false">
      <c r="A9955" s="453" t="n">
        <v>101097</v>
      </c>
      <c r="B9955" s="454" t="s">
        <v>10554</v>
      </c>
      <c r="C9955" s="453" t="s">
        <v>753</v>
      </c>
      <c r="D9955" s="453" t="n">
        <v>1433.77</v>
      </c>
      <c r="E9955" s="475" t="n">
        <v>0</v>
      </c>
    </row>
    <row r="9956" customFormat="false" ht="19.5" hidden="false" customHeight="false" outlineLevel="0" collapsed="false">
      <c r="A9956" s="453" t="n">
        <v>101105</v>
      </c>
      <c r="B9956" s="454" t="s">
        <v>10555</v>
      </c>
      <c r="C9956" s="453" t="s">
        <v>753</v>
      </c>
      <c r="D9956" s="453" t="n">
        <v>1434.09</v>
      </c>
      <c r="E9956" s="475" t="n">
        <v>0</v>
      </c>
    </row>
    <row r="9957" customFormat="false" ht="19.5" hidden="false" customHeight="false" outlineLevel="0" collapsed="false">
      <c r="A9957" s="453" t="n">
        <v>101101</v>
      </c>
      <c r="B9957" s="454" t="s">
        <v>10556</v>
      </c>
      <c r="C9957" s="453" t="s">
        <v>753</v>
      </c>
      <c r="D9957" s="453" t="n">
        <v>1014.72</v>
      </c>
      <c r="E9957" s="475" t="n">
        <v>0</v>
      </c>
    </row>
    <row r="9958" customFormat="false" ht="19.5" hidden="false" customHeight="false" outlineLevel="0" collapsed="false">
      <c r="A9958" s="453" t="n">
        <v>101109</v>
      </c>
      <c r="B9958" s="454" t="s">
        <v>10557</v>
      </c>
      <c r="C9958" s="453" t="s">
        <v>753</v>
      </c>
      <c r="D9958" s="453" t="n">
        <v>1006.07</v>
      </c>
      <c r="E9958" s="475" t="n">
        <v>0</v>
      </c>
    </row>
    <row r="9959" customFormat="false" ht="19.5" hidden="false" customHeight="false" outlineLevel="0" collapsed="false">
      <c r="A9959" s="453" t="n">
        <v>106209</v>
      </c>
      <c r="B9959" s="454" t="s">
        <v>10558</v>
      </c>
      <c r="C9959" s="453" t="s">
        <v>102</v>
      </c>
      <c r="D9959" s="453" t="n">
        <v>0</v>
      </c>
      <c r="E9959" s="475"/>
    </row>
    <row r="9960" customFormat="false" ht="19.5" hidden="false" customHeight="false" outlineLevel="0" collapsed="false">
      <c r="A9960" s="453" t="n">
        <v>106172</v>
      </c>
      <c r="B9960" s="454" t="s">
        <v>10559</v>
      </c>
      <c r="C9960" s="453" t="s">
        <v>501</v>
      </c>
      <c r="D9960" s="453" t="n">
        <v>0</v>
      </c>
      <c r="E9960" s="475"/>
    </row>
    <row r="9961" customFormat="false" ht="19.5" hidden="false" customHeight="false" outlineLevel="0" collapsed="false">
      <c r="A9961" s="453" t="n">
        <v>106173</v>
      </c>
      <c r="B9961" s="454" t="s">
        <v>10560</v>
      </c>
      <c r="C9961" s="453" t="s">
        <v>501</v>
      </c>
      <c r="D9961" s="453" t="n">
        <v>0</v>
      </c>
      <c r="E9961" s="475"/>
    </row>
    <row r="9962" customFormat="false" ht="19.5" hidden="false" customHeight="false" outlineLevel="0" collapsed="false">
      <c r="A9962" s="453" t="n">
        <v>106174</v>
      </c>
      <c r="B9962" s="454" t="s">
        <v>10561</v>
      </c>
      <c r="C9962" s="453" t="s">
        <v>501</v>
      </c>
      <c r="D9962" s="453" t="n">
        <v>0</v>
      </c>
      <c r="E9962" s="475"/>
    </row>
    <row r="9963" customFormat="false" ht="19.5" hidden="false" customHeight="false" outlineLevel="0" collapsed="false">
      <c r="A9963" s="453" t="n">
        <v>106175</v>
      </c>
      <c r="B9963" s="454" t="s">
        <v>10562</v>
      </c>
      <c r="C9963" s="453" t="s">
        <v>501</v>
      </c>
      <c r="D9963" s="453" t="n">
        <v>0</v>
      </c>
      <c r="E9963" s="475"/>
    </row>
    <row r="9964" customFormat="false" ht="19.5" hidden="false" customHeight="false" outlineLevel="0" collapsed="false">
      <c r="A9964" s="453" t="n">
        <v>106176</v>
      </c>
      <c r="B9964" s="454" t="s">
        <v>10563</v>
      </c>
      <c r="C9964" s="453" t="s">
        <v>501</v>
      </c>
      <c r="D9964" s="453" t="n">
        <v>0</v>
      </c>
      <c r="E9964" s="475"/>
    </row>
    <row r="9965" customFormat="false" ht="19.5" hidden="false" customHeight="false" outlineLevel="0" collapsed="false">
      <c r="A9965" s="453" t="n">
        <v>106177</v>
      </c>
      <c r="B9965" s="454" t="s">
        <v>10564</v>
      </c>
      <c r="C9965" s="453" t="s">
        <v>501</v>
      </c>
      <c r="D9965" s="453" t="n">
        <v>0</v>
      </c>
      <c r="E9965" s="475"/>
    </row>
    <row r="9966" customFormat="false" ht="19.5" hidden="false" customHeight="false" outlineLevel="0" collapsed="false">
      <c r="A9966" s="453" t="n">
        <v>106178</v>
      </c>
      <c r="B9966" s="454" t="s">
        <v>10565</v>
      </c>
      <c r="C9966" s="453" t="s">
        <v>501</v>
      </c>
      <c r="D9966" s="453" t="n">
        <v>0</v>
      </c>
      <c r="E9966" s="474"/>
    </row>
    <row r="9967" customFormat="false" ht="19.5" hidden="false" customHeight="false" outlineLevel="0" collapsed="false">
      <c r="A9967" s="453" t="n">
        <v>106179</v>
      </c>
      <c r="B9967" s="454" t="s">
        <v>10566</v>
      </c>
      <c r="C9967" s="453" t="s">
        <v>501</v>
      </c>
      <c r="D9967" s="453" t="n">
        <v>0</v>
      </c>
      <c r="E9967" s="474"/>
    </row>
    <row r="9968" customFormat="false" ht="19.5" hidden="false" customHeight="false" outlineLevel="0" collapsed="false">
      <c r="A9968" s="453" t="n">
        <v>106180</v>
      </c>
      <c r="B9968" s="454" t="s">
        <v>10567</v>
      </c>
      <c r="C9968" s="453" t="s">
        <v>501</v>
      </c>
      <c r="D9968" s="453" t="n">
        <v>0</v>
      </c>
      <c r="E9968" s="474"/>
    </row>
    <row r="9969" customFormat="false" ht="19.5" hidden="false" customHeight="false" outlineLevel="0" collapsed="false">
      <c r="A9969" s="453" t="n">
        <v>106181</v>
      </c>
      <c r="B9969" s="454" t="s">
        <v>10568</v>
      </c>
      <c r="C9969" s="453" t="s">
        <v>501</v>
      </c>
      <c r="D9969" s="453" t="n">
        <v>0</v>
      </c>
      <c r="E9969" s="474"/>
    </row>
    <row r="9970" customFormat="false" ht="19.5" hidden="false" customHeight="false" outlineLevel="0" collapsed="false">
      <c r="A9970" s="453" t="n">
        <v>106182</v>
      </c>
      <c r="B9970" s="454" t="s">
        <v>10569</v>
      </c>
      <c r="C9970" s="453" t="s">
        <v>501</v>
      </c>
      <c r="D9970" s="453" t="n">
        <v>0</v>
      </c>
      <c r="E9970" s="474"/>
    </row>
    <row r="9971" customFormat="false" ht="19.5" hidden="false" customHeight="false" outlineLevel="0" collapsed="false">
      <c r="A9971" s="453" t="n">
        <v>106183</v>
      </c>
      <c r="B9971" s="454" t="s">
        <v>10570</v>
      </c>
      <c r="C9971" s="453" t="s">
        <v>501</v>
      </c>
      <c r="D9971" s="453" t="n">
        <v>0</v>
      </c>
      <c r="E9971" s="474"/>
    </row>
    <row r="9972" customFormat="false" ht="19.5" hidden="false" customHeight="false" outlineLevel="0" collapsed="false">
      <c r="A9972" s="453" t="n">
        <v>106184</v>
      </c>
      <c r="B9972" s="454" t="s">
        <v>10571</v>
      </c>
      <c r="C9972" s="453" t="s">
        <v>501</v>
      </c>
      <c r="D9972" s="453" t="n">
        <v>0</v>
      </c>
      <c r="E9972" s="474"/>
    </row>
    <row r="9973" customFormat="false" ht="19.5" hidden="false" customHeight="false" outlineLevel="0" collapsed="false">
      <c r="A9973" s="453" t="n">
        <v>106185</v>
      </c>
      <c r="B9973" s="454" t="s">
        <v>10572</v>
      </c>
      <c r="C9973" s="453" t="s">
        <v>501</v>
      </c>
      <c r="D9973" s="453" t="n">
        <v>0</v>
      </c>
      <c r="E9973" s="474"/>
    </row>
    <row r="9974" customFormat="false" ht="19.5" hidden="false" customHeight="false" outlineLevel="0" collapsed="false">
      <c r="A9974" s="453" t="n">
        <v>106186</v>
      </c>
      <c r="B9974" s="454" t="s">
        <v>10573</v>
      </c>
      <c r="C9974" s="453" t="s">
        <v>501</v>
      </c>
      <c r="D9974" s="453" t="n">
        <v>0</v>
      </c>
      <c r="E9974" s="474"/>
    </row>
    <row r="9975" customFormat="false" ht="19.5" hidden="false" customHeight="false" outlineLevel="0" collapsed="false">
      <c r="A9975" s="453" t="n">
        <v>106187</v>
      </c>
      <c r="B9975" s="454" t="s">
        <v>10574</v>
      </c>
      <c r="C9975" s="453" t="s">
        <v>501</v>
      </c>
      <c r="D9975" s="453" t="n">
        <v>0</v>
      </c>
      <c r="E9975" s="474"/>
    </row>
    <row r="9976" customFormat="false" ht="19.5" hidden="false" customHeight="false" outlineLevel="0" collapsed="false">
      <c r="A9976" s="453" t="n">
        <v>106188</v>
      </c>
      <c r="B9976" s="454" t="s">
        <v>10575</v>
      </c>
      <c r="C9976" s="453" t="s">
        <v>501</v>
      </c>
      <c r="D9976" s="453" t="n">
        <v>0</v>
      </c>
      <c r="E9976" s="474"/>
    </row>
    <row r="9977" customFormat="false" ht="19.5" hidden="false" customHeight="false" outlineLevel="0" collapsed="false">
      <c r="A9977" s="453" t="n">
        <v>106189</v>
      </c>
      <c r="B9977" s="454" t="s">
        <v>10576</v>
      </c>
      <c r="C9977" s="453" t="s">
        <v>501</v>
      </c>
      <c r="D9977" s="453" t="n">
        <v>0</v>
      </c>
      <c r="E9977" s="475"/>
    </row>
    <row r="9978" customFormat="false" ht="19.5" hidden="false" customHeight="false" outlineLevel="0" collapsed="false">
      <c r="A9978" s="453" t="n">
        <v>106190</v>
      </c>
      <c r="B9978" s="454" t="s">
        <v>10577</v>
      </c>
      <c r="C9978" s="453" t="s">
        <v>501</v>
      </c>
      <c r="D9978" s="453" t="n">
        <v>0</v>
      </c>
      <c r="E9978" s="475"/>
    </row>
    <row r="9979" customFormat="false" ht="19.5" hidden="false" customHeight="false" outlineLevel="0" collapsed="false">
      <c r="A9979" s="453" t="n">
        <v>106191</v>
      </c>
      <c r="B9979" s="454" t="s">
        <v>10578</v>
      </c>
      <c r="C9979" s="453" t="s">
        <v>501</v>
      </c>
      <c r="D9979" s="453" t="n">
        <v>0</v>
      </c>
      <c r="E9979" s="475"/>
    </row>
    <row r="9980" customFormat="false" ht="19.5" hidden="false" customHeight="false" outlineLevel="0" collapsed="false">
      <c r="A9980" s="453" t="n">
        <v>106192</v>
      </c>
      <c r="B9980" s="454" t="s">
        <v>10579</v>
      </c>
      <c r="C9980" s="453" t="s">
        <v>501</v>
      </c>
      <c r="D9980" s="453" t="n">
        <v>0</v>
      </c>
      <c r="E9980" s="475"/>
    </row>
    <row r="9981" customFormat="false" ht="19.5" hidden="false" customHeight="false" outlineLevel="0" collapsed="false">
      <c r="A9981" s="453" t="n">
        <v>106193</v>
      </c>
      <c r="B9981" s="454" t="s">
        <v>10580</v>
      </c>
      <c r="C9981" s="453" t="s">
        <v>501</v>
      </c>
      <c r="D9981" s="453" t="n">
        <v>0</v>
      </c>
      <c r="E9981" s="475"/>
    </row>
    <row r="9982" customFormat="false" ht="19.5" hidden="false" customHeight="false" outlineLevel="0" collapsed="false">
      <c r="A9982" s="453" t="n">
        <v>106194</v>
      </c>
      <c r="B9982" s="454" t="s">
        <v>10581</v>
      </c>
      <c r="C9982" s="453" t="s">
        <v>501</v>
      </c>
      <c r="D9982" s="453" t="n">
        <v>0</v>
      </c>
      <c r="E9982" s="475"/>
    </row>
    <row r="9983" customFormat="false" ht="19.5" hidden="false" customHeight="false" outlineLevel="0" collapsed="false">
      <c r="A9983" s="453" t="n">
        <v>106195</v>
      </c>
      <c r="B9983" s="454" t="s">
        <v>10582</v>
      </c>
      <c r="C9983" s="453" t="s">
        <v>501</v>
      </c>
      <c r="D9983" s="453" t="n">
        <v>0</v>
      </c>
      <c r="E9983" s="475"/>
    </row>
    <row r="9984" customFormat="false" ht="19.5" hidden="false" customHeight="false" outlineLevel="0" collapsed="false">
      <c r="A9984" s="453" t="n">
        <v>106196</v>
      </c>
      <c r="B9984" s="454" t="s">
        <v>10583</v>
      </c>
      <c r="C9984" s="453" t="s">
        <v>501</v>
      </c>
      <c r="D9984" s="453" t="n">
        <v>0</v>
      </c>
      <c r="E9984" s="474"/>
    </row>
    <row r="9985" customFormat="false" ht="19.5" hidden="false" customHeight="false" outlineLevel="0" collapsed="false">
      <c r="A9985" s="453" t="n">
        <v>106197</v>
      </c>
      <c r="B9985" s="454" t="s">
        <v>10584</v>
      </c>
      <c r="C9985" s="453" t="s">
        <v>501</v>
      </c>
      <c r="D9985" s="453" t="n">
        <v>0</v>
      </c>
      <c r="E9985" s="474"/>
    </row>
    <row r="9986" customFormat="false" ht="19.5" hidden="false" customHeight="false" outlineLevel="0" collapsed="false">
      <c r="A9986" s="453" t="n">
        <v>106200</v>
      </c>
      <c r="B9986" s="454" t="s">
        <v>10585</v>
      </c>
      <c r="C9986" s="453" t="s">
        <v>501</v>
      </c>
      <c r="D9986" s="453" t="n">
        <v>0</v>
      </c>
      <c r="E9986" s="475"/>
    </row>
    <row r="9987" customFormat="false" ht="19.5" hidden="false" customHeight="false" outlineLevel="0" collapsed="false">
      <c r="A9987" s="453" t="n">
        <v>106198</v>
      </c>
      <c r="B9987" s="454" t="s">
        <v>10586</v>
      </c>
      <c r="C9987" s="453" t="s">
        <v>501</v>
      </c>
      <c r="D9987" s="453" t="n">
        <v>0</v>
      </c>
      <c r="E9987" s="474"/>
    </row>
    <row r="9988" customFormat="false" ht="19.5" hidden="false" customHeight="false" outlineLevel="0" collapsed="false">
      <c r="A9988" s="453" t="n">
        <v>106199</v>
      </c>
      <c r="B9988" s="454" t="s">
        <v>10587</v>
      </c>
      <c r="C9988" s="453" t="s">
        <v>501</v>
      </c>
      <c r="D9988" s="453" t="n">
        <v>0</v>
      </c>
      <c r="E9988" s="474"/>
    </row>
    <row r="9989" customFormat="false" ht="19.5" hidden="false" customHeight="false" outlineLevel="0" collapsed="false">
      <c r="A9989" s="453" t="n">
        <v>106201</v>
      </c>
      <c r="B9989" s="454" t="s">
        <v>10588</v>
      </c>
      <c r="C9989" s="453" t="s">
        <v>501</v>
      </c>
      <c r="D9989" s="453" t="n">
        <v>0</v>
      </c>
      <c r="E9989" s="474"/>
    </row>
    <row r="9990" customFormat="false" ht="19.5" hidden="false" customHeight="false" outlineLevel="0" collapsed="false">
      <c r="A9990" s="453" t="n">
        <v>106202</v>
      </c>
      <c r="B9990" s="454" t="s">
        <v>10589</v>
      </c>
      <c r="C9990" s="453" t="s">
        <v>501</v>
      </c>
      <c r="D9990" s="453" t="n">
        <v>0</v>
      </c>
      <c r="E9990" s="475"/>
    </row>
    <row r="9991" customFormat="false" ht="19.5" hidden="false" customHeight="false" outlineLevel="0" collapsed="false">
      <c r="A9991" s="453" t="n">
        <v>106203</v>
      </c>
      <c r="B9991" s="454" t="s">
        <v>10590</v>
      </c>
      <c r="C9991" s="453" t="s">
        <v>501</v>
      </c>
      <c r="D9991" s="453" t="n">
        <v>0</v>
      </c>
      <c r="E9991" s="475"/>
    </row>
    <row r="9992" customFormat="false" ht="19.5" hidden="false" customHeight="false" outlineLevel="0" collapsed="false">
      <c r="A9992" s="453" t="n">
        <v>106204</v>
      </c>
      <c r="B9992" s="454" t="s">
        <v>10591</v>
      </c>
      <c r="C9992" s="453" t="s">
        <v>501</v>
      </c>
      <c r="D9992" s="453" t="n">
        <v>0</v>
      </c>
      <c r="E9992" s="474"/>
    </row>
    <row r="9993" customFormat="false" ht="19.5" hidden="false" customHeight="false" outlineLevel="0" collapsed="false">
      <c r="A9993" s="453" t="n">
        <v>106205</v>
      </c>
      <c r="B9993" s="454" t="s">
        <v>10592</v>
      </c>
      <c r="C9993" s="453" t="s">
        <v>753</v>
      </c>
      <c r="D9993" s="453" t="n">
        <v>121.6</v>
      </c>
      <c r="E9993" s="475" t="n">
        <v>0</v>
      </c>
    </row>
    <row r="9994" customFormat="false" ht="19.5" hidden="false" customHeight="false" outlineLevel="0" collapsed="false">
      <c r="A9994" s="453" t="n">
        <v>106206</v>
      </c>
      <c r="B9994" s="454" t="s">
        <v>10593</v>
      </c>
      <c r="C9994" s="453" t="s">
        <v>753</v>
      </c>
      <c r="D9994" s="453" t="n">
        <v>139.05</v>
      </c>
      <c r="E9994" s="474" t="n">
        <v>0</v>
      </c>
    </row>
    <row r="9995" customFormat="false" ht="19.5" hidden="false" customHeight="false" outlineLevel="0" collapsed="false">
      <c r="A9995" s="453" t="n">
        <v>106207</v>
      </c>
      <c r="B9995" s="454" t="s">
        <v>10594</v>
      </c>
      <c r="C9995" s="453" t="s">
        <v>753</v>
      </c>
      <c r="D9995" s="453" t="n">
        <v>0</v>
      </c>
      <c r="E9995" s="474"/>
    </row>
    <row r="9996" customFormat="false" ht="19.5" hidden="false" customHeight="false" outlineLevel="0" collapsed="false">
      <c r="A9996" s="453" t="n">
        <v>106208</v>
      </c>
      <c r="B9996" s="454" t="s">
        <v>10595</v>
      </c>
      <c r="C9996" s="453" t="s">
        <v>501</v>
      </c>
      <c r="D9996" s="453" t="n">
        <v>0</v>
      </c>
      <c r="E9996" s="474"/>
    </row>
    <row r="9997" customFormat="false" ht="19.5" hidden="false" customHeight="false" outlineLevel="0" collapsed="false">
      <c r="A9997" s="453" t="n">
        <v>96393</v>
      </c>
      <c r="B9997" s="454" t="s">
        <v>10596</v>
      </c>
      <c r="C9997" s="453" t="s">
        <v>753</v>
      </c>
      <c r="D9997" s="453" t="n">
        <v>157.24</v>
      </c>
      <c r="E9997" s="475" t="n">
        <v>0.0111</v>
      </c>
    </row>
    <row r="9998" customFormat="false" ht="19.5" hidden="false" customHeight="false" outlineLevel="0" collapsed="false">
      <c r="A9998" s="453" t="n">
        <v>96394</v>
      </c>
      <c r="B9998" s="454" t="s">
        <v>10597</v>
      </c>
      <c r="C9998" s="453" t="s">
        <v>753</v>
      </c>
      <c r="D9998" s="453" t="n">
        <v>232.41</v>
      </c>
      <c r="E9998" s="474" t="n">
        <v>0.0075</v>
      </c>
    </row>
    <row r="9999" customFormat="false" ht="19.5" hidden="false" customHeight="false" outlineLevel="0" collapsed="false">
      <c r="A9999" s="453" t="n">
        <v>104363</v>
      </c>
      <c r="B9999" s="454" t="s">
        <v>10598</v>
      </c>
      <c r="C9999" s="453" t="s">
        <v>10107</v>
      </c>
      <c r="D9999" s="453" t="n">
        <v>0</v>
      </c>
      <c r="E9999" s="474"/>
    </row>
    <row r="10000" customFormat="false" ht="19.5" hidden="false" customHeight="false" outlineLevel="0" collapsed="false">
      <c r="A10000" s="453" t="n">
        <v>104360</v>
      </c>
      <c r="B10000" s="454" t="s">
        <v>10599</v>
      </c>
      <c r="C10000" s="453" t="s">
        <v>10107</v>
      </c>
      <c r="D10000" s="453" t="n">
        <v>0</v>
      </c>
      <c r="E10000" s="474"/>
    </row>
    <row r="10001" customFormat="false" ht="19.5" hidden="false" customHeight="false" outlineLevel="0" collapsed="false">
      <c r="A10001" s="453" t="n">
        <v>104358</v>
      </c>
      <c r="B10001" s="454" t="s">
        <v>10600</v>
      </c>
      <c r="C10001" s="453" t="s">
        <v>10107</v>
      </c>
      <c r="D10001" s="453" t="n">
        <v>0</v>
      </c>
      <c r="E10001" s="474"/>
    </row>
    <row r="10002" customFormat="false" ht="19.5" hidden="false" customHeight="false" outlineLevel="0" collapsed="false">
      <c r="A10002" s="453" t="n">
        <v>104362</v>
      </c>
      <c r="B10002" s="454" t="s">
        <v>10601</v>
      </c>
      <c r="C10002" s="453" t="s">
        <v>10107</v>
      </c>
      <c r="D10002" s="453" t="n">
        <v>0</v>
      </c>
      <c r="E10002" s="474"/>
    </row>
    <row r="10003" customFormat="false" ht="19.5" hidden="false" customHeight="false" outlineLevel="0" collapsed="false">
      <c r="A10003" s="453" t="n">
        <v>104361</v>
      </c>
      <c r="B10003" s="454" t="s">
        <v>10602</v>
      </c>
      <c r="C10003" s="453" t="s">
        <v>10107</v>
      </c>
      <c r="D10003" s="453" t="n">
        <v>0</v>
      </c>
      <c r="E10003" s="474"/>
    </row>
    <row r="10004" customFormat="false" ht="19.5" hidden="false" customHeight="false" outlineLevel="0" collapsed="false">
      <c r="A10004" s="453" t="n">
        <v>104359</v>
      </c>
      <c r="B10004" s="454" t="s">
        <v>10603</v>
      </c>
      <c r="C10004" s="453" t="s">
        <v>10107</v>
      </c>
      <c r="D10004" s="453" t="n">
        <v>0</v>
      </c>
      <c r="E10004" s="474"/>
    </row>
    <row r="10005" customFormat="false" ht="19.5" hidden="false" customHeight="false" outlineLevel="0" collapsed="false">
      <c r="A10005" s="453" t="n">
        <v>96395</v>
      </c>
      <c r="B10005" s="454" t="s">
        <v>10604</v>
      </c>
      <c r="C10005" s="453" t="s">
        <v>753</v>
      </c>
      <c r="D10005" s="453" t="n">
        <v>336.36</v>
      </c>
      <c r="E10005" s="474" t="n">
        <v>0.0041</v>
      </c>
    </row>
    <row r="10006" customFormat="false" ht="19.5" hidden="false" customHeight="false" outlineLevel="0" collapsed="false">
      <c r="A10006" s="453" t="n">
        <v>106102</v>
      </c>
      <c r="B10006" s="454" t="s">
        <v>10605</v>
      </c>
      <c r="C10006" s="453" t="s">
        <v>10107</v>
      </c>
      <c r="D10006" s="453" t="n">
        <v>0</v>
      </c>
      <c r="E10006" s="474"/>
    </row>
    <row r="10007" customFormat="false" ht="19.5" hidden="false" customHeight="false" outlineLevel="0" collapsed="false">
      <c r="A10007" s="453" t="n">
        <v>106103</v>
      </c>
      <c r="B10007" s="454" t="s">
        <v>10606</v>
      </c>
      <c r="C10007" s="453" t="s">
        <v>10107</v>
      </c>
      <c r="D10007" s="453" t="n">
        <v>0</v>
      </c>
      <c r="E10007" s="474"/>
    </row>
    <row r="10008" customFormat="false" ht="19.5" hidden="false" customHeight="false" outlineLevel="0" collapsed="false">
      <c r="A10008" s="453" t="n">
        <v>104373</v>
      </c>
      <c r="B10008" s="454" t="s">
        <v>10607</v>
      </c>
      <c r="C10008" s="453" t="s">
        <v>10107</v>
      </c>
      <c r="D10008" s="453" t="n">
        <v>0</v>
      </c>
      <c r="E10008" s="474"/>
    </row>
    <row r="10009" customFormat="false" ht="19.5" hidden="false" customHeight="false" outlineLevel="0" collapsed="false">
      <c r="A10009" s="453" t="n">
        <v>104374</v>
      </c>
      <c r="B10009" s="454" t="s">
        <v>10608</v>
      </c>
      <c r="C10009" s="453" t="s">
        <v>10107</v>
      </c>
      <c r="D10009" s="453" t="n">
        <v>0</v>
      </c>
      <c r="E10009" s="474"/>
    </row>
    <row r="10010" customFormat="false" ht="19.5" hidden="false" customHeight="false" outlineLevel="0" collapsed="false">
      <c r="A10010" s="453" t="n">
        <v>105529</v>
      </c>
      <c r="B10010" s="454" t="s">
        <v>10609</v>
      </c>
      <c r="C10010" s="453" t="s">
        <v>753</v>
      </c>
      <c r="D10010" s="453" t="n">
        <v>201.31</v>
      </c>
      <c r="E10010" s="474" t="n">
        <v>0.0086</v>
      </c>
    </row>
    <row r="10011" customFormat="false" ht="19.5" hidden="false" customHeight="false" outlineLevel="0" collapsed="false">
      <c r="A10011" s="453" t="n">
        <v>105530</v>
      </c>
      <c r="B10011" s="454" t="s">
        <v>10610</v>
      </c>
      <c r="C10011" s="453" t="s">
        <v>753</v>
      </c>
      <c r="D10011" s="453" t="n">
        <v>236.23</v>
      </c>
      <c r="E10011" s="474" t="n">
        <v>0.0074</v>
      </c>
    </row>
    <row r="10012" customFormat="false" ht="19.5" hidden="false" customHeight="false" outlineLevel="0" collapsed="false">
      <c r="A10012" s="453" t="n">
        <v>105531</v>
      </c>
      <c r="B10012" s="454" t="s">
        <v>10611</v>
      </c>
      <c r="C10012" s="453" t="s">
        <v>753</v>
      </c>
      <c r="D10012" s="453" t="n">
        <v>271.16</v>
      </c>
      <c r="E10012" s="474" t="n">
        <v>0.0064</v>
      </c>
    </row>
    <row r="10013" customFormat="false" ht="19.5" hidden="false" customHeight="false" outlineLevel="0" collapsed="false">
      <c r="A10013" s="453" t="n">
        <v>105527</v>
      </c>
      <c r="B10013" s="454" t="s">
        <v>10612</v>
      </c>
      <c r="C10013" s="453" t="s">
        <v>753</v>
      </c>
      <c r="D10013" s="453" t="n">
        <v>131.44</v>
      </c>
      <c r="E10013" s="474" t="n">
        <v>0.0132</v>
      </c>
    </row>
    <row r="10014" customFormat="false" ht="19.5" hidden="false" customHeight="false" outlineLevel="0" collapsed="false">
      <c r="A10014" s="453" t="n">
        <v>105532</v>
      </c>
      <c r="B10014" s="454" t="s">
        <v>10613</v>
      </c>
      <c r="C10014" s="453" t="s">
        <v>753</v>
      </c>
      <c r="D10014" s="453" t="n">
        <v>181.88</v>
      </c>
      <c r="E10014" s="474" t="n">
        <v>0.0096</v>
      </c>
    </row>
    <row r="10015" customFormat="false" ht="19.5" hidden="false" customHeight="false" outlineLevel="0" collapsed="false">
      <c r="A10015" s="453" t="n">
        <v>105533</v>
      </c>
      <c r="B10015" s="454" t="s">
        <v>10614</v>
      </c>
      <c r="C10015" s="453" t="s">
        <v>753</v>
      </c>
      <c r="D10015" s="453" t="n">
        <v>217.21</v>
      </c>
      <c r="E10015" s="474" t="n">
        <v>0.008</v>
      </c>
    </row>
    <row r="10016" customFormat="false" ht="19.5" hidden="false" customHeight="false" outlineLevel="0" collapsed="false">
      <c r="A10016" s="453" t="n">
        <v>105534</v>
      </c>
      <c r="B10016" s="454" t="s">
        <v>10615</v>
      </c>
      <c r="C10016" s="453" t="s">
        <v>753</v>
      </c>
      <c r="D10016" s="453" t="n">
        <v>252.55</v>
      </c>
      <c r="E10016" s="474" t="n">
        <v>0.0069</v>
      </c>
    </row>
    <row r="10017" customFormat="false" ht="19.5" hidden="false" customHeight="false" outlineLevel="0" collapsed="false">
      <c r="A10017" s="453" t="n">
        <v>105528</v>
      </c>
      <c r="B10017" s="454" t="s">
        <v>10616</v>
      </c>
      <c r="C10017" s="453" t="s">
        <v>753</v>
      </c>
      <c r="D10017" s="453" t="n">
        <v>111.2</v>
      </c>
      <c r="E10017" s="474" t="n">
        <v>0.0156</v>
      </c>
    </row>
    <row r="10018" customFormat="false" ht="19.5" hidden="false" customHeight="false" outlineLevel="0" collapsed="false">
      <c r="A10018" s="453" t="n">
        <v>105523</v>
      </c>
      <c r="B10018" s="454" t="s">
        <v>10617</v>
      </c>
      <c r="C10018" s="453" t="s">
        <v>753</v>
      </c>
      <c r="D10018" s="453" t="n">
        <v>47.42</v>
      </c>
      <c r="E10018" s="474" t="n">
        <v>0.0367</v>
      </c>
    </row>
    <row r="10019" customFormat="false" ht="19.5" hidden="false" customHeight="false" outlineLevel="0" collapsed="false">
      <c r="A10019" s="453" t="n">
        <v>105759</v>
      </c>
      <c r="B10019" s="454" t="s">
        <v>10618</v>
      </c>
      <c r="C10019" s="453" t="s">
        <v>753</v>
      </c>
      <c r="D10019" s="453" t="n">
        <v>66.1</v>
      </c>
      <c r="E10019" s="474" t="n">
        <v>0.0263</v>
      </c>
    </row>
    <row r="10020" customFormat="false" ht="19.5" hidden="false" customHeight="false" outlineLevel="0" collapsed="false">
      <c r="A10020" s="453" t="n">
        <v>105524</v>
      </c>
      <c r="B10020" s="454" t="s">
        <v>10619</v>
      </c>
      <c r="C10020" s="453" t="s">
        <v>753</v>
      </c>
      <c r="D10020" s="453" t="n">
        <v>84.78</v>
      </c>
      <c r="E10020" s="474" t="n">
        <v>0.0205</v>
      </c>
    </row>
    <row r="10021" customFormat="false" ht="19.5" hidden="false" customHeight="false" outlineLevel="0" collapsed="false">
      <c r="A10021" s="453" t="n">
        <v>105525</v>
      </c>
      <c r="B10021" s="454" t="s">
        <v>10620</v>
      </c>
      <c r="C10021" s="453" t="s">
        <v>753</v>
      </c>
      <c r="D10021" s="453" t="n">
        <v>122.13</v>
      </c>
      <c r="E10021" s="474" t="n">
        <v>0.0142</v>
      </c>
    </row>
    <row r="10022" customFormat="false" ht="19.5" hidden="false" customHeight="false" outlineLevel="0" collapsed="false">
      <c r="A10022" s="453" t="n">
        <v>105526</v>
      </c>
      <c r="B10022" s="454" t="s">
        <v>10621</v>
      </c>
      <c r="C10022" s="453" t="s">
        <v>753</v>
      </c>
      <c r="D10022" s="453" t="n">
        <v>159.49</v>
      </c>
      <c r="E10022" s="474" t="n">
        <v>0.0109</v>
      </c>
    </row>
    <row r="10023" customFormat="false" ht="19.5" hidden="false" customHeight="false" outlineLevel="0" collapsed="false">
      <c r="A10023" s="453" t="n">
        <v>105034</v>
      </c>
      <c r="B10023" s="454" t="s">
        <v>10622</v>
      </c>
      <c r="C10023" s="453" t="s">
        <v>501</v>
      </c>
      <c r="D10023" s="453" t="n">
        <v>45.35</v>
      </c>
      <c r="E10023" s="474" t="n">
        <v>0</v>
      </c>
    </row>
    <row r="10024" customFormat="false" ht="19.5" hidden="false" customHeight="false" outlineLevel="0" collapsed="false">
      <c r="A10024" s="453" t="n">
        <v>105033</v>
      </c>
      <c r="B10024" s="454" t="s">
        <v>10623</v>
      </c>
      <c r="C10024" s="453" t="s">
        <v>501</v>
      </c>
      <c r="D10024" s="453" t="n">
        <v>63.84</v>
      </c>
      <c r="E10024" s="474" t="n">
        <v>0</v>
      </c>
    </row>
    <row r="10025" customFormat="false" ht="19.5" hidden="false" customHeight="false" outlineLevel="0" collapsed="false">
      <c r="A10025" s="453" t="n">
        <v>93205</v>
      </c>
      <c r="B10025" s="454" t="s">
        <v>10624</v>
      </c>
      <c r="C10025" s="453" t="s">
        <v>501</v>
      </c>
      <c r="D10025" s="453" t="n">
        <v>77.13</v>
      </c>
      <c r="E10025" s="474" t="n">
        <v>0</v>
      </c>
    </row>
    <row r="10026" customFormat="false" ht="19.5" hidden="false" customHeight="false" outlineLevel="0" collapsed="false">
      <c r="A10026" s="453" t="n">
        <v>105032</v>
      </c>
      <c r="B10026" s="454" t="s">
        <v>10625</v>
      </c>
      <c r="C10026" s="453" t="s">
        <v>501</v>
      </c>
      <c r="D10026" s="453" t="n">
        <v>36.25</v>
      </c>
      <c r="E10026" s="474" t="n">
        <v>0</v>
      </c>
    </row>
    <row r="10027" customFormat="false" ht="19.5" hidden="false" customHeight="false" outlineLevel="0" collapsed="false">
      <c r="A10027" s="453" t="n">
        <v>105031</v>
      </c>
      <c r="B10027" s="454" t="s">
        <v>10626</v>
      </c>
      <c r="C10027" s="453" t="s">
        <v>501</v>
      </c>
      <c r="D10027" s="453" t="n">
        <v>53.5</v>
      </c>
      <c r="E10027" s="474" t="n">
        <v>0</v>
      </c>
    </row>
    <row r="10028" customFormat="false" ht="19.5" hidden="false" customHeight="false" outlineLevel="0" collapsed="false">
      <c r="A10028" s="453" t="n">
        <v>93199</v>
      </c>
      <c r="B10028" s="454" t="s">
        <v>10627</v>
      </c>
      <c r="C10028" s="453" t="s">
        <v>501</v>
      </c>
      <c r="D10028" s="453" t="n">
        <v>55.51</v>
      </c>
      <c r="E10028" s="474" t="n">
        <v>0</v>
      </c>
    </row>
    <row r="10029" customFormat="false" ht="19.5" hidden="false" customHeight="false" outlineLevel="0" collapsed="false">
      <c r="A10029" s="453" t="n">
        <v>105030</v>
      </c>
      <c r="B10029" s="454" t="s">
        <v>10628</v>
      </c>
      <c r="C10029" s="453" t="s">
        <v>501</v>
      </c>
      <c r="D10029" s="453" t="n">
        <v>41.65</v>
      </c>
      <c r="E10029" s="474" t="n">
        <v>0</v>
      </c>
    </row>
    <row r="10030" customFormat="false" ht="19.5" hidden="false" customHeight="false" outlineLevel="0" collapsed="false">
      <c r="A10030" s="453" t="n">
        <v>105029</v>
      </c>
      <c r="B10030" s="454" t="s">
        <v>10629</v>
      </c>
      <c r="C10030" s="453" t="s">
        <v>501</v>
      </c>
      <c r="D10030" s="453" t="n">
        <v>50.11</v>
      </c>
      <c r="E10030" s="474" t="n">
        <v>0</v>
      </c>
    </row>
    <row r="10031" customFormat="false" ht="19.5" hidden="false" customHeight="false" outlineLevel="0" collapsed="false">
      <c r="A10031" s="453" t="n">
        <v>93197</v>
      </c>
      <c r="B10031" s="454" t="s">
        <v>10630</v>
      </c>
      <c r="C10031" s="453" t="s">
        <v>501</v>
      </c>
      <c r="D10031" s="453" t="n">
        <v>58.58</v>
      </c>
      <c r="E10031" s="474" t="n">
        <v>0</v>
      </c>
    </row>
    <row r="10032" customFormat="false" ht="19.5" hidden="false" customHeight="false" outlineLevel="0" collapsed="false">
      <c r="A10032" s="453" t="n">
        <v>105040</v>
      </c>
      <c r="B10032" s="454" t="s">
        <v>10631</v>
      </c>
      <c r="C10032" s="453" t="s">
        <v>501</v>
      </c>
      <c r="D10032" s="453" t="n">
        <v>34.53</v>
      </c>
      <c r="E10032" s="475" t="n">
        <v>0</v>
      </c>
    </row>
    <row r="10033" customFormat="false" ht="19.5" hidden="false" customHeight="false" outlineLevel="0" collapsed="false">
      <c r="A10033" s="453" t="n">
        <v>105039</v>
      </c>
      <c r="B10033" s="454" t="s">
        <v>10632</v>
      </c>
      <c r="C10033" s="453" t="s">
        <v>501</v>
      </c>
      <c r="D10033" s="453" t="n">
        <v>51.03</v>
      </c>
      <c r="E10033" s="474" t="n">
        <v>0</v>
      </c>
    </row>
    <row r="10034" customFormat="false" ht="19.5" hidden="false" customHeight="false" outlineLevel="0" collapsed="false">
      <c r="A10034" s="453" t="n">
        <v>105038</v>
      </c>
      <c r="B10034" s="454" t="s">
        <v>10633</v>
      </c>
      <c r="C10034" s="453" t="s">
        <v>501</v>
      </c>
      <c r="D10034" s="453" t="n">
        <v>70.9</v>
      </c>
      <c r="E10034" s="474" t="n">
        <v>0</v>
      </c>
    </row>
    <row r="10035" customFormat="false" ht="19.5" hidden="false" customHeight="false" outlineLevel="0" collapsed="false">
      <c r="A10035" s="453" t="n">
        <v>105028</v>
      </c>
      <c r="B10035" s="454" t="s">
        <v>10634</v>
      </c>
      <c r="C10035" s="453" t="s">
        <v>501</v>
      </c>
      <c r="D10035" s="453" t="n">
        <v>21.3</v>
      </c>
      <c r="E10035" s="474" t="n">
        <v>0</v>
      </c>
    </row>
    <row r="10036" customFormat="false" ht="19.5" hidden="false" customHeight="false" outlineLevel="0" collapsed="false">
      <c r="A10036" s="453" t="n">
        <v>105027</v>
      </c>
      <c r="B10036" s="454" t="s">
        <v>10635</v>
      </c>
      <c r="C10036" s="453" t="s">
        <v>501</v>
      </c>
      <c r="D10036" s="453" t="n">
        <v>24.57</v>
      </c>
      <c r="E10036" s="474" t="n">
        <v>0</v>
      </c>
    </row>
    <row r="10037" customFormat="false" ht="19.5" hidden="false" customHeight="false" outlineLevel="0" collapsed="false">
      <c r="A10037" s="453" t="n">
        <v>93194</v>
      </c>
      <c r="B10037" s="454" t="s">
        <v>10636</v>
      </c>
      <c r="C10037" s="453" t="s">
        <v>501</v>
      </c>
      <c r="D10037" s="453" t="n">
        <v>28.31</v>
      </c>
      <c r="E10037" s="474" t="n">
        <v>0</v>
      </c>
    </row>
    <row r="10038" customFormat="false" ht="19.5" hidden="false" customHeight="false" outlineLevel="0" collapsed="false">
      <c r="A10038" s="453" t="n">
        <v>93200</v>
      </c>
      <c r="B10038" s="454" t="s">
        <v>10637</v>
      </c>
      <c r="C10038" s="453" t="s">
        <v>501</v>
      </c>
      <c r="D10038" s="453" t="n">
        <v>12.44</v>
      </c>
      <c r="E10038" s="474" t="n">
        <v>0</v>
      </c>
    </row>
    <row r="10039" customFormat="false" ht="19.5" hidden="false" customHeight="false" outlineLevel="0" collapsed="false">
      <c r="A10039" s="453" t="n">
        <v>93203</v>
      </c>
      <c r="B10039" s="454" t="s">
        <v>10638</v>
      </c>
      <c r="C10039" s="453" t="s">
        <v>501</v>
      </c>
      <c r="D10039" s="453" t="n">
        <v>14.02</v>
      </c>
      <c r="E10039" s="474" t="n">
        <v>0</v>
      </c>
    </row>
    <row r="10040" customFormat="false" ht="19.5" hidden="false" customHeight="false" outlineLevel="0" collapsed="false">
      <c r="A10040" s="453" t="n">
        <v>93202</v>
      </c>
      <c r="B10040" s="454" t="s">
        <v>10639</v>
      </c>
      <c r="C10040" s="453" t="s">
        <v>501</v>
      </c>
      <c r="D10040" s="453" t="n">
        <v>29.42</v>
      </c>
      <c r="E10040" s="475" t="n">
        <v>0</v>
      </c>
    </row>
    <row r="10041" customFormat="false" ht="19.5" hidden="false" customHeight="false" outlineLevel="0" collapsed="false">
      <c r="A10041" s="453" t="n">
        <v>105026</v>
      </c>
      <c r="B10041" s="454" t="s">
        <v>10640</v>
      </c>
      <c r="C10041" s="453" t="s">
        <v>501</v>
      </c>
      <c r="D10041" s="453" t="n">
        <v>44.99</v>
      </c>
      <c r="E10041" s="475" t="n">
        <v>0</v>
      </c>
    </row>
    <row r="10042" customFormat="false" ht="19.5" hidden="false" customHeight="false" outlineLevel="0" collapsed="false">
      <c r="A10042" s="453" t="n">
        <v>105025</v>
      </c>
      <c r="B10042" s="454" t="s">
        <v>10641</v>
      </c>
      <c r="C10042" s="453" t="s">
        <v>501</v>
      </c>
      <c r="D10042" s="453" t="n">
        <v>64.32</v>
      </c>
      <c r="E10042" s="474" t="n">
        <v>0</v>
      </c>
    </row>
    <row r="10043" customFormat="false" ht="19.5" hidden="false" customHeight="false" outlineLevel="0" collapsed="false">
      <c r="A10043" s="453" t="n">
        <v>93191</v>
      </c>
      <c r="B10043" s="454" t="s">
        <v>10642</v>
      </c>
      <c r="C10043" s="453" t="s">
        <v>501</v>
      </c>
      <c r="D10043" s="453" t="n">
        <v>78.06</v>
      </c>
      <c r="E10043" s="474" t="n">
        <v>0</v>
      </c>
    </row>
    <row r="10044" customFormat="false" ht="19.5" hidden="false" customHeight="false" outlineLevel="0" collapsed="false">
      <c r="A10044" s="453" t="n">
        <v>105024</v>
      </c>
      <c r="B10044" s="454" t="s">
        <v>10643</v>
      </c>
      <c r="C10044" s="453" t="s">
        <v>501</v>
      </c>
      <c r="D10044" s="453" t="n">
        <v>53.56</v>
      </c>
      <c r="E10044" s="474" t="n">
        <v>0</v>
      </c>
    </row>
    <row r="10045" customFormat="false" ht="19.5" hidden="false" customHeight="false" outlineLevel="0" collapsed="false">
      <c r="A10045" s="453" t="n">
        <v>105023</v>
      </c>
      <c r="B10045" s="454" t="s">
        <v>10644</v>
      </c>
      <c r="C10045" s="453" t="s">
        <v>501</v>
      </c>
      <c r="D10045" s="453" t="n">
        <v>65.81</v>
      </c>
      <c r="E10045" s="475" t="n">
        <v>0</v>
      </c>
    </row>
    <row r="10046" customFormat="false" ht="19.5" hidden="false" customHeight="false" outlineLevel="0" collapsed="false">
      <c r="A10046" s="453" t="n">
        <v>93187</v>
      </c>
      <c r="B10046" s="454" t="s">
        <v>10645</v>
      </c>
      <c r="C10046" s="453" t="s">
        <v>501</v>
      </c>
      <c r="D10046" s="453" t="n">
        <v>78.03</v>
      </c>
      <c r="E10046" s="475" t="n">
        <v>0</v>
      </c>
    </row>
    <row r="10047" customFormat="false" ht="19.5" hidden="false" customHeight="false" outlineLevel="0" collapsed="false">
      <c r="A10047" s="453" t="n">
        <v>105037</v>
      </c>
      <c r="B10047" s="454" t="s">
        <v>10646</v>
      </c>
      <c r="C10047" s="453" t="s">
        <v>501</v>
      </c>
      <c r="D10047" s="453" t="n">
        <v>34.7</v>
      </c>
      <c r="E10047" s="474" t="n">
        <v>0</v>
      </c>
    </row>
    <row r="10048" customFormat="false" ht="19.5" hidden="false" customHeight="false" outlineLevel="0" collapsed="false">
      <c r="A10048" s="453" t="n">
        <v>105036</v>
      </c>
      <c r="B10048" s="454" t="s">
        <v>10647</v>
      </c>
      <c r="C10048" s="453" t="s">
        <v>501</v>
      </c>
      <c r="D10048" s="453" t="n">
        <v>51.26</v>
      </c>
      <c r="E10048" s="474" t="n">
        <v>0</v>
      </c>
    </row>
    <row r="10049" customFormat="false" ht="19.5" hidden="false" customHeight="false" outlineLevel="0" collapsed="false">
      <c r="A10049" s="453" t="n">
        <v>105035</v>
      </c>
      <c r="B10049" s="454" t="s">
        <v>10648</v>
      </c>
      <c r="C10049" s="453" t="s">
        <v>501</v>
      </c>
      <c r="D10049" s="453" t="n">
        <v>71.1</v>
      </c>
      <c r="E10049" s="474" t="n">
        <v>0</v>
      </c>
    </row>
    <row r="10050" customFormat="false" ht="19.5" hidden="false" customHeight="false" outlineLevel="0" collapsed="false">
      <c r="A10050" s="453" t="n">
        <v>105022</v>
      </c>
      <c r="B10050" s="454" t="s">
        <v>10649</v>
      </c>
      <c r="C10050" s="453" t="s">
        <v>501</v>
      </c>
      <c r="D10050" s="453" t="n">
        <v>21.64</v>
      </c>
      <c r="E10050" s="475" t="n">
        <v>0</v>
      </c>
    </row>
    <row r="10051" customFormat="false" ht="19.5" hidden="false" customHeight="false" outlineLevel="0" collapsed="false">
      <c r="A10051" s="453" t="n">
        <v>105021</v>
      </c>
      <c r="B10051" s="454" t="s">
        <v>10650</v>
      </c>
      <c r="C10051" s="453" t="s">
        <v>501</v>
      </c>
      <c r="D10051" s="453" t="n">
        <v>24.93</v>
      </c>
      <c r="E10051" s="474" t="n">
        <v>0</v>
      </c>
    </row>
    <row r="10052" customFormat="false" ht="19.5" hidden="false" customHeight="false" outlineLevel="0" collapsed="false">
      <c r="A10052" s="453" t="n">
        <v>93184</v>
      </c>
      <c r="B10052" s="454" t="s">
        <v>10651</v>
      </c>
      <c r="C10052" s="453" t="s">
        <v>501</v>
      </c>
      <c r="D10052" s="453" t="n">
        <v>29.02</v>
      </c>
      <c r="E10052" s="475" t="n">
        <v>0</v>
      </c>
    </row>
    <row r="10053" customFormat="false" ht="19.5" hidden="false" customHeight="false" outlineLevel="0" collapsed="false">
      <c r="A10053" s="453" t="n">
        <v>106317</v>
      </c>
      <c r="B10053" s="454" t="s">
        <v>10652</v>
      </c>
      <c r="C10053" s="453" t="s">
        <v>667</v>
      </c>
      <c r="D10053" s="453" t="n">
        <v>0</v>
      </c>
      <c r="E10053" s="474"/>
    </row>
    <row r="10054" customFormat="false" ht="19.5" hidden="false" customHeight="false" outlineLevel="0" collapsed="false">
      <c r="A10054" s="453" t="n">
        <v>102237</v>
      </c>
      <c r="B10054" s="454" t="s">
        <v>10653</v>
      </c>
      <c r="C10054" s="453" t="s">
        <v>667</v>
      </c>
      <c r="D10054" s="453" t="n">
        <v>0</v>
      </c>
      <c r="E10054" s="474"/>
    </row>
    <row r="10055" customFormat="false" ht="19.5" hidden="false" customHeight="false" outlineLevel="0" collapsed="false">
      <c r="A10055" s="453" t="n">
        <v>102149</v>
      </c>
      <c r="B10055" s="454" t="s">
        <v>10654</v>
      </c>
      <c r="C10055" s="453" t="s">
        <v>667</v>
      </c>
      <c r="D10055" s="453" t="n">
        <v>0</v>
      </c>
      <c r="E10055" s="474"/>
    </row>
    <row r="10056" customFormat="false" ht="19.5" hidden="false" customHeight="false" outlineLevel="0" collapsed="false">
      <c r="A10056" s="453" t="n">
        <v>102144</v>
      </c>
      <c r="B10056" s="454" t="s">
        <v>10655</v>
      </c>
      <c r="C10056" s="453" t="s">
        <v>667</v>
      </c>
      <c r="D10056" s="453" t="n">
        <v>0</v>
      </c>
      <c r="E10056" s="474"/>
    </row>
    <row r="10057" customFormat="false" ht="19.5" hidden="false" customHeight="false" outlineLevel="0" collapsed="false">
      <c r="A10057" s="453" t="n">
        <v>102150</v>
      </c>
      <c r="B10057" s="454" t="s">
        <v>10656</v>
      </c>
      <c r="C10057" s="453" t="s">
        <v>667</v>
      </c>
      <c r="D10057" s="453" t="n">
        <v>0</v>
      </c>
      <c r="E10057" s="474"/>
    </row>
    <row r="10058" customFormat="false" ht="19.5" hidden="false" customHeight="false" outlineLevel="0" collapsed="false">
      <c r="A10058" s="453" t="n">
        <v>102145</v>
      </c>
      <c r="B10058" s="454" t="s">
        <v>10657</v>
      </c>
      <c r="C10058" s="453" t="s">
        <v>667</v>
      </c>
      <c r="D10058" s="453" t="n">
        <v>0</v>
      </c>
      <c r="E10058" s="474"/>
    </row>
    <row r="10059" customFormat="false" ht="19.5" hidden="false" customHeight="false" outlineLevel="0" collapsed="false">
      <c r="A10059" s="453" t="n">
        <v>102146</v>
      </c>
      <c r="B10059" s="454" t="s">
        <v>10658</v>
      </c>
      <c r="C10059" s="453" t="s">
        <v>667</v>
      </c>
      <c r="D10059" s="453" t="n">
        <v>0</v>
      </c>
      <c r="E10059" s="474"/>
    </row>
    <row r="10060" customFormat="false" ht="19.5" hidden="false" customHeight="false" outlineLevel="0" collapsed="false">
      <c r="A10060" s="453" t="n">
        <v>102147</v>
      </c>
      <c r="B10060" s="454" t="s">
        <v>10659</v>
      </c>
      <c r="C10060" s="453" t="s">
        <v>667</v>
      </c>
      <c r="D10060" s="453" t="n">
        <v>0</v>
      </c>
      <c r="E10060" s="474"/>
    </row>
    <row r="10061" customFormat="false" ht="19.5" hidden="false" customHeight="false" outlineLevel="0" collapsed="false">
      <c r="A10061" s="453" t="n">
        <v>102148</v>
      </c>
      <c r="B10061" s="454" t="s">
        <v>10660</v>
      </c>
      <c r="C10061" s="453" t="s">
        <v>667</v>
      </c>
      <c r="D10061" s="453" t="n">
        <v>0</v>
      </c>
      <c r="E10061" s="474"/>
    </row>
    <row r="10062" customFormat="false" ht="19.5" hidden="false" customHeight="false" outlineLevel="0" collapsed="false">
      <c r="A10062" s="453" t="n">
        <v>102171</v>
      </c>
      <c r="B10062" s="454" t="s">
        <v>10661</v>
      </c>
      <c r="C10062" s="453" t="s">
        <v>667</v>
      </c>
      <c r="D10062" s="453" t="n">
        <v>398.59</v>
      </c>
      <c r="E10062" s="474" t="n">
        <v>0.203</v>
      </c>
    </row>
    <row r="10063" customFormat="false" ht="19.5" hidden="false" customHeight="false" outlineLevel="0" collapsed="false">
      <c r="A10063" s="453" t="n">
        <v>102172</v>
      </c>
      <c r="B10063" s="454" t="s">
        <v>10662</v>
      </c>
      <c r="C10063" s="453" t="s">
        <v>667</v>
      </c>
      <c r="D10063" s="453" t="n">
        <v>379.43</v>
      </c>
      <c r="E10063" s="474" t="n">
        <v>0.1652</v>
      </c>
    </row>
    <row r="10064" customFormat="false" ht="19.5" hidden="false" customHeight="false" outlineLevel="0" collapsed="false">
      <c r="A10064" s="453" t="n">
        <v>102170</v>
      </c>
      <c r="B10064" s="454" t="s">
        <v>10663</v>
      </c>
      <c r="C10064" s="453" t="s">
        <v>667</v>
      </c>
      <c r="D10064" s="453" t="n">
        <v>244.49</v>
      </c>
      <c r="E10064" s="474" t="n">
        <v>0.4053</v>
      </c>
    </row>
    <row r="10065" customFormat="false" ht="19.5" hidden="false" customHeight="false" outlineLevel="0" collapsed="false">
      <c r="A10065" s="453" t="n">
        <v>102160</v>
      </c>
      <c r="B10065" s="454" t="s">
        <v>10664</v>
      </c>
      <c r="C10065" s="453" t="s">
        <v>667</v>
      </c>
      <c r="D10065" s="453" t="n">
        <v>134.73</v>
      </c>
      <c r="E10065" s="474" t="n">
        <v>0</v>
      </c>
    </row>
    <row r="10066" customFormat="false" ht="19.5" hidden="false" customHeight="false" outlineLevel="0" collapsed="false">
      <c r="A10066" s="453" t="n">
        <v>106315</v>
      </c>
      <c r="B10066" s="454" t="s">
        <v>10665</v>
      </c>
      <c r="C10066" s="453" t="s">
        <v>667</v>
      </c>
      <c r="D10066" s="453" t="n">
        <v>0</v>
      </c>
      <c r="E10066" s="474"/>
    </row>
    <row r="10067" customFormat="false" ht="19.5" hidden="false" customHeight="false" outlineLevel="0" collapsed="false">
      <c r="A10067" s="453" t="n">
        <v>102174</v>
      </c>
      <c r="B10067" s="454" t="s">
        <v>10666</v>
      </c>
      <c r="C10067" s="453" t="s">
        <v>667</v>
      </c>
      <c r="D10067" s="453" t="n">
        <v>0</v>
      </c>
      <c r="E10067" s="474"/>
    </row>
    <row r="10068" customFormat="false" ht="19.5" hidden="false" customHeight="false" outlineLevel="0" collapsed="false">
      <c r="A10068" s="453" t="n">
        <v>106316</v>
      </c>
      <c r="B10068" s="454" t="s">
        <v>10667</v>
      </c>
      <c r="C10068" s="453" t="s">
        <v>667</v>
      </c>
      <c r="D10068" s="453" t="n">
        <v>0</v>
      </c>
      <c r="E10068" s="474"/>
    </row>
    <row r="10069" customFormat="false" ht="19.5" hidden="false" customHeight="false" outlineLevel="0" collapsed="false">
      <c r="A10069" s="453" t="n">
        <v>102175</v>
      </c>
      <c r="B10069" s="454" t="s">
        <v>10668</v>
      </c>
      <c r="C10069" s="453" t="s">
        <v>667</v>
      </c>
      <c r="D10069" s="453" t="n">
        <v>0</v>
      </c>
      <c r="E10069" s="474"/>
    </row>
    <row r="10070" customFormat="false" ht="19.5" hidden="false" customHeight="false" outlineLevel="0" collapsed="false">
      <c r="A10070" s="453" t="n">
        <v>106314</v>
      </c>
      <c r="B10070" s="454" t="s">
        <v>10669</v>
      </c>
      <c r="C10070" s="453" t="s">
        <v>667</v>
      </c>
      <c r="D10070" s="453" t="n">
        <v>0</v>
      </c>
      <c r="E10070" s="474"/>
    </row>
    <row r="10071" customFormat="false" ht="19.5" hidden="false" customHeight="false" outlineLevel="0" collapsed="false">
      <c r="A10071" s="453" t="n">
        <v>102173</v>
      </c>
      <c r="B10071" s="454" t="s">
        <v>10670</v>
      </c>
      <c r="C10071" s="453" t="s">
        <v>667</v>
      </c>
      <c r="D10071" s="453" t="n">
        <v>0</v>
      </c>
      <c r="E10071" s="474"/>
    </row>
    <row r="10072" customFormat="false" ht="19.5" hidden="false" customHeight="false" outlineLevel="0" collapsed="false">
      <c r="A10072" s="453" t="n">
        <v>102163</v>
      </c>
      <c r="B10072" s="454" t="s">
        <v>10671</v>
      </c>
      <c r="C10072" s="453" t="s">
        <v>667</v>
      </c>
      <c r="D10072" s="453" t="n">
        <v>299.24</v>
      </c>
      <c r="E10072" s="474" t="n">
        <v>0.3312</v>
      </c>
    </row>
    <row r="10073" customFormat="false" ht="19.5" hidden="false" customHeight="false" outlineLevel="0" collapsed="false">
      <c r="A10073" s="453" t="n">
        <v>102153</v>
      </c>
      <c r="B10073" s="454" t="s">
        <v>10672</v>
      </c>
      <c r="C10073" s="453" t="s">
        <v>667</v>
      </c>
      <c r="D10073" s="453" t="n">
        <v>189.48</v>
      </c>
      <c r="E10073" s="474" t="n">
        <v>0</v>
      </c>
    </row>
    <row r="10074" customFormat="false" ht="19.5" hidden="false" customHeight="false" outlineLevel="0" collapsed="false">
      <c r="A10074" s="453" t="n">
        <v>102165</v>
      </c>
      <c r="B10074" s="454" t="s">
        <v>10673</v>
      </c>
      <c r="C10074" s="453" t="s">
        <v>667</v>
      </c>
      <c r="D10074" s="453" t="n">
        <v>282.44</v>
      </c>
      <c r="E10074" s="474" t="n">
        <v>0.2865</v>
      </c>
    </row>
    <row r="10075" customFormat="false" ht="19.5" hidden="false" customHeight="false" outlineLevel="0" collapsed="false">
      <c r="A10075" s="453" t="n">
        <v>102155</v>
      </c>
      <c r="B10075" s="454" t="s">
        <v>10674</v>
      </c>
      <c r="C10075" s="453" t="s">
        <v>667</v>
      </c>
      <c r="D10075" s="453" t="n">
        <v>192.59</v>
      </c>
      <c r="E10075" s="474" t="n">
        <v>0</v>
      </c>
    </row>
    <row r="10076" customFormat="false" ht="19.5" hidden="false" customHeight="false" outlineLevel="0" collapsed="false">
      <c r="A10076" s="453" t="n">
        <v>102167</v>
      </c>
      <c r="B10076" s="454" t="s">
        <v>10675</v>
      </c>
      <c r="C10076" s="453" t="s">
        <v>667</v>
      </c>
      <c r="D10076" s="453" t="n">
        <v>315.56</v>
      </c>
      <c r="E10076" s="474" t="n">
        <v>0.1986</v>
      </c>
    </row>
    <row r="10077" customFormat="false" ht="19.5" hidden="false" customHeight="false" outlineLevel="0" collapsed="false">
      <c r="A10077" s="453" t="n">
        <v>102157</v>
      </c>
      <c r="B10077" s="454" t="s">
        <v>10676</v>
      </c>
      <c r="C10077" s="453" t="s">
        <v>667</v>
      </c>
      <c r="D10077" s="453" t="n">
        <v>245.83</v>
      </c>
      <c r="E10077" s="474" t="n">
        <v>0</v>
      </c>
    </row>
    <row r="10078" customFormat="false" ht="19.5" hidden="false" customHeight="false" outlineLevel="0" collapsed="false">
      <c r="A10078" s="453" t="n">
        <v>102169</v>
      </c>
      <c r="B10078" s="454" t="s">
        <v>10677</v>
      </c>
      <c r="C10078" s="453" t="s">
        <v>667</v>
      </c>
      <c r="D10078" s="453" t="n">
        <v>336.12</v>
      </c>
      <c r="E10078" s="474" t="n">
        <v>0.1204</v>
      </c>
    </row>
    <row r="10079" customFormat="false" ht="19.5" hidden="false" customHeight="false" outlineLevel="0" collapsed="false">
      <c r="A10079" s="453" t="n">
        <v>102159</v>
      </c>
      <c r="B10079" s="454" t="s">
        <v>10678</v>
      </c>
      <c r="C10079" s="453" t="s">
        <v>667</v>
      </c>
      <c r="D10079" s="453" t="n">
        <v>291.16</v>
      </c>
      <c r="E10079" s="474" t="n">
        <v>0</v>
      </c>
    </row>
    <row r="10080" customFormat="false" ht="19.5" hidden="false" customHeight="false" outlineLevel="0" collapsed="false">
      <c r="A10080" s="453" t="n">
        <v>102161</v>
      </c>
      <c r="B10080" s="454" t="s">
        <v>10679</v>
      </c>
      <c r="C10080" s="453" t="s">
        <v>667</v>
      </c>
      <c r="D10080" s="453" t="n">
        <v>249.06</v>
      </c>
      <c r="E10080" s="474" t="n">
        <v>0.3979</v>
      </c>
    </row>
    <row r="10081" customFormat="false" ht="19.5" hidden="false" customHeight="false" outlineLevel="0" collapsed="false">
      <c r="A10081" s="453" t="n">
        <v>102151</v>
      </c>
      <c r="B10081" s="454" t="s">
        <v>10680</v>
      </c>
      <c r="C10081" s="453" t="s">
        <v>667</v>
      </c>
      <c r="D10081" s="453" t="n">
        <v>139.3</v>
      </c>
      <c r="E10081" s="474" t="n">
        <v>0</v>
      </c>
    </row>
    <row r="10082" customFormat="false" ht="19.5" hidden="false" customHeight="false" outlineLevel="0" collapsed="false">
      <c r="A10082" s="453" t="n">
        <v>102162</v>
      </c>
      <c r="B10082" s="454" t="s">
        <v>10681</v>
      </c>
      <c r="C10082" s="453" t="s">
        <v>667</v>
      </c>
      <c r="D10082" s="453" t="n">
        <v>262.75</v>
      </c>
      <c r="E10082" s="474" t="n">
        <v>0.3772</v>
      </c>
    </row>
    <row r="10083" customFormat="false" ht="19.5" hidden="false" customHeight="false" outlineLevel="0" collapsed="false">
      <c r="A10083" s="453" t="n">
        <v>102152</v>
      </c>
      <c r="B10083" s="454" t="s">
        <v>10682</v>
      </c>
      <c r="C10083" s="453" t="s">
        <v>667</v>
      </c>
      <c r="D10083" s="453" t="n">
        <v>152.99</v>
      </c>
      <c r="E10083" s="474" t="n">
        <v>0</v>
      </c>
    </row>
    <row r="10084" customFormat="false" ht="19.5" hidden="false" customHeight="false" outlineLevel="0" collapsed="false">
      <c r="A10084" s="453" t="n">
        <v>102164</v>
      </c>
      <c r="B10084" s="454" t="s">
        <v>10683</v>
      </c>
      <c r="C10084" s="453" t="s">
        <v>667</v>
      </c>
      <c r="D10084" s="453" t="n">
        <v>252.59</v>
      </c>
      <c r="E10084" s="474" t="n">
        <v>0.3204</v>
      </c>
    </row>
    <row r="10085" customFormat="false" ht="19.5" hidden="false" customHeight="false" outlineLevel="0" collapsed="false">
      <c r="A10085" s="453" t="n">
        <v>102154</v>
      </c>
      <c r="B10085" s="454" t="s">
        <v>10684</v>
      </c>
      <c r="C10085" s="453" t="s">
        <v>667</v>
      </c>
      <c r="D10085" s="453" t="n">
        <v>162.74</v>
      </c>
      <c r="E10085" s="474" t="n">
        <v>0</v>
      </c>
    </row>
    <row r="10086" customFormat="false" ht="19.5" hidden="false" customHeight="false" outlineLevel="0" collapsed="false">
      <c r="A10086" s="453" t="n">
        <v>102166</v>
      </c>
      <c r="B10086" s="454" t="s">
        <v>10685</v>
      </c>
      <c r="C10086" s="453" t="s">
        <v>667</v>
      </c>
      <c r="D10086" s="453" t="n">
        <v>251.68</v>
      </c>
      <c r="E10086" s="474" t="n">
        <v>0.249</v>
      </c>
    </row>
    <row r="10087" customFormat="false" ht="19.5" hidden="false" customHeight="false" outlineLevel="0" collapsed="false">
      <c r="A10087" s="453" t="n">
        <v>102156</v>
      </c>
      <c r="B10087" s="454" t="s">
        <v>10686</v>
      </c>
      <c r="C10087" s="453" t="s">
        <v>667</v>
      </c>
      <c r="D10087" s="453" t="n">
        <v>181.95</v>
      </c>
      <c r="E10087" s="474" t="n">
        <v>0</v>
      </c>
    </row>
    <row r="10088" customFormat="false" ht="19.5" hidden="false" customHeight="false" outlineLevel="0" collapsed="false">
      <c r="A10088" s="453" t="n">
        <v>102168</v>
      </c>
      <c r="B10088" s="454" t="s">
        <v>10687</v>
      </c>
      <c r="C10088" s="453" t="s">
        <v>667</v>
      </c>
      <c r="D10088" s="453" t="n">
        <v>297.86</v>
      </c>
      <c r="E10088" s="474" t="n">
        <v>0.1559</v>
      </c>
    </row>
    <row r="10089" customFormat="false" ht="19.5" hidden="false" customHeight="false" outlineLevel="0" collapsed="false">
      <c r="A10089" s="453" t="n">
        <v>102158</v>
      </c>
      <c r="B10089" s="454" t="s">
        <v>10688</v>
      </c>
      <c r="C10089" s="453" t="s">
        <v>667</v>
      </c>
      <c r="D10089" s="453" t="n">
        <v>246.2</v>
      </c>
      <c r="E10089" s="474" t="n">
        <v>0</v>
      </c>
    </row>
    <row r="10090" customFormat="false" ht="19.5" hidden="false" customHeight="false" outlineLevel="0" collapsed="false">
      <c r="A10090" s="453" t="n">
        <v>102181</v>
      </c>
      <c r="B10090" s="454" t="s">
        <v>10689</v>
      </c>
      <c r="C10090" s="453" t="s">
        <v>667</v>
      </c>
      <c r="D10090" s="453" t="n">
        <v>438.92</v>
      </c>
      <c r="E10090" s="474" t="n">
        <v>0</v>
      </c>
    </row>
    <row r="10091" customFormat="false" ht="19.5" hidden="false" customHeight="false" outlineLevel="0" collapsed="false">
      <c r="A10091" s="453" t="n">
        <v>102179</v>
      </c>
      <c r="B10091" s="454" t="s">
        <v>10690</v>
      </c>
      <c r="C10091" s="453" t="s">
        <v>667</v>
      </c>
      <c r="D10091" s="453" t="n">
        <v>326.51</v>
      </c>
      <c r="E10091" s="474" t="n">
        <v>0</v>
      </c>
    </row>
    <row r="10092" customFormat="false" ht="19.5" hidden="false" customHeight="false" outlineLevel="0" collapsed="false">
      <c r="A10092" s="453" t="n">
        <v>102180</v>
      </c>
      <c r="B10092" s="454" t="s">
        <v>10691</v>
      </c>
      <c r="C10092" s="453" t="s">
        <v>667</v>
      </c>
      <c r="D10092" s="453" t="n">
        <v>373.76</v>
      </c>
      <c r="E10092" s="474" t="n">
        <v>0</v>
      </c>
    </row>
    <row r="10093" customFormat="false" ht="19.5" hidden="false" customHeight="false" outlineLevel="0" collapsed="false">
      <c r="A10093" s="453" t="n">
        <v>102189</v>
      </c>
      <c r="B10093" s="454" t="s">
        <v>10692</v>
      </c>
      <c r="C10093" s="453" t="s">
        <v>102</v>
      </c>
      <c r="D10093" s="453" t="n">
        <v>289.41</v>
      </c>
      <c r="E10093" s="474" t="n">
        <v>0</v>
      </c>
    </row>
    <row r="10094" customFormat="false" ht="19.5" hidden="false" customHeight="false" outlineLevel="0" collapsed="false">
      <c r="A10094" s="453" t="n">
        <v>102188</v>
      </c>
      <c r="B10094" s="454" t="s">
        <v>10693</v>
      </c>
      <c r="C10094" s="453" t="s">
        <v>102</v>
      </c>
      <c r="D10094" s="453" t="n">
        <v>1168.28</v>
      </c>
      <c r="E10094" s="474" t="n">
        <v>0</v>
      </c>
    </row>
    <row r="10095" customFormat="false" ht="19.5" hidden="false" customHeight="false" outlineLevel="0" collapsed="false">
      <c r="A10095" s="453" t="n">
        <v>106320</v>
      </c>
      <c r="B10095" s="454" t="s">
        <v>10694</v>
      </c>
      <c r="C10095" s="453" t="s">
        <v>102</v>
      </c>
      <c r="D10095" s="453" t="n">
        <v>2342.41</v>
      </c>
      <c r="E10095" s="474" t="n">
        <v>0</v>
      </c>
    </row>
    <row r="10096" customFormat="false" ht="19.5" hidden="false" customHeight="false" outlineLevel="0" collapsed="false">
      <c r="A10096" s="453" t="n">
        <v>102185</v>
      </c>
      <c r="B10096" s="454" t="s">
        <v>10695</v>
      </c>
      <c r="C10096" s="453" t="s">
        <v>102</v>
      </c>
      <c r="D10096" s="453" t="n">
        <v>4223.61</v>
      </c>
      <c r="E10096" s="474" t="n">
        <v>0</v>
      </c>
    </row>
    <row r="10097" customFormat="false" ht="19.5" hidden="false" customHeight="false" outlineLevel="0" collapsed="false">
      <c r="A10097" s="453" t="n">
        <v>106318</v>
      </c>
      <c r="B10097" s="454" t="s">
        <v>10696</v>
      </c>
      <c r="C10097" s="453" t="s">
        <v>102</v>
      </c>
      <c r="D10097" s="453" t="n">
        <v>1947.85</v>
      </c>
      <c r="E10097" s="474" t="n">
        <v>0</v>
      </c>
    </row>
    <row r="10098" customFormat="false" ht="19.5" hidden="false" customHeight="false" outlineLevel="0" collapsed="false">
      <c r="A10098" s="453" t="n">
        <v>106319</v>
      </c>
      <c r="B10098" s="454" t="s">
        <v>10697</v>
      </c>
      <c r="C10098" s="453" t="s">
        <v>102</v>
      </c>
      <c r="D10098" s="453" t="n">
        <v>2026.76</v>
      </c>
      <c r="E10098" s="474" t="n">
        <v>0</v>
      </c>
    </row>
    <row r="10099" customFormat="false" ht="19.5" hidden="false" customHeight="false" outlineLevel="0" collapsed="false">
      <c r="A10099" s="453" t="n">
        <v>102184</v>
      </c>
      <c r="B10099" s="454" t="s">
        <v>10698</v>
      </c>
      <c r="C10099" s="453" t="s">
        <v>102</v>
      </c>
      <c r="D10099" s="453" t="n">
        <v>2105.67</v>
      </c>
      <c r="E10099" s="474" t="n">
        <v>0</v>
      </c>
    </row>
    <row r="10100" customFormat="false" ht="19.5" hidden="false" customHeight="false" outlineLevel="0" collapsed="false">
      <c r="A10100" s="453" t="n">
        <v>102187</v>
      </c>
      <c r="B10100" s="454" t="s">
        <v>10699</v>
      </c>
      <c r="C10100" s="453" t="s">
        <v>102</v>
      </c>
      <c r="D10100" s="453" t="n">
        <v>0</v>
      </c>
      <c r="E10100" s="474"/>
    </row>
    <row r="10101" customFormat="false" ht="19.5" hidden="false" customHeight="false" outlineLevel="0" collapsed="false">
      <c r="A10101" s="453" t="n">
        <v>102186</v>
      </c>
      <c r="B10101" s="454" t="s">
        <v>10700</v>
      </c>
      <c r="C10101" s="453" t="s">
        <v>102</v>
      </c>
      <c r="D10101" s="453" t="n">
        <v>0</v>
      </c>
      <c r="E10101" s="474"/>
    </row>
    <row r="10102" customFormat="false" ht="19.5" hidden="false" customHeight="false" outlineLevel="0" collapsed="false">
      <c r="A10102" s="453" t="n">
        <v>102183</v>
      </c>
      <c r="B10102" s="454" t="s">
        <v>10701</v>
      </c>
      <c r="C10102" s="453" t="s">
        <v>102</v>
      </c>
      <c r="D10102" s="453" t="n">
        <v>1731.98</v>
      </c>
      <c r="E10102" s="474" t="n">
        <v>0</v>
      </c>
    </row>
    <row r="10103" customFormat="false" ht="19.5" hidden="false" customHeight="false" outlineLevel="0" collapsed="false">
      <c r="A10103" s="453" t="n">
        <v>102182</v>
      </c>
      <c r="B10103" s="454" t="s">
        <v>10702</v>
      </c>
      <c r="C10103" s="453" t="s">
        <v>102</v>
      </c>
      <c r="D10103" s="453" t="n">
        <v>960.29</v>
      </c>
      <c r="E10103" s="474" t="n">
        <v>0</v>
      </c>
    </row>
    <row r="10104" customFormat="false" ht="19.5" hidden="false" customHeight="false" outlineLevel="0" collapsed="false">
      <c r="A10104" s="453" t="n">
        <v>102191</v>
      </c>
      <c r="B10104" s="454" t="s">
        <v>10703</v>
      </c>
      <c r="C10104" s="453" t="s">
        <v>667</v>
      </c>
      <c r="D10104" s="453" t="n">
        <v>20.51</v>
      </c>
      <c r="E10104" s="474" t="n">
        <v>0</v>
      </c>
    </row>
    <row r="10105" customFormat="false" ht="19.5" hidden="false" customHeight="false" outlineLevel="0" collapsed="false">
      <c r="A10105" s="453" t="n">
        <v>102190</v>
      </c>
      <c r="B10105" s="454" t="s">
        <v>10704</v>
      </c>
      <c r="C10105" s="453" t="s">
        <v>667</v>
      </c>
      <c r="D10105" s="453" t="n">
        <v>18.93</v>
      </c>
      <c r="E10105" s="474" t="n">
        <v>0</v>
      </c>
    </row>
    <row r="10106" customFormat="false" ht="19.5" hidden="false" customHeight="false" outlineLevel="0" collapsed="false">
      <c r="A10106" s="453" t="n">
        <v>102192</v>
      </c>
      <c r="B10106" s="454" t="s">
        <v>10705</v>
      </c>
      <c r="C10106" s="453" t="s">
        <v>667</v>
      </c>
      <c r="D10106" s="453" t="n">
        <v>18.1</v>
      </c>
      <c r="E10106" s="474" t="n">
        <v>0</v>
      </c>
    </row>
    <row r="10107" customFormat="false" ht="19.5" hidden="false" customHeight="false" outlineLevel="0" collapsed="false">
      <c r="A10107" s="453" t="n">
        <v>89354</v>
      </c>
      <c r="B10107" s="454" t="s">
        <v>10706</v>
      </c>
      <c r="C10107" s="453" t="s">
        <v>102</v>
      </c>
      <c r="D10107" s="453" t="n">
        <v>945.45</v>
      </c>
      <c r="E10107" s="474" t="n">
        <v>0</v>
      </c>
    </row>
    <row r="10108" customFormat="false" ht="19.5" hidden="false" customHeight="false" outlineLevel="0" collapsed="false">
      <c r="A10108" s="453" t="n">
        <v>103041</v>
      </c>
      <c r="B10108" s="454" t="s">
        <v>10707</v>
      </c>
      <c r="C10108" s="453" t="s">
        <v>102</v>
      </c>
      <c r="D10108" s="453" t="n">
        <v>32.38</v>
      </c>
      <c r="E10108" s="474" t="n">
        <v>0</v>
      </c>
    </row>
    <row r="10109" customFormat="false" ht="19.5" hidden="false" customHeight="false" outlineLevel="0" collapsed="false">
      <c r="A10109" s="453" t="n">
        <v>103042</v>
      </c>
      <c r="B10109" s="454" t="s">
        <v>10708</v>
      </c>
      <c r="C10109" s="453" t="s">
        <v>102</v>
      </c>
      <c r="D10109" s="453" t="n">
        <v>39.49</v>
      </c>
      <c r="E10109" s="474" t="n">
        <v>0</v>
      </c>
    </row>
    <row r="10110" customFormat="false" ht="19.5" hidden="false" customHeight="false" outlineLevel="0" collapsed="false">
      <c r="A10110" s="453" t="n">
        <v>103043</v>
      </c>
      <c r="B10110" s="454" t="s">
        <v>10709</v>
      </c>
      <c r="C10110" s="453" t="s">
        <v>102</v>
      </c>
      <c r="D10110" s="453" t="n">
        <v>37.68</v>
      </c>
      <c r="E10110" s="474" t="n">
        <v>0</v>
      </c>
    </row>
    <row r="10111" customFormat="false" ht="19.5" hidden="false" customHeight="false" outlineLevel="0" collapsed="false">
      <c r="A10111" s="453" t="n">
        <v>103044</v>
      </c>
      <c r="B10111" s="454" t="s">
        <v>10710</v>
      </c>
      <c r="C10111" s="453" t="s">
        <v>102</v>
      </c>
      <c r="D10111" s="453" t="n">
        <v>50.53</v>
      </c>
      <c r="E10111" s="474" t="n">
        <v>0</v>
      </c>
    </row>
    <row r="10112" customFormat="false" ht="19.5" hidden="false" customHeight="false" outlineLevel="0" collapsed="false">
      <c r="A10112" s="453" t="n">
        <v>103039</v>
      </c>
      <c r="B10112" s="454" t="s">
        <v>10711</v>
      </c>
      <c r="C10112" s="453" t="s">
        <v>102</v>
      </c>
      <c r="D10112" s="453" t="n">
        <v>111.16</v>
      </c>
      <c r="E10112" s="474" t="n">
        <v>0</v>
      </c>
    </row>
    <row r="10113" customFormat="false" ht="19.5" hidden="false" customHeight="false" outlineLevel="0" collapsed="false">
      <c r="A10113" s="453" t="n">
        <v>103038</v>
      </c>
      <c r="B10113" s="454" t="s">
        <v>10712</v>
      </c>
      <c r="C10113" s="453" t="s">
        <v>102</v>
      </c>
      <c r="D10113" s="453" t="n">
        <v>103.15</v>
      </c>
      <c r="E10113" s="474" t="n">
        <v>0</v>
      </c>
    </row>
    <row r="10114" customFormat="false" ht="19.5" hidden="false" customHeight="false" outlineLevel="0" collapsed="false">
      <c r="A10114" s="453" t="n">
        <v>103037</v>
      </c>
      <c r="B10114" s="454" t="s">
        <v>10713</v>
      </c>
      <c r="C10114" s="453" t="s">
        <v>102</v>
      </c>
      <c r="D10114" s="453" t="n">
        <v>77.09</v>
      </c>
      <c r="E10114" s="474" t="n">
        <v>0</v>
      </c>
    </row>
    <row r="10115" customFormat="false" ht="19.5" hidden="false" customHeight="false" outlineLevel="0" collapsed="false">
      <c r="A10115" s="453" t="n">
        <v>103036</v>
      </c>
      <c r="B10115" s="454" t="s">
        <v>10714</v>
      </c>
      <c r="C10115" s="453" t="s">
        <v>102</v>
      </c>
      <c r="D10115" s="453" t="n">
        <v>39.23</v>
      </c>
      <c r="E10115" s="474" t="n">
        <v>0</v>
      </c>
    </row>
    <row r="10116" customFormat="false" ht="19.5" hidden="false" customHeight="false" outlineLevel="0" collapsed="false">
      <c r="A10116" s="453" t="n">
        <v>103040</v>
      </c>
      <c r="B10116" s="454" t="s">
        <v>10715</v>
      </c>
      <c r="C10116" s="453" t="s">
        <v>102</v>
      </c>
      <c r="D10116" s="453" t="n">
        <v>166.55</v>
      </c>
      <c r="E10116" s="474" t="n">
        <v>0</v>
      </c>
    </row>
    <row r="10117" customFormat="false" ht="19.5" hidden="false" customHeight="false" outlineLevel="0" collapsed="false">
      <c r="A10117" s="453" t="n">
        <v>90371</v>
      </c>
      <c r="B10117" s="454" t="s">
        <v>10716</v>
      </c>
      <c r="C10117" s="453" t="s">
        <v>102</v>
      </c>
      <c r="D10117" s="453" t="n">
        <v>48.35</v>
      </c>
      <c r="E10117" s="474" t="n">
        <v>0</v>
      </c>
    </row>
    <row r="10118" customFormat="false" ht="19.5" hidden="false" customHeight="false" outlineLevel="0" collapsed="false">
      <c r="A10118" s="453" t="n">
        <v>103047</v>
      </c>
      <c r="B10118" s="454" t="s">
        <v>10717</v>
      </c>
      <c r="C10118" s="453" t="s">
        <v>102</v>
      </c>
      <c r="D10118" s="453" t="n">
        <v>39.34</v>
      </c>
      <c r="E10118" s="474" t="n">
        <v>0</v>
      </c>
    </row>
    <row r="10119" customFormat="false" ht="19.5" hidden="false" customHeight="false" outlineLevel="0" collapsed="false">
      <c r="A10119" s="453" t="n">
        <v>94489</v>
      </c>
      <c r="B10119" s="454" t="s">
        <v>10718</v>
      </c>
      <c r="C10119" s="453" t="s">
        <v>102</v>
      </c>
      <c r="D10119" s="453" t="n">
        <v>49.08</v>
      </c>
      <c r="E10119" s="474" t="n">
        <v>0</v>
      </c>
    </row>
    <row r="10120" customFormat="false" ht="19.5" hidden="false" customHeight="false" outlineLevel="0" collapsed="false">
      <c r="A10120" s="453" t="n">
        <v>94490</v>
      </c>
      <c r="B10120" s="454" t="s">
        <v>10719</v>
      </c>
      <c r="C10120" s="453" t="s">
        <v>102</v>
      </c>
      <c r="D10120" s="453" t="n">
        <v>74.17</v>
      </c>
      <c r="E10120" s="474" t="n">
        <v>0</v>
      </c>
    </row>
    <row r="10121" customFormat="false" ht="19.5" hidden="false" customHeight="false" outlineLevel="0" collapsed="false">
      <c r="A10121" s="453" t="n">
        <v>94491</v>
      </c>
      <c r="B10121" s="454" t="s">
        <v>10720</v>
      </c>
      <c r="C10121" s="453" t="s">
        <v>102</v>
      </c>
      <c r="D10121" s="453" t="n">
        <v>100.6</v>
      </c>
      <c r="E10121" s="474" t="n">
        <v>0</v>
      </c>
    </row>
    <row r="10122" customFormat="false" ht="19.5" hidden="false" customHeight="false" outlineLevel="0" collapsed="false">
      <c r="A10122" s="453" t="n">
        <v>94492</v>
      </c>
      <c r="B10122" s="454" t="s">
        <v>10721</v>
      </c>
      <c r="C10122" s="453" t="s">
        <v>102</v>
      </c>
      <c r="D10122" s="453" t="n">
        <v>103.57</v>
      </c>
      <c r="E10122" s="474" t="n">
        <v>0</v>
      </c>
    </row>
    <row r="10123" customFormat="false" ht="19.5" hidden="false" customHeight="false" outlineLevel="0" collapsed="false">
      <c r="A10123" s="453" t="n">
        <v>94493</v>
      </c>
      <c r="B10123" s="454" t="s">
        <v>10722</v>
      </c>
      <c r="C10123" s="453" t="s">
        <v>102</v>
      </c>
      <c r="D10123" s="453" t="n">
        <v>189.77</v>
      </c>
      <c r="E10123" s="474" t="n">
        <v>0</v>
      </c>
    </row>
    <row r="10124" customFormat="false" ht="19.5" hidden="false" customHeight="false" outlineLevel="0" collapsed="false">
      <c r="A10124" s="453" t="n">
        <v>94497</v>
      </c>
      <c r="B10124" s="454" t="s">
        <v>10723</v>
      </c>
      <c r="C10124" s="453" t="s">
        <v>102</v>
      </c>
      <c r="D10124" s="453" t="n">
        <v>137.63</v>
      </c>
      <c r="E10124" s="474" t="n">
        <v>0</v>
      </c>
    </row>
    <row r="10125" customFormat="false" ht="19.5" hidden="false" customHeight="false" outlineLevel="0" collapsed="false">
      <c r="A10125" s="453" t="n">
        <v>94794</v>
      </c>
      <c r="B10125" s="454" t="s">
        <v>10724</v>
      </c>
      <c r="C10125" s="453" t="s">
        <v>102</v>
      </c>
      <c r="D10125" s="453" t="n">
        <v>217.32</v>
      </c>
      <c r="E10125" s="474" t="n">
        <v>0</v>
      </c>
    </row>
    <row r="10126" customFormat="false" ht="19.5" hidden="false" customHeight="false" outlineLevel="0" collapsed="false">
      <c r="A10126" s="453" t="n">
        <v>94496</v>
      </c>
      <c r="B10126" s="454" t="s">
        <v>10725</v>
      </c>
      <c r="C10126" s="453" t="s">
        <v>102</v>
      </c>
      <c r="D10126" s="453" t="n">
        <v>108.68</v>
      </c>
      <c r="E10126" s="474" t="n">
        <v>0</v>
      </c>
    </row>
    <row r="10127" customFormat="false" ht="19.5" hidden="false" customHeight="false" outlineLevel="0" collapsed="false">
      <c r="A10127" s="453" t="n">
        <v>94793</v>
      </c>
      <c r="B10127" s="454" t="s">
        <v>10726</v>
      </c>
      <c r="C10127" s="453" t="s">
        <v>102</v>
      </c>
      <c r="D10127" s="453" t="n">
        <v>205.28</v>
      </c>
      <c r="E10127" s="474" t="n">
        <v>0</v>
      </c>
    </row>
    <row r="10128" customFormat="false" ht="19.5" hidden="false" customHeight="false" outlineLevel="0" collapsed="false">
      <c r="A10128" s="453" t="n">
        <v>94495</v>
      </c>
      <c r="B10128" s="454" t="s">
        <v>10727</v>
      </c>
      <c r="C10128" s="453" t="s">
        <v>102</v>
      </c>
      <c r="D10128" s="453" t="n">
        <v>79.76</v>
      </c>
      <c r="E10128" s="474" t="n">
        <v>0</v>
      </c>
    </row>
    <row r="10129" customFormat="false" ht="19.5" hidden="false" customHeight="false" outlineLevel="0" collapsed="false">
      <c r="A10129" s="453" t="n">
        <v>94792</v>
      </c>
      <c r="B10129" s="454" t="s">
        <v>10728</v>
      </c>
      <c r="C10129" s="453" t="s">
        <v>102</v>
      </c>
      <c r="D10129" s="453" t="n">
        <v>149.56</v>
      </c>
      <c r="E10129" s="474" t="n">
        <v>0</v>
      </c>
    </row>
    <row r="10130" customFormat="false" ht="19.5" hidden="false" customHeight="false" outlineLevel="0" collapsed="false">
      <c r="A10130" s="453" t="n">
        <v>89352</v>
      </c>
      <c r="B10130" s="454" t="s">
        <v>10729</v>
      </c>
      <c r="C10130" s="453" t="s">
        <v>102</v>
      </c>
      <c r="D10130" s="453" t="n">
        <v>46.95</v>
      </c>
      <c r="E10130" s="474" t="n">
        <v>0</v>
      </c>
    </row>
    <row r="10131" customFormat="false" ht="19.5" hidden="false" customHeight="false" outlineLevel="0" collapsed="false">
      <c r="A10131" s="453" t="n">
        <v>89986</v>
      </c>
      <c r="B10131" s="454" t="s">
        <v>10730</v>
      </c>
      <c r="C10131" s="453" t="s">
        <v>102</v>
      </c>
      <c r="D10131" s="453" t="n">
        <v>107.99</v>
      </c>
      <c r="E10131" s="474" t="n">
        <v>0</v>
      </c>
    </row>
    <row r="10132" customFormat="false" ht="19.5" hidden="false" customHeight="false" outlineLevel="0" collapsed="false">
      <c r="A10132" s="453" t="n">
        <v>94499</v>
      </c>
      <c r="B10132" s="454" t="s">
        <v>10731</v>
      </c>
      <c r="C10132" s="453" t="s">
        <v>102</v>
      </c>
      <c r="D10132" s="453" t="n">
        <v>380.32</v>
      </c>
      <c r="E10132" s="474" t="n">
        <v>0</v>
      </c>
    </row>
    <row r="10133" customFormat="false" ht="19.5" hidden="false" customHeight="false" outlineLevel="0" collapsed="false">
      <c r="A10133" s="453" t="n">
        <v>94498</v>
      </c>
      <c r="B10133" s="454" t="s">
        <v>10732</v>
      </c>
      <c r="C10133" s="453" t="s">
        <v>102</v>
      </c>
      <c r="D10133" s="453" t="n">
        <v>190.18</v>
      </c>
      <c r="E10133" s="474" t="n">
        <v>0</v>
      </c>
    </row>
    <row r="10134" customFormat="false" ht="19.5" hidden="false" customHeight="false" outlineLevel="0" collapsed="false">
      <c r="A10134" s="453" t="n">
        <v>94500</v>
      </c>
      <c r="B10134" s="454" t="s">
        <v>10733</v>
      </c>
      <c r="C10134" s="453" t="s">
        <v>102</v>
      </c>
      <c r="D10134" s="453" t="n">
        <v>461.48</v>
      </c>
      <c r="E10134" s="474" t="n">
        <v>0</v>
      </c>
    </row>
    <row r="10135" customFormat="false" ht="19.5" hidden="false" customHeight="false" outlineLevel="0" collapsed="false">
      <c r="A10135" s="453" t="n">
        <v>89353</v>
      </c>
      <c r="B10135" s="454" t="s">
        <v>10734</v>
      </c>
      <c r="C10135" s="453" t="s">
        <v>102</v>
      </c>
      <c r="D10135" s="453" t="n">
        <v>51.46</v>
      </c>
      <c r="E10135" s="474" t="n">
        <v>0</v>
      </c>
    </row>
    <row r="10136" customFormat="false" ht="19.5" hidden="false" customHeight="false" outlineLevel="0" collapsed="false">
      <c r="A10136" s="453" t="n">
        <v>89987</v>
      </c>
      <c r="B10136" s="454" t="s">
        <v>10735</v>
      </c>
      <c r="C10136" s="453" t="s">
        <v>102</v>
      </c>
      <c r="D10136" s="453" t="n">
        <v>122.67</v>
      </c>
      <c r="E10136" s="474" t="n">
        <v>0</v>
      </c>
    </row>
    <row r="10137" customFormat="false" ht="19.5" hidden="false" customHeight="false" outlineLevel="0" collapsed="false">
      <c r="A10137" s="453" t="n">
        <v>94501</v>
      </c>
      <c r="B10137" s="454" t="s">
        <v>10736</v>
      </c>
      <c r="C10137" s="453" t="s">
        <v>102</v>
      </c>
      <c r="D10137" s="453" t="n">
        <v>935.53</v>
      </c>
      <c r="E10137" s="474" t="n">
        <v>0</v>
      </c>
    </row>
    <row r="10138" customFormat="false" ht="19.5" hidden="false" customHeight="false" outlineLevel="0" collapsed="false">
      <c r="A10138" s="453" t="n">
        <v>89349</v>
      </c>
      <c r="B10138" s="454" t="s">
        <v>10737</v>
      </c>
      <c r="C10138" s="453" t="s">
        <v>102</v>
      </c>
      <c r="D10138" s="453" t="n">
        <v>34.46</v>
      </c>
      <c r="E10138" s="474" t="n">
        <v>0</v>
      </c>
    </row>
    <row r="10139" customFormat="false" ht="19.5" hidden="false" customHeight="false" outlineLevel="0" collapsed="false">
      <c r="A10139" s="453" t="n">
        <v>89984</v>
      </c>
      <c r="B10139" s="454" t="s">
        <v>10738</v>
      </c>
      <c r="C10139" s="453" t="s">
        <v>102</v>
      </c>
      <c r="D10139" s="453" t="n">
        <v>110.86</v>
      </c>
      <c r="E10139" s="474" t="n">
        <v>0</v>
      </c>
    </row>
    <row r="10140" customFormat="false" ht="19.5" hidden="false" customHeight="false" outlineLevel="0" collapsed="false">
      <c r="A10140" s="453" t="n">
        <v>89985</v>
      </c>
      <c r="B10140" s="454" t="s">
        <v>10739</v>
      </c>
      <c r="C10140" s="453" t="s">
        <v>102</v>
      </c>
      <c r="D10140" s="453" t="n">
        <v>116.4</v>
      </c>
      <c r="E10140" s="474" t="n">
        <v>0</v>
      </c>
    </row>
    <row r="10141" customFormat="false" ht="19.5" hidden="false" customHeight="false" outlineLevel="0" collapsed="false">
      <c r="A10141" s="453" t="n">
        <v>89351</v>
      </c>
      <c r="B10141" s="454" t="s">
        <v>10740</v>
      </c>
      <c r="C10141" s="453" t="s">
        <v>102</v>
      </c>
      <c r="D10141" s="453" t="n">
        <v>42.51</v>
      </c>
      <c r="E10141" s="474" t="n">
        <v>0</v>
      </c>
    </row>
    <row r="10142" customFormat="false" ht="19.5" hidden="false" customHeight="false" outlineLevel="0" collapsed="false">
      <c r="A10142" s="453" t="n">
        <v>103045</v>
      </c>
      <c r="B10142" s="454" t="s">
        <v>10741</v>
      </c>
      <c r="C10142" s="453" t="s">
        <v>102</v>
      </c>
      <c r="D10142" s="453" t="n">
        <v>14.96</v>
      </c>
      <c r="E10142" s="474" t="n">
        <v>0</v>
      </c>
    </row>
    <row r="10143" customFormat="false" ht="19.5" hidden="false" customHeight="false" outlineLevel="0" collapsed="false">
      <c r="A10143" s="453" t="n">
        <v>103046</v>
      </c>
      <c r="B10143" s="454" t="s">
        <v>10742</v>
      </c>
      <c r="C10143" s="453" t="s">
        <v>102</v>
      </c>
      <c r="D10143" s="453" t="n">
        <v>37.27</v>
      </c>
      <c r="E10143" s="474" t="n">
        <v>0</v>
      </c>
    </row>
    <row r="10144" customFormat="false" ht="19.5" hidden="false" customHeight="false" outlineLevel="0" collapsed="false">
      <c r="A10144" s="453" t="n">
        <v>103048</v>
      </c>
      <c r="B10144" s="454" t="s">
        <v>10743</v>
      </c>
      <c r="C10144" s="453" t="s">
        <v>102</v>
      </c>
      <c r="D10144" s="453" t="n">
        <v>28.81</v>
      </c>
      <c r="E10144" s="474" t="n">
        <v>0</v>
      </c>
    </row>
    <row r="10145" customFormat="false" ht="19.5" hidden="false" customHeight="false" outlineLevel="0" collapsed="false">
      <c r="A10145" s="453" t="n">
        <v>103049</v>
      </c>
      <c r="B10145" s="454" t="s">
        <v>10744</v>
      </c>
      <c r="C10145" s="453" t="s">
        <v>102</v>
      </c>
      <c r="D10145" s="453" t="n">
        <v>31.54</v>
      </c>
      <c r="E10145" s="474" t="n">
        <v>0</v>
      </c>
    </row>
    <row r="10146" customFormat="false" ht="19.5" hidden="false" customHeight="false" outlineLevel="0" collapsed="false">
      <c r="A10146" s="453" t="n">
        <v>103029</v>
      </c>
      <c r="B10146" s="454" t="s">
        <v>10745</v>
      </c>
      <c r="C10146" s="453" t="s">
        <v>102</v>
      </c>
      <c r="D10146" s="453" t="n">
        <v>58.93</v>
      </c>
      <c r="E10146" s="474" t="n">
        <v>0</v>
      </c>
    </row>
    <row r="10147" customFormat="false" ht="19.5" hidden="false" customHeight="false" outlineLevel="0" collapsed="false">
      <c r="A10147" s="453" t="n">
        <v>103019</v>
      </c>
      <c r="B10147" s="454" t="s">
        <v>10746</v>
      </c>
      <c r="C10147" s="453" t="s">
        <v>102</v>
      </c>
      <c r="D10147" s="453" t="n">
        <v>190.55</v>
      </c>
      <c r="E10147" s="474" t="n">
        <v>0</v>
      </c>
    </row>
    <row r="10148" customFormat="false" ht="19.5" hidden="false" customHeight="false" outlineLevel="0" collapsed="false">
      <c r="A10148" s="453" t="n">
        <v>103050</v>
      </c>
      <c r="B10148" s="454" t="s">
        <v>10747</v>
      </c>
      <c r="C10148" s="453" t="s">
        <v>102</v>
      </c>
      <c r="D10148" s="453" t="n">
        <v>28.21</v>
      </c>
      <c r="E10148" s="474" t="n">
        <v>0</v>
      </c>
    </row>
    <row r="10149" customFormat="false" ht="19.5" hidden="false" customHeight="false" outlineLevel="0" collapsed="false">
      <c r="A10149" s="453" t="n">
        <v>103051</v>
      </c>
      <c r="B10149" s="454" t="s">
        <v>10748</v>
      </c>
      <c r="C10149" s="453" t="s">
        <v>102</v>
      </c>
      <c r="D10149" s="453" t="n">
        <v>34</v>
      </c>
      <c r="E10149" s="474" t="n">
        <v>0</v>
      </c>
    </row>
    <row r="10150" customFormat="false" ht="19.5" hidden="false" customHeight="false" outlineLevel="0" collapsed="false">
      <c r="A10150" s="453" t="n">
        <v>103052</v>
      </c>
      <c r="B10150" s="454" t="s">
        <v>10749</v>
      </c>
      <c r="C10150" s="453" t="s">
        <v>102</v>
      </c>
      <c r="D10150" s="453" t="n">
        <v>46.01</v>
      </c>
      <c r="E10150" s="474" t="n">
        <v>0</v>
      </c>
    </row>
    <row r="10151" customFormat="false" ht="19.5" hidden="false" customHeight="false" outlineLevel="0" collapsed="false">
      <c r="A10151" s="453" t="n">
        <v>94799</v>
      </c>
      <c r="B10151" s="454" t="s">
        <v>10750</v>
      </c>
      <c r="C10151" s="453" t="s">
        <v>102</v>
      </c>
      <c r="D10151" s="453" t="n">
        <v>274.6</v>
      </c>
      <c r="E10151" s="474" t="n">
        <v>0</v>
      </c>
    </row>
    <row r="10152" customFormat="false" ht="19.5" hidden="false" customHeight="false" outlineLevel="0" collapsed="false">
      <c r="A10152" s="453" t="n">
        <v>94798</v>
      </c>
      <c r="B10152" s="454" t="s">
        <v>10751</v>
      </c>
      <c r="C10152" s="453" t="s">
        <v>102</v>
      </c>
      <c r="D10152" s="453" t="n">
        <v>223.97</v>
      </c>
      <c r="E10152" s="474" t="n">
        <v>0</v>
      </c>
    </row>
    <row r="10153" customFormat="false" ht="19.5" hidden="false" customHeight="false" outlineLevel="0" collapsed="false">
      <c r="A10153" s="453" t="n">
        <v>94797</v>
      </c>
      <c r="B10153" s="454" t="s">
        <v>10752</v>
      </c>
      <c r="C10153" s="453" t="s">
        <v>102</v>
      </c>
      <c r="D10153" s="453" t="n">
        <v>134.37</v>
      </c>
      <c r="E10153" s="474" t="n">
        <v>0</v>
      </c>
    </row>
    <row r="10154" customFormat="false" ht="19.5" hidden="false" customHeight="false" outlineLevel="0" collapsed="false">
      <c r="A10154" s="453" t="n">
        <v>94795</v>
      </c>
      <c r="B10154" s="454" t="s">
        <v>10753</v>
      </c>
      <c r="C10154" s="453" t="s">
        <v>102</v>
      </c>
      <c r="D10154" s="453" t="n">
        <v>56.35</v>
      </c>
      <c r="E10154" s="474" t="n">
        <v>0</v>
      </c>
    </row>
    <row r="10155" customFormat="false" ht="19.5" hidden="false" customHeight="false" outlineLevel="0" collapsed="false">
      <c r="A10155" s="453" t="n">
        <v>94800</v>
      </c>
      <c r="B10155" s="454" t="s">
        <v>10754</v>
      </c>
      <c r="C10155" s="453" t="s">
        <v>102</v>
      </c>
      <c r="D10155" s="453" t="n">
        <v>352.53</v>
      </c>
      <c r="E10155" s="474" t="n">
        <v>0</v>
      </c>
    </row>
    <row r="10156" customFormat="false" ht="19.5" hidden="false" customHeight="false" outlineLevel="0" collapsed="false">
      <c r="A10156" s="453" t="n">
        <v>94796</v>
      </c>
      <c r="B10156" s="454" t="s">
        <v>10755</v>
      </c>
      <c r="C10156" s="453" t="s">
        <v>102</v>
      </c>
      <c r="D10156" s="453" t="n">
        <v>63.96</v>
      </c>
      <c r="E10156" s="474" t="n">
        <v>0</v>
      </c>
    </row>
    <row r="10157" customFormat="false" ht="19.5" hidden="false" customHeight="false" outlineLevel="0" collapsed="false">
      <c r="A10157" s="453" t="n">
        <v>99635</v>
      </c>
      <c r="B10157" s="454" t="s">
        <v>10756</v>
      </c>
      <c r="C10157" s="453" t="s">
        <v>102</v>
      </c>
      <c r="D10157" s="453" t="n">
        <v>446.24</v>
      </c>
      <c r="E10157" s="474" t="n">
        <v>0</v>
      </c>
    </row>
    <row r="10158" customFormat="false" ht="19.5" hidden="false" customHeight="false" outlineLevel="0" collapsed="false">
      <c r="A10158" s="453" t="n">
        <v>103018</v>
      </c>
      <c r="B10158" s="454" t="s">
        <v>10757</v>
      </c>
      <c r="C10158" s="453" t="s">
        <v>102</v>
      </c>
      <c r="D10158" s="453" t="n">
        <v>364.45</v>
      </c>
      <c r="E10158" s="474" t="n">
        <v>0</v>
      </c>
    </row>
    <row r="10159" customFormat="false" ht="19.5" hidden="false" customHeight="false" outlineLevel="0" collapsed="false">
      <c r="A10159" s="453" t="n">
        <v>95252</v>
      </c>
      <c r="B10159" s="454" t="s">
        <v>10758</v>
      </c>
      <c r="C10159" s="453" t="s">
        <v>102</v>
      </c>
      <c r="D10159" s="453" t="n">
        <v>194.68</v>
      </c>
      <c r="E10159" s="474" t="n">
        <v>0</v>
      </c>
    </row>
    <row r="10160" customFormat="false" ht="19.5" hidden="false" customHeight="false" outlineLevel="0" collapsed="false">
      <c r="A10160" s="453" t="n">
        <v>95251</v>
      </c>
      <c r="B10160" s="454" t="s">
        <v>10759</v>
      </c>
      <c r="C10160" s="453" t="s">
        <v>102</v>
      </c>
      <c r="D10160" s="453" t="n">
        <v>160.66</v>
      </c>
      <c r="E10160" s="474" t="n">
        <v>0</v>
      </c>
    </row>
    <row r="10161" customFormat="false" ht="19.5" hidden="false" customHeight="false" outlineLevel="0" collapsed="false">
      <c r="A10161" s="453" t="n">
        <v>95250</v>
      </c>
      <c r="B10161" s="454" t="s">
        <v>10760</v>
      </c>
      <c r="C10161" s="453" t="s">
        <v>102</v>
      </c>
      <c r="D10161" s="453" t="n">
        <v>108.52</v>
      </c>
      <c r="E10161" s="474" t="n">
        <v>0</v>
      </c>
    </row>
    <row r="10162" customFormat="false" ht="19.5" hidden="false" customHeight="false" outlineLevel="0" collapsed="false">
      <c r="A10162" s="453" t="n">
        <v>95248</v>
      </c>
      <c r="B10162" s="454" t="s">
        <v>10761</v>
      </c>
      <c r="C10162" s="453" t="s">
        <v>102</v>
      </c>
      <c r="D10162" s="453" t="n">
        <v>68.34</v>
      </c>
      <c r="E10162" s="474" t="n">
        <v>0</v>
      </c>
    </row>
    <row r="10163" customFormat="false" ht="19.5" hidden="false" customHeight="false" outlineLevel="0" collapsed="false">
      <c r="A10163" s="453" t="n">
        <v>95253</v>
      </c>
      <c r="B10163" s="454" t="s">
        <v>10762</v>
      </c>
      <c r="C10163" s="453" t="s">
        <v>102</v>
      </c>
      <c r="D10163" s="453" t="n">
        <v>296.46</v>
      </c>
      <c r="E10163" s="474" t="n">
        <v>0</v>
      </c>
    </row>
    <row r="10164" customFormat="false" ht="19.5" hidden="false" customHeight="false" outlineLevel="0" collapsed="false">
      <c r="A10164" s="453" t="n">
        <v>95249</v>
      </c>
      <c r="B10164" s="454" t="s">
        <v>10763</v>
      </c>
      <c r="C10164" s="453" t="s">
        <v>102</v>
      </c>
      <c r="D10164" s="453" t="n">
        <v>80.42</v>
      </c>
      <c r="E10164" s="474" t="n">
        <v>0</v>
      </c>
    </row>
    <row r="10165" customFormat="false" ht="19.5" hidden="false" customHeight="false" outlineLevel="0" collapsed="false">
      <c r="A10165" s="453" t="n">
        <v>99622</v>
      </c>
      <c r="B10165" s="454" t="s">
        <v>10764</v>
      </c>
      <c r="C10165" s="453" t="s">
        <v>102</v>
      </c>
      <c r="D10165" s="453" t="n">
        <v>312.84</v>
      </c>
      <c r="E10165" s="474" t="n">
        <v>0</v>
      </c>
    </row>
    <row r="10166" customFormat="false" ht="19.5" hidden="false" customHeight="false" outlineLevel="0" collapsed="false">
      <c r="A10166" s="453" t="n">
        <v>99621</v>
      </c>
      <c r="B10166" s="454" t="s">
        <v>10765</v>
      </c>
      <c r="C10166" s="453" t="s">
        <v>102</v>
      </c>
      <c r="D10166" s="453" t="n">
        <v>278.07</v>
      </c>
      <c r="E10166" s="474" t="n">
        <v>0</v>
      </c>
    </row>
    <row r="10167" customFormat="false" ht="19.5" hidden="false" customHeight="false" outlineLevel="0" collapsed="false">
      <c r="A10167" s="453" t="n">
        <v>99620</v>
      </c>
      <c r="B10167" s="454" t="s">
        <v>10766</v>
      </c>
      <c r="C10167" s="453" t="s">
        <v>102</v>
      </c>
      <c r="D10167" s="453" t="n">
        <v>186.51</v>
      </c>
      <c r="E10167" s="474" t="n">
        <v>0</v>
      </c>
    </row>
    <row r="10168" customFormat="false" ht="19.5" hidden="false" customHeight="false" outlineLevel="0" collapsed="false">
      <c r="A10168" s="453" t="n">
        <v>103008</v>
      </c>
      <c r="B10168" s="454" t="s">
        <v>10767</v>
      </c>
      <c r="C10168" s="453" t="s">
        <v>102</v>
      </c>
      <c r="D10168" s="453" t="n">
        <v>112.23</v>
      </c>
      <c r="E10168" s="474" t="n">
        <v>0</v>
      </c>
    </row>
    <row r="10169" customFormat="false" ht="19.5" hidden="false" customHeight="false" outlineLevel="0" collapsed="false">
      <c r="A10169" s="453" t="n">
        <v>99624</v>
      </c>
      <c r="B10169" s="454" t="s">
        <v>10768</v>
      </c>
      <c r="C10169" s="453" t="s">
        <v>102</v>
      </c>
      <c r="D10169" s="453" t="n">
        <v>622.64</v>
      </c>
      <c r="E10169" s="474" t="n">
        <v>0</v>
      </c>
    </row>
    <row r="10170" customFormat="false" ht="19.5" hidden="false" customHeight="false" outlineLevel="0" collapsed="false">
      <c r="A10170" s="453" t="n">
        <v>99623</v>
      </c>
      <c r="B10170" s="454" t="s">
        <v>10769</v>
      </c>
      <c r="C10170" s="453" t="s">
        <v>102</v>
      </c>
      <c r="D10170" s="453" t="n">
        <v>436.64</v>
      </c>
      <c r="E10170" s="474" t="n">
        <v>0</v>
      </c>
    </row>
    <row r="10171" customFormat="false" ht="19.5" hidden="false" customHeight="false" outlineLevel="0" collapsed="false">
      <c r="A10171" s="453" t="n">
        <v>99625</v>
      </c>
      <c r="B10171" s="454" t="s">
        <v>10770</v>
      </c>
      <c r="C10171" s="453" t="s">
        <v>102</v>
      </c>
      <c r="D10171" s="453" t="n">
        <v>856.66</v>
      </c>
      <c r="E10171" s="474" t="n">
        <v>0</v>
      </c>
    </row>
    <row r="10172" customFormat="false" ht="19.5" hidden="false" customHeight="false" outlineLevel="0" collapsed="false">
      <c r="A10172" s="453" t="n">
        <v>99619</v>
      </c>
      <c r="B10172" s="454" t="s">
        <v>10771</v>
      </c>
      <c r="C10172" s="453" t="s">
        <v>102</v>
      </c>
      <c r="D10172" s="453" t="n">
        <v>137.3</v>
      </c>
      <c r="E10172" s="474" t="n">
        <v>0</v>
      </c>
    </row>
    <row r="10173" customFormat="false" ht="19.5" hidden="false" customHeight="false" outlineLevel="0" collapsed="false">
      <c r="A10173" s="453" t="n">
        <v>99626</v>
      </c>
      <c r="B10173" s="454" t="s">
        <v>10772</v>
      </c>
      <c r="C10173" s="453" t="s">
        <v>102</v>
      </c>
      <c r="D10173" s="453" t="n">
        <v>1319.68</v>
      </c>
      <c r="E10173" s="474" t="n">
        <v>0</v>
      </c>
    </row>
    <row r="10174" customFormat="false" ht="19.5" hidden="false" customHeight="false" outlineLevel="0" collapsed="false">
      <c r="A10174" s="453" t="n">
        <v>99631</v>
      </c>
      <c r="B10174" s="454" t="s">
        <v>10773</v>
      </c>
      <c r="C10174" s="453" t="s">
        <v>102</v>
      </c>
      <c r="D10174" s="453" t="n">
        <v>173.48</v>
      </c>
      <c r="E10174" s="474" t="n">
        <v>0</v>
      </c>
    </row>
    <row r="10175" customFormat="false" ht="19.5" hidden="false" customHeight="false" outlineLevel="0" collapsed="false">
      <c r="A10175" s="453" t="n">
        <v>99630</v>
      </c>
      <c r="B10175" s="454" t="s">
        <v>10774</v>
      </c>
      <c r="C10175" s="453" t="s">
        <v>102</v>
      </c>
      <c r="D10175" s="453" t="n">
        <v>149.12</v>
      </c>
      <c r="E10175" s="474" t="n">
        <v>0</v>
      </c>
    </row>
    <row r="10176" customFormat="false" ht="19.5" hidden="false" customHeight="false" outlineLevel="0" collapsed="false">
      <c r="A10176" s="453" t="n">
        <v>99629</v>
      </c>
      <c r="B10176" s="454" t="s">
        <v>10775</v>
      </c>
      <c r="C10176" s="453" t="s">
        <v>102</v>
      </c>
      <c r="D10176" s="453" t="n">
        <v>100.18</v>
      </c>
      <c r="E10176" s="474" t="n">
        <v>0</v>
      </c>
    </row>
    <row r="10177" customFormat="false" ht="19.5" hidden="false" customHeight="false" outlineLevel="0" collapsed="false">
      <c r="A10177" s="453" t="n">
        <v>99627</v>
      </c>
      <c r="B10177" s="454" t="s">
        <v>10776</v>
      </c>
      <c r="C10177" s="453" t="s">
        <v>102</v>
      </c>
      <c r="D10177" s="453" t="n">
        <v>82.81</v>
      </c>
      <c r="E10177" s="474" t="n">
        <v>0</v>
      </c>
    </row>
    <row r="10178" customFormat="false" ht="19.5" hidden="false" customHeight="false" outlineLevel="0" collapsed="false">
      <c r="A10178" s="453" t="n">
        <v>103009</v>
      </c>
      <c r="B10178" s="454" t="s">
        <v>10777</v>
      </c>
      <c r="C10178" s="453" t="s">
        <v>102</v>
      </c>
      <c r="D10178" s="453" t="n">
        <v>395.99</v>
      </c>
      <c r="E10178" s="474" t="n">
        <v>0</v>
      </c>
    </row>
    <row r="10179" customFormat="false" ht="19.5" hidden="false" customHeight="false" outlineLevel="0" collapsed="false">
      <c r="A10179" s="453" t="n">
        <v>99632</v>
      </c>
      <c r="B10179" s="454" t="s">
        <v>10778</v>
      </c>
      <c r="C10179" s="453" t="s">
        <v>102</v>
      </c>
      <c r="D10179" s="453" t="n">
        <v>250.28</v>
      </c>
      <c r="E10179" s="474" t="n">
        <v>0</v>
      </c>
    </row>
    <row r="10180" customFormat="false" ht="19.5" hidden="false" customHeight="false" outlineLevel="0" collapsed="false">
      <c r="A10180" s="453" t="n">
        <v>99633</v>
      </c>
      <c r="B10180" s="454" t="s">
        <v>10779</v>
      </c>
      <c r="C10180" s="453" t="s">
        <v>102</v>
      </c>
      <c r="D10180" s="453" t="n">
        <v>537.82</v>
      </c>
      <c r="E10180" s="474" t="n">
        <v>0</v>
      </c>
    </row>
    <row r="10181" customFormat="false" ht="19.5" hidden="false" customHeight="false" outlineLevel="0" collapsed="false">
      <c r="A10181" s="453" t="n">
        <v>99628</v>
      </c>
      <c r="B10181" s="454" t="s">
        <v>10780</v>
      </c>
      <c r="C10181" s="453" t="s">
        <v>102</v>
      </c>
      <c r="D10181" s="453" t="n">
        <v>90.26</v>
      </c>
      <c r="E10181" s="474" t="n">
        <v>0</v>
      </c>
    </row>
    <row r="10182" customFormat="false" ht="19.5" hidden="false" customHeight="false" outlineLevel="0" collapsed="false">
      <c r="A10182" s="453" t="n">
        <v>99634</v>
      </c>
      <c r="B10182" s="454" t="s">
        <v>10781</v>
      </c>
      <c r="C10182" s="453" t="s">
        <v>102</v>
      </c>
      <c r="D10182" s="453" t="n">
        <v>918.51</v>
      </c>
      <c r="E10182" s="474" t="n">
        <v>0</v>
      </c>
    </row>
    <row r="10183" customFormat="false" ht="19.5" hidden="false" customHeight="false" outlineLevel="0" collapsed="false">
      <c r="A10183" s="453" t="n">
        <v>103013</v>
      </c>
      <c r="B10183" s="454" t="s">
        <v>10782</v>
      </c>
      <c r="C10183" s="453" t="s">
        <v>102</v>
      </c>
      <c r="D10183" s="453" t="n">
        <v>161</v>
      </c>
      <c r="E10183" s="474" t="n">
        <v>0</v>
      </c>
    </row>
    <row r="10184" customFormat="false" ht="19.5" hidden="false" customHeight="false" outlineLevel="0" collapsed="false">
      <c r="A10184" s="453" t="n">
        <v>103012</v>
      </c>
      <c r="B10184" s="454" t="s">
        <v>10783</v>
      </c>
      <c r="C10184" s="453" t="s">
        <v>102</v>
      </c>
      <c r="D10184" s="453" t="n">
        <v>149.63</v>
      </c>
      <c r="E10184" s="474" t="n">
        <v>0</v>
      </c>
    </row>
    <row r="10185" customFormat="false" ht="19.5" hidden="false" customHeight="false" outlineLevel="0" collapsed="false">
      <c r="A10185" s="453" t="n">
        <v>103011</v>
      </c>
      <c r="B10185" s="454" t="s">
        <v>10784</v>
      </c>
      <c r="C10185" s="453" t="s">
        <v>102</v>
      </c>
      <c r="D10185" s="453" t="n">
        <v>94.85</v>
      </c>
      <c r="E10185" s="474" t="n">
        <v>0</v>
      </c>
    </row>
    <row r="10186" customFormat="false" ht="19.5" hidden="false" customHeight="false" outlineLevel="0" collapsed="false">
      <c r="A10186" s="453" t="n">
        <v>103015</v>
      </c>
      <c r="B10186" s="454" t="s">
        <v>10785</v>
      </c>
      <c r="C10186" s="453" t="s">
        <v>102</v>
      </c>
      <c r="D10186" s="453" t="n">
        <v>428.56</v>
      </c>
      <c r="E10186" s="474" t="n">
        <v>0</v>
      </c>
    </row>
    <row r="10187" customFormat="false" ht="19.5" hidden="false" customHeight="false" outlineLevel="0" collapsed="false">
      <c r="A10187" s="453" t="n">
        <v>103014</v>
      </c>
      <c r="B10187" s="454" t="s">
        <v>10786</v>
      </c>
      <c r="C10187" s="453" t="s">
        <v>102</v>
      </c>
      <c r="D10187" s="453" t="n">
        <v>242.21</v>
      </c>
      <c r="E10187" s="474" t="n">
        <v>0</v>
      </c>
    </row>
    <row r="10188" customFormat="false" ht="19.5" hidden="false" customHeight="false" outlineLevel="0" collapsed="false">
      <c r="A10188" s="453" t="n">
        <v>103016</v>
      </c>
      <c r="B10188" s="454" t="s">
        <v>10787</v>
      </c>
      <c r="C10188" s="453" t="s">
        <v>102</v>
      </c>
      <c r="D10188" s="453" t="n">
        <v>585.98</v>
      </c>
      <c r="E10188" s="474" t="n">
        <v>0</v>
      </c>
    </row>
    <row r="10189" customFormat="false" ht="19.5" hidden="false" customHeight="false" outlineLevel="0" collapsed="false">
      <c r="A10189" s="453" t="n">
        <v>103010</v>
      </c>
      <c r="B10189" s="454" t="s">
        <v>10788</v>
      </c>
      <c r="C10189" s="453" t="s">
        <v>102</v>
      </c>
      <c r="D10189" s="453" t="n">
        <v>85.11</v>
      </c>
      <c r="E10189" s="474" t="n">
        <v>0</v>
      </c>
    </row>
    <row r="10190" customFormat="false" ht="19.5" hidden="false" customHeight="false" outlineLevel="0" collapsed="false">
      <c r="A10190" s="453" t="n">
        <v>103017</v>
      </c>
      <c r="B10190" s="454" t="s">
        <v>10789</v>
      </c>
      <c r="C10190" s="453" t="s">
        <v>102</v>
      </c>
      <c r="D10190" s="453" t="n">
        <v>1023.42</v>
      </c>
      <c r="E10190" s="474" t="n">
        <v>0</v>
      </c>
    </row>
    <row r="10191" customFormat="false" ht="19.5" hidden="false" customHeight="false" outlineLevel="0" collapsed="false">
      <c r="A10191" s="453" t="n">
        <v>103033</v>
      </c>
      <c r="B10191" s="454" t="s">
        <v>10790</v>
      </c>
      <c r="C10191" s="453" t="s">
        <v>102</v>
      </c>
      <c r="D10191" s="453" t="n">
        <v>0</v>
      </c>
      <c r="E10191" s="474"/>
    </row>
    <row r="10192" customFormat="false" ht="19.5" hidden="false" customHeight="false" outlineLevel="0" collapsed="false">
      <c r="A10192" s="453" t="n">
        <v>103032</v>
      </c>
      <c r="B10192" s="454" t="s">
        <v>10791</v>
      </c>
      <c r="C10192" s="453" t="s">
        <v>102</v>
      </c>
      <c r="D10192" s="453" t="n">
        <v>0</v>
      </c>
      <c r="E10192" s="474"/>
    </row>
    <row r="10193" customFormat="false" ht="19.5" hidden="false" customHeight="false" outlineLevel="0" collapsed="false">
      <c r="A10193" s="453" t="n">
        <v>103030</v>
      </c>
      <c r="B10193" s="454" t="s">
        <v>10792</v>
      </c>
      <c r="C10193" s="453" t="s">
        <v>102</v>
      </c>
      <c r="D10193" s="453" t="n">
        <v>0</v>
      </c>
      <c r="E10193" s="474"/>
    </row>
    <row r="10194" customFormat="false" ht="19.5" hidden="false" customHeight="false" outlineLevel="0" collapsed="false">
      <c r="A10194" s="453" t="n">
        <v>103031</v>
      </c>
      <c r="B10194" s="454" t="s">
        <v>10793</v>
      </c>
      <c r="C10194" s="453" t="s">
        <v>102</v>
      </c>
      <c r="D10194" s="453" t="n">
        <v>0</v>
      </c>
      <c r="E10194" s="475"/>
    </row>
    <row r="10195" customFormat="false" ht="19.5" hidden="false" customHeight="false" outlineLevel="0" collapsed="false">
      <c r="A10195" s="453" t="n">
        <v>103035</v>
      </c>
      <c r="B10195" s="454" t="s">
        <v>10794</v>
      </c>
      <c r="C10195" s="453" t="s">
        <v>102</v>
      </c>
      <c r="D10195" s="453" t="n">
        <v>0</v>
      </c>
      <c r="E10195" s="475"/>
    </row>
    <row r="10196" customFormat="false" ht="19.5" hidden="false" customHeight="false" outlineLevel="0" collapsed="false">
      <c r="A10196" s="453" t="n">
        <v>103034</v>
      </c>
      <c r="B10196" s="454" t="s">
        <v>10795</v>
      </c>
      <c r="C10196" s="453" t="s">
        <v>102</v>
      </c>
      <c r="D10196" s="453" t="n">
        <v>0</v>
      </c>
      <c r="E10196" s="474"/>
    </row>
    <row r="10197" customFormat="false" ht="19.5" hidden="false" customHeight="false" outlineLevel="0" collapsed="false">
      <c r="A10197" s="453" t="n">
        <v>103024</v>
      </c>
      <c r="B10197" s="454" t="s">
        <v>10796</v>
      </c>
      <c r="C10197" s="453" t="s">
        <v>102</v>
      </c>
      <c r="D10197" s="453" t="n">
        <v>0</v>
      </c>
      <c r="E10197" s="474"/>
    </row>
    <row r="10198" customFormat="false" ht="19.5" hidden="false" customHeight="false" outlineLevel="0" collapsed="false">
      <c r="A10198" s="453" t="n">
        <v>103023</v>
      </c>
      <c r="B10198" s="454" t="s">
        <v>10797</v>
      </c>
      <c r="C10198" s="453" t="s">
        <v>102</v>
      </c>
      <c r="D10198" s="453" t="n">
        <v>0</v>
      </c>
      <c r="E10198" s="474"/>
    </row>
    <row r="10199" customFormat="false" ht="19.5" hidden="false" customHeight="false" outlineLevel="0" collapsed="false">
      <c r="A10199" s="453" t="n">
        <v>103022</v>
      </c>
      <c r="B10199" s="454" t="s">
        <v>10798</v>
      </c>
      <c r="C10199" s="453" t="s">
        <v>102</v>
      </c>
      <c r="D10199" s="453" t="n">
        <v>0</v>
      </c>
      <c r="E10199" s="474"/>
    </row>
    <row r="10200" customFormat="false" ht="19.5" hidden="false" customHeight="false" outlineLevel="0" collapsed="false">
      <c r="A10200" s="453" t="n">
        <v>103020</v>
      </c>
      <c r="B10200" s="454" t="s">
        <v>10799</v>
      </c>
      <c r="C10200" s="453" t="s">
        <v>102</v>
      </c>
      <c r="D10200" s="453" t="n">
        <v>0</v>
      </c>
      <c r="E10200" s="474"/>
    </row>
    <row r="10201" customFormat="false" ht="19.5" hidden="false" customHeight="false" outlineLevel="0" collapsed="false">
      <c r="A10201" s="453" t="n">
        <v>103026</v>
      </c>
      <c r="B10201" s="454" t="s">
        <v>10800</v>
      </c>
      <c r="C10201" s="453" t="s">
        <v>102</v>
      </c>
      <c r="D10201" s="453" t="n">
        <v>0</v>
      </c>
      <c r="E10201" s="474"/>
    </row>
    <row r="10202" customFormat="false" ht="19.5" hidden="false" customHeight="false" outlineLevel="0" collapsed="false">
      <c r="A10202" s="453" t="n">
        <v>103025</v>
      </c>
      <c r="B10202" s="454" t="s">
        <v>10801</v>
      </c>
      <c r="C10202" s="453" t="s">
        <v>102</v>
      </c>
      <c r="D10202" s="453" t="n">
        <v>0</v>
      </c>
      <c r="E10202" s="474"/>
    </row>
    <row r="10203" customFormat="false" ht="19.5" hidden="false" customHeight="false" outlineLevel="0" collapsed="false">
      <c r="A10203" s="453" t="n">
        <v>103021</v>
      </c>
      <c r="B10203" s="454" t="s">
        <v>10802</v>
      </c>
      <c r="C10203" s="453" t="s">
        <v>102</v>
      </c>
      <c r="D10203" s="453" t="n">
        <v>0</v>
      </c>
      <c r="E10203" s="474"/>
    </row>
    <row r="10204" customFormat="false" ht="19.5" hidden="false" customHeight="false" outlineLevel="0" collapsed="false">
      <c r="A10204" s="453" t="n">
        <v>103027</v>
      </c>
      <c r="B10204" s="454" t="s">
        <v>10803</v>
      </c>
      <c r="C10204" s="453" t="s">
        <v>102</v>
      </c>
      <c r="D10204" s="453" t="n">
        <v>0</v>
      </c>
      <c r="E10204" s="474"/>
    </row>
    <row r="10205" customFormat="false" ht="19.5" hidden="false" customHeight="false" outlineLevel="0" collapsed="false">
      <c r="A10205" s="453" t="n">
        <v>103028</v>
      </c>
      <c r="B10205" s="454" t="s">
        <v>10804</v>
      </c>
      <c r="C10205" s="453" t="s">
        <v>102</v>
      </c>
      <c r="D10205" s="453" t="n">
        <v>0</v>
      </c>
      <c r="E10205" s="474"/>
    </row>
    <row r="10206" customFormat="false" ht="19.5" hidden="false" customHeight="false" outlineLevel="0" collapsed="false">
      <c r="A10206" s="453" t="n">
        <v>103563</v>
      </c>
      <c r="B10206" s="454" t="s">
        <v>10805</v>
      </c>
      <c r="C10206" s="453" t="s">
        <v>102</v>
      </c>
      <c r="D10206" s="453" t="n">
        <v>0</v>
      </c>
      <c r="E10206" s="474"/>
    </row>
    <row r="10207" customFormat="false" ht="19.5" hidden="false" customHeight="false" outlineLevel="0" collapsed="false">
      <c r="A10207" s="453" t="n">
        <v>103564</v>
      </c>
      <c r="B10207" s="454" t="s">
        <v>10806</v>
      </c>
      <c r="C10207" s="453" t="s">
        <v>102</v>
      </c>
      <c r="D10207" s="453" t="n">
        <v>0</v>
      </c>
      <c r="E10207" s="474"/>
    </row>
    <row r="10208" customFormat="false" ht="19.5" hidden="false" customHeight="false" outlineLevel="0" collapsed="false">
      <c r="A10208" s="453" t="n">
        <v>103565</v>
      </c>
      <c r="B10208" s="454" t="s">
        <v>10807</v>
      </c>
      <c r="C10208" s="453" t="s">
        <v>102</v>
      </c>
      <c r="D10208" s="453" t="n">
        <v>0</v>
      </c>
      <c r="E10208" s="474"/>
    </row>
    <row r="10209" customFormat="false" ht="19.5" hidden="false" customHeight="false" outlineLevel="0" collapsed="false">
      <c r="A10209" s="453" t="n">
        <v>103566</v>
      </c>
      <c r="B10209" s="454" t="s">
        <v>10808</v>
      </c>
      <c r="C10209" s="453" t="s">
        <v>102</v>
      </c>
      <c r="D10209" s="453" t="n">
        <v>0</v>
      </c>
      <c r="E10209" s="474"/>
    </row>
    <row r="10210" customFormat="false" ht="19.5" hidden="false" customHeight="false" outlineLevel="0" collapsed="false">
      <c r="A10210" s="453" t="n">
        <v>103567</v>
      </c>
      <c r="B10210" s="454" t="s">
        <v>10809</v>
      </c>
      <c r="C10210" s="453" t="s">
        <v>102</v>
      </c>
      <c r="D10210" s="453" t="n">
        <v>0</v>
      </c>
      <c r="E10210" s="474"/>
    </row>
    <row r="10211" customFormat="false" ht="19.5" hidden="false" customHeight="false" outlineLevel="0" collapsed="false">
      <c r="A10211" s="453" t="n">
        <v>103568</v>
      </c>
      <c r="B10211" s="454" t="s">
        <v>10810</v>
      </c>
      <c r="C10211" s="453" t="s">
        <v>102</v>
      </c>
      <c r="D10211" s="453" t="n">
        <v>0</v>
      </c>
      <c r="E10211" s="474"/>
    </row>
    <row r="10212" customFormat="false" ht="19.5" hidden="false" customHeight="false" outlineLevel="0" collapsed="false">
      <c r="A10212" s="453" t="n">
        <v>103569</v>
      </c>
      <c r="B10212" s="454" t="s">
        <v>10811</v>
      </c>
      <c r="C10212" s="453" t="s">
        <v>102</v>
      </c>
      <c r="D10212" s="453" t="n">
        <v>0</v>
      </c>
      <c r="E10212" s="474"/>
    </row>
    <row r="10213" customFormat="false" ht="19.5" hidden="false" customHeight="false" outlineLevel="0" collapsed="false">
      <c r="A10213" s="453" t="n">
        <v>103570</v>
      </c>
      <c r="B10213" s="454" t="s">
        <v>10812</v>
      </c>
      <c r="C10213" s="453" t="s">
        <v>102</v>
      </c>
      <c r="D10213" s="453" t="n">
        <v>0</v>
      </c>
      <c r="E10213" s="474"/>
    </row>
    <row r="10214" customFormat="false" ht="19.5" hidden="false" customHeight="false" outlineLevel="0" collapsed="false">
      <c r="A10214" s="453" t="n">
        <v>103571</v>
      </c>
      <c r="B10214" s="454" t="s">
        <v>10813</v>
      </c>
      <c r="C10214" s="453" t="s">
        <v>102</v>
      </c>
      <c r="D10214" s="453" t="n">
        <v>0</v>
      </c>
      <c r="E10214" s="474"/>
    </row>
    <row r="10215" customFormat="false" ht="19.5" hidden="false" customHeight="false" outlineLevel="0" collapsed="false">
      <c r="A10215" s="453" t="n">
        <v>103562</v>
      </c>
      <c r="B10215" s="454" t="s">
        <v>10814</v>
      </c>
      <c r="C10215" s="453" t="s">
        <v>102</v>
      </c>
      <c r="D10215" s="453" t="n">
        <v>0</v>
      </c>
      <c r="E10215" s="474"/>
    </row>
    <row r="10216" customFormat="false" ht="19.5" hidden="false" customHeight="false" outlineLevel="0" collapsed="false">
      <c r="A10216" s="453" t="n">
        <v>103573</v>
      </c>
      <c r="B10216" s="454" t="s">
        <v>10815</v>
      </c>
      <c r="C10216" s="453" t="s">
        <v>102</v>
      </c>
      <c r="D10216" s="453" t="n">
        <v>0</v>
      </c>
      <c r="E10216" s="474"/>
    </row>
    <row r="10217" customFormat="false" ht="19.5" hidden="false" customHeight="false" outlineLevel="0" collapsed="false">
      <c r="A10217" s="453" t="n">
        <v>103585</v>
      </c>
      <c r="B10217" s="454" t="s">
        <v>10816</v>
      </c>
      <c r="C10217" s="453" t="s">
        <v>102</v>
      </c>
      <c r="D10217" s="453" t="n">
        <v>0</v>
      </c>
      <c r="E10217" s="474"/>
    </row>
    <row r="10218" customFormat="false" ht="19.5" hidden="false" customHeight="false" outlineLevel="0" collapsed="false">
      <c r="A10218" s="453" t="n">
        <v>103586</v>
      </c>
      <c r="B10218" s="454" t="s">
        <v>10817</v>
      </c>
      <c r="C10218" s="453" t="s">
        <v>102</v>
      </c>
      <c r="D10218" s="453" t="n">
        <v>0</v>
      </c>
      <c r="E10218" s="474"/>
    </row>
    <row r="10219" customFormat="false" ht="19.5" hidden="false" customHeight="false" outlineLevel="0" collapsed="false">
      <c r="A10219" s="453" t="n">
        <v>103574</v>
      </c>
      <c r="B10219" s="454" t="s">
        <v>10818</v>
      </c>
      <c r="C10219" s="453" t="s">
        <v>102</v>
      </c>
      <c r="D10219" s="453" t="n">
        <v>0</v>
      </c>
      <c r="E10219" s="474"/>
    </row>
    <row r="10220" customFormat="false" ht="19.5" hidden="false" customHeight="false" outlineLevel="0" collapsed="false">
      <c r="A10220" s="453" t="n">
        <v>103575</v>
      </c>
      <c r="B10220" s="454" t="s">
        <v>10819</v>
      </c>
      <c r="C10220" s="453" t="s">
        <v>102</v>
      </c>
      <c r="D10220" s="453" t="n">
        <v>0</v>
      </c>
      <c r="E10220" s="474"/>
    </row>
    <row r="10221" customFormat="false" ht="19.5" hidden="false" customHeight="false" outlineLevel="0" collapsed="false">
      <c r="A10221" s="453" t="n">
        <v>103576</v>
      </c>
      <c r="B10221" s="454" t="s">
        <v>10820</v>
      </c>
      <c r="C10221" s="453" t="s">
        <v>102</v>
      </c>
      <c r="D10221" s="453" t="n">
        <v>0</v>
      </c>
      <c r="E10221" s="474"/>
    </row>
    <row r="10222" customFormat="false" ht="19.5" hidden="false" customHeight="false" outlineLevel="0" collapsed="false">
      <c r="A10222" s="453" t="n">
        <v>103577</v>
      </c>
      <c r="B10222" s="454" t="s">
        <v>10821</v>
      </c>
      <c r="C10222" s="453" t="s">
        <v>102</v>
      </c>
      <c r="D10222" s="453" t="n">
        <v>0</v>
      </c>
      <c r="E10222" s="474"/>
    </row>
    <row r="10223" customFormat="false" ht="19.5" hidden="false" customHeight="false" outlineLevel="0" collapsed="false">
      <c r="A10223" s="453" t="n">
        <v>103578</v>
      </c>
      <c r="B10223" s="454" t="s">
        <v>10822</v>
      </c>
      <c r="C10223" s="453" t="s">
        <v>102</v>
      </c>
      <c r="D10223" s="453" t="n">
        <v>0</v>
      </c>
      <c r="E10223" s="475"/>
    </row>
    <row r="10224" customFormat="false" ht="19.5" hidden="false" customHeight="false" outlineLevel="0" collapsed="false">
      <c r="A10224" s="453" t="n">
        <v>103579</v>
      </c>
      <c r="B10224" s="454" t="s">
        <v>10823</v>
      </c>
      <c r="C10224" s="453" t="s">
        <v>102</v>
      </c>
      <c r="D10224" s="453" t="n">
        <v>0</v>
      </c>
      <c r="E10224" s="474"/>
    </row>
    <row r="10225" customFormat="false" ht="19.5" hidden="false" customHeight="false" outlineLevel="0" collapsed="false">
      <c r="A10225" s="453" t="n">
        <v>103580</v>
      </c>
      <c r="B10225" s="454" t="s">
        <v>10824</v>
      </c>
      <c r="C10225" s="453" t="s">
        <v>102</v>
      </c>
      <c r="D10225" s="453" t="n">
        <v>0</v>
      </c>
      <c r="E10225" s="474"/>
    </row>
    <row r="10226" customFormat="false" ht="19.5" hidden="false" customHeight="false" outlineLevel="0" collapsed="false">
      <c r="A10226" s="453" t="n">
        <v>103581</v>
      </c>
      <c r="B10226" s="454" t="s">
        <v>10825</v>
      </c>
      <c r="C10226" s="453" t="s">
        <v>102</v>
      </c>
      <c r="D10226" s="453" t="n">
        <v>0</v>
      </c>
      <c r="E10226" s="474"/>
    </row>
    <row r="10227" customFormat="false" ht="19.5" hidden="false" customHeight="false" outlineLevel="0" collapsed="false">
      <c r="A10227" s="453" t="n">
        <v>103582</v>
      </c>
      <c r="B10227" s="454" t="s">
        <v>10826</v>
      </c>
      <c r="C10227" s="453" t="s">
        <v>102</v>
      </c>
      <c r="D10227" s="453" t="n">
        <v>0</v>
      </c>
      <c r="E10227" s="475"/>
    </row>
    <row r="10228" customFormat="false" ht="19.5" hidden="false" customHeight="false" outlineLevel="0" collapsed="false">
      <c r="A10228" s="453" t="n">
        <v>103572</v>
      </c>
      <c r="B10228" s="454" t="s">
        <v>10827</v>
      </c>
      <c r="C10228" s="453" t="s">
        <v>102</v>
      </c>
      <c r="D10228" s="453" t="n">
        <v>0</v>
      </c>
      <c r="E10228" s="475"/>
    </row>
    <row r="10229" customFormat="false" ht="19.5" hidden="false" customHeight="false" outlineLevel="0" collapsed="false">
      <c r="A10229" s="453" t="n">
        <v>103583</v>
      </c>
      <c r="B10229" s="454" t="s">
        <v>10828</v>
      </c>
      <c r="C10229" s="453" t="s">
        <v>102</v>
      </c>
      <c r="D10229" s="453" t="n">
        <v>0</v>
      </c>
      <c r="E10229" s="475"/>
    </row>
    <row r="10230" customFormat="false" ht="19.5" hidden="false" customHeight="false" outlineLevel="0" collapsed="false">
      <c r="A10230" s="453" t="n">
        <v>103584</v>
      </c>
      <c r="B10230" s="454" t="s">
        <v>10829</v>
      </c>
      <c r="C10230" s="453" t="s">
        <v>102</v>
      </c>
      <c r="D10230" s="453" t="n">
        <v>0</v>
      </c>
      <c r="E10230" s="475"/>
    </row>
    <row r="10231" customFormat="false" ht="19.5" hidden="false" customHeight="false" outlineLevel="0" collapsed="false">
      <c r="A10231" s="453" t="n">
        <v>103557</v>
      </c>
      <c r="B10231" s="454" t="s">
        <v>10830</v>
      </c>
      <c r="C10231" s="453" t="s">
        <v>102</v>
      </c>
      <c r="D10231" s="453" t="n">
        <v>0</v>
      </c>
      <c r="E10231" s="475"/>
    </row>
    <row r="10232" customFormat="false" ht="19.5" hidden="false" customHeight="false" outlineLevel="0" collapsed="false">
      <c r="A10232" s="453" t="n">
        <v>103558</v>
      </c>
      <c r="B10232" s="454" t="s">
        <v>10831</v>
      </c>
      <c r="C10232" s="453" t="s">
        <v>102</v>
      </c>
      <c r="D10232" s="453" t="n">
        <v>0</v>
      </c>
      <c r="E10232" s="475"/>
    </row>
    <row r="10233" customFormat="false" ht="19.5" hidden="false" customHeight="false" outlineLevel="0" collapsed="false">
      <c r="A10233" s="453" t="n">
        <v>103559</v>
      </c>
      <c r="B10233" s="454" t="s">
        <v>10832</v>
      </c>
      <c r="C10233" s="453" t="s">
        <v>102</v>
      </c>
      <c r="D10233" s="453" t="n">
        <v>0</v>
      </c>
      <c r="E10233" s="475"/>
    </row>
    <row r="10234" customFormat="false" ht="19.5" hidden="false" customHeight="false" outlineLevel="0" collapsed="false">
      <c r="A10234" s="453" t="n">
        <v>103560</v>
      </c>
      <c r="B10234" s="454" t="s">
        <v>10833</v>
      </c>
      <c r="C10234" s="453" t="s">
        <v>102</v>
      </c>
      <c r="D10234" s="453" t="n">
        <v>0</v>
      </c>
      <c r="E10234" s="475"/>
    </row>
    <row r="10235" customFormat="false" ht="19.5" hidden="false" customHeight="false" outlineLevel="0" collapsed="false">
      <c r="A10235" s="453" t="n">
        <v>103561</v>
      </c>
      <c r="B10235" s="454" t="s">
        <v>10834</v>
      </c>
      <c r="C10235" s="453" t="s">
        <v>102</v>
      </c>
      <c r="D10235" s="453" t="n">
        <v>0</v>
      </c>
      <c r="E10235" s="475"/>
    </row>
    <row r="10236" customFormat="false" ht="19.5" hidden="false" customHeight="false" outlineLevel="0" collapsed="false">
      <c r="A10236" s="453" t="n">
        <v>103529</v>
      </c>
      <c r="B10236" s="454" t="s">
        <v>10835</v>
      </c>
      <c r="C10236" s="453" t="s">
        <v>102</v>
      </c>
      <c r="D10236" s="453" t="n">
        <v>0</v>
      </c>
      <c r="E10236" s="474"/>
    </row>
    <row r="10237" customFormat="false" ht="19.5" hidden="false" customHeight="false" outlineLevel="0" collapsed="false">
      <c r="A10237" s="453" t="n">
        <v>103530</v>
      </c>
      <c r="B10237" s="454" t="s">
        <v>10836</v>
      </c>
      <c r="C10237" s="453" t="s">
        <v>102</v>
      </c>
      <c r="D10237" s="453" t="n">
        <v>0</v>
      </c>
      <c r="E10237" s="474"/>
    </row>
    <row r="10238" customFormat="false" ht="19.5" hidden="false" customHeight="false" outlineLevel="0" collapsed="false">
      <c r="A10238" s="453" t="n">
        <v>103531</v>
      </c>
      <c r="B10238" s="454" t="s">
        <v>10837</v>
      </c>
      <c r="C10238" s="453" t="s">
        <v>102</v>
      </c>
      <c r="D10238" s="453" t="n">
        <v>0</v>
      </c>
      <c r="E10238" s="474"/>
    </row>
    <row r="10239" customFormat="false" ht="19.5" hidden="false" customHeight="false" outlineLevel="0" collapsed="false">
      <c r="A10239" s="453" t="n">
        <v>103532</v>
      </c>
      <c r="B10239" s="454" t="s">
        <v>10838</v>
      </c>
      <c r="C10239" s="453" t="s">
        <v>102</v>
      </c>
      <c r="D10239" s="453" t="n">
        <v>0</v>
      </c>
      <c r="E10239" s="474"/>
    </row>
    <row r="10240" customFormat="false" ht="19.5" hidden="false" customHeight="false" outlineLevel="0" collapsed="false">
      <c r="A10240" s="453" t="n">
        <v>103533</v>
      </c>
      <c r="B10240" s="454" t="s">
        <v>10839</v>
      </c>
      <c r="C10240" s="453" t="s">
        <v>102</v>
      </c>
      <c r="D10240" s="453" t="n">
        <v>0</v>
      </c>
      <c r="E10240" s="474"/>
    </row>
    <row r="10241" customFormat="false" ht="19.5" hidden="false" customHeight="false" outlineLevel="0" collapsed="false">
      <c r="A10241" s="453" t="n">
        <v>103534</v>
      </c>
      <c r="B10241" s="454" t="s">
        <v>10840</v>
      </c>
      <c r="C10241" s="453" t="s">
        <v>102</v>
      </c>
      <c r="D10241" s="453" t="n">
        <v>0</v>
      </c>
      <c r="E10241" s="474"/>
    </row>
    <row r="10242" customFormat="false" ht="19.5" hidden="false" customHeight="false" outlineLevel="0" collapsed="false">
      <c r="A10242" s="453" t="n">
        <v>103535</v>
      </c>
      <c r="B10242" s="454" t="s">
        <v>10841</v>
      </c>
      <c r="C10242" s="453" t="s">
        <v>102</v>
      </c>
      <c r="D10242" s="453" t="n">
        <v>0</v>
      </c>
      <c r="E10242" s="474"/>
    </row>
    <row r="10243" customFormat="false" ht="19.5" hidden="false" customHeight="false" outlineLevel="0" collapsed="false">
      <c r="A10243" s="453" t="n">
        <v>103527</v>
      </c>
      <c r="B10243" s="454" t="s">
        <v>10842</v>
      </c>
      <c r="C10243" s="453" t="s">
        <v>102</v>
      </c>
      <c r="D10243" s="453" t="n">
        <v>0</v>
      </c>
      <c r="E10243" s="474"/>
    </row>
    <row r="10244" customFormat="false" ht="19.5" hidden="false" customHeight="false" outlineLevel="0" collapsed="false">
      <c r="A10244" s="453" t="n">
        <v>103536</v>
      </c>
      <c r="B10244" s="454" t="s">
        <v>10843</v>
      </c>
      <c r="C10244" s="453" t="s">
        <v>102</v>
      </c>
      <c r="D10244" s="453" t="n">
        <v>0</v>
      </c>
      <c r="E10244" s="474"/>
    </row>
    <row r="10245" customFormat="false" ht="19.5" hidden="false" customHeight="false" outlineLevel="0" collapsed="false">
      <c r="A10245" s="453" t="n">
        <v>103528</v>
      </c>
      <c r="B10245" s="454" t="s">
        <v>10844</v>
      </c>
      <c r="C10245" s="453" t="s">
        <v>102</v>
      </c>
      <c r="D10245" s="453" t="n">
        <v>0</v>
      </c>
      <c r="E10245" s="474"/>
    </row>
    <row r="10246" customFormat="false" ht="19.5" hidden="false" customHeight="false" outlineLevel="0" collapsed="false">
      <c r="A10246" s="453" t="n">
        <v>103541</v>
      </c>
      <c r="B10246" s="454" t="s">
        <v>10845</v>
      </c>
      <c r="C10246" s="453" t="s">
        <v>102</v>
      </c>
      <c r="D10246" s="453" t="n">
        <v>0</v>
      </c>
      <c r="E10246" s="474"/>
    </row>
    <row r="10247" customFormat="false" ht="19.5" hidden="false" customHeight="false" outlineLevel="0" collapsed="false">
      <c r="A10247" s="453" t="n">
        <v>103539</v>
      </c>
      <c r="B10247" s="454" t="s">
        <v>10846</v>
      </c>
      <c r="C10247" s="453" t="s">
        <v>102</v>
      </c>
      <c r="D10247" s="453" t="n">
        <v>0</v>
      </c>
      <c r="E10247" s="474"/>
    </row>
    <row r="10248" customFormat="false" ht="19.5" hidden="false" customHeight="false" outlineLevel="0" collapsed="false">
      <c r="A10248" s="453" t="n">
        <v>103540</v>
      </c>
      <c r="B10248" s="454" t="s">
        <v>10847</v>
      </c>
      <c r="C10248" s="453" t="s">
        <v>102</v>
      </c>
      <c r="D10248" s="453" t="n">
        <v>0</v>
      </c>
      <c r="E10248" s="474"/>
    </row>
    <row r="10249" customFormat="false" ht="19.5" hidden="false" customHeight="false" outlineLevel="0" collapsed="false">
      <c r="A10249" s="453" t="n">
        <v>103542</v>
      </c>
      <c r="B10249" s="454" t="s">
        <v>10848</v>
      </c>
      <c r="C10249" s="453" t="s">
        <v>102</v>
      </c>
      <c r="D10249" s="453" t="n">
        <v>0</v>
      </c>
      <c r="E10249" s="474"/>
    </row>
    <row r="10250" customFormat="false" ht="19.5" hidden="false" customHeight="false" outlineLevel="0" collapsed="false">
      <c r="A10250" s="453" t="n">
        <v>103543</v>
      </c>
      <c r="B10250" s="454" t="s">
        <v>10849</v>
      </c>
      <c r="C10250" s="453" t="s">
        <v>102</v>
      </c>
      <c r="D10250" s="453" t="n">
        <v>0</v>
      </c>
      <c r="E10250" s="474"/>
    </row>
    <row r="10251" customFormat="false" ht="19.5" hidden="false" customHeight="false" outlineLevel="0" collapsed="false">
      <c r="A10251" s="453" t="n">
        <v>103544</v>
      </c>
      <c r="B10251" s="454" t="s">
        <v>10850</v>
      </c>
      <c r="C10251" s="453" t="s">
        <v>102</v>
      </c>
      <c r="D10251" s="453" t="n">
        <v>0</v>
      </c>
      <c r="E10251" s="474"/>
    </row>
    <row r="10252" customFormat="false" ht="19.5" hidden="false" customHeight="false" outlineLevel="0" collapsed="false">
      <c r="A10252" s="453" t="n">
        <v>103545</v>
      </c>
      <c r="B10252" s="454" t="s">
        <v>10851</v>
      </c>
      <c r="C10252" s="453" t="s">
        <v>102</v>
      </c>
      <c r="D10252" s="453" t="n">
        <v>0</v>
      </c>
      <c r="E10252" s="474"/>
    </row>
    <row r="10253" customFormat="false" ht="19.5" hidden="false" customHeight="false" outlineLevel="0" collapsed="false">
      <c r="A10253" s="453" t="n">
        <v>103537</v>
      </c>
      <c r="B10253" s="454" t="s">
        <v>10852</v>
      </c>
      <c r="C10253" s="453" t="s">
        <v>102</v>
      </c>
      <c r="D10253" s="453" t="n">
        <v>0</v>
      </c>
      <c r="E10253" s="474"/>
    </row>
    <row r="10254" customFormat="false" ht="19.5" hidden="false" customHeight="false" outlineLevel="0" collapsed="false">
      <c r="A10254" s="453" t="n">
        <v>103546</v>
      </c>
      <c r="B10254" s="454" t="s">
        <v>10853</v>
      </c>
      <c r="C10254" s="453" t="s">
        <v>102</v>
      </c>
      <c r="D10254" s="453" t="n">
        <v>0</v>
      </c>
      <c r="E10254" s="474"/>
    </row>
    <row r="10255" customFormat="false" ht="19.5" hidden="false" customHeight="false" outlineLevel="0" collapsed="false">
      <c r="A10255" s="453" t="n">
        <v>103538</v>
      </c>
      <c r="B10255" s="454" t="s">
        <v>10854</v>
      </c>
      <c r="C10255" s="453" t="s">
        <v>102</v>
      </c>
      <c r="D10255" s="453" t="n">
        <v>0</v>
      </c>
      <c r="E10255" s="474"/>
    </row>
    <row r="10256" customFormat="false" ht="19.5" hidden="false" customHeight="false" outlineLevel="0" collapsed="false">
      <c r="A10256" s="453" t="n">
        <v>103549</v>
      </c>
      <c r="B10256" s="454" t="s">
        <v>10855</v>
      </c>
      <c r="C10256" s="453" t="s">
        <v>102</v>
      </c>
      <c r="D10256" s="453" t="n">
        <v>0</v>
      </c>
      <c r="E10256" s="474"/>
    </row>
    <row r="10257" customFormat="false" ht="19.5" hidden="false" customHeight="false" outlineLevel="0" collapsed="false">
      <c r="A10257" s="453" t="n">
        <v>103550</v>
      </c>
      <c r="B10257" s="454" t="s">
        <v>10856</v>
      </c>
      <c r="C10257" s="453" t="s">
        <v>102</v>
      </c>
      <c r="D10257" s="453" t="n">
        <v>0</v>
      </c>
      <c r="E10257" s="474"/>
    </row>
    <row r="10258" customFormat="false" ht="19.5" hidden="false" customHeight="false" outlineLevel="0" collapsed="false">
      <c r="A10258" s="453" t="n">
        <v>103551</v>
      </c>
      <c r="B10258" s="454" t="s">
        <v>10857</v>
      </c>
      <c r="C10258" s="453" t="s">
        <v>102</v>
      </c>
      <c r="D10258" s="453" t="n">
        <v>0</v>
      </c>
      <c r="E10258" s="474"/>
    </row>
    <row r="10259" customFormat="false" ht="19.5" hidden="false" customHeight="false" outlineLevel="0" collapsed="false">
      <c r="A10259" s="453" t="n">
        <v>103552</v>
      </c>
      <c r="B10259" s="454" t="s">
        <v>10858</v>
      </c>
      <c r="C10259" s="453" t="s">
        <v>102</v>
      </c>
      <c r="D10259" s="453" t="n">
        <v>0</v>
      </c>
      <c r="E10259" s="475"/>
    </row>
    <row r="10260" customFormat="false" ht="19.5" hidden="false" customHeight="false" outlineLevel="0" collapsed="false">
      <c r="A10260" s="453" t="n">
        <v>103553</v>
      </c>
      <c r="B10260" s="454" t="s">
        <v>10859</v>
      </c>
      <c r="C10260" s="453" t="s">
        <v>102</v>
      </c>
      <c r="D10260" s="453" t="n">
        <v>0</v>
      </c>
      <c r="E10260" s="474"/>
    </row>
    <row r="10261" customFormat="false" ht="19.5" hidden="false" customHeight="false" outlineLevel="0" collapsed="false">
      <c r="A10261" s="453" t="n">
        <v>103554</v>
      </c>
      <c r="B10261" s="454" t="s">
        <v>10860</v>
      </c>
      <c r="C10261" s="453" t="s">
        <v>102</v>
      </c>
      <c r="D10261" s="453" t="n">
        <v>0</v>
      </c>
      <c r="E10261" s="474"/>
    </row>
    <row r="10262" customFormat="false" ht="19.5" hidden="false" customHeight="false" outlineLevel="0" collapsed="false">
      <c r="A10262" s="453" t="n">
        <v>103555</v>
      </c>
      <c r="B10262" s="454" t="s">
        <v>10861</v>
      </c>
      <c r="C10262" s="453" t="s">
        <v>102</v>
      </c>
      <c r="D10262" s="453" t="n">
        <v>0</v>
      </c>
      <c r="E10262" s="474"/>
    </row>
    <row r="10263" customFormat="false" ht="19.5" hidden="false" customHeight="false" outlineLevel="0" collapsed="false">
      <c r="A10263" s="453" t="n">
        <v>103547</v>
      </c>
      <c r="B10263" s="454" t="s">
        <v>10862</v>
      </c>
      <c r="C10263" s="453" t="s">
        <v>102</v>
      </c>
      <c r="D10263" s="453" t="n">
        <v>0</v>
      </c>
      <c r="E10263" s="474"/>
    </row>
    <row r="10264" customFormat="false" ht="19.5" hidden="false" customHeight="false" outlineLevel="0" collapsed="false">
      <c r="A10264" s="453" t="n">
        <v>103556</v>
      </c>
      <c r="B10264" s="454" t="s">
        <v>10863</v>
      </c>
      <c r="C10264" s="453" t="s">
        <v>102</v>
      </c>
      <c r="D10264" s="453" t="n">
        <v>0</v>
      </c>
      <c r="E10264" s="474"/>
    </row>
    <row r="10265" customFormat="false" ht="19.5" hidden="false" customHeight="false" outlineLevel="0" collapsed="false">
      <c r="A10265" s="453" t="n">
        <v>103548</v>
      </c>
      <c r="B10265" s="454" t="s">
        <v>10864</v>
      </c>
      <c r="C10265" s="453" t="s">
        <v>102</v>
      </c>
      <c r="D10265" s="453" t="n">
        <v>0</v>
      </c>
      <c r="E10265" s="474"/>
    </row>
    <row r="10266" customFormat="false" ht="19.5" hidden="false" customHeight="false" outlineLevel="0" collapsed="false">
      <c r="A10266" s="453" t="n">
        <v>45333</v>
      </c>
      <c r="B10266" s="454" t="s">
        <v>10865</v>
      </c>
      <c r="C10266" s="453" t="s">
        <v>102</v>
      </c>
      <c r="D10266" s="453" t="n">
        <v>213.23</v>
      </c>
      <c r="E10266" s="474" t="s">
        <v>10866</v>
      </c>
    </row>
    <row r="10267" customFormat="false" ht="19.5" hidden="false" customHeight="false" outlineLevel="0" collapsed="false">
      <c r="A10267" s="453" t="n">
        <v>11270</v>
      </c>
      <c r="B10267" s="454" t="s">
        <v>10867</v>
      </c>
      <c r="C10267" s="453" t="s">
        <v>102</v>
      </c>
      <c r="D10267" s="453"/>
      <c r="E10267" s="474" t="s">
        <v>10866</v>
      </c>
    </row>
    <row r="10268" customFormat="false" ht="19.5" hidden="false" customHeight="false" outlineLevel="0" collapsed="false">
      <c r="A10268" s="453" t="n">
        <v>412</v>
      </c>
      <c r="B10268" s="454" t="s">
        <v>10868</v>
      </c>
      <c r="C10268" s="453" t="s">
        <v>102</v>
      </c>
      <c r="D10268" s="453" t="n">
        <v>1.13</v>
      </c>
      <c r="E10268" s="474" t="s">
        <v>10866</v>
      </c>
    </row>
    <row r="10269" customFormat="false" ht="19.5" hidden="false" customHeight="false" outlineLevel="0" collapsed="false">
      <c r="A10269" s="453" t="n">
        <v>414</v>
      </c>
      <c r="B10269" s="454" t="s">
        <v>10869</v>
      </c>
      <c r="C10269" s="453" t="s">
        <v>102</v>
      </c>
      <c r="D10269" s="453" t="n">
        <v>0.07</v>
      </c>
      <c r="E10269" s="474" t="s">
        <v>10866</v>
      </c>
    </row>
    <row r="10270" customFormat="false" ht="19.5" hidden="false" customHeight="false" outlineLevel="0" collapsed="false">
      <c r="A10270" s="453" t="n">
        <v>410</v>
      </c>
      <c r="B10270" s="454" t="s">
        <v>10870</v>
      </c>
      <c r="C10270" s="453" t="s">
        <v>102</v>
      </c>
      <c r="D10270" s="453" t="n">
        <v>0.17</v>
      </c>
      <c r="E10270" s="474" t="s">
        <v>10866</v>
      </c>
    </row>
    <row r="10271" customFormat="false" ht="19.5" hidden="false" customHeight="false" outlineLevel="0" collapsed="false">
      <c r="A10271" s="453" t="n">
        <v>411</v>
      </c>
      <c r="B10271" s="454" t="s">
        <v>10871</v>
      </c>
      <c r="C10271" s="453" t="s">
        <v>102</v>
      </c>
      <c r="D10271" s="453" t="n">
        <v>0.22</v>
      </c>
      <c r="E10271" s="474" t="s">
        <v>482</v>
      </c>
    </row>
    <row r="10272" customFormat="false" ht="19.5" hidden="false" customHeight="false" outlineLevel="0" collapsed="false">
      <c r="A10272" s="453" t="n">
        <v>408</v>
      </c>
      <c r="B10272" s="454" t="s">
        <v>10872</v>
      </c>
      <c r="C10272" s="453" t="s">
        <v>102</v>
      </c>
      <c r="D10272" s="453" t="n">
        <v>1.09</v>
      </c>
      <c r="E10272" s="474" t="s">
        <v>10866</v>
      </c>
    </row>
    <row r="10273" customFormat="false" ht="19.5" hidden="false" customHeight="false" outlineLevel="0" collapsed="false">
      <c r="A10273" s="453" t="n">
        <v>39131</v>
      </c>
      <c r="B10273" s="454" t="s">
        <v>10873</v>
      </c>
      <c r="C10273" s="453" t="s">
        <v>102</v>
      </c>
      <c r="D10273" s="453" t="n">
        <v>4.4</v>
      </c>
      <c r="E10273" s="474" t="s">
        <v>10866</v>
      </c>
    </row>
    <row r="10274" customFormat="false" ht="19.5" hidden="false" customHeight="false" outlineLevel="0" collapsed="false">
      <c r="A10274" s="453" t="n">
        <v>394</v>
      </c>
      <c r="B10274" s="454" t="s">
        <v>10874</v>
      </c>
      <c r="C10274" s="453" t="s">
        <v>102</v>
      </c>
      <c r="D10274" s="453" t="n">
        <v>4.46</v>
      </c>
      <c r="E10274" s="475" t="s">
        <v>10866</v>
      </c>
    </row>
    <row r="10275" customFormat="false" ht="19.5" hidden="false" customHeight="false" outlineLevel="0" collapsed="false">
      <c r="A10275" s="453" t="n">
        <v>39130</v>
      </c>
      <c r="B10275" s="454" t="s">
        <v>10875</v>
      </c>
      <c r="C10275" s="453" t="s">
        <v>102</v>
      </c>
      <c r="D10275" s="453" t="n">
        <v>4.02</v>
      </c>
      <c r="E10275" s="475" t="s">
        <v>10866</v>
      </c>
    </row>
    <row r="10276" customFormat="false" ht="19.5" hidden="false" customHeight="false" outlineLevel="0" collapsed="false">
      <c r="A10276" s="453" t="n">
        <v>395</v>
      </c>
      <c r="B10276" s="454" t="s">
        <v>10876</v>
      </c>
      <c r="C10276" s="453" t="s">
        <v>102</v>
      </c>
      <c r="D10276" s="453" t="n">
        <v>4.29</v>
      </c>
      <c r="E10276" s="475" t="s">
        <v>10866</v>
      </c>
    </row>
    <row r="10277" customFormat="false" ht="19.5" hidden="false" customHeight="false" outlineLevel="0" collapsed="false">
      <c r="A10277" s="453" t="n">
        <v>39129</v>
      </c>
      <c r="B10277" s="454" t="s">
        <v>10877</v>
      </c>
      <c r="C10277" s="453" t="s">
        <v>102</v>
      </c>
      <c r="D10277" s="453" t="n">
        <v>2.47</v>
      </c>
      <c r="E10277" s="475" t="s">
        <v>10866</v>
      </c>
    </row>
    <row r="10278" customFormat="false" ht="19.5" hidden="false" customHeight="false" outlineLevel="0" collapsed="false">
      <c r="A10278" s="453" t="n">
        <v>393</v>
      </c>
      <c r="B10278" s="454" t="s">
        <v>10878</v>
      </c>
      <c r="C10278" s="453" t="s">
        <v>102</v>
      </c>
      <c r="D10278" s="453" t="n">
        <v>2.59</v>
      </c>
      <c r="E10278" s="474" t="s">
        <v>482</v>
      </c>
    </row>
    <row r="10279" customFormat="false" ht="19.5" hidden="false" customHeight="false" outlineLevel="0" collapsed="false">
      <c r="A10279" s="453" t="n">
        <v>39127</v>
      </c>
      <c r="B10279" s="454" t="s">
        <v>10879</v>
      </c>
      <c r="C10279" s="453" t="s">
        <v>102</v>
      </c>
      <c r="D10279" s="453" t="n">
        <v>2.12</v>
      </c>
      <c r="E10279" s="474" t="s">
        <v>10866</v>
      </c>
    </row>
    <row r="10280" customFormat="false" ht="19.5" hidden="false" customHeight="false" outlineLevel="0" collapsed="false">
      <c r="A10280" s="453" t="n">
        <v>392</v>
      </c>
      <c r="B10280" s="454" t="s">
        <v>10880</v>
      </c>
      <c r="C10280" s="453" t="s">
        <v>102</v>
      </c>
      <c r="D10280" s="453" t="n">
        <v>2.17</v>
      </c>
      <c r="E10280" s="474" t="s">
        <v>10866</v>
      </c>
    </row>
    <row r="10281" customFormat="false" ht="19.5" hidden="false" customHeight="false" outlineLevel="0" collapsed="false">
      <c r="A10281" s="453" t="n">
        <v>39133</v>
      </c>
      <c r="B10281" s="454" t="s">
        <v>10881</v>
      </c>
      <c r="C10281" s="453" t="s">
        <v>102</v>
      </c>
      <c r="D10281" s="453" t="n">
        <v>5.78</v>
      </c>
      <c r="E10281" s="474" t="s">
        <v>10866</v>
      </c>
    </row>
    <row r="10282" customFormat="false" ht="19.5" hidden="false" customHeight="false" outlineLevel="0" collapsed="false">
      <c r="A10282" s="453" t="n">
        <v>397</v>
      </c>
      <c r="B10282" s="454" t="s">
        <v>10882</v>
      </c>
      <c r="C10282" s="453" t="s">
        <v>102</v>
      </c>
      <c r="D10282" s="453" t="n">
        <v>6.39</v>
      </c>
      <c r="E10282" s="475" t="s">
        <v>10866</v>
      </c>
    </row>
    <row r="10283" customFormat="false" ht="19.5" hidden="false" customHeight="false" outlineLevel="0" collapsed="false">
      <c r="A10283" s="453" t="n">
        <v>39132</v>
      </c>
      <c r="B10283" s="454" t="s">
        <v>10883</v>
      </c>
      <c r="C10283" s="453" t="s">
        <v>102</v>
      </c>
      <c r="D10283" s="453" t="n">
        <v>4.62</v>
      </c>
      <c r="E10283" s="475" t="s">
        <v>10866</v>
      </c>
    </row>
    <row r="10284" customFormat="false" ht="19.5" hidden="false" customHeight="false" outlineLevel="0" collapsed="false">
      <c r="A10284" s="453" t="n">
        <v>396</v>
      </c>
      <c r="B10284" s="454" t="s">
        <v>10884</v>
      </c>
      <c r="C10284" s="453" t="s">
        <v>102</v>
      </c>
      <c r="D10284" s="453" t="n">
        <v>4.95</v>
      </c>
      <c r="E10284" s="475" t="s">
        <v>10866</v>
      </c>
    </row>
    <row r="10285" customFormat="false" ht="19.5" hidden="false" customHeight="false" outlineLevel="0" collapsed="false">
      <c r="A10285" s="453" t="n">
        <v>39135</v>
      </c>
      <c r="B10285" s="454" t="s">
        <v>10885</v>
      </c>
      <c r="C10285" s="453" t="s">
        <v>102</v>
      </c>
      <c r="D10285" s="453" t="n">
        <v>9.25</v>
      </c>
      <c r="E10285" s="474" t="s">
        <v>10866</v>
      </c>
    </row>
    <row r="10286" customFormat="false" ht="19.5" hidden="false" customHeight="false" outlineLevel="0" collapsed="false">
      <c r="A10286" s="453" t="n">
        <v>39134</v>
      </c>
      <c r="B10286" s="454" t="s">
        <v>10886</v>
      </c>
      <c r="C10286" s="453" t="s">
        <v>102</v>
      </c>
      <c r="D10286" s="453" t="n">
        <v>7.71</v>
      </c>
      <c r="E10286" s="474" t="s">
        <v>10866</v>
      </c>
    </row>
    <row r="10287" customFormat="false" ht="19.5" hidden="false" customHeight="false" outlineLevel="0" collapsed="false">
      <c r="A10287" s="453" t="n">
        <v>398</v>
      </c>
      <c r="B10287" s="454" t="s">
        <v>10887</v>
      </c>
      <c r="C10287" s="453" t="s">
        <v>102</v>
      </c>
      <c r="D10287" s="453" t="n">
        <v>7.1</v>
      </c>
      <c r="E10287" s="474" t="s">
        <v>10866</v>
      </c>
    </row>
    <row r="10288" customFormat="false" ht="19.5" hidden="false" customHeight="false" outlineLevel="0" collapsed="false">
      <c r="A10288" s="453" t="n">
        <v>39128</v>
      </c>
      <c r="B10288" s="454" t="s">
        <v>10888</v>
      </c>
      <c r="C10288" s="453" t="s">
        <v>102</v>
      </c>
      <c r="D10288" s="453" t="n">
        <v>2.31</v>
      </c>
      <c r="E10288" s="474" t="s">
        <v>10866</v>
      </c>
    </row>
    <row r="10289" customFormat="false" ht="19.5" hidden="false" customHeight="false" outlineLevel="0" collapsed="false">
      <c r="A10289" s="453" t="n">
        <v>400</v>
      </c>
      <c r="B10289" s="454" t="s">
        <v>10889</v>
      </c>
      <c r="C10289" s="453" t="s">
        <v>102</v>
      </c>
      <c r="D10289" s="453" t="n">
        <v>2.25</v>
      </c>
      <c r="E10289" s="474" t="s">
        <v>10866</v>
      </c>
    </row>
    <row r="10290" customFormat="false" ht="19.5" hidden="false" customHeight="false" outlineLevel="0" collapsed="false">
      <c r="A10290" s="453" t="n">
        <v>39125</v>
      </c>
      <c r="B10290" s="454" t="s">
        <v>10890</v>
      </c>
      <c r="C10290" s="453" t="s">
        <v>102</v>
      </c>
      <c r="D10290" s="453" t="n">
        <v>2.31</v>
      </c>
      <c r="E10290" s="474" t="s">
        <v>10866</v>
      </c>
    </row>
    <row r="10291" customFormat="false" ht="19.5" hidden="false" customHeight="false" outlineLevel="0" collapsed="false">
      <c r="A10291" s="453" t="n">
        <v>39126</v>
      </c>
      <c r="B10291" s="454" t="s">
        <v>10891</v>
      </c>
      <c r="C10291" s="453" t="s">
        <v>102</v>
      </c>
      <c r="D10291" s="453" t="n">
        <v>10.41</v>
      </c>
      <c r="E10291" s="474" t="s">
        <v>10866</v>
      </c>
    </row>
    <row r="10292" customFormat="false" ht="19.5" hidden="false" customHeight="false" outlineLevel="0" collapsed="false">
      <c r="A10292" s="453" t="n">
        <v>399</v>
      </c>
      <c r="B10292" s="454" t="s">
        <v>10892</v>
      </c>
      <c r="C10292" s="453" t="s">
        <v>102</v>
      </c>
      <c r="D10292" s="453" t="n">
        <v>9.17</v>
      </c>
      <c r="E10292" s="474" t="s">
        <v>10866</v>
      </c>
    </row>
    <row r="10293" customFormat="false" ht="19.5" hidden="false" customHeight="false" outlineLevel="0" collapsed="false">
      <c r="A10293" s="453" t="n">
        <v>39158</v>
      </c>
      <c r="B10293" s="454" t="s">
        <v>10893</v>
      </c>
      <c r="C10293" s="453" t="s">
        <v>102</v>
      </c>
      <c r="D10293" s="453" t="n">
        <v>24.63</v>
      </c>
      <c r="E10293" s="474" t="s">
        <v>10866</v>
      </c>
    </row>
    <row r="10294" customFormat="false" ht="19.5" hidden="false" customHeight="false" outlineLevel="0" collapsed="false">
      <c r="A10294" s="453" t="n">
        <v>39141</v>
      </c>
      <c r="B10294" s="454" t="s">
        <v>10894</v>
      </c>
      <c r="C10294" s="453" t="s">
        <v>102</v>
      </c>
      <c r="D10294" s="453" t="n">
        <v>1.79</v>
      </c>
      <c r="E10294" s="474" t="s">
        <v>10866</v>
      </c>
    </row>
    <row r="10295" customFormat="false" ht="19.5" hidden="false" customHeight="false" outlineLevel="0" collapsed="false">
      <c r="A10295" s="453" t="n">
        <v>39140</v>
      </c>
      <c r="B10295" s="454" t="s">
        <v>10895</v>
      </c>
      <c r="C10295" s="453" t="s">
        <v>102</v>
      </c>
      <c r="D10295" s="453" t="n">
        <v>1.62</v>
      </c>
      <c r="E10295" s="475" t="s">
        <v>10866</v>
      </c>
    </row>
    <row r="10296" customFormat="false" ht="19.5" hidden="false" customHeight="false" outlineLevel="0" collapsed="false">
      <c r="A10296" s="453" t="n">
        <v>39139</v>
      </c>
      <c r="B10296" s="454" t="s">
        <v>10896</v>
      </c>
      <c r="C10296" s="453" t="s">
        <v>102</v>
      </c>
      <c r="D10296" s="453" t="n">
        <v>1.35</v>
      </c>
      <c r="E10296" s="475" t="s">
        <v>10866</v>
      </c>
    </row>
    <row r="10297" customFormat="false" ht="19.5" hidden="false" customHeight="false" outlineLevel="0" collapsed="false">
      <c r="A10297" s="453" t="n">
        <v>39137</v>
      </c>
      <c r="B10297" s="454" t="s">
        <v>10897</v>
      </c>
      <c r="C10297" s="453" t="s">
        <v>102</v>
      </c>
      <c r="D10297" s="453" t="n">
        <v>0.93</v>
      </c>
      <c r="E10297" s="475" t="s">
        <v>10866</v>
      </c>
    </row>
    <row r="10298" customFormat="false" ht="19.5" hidden="false" customHeight="false" outlineLevel="0" collapsed="false">
      <c r="A10298" s="453" t="n">
        <v>39143</v>
      </c>
      <c r="B10298" s="454" t="s">
        <v>10898</v>
      </c>
      <c r="C10298" s="453" t="s">
        <v>102</v>
      </c>
      <c r="D10298" s="453" t="n">
        <v>3.69</v>
      </c>
      <c r="E10298" s="474" t="s">
        <v>10866</v>
      </c>
    </row>
    <row r="10299" customFormat="false" ht="19.5" hidden="false" customHeight="false" outlineLevel="0" collapsed="false">
      <c r="A10299" s="453" t="n">
        <v>39142</v>
      </c>
      <c r="B10299" s="454" t="s">
        <v>10899</v>
      </c>
      <c r="C10299" s="453" t="s">
        <v>102</v>
      </c>
      <c r="D10299" s="453" t="n">
        <v>2.64</v>
      </c>
      <c r="E10299" s="475" t="s">
        <v>10866</v>
      </c>
    </row>
    <row r="10300" customFormat="false" ht="19.5" hidden="false" customHeight="false" outlineLevel="0" collapsed="false">
      <c r="A10300" s="453" t="n">
        <v>39144</v>
      </c>
      <c r="B10300" s="454" t="s">
        <v>10900</v>
      </c>
      <c r="C10300" s="453" t="s">
        <v>102</v>
      </c>
      <c r="D10300" s="453" t="n">
        <v>4.29</v>
      </c>
      <c r="E10300" s="474" t="s">
        <v>10866</v>
      </c>
    </row>
    <row r="10301" customFormat="false" ht="19.5" hidden="false" customHeight="false" outlineLevel="0" collapsed="false">
      <c r="A10301" s="453" t="n">
        <v>39138</v>
      </c>
      <c r="B10301" s="454" t="s">
        <v>10901</v>
      </c>
      <c r="C10301" s="453" t="s">
        <v>102</v>
      </c>
      <c r="D10301" s="453" t="n">
        <v>0.99</v>
      </c>
      <c r="E10301" s="474" t="s">
        <v>10866</v>
      </c>
    </row>
    <row r="10302" customFormat="false" ht="19.5" hidden="false" customHeight="false" outlineLevel="0" collapsed="false">
      <c r="A10302" s="453" t="n">
        <v>39136</v>
      </c>
      <c r="B10302" s="454" t="s">
        <v>10902</v>
      </c>
      <c r="C10302" s="453" t="s">
        <v>102</v>
      </c>
      <c r="D10302" s="453" t="n">
        <v>0.66</v>
      </c>
      <c r="E10302" s="474" t="s">
        <v>10866</v>
      </c>
    </row>
    <row r="10303" customFormat="false" ht="19.5" hidden="false" customHeight="false" outlineLevel="0" collapsed="false">
      <c r="A10303" s="453" t="n">
        <v>39145</v>
      </c>
      <c r="B10303" s="454" t="s">
        <v>10903</v>
      </c>
      <c r="C10303" s="453" t="s">
        <v>102</v>
      </c>
      <c r="D10303" s="453" t="n">
        <v>7.08</v>
      </c>
      <c r="E10303" s="474" t="s">
        <v>10866</v>
      </c>
    </row>
    <row r="10304" customFormat="false" ht="19.5" hidden="false" customHeight="false" outlineLevel="0" collapsed="false">
      <c r="A10304" s="453" t="n">
        <v>12615</v>
      </c>
      <c r="B10304" s="454" t="s">
        <v>10904</v>
      </c>
      <c r="C10304" s="453" t="s">
        <v>102</v>
      </c>
      <c r="D10304" s="453" t="n">
        <v>14.95</v>
      </c>
      <c r="E10304" s="474" t="s">
        <v>10866</v>
      </c>
    </row>
    <row r="10305" customFormat="false" ht="19.5" hidden="false" customHeight="false" outlineLevel="0" collapsed="false">
      <c r="A10305" s="453" t="n">
        <v>11927</v>
      </c>
      <c r="B10305" s="454" t="s">
        <v>10905</v>
      </c>
      <c r="C10305" s="453" t="s">
        <v>102</v>
      </c>
      <c r="D10305" s="453"/>
      <c r="E10305" s="474" t="s">
        <v>10866</v>
      </c>
    </row>
    <row r="10306" customFormat="false" ht="19.5" hidden="false" customHeight="false" outlineLevel="0" collapsed="false">
      <c r="A10306" s="453" t="n">
        <v>11928</v>
      </c>
      <c r="B10306" s="454" t="s">
        <v>10906</v>
      </c>
      <c r="C10306" s="453" t="s">
        <v>102</v>
      </c>
      <c r="D10306" s="453"/>
      <c r="E10306" s="474" t="s">
        <v>10866</v>
      </c>
    </row>
    <row r="10307" customFormat="false" ht="19.5" hidden="false" customHeight="false" outlineLevel="0" collapsed="false">
      <c r="A10307" s="453" t="n">
        <v>11929</v>
      </c>
      <c r="B10307" s="454" t="s">
        <v>10907</v>
      </c>
      <c r="C10307" s="453" t="s">
        <v>102</v>
      </c>
      <c r="D10307" s="453"/>
      <c r="E10307" s="474" t="s">
        <v>10866</v>
      </c>
    </row>
    <row r="10308" customFormat="false" ht="19.5" hidden="false" customHeight="false" outlineLevel="0" collapsed="false">
      <c r="A10308" s="453" t="n">
        <v>36801</v>
      </c>
      <c r="B10308" s="454" t="s">
        <v>10908</v>
      </c>
      <c r="C10308" s="453" t="s">
        <v>102</v>
      </c>
      <c r="D10308" s="453" t="n">
        <v>61.8</v>
      </c>
      <c r="E10308" s="474" t="s">
        <v>10866</v>
      </c>
    </row>
    <row r="10309" customFormat="false" ht="19.5" hidden="false" customHeight="false" outlineLevel="0" collapsed="false">
      <c r="A10309" s="453" t="n">
        <v>36246</v>
      </c>
      <c r="B10309" s="454" t="s">
        <v>10909</v>
      </c>
      <c r="C10309" s="453" t="s">
        <v>501</v>
      </c>
      <c r="D10309" s="453" t="n">
        <v>5.64</v>
      </c>
      <c r="E10309" s="474" t="s">
        <v>10866</v>
      </c>
    </row>
    <row r="10310" customFormat="false" ht="19.5" hidden="false" customHeight="false" outlineLevel="0" collapsed="false">
      <c r="A10310" s="453" t="n">
        <v>37600</v>
      </c>
      <c r="B10310" s="454" t="s">
        <v>10910</v>
      </c>
      <c r="C10310" s="453" t="s">
        <v>102</v>
      </c>
      <c r="D10310" s="453"/>
      <c r="E10310" s="474" t="s">
        <v>10866</v>
      </c>
    </row>
    <row r="10311" customFormat="false" ht="19.5" hidden="false" customHeight="false" outlineLevel="0" collapsed="false">
      <c r="A10311" s="453" t="n">
        <v>37599</v>
      </c>
      <c r="B10311" s="454" t="s">
        <v>10911</v>
      </c>
      <c r="C10311" s="453" t="s">
        <v>102</v>
      </c>
      <c r="D10311" s="453"/>
      <c r="E10311" s="474" t="s">
        <v>10866</v>
      </c>
    </row>
    <row r="10312" customFormat="false" ht="19.5" hidden="false" customHeight="false" outlineLevel="0" collapsed="false">
      <c r="A10312" s="453" t="n">
        <v>1</v>
      </c>
      <c r="B10312" s="454" t="s">
        <v>10912</v>
      </c>
      <c r="C10312" s="453" t="s">
        <v>488</v>
      </c>
      <c r="D10312" s="453" t="n">
        <v>110.5</v>
      </c>
      <c r="E10312" s="474" t="s">
        <v>482</v>
      </c>
    </row>
    <row r="10313" customFormat="false" ht="19.5" hidden="false" customHeight="false" outlineLevel="0" collapsed="false">
      <c r="A10313" s="453" t="n">
        <v>3</v>
      </c>
      <c r="B10313" s="454" t="s">
        <v>10913</v>
      </c>
      <c r="C10313" s="453" t="s">
        <v>241</v>
      </c>
      <c r="D10313" s="453" t="n">
        <v>19.59</v>
      </c>
      <c r="E10313" s="474" t="s">
        <v>10866</v>
      </c>
    </row>
    <row r="10314" customFormat="false" ht="19.5" hidden="false" customHeight="false" outlineLevel="0" collapsed="false">
      <c r="A10314" s="453" t="n">
        <v>43054</v>
      </c>
      <c r="B10314" s="454" t="s">
        <v>10914</v>
      </c>
      <c r="C10314" s="453" t="s">
        <v>488</v>
      </c>
      <c r="D10314" s="453" t="n">
        <v>8.67</v>
      </c>
      <c r="E10314" s="474" t="s">
        <v>10866</v>
      </c>
    </row>
    <row r="10315" customFormat="false" ht="19.5" hidden="false" customHeight="false" outlineLevel="0" collapsed="false">
      <c r="A10315" s="453" t="n">
        <v>42402</v>
      </c>
      <c r="B10315" s="454" t="s">
        <v>10915</v>
      </c>
      <c r="C10315" s="453" t="s">
        <v>488</v>
      </c>
      <c r="D10315" s="453" t="n">
        <v>8.28</v>
      </c>
      <c r="E10315" s="474" t="s">
        <v>10866</v>
      </c>
    </row>
    <row r="10316" customFormat="false" ht="19.5" hidden="false" customHeight="false" outlineLevel="0" collapsed="false">
      <c r="A10316" s="453" t="n">
        <v>42403</v>
      </c>
      <c r="B10316" s="454" t="s">
        <v>10916</v>
      </c>
      <c r="C10316" s="453" t="s">
        <v>488</v>
      </c>
      <c r="D10316" s="453" t="n">
        <v>10.63</v>
      </c>
      <c r="E10316" s="474" t="s">
        <v>10866</v>
      </c>
    </row>
    <row r="10317" customFormat="false" ht="19.5" hidden="false" customHeight="false" outlineLevel="0" collapsed="false">
      <c r="A10317" s="453" t="n">
        <v>42404</v>
      </c>
      <c r="B10317" s="454" t="s">
        <v>10917</v>
      </c>
      <c r="C10317" s="453" t="s">
        <v>488</v>
      </c>
      <c r="D10317" s="453" t="n">
        <v>10.57</v>
      </c>
      <c r="E10317" s="474" t="s">
        <v>10866</v>
      </c>
    </row>
    <row r="10318" customFormat="false" ht="19.5" hidden="false" customHeight="false" outlineLevel="0" collapsed="false">
      <c r="A10318" s="453" t="n">
        <v>42405</v>
      </c>
      <c r="B10318" s="454" t="s">
        <v>10918</v>
      </c>
      <c r="C10318" s="453" t="s">
        <v>488</v>
      </c>
      <c r="D10318" s="453" t="n">
        <v>11.26</v>
      </c>
      <c r="E10318" s="474" t="s">
        <v>10866</v>
      </c>
    </row>
    <row r="10319" customFormat="false" ht="19.5" hidden="false" customHeight="false" outlineLevel="0" collapsed="false">
      <c r="A10319" s="453" t="n">
        <v>34341</v>
      </c>
      <c r="B10319" s="454" t="s">
        <v>10919</v>
      </c>
      <c r="C10319" s="453" t="s">
        <v>488</v>
      </c>
      <c r="D10319" s="453" t="n">
        <v>9.77</v>
      </c>
      <c r="E10319" s="474" t="s">
        <v>10866</v>
      </c>
    </row>
    <row r="10320" customFormat="false" ht="19.5" hidden="false" customHeight="false" outlineLevel="0" collapsed="false">
      <c r="A10320" s="453" t="n">
        <v>43053</v>
      </c>
      <c r="B10320" s="454" t="s">
        <v>10920</v>
      </c>
      <c r="C10320" s="453" t="s">
        <v>488</v>
      </c>
      <c r="D10320" s="453" t="n">
        <v>7.74</v>
      </c>
      <c r="E10320" s="474" t="s">
        <v>10866</v>
      </c>
    </row>
    <row r="10321" customFormat="false" ht="19.5" hidden="false" customHeight="false" outlineLevel="0" collapsed="false">
      <c r="A10321" s="453" t="n">
        <v>43058</v>
      </c>
      <c r="B10321" s="454" t="s">
        <v>10921</v>
      </c>
      <c r="C10321" s="453" t="s">
        <v>488</v>
      </c>
      <c r="D10321" s="453" t="n">
        <v>8.03</v>
      </c>
      <c r="E10321" s="474" t="s">
        <v>10866</v>
      </c>
    </row>
    <row r="10322" customFormat="false" ht="19.5" hidden="false" customHeight="false" outlineLevel="0" collapsed="false">
      <c r="A10322" s="453" t="n">
        <v>34</v>
      </c>
      <c r="B10322" s="454" t="s">
        <v>10922</v>
      </c>
      <c r="C10322" s="453" t="s">
        <v>488</v>
      </c>
      <c r="D10322" s="453" t="n">
        <v>8.07</v>
      </c>
      <c r="E10322" s="474" t="s">
        <v>10866</v>
      </c>
    </row>
    <row r="10323" customFormat="false" ht="19.5" hidden="false" customHeight="false" outlineLevel="0" collapsed="false">
      <c r="A10323" s="453" t="n">
        <v>43055</v>
      </c>
      <c r="B10323" s="454" t="s">
        <v>10923</v>
      </c>
      <c r="C10323" s="453" t="s">
        <v>488</v>
      </c>
      <c r="D10323" s="453" t="n">
        <v>6.99</v>
      </c>
      <c r="E10323" s="474" t="s">
        <v>482</v>
      </c>
    </row>
    <row r="10324" customFormat="false" ht="19.5" hidden="false" customHeight="false" outlineLevel="0" collapsed="false">
      <c r="A10324" s="453" t="n">
        <v>43056</v>
      </c>
      <c r="B10324" s="454" t="s">
        <v>10924</v>
      </c>
      <c r="C10324" s="453" t="s">
        <v>488</v>
      </c>
      <c r="D10324" s="453" t="n">
        <v>8.06</v>
      </c>
      <c r="E10324" s="474" t="s">
        <v>10866</v>
      </c>
    </row>
    <row r="10325" customFormat="false" ht="19.5" hidden="false" customHeight="false" outlineLevel="0" collapsed="false">
      <c r="A10325" s="453" t="n">
        <v>43057</v>
      </c>
      <c r="B10325" s="454" t="s">
        <v>10925</v>
      </c>
      <c r="C10325" s="453" t="s">
        <v>488</v>
      </c>
      <c r="D10325" s="453" t="n">
        <v>8.86</v>
      </c>
      <c r="E10325" s="474" t="s">
        <v>10866</v>
      </c>
    </row>
    <row r="10326" customFormat="false" ht="19.5" hidden="false" customHeight="false" outlineLevel="0" collapsed="false">
      <c r="A10326" s="453" t="n">
        <v>34449</v>
      </c>
      <c r="B10326" s="454" t="s">
        <v>10926</v>
      </c>
      <c r="C10326" s="453" t="s">
        <v>488</v>
      </c>
      <c r="D10326" s="453" t="n">
        <v>9.47</v>
      </c>
      <c r="E10326" s="474" t="s">
        <v>10866</v>
      </c>
    </row>
    <row r="10327" customFormat="false" ht="19.5" hidden="false" customHeight="false" outlineLevel="0" collapsed="false">
      <c r="A10327" s="453" t="n">
        <v>32</v>
      </c>
      <c r="B10327" s="454" t="s">
        <v>10927</v>
      </c>
      <c r="C10327" s="453" t="s">
        <v>488</v>
      </c>
      <c r="D10327" s="453" t="n">
        <v>8.51</v>
      </c>
      <c r="E10327" s="474" t="s">
        <v>10866</v>
      </c>
    </row>
    <row r="10328" customFormat="false" ht="19.5" hidden="false" customHeight="false" outlineLevel="0" collapsed="false">
      <c r="A10328" s="453" t="n">
        <v>33</v>
      </c>
      <c r="B10328" s="454" t="s">
        <v>10928</v>
      </c>
      <c r="C10328" s="453" t="s">
        <v>488</v>
      </c>
      <c r="D10328" s="453" t="n">
        <v>8.56</v>
      </c>
      <c r="E10328" s="474" t="s">
        <v>10866</v>
      </c>
    </row>
    <row r="10329" customFormat="false" ht="19.5" hidden="false" customHeight="false" outlineLevel="0" collapsed="false">
      <c r="A10329" s="453" t="n">
        <v>43061</v>
      </c>
      <c r="B10329" s="454" t="s">
        <v>10929</v>
      </c>
      <c r="C10329" s="453" t="s">
        <v>488</v>
      </c>
      <c r="D10329" s="453" t="n">
        <v>8</v>
      </c>
      <c r="E10329" s="474" t="s">
        <v>10866</v>
      </c>
    </row>
    <row r="10330" customFormat="false" ht="19.5" hidden="false" customHeight="false" outlineLevel="0" collapsed="false">
      <c r="A10330" s="453" t="n">
        <v>43059</v>
      </c>
      <c r="B10330" s="454" t="s">
        <v>10930</v>
      </c>
      <c r="C10330" s="453" t="s">
        <v>488</v>
      </c>
      <c r="D10330" s="453" t="n">
        <v>7.63</v>
      </c>
      <c r="E10330" s="474" t="s">
        <v>10866</v>
      </c>
    </row>
    <row r="10331" customFormat="false" ht="19.5" hidden="false" customHeight="false" outlineLevel="0" collapsed="false">
      <c r="A10331" s="453" t="n">
        <v>43062</v>
      </c>
      <c r="B10331" s="454" t="s">
        <v>10931</v>
      </c>
      <c r="C10331" s="453" t="s">
        <v>488</v>
      </c>
      <c r="D10331" s="453" t="n">
        <v>8.46</v>
      </c>
      <c r="E10331" s="474" t="s">
        <v>10866</v>
      </c>
    </row>
    <row r="10332" customFormat="false" ht="19.5" hidden="false" customHeight="false" outlineLevel="0" collapsed="false">
      <c r="A10332" s="453" t="n">
        <v>43060</v>
      </c>
      <c r="B10332" s="454" t="s">
        <v>10932</v>
      </c>
      <c r="C10332" s="453" t="s">
        <v>488</v>
      </c>
      <c r="D10332" s="453" t="n">
        <v>6.65</v>
      </c>
      <c r="E10332" s="474" t="s">
        <v>10866</v>
      </c>
    </row>
    <row r="10333" customFormat="false" ht="19.5" hidden="false" customHeight="false" outlineLevel="0" collapsed="false">
      <c r="A10333" s="453" t="n">
        <v>40410</v>
      </c>
      <c r="B10333" s="454" t="s">
        <v>10933</v>
      </c>
      <c r="C10333" s="453" t="s">
        <v>102</v>
      </c>
      <c r="D10333" s="453"/>
      <c r="E10333" s="474" t="s">
        <v>482</v>
      </c>
    </row>
    <row r="10334" customFormat="false" ht="19.5" hidden="false" customHeight="false" outlineLevel="0" collapsed="false">
      <c r="A10334" s="453" t="n">
        <v>40411</v>
      </c>
      <c r="B10334" s="454" t="s">
        <v>10934</v>
      </c>
      <c r="C10334" s="453" t="s">
        <v>102</v>
      </c>
      <c r="D10334" s="453"/>
      <c r="E10334" s="474" t="s">
        <v>10866</v>
      </c>
    </row>
    <row r="10335" customFormat="false" ht="19.5" hidden="false" customHeight="false" outlineLevel="0" collapsed="false">
      <c r="A10335" s="453" t="n">
        <v>40412</v>
      </c>
      <c r="B10335" s="454" t="s">
        <v>10935</v>
      </c>
      <c r="C10335" s="453" t="s">
        <v>102</v>
      </c>
      <c r="D10335" s="453"/>
      <c r="E10335" s="474" t="s">
        <v>10866</v>
      </c>
    </row>
    <row r="10336" customFormat="false" ht="19.5" hidden="false" customHeight="false" outlineLevel="0" collapsed="false">
      <c r="A10336" s="453" t="n">
        <v>44254</v>
      </c>
      <c r="B10336" s="454" t="s">
        <v>10936</v>
      </c>
      <c r="C10336" s="453" t="s">
        <v>102</v>
      </c>
      <c r="D10336" s="453" t="n">
        <v>36.71</v>
      </c>
      <c r="E10336" s="474" t="s">
        <v>10866</v>
      </c>
    </row>
    <row r="10337" customFormat="false" ht="19.5" hidden="false" customHeight="false" outlineLevel="0" collapsed="false">
      <c r="A10337" s="453" t="n">
        <v>44255</v>
      </c>
      <c r="B10337" s="454" t="s">
        <v>10937</v>
      </c>
      <c r="C10337" s="453" t="s">
        <v>102</v>
      </c>
      <c r="D10337" s="453" t="n">
        <v>40.69</v>
      </c>
      <c r="E10337" s="474" t="s">
        <v>10866</v>
      </c>
    </row>
    <row r="10338" customFormat="false" ht="19.5" hidden="false" customHeight="false" outlineLevel="0" collapsed="false">
      <c r="A10338" s="453" t="n">
        <v>44256</v>
      </c>
      <c r="B10338" s="454" t="s">
        <v>10938</v>
      </c>
      <c r="C10338" s="453" t="s">
        <v>102</v>
      </c>
      <c r="D10338" s="453" t="n">
        <v>45.96</v>
      </c>
      <c r="E10338" s="474" t="s">
        <v>10866</v>
      </c>
    </row>
    <row r="10339" customFormat="false" ht="19.5" hidden="false" customHeight="false" outlineLevel="0" collapsed="false">
      <c r="A10339" s="453" t="n">
        <v>44257</v>
      </c>
      <c r="B10339" s="454" t="s">
        <v>10939</v>
      </c>
      <c r="C10339" s="453" t="s">
        <v>102</v>
      </c>
      <c r="D10339" s="453" t="n">
        <v>72.7</v>
      </c>
      <c r="E10339" s="474" t="s">
        <v>10866</v>
      </c>
    </row>
    <row r="10340" customFormat="false" ht="19.5" hidden="false" customHeight="false" outlineLevel="0" collapsed="false">
      <c r="A10340" s="453" t="n">
        <v>44258</v>
      </c>
      <c r="B10340" s="454" t="s">
        <v>10940</v>
      </c>
      <c r="C10340" s="453" t="s">
        <v>102</v>
      </c>
      <c r="D10340" s="453" t="n">
        <v>83.09</v>
      </c>
      <c r="E10340" s="474" t="s">
        <v>10866</v>
      </c>
    </row>
    <row r="10341" customFormat="false" ht="19.5" hidden="false" customHeight="false" outlineLevel="0" collapsed="false">
      <c r="A10341" s="453" t="n">
        <v>44259</v>
      </c>
      <c r="B10341" s="454" t="s">
        <v>10941</v>
      </c>
      <c r="C10341" s="453" t="s">
        <v>102</v>
      </c>
      <c r="D10341" s="453" t="n">
        <v>114.05</v>
      </c>
      <c r="E10341" s="474" t="s">
        <v>10866</v>
      </c>
    </row>
    <row r="10342" customFormat="false" ht="19.5" hidden="false" customHeight="false" outlineLevel="0" collapsed="false">
      <c r="A10342" s="453" t="n">
        <v>37997</v>
      </c>
      <c r="B10342" s="454" t="s">
        <v>10942</v>
      </c>
      <c r="C10342" s="453" t="s">
        <v>102</v>
      </c>
      <c r="D10342" s="453" t="n">
        <v>21.87</v>
      </c>
      <c r="E10342" s="474" t="s">
        <v>10866</v>
      </c>
    </row>
    <row r="10343" customFormat="false" ht="19.5" hidden="false" customHeight="false" outlineLevel="0" collapsed="false">
      <c r="A10343" s="453" t="n">
        <v>37998</v>
      </c>
      <c r="B10343" s="454" t="s">
        <v>10943</v>
      </c>
      <c r="C10343" s="453" t="s">
        <v>102</v>
      </c>
      <c r="D10343" s="453" t="n">
        <v>29.28</v>
      </c>
      <c r="E10343" s="474" t="s">
        <v>10866</v>
      </c>
    </row>
    <row r="10344" customFormat="false" ht="19.5" hidden="false" customHeight="false" outlineLevel="0" collapsed="false">
      <c r="A10344" s="453" t="n">
        <v>55</v>
      </c>
      <c r="B10344" s="454" t="s">
        <v>10944</v>
      </c>
      <c r="C10344" s="453" t="s">
        <v>102</v>
      </c>
      <c r="D10344" s="453" t="n">
        <v>7.11</v>
      </c>
      <c r="E10344" s="474" t="s">
        <v>482</v>
      </c>
    </row>
    <row r="10345" customFormat="false" ht="19.5" hidden="false" customHeight="false" outlineLevel="0" collapsed="false">
      <c r="A10345" s="453" t="n">
        <v>61</v>
      </c>
      <c r="B10345" s="454" t="s">
        <v>10945</v>
      </c>
      <c r="C10345" s="453" t="s">
        <v>102</v>
      </c>
      <c r="D10345" s="453" t="n">
        <v>6.72</v>
      </c>
      <c r="E10345" s="474" t="s">
        <v>10866</v>
      </c>
    </row>
    <row r="10346" customFormat="false" ht="19.5" hidden="false" customHeight="false" outlineLevel="0" collapsed="false">
      <c r="A10346" s="453" t="n">
        <v>62</v>
      </c>
      <c r="B10346" s="454" t="s">
        <v>10946</v>
      </c>
      <c r="C10346" s="453" t="s">
        <v>102</v>
      </c>
      <c r="D10346" s="453" t="n">
        <v>13.94</v>
      </c>
      <c r="E10346" s="474" t="s">
        <v>10866</v>
      </c>
    </row>
    <row r="10347" customFormat="false" ht="19.5" hidden="false" customHeight="false" outlineLevel="0" collapsed="false">
      <c r="A10347" s="453" t="n">
        <v>10899</v>
      </c>
      <c r="B10347" s="454" t="s">
        <v>10947</v>
      </c>
      <c r="C10347" s="453" t="s">
        <v>102</v>
      </c>
      <c r="D10347" s="453" t="n">
        <v>72.28</v>
      </c>
      <c r="E10347" s="474" t="s">
        <v>10866</v>
      </c>
    </row>
    <row r="10348" customFormat="false" ht="19.5" hidden="false" customHeight="false" outlineLevel="0" collapsed="false">
      <c r="A10348" s="453" t="n">
        <v>10900</v>
      </c>
      <c r="B10348" s="454" t="s">
        <v>10948</v>
      </c>
      <c r="C10348" s="453" t="s">
        <v>102</v>
      </c>
      <c r="D10348" s="453" t="n">
        <v>56.57</v>
      </c>
      <c r="E10348" s="474" t="s">
        <v>10866</v>
      </c>
    </row>
    <row r="10349" customFormat="false" ht="19.5" hidden="false" customHeight="false" outlineLevel="0" collapsed="false">
      <c r="A10349" s="453" t="n">
        <v>47</v>
      </c>
      <c r="B10349" s="454" t="s">
        <v>10949</v>
      </c>
      <c r="C10349" s="453" t="s">
        <v>102</v>
      </c>
      <c r="D10349" s="453"/>
      <c r="E10349" s="474" t="s">
        <v>10866</v>
      </c>
    </row>
    <row r="10350" customFormat="false" ht="19.5" hidden="false" customHeight="false" outlineLevel="0" collapsed="false">
      <c r="A10350" s="453" t="n">
        <v>48</v>
      </c>
      <c r="B10350" s="454" t="s">
        <v>10950</v>
      </c>
      <c r="C10350" s="453" t="s">
        <v>102</v>
      </c>
      <c r="D10350" s="453"/>
      <c r="E10350" s="474" t="s">
        <v>10866</v>
      </c>
    </row>
    <row r="10351" customFormat="false" ht="19.5" hidden="false" customHeight="false" outlineLevel="0" collapsed="false">
      <c r="A10351" s="453" t="n">
        <v>46</v>
      </c>
      <c r="B10351" s="454" t="s">
        <v>10951</v>
      </c>
      <c r="C10351" s="453" t="s">
        <v>102</v>
      </c>
      <c r="D10351" s="453"/>
      <c r="E10351" s="474" t="s">
        <v>10866</v>
      </c>
    </row>
    <row r="10352" customFormat="false" ht="19.5" hidden="false" customHeight="false" outlineLevel="0" collapsed="false">
      <c r="A10352" s="453" t="n">
        <v>52</v>
      </c>
      <c r="B10352" s="454" t="s">
        <v>10952</v>
      </c>
      <c r="C10352" s="453" t="s">
        <v>102</v>
      </c>
      <c r="D10352" s="453"/>
      <c r="E10352" s="474" t="s">
        <v>10866</v>
      </c>
    </row>
    <row r="10353" customFormat="false" ht="19.5" hidden="false" customHeight="false" outlineLevel="0" collapsed="false">
      <c r="A10353" s="453" t="n">
        <v>43</v>
      </c>
      <c r="B10353" s="454" t="s">
        <v>10953</v>
      </c>
      <c r="C10353" s="453" t="s">
        <v>102</v>
      </c>
      <c r="D10353" s="453"/>
      <c r="E10353" s="474" t="s">
        <v>10866</v>
      </c>
    </row>
    <row r="10354" customFormat="false" ht="19.5" hidden="false" customHeight="false" outlineLevel="0" collapsed="false">
      <c r="A10354" s="453" t="n">
        <v>103</v>
      </c>
      <c r="B10354" s="454" t="s">
        <v>10954</v>
      </c>
      <c r="C10354" s="453" t="s">
        <v>102</v>
      </c>
      <c r="D10354" s="453" t="n">
        <v>53.12</v>
      </c>
      <c r="E10354" s="474" t="s">
        <v>10866</v>
      </c>
    </row>
    <row r="10355" customFormat="false" ht="19.5" hidden="false" customHeight="false" outlineLevel="0" collapsed="false">
      <c r="A10355" s="453" t="n">
        <v>107</v>
      </c>
      <c r="B10355" s="454" t="s">
        <v>10955</v>
      </c>
      <c r="C10355" s="453" t="s">
        <v>102</v>
      </c>
      <c r="D10355" s="453" t="n">
        <v>1</v>
      </c>
      <c r="E10355" s="474" t="s">
        <v>10866</v>
      </c>
    </row>
    <row r="10356" customFormat="false" ht="19.5" hidden="false" customHeight="false" outlineLevel="0" collapsed="false">
      <c r="A10356" s="453" t="n">
        <v>65</v>
      </c>
      <c r="B10356" s="454" t="s">
        <v>10956</v>
      </c>
      <c r="C10356" s="453" t="s">
        <v>102</v>
      </c>
      <c r="D10356" s="453" t="n">
        <v>1.09</v>
      </c>
      <c r="E10356" s="474" t="s">
        <v>10866</v>
      </c>
    </row>
    <row r="10357" customFormat="false" ht="19.5" hidden="false" customHeight="false" outlineLevel="0" collapsed="false">
      <c r="A10357" s="453" t="n">
        <v>108</v>
      </c>
      <c r="B10357" s="454" t="s">
        <v>10957</v>
      </c>
      <c r="C10357" s="453" t="s">
        <v>102</v>
      </c>
      <c r="D10357" s="453" t="n">
        <v>2.2</v>
      </c>
      <c r="E10357" s="474" t="s">
        <v>10866</v>
      </c>
    </row>
    <row r="10358" customFormat="false" ht="19.5" hidden="false" customHeight="false" outlineLevel="0" collapsed="false">
      <c r="A10358" s="453" t="n">
        <v>110</v>
      </c>
      <c r="B10358" s="454" t="s">
        <v>10958</v>
      </c>
      <c r="C10358" s="453" t="s">
        <v>102</v>
      </c>
      <c r="D10358" s="453" t="n">
        <v>7.64</v>
      </c>
      <c r="E10358" s="474" t="s">
        <v>10866</v>
      </c>
    </row>
    <row r="10359" customFormat="false" ht="19.5" hidden="false" customHeight="false" outlineLevel="0" collapsed="false">
      <c r="A10359" s="453" t="n">
        <v>109</v>
      </c>
      <c r="B10359" s="454" t="s">
        <v>10959</v>
      </c>
      <c r="C10359" s="453" t="s">
        <v>102</v>
      </c>
      <c r="D10359" s="453" t="n">
        <v>4.55</v>
      </c>
      <c r="E10359" s="474" t="s">
        <v>10866</v>
      </c>
    </row>
    <row r="10360" customFormat="false" ht="19.5" hidden="false" customHeight="false" outlineLevel="0" collapsed="false">
      <c r="A10360" s="453" t="n">
        <v>111</v>
      </c>
      <c r="B10360" s="454" t="s">
        <v>10960</v>
      </c>
      <c r="C10360" s="453" t="s">
        <v>102</v>
      </c>
      <c r="D10360" s="453" t="n">
        <v>10.34</v>
      </c>
      <c r="E10360" s="474" t="s">
        <v>10866</v>
      </c>
    </row>
    <row r="10361" customFormat="false" ht="19.5" hidden="false" customHeight="false" outlineLevel="0" collapsed="false">
      <c r="A10361" s="453" t="n">
        <v>112</v>
      </c>
      <c r="B10361" s="454" t="s">
        <v>10961</v>
      </c>
      <c r="C10361" s="453" t="s">
        <v>102</v>
      </c>
      <c r="D10361" s="453" t="n">
        <v>5.48</v>
      </c>
      <c r="E10361" s="474" t="s">
        <v>10866</v>
      </c>
    </row>
    <row r="10362" customFormat="false" ht="19.5" hidden="false" customHeight="false" outlineLevel="0" collapsed="false">
      <c r="A10362" s="453" t="n">
        <v>113</v>
      </c>
      <c r="B10362" s="454" t="s">
        <v>10962</v>
      </c>
      <c r="C10362" s="453" t="s">
        <v>102</v>
      </c>
      <c r="D10362" s="453" t="n">
        <v>13.72</v>
      </c>
      <c r="E10362" s="474" t="s">
        <v>10866</v>
      </c>
    </row>
    <row r="10363" customFormat="false" ht="19.5" hidden="false" customHeight="false" outlineLevel="0" collapsed="false">
      <c r="A10363" s="453" t="n">
        <v>104</v>
      </c>
      <c r="B10363" s="454" t="s">
        <v>10963</v>
      </c>
      <c r="C10363" s="453" t="s">
        <v>102</v>
      </c>
      <c r="D10363" s="453" t="n">
        <v>23.87</v>
      </c>
      <c r="E10363" s="474" t="s">
        <v>10866</v>
      </c>
    </row>
    <row r="10364" customFormat="false" ht="19.5" hidden="false" customHeight="false" outlineLevel="0" collapsed="false">
      <c r="A10364" s="453" t="n">
        <v>102</v>
      </c>
      <c r="B10364" s="454" t="s">
        <v>10964</v>
      </c>
      <c r="C10364" s="453" t="s">
        <v>102</v>
      </c>
      <c r="D10364" s="453" t="n">
        <v>32.91</v>
      </c>
      <c r="E10364" s="474" t="s">
        <v>10866</v>
      </c>
    </row>
    <row r="10365" customFormat="false" ht="19.5" hidden="false" customHeight="false" outlineLevel="0" collapsed="false">
      <c r="A10365" s="453" t="n">
        <v>95</v>
      </c>
      <c r="B10365" s="454" t="s">
        <v>10965</v>
      </c>
      <c r="C10365" s="453" t="s">
        <v>102</v>
      </c>
      <c r="D10365" s="453" t="n">
        <v>13.91</v>
      </c>
      <c r="E10365" s="474" t="s">
        <v>10866</v>
      </c>
    </row>
    <row r="10366" customFormat="false" ht="19.5" hidden="false" customHeight="false" outlineLevel="0" collapsed="false">
      <c r="A10366" s="453" t="n">
        <v>96</v>
      </c>
      <c r="B10366" s="454" t="s">
        <v>10966</v>
      </c>
      <c r="C10366" s="453" t="s">
        <v>102</v>
      </c>
      <c r="D10366" s="453" t="n">
        <v>15.13</v>
      </c>
      <c r="E10366" s="474" t="s">
        <v>10866</v>
      </c>
    </row>
    <row r="10367" customFormat="false" ht="19.5" hidden="false" customHeight="false" outlineLevel="0" collapsed="false">
      <c r="A10367" s="453" t="n">
        <v>97</v>
      </c>
      <c r="B10367" s="454" t="s">
        <v>10967</v>
      </c>
      <c r="C10367" s="453" t="s">
        <v>102</v>
      </c>
      <c r="D10367" s="453" t="n">
        <v>22.76</v>
      </c>
      <c r="E10367" s="474" t="s">
        <v>10866</v>
      </c>
    </row>
    <row r="10368" customFormat="false" ht="19.5" hidden="false" customHeight="false" outlineLevel="0" collapsed="false">
      <c r="A10368" s="453" t="n">
        <v>98</v>
      </c>
      <c r="B10368" s="454" t="s">
        <v>10968</v>
      </c>
      <c r="C10368" s="453" t="s">
        <v>102</v>
      </c>
      <c r="D10368" s="453" t="n">
        <v>34.07</v>
      </c>
      <c r="E10368" s="474" t="s">
        <v>10866</v>
      </c>
    </row>
    <row r="10369" customFormat="false" ht="19.5" hidden="false" customHeight="false" outlineLevel="0" collapsed="false">
      <c r="A10369" s="453" t="n">
        <v>99</v>
      </c>
      <c r="B10369" s="454" t="s">
        <v>10969</v>
      </c>
      <c r="C10369" s="453" t="s">
        <v>102</v>
      </c>
      <c r="D10369" s="453" t="n">
        <v>32.2</v>
      </c>
      <c r="E10369" s="474" t="s">
        <v>10866</v>
      </c>
    </row>
    <row r="10370" customFormat="false" ht="19.5" hidden="false" customHeight="false" outlineLevel="0" collapsed="false">
      <c r="A10370" s="453" t="n">
        <v>60</v>
      </c>
      <c r="B10370" s="454" t="s">
        <v>10970</v>
      </c>
      <c r="C10370" s="453" t="s">
        <v>102</v>
      </c>
      <c r="D10370" s="453" t="n">
        <v>9.23</v>
      </c>
      <c r="E10370" s="474" t="s">
        <v>10866</v>
      </c>
    </row>
    <row r="10371" customFormat="false" ht="19.5" hidden="false" customHeight="false" outlineLevel="0" collapsed="false">
      <c r="A10371" s="453" t="n">
        <v>72</v>
      </c>
      <c r="B10371" s="454" t="s">
        <v>10971</v>
      </c>
      <c r="C10371" s="453" t="s">
        <v>102</v>
      </c>
      <c r="D10371" s="453" t="n">
        <v>61.76</v>
      </c>
      <c r="E10371" s="474" t="s">
        <v>10866</v>
      </c>
    </row>
    <row r="10372" customFormat="false" ht="19.5" hidden="false" customHeight="false" outlineLevel="0" collapsed="false">
      <c r="A10372" s="453" t="n">
        <v>71</v>
      </c>
      <c r="B10372" s="454" t="s">
        <v>10972</v>
      </c>
      <c r="C10372" s="453" t="s">
        <v>102</v>
      </c>
      <c r="D10372" s="453" t="n">
        <v>38.14</v>
      </c>
      <c r="E10372" s="474" t="s">
        <v>10866</v>
      </c>
    </row>
    <row r="10373" customFormat="false" ht="19.5" hidden="false" customHeight="false" outlineLevel="0" collapsed="false">
      <c r="A10373" s="453" t="n">
        <v>67</v>
      </c>
      <c r="B10373" s="454" t="s">
        <v>10973</v>
      </c>
      <c r="C10373" s="453" t="s">
        <v>102</v>
      </c>
      <c r="D10373" s="453" t="n">
        <v>19.97</v>
      </c>
      <c r="E10373" s="474" t="s">
        <v>10866</v>
      </c>
    </row>
    <row r="10374" customFormat="false" ht="19.5" hidden="false" customHeight="false" outlineLevel="0" collapsed="false">
      <c r="A10374" s="453" t="n">
        <v>73</v>
      </c>
      <c r="B10374" s="454" t="s">
        <v>10974</v>
      </c>
      <c r="C10374" s="453" t="s">
        <v>102</v>
      </c>
      <c r="D10374" s="453" t="n">
        <v>19.11</v>
      </c>
      <c r="E10374" s="474" t="s">
        <v>10866</v>
      </c>
    </row>
    <row r="10375" customFormat="false" ht="19.5" hidden="false" customHeight="false" outlineLevel="0" collapsed="false">
      <c r="A10375" s="453" t="n">
        <v>100</v>
      </c>
      <c r="B10375" s="454" t="s">
        <v>10975</v>
      </c>
      <c r="C10375" s="453" t="s">
        <v>102</v>
      </c>
      <c r="D10375" s="453" t="n">
        <v>56.26</v>
      </c>
      <c r="E10375" s="474" t="s">
        <v>10866</v>
      </c>
    </row>
    <row r="10376" customFormat="false" ht="19.5" hidden="false" customHeight="false" outlineLevel="0" collapsed="false">
      <c r="A10376" s="453" t="n">
        <v>75</v>
      </c>
      <c r="B10376" s="454" t="s">
        <v>10976</v>
      </c>
      <c r="C10376" s="453" t="s">
        <v>102</v>
      </c>
      <c r="D10376" s="453" t="n">
        <v>328.03</v>
      </c>
      <c r="E10376" s="474" t="s">
        <v>10866</v>
      </c>
    </row>
    <row r="10377" customFormat="false" ht="19.5" hidden="false" customHeight="false" outlineLevel="0" collapsed="false">
      <c r="A10377" s="453" t="n">
        <v>83</v>
      </c>
      <c r="B10377" s="454" t="s">
        <v>10977</v>
      </c>
      <c r="C10377" s="453" t="s">
        <v>102</v>
      </c>
      <c r="D10377" s="453" t="n">
        <v>262.25</v>
      </c>
      <c r="E10377" s="474" t="s">
        <v>10866</v>
      </c>
    </row>
    <row r="10378" customFormat="false" ht="19.5" hidden="false" customHeight="false" outlineLevel="0" collapsed="false">
      <c r="A10378" s="453" t="n">
        <v>74</v>
      </c>
      <c r="B10378" s="454" t="s">
        <v>10978</v>
      </c>
      <c r="C10378" s="453" t="s">
        <v>102</v>
      </c>
      <c r="D10378" s="453" t="n">
        <v>374.95</v>
      </c>
      <c r="E10378" s="474" t="s">
        <v>10866</v>
      </c>
    </row>
    <row r="10379" customFormat="false" ht="19.5" hidden="false" customHeight="false" outlineLevel="0" collapsed="false">
      <c r="A10379" s="453" t="n">
        <v>106</v>
      </c>
      <c r="B10379" s="454" t="s">
        <v>10979</v>
      </c>
      <c r="C10379" s="453" t="s">
        <v>102</v>
      </c>
      <c r="D10379" s="453" t="n">
        <v>474.14</v>
      </c>
      <c r="E10379" s="474" t="s">
        <v>10866</v>
      </c>
    </row>
    <row r="10380" customFormat="false" ht="19.5" hidden="false" customHeight="false" outlineLevel="0" collapsed="false">
      <c r="A10380" s="453" t="n">
        <v>88</v>
      </c>
      <c r="B10380" s="454" t="s">
        <v>10980</v>
      </c>
      <c r="C10380" s="453" t="s">
        <v>102</v>
      </c>
      <c r="D10380" s="453" t="n">
        <v>13.32</v>
      </c>
      <c r="E10380" s="474" t="s">
        <v>10866</v>
      </c>
    </row>
    <row r="10381" customFormat="false" ht="19.5" hidden="false" customHeight="false" outlineLevel="0" collapsed="false">
      <c r="A10381" s="453" t="n">
        <v>82</v>
      </c>
      <c r="B10381" s="454" t="s">
        <v>10981</v>
      </c>
      <c r="C10381" s="453" t="s">
        <v>102</v>
      </c>
      <c r="D10381" s="453" t="n">
        <v>249.51</v>
      </c>
      <c r="E10381" s="474" t="s">
        <v>10866</v>
      </c>
    </row>
    <row r="10382" customFormat="false" ht="19.5" hidden="false" customHeight="false" outlineLevel="0" collapsed="false">
      <c r="A10382" s="453" t="n">
        <v>105</v>
      </c>
      <c r="B10382" s="454" t="s">
        <v>10982</v>
      </c>
      <c r="C10382" s="453" t="s">
        <v>102</v>
      </c>
      <c r="D10382" s="453" t="n">
        <v>353.56</v>
      </c>
      <c r="E10382" s="474" t="s">
        <v>10866</v>
      </c>
    </row>
    <row r="10383" customFormat="false" ht="19.5" hidden="false" customHeight="false" outlineLevel="0" collapsed="false">
      <c r="A10383" s="453" t="n">
        <v>39719</v>
      </c>
      <c r="B10383" s="454" t="s">
        <v>10983</v>
      </c>
      <c r="C10383" s="453" t="s">
        <v>241</v>
      </c>
      <c r="D10383" s="453" t="n">
        <v>218.17</v>
      </c>
      <c r="E10383" s="474" t="s">
        <v>10866</v>
      </c>
    </row>
    <row r="10384" customFormat="false" ht="19.5" hidden="false" customHeight="false" outlineLevel="0" collapsed="false">
      <c r="A10384" s="453" t="n">
        <v>3410</v>
      </c>
      <c r="B10384" s="454" t="s">
        <v>10984</v>
      </c>
      <c r="C10384" s="453" t="s">
        <v>488</v>
      </c>
      <c r="D10384" s="453" t="n">
        <v>49.07</v>
      </c>
      <c r="E10384" s="474" t="s">
        <v>10866</v>
      </c>
    </row>
    <row r="10385" customFormat="false" ht="19.5" hidden="false" customHeight="false" outlineLevel="0" collapsed="false">
      <c r="A10385" s="453" t="n">
        <v>4791</v>
      </c>
      <c r="B10385" s="454" t="s">
        <v>10985</v>
      </c>
      <c r="C10385" s="453" t="s">
        <v>488</v>
      </c>
      <c r="D10385" s="453" t="n">
        <v>35.89</v>
      </c>
      <c r="E10385" s="474" t="s">
        <v>10866</v>
      </c>
    </row>
    <row r="10386" customFormat="false" ht="19.5" hidden="false" customHeight="false" outlineLevel="0" collapsed="false">
      <c r="A10386" s="453" t="n">
        <v>157</v>
      </c>
      <c r="B10386" s="454" t="s">
        <v>10986</v>
      </c>
      <c r="C10386" s="453" t="s">
        <v>488</v>
      </c>
      <c r="D10386" s="453" t="n">
        <v>145.5</v>
      </c>
      <c r="E10386" s="474" t="s">
        <v>10866</v>
      </c>
    </row>
    <row r="10387" customFormat="false" ht="19.5" hidden="false" customHeight="false" outlineLevel="0" collapsed="false">
      <c r="A10387" s="453" t="n">
        <v>156</v>
      </c>
      <c r="B10387" s="454" t="s">
        <v>10987</v>
      </c>
      <c r="C10387" s="453" t="s">
        <v>488</v>
      </c>
      <c r="D10387" s="453" t="n">
        <v>51.8</v>
      </c>
      <c r="E10387" s="474" t="s">
        <v>10866</v>
      </c>
    </row>
    <row r="10388" customFormat="false" ht="19.5" hidden="false" customHeight="false" outlineLevel="0" collapsed="false">
      <c r="A10388" s="453" t="n">
        <v>131</v>
      </c>
      <c r="B10388" s="454" t="s">
        <v>10988</v>
      </c>
      <c r="C10388" s="453" t="s">
        <v>488</v>
      </c>
      <c r="D10388" s="453" t="n">
        <v>44.3</v>
      </c>
      <c r="E10388" s="474" t="s">
        <v>10866</v>
      </c>
    </row>
    <row r="10389" customFormat="false" ht="19.5" hidden="false" customHeight="false" outlineLevel="0" collapsed="false">
      <c r="A10389" s="453" t="n">
        <v>21114</v>
      </c>
      <c r="B10389" s="454" t="s">
        <v>10989</v>
      </c>
      <c r="C10389" s="453" t="s">
        <v>102</v>
      </c>
      <c r="D10389" s="453" t="n">
        <v>43</v>
      </c>
      <c r="E10389" s="474" t="s">
        <v>10866</v>
      </c>
    </row>
    <row r="10390" customFormat="false" ht="19.5" hidden="false" customHeight="false" outlineLevel="0" collapsed="false">
      <c r="A10390" s="453" t="n">
        <v>119</v>
      </c>
      <c r="B10390" s="454" t="s">
        <v>10990</v>
      </c>
      <c r="C10390" s="453" t="s">
        <v>102</v>
      </c>
      <c r="D10390" s="453" t="n">
        <v>10.9</v>
      </c>
      <c r="E10390" s="474" t="s">
        <v>482</v>
      </c>
    </row>
    <row r="10391" customFormat="false" ht="19.5" hidden="false" customHeight="false" outlineLevel="0" collapsed="false">
      <c r="A10391" s="453" t="n">
        <v>122</v>
      </c>
      <c r="B10391" s="454" t="s">
        <v>10991</v>
      </c>
      <c r="C10391" s="453" t="s">
        <v>102</v>
      </c>
      <c r="D10391" s="453" t="n">
        <v>83.86</v>
      </c>
      <c r="E10391" s="474" t="s">
        <v>10866</v>
      </c>
    </row>
    <row r="10392" customFormat="false" ht="19.5" hidden="false" customHeight="false" outlineLevel="0" collapsed="false">
      <c r="A10392" s="453" t="n">
        <v>20080</v>
      </c>
      <c r="B10392" s="454" t="s">
        <v>10992</v>
      </c>
      <c r="C10392" s="453" t="s">
        <v>102</v>
      </c>
      <c r="D10392" s="453" t="n">
        <v>27.37</v>
      </c>
      <c r="E10392" s="474" t="s">
        <v>10866</v>
      </c>
    </row>
    <row r="10393" customFormat="false" ht="19.5" hidden="false" customHeight="false" outlineLevel="0" collapsed="false">
      <c r="A10393" s="453" t="n">
        <v>124</v>
      </c>
      <c r="B10393" s="454" t="s">
        <v>10993</v>
      </c>
      <c r="C10393" s="453" t="s">
        <v>241</v>
      </c>
      <c r="D10393" s="453" t="n">
        <v>17.08</v>
      </c>
      <c r="E10393" s="474" t="s">
        <v>10866</v>
      </c>
    </row>
    <row r="10394" customFormat="false" ht="19.5" hidden="false" customHeight="false" outlineLevel="0" collapsed="false">
      <c r="A10394" s="453" t="n">
        <v>7334</v>
      </c>
      <c r="B10394" s="454" t="s">
        <v>10994</v>
      </c>
      <c r="C10394" s="453" t="s">
        <v>241</v>
      </c>
      <c r="D10394" s="453" t="n">
        <v>16.64</v>
      </c>
      <c r="E10394" s="474" t="s">
        <v>10866</v>
      </c>
    </row>
    <row r="10395" customFormat="false" ht="19.5" hidden="false" customHeight="false" outlineLevel="0" collapsed="false">
      <c r="A10395" s="453" t="n">
        <v>45146</v>
      </c>
      <c r="B10395" s="454" t="s">
        <v>10995</v>
      </c>
      <c r="C10395" s="453" t="s">
        <v>488</v>
      </c>
      <c r="D10395" s="453" t="n">
        <v>32.76</v>
      </c>
      <c r="E10395" s="474" t="s">
        <v>10866</v>
      </c>
    </row>
    <row r="10396" customFormat="false" ht="19.5" hidden="false" customHeight="false" outlineLevel="0" collapsed="false">
      <c r="A10396" s="453" t="n">
        <v>123</v>
      </c>
      <c r="B10396" s="454" t="s">
        <v>10996</v>
      </c>
      <c r="C10396" s="453" t="s">
        <v>241</v>
      </c>
      <c r="D10396" s="453" t="n">
        <v>6.99</v>
      </c>
      <c r="E10396" s="474" t="s">
        <v>482</v>
      </c>
    </row>
    <row r="10397" customFormat="false" ht="19.5" hidden="false" customHeight="false" outlineLevel="0" collapsed="false">
      <c r="A10397" s="453" t="n">
        <v>127</v>
      </c>
      <c r="B10397" s="454" t="s">
        <v>10997</v>
      </c>
      <c r="C10397" s="453" t="s">
        <v>241</v>
      </c>
      <c r="D10397" s="453" t="n">
        <v>16.69</v>
      </c>
      <c r="E10397" s="474" t="s">
        <v>10866</v>
      </c>
    </row>
    <row r="10398" customFormat="false" ht="19.5" hidden="false" customHeight="false" outlineLevel="0" collapsed="false">
      <c r="A10398" s="453" t="n">
        <v>133</v>
      </c>
      <c r="B10398" s="454" t="s">
        <v>10998</v>
      </c>
      <c r="C10398" s="453" t="s">
        <v>241</v>
      </c>
      <c r="D10398" s="453" t="n">
        <v>6.93</v>
      </c>
      <c r="E10398" s="474" t="s">
        <v>10866</v>
      </c>
    </row>
    <row r="10399" customFormat="false" ht="19.5" hidden="false" customHeight="false" outlineLevel="0" collapsed="false">
      <c r="A10399" s="453" t="n">
        <v>43617</v>
      </c>
      <c r="B10399" s="454" t="s">
        <v>10999</v>
      </c>
      <c r="C10399" s="453" t="s">
        <v>241</v>
      </c>
      <c r="D10399" s="453" t="n">
        <v>7.74</v>
      </c>
      <c r="E10399" s="474" t="s">
        <v>10866</v>
      </c>
    </row>
    <row r="10400" customFormat="false" ht="19.5" hidden="false" customHeight="false" outlineLevel="0" collapsed="false">
      <c r="A10400" s="453" t="n">
        <v>132</v>
      </c>
      <c r="B10400" s="454" t="s">
        <v>11000</v>
      </c>
      <c r="C10400" s="453" t="s">
        <v>241</v>
      </c>
      <c r="D10400" s="453" t="n">
        <v>7.18</v>
      </c>
      <c r="E10400" s="474" t="s">
        <v>10866</v>
      </c>
    </row>
    <row r="10401" customFormat="false" ht="19.5" hidden="false" customHeight="false" outlineLevel="0" collapsed="false">
      <c r="A10401" s="453" t="n">
        <v>43618</v>
      </c>
      <c r="B10401" s="454" t="s">
        <v>11001</v>
      </c>
      <c r="C10401" s="453" t="s">
        <v>488</v>
      </c>
      <c r="D10401" s="453" t="n">
        <v>18.09</v>
      </c>
      <c r="E10401" s="474" t="s">
        <v>10866</v>
      </c>
    </row>
    <row r="10402" customFormat="false" ht="19.5" hidden="false" customHeight="false" outlineLevel="0" collapsed="false">
      <c r="A10402" s="453" t="n">
        <v>37476</v>
      </c>
      <c r="B10402" s="454" t="s">
        <v>11002</v>
      </c>
      <c r="C10402" s="453" t="s">
        <v>102</v>
      </c>
      <c r="D10402" s="453" t="n">
        <v>4251.17</v>
      </c>
      <c r="E10402" s="474" t="s">
        <v>10866</v>
      </c>
    </row>
    <row r="10403" customFormat="false" ht="19.5" hidden="false" customHeight="false" outlineLevel="0" collapsed="false">
      <c r="A10403" s="453" t="n">
        <v>37478</v>
      </c>
      <c r="B10403" s="454" t="s">
        <v>11003</v>
      </c>
      <c r="C10403" s="453" t="s">
        <v>102</v>
      </c>
      <c r="D10403" s="453" t="n">
        <v>5324.7</v>
      </c>
      <c r="E10403" s="474" t="s">
        <v>10866</v>
      </c>
    </row>
    <row r="10404" customFormat="false" ht="19.5" hidden="false" customHeight="false" outlineLevel="0" collapsed="false">
      <c r="A10404" s="453" t="n">
        <v>37477</v>
      </c>
      <c r="B10404" s="454" t="s">
        <v>11004</v>
      </c>
      <c r="C10404" s="453" t="s">
        <v>102</v>
      </c>
      <c r="D10404" s="453" t="n">
        <v>7214.11</v>
      </c>
      <c r="E10404" s="474" t="s">
        <v>10866</v>
      </c>
    </row>
    <row r="10405" customFormat="false" ht="19.5" hidden="false" customHeight="false" outlineLevel="0" collapsed="false">
      <c r="A10405" s="453" t="n">
        <v>37479</v>
      </c>
      <c r="B10405" s="454" t="s">
        <v>11005</v>
      </c>
      <c r="C10405" s="453" t="s">
        <v>102</v>
      </c>
      <c r="D10405" s="453" t="n">
        <v>8556.02</v>
      </c>
      <c r="E10405" s="474" t="s">
        <v>10866</v>
      </c>
    </row>
    <row r="10406" customFormat="false" ht="19.5" hidden="false" customHeight="false" outlineLevel="0" collapsed="false">
      <c r="A10406" s="453" t="n">
        <v>4319</v>
      </c>
      <c r="B10406" s="454" t="s">
        <v>11006</v>
      </c>
      <c r="C10406" s="453" t="s">
        <v>102</v>
      </c>
      <c r="D10406" s="453" t="n">
        <v>1.35</v>
      </c>
      <c r="E10406" s="474" t="s">
        <v>10866</v>
      </c>
    </row>
    <row r="10407" customFormat="false" ht="19.5" hidden="false" customHeight="false" outlineLevel="0" collapsed="false">
      <c r="A10407" s="453" t="n">
        <v>42409</v>
      </c>
      <c r="B10407" s="454" t="s">
        <v>11007</v>
      </c>
      <c r="C10407" s="453" t="s">
        <v>488</v>
      </c>
      <c r="D10407" s="453" t="n">
        <v>11.39</v>
      </c>
      <c r="E10407" s="474" t="s">
        <v>10866</v>
      </c>
    </row>
    <row r="10408" customFormat="false" ht="19.5" hidden="false" customHeight="false" outlineLevel="0" collapsed="false">
      <c r="A10408" s="453" t="n">
        <v>40553</v>
      </c>
      <c r="B10408" s="454" t="s">
        <v>11008</v>
      </c>
      <c r="C10408" s="453" t="s">
        <v>753</v>
      </c>
      <c r="D10408" s="453"/>
      <c r="E10408" s="474" t="s">
        <v>482</v>
      </c>
    </row>
    <row r="10409" customFormat="false" ht="19.5" hidden="false" customHeight="false" outlineLevel="0" collapsed="false">
      <c r="A10409" s="453" t="n">
        <v>6114</v>
      </c>
      <c r="B10409" s="454" t="s">
        <v>11009</v>
      </c>
      <c r="C10409" s="453" t="s">
        <v>485</v>
      </c>
      <c r="D10409" s="453" t="n">
        <v>19.24</v>
      </c>
      <c r="E10409" s="474" t="s">
        <v>10866</v>
      </c>
    </row>
    <row r="10410" customFormat="false" ht="19.5" hidden="false" customHeight="false" outlineLevel="0" collapsed="false">
      <c r="A10410" s="453" t="n">
        <v>40912</v>
      </c>
      <c r="B10410" s="454" t="s">
        <v>11010</v>
      </c>
      <c r="C10410" s="453" t="s">
        <v>7690</v>
      </c>
      <c r="D10410" s="453" t="n">
        <v>3381.95</v>
      </c>
      <c r="E10410" s="474" t="s">
        <v>10866</v>
      </c>
    </row>
    <row r="10411" customFormat="false" ht="19.5" hidden="false" customHeight="false" outlineLevel="0" collapsed="false">
      <c r="A10411" s="453" t="n">
        <v>247</v>
      </c>
      <c r="B10411" s="454" t="s">
        <v>11011</v>
      </c>
      <c r="C10411" s="453" t="s">
        <v>485</v>
      </c>
      <c r="D10411" s="453" t="n">
        <v>19.24</v>
      </c>
      <c r="E10411" s="474" t="s">
        <v>10866</v>
      </c>
    </row>
    <row r="10412" customFormat="false" ht="19.5" hidden="false" customHeight="false" outlineLevel="0" collapsed="false">
      <c r="A10412" s="453" t="n">
        <v>40919</v>
      </c>
      <c r="B10412" s="454" t="s">
        <v>11012</v>
      </c>
      <c r="C10412" s="453" t="s">
        <v>7690</v>
      </c>
      <c r="D10412" s="453" t="n">
        <v>3381.95</v>
      </c>
      <c r="E10412" s="474" t="s">
        <v>10866</v>
      </c>
    </row>
    <row r="10413" customFormat="false" ht="19.5" hidden="false" customHeight="false" outlineLevel="0" collapsed="false">
      <c r="A10413" s="453" t="n">
        <v>44499</v>
      </c>
      <c r="B10413" s="454" t="s">
        <v>11013</v>
      </c>
      <c r="C10413" s="453" t="s">
        <v>485</v>
      </c>
      <c r="D10413" s="453" t="n">
        <v>19.24</v>
      </c>
      <c r="E10413" s="474" t="s">
        <v>10866</v>
      </c>
    </row>
    <row r="10414" customFormat="false" ht="19.5" hidden="false" customHeight="false" outlineLevel="0" collapsed="false">
      <c r="A10414" s="453" t="n">
        <v>40984</v>
      </c>
      <c r="B10414" s="454" t="s">
        <v>11014</v>
      </c>
      <c r="C10414" s="453" t="s">
        <v>7690</v>
      </c>
      <c r="D10414" s="453" t="n">
        <v>3381.95</v>
      </c>
      <c r="E10414" s="474" t="s">
        <v>10866</v>
      </c>
    </row>
    <row r="10415" customFormat="false" ht="19.5" hidden="false" customHeight="false" outlineLevel="0" collapsed="false">
      <c r="A10415" s="453" t="n">
        <v>248</v>
      </c>
      <c r="B10415" s="454" t="s">
        <v>11015</v>
      </c>
      <c r="C10415" s="453" t="s">
        <v>485</v>
      </c>
      <c r="D10415" s="453" t="n">
        <v>19.13</v>
      </c>
      <c r="E10415" s="474" t="s">
        <v>10866</v>
      </c>
    </row>
    <row r="10416" customFormat="false" ht="19.5" hidden="false" customHeight="false" outlineLevel="0" collapsed="false">
      <c r="A10416" s="453" t="n">
        <v>41086</v>
      </c>
      <c r="B10416" s="454" t="s">
        <v>11016</v>
      </c>
      <c r="C10416" s="453" t="s">
        <v>7690</v>
      </c>
      <c r="D10416" s="453" t="n">
        <v>3365.6</v>
      </c>
      <c r="E10416" s="474" t="s">
        <v>10866</v>
      </c>
    </row>
    <row r="10417" customFormat="false" ht="19.5" hidden="false" customHeight="false" outlineLevel="0" collapsed="false">
      <c r="A10417" s="453" t="n">
        <v>34466</v>
      </c>
      <c r="B10417" s="454" t="s">
        <v>11017</v>
      </c>
      <c r="C10417" s="453" t="s">
        <v>485</v>
      </c>
      <c r="D10417" s="453" t="n">
        <v>19.24</v>
      </c>
      <c r="E10417" s="474" t="s">
        <v>10866</v>
      </c>
    </row>
    <row r="10418" customFormat="false" ht="19.5" hidden="false" customHeight="false" outlineLevel="0" collapsed="false">
      <c r="A10418" s="453" t="n">
        <v>41083</v>
      </c>
      <c r="B10418" s="454" t="s">
        <v>11018</v>
      </c>
      <c r="C10418" s="453" t="s">
        <v>7690</v>
      </c>
      <c r="D10418" s="453" t="n">
        <v>3381.95</v>
      </c>
      <c r="E10418" s="474" t="s">
        <v>10866</v>
      </c>
    </row>
    <row r="10419" customFormat="false" ht="19.5" hidden="false" customHeight="false" outlineLevel="0" collapsed="false">
      <c r="A10419" s="453" t="n">
        <v>252</v>
      </c>
      <c r="B10419" s="454" t="s">
        <v>11019</v>
      </c>
      <c r="C10419" s="453" t="s">
        <v>485</v>
      </c>
      <c r="D10419" s="453" t="n">
        <v>19.24</v>
      </c>
      <c r="E10419" s="474" t="s">
        <v>10866</v>
      </c>
    </row>
    <row r="10420" customFormat="false" ht="19.5" hidden="false" customHeight="false" outlineLevel="0" collapsed="false">
      <c r="A10420" s="453" t="n">
        <v>40909</v>
      </c>
      <c r="B10420" s="454" t="s">
        <v>11020</v>
      </c>
      <c r="C10420" s="453" t="s">
        <v>7690</v>
      </c>
      <c r="D10420" s="453" t="n">
        <v>3381.95</v>
      </c>
      <c r="E10420" s="474" t="s">
        <v>10866</v>
      </c>
    </row>
    <row r="10421" customFormat="false" ht="19.5" hidden="false" customHeight="false" outlineLevel="0" collapsed="false">
      <c r="A10421" s="453" t="n">
        <v>242</v>
      </c>
      <c r="B10421" s="454" t="s">
        <v>11021</v>
      </c>
      <c r="C10421" s="453" t="s">
        <v>485</v>
      </c>
      <c r="D10421" s="453" t="n">
        <v>19.13</v>
      </c>
      <c r="E10421" s="474" t="s">
        <v>10866</v>
      </c>
    </row>
    <row r="10422" customFormat="false" ht="19.5" hidden="false" customHeight="false" outlineLevel="0" collapsed="false">
      <c r="A10422" s="453" t="n">
        <v>41085</v>
      </c>
      <c r="B10422" s="454" t="s">
        <v>11022</v>
      </c>
      <c r="C10422" s="453" t="s">
        <v>7690</v>
      </c>
      <c r="D10422" s="453" t="n">
        <v>3365.6</v>
      </c>
      <c r="E10422" s="474" t="s">
        <v>10866</v>
      </c>
    </row>
    <row r="10423" customFormat="false" ht="19.5" hidden="false" customHeight="false" outlineLevel="0" collapsed="false">
      <c r="A10423" s="453" t="n">
        <v>427</v>
      </c>
      <c r="B10423" s="454" t="s">
        <v>11023</v>
      </c>
      <c r="C10423" s="453" t="s">
        <v>102</v>
      </c>
      <c r="D10423" s="453"/>
      <c r="E10423" s="474" t="s">
        <v>10866</v>
      </c>
    </row>
    <row r="10424" customFormat="false" ht="19.5" hidden="false" customHeight="false" outlineLevel="0" collapsed="false">
      <c r="A10424" s="453" t="n">
        <v>417</v>
      </c>
      <c r="B10424" s="454" t="s">
        <v>11024</v>
      </c>
      <c r="C10424" s="453" t="s">
        <v>102</v>
      </c>
      <c r="D10424" s="453"/>
      <c r="E10424" s="474" t="s">
        <v>10866</v>
      </c>
    </row>
    <row r="10425" customFormat="false" ht="19.5" hidden="false" customHeight="false" outlineLevel="0" collapsed="false">
      <c r="A10425" s="453" t="n">
        <v>11273</v>
      </c>
      <c r="B10425" s="454" t="s">
        <v>11025</v>
      </c>
      <c r="C10425" s="453" t="s">
        <v>102</v>
      </c>
      <c r="D10425" s="453"/>
      <c r="E10425" s="474" t="s">
        <v>10866</v>
      </c>
    </row>
    <row r="10426" customFormat="false" ht="19.5" hidden="false" customHeight="false" outlineLevel="0" collapsed="false">
      <c r="A10426" s="453" t="n">
        <v>11272</v>
      </c>
      <c r="B10426" s="454" t="s">
        <v>11026</v>
      </c>
      <c r="C10426" s="453" t="s">
        <v>102</v>
      </c>
      <c r="D10426" s="453"/>
      <c r="E10426" s="474" t="s">
        <v>10866</v>
      </c>
    </row>
    <row r="10427" customFormat="false" ht="19.5" hidden="false" customHeight="false" outlineLevel="0" collapsed="false">
      <c r="A10427" s="453" t="n">
        <v>11275</v>
      </c>
      <c r="B10427" s="454" t="s">
        <v>11027</v>
      </c>
      <c r="C10427" s="453" t="s">
        <v>102</v>
      </c>
      <c r="D10427" s="453"/>
      <c r="E10427" s="474" t="s">
        <v>10866</v>
      </c>
    </row>
    <row r="10428" customFormat="false" ht="19.5" hidden="false" customHeight="false" outlineLevel="0" collapsed="false">
      <c r="A10428" s="453" t="n">
        <v>11274</v>
      </c>
      <c r="B10428" s="454" t="s">
        <v>11028</v>
      </c>
      <c r="C10428" s="453" t="s">
        <v>102</v>
      </c>
      <c r="D10428" s="453"/>
      <c r="E10428" s="474" t="s">
        <v>10866</v>
      </c>
    </row>
    <row r="10429" customFormat="false" ht="19.5" hidden="false" customHeight="false" outlineLevel="0" collapsed="false">
      <c r="A10429" s="453" t="n">
        <v>45208</v>
      </c>
      <c r="B10429" s="454" t="s">
        <v>11029</v>
      </c>
      <c r="C10429" s="453" t="s">
        <v>102</v>
      </c>
      <c r="D10429" s="453" t="n">
        <v>296.15</v>
      </c>
      <c r="E10429" s="474" t="s">
        <v>10866</v>
      </c>
    </row>
    <row r="10430" customFormat="false" ht="19.5" hidden="false" customHeight="false" outlineLevel="0" collapsed="false">
      <c r="A10430" s="453" t="n">
        <v>45250</v>
      </c>
      <c r="B10430" s="454" t="s">
        <v>11030</v>
      </c>
      <c r="C10430" s="453" t="s">
        <v>102</v>
      </c>
      <c r="D10430" s="453" t="n">
        <v>34.65</v>
      </c>
      <c r="E10430" s="474" t="s">
        <v>10866</v>
      </c>
    </row>
    <row r="10431" customFormat="false" ht="19.5" hidden="false" customHeight="false" outlineLevel="0" collapsed="false">
      <c r="A10431" s="453" t="n">
        <v>38470</v>
      </c>
      <c r="B10431" s="454" t="s">
        <v>11031</v>
      </c>
      <c r="C10431" s="453" t="s">
        <v>102</v>
      </c>
      <c r="D10431" s="453" t="n">
        <v>35.47</v>
      </c>
      <c r="E10431" s="474" t="s">
        <v>10866</v>
      </c>
    </row>
    <row r="10432" customFormat="false" ht="19.5" hidden="false" customHeight="false" outlineLevel="0" collapsed="false">
      <c r="A10432" s="453" t="n">
        <v>38547</v>
      </c>
      <c r="B10432" s="454" t="s">
        <v>11032</v>
      </c>
      <c r="C10432" s="453" t="s">
        <v>102</v>
      </c>
      <c r="D10432" s="453" t="n">
        <v>235.49</v>
      </c>
      <c r="E10432" s="474" t="s">
        <v>10866</v>
      </c>
    </row>
    <row r="10433" customFormat="false" ht="19.5" hidden="false" customHeight="false" outlineLevel="0" collapsed="false">
      <c r="A10433" s="453" t="n">
        <v>38467</v>
      </c>
      <c r="B10433" s="454" t="s">
        <v>11033</v>
      </c>
      <c r="C10433" s="453" t="s">
        <v>102</v>
      </c>
      <c r="D10433" s="453" t="n">
        <v>159.53</v>
      </c>
      <c r="E10433" s="474" t="s">
        <v>10866</v>
      </c>
    </row>
    <row r="10434" customFormat="false" ht="19.5" hidden="false" customHeight="false" outlineLevel="0" collapsed="false">
      <c r="A10434" s="453" t="n">
        <v>38468</v>
      </c>
      <c r="B10434" s="454" t="s">
        <v>11034</v>
      </c>
      <c r="C10434" s="453" t="s">
        <v>102</v>
      </c>
      <c r="D10434" s="453" t="n">
        <v>199.14</v>
      </c>
      <c r="E10434" s="474" t="s">
        <v>10866</v>
      </c>
    </row>
    <row r="10435" customFormat="false" ht="19.5" hidden="false" customHeight="false" outlineLevel="0" collapsed="false">
      <c r="A10435" s="453" t="n">
        <v>38469</v>
      </c>
      <c r="B10435" s="454" t="s">
        <v>11035</v>
      </c>
      <c r="C10435" s="453" t="s">
        <v>102</v>
      </c>
      <c r="D10435" s="453" t="n">
        <v>224.85</v>
      </c>
      <c r="E10435" s="474" t="s">
        <v>10866</v>
      </c>
    </row>
    <row r="10436" customFormat="false" ht="19.5" hidden="false" customHeight="false" outlineLevel="0" collapsed="false">
      <c r="A10436" s="453" t="n">
        <v>45197</v>
      </c>
      <c r="B10436" s="454" t="s">
        <v>11036</v>
      </c>
      <c r="C10436" s="453" t="s">
        <v>102</v>
      </c>
      <c r="D10436" s="453" t="n">
        <v>179.33</v>
      </c>
      <c r="E10436" s="474" t="s">
        <v>10866</v>
      </c>
    </row>
    <row r="10437" customFormat="false" ht="19.5" hidden="false" customHeight="false" outlineLevel="0" collapsed="false">
      <c r="A10437" s="453" t="n">
        <v>38471</v>
      </c>
      <c r="B10437" s="454" t="s">
        <v>11037</v>
      </c>
      <c r="C10437" s="453" t="s">
        <v>102</v>
      </c>
      <c r="D10437" s="453" t="n">
        <v>240.49</v>
      </c>
      <c r="E10437" s="474" t="s">
        <v>10866</v>
      </c>
    </row>
    <row r="10438" customFormat="false" ht="19.5" hidden="false" customHeight="false" outlineLevel="0" collapsed="false">
      <c r="A10438" s="453" t="n">
        <v>45206</v>
      </c>
      <c r="B10438" s="454" t="s">
        <v>11038</v>
      </c>
      <c r="C10438" s="453" t="s">
        <v>102</v>
      </c>
      <c r="D10438" s="453" t="n">
        <v>47.51</v>
      </c>
      <c r="E10438" s="474" t="s">
        <v>10866</v>
      </c>
    </row>
    <row r="10439" customFormat="false" ht="19.5" hidden="false" customHeight="false" outlineLevel="0" collapsed="false">
      <c r="A10439" s="453" t="n">
        <v>37370</v>
      </c>
      <c r="B10439" s="454" t="s">
        <v>11039</v>
      </c>
      <c r="C10439" s="453" t="s">
        <v>485</v>
      </c>
      <c r="D10439" s="453" t="n">
        <v>1.82</v>
      </c>
      <c r="E10439" s="474" t="s">
        <v>482</v>
      </c>
    </row>
    <row r="10440" customFormat="false" ht="19.5" hidden="false" customHeight="false" outlineLevel="0" collapsed="false">
      <c r="A10440" s="453" t="n">
        <v>40862</v>
      </c>
      <c r="B10440" s="454" t="s">
        <v>11040</v>
      </c>
      <c r="C10440" s="453" t="s">
        <v>7690</v>
      </c>
      <c r="D10440" s="453" t="n">
        <v>304</v>
      </c>
      <c r="E10440" s="474" t="s">
        <v>482</v>
      </c>
    </row>
    <row r="10441" customFormat="false" ht="19.5" hidden="false" customHeight="false" outlineLevel="0" collapsed="false">
      <c r="A10441" s="453" t="n">
        <v>10658</v>
      </c>
      <c r="B10441" s="454" t="s">
        <v>11041</v>
      </c>
      <c r="C10441" s="453" t="s">
        <v>102</v>
      </c>
      <c r="D10441" s="453"/>
      <c r="E10441" s="474" t="s">
        <v>482</v>
      </c>
    </row>
    <row r="10442" customFormat="false" ht="19.5" hidden="false" customHeight="false" outlineLevel="0" collapsed="false">
      <c r="A10442" s="453" t="n">
        <v>253</v>
      </c>
      <c r="B10442" s="454" t="s">
        <v>11042</v>
      </c>
      <c r="C10442" s="453" t="s">
        <v>485</v>
      </c>
      <c r="D10442" s="453" t="n">
        <v>26.26</v>
      </c>
      <c r="E10442" s="474" t="s">
        <v>482</v>
      </c>
    </row>
    <row r="10443" customFormat="false" ht="19.5" hidden="false" customHeight="false" outlineLevel="0" collapsed="false">
      <c r="A10443" s="453" t="n">
        <v>40809</v>
      </c>
      <c r="B10443" s="454" t="s">
        <v>11043</v>
      </c>
      <c r="C10443" s="453" t="s">
        <v>7690</v>
      </c>
      <c r="D10443" s="453" t="n">
        <v>4614.5</v>
      </c>
      <c r="E10443" s="474" t="s">
        <v>10866</v>
      </c>
    </row>
    <row r="10444" customFormat="false" ht="19.5" hidden="false" customHeight="false" outlineLevel="0" collapsed="false">
      <c r="A10444" s="453" t="n">
        <v>42428</v>
      </c>
      <c r="B10444" s="454" t="s">
        <v>11044</v>
      </c>
      <c r="C10444" s="453" t="s">
        <v>102</v>
      </c>
      <c r="D10444" s="453"/>
      <c r="E10444" s="474" t="s">
        <v>482</v>
      </c>
    </row>
    <row r="10445" customFormat="false" ht="19.5" hidden="false" customHeight="false" outlineLevel="0" collapsed="false">
      <c r="A10445" s="453" t="n">
        <v>301</v>
      </c>
      <c r="B10445" s="454" t="s">
        <v>11045</v>
      </c>
      <c r="C10445" s="453" t="s">
        <v>102</v>
      </c>
      <c r="D10445" s="453" t="n">
        <v>3.05</v>
      </c>
      <c r="E10445" s="474" t="s">
        <v>482</v>
      </c>
    </row>
    <row r="10446" customFormat="false" ht="19.5" hidden="false" customHeight="false" outlineLevel="0" collapsed="false">
      <c r="A10446" s="453" t="n">
        <v>296</v>
      </c>
      <c r="B10446" s="454" t="s">
        <v>11046</v>
      </c>
      <c r="C10446" s="453" t="s">
        <v>102</v>
      </c>
      <c r="D10446" s="453" t="n">
        <v>1.72</v>
      </c>
      <c r="E10446" s="474" t="s">
        <v>10866</v>
      </c>
    </row>
    <row r="10447" customFormat="false" ht="19.5" hidden="false" customHeight="false" outlineLevel="0" collapsed="false">
      <c r="A10447" s="453" t="n">
        <v>297</v>
      </c>
      <c r="B10447" s="454" t="s">
        <v>11047</v>
      </c>
      <c r="C10447" s="453" t="s">
        <v>102</v>
      </c>
      <c r="D10447" s="453" t="n">
        <v>2.53</v>
      </c>
      <c r="E10447" s="474" t="s">
        <v>10866</v>
      </c>
    </row>
    <row r="10448" customFormat="false" ht="19.5" hidden="false" customHeight="false" outlineLevel="0" collapsed="false">
      <c r="A10448" s="453" t="n">
        <v>299</v>
      </c>
      <c r="B10448" s="454" t="s">
        <v>11048</v>
      </c>
      <c r="C10448" s="453" t="s">
        <v>102</v>
      </c>
      <c r="D10448" s="453" t="n">
        <v>3.58</v>
      </c>
      <c r="E10448" s="474" t="s">
        <v>10866</v>
      </c>
    </row>
    <row r="10449" customFormat="false" ht="19.5" hidden="false" customHeight="false" outlineLevel="0" collapsed="false">
      <c r="A10449" s="453" t="n">
        <v>300</v>
      </c>
      <c r="B10449" s="454" t="s">
        <v>11049</v>
      </c>
      <c r="C10449" s="453" t="s">
        <v>102</v>
      </c>
      <c r="D10449" s="453" t="n">
        <v>12.38</v>
      </c>
      <c r="E10449" s="474" t="s">
        <v>10866</v>
      </c>
    </row>
    <row r="10450" customFormat="false" ht="19.5" hidden="false" customHeight="false" outlineLevel="0" collapsed="false">
      <c r="A10450" s="453" t="n">
        <v>20085</v>
      </c>
      <c r="B10450" s="454" t="s">
        <v>11050</v>
      </c>
      <c r="C10450" s="453" t="s">
        <v>102</v>
      </c>
      <c r="D10450" s="453" t="n">
        <v>2.26</v>
      </c>
      <c r="E10450" s="474" t="s">
        <v>10866</v>
      </c>
    </row>
    <row r="10451" customFormat="false" ht="19.5" hidden="false" customHeight="false" outlineLevel="0" collapsed="false">
      <c r="A10451" s="453" t="n">
        <v>298</v>
      </c>
      <c r="B10451" s="454" t="s">
        <v>11051</v>
      </c>
      <c r="C10451" s="453" t="s">
        <v>102</v>
      </c>
      <c r="D10451" s="453" t="n">
        <v>2.75</v>
      </c>
      <c r="E10451" s="474" t="s">
        <v>10866</v>
      </c>
    </row>
    <row r="10452" customFormat="false" ht="19.5" hidden="false" customHeight="false" outlineLevel="0" collapsed="false">
      <c r="A10452" s="453" t="n">
        <v>311</v>
      </c>
      <c r="B10452" s="454" t="s">
        <v>11052</v>
      </c>
      <c r="C10452" s="453" t="s">
        <v>102</v>
      </c>
      <c r="D10452" s="453" t="n">
        <v>10.21</v>
      </c>
      <c r="E10452" s="474" t="s">
        <v>10866</v>
      </c>
    </row>
    <row r="10453" customFormat="false" ht="19.5" hidden="false" customHeight="false" outlineLevel="0" collapsed="false">
      <c r="A10453" s="453" t="n">
        <v>318</v>
      </c>
      <c r="B10453" s="454" t="s">
        <v>11053</v>
      </c>
      <c r="C10453" s="453" t="s">
        <v>102</v>
      </c>
      <c r="D10453" s="453" t="n">
        <v>20.56</v>
      </c>
      <c r="E10453" s="474" t="s">
        <v>10866</v>
      </c>
    </row>
    <row r="10454" customFormat="false" ht="19.5" hidden="false" customHeight="false" outlineLevel="0" collapsed="false">
      <c r="A10454" s="453" t="n">
        <v>319</v>
      </c>
      <c r="B10454" s="454" t="s">
        <v>11054</v>
      </c>
      <c r="C10454" s="453" t="s">
        <v>102</v>
      </c>
      <c r="D10454" s="453" t="n">
        <v>32.24</v>
      </c>
      <c r="E10454" s="474" t="s">
        <v>10866</v>
      </c>
    </row>
    <row r="10455" customFormat="false" ht="19.5" hidden="false" customHeight="false" outlineLevel="0" collapsed="false">
      <c r="A10455" s="453" t="n">
        <v>303</v>
      </c>
      <c r="B10455" s="454" t="s">
        <v>11055</v>
      </c>
      <c r="C10455" s="453" t="s">
        <v>102</v>
      </c>
      <c r="D10455" s="453" t="n">
        <v>3.38</v>
      </c>
      <c r="E10455" s="474" t="s">
        <v>10866</v>
      </c>
    </row>
    <row r="10456" customFormat="false" ht="19.5" hidden="false" customHeight="false" outlineLevel="0" collapsed="false">
      <c r="A10456" s="453" t="n">
        <v>305</v>
      </c>
      <c r="B10456" s="454" t="s">
        <v>11056</v>
      </c>
      <c r="C10456" s="453" t="s">
        <v>102</v>
      </c>
      <c r="D10456" s="453" t="n">
        <v>10.63</v>
      </c>
      <c r="E10456" s="474" t="s">
        <v>10866</v>
      </c>
    </row>
    <row r="10457" customFormat="false" ht="19.5" hidden="false" customHeight="false" outlineLevel="0" collapsed="false">
      <c r="A10457" s="453" t="n">
        <v>306</v>
      </c>
      <c r="B10457" s="454" t="s">
        <v>11057</v>
      </c>
      <c r="C10457" s="453" t="s">
        <v>102</v>
      </c>
      <c r="D10457" s="453" t="n">
        <v>16.12</v>
      </c>
      <c r="E10457" s="474" t="s">
        <v>10866</v>
      </c>
    </row>
    <row r="10458" customFormat="false" ht="19.5" hidden="false" customHeight="false" outlineLevel="0" collapsed="false">
      <c r="A10458" s="453" t="n">
        <v>307</v>
      </c>
      <c r="B10458" s="454" t="s">
        <v>11058</v>
      </c>
      <c r="C10458" s="453" t="s">
        <v>102</v>
      </c>
      <c r="D10458" s="453" t="n">
        <v>40.73</v>
      </c>
      <c r="E10458" s="474" t="s">
        <v>10866</v>
      </c>
    </row>
    <row r="10459" customFormat="false" ht="19.5" hidden="false" customHeight="false" outlineLevel="0" collapsed="false">
      <c r="A10459" s="453" t="n">
        <v>309</v>
      </c>
      <c r="B10459" s="454" t="s">
        <v>11059</v>
      </c>
      <c r="C10459" s="453" t="s">
        <v>102</v>
      </c>
      <c r="D10459" s="453" t="n">
        <v>66.71</v>
      </c>
      <c r="E10459" s="474" t="s">
        <v>10866</v>
      </c>
    </row>
    <row r="10460" customFormat="false" ht="19.5" hidden="false" customHeight="false" outlineLevel="0" collapsed="false">
      <c r="A10460" s="453" t="n">
        <v>310</v>
      </c>
      <c r="B10460" s="454" t="s">
        <v>11060</v>
      </c>
      <c r="C10460" s="453" t="s">
        <v>102</v>
      </c>
      <c r="D10460" s="453" t="n">
        <v>92.46</v>
      </c>
      <c r="E10460" s="474" t="s">
        <v>10866</v>
      </c>
    </row>
    <row r="10461" customFormat="false" ht="19.5" hidden="false" customHeight="false" outlineLevel="0" collapsed="false">
      <c r="A10461" s="453" t="n">
        <v>308</v>
      </c>
      <c r="B10461" s="454" t="s">
        <v>11061</v>
      </c>
      <c r="C10461" s="453" t="s">
        <v>102</v>
      </c>
      <c r="D10461" s="453" t="n">
        <v>90.89</v>
      </c>
      <c r="E10461" s="474" t="s">
        <v>10866</v>
      </c>
    </row>
    <row r="10462" customFormat="false" ht="19.5" hidden="false" customHeight="false" outlineLevel="0" collapsed="false">
      <c r="A10462" s="453" t="n">
        <v>328</v>
      </c>
      <c r="B10462" s="454" t="s">
        <v>11062</v>
      </c>
      <c r="C10462" s="453" t="s">
        <v>102</v>
      </c>
      <c r="D10462" s="453" t="n">
        <v>8.08</v>
      </c>
      <c r="E10462" s="474" t="s">
        <v>10866</v>
      </c>
    </row>
    <row r="10463" customFormat="false" ht="19.5" hidden="false" customHeight="false" outlineLevel="0" collapsed="false">
      <c r="A10463" s="453" t="n">
        <v>325</v>
      </c>
      <c r="B10463" s="454" t="s">
        <v>11063</v>
      </c>
      <c r="C10463" s="453" t="s">
        <v>102</v>
      </c>
      <c r="D10463" s="453" t="n">
        <v>2.38</v>
      </c>
      <c r="E10463" s="474" t="s">
        <v>10866</v>
      </c>
    </row>
    <row r="10464" customFormat="false" ht="19.5" hidden="false" customHeight="false" outlineLevel="0" collapsed="false">
      <c r="A10464" s="453" t="n">
        <v>20326</v>
      </c>
      <c r="B10464" s="454" t="s">
        <v>11064</v>
      </c>
      <c r="C10464" s="453" t="s">
        <v>102</v>
      </c>
      <c r="D10464" s="453" t="n">
        <v>4.36</v>
      </c>
      <c r="E10464" s="474" t="s">
        <v>10866</v>
      </c>
    </row>
    <row r="10465" customFormat="false" ht="19.5" hidden="false" customHeight="false" outlineLevel="0" collapsed="false">
      <c r="A10465" s="453" t="n">
        <v>329</v>
      </c>
      <c r="B10465" s="454" t="s">
        <v>11065</v>
      </c>
      <c r="C10465" s="453" t="s">
        <v>102</v>
      </c>
      <c r="D10465" s="453" t="n">
        <v>6.76</v>
      </c>
      <c r="E10465" s="474" t="s">
        <v>10866</v>
      </c>
    </row>
    <row r="10466" customFormat="false" ht="19.5" hidden="false" customHeight="false" outlineLevel="0" collapsed="false">
      <c r="A10466" s="453" t="n">
        <v>39642</v>
      </c>
      <c r="B10466" s="454" t="s">
        <v>11066</v>
      </c>
      <c r="C10466" s="453" t="s">
        <v>102</v>
      </c>
      <c r="D10466" s="453" t="n">
        <v>2.99</v>
      </c>
      <c r="E10466" s="474" t="s">
        <v>10866</v>
      </c>
    </row>
    <row r="10467" customFormat="false" ht="19.5" hidden="false" customHeight="false" outlineLevel="0" collapsed="false">
      <c r="A10467" s="453" t="n">
        <v>39641</v>
      </c>
      <c r="B10467" s="454" t="s">
        <v>11067</v>
      </c>
      <c r="C10467" s="453" t="s">
        <v>102</v>
      </c>
      <c r="D10467" s="453" t="n">
        <v>2.63</v>
      </c>
      <c r="E10467" s="474" t="s">
        <v>10866</v>
      </c>
    </row>
    <row r="10468" customFormat="false" ht="19.5" hidden="false" customHeight="false" outlineLevel="0" collapsed="false">
      <c r="A10468" s="453" t="n">
        <v>39643</v>
      </c>
      <c r="B10468" s="454" t="s">
        <v>11068</v>
      </c>
      <c r="C10468" s="453" t="s">
        <v>102</v>
      </c>
      <c r="D10468" s="453" t="n">
        <v>3.52</v>
      </c>
      <c r="E10468" s="474" t="s">
        <v>10866</v>
      </c>
    </row>
    <row r="10469" customFormat="false" ht="19.5" hidden="false" customHeight="false" outlineLevel="0" collapsed="false">
      <c r="A10469" s="453" t="n">
        <v>39644</v>
      </c>
      <c r="B10469" s="454" t="s">
        <v>11069</v>
      </c>
      <c r="C10469" s="453" t="s">
        <v>102</v>
      </c>
      <c r="D10469" s="453" t="n">
        <v>5.45</v>
      </c>
      <c r="E10469" s="474" t="s">
        <v>10866</v>
      </c>
    </row>
    <row r="10470" customFormat="false" ht="19.5" hidden="false" customHeight="false" outlineLevel="0" collapsed="false">
      <c r="A10470" s="453" t="n">
        <v>39645</v>
      </c>
      <c r="B10470" s="454" t="s">
        <v>11070</v>
      </c>
      <c r="C10470" s="453" t="s">
        <v>102</v>
      </c>
      <c r="D10470" s="453" t="n">
        <v>5.97</v>
      </c>
      <c r="E10470" s="474" t="s">
        <v>10866</v>
      </c>
    </row>
    <row r="10471" customFormat="false" ht="19.5" hidden="false" customHeight="false" outlineLevel="0" collapsed="false">
      <c r="A10471" s="453" t="n">
        <v>41610</v>
      </c>
      <c r="B10471" s="454" t="s">
        <v>11071</v>
      </c>
      <c r="C10471" s="453" t="s">
        <v>102</v>
      </c>
      <c r="D10471" s="453" t="n">
        <v>788.7</v>
      </c>
      <c r="E10471" s="474" t="s">
        <v>10866</v>
      </c>
    </row>
    <row r="10472" customFormat="false" ht="19.5" hidden="false" customHeight="false" outlineLevel="0" collapsed="false">
      <c r="A10472" s="453" t="n">
        <v>41611</v>
      </c>
      <c r="B10472" s="454" t="s">
        <v>11072</v>
      </c>
      <c r="C10472" s="453" t="s">
        <v>102</v>
      </c>
      <c r="D10472" s="453" t="n">
        <v>1243.14</v>
      </c>
      <c r="E10472" s="474" t="s">
        <v>10866</v>
      </c>
    </row>
    <row r="10473" customFormat="false" ht="19.5" hidden="false" customHeight="false" outlineLevel="0" collapsed="false">
      <c r="A10473" s="453" t="n">
        <v>41612</v>
      </c>
      <c r="B10473" s="454" t="s">
        <v>11073</v>
      </c>
      <c r="C10473" s="453" t="s">
        <v>102</v>
      </c>
      <c r="D10473" s="453" t="n">
        <v>1745.55</v>
      </c>
      <c r="E10473" s="474" t="s">
        <v>10866</v>
      </c>
    </row>
    <row r="10474" customFormat="false" ht="19.5" hidden="false" customHeight="false" outlineLevel="0" collapsed="false">
      <c r="A10474" s="453" t="n">
        <v>41637</v>
      </c>
      <c r="B10474" s="454" t="s">
        <v>11074</v>
      </c>
      <c r="C10474" s="453" t="s">
        <v>102</v>
      </c>
      <c r="D10474" s="453" t="n">
        <v>163.17</v>
      </c>
      <c r="E10474" s="474" t="s">
        <v>10866</v>
      </c>
    </row>
    <row r="10475" customFormat="false" ht="19.5" hidden="false" customHeight="false" outlineLevel="0" collapsed="false">
      <c r="A10475" s="453" t="n">
        <v>41638</v>
      </c>
      <c r="B10475" s="454" t="s">
        <v>11075</v>
      </c>
      <c r="C10475" s="453" t="s">
        <v>102</v>
      </c>
      <c r="D10475" s="453" t="n">
        <v>212.55</v>
      </c>
      <c r="E10475" s="474" t="s">
        <v>10866</v>
      </c>
    </row>
    <row r="10476" customFormat="false" ht="19.5" hidden="false" customHeight="false" outlineLevel="0" collapsed="false">
      <c r="A10476" s="453" t="n">
        <v>41639</v>
      </c>
      <c r="B10476" s="454" t="s">
        <v>11076</v>
      </c>
      <c r="C10476" s="453" t="s">
        <v>102</v>
      </c>
      <c r="D10476" s="453" t="n">
        <v>514.22</v>
      </c>
      <c r="E10476" s="474" t="s">
        <v>10866</v>
      </c>
    </row>
    <row r="10477" customFormat="false" ht="19.5" hidden="false" customHeight="false" outlineLevel="0" collapsed="false">
      <c r="A10477" s="453" t="n">
        <v>11789</v>
      </c>
      <c r="B10477" s="454" t="s">
        <v>11077</v>
      </c>
      <c r="C10477" s="453" t="s">
        <v>102</v>
      </c>
      <c r="D10477" s="453"/>
      <c r="E10477" s="474" t="s">
        <v>10866</v>
      </c>
    </row>
    <row r="10478" customFormat="false" ht="19.5" hidden="false" customHeight="false" outlineLevel="0" collapsed="false">
      <c r="A10478" s="453" t="n">
        <v>20975</v>
      </c>
      <c r="B10478" s="454" t="s">
        <v>11078</v>
      </c>
      <c r="C10478" s="453" t="s">
        <v>102</v>
      </c>
      <c r="D10478" s="453" t="n">
        <v>11.33</v>
      </c>
      <c r="E10478" s="474" t="s">
        <v>10866</v>
      </c>
    </row>
    <row r="10479" customFormat="false" ht="19.5" hidden="false" customHeight="false" outlineLevel="0" collapsed="false">
      <c r="A10479" s="453" t="n">
        <v>20976</v>
      </c>
      <c r="B10479" s="454" t="s">
        <v>11079</v>
      </c>
      <c r="C10479" s="453" t="s">
        <v>102</v>
      </c>
      <c r="D10479" s="453" t="n">
        <v>17.12</v>
      </c>
      <c r="E10479" s="474" t="s">
        <v>10866</v>
      </c>
    </row>
    <row r="10480" customFormat="false" ht="19.5" hidden="false" customHeight="false" outlineLevel="0" collapsed="false">
      <c r="A10480" s="453" t="n">
        <v>6138</v>
      </c>
      <c r="B10480" s="454" t="s">
        <v>11080</v>
      </c>
      <c r="C10480" s="453" t="s">
        <v>102</v>
      </c>
      <c r="D10480" s="453" t="n">
        <v>13.38</v>
      </c>
      <c r="E10480" s="474" t="s">
        <v>10866</v>
      </c>
    </row>
    <row r="10481" customFormat="false" ht="19.5" hidden="false" customHeight="false" outlineLevel="0" collapsed="false">
      <c r="A10481" s="453" t="n">
        <v>40340</v>
      </c>
      <c r="B10481" s="454" t="s">
        <v>11081</v>
      </c>
      <c r="C10481" s="453" t="s">
        <v>102</v>
      </c>
      <c r="D10481" s="453" t="n">
        <v>22.43</v>
      </c>
      <c r="E10481" s="474" t="s">
        <v>10866</v>
      </c>
    </row>
    <row r="10482" customFormat="false" ht="19.5" hidden="false" customHeight="false" outlineLevel="0" collapsed="false">
      <c r="A10482" s="453" t="n">
        <v>40341</v>
      </c>
      <c r="B10482" s="454" t="s">
        <v>11082</v>
      </c>
      <c r="C10482" s="453" t="s">
        <v>102</v>
      </c>
      <c r="D10482" s="453" t="n">
        <v>26.77</v>
      </c>
      <c r="E10482" s="474" t="s">
        <v>10866</v>
      </c>
    </row>
    <row r="10483" customFormat="false" ht="19.5" hidden="false" customHeight="false" outlineLevel="0" collapsed="false">
      <c r="A10483" s="453" t="n">
        <v>40342</v>
      </c>
      <c r="B10483" s="454" t="s">
        <v>11083</v>
      </c>
      <c r="C10483" s="453" t="s">
        <v>102</v>
      </c>
      <c r="D10483" s="453" t="n">
        <v>31.93</v>
      </c>
      <c r="E10483" s="474" t="s">
        <v>10866</v>
      </c>
    </row>
    <row r="10484" customFormat="false" ht="19.5" hidden="false" customHeight="false" outlineLevel="0" collapsed="false">
      <c r="A10484" s="453" t="n">
        <v>40343</v>
      </c>
      <c r="B10484" s="454" t="s">
        <v>11084</v>
      </c>
      <c r="C10484" s="453" t="s">
        <v>102</v>
      </c>
      <c r="D10484" s="453" t="n">
        <v>37.88</v>
      </c>
      <c r="E10484" s="474" t="s">
        <v>10866</v>
      </c>
    </row>
    <row r="10485" customFormat="false" ht="19.5" hidden="false" customHeight="false" outlineLevel="0" collapsed="false">
      <c r="A10485" s="453" t="n">
        <v>40344</v>
      </c>
      <c r="B10485" s="454" t="s">
        <v>11085</v>
      </c>
      <c r="C10485" s="453" t="s">
        <v>102</v>
      </c>
      <c r="D10485" s="453" t="n">
        <v>51.64</v>
      </c>
      <c r="E10485" s="474" t="s">
        <v>10866</v>
      </c>
    </row>
    <row r="10486" customFormat="false" ht="19.5" hidden="false" customHeight="false" outlineLevel="0" collapsed="false">
      <c r="A10486" s="453" t="n">
        <v>40345</v>
      </c>
      <c r="B10486" s="454" t="s">
        <v>11086</v>
      </c>
      <c r="C10486" s="453" t="s">
        <v>102</v>
      </c>
      <c r="D10486" s="453" t="n">
        <v>63.63</v>
      </c>
      <c r="E10486" s="474" t="s">
        <v>10866</v>
      </c>
    </row>
    <row r="10487" customFormat="false" ht="19.5" hidden="false" customHeight="false" outlineLevel="0" collapsed="false">
      <c r="A10487" s="453" t="n">
        <v>40346</v>
      </c>
      <c r="B10487" s="454" t="s">
        <v>11087</v>
      </c>
      <c r="C10487" s="453" t="s">
        <v>102</v>
      </c>
      <c r="D10487" s="453" t="n">
        <v>73.81</v>
      </c>
      <c r="E10487" s="474" t="s">
        <v>10866</v>
      </c>
    </row>
    <row r="10488" customFormat="false" ht="19.5" hidden="false" customHeight="false" outlineLevel="0" collapsed="false">
      <c r="A10488" s="453" t="n">
        <v>40347</v>
      </c>
      <c r="B10488" s="454" t="s">
        <v>11088</v>
      </c>
      <c r="C10488" s="453" t="s">
        <v>102</v>
      </c>
      <c r="D10488" s="453" t="n">
        <v>92.73</v>
      </c>
      <c r="E10488" s="474" t="s">
        <v>10866</v>
      </c>
    </row>
    <row r="10489" customFormat="false" ht="19.5" hidden="false" customHeight="false" outlineLevel="0" collapsed="false">
      <c r="A10489" s="453" t="n">
        <v>43424</v>
      </c>
      <c r="B10489" s="454" t="s">
        <v>11089</v>
      </c>
      <c r="C10489" s="453" t="s">
        <v>102</v>
      </c>
      <c r="D10489" s="453" t="n">
        <v>660.8</v>
      </c>
      <c r="E10489" s="474" t="s">
        <v>10866</v>
      </c>
    </row>
    <row r="10490" customFormat="false" ht="19.5" hidden="false" customHeight="false" outlineLevel="0" collapsed="false">
      <c r="A10490" s="453" t="n">
        <v>43426</v>
      </c>
      <c r="B10490" s="454" t="s">
        <v>11090</v>
      </c>
      <c r="C10490" s="453" t="s">
        <v>102</v>
      </c>
      <c r="D10490" s="453" t="n">
        <v>2279.1</v>
      </c>
      <c r="E10490" s="474" t="s">
        <v>10866</v>
      </c>
    </row>
    <row r="10491" customFormat="false" ht="19.5" hidden="false" customHeight="false" outlineLevel="0" collapsed="false">
      <c r="A10491" s="453" t="n">
        <v>12565</v>
      </c>
      <c r="B10491" s="454" t="s">
        <v>11091</v>
      </c>
      <c r="C10491" s="453" t="s">
        <v>102</v>
      </c>
      <c r="D10491" s="453" t="n">
        <v>799.25</v>
      </c>
      <c r="E10491" s="474" t="s">
        <v>10866</v>
      </c>
    </row>
    <row r="10492" customFormat="false" ht="19.5" hidden="false" customHeight="false" outlineLevel="0" collapsed="false">
      <c r="A10492" s="453" t="n">
        <v>12567</v>
      </c>
      <c r="B10492" s="454" t="s">
        <v>11092</v>
      </c>
      <c r="C10492" s="453" t="s">
        <v>102</v>
      </c>
      <c r="D10492" s="453" t="n">
        <v>1073.52</v>
      </c>
      <c r="E10492" s="474" t="s">
        <v>10866</v>
      </c>
    </row>
    <row r="10493" customFormat="false" ht="19.5" hidden="false" customHeight="false" outlineLevel="0" collapsed="false">
      <c r="A10493" s="453" t="n">
        <v>12568</v>
      </c>
      <c r="B10493" s="454" t="s">
        <v>11093</v>
      </c>
      <c r="C10493" s="453" t="s">
        <v>102</v>
      </c>
      <c r="D10493" s="453" t="n">
        <v>1502.94</v>
      </c>
      <c r="E10493" s="474" t="s">
        <v>10866</v>
      </c>
    </row>
    <row r="10494" customFormat="false" ht="19.5" hidden="false" customHeight="false" outlineLevel="0" collapsed="false">
      <c r="A10494" s="453" t="n">
        <v>43441</v>
      </c>
      <c r="B10494" s="454" t="s">
        <v>11094</v>
      </c>
      <c r="C10494" s="453" t="s">
        <v>102</v>
      </c>
      <c r="D10494" s="453" t="n">
        <v>193.23</v>
      </c>
      <c r="E10494" s="474" t="s">
        <v>10866</v>
      </c>
    </row>
    <row r="10495" customFormat="false" ht="19.5" hidden="false" customHeight="false" outlineLevel="0" collapsed="false">
      <c r="A10495" s="453" t="n">
        <v>43423</v>
      </c>
      <c r="B10495" s="454" t="s">
        <v>11095</v>
      </c>
      <c r="C10495" s="453" t="s">
        <v>102</v>
      </c>
      <c r="D10495" s="453" t="n">
        <v>90.17</v>
      </c>
      <c r="E10495" s="474" t="s">
        <v>10866</v>
      </c>
    </row>
    <row r="10496" customFormat="false" ht="19.5" hidden="false" customHeight="false" outlineLevel="0" collapsed="false">
      <c r="A10496" s="453" t="n">
        <v>12532</v>
      </c>
      <c r="B10496" s="454" t="s">
        <v>11096</v>
      </c>
      <c r="C10496" s="453" t="s">
        <v>102</v>
      </c>
      <c r="D10496" s="453" t="n">
        <v>139.07</v>
      </c>
      <c r="E10496" s="474" t="s">
        <v>10866</v>
      </c>
    </row>
    <row r="10497" customFormat="false" ht="19.5" hidden="false" customHeight="false" outlineLevel="0" collapsed="false">
      <c r="A10497" s="453" t="n">
        <v>43444</v>
      </c>
      <c r="B10497" s="454" t="s">
        <v>11097</v>
      </c>
      <c r="C10497" s="453" t="s">
        <v>102</v>
      </c>
      <c r="D10497" s="453" t="n">
        <v>466.98</v>
      </c>
      <c r="E10497" s="474" t="s">
        <v>10866</v>
      </c>
    </row>
    <row r="10498" customFormat="false" ht="19.5" hidden="false" customHeight="false" outlineLevel="0" collapsed="false">
      <c r="A10498" s="453" t="n">
        <v>12551</v>
      </c>
      <c r="B10498" s="454" t="s">
        <v>11098</v>
      </c>
      <c r="C10498" s="453" t="s">
        <v>102</v>
      </c>
      <c r="D10498" s="453" t="n">
        <v>333.18</v>
      </c>
      <c r="E10498" s="474" t="s">
        <v>10866</v>
      </c>
    </row>
    <row r="10499" customFormat="false" ht="19.5" hidden="false" customHeight="false" outlineLevel="0" collapsed="false">
      <c r="A10499" s="453" t="n">
        <v>43442</v>
      </c>
      <c r="B10499" s="454" t="s">
        <v>11099</v>
      </c>
      <c r="C10499" s="453" t="s">
        <v>102</v>
      </c>
      <c r="D10499" s="453" t="n">
        <v>257.64</v>
      </c>
      <c r="E10499" s="474" t="s">
        <v>10866</v>
      </c>
    </row>
    <row r="10500" customFormat="false" ht="19.5" hidden="false" customHeight="false" outlineLevel="0" collapsed="false">
      <c r="A10500" s="453" t="n">
        <v>43443</v>
      </c>
      <c r="B10500" s="454" t="s">
        <v>11100</v>
      </c>
      <c r="C10500" s="453" t="s">
        <v>102</v>
      </c>
      <c r="D10500" s="453" t="n">
        <v>338.16</v>
      </c>
      <c r="E10500" s="474" t="s">
        <v>10866</v>
      </c>
    </row>
    <row r="10501" customFormat="false" ht="19.5" hidden="false" customHeight="false" outlineLevel="0" collapsed="false">
      <c r="A10501" s="453" t="n">
        <v>12544</v>
      </c>
      <c r="B10501" s="454" t="s">
        <v>11101</v>
      </c>
      <c r="C10501" s="453" t="s">
        <v>102</v>
      </c>
      <c r="D10501" s="453" t="n">
        <v>182.49</v>
      </c>
      <c r="E10501" s="474" t="s">
        <v>10866</v>
      </c>
    </row>
    <row r="10502" customFormat="false" ht="19.5" hidden="false" customHeight="false" outlineLevel="0" collapsed="false">
      <c r="A10502" s="453" t="n">
        <v>12547</v>
      </c>
      <c r="B10502" s="454" t="s">
        <v>11102</v>
      </c>
      <c r="C10502" s="453" t="s">
        <v>102</v>
      </c>
      <c r="D10502" s="453" t="n">
        <v>245.45</v>
      </c>
      <c r="E10502" s="474" t="s">
        <v>10866</v>
      </c>
    </row>
    <row r="10503" customFormat="false" ht="19.5" hidden="false" customHeight="false" outlineLevel="0" collapsed="false">
      <c r="A10503" s="453" t="n">
        <v>43445</v>
      </c>
      <c r="B10503" s="454" t="s">
        <v>11103</v>
      </c>
      <c r="C10503" s="453" t="s">
        <v>102</v>
      </c>
      <c r="D10503" s="453" t="n">
        <v>644.11</v>
      </c>
      <c r="E10503" s="474" t="s">
        <v>10866</v>
      </c>
    </row>
    <row r="10504" customFormat="false" ht="19.5" hidden="false" customHeight="false" outlineLevel="0" collapsed="false">
      <c r="A10504" s="453" t="n">
        <v>12563</v>
      </c>
      <c r="B10504" s="454" t="s">
        <v>11104</v>
      </c>
      <c r="C10504" s="453" t="s">
        <v>102</v>
      </c>
      <c r="D10504" s="453" t="n">
        <v>460.84</v>
      </c>
      <c r="E10504" s="474" t="s">
        <v>10866</v>
      </c>
    </row>
    <row r="10505" customFormat="false" ht="19.5" hidden="false" customHeight="false" outlineLevel="0" collapsed="false">
      <c r="A10505" s="453" t="n">
        <v>43425</v>
      </c>
      <c r="B10505" s="454" t="s">
        <v>11105</v>
      </c>
      <c r="C10505" s="453" t="s">
        <v>102</v>
      </c>
      <c r="D10505" s="453" t="n">
        <v>289.85</v>
      </c>
      <c r="E10505" s="474" t="s">
        <v>10866</v>
      </c>
    </row>
    <row r="10506" customFormat="false" ht="19.5" hidden="false" customHeight="false" outlineLevel="0" collapsed="false">
      <c r="A10506" s="453" t="n">
        <v>43446</v>
      </c>
      <c r="B10506" s="454" t="s">
        <v>11106</v>
      </c>
      <c r="C10506" s="453" t="s">
        <v>102</v>
      </c>
      <c r="D10506" s="453" t="n">
        <v>611.91</v>
      </c>
      <c r="E10506" s="474" t="s">
        <v>10866</v>
      </c>
    </row>
    <row r="10507" customFormat="false" ht="19.5" hidden="false" customHeight="false" outlineLevel="0" collapsed="false">
      <c r="A10507" s="453" t="n">
        <v>43447</v>
      </c>
      <c r="B10507" s="454" t="s">
        <v>11107</v>
      </c>
      <c r="C10507" s="453" t="s">
        <v>102</v>
      </c>
      <c r="D10507" s="453" t="n">
        <v>751.47</v>
      </c>
      <c r="E10507" s="474" t="s">
        <v>10866</v>
      </c>
    </row>
    <row r="10508" customFormat="false" ht="19.5" hidden="false" customHeight="false" outlineLevel="0" collapsed="false">
      <c r="A10508" s="453" t="n">
        <v>43448</v>
      </c>
      <c r="B10508" s="454" t="s">
        <v>11108</v>
      </c>
      <c r="C10508" s="453" t="s">
        <v>102</v>
      </c>
      <c r="D10508" s="453" t="n">
        <v>1052.05</v>
      </c>
      <c r="E10508" s="474" t="s">
        <v>10866</v>
      </c>
    </row>
    <row r="10509" customFormat="false" ht="19.5" hidden="false" customHeight="false" outlineLevel="0" collapsed="false">
      <c r="A10509" s="453" t="n">
        <v>13761</v>
      </c>
      <c r="B10509" s="454" t="s">
        <v>11109</v>
      </c>
      <c r="C10509" s="453" t="s">
        <v>102</v>
      </c>
      <c r="D10509" s="453" t="n">
        <v>4020.65</v>
      </c>
      <c r="E10509" s="474" t="s">
        <v>10866</v>
      </c>
    </row>
    <row r="10510" customFormat="false" ht="19.5" hidden="false" customHeight="false" outlineLevel="0" collapsed="false">
      <c r="A10510" s="453" t="n">
        <v>4814</v>
      </c>
      <c r="B10510" s="454" t="s">
        <v>11110</v>
      </c>
      <c r="C10510" s="453" t="s">
        <v>102</v>
      </c>
      <c r="D10510" s="453" t="n">
        <v>51.4</v>
      </c>
      <c r="E10510" s="474" t="s">
        <v>10866</v>
      </c>
    </row>
    <row r="10511" customFormat="false" ht="19.5" hidden="false" customHeight="false" outlineLevel="0" collapsed="false">
      <c r="A10511" s="453" t="n">
        <v>44473</v>
      </c>
      <c r="B10511" s="454" t="s">
        <v>11111</v>
      </c>
      <c r="C10511" s="453" t="s">
        <v>102</v>
      </c>
      <c r="D10511" s="453"/>
      <c r="E10511" s="474" t="s">
        <v>10866</v>
      </c>
    </row>
    <row r="10512" customFormat="false" ht="19.5" hidden="false" customHeight="false" outlineLevel="0" collapsed="false">
      <c r="A10512" s="453" t="n">
        <v>6122</v>
      </c>
      <c r="B10512" s="454" t="s">
        <v>11112</v>
      </c>
      <c r="C10512" s="453" t="s">
        <v>485</v>
      </c>
      <c r="D10512" s="453" t="n">
        <v>25.9</v>
      </c>
      <c r="E10512" s="474" t="s">
        <v>10866</v>
      </c>
    </row>
    <row r="10513" customFormat="false" ht="19.5" hidden="false" customHeight="false" outlineLevel="0" collapsed="false">
      <c r="A10513" s="453" t="n">
        <v>40810</v>
      </c>
      <c r="B10513" s="454" t="s">
        <v>11113</v>
      </c>
      <c r="C10513" s="453" t="s">
        <v>7690</v>
      </c>
      <c r="D10513" s="453" t="n">
        <v>4554.22</v>
      </c>
      <c r="E10513" s="474" t="s">
        <v>10866</v>
      </c>
    </row>
    <row r="10514" customFormat="false" ht="19.5" hidden="false" customHeight="false" outlineLevel="0" collapsed="false">
      <c r="A10514" s="453" t="n">
        <v>34469</v>
      </c>
      <c r="B10514" s="454" t="s">
        <v>11114</v>
      </c>
      <c r="C10514" s="453" t="s">
        <v>102</v>
      </c>
      <c r="D10514" s="453" t="n">
        <v>18172.15</v>
      </c>
      <c r="E10514" s="474" t="s">
        <v>10866</v>
      </c>
    </row>
    <row r="10515" customFormat="false" ht="19.5" hidden="false" customHeight="false" outlineLevel="0" collapsed="false">
      <c r="A10515" s="453" t="n">
        <v>34476</v>
      </c>
      <c r="B10515" s="454" t="s">
        <v>11115</v>
      </c>
      <c r="C10515" s="453" t="s">
        <v>102</v>
      </c>
      <c r="D10515" s="453" t="n">
        <v>9477.54</v>
      </c>
      <c r="E10515" s="474" t="s">
        <v>10866</v>
      </c>
    </row>
    <row r="10516" customFormat="false" ht="19.5" hidden="false" customHeight="false" outlineLevel="0" collapsed="false">
      <c r="A10516" s="453" t="n">
        <v>34477</v>
      </c>
      <c r="B10516" s="454" t="s">
        <v>11116</v>
      </c>
      <c r="C10516" s="453" t="s">
        <v>102</v>
      </c>
      <c r="D10516" s="453" t="n">
        <v>12578.53</v>
      </c>
      <c r="E10516" s="474" t="s">
        <v>10866</v>
      </c>
    </row>
    <row r="10517" customFormat="false" ht="19.5" hidden="false" customHeight="false" outlineLevel="0" collapsed="false">
      <c r="A10517" s="453" t="n">
        <v>34482</v>
      </c>
      <c r="B10517" s="454" t="s">
        <v>11117</v>
      </c>
      <c r="C10517" s="453" t="s">
        <v>102</v>
      </c>
      <c r="D10517" s="453" t="n">
        <v>11747.65</v>
      </c>
      <c r="E10517" s="474" t="s">
        <v>10866</v>
      </c>
    </row>
    <row r="10518" customFormat="false" ht="19.5" hidden="false" customHeight="false" outlineLevel="0" collapsed="false">
      <c r="A10518" s="453" t="n">
        <v>34472</v>
      </c>
      <c r="B10518" s="454" t="s">
        <v>11118</v>
      </c>
      <c r="C10518" s="453" t="s">
        <v>102</v>
      </c>
      <c r="D10518" s="453" t="n">
        <v>5591</v>
      </c>
      <c r="E10518" s="474" t="s">
        <v>482</v>
      </c>
    </row>
    <row r="10519" customFormat="false" ht="19.5" hidden="false" customHeight="false" outlineLevel="0" collapsed="false">
      <c r="A10519" s="453" t="n">
        <v>42425</v>
      </c>
      <c r="B10519" s="454" t="s">
        <v>11119</v>
      </c>
      <c r="C10519" s="453" t="s">
        <v>102</v>
      </c>
      <c r="D10519" s="453" t="n">
        <v>2810.9</v>
      </c>
      <c r="E10519" s="474" t="s">
        <v>10866</v>
      </c>
    </row>
    <row r="10520" customFormat="false" ht="19.5" hidden="false" customHeight="false" outlineLevel="0" collapsed="false">
      <c r="A10520" s="453" t="n">
        <v>42422</v>
      </c>
      <c r="B10520" s="454" t="s">
        <v>11120</v>
      </c>
      <c r="C10520" s="453" t="s">
        <v>102</v>
      </c>
      <c r="D10520" s="453" t="n">
        <v>4172.88</v>
      </c>
      <c r="E10520" s="474" t="s">
        <v>482</v>
      </c>
    </row>
    <row r="10521" customFormat="false" ht="19.5" hidden="false" customHeight="false" outlineLevel="0" collapsed="false">
      <c r="A10521" s="453" t="n">
        <v>43184</v>
      </c>
      <c r="B10521" s="454" t="s">
        <v>11121</v>
      </c>
      <c r="C10521" s="453" t="s">
        <v>102</v>
      </c>
      <c r="D10521" s="453" t="n">
        <v>5767.32</v>
      </c>
      <c r="E10521" s="474" t="s">
        <v>10866</v>
      </c>
    </row>
    <row r="10522" customFormat="false" ht="19.5" hidden="false" customHeight="false" outlineLevel="0" collapsed="false">
      <c r="A10522" s="453" t="n">
        <v>42424</v>
      </c>
      <c r="B10522" s="454" t="s">
        <v>11122</v>
      </c>
      <c r="C10522" s="453" t="s">
        <v>102</v>
      </c>
      <c r="D10522" s="453" t="n">
        <v>2510.38</v>
      </c>
      <c r="E10522" s="474" t="s">
        <v>10866</v>
      </c>
    </row>
    <row r="10523" customFormat="false" ht="19.5" hidden="false" customHeight="false" outlineLevel="0" collapsed="false">
      <c r="A10523" s="453" t="n">
        <v>42416</v>
      </c>
      <c r="B10523" s="454" t="s">
        <v>11123</v>
      </c>
      <c r="C10523" s="453" t="s">
        <v>102</v>
      </c>
      <c r="D10523" s="453" t="n">
        <v>10821.97</v>
      </c>
      <c r="E10523" s="474" t="s">
        <v>10866</v>
      </c>
    </row>
    <row r="10524" customFormat="false" ht="19.5" hidden="false" customHeight="false" outlineLevel="0" collapsed="false">
      <c r="A10524" s="453" t="n">
        <v>42417</v>
      </c>
      <c r="B10524" s="454" t="s">
        <v>11124</v>
      </c>
      <c r="C10524" s="453" t="s">
        <v>102</v>
      </c>
      <c r="D10524" s="453" t="n">
        <v>12132.31</v>
      </c>
      <c r="E10524" s="474" t="s">
        <v>10866</v>
      </c>
    </row>
    <row r="10525" customFormat="false" ht="19.5" hidden="false" customHeight="false" outlineLevel="0" collapsed="false">
      <c r="A10525" s="453" t="n">
        <v>42419</v>
      </c>
      <c r="B10525" s="454" t="s">
        <v>11125</v>
      </c>
      <c r="C10525" s="453" t="s">
        <v>102</v>
      </c>
      <c r="D10525" s="453" t="n">
        <v>13706.93</v>
      </c>
      <c r="E10525" s="474" t="s">
        <v>10866</v>
      </c>
    </row>
    <row r="10526" customFormat="false" ht="19.5" hidden="false" customHeight="false" outlineLevel="0" collapsed="false">
      <c r="A10526" s="453" t="n">
        <v>42420</v>
      </c>
      <c r="B10526" s="454" t="s">
        <v>11126</v>
      </c>
      <c r="C10526" s="453" t="s">
        <v>102</v>
      </c>
      <c r="D10526" s="453" t="n">
        <v>18839.16</v>
      </c>
      <c r="E10526" s="474" t="s">
        <v>10866</v>
      </c>
    </row>
    <row r="10527" customFormat="false" ht="19.5" hidden="false" customHeight="false" outlineLevel="0" collapsed="false">
      <c r="A10527" s="453" t="n">
        <v>42421</v>
      </c>
      <c r="B10527" s="454" t="s">
        <v>11127</v>
      </c>
      <c r="C10527" s="453" t="s">
        <v>102</v>
      </c>
      <c r="D10527" s="453" t="n">
        <v>22856.75</v>
      </c>
      <c r="E10527" s="474" t="s">
        <v>10866</v>
      </c>
    </row>
    <row r="10528" customFormat="false" ht="19.5" hidden="false" customHeight="false" outlineLevel="0" collapsed="false">
      <c r="A10528" s="453" t="n">
        <v>39556</v>
      </c>
      <c r="B10528" s="454" t="s">
        <v>11128</v>
      </c>
      <c r="C10528" s="453" t="s">
        <v>102</v>
      </c>
      <c r="D10528" s="453" t="n">
        <v>7937.64</v>
      </c>
      <c r="E10528" s="474" t="s">
        <v>10866</v>
      </c>
    </row>
    <row r="10529" customFormat="false" ht="19.5" hidden="false" customHeight="false" outlineLevel="0" collapsed="false">
      <c r="A10529" s="453" t="n">
        <v>39557</v>
      </c>
      <c r="B10529" s="454" t="s">
        <v>11129</v>
      </c>
      <c r="C10529" s="453" t="s">
        <v>102</v>
      </c>
      <c r="D10529" s="453" t="n">
        <v>8547.1</v>
      </c>
      <c r="E10529" s="474" t="s">
        <v>10866</v>
      </c>
    </row>
    <row r="10530" customFormat="false" ht="19.5" hidden="false" customHeight="false" outlineLevel="0" collapsed="false">
      <c r="A10530" s="453" t="n">
        <v>39559</v>
      </c>
      <c r="B10530" s="454" t="s">
        <v>11130</v>
      </c>
      <c r="C10530" s="453" t="s">
        <v>102</v>
      </c>
      <c r="D10530" s="453" t="n">
        <v>12630.97</v>
      </c>
      <c r="E10530" s="474" t="s">
        <v>10866</v>
      </c>
    </row>
    <row r="10531" customFormat="false" ht="19.5" hidden="false" customHeight="false" outlineLevel="0" collapsed="false">
      <c r="A10531" s="453" t="n">
        <v>39560</v>
      </c>
      <c r="B10531" s="454" t="s">
        <v>11131</v>
      </c>
      <c r="C10531" s="453" t="s">
        <v>102</v>
      </c>
      <c r="D10531" s="453" t="n">
        <v>14612.8</v>
      </c>
      <c r="E10531" s="474" t="s">
        <v>10866</v>
      </c>
    </row>
    <row r="10532" customFormat="false" ht="19.5" hidden="false" customHeight="false" outlineLevel="0" collapsed="false">
      <c r="A10532" s="453" t="n">
        <v>39561</v>
      </c>
      <c r="B10532" s="454" t="s">
        <v>11132</v>
      </c>
      <c r="C10532" s="453" t="s">
        <v>102</v>
      </c>
      <c r="D10532" s="453" t="n">
        <v>15286.86</v>
      </c>
      <c r="E10532" s="474" t="s">
        <v>10866</v>
      </c>
    </row>
    <row r="10533" customFormat="false" ht="19.5" hidden="false" customHeight="false" outlineLevel="0" collapsed="false">
      <c r="A10533" s="453" t="n">
        <v>43195</v>
      </c>
      <c r="B10533" s="454" t="s">
        <v>11133</v>
      </c>
      <c r="C10533" s="453" t="s">
        <v>102</v>
      </c>
      <c r="D10533" s="453" t="n">
        <v>6633.54</v>
      </c>
      <c r="E10533" s="474" t="s">
        <v>10866</v>
      </c>
    </row>
    <row r="10534" customFormat="false" ht="19.5" hidden="false" customHeight="false" outlineLevel="0" collapsed="false">
      <c r="A10534" s="453" t="n">
        <v>43196</v>
      </c>
      <c r="B10534" s="454" t="s">
        <v>11134</v>
      </c>
      <c r="C10534" s="453" t="s">
        <v>102</v>
      </c>
      <c r="D10534" s="453" t="n">
        <v>8221.32</v>
      </c>
      <c r="E10534" s="474" t="s">
        <v>10866</v>
      </c>
    </row>
    <row r="10535" customFormat="false" ht="19.5" hidden="false" customHeight="false" outlineLevel="0" collapsed="false">
      <c r="A10535" s="453" t="n">
        <v>43198</v>
      </c>
      <c r="B10535" s="454" t="s">
        <v>11135</v>
      </c>
      <c r="C10535" s="453" t="s">
        <v>102</v>
      </c>
      <c r="D10535" s="453" t="n">
        <v>12216.68</v>
      </c>
      <c r="E10535" s="474" t="s">
        <v>10866</v>
      </c>
    </row>
    <row r="10536" customFormat="false" ht="19.5" hidden="false" customHeight="false" outlineLevel="0" collapsed="false">
      <c r="A10536" s="453" t="n">
        <v>43199</v>
      </c>
      <c r="B10536" s="454" t="s">
        <v>11136</v>
      </c>
      <c r="C10536" s="453" t="s">
        <v>102</v>
      </c>
      <c r="D10536" s="453" t="n">
        <v>12664.34</v>
      </c>
      <c r="E10536" s="474" t="s">
        <v>10866</v>
      </c>
    </row>
    <row r="10537" customFormat="false" ht="19.5" hidden="false" customHeight="false" outlineLevel="0" collapsed="false">
      <c r="A10537" s="453" t="n">
        <v>43200</v>
      </c>
      <c r="B10537" s="454" t="s">
        <v>11137</v>
      </c>
      <c r="C10537" s="453" t="s">
        <v>102</v>
      </c>
      <c r="D10537" s="453" t="n">
        <v>14533.25</v>
      </c>
      <c r="E10537" s="474" t="s">
        <v>10866</v>
      </c>
    </row>
    <row r="10538" customFormat="false" ht="19.5" hidden="false" customHeight="false" outlineLevel="0" collapsed="false">
      <c r="A10538" s="453" t="n">
        <v>43190</v>
      </c>
      <c r="B10538" s="454" t="s">
        <v>11138</v>
      </c>
      <c r="C10538" s="453" t="s">
        <v>102</v>
      </c>
      <c r="D10538" s="453" t="n">
        <v>2255.93</v>
      </c>
      <c r="E10538" s="474" t="s">
        <v>10866</v>
      </c>
    </row>
    <row r="10539" customFormat="false" ht="19.5" hidden="false" customHeight="false" outlineLevel="0" collapsed="false">
      <c r="A10539" s="453" t="n">
        <v>39555</v>
      </c>
      <c r="B10539" s="454" t="s">
        <v>11139</v>
      </c>
      <c r="C10539" s="453" t="s">
        <v>102</v>
      </c>
      <c r="D10539" s="453" t="n">
        <v>2440.34</v>
      </c>
      <c r="E10539" s="474" t="s">
        <v>10866</v>
      </c>
    </row>
    <row r="10540" customFormat="false" ht="19.5" hidden="false" customHeight="false" outlineLevel="0" collapsed="false">
      <c r="A10540" s="453" t="n">
        <v>43191</v>
      </c>
      <c r="B10540" s="454" t="s">
        <v>11140</v>
      </c>
      <c r="C10540" s="453" t="s">
        <v>102</v>
      </c>
      <c r="D10540" s="453" t="n">
        <v>3245.99</v>
      </c>
      <c r="E10540" s="474" t="s">
        <v>10866</v>
      </c>
    </row>
    <row r="10541" customFormat="false" ht="19.5" hidden="false" customHeight="false" outlineLevel="0" collapsed="false">
      <c r="A10541" s="453" t="n">
        <v>39548</v>
      </c>
      <c r="B10541" s="454" t="s">
        <v>11141</v>
      </c>
      <c r="C10541" s="453" t="s">
        <v>102</v>
      </c>
      <c r="D10541" s="453" t="n">
        <v>3619.78</v>
      </c>
      <c r="E10541" s="474" t="s">
        <v>10866</v>
      </c>
    </row>
    <row r="10542" customFormat="false" ht="19.5" hidden="false" customHeight="false" outlineLevel="0" collapsed="false">
      <c r="A10542" s="453" t="n">
        <v>43192</v>
      </c>
      <c r="B10542" s="454" t="s">
        <v>11142</v>
      </c>
      <c r="C10542" s="453" t="s">
        <v>102</v>
      </c>
      <c r="D10542" s="453" t="n">
        <v>4251.95</v>
      </c>
      <c r="E10542" s="474" t="s">
        <v>10866</v>
      </c>
    </row>
    <row r="10543" customFormat="false" ht="19.5" hidden="false" customHeight="false" outlineLevel="0" collapsed="false">
      <c r="A10543" s="453" t="n">
        <v>39554</v>
      </c>
      <c r="B10543" s="454" t="s">
        <v>11143</v>
      </c>
      <c r="C10543" s="453" t="s">
        <v>102</v>
      </c>
      <c r="D10543" s="453" t="n">
        <v>4786.61</v>
      </c>
      <c r="E10543" s="474" t="s">
        <v>10866</v>
      </c>
    </row>
    <row r="10544" customFormat="false" ht="19.5" hidden="false" customHeight="false" outlineLevel="0" collapsed="false">
      <c r="A10544" s="453" t="n">
        <v>43194</v>
      </c>
      <c r="B10544" s="454" t="s">
        <v>11144</v>
      </c>
      <c r="C10544" s="453" t="s">
        <v>102</v>
      </c>
      <c r="D10544" s="453" t="n">
        <v>1932.59</v>
      </c>
      <c r="E10544" s="474" t="s">
        <v>10866</v>
      </c>
    </row>
    <row r="10545" customFormat="false" ht="19.5" hidden="false" customHeight="false" outlineLevel="0" collapsed="false">
      <c r="A10545" s="453" t="n">
        <v>39551</v>
      </c>
      <c r="B10545" s="454" t="s">
        <v>11145</v>
      </c>
      <c r="C10545" s="453" t="s">
        <v>102</v>
      </c>
      <c r="D10545" s="453" t="n">
        <v>2127.99</v>
      </c>
      <c r="E10545" s="475" t="s">
        <v>10866</v>
      </c>
    </row>
    <row r="10546" customFormat="false" ht="19.5" hidden="false" customHeight="false" outlineLevel="0" collapsed="false">
      <c r="A10546" s="453" t="n">
        <v>43185</v>
      </c>
      <c r="B10546" s="454" t="s">
        <v>11146</v>
      </c>
      <c r="C10546" s="453" t="s">
        <v>102</v>
      </c>
      <c r="D10546" s="453" t="n">
        <v>6047.37</v>
      </c>
      <c r="E10546" s="474" t="s">
        <v>10866</v>
      </c>
    </row>
    <row r="10547" customFormat="false" ht="19.5" hidden="false" customHeight="false" outlineLevel="0" collapsed="false">
      <c r="A10547" s="453" t="n">
        <v>43186</v>
      </c>
      <c r="B10547" s="454" t="s">
        <v>11147</v>
      </c>
      <c r="C10547" s="453" t="s">
        <v>102</v>
      </c>
      <c r="D10547" s="453" t="n">
        <v>6378.75</v>
      </c>
      <c r="E10547" s="474" t="s">
        <v>10866</v>
      </c>
    </row>
    <row r="10548" customFormat="false" ht="19.5" hidden="false" customHeight="false" outlineLevel="0" collapsed="false">
      <c r="A10548" s="453" t="n">
        <v>43187</v>
      </c>
      <c r="B10548" s="454" t="s">
        <v>11148</v>
      </c>
      <c r="C10548" s="453" t="s">
        <v>102</v>
      </c>
      <c r="D10548" s="453" t="n">
        <v>8464.67</v>
      </c>
      <c r="E10548" s="474" t="s">
        <v>10866</v>
      </c>
    </row>
    <row r="10549" customFormat="false" ht="19.5" hidden="false" customHeight="false" outlineLevel="0" collapsed="false">
      <c r="A10549" s="453" t="n">
        <v>43188</v>
      </c>
      <c r="B10549" s="454" t="s">
        <v>11149</v>
      </c>
      <c r="C10549" s="453" t="s">
        <v>102</v>
      </c>
      <c r="D10549" s="453" t="n">
        <v>10256.07</v>
      </c>
      <c r="E10549" s="474" t="s">
        <v>10866</v>
      </c>
    </row>
    <row r="10550" customFormat="false" ht="19.5" hidden="false" customHeight="false" outlineLevel="0" collapsed="false">
      <c r="A10550" s="453" t="n">
        <v>43189</v>
      </c>
      <c r="B10550" s="454" t="s">
        <v>11150</v>
      </c>
      <c r="C10550" s="453" t="s">
        <v>102</v>
      </c>
      <c r="D10550" s="453" t="n">
        <v>11536.36</v>
      </c>
      <c r="E10550" s="474" t="s">
        <v>10866</v>
      </c>
    </row>
    <row r="10551" customFormat="false" ht="19.5" hidden="false" customHeight="false" outlineLevel="0" collapsed="false">
      <c r="A10551" s="453" t="n">
        <v>39577</v>
      </c>
      <c r="B10551" s="454" t="s">
        <v>11151</v>
      </c>
      <c r="C10551" s="453" t="s">
        <v>102</v>
      </c>
      <c r="D10551" s="453" t="n">
        <v>28455.04</v>
      </c>
      <c r="E10551" s="474" t="s">
        <v>10866</v>
      </c>
    </row>
    <row r="10552" customFormat="false" ht="19.5" hidden="false" customHeight="false" outlineLevel="0" collapsed="false">
      <c r="A10552" s="453" t="n">
        <v>39578</v>
      </c>
      <c r="B10552" s="454" t="s">
        <v>11152</v>
      </c>
      <c r="C10552" s="453" t="s">
        <v>102</v>
      </c>
      <c r="D10552" s="453" t="n">
        <v>36721.79</v>
      </c>
      <c r="E10552" s="475" t="s">
        <v>10866</v>
      </c>
    </row>
    <row r="10553" customFormat="false" ht="19.5" hidden="false" customHeight="false" outlineLevel="0" collapsed="false">
      <c r="A10553" s="453" t="n">
        <v>39579</v>
      </c>
      <c r="B10553" s="454" t="s">
        <v>11153</v>
      </c>
      <c r="C10553" s="453" t="s">
        <v>102</v>
      </c>
      <c r="D10553" s="453" t="n">
        <v>53427.33</v>
      </c>
      <c r="E10553" s="474" t="s">
        <v>10866</v>
      </c>
    </row>
    <row r="10554" customFormat="false" ht="19.5" hidden="false" customHeight="false" outlineLevel="0" collapsed="false">
      <c r="A10554" s="453" t="n">
        <v>39826</v>
      </c>
      <c r="B10554" s="454" t="s">
        <v>11154</v>
      </c>
      <c r="C10554" s="453" t="s">
        <v>102</v>
      </c>
      <c r="D10554" s="453" t="n">
        <v>6561.85</v>
      </c>
      <c r="E10554" s="474" t="s">
        <v>10866</v>
      </c>
    </row>
    <row r="10555" customFormat="false" ht="19.5" hidden="false" customHeight="false" outlineLevel="0" collapsed="false">
      <c r="A10555" s="453" t="n">
        <v>346</v>
      </c>
      <c r="B10555" s="454" t="s">
        <v>11155</v>
      </c>
      <c r="C10555" s="453" t="s">
        <v>488</v>
      </c>
      <c r="D10555" s="453" t="n">
        <v>23.69</v>
      </c>
      <c r="E10555" s="474" t="s">
        <v>10866</v>
      </c>
    </row>
    <row r="10556" customFormat="false" ht="19.5" hidden="false" customHeight="false" outlineLevel="0" collapsed="false">
      <c r="A10556" s="453" t="n">
        <v>3312</v>
      </c>
      <c r="B10556" s="454" t="s">
        <v>11156</v>
      </c>
      <c r="C10556" s="453" t="s">
        <v>488</v>
      </c>
      <c r="D10556" s="453" t="n">
        <v>20.98</v>
      </c>
      <c r="E10556" s="474" t="s">
        <v>10866</v>
      </c>
    </row>
    <row r="10557" customFormat="false" ht="19.5" hidden="false" customHeight="false" outlineLevel="0" collapsed="false">
      <c r="A10557" s="453" t="n">
        <v>339</v>
      </c>
      <c r="B10557" s="454" t="s">
        <v>11157</v>
      </c>
      <c r="C10557" s="453" t="s">
        <v>501</v>
      </c>
      <c r="D10557" s="453" t="n">
        <v>1.22</v>
      </c>
      <c r="E10557" s="475" t="s">
        <v>10866</v>
      </c>
    </row>
    <row r="10558" customFormat="false" ht="19.5" hidden="false" customHeight="false" outlineLevel="0" collapsed="false">
      <c r="A10558" s="453" t="n">
        <v>340</v>
      </c>
      <c r="B10558" s="454" t="s">
        <v>11158</v>
      </c>
      <c r="C10558" s="453" t="s">
        <v>501</v>
      </c>
      <c r="D10558" s="453" t="n">
        <v>1.1</v>
      </c>
      <c r="E10558" s="474" t="s">
        <v>10866</v>
      </c>
    </row>
    <row r="10559" customFormat="false" ht="19.5" hidden="false" customHeight="false" outlineLevel="0" collapsed="false">
      <c r="A10559" s="453" t="n">
        <v>43130</v>
      </c>
      <c r="B10559" s="454" t="s">
        <v>11159</v>
      </c>
      <c r="C10559" s="453" t="s">
        <v>488</v>
      </c>
      <c r="D10559" s="453" t="n">
        <v>20</v>
      </c>
      <c r="E10559" s="474" t="s">
        <v>482</v>
      </c>
    </row>
    <row r="10560" customFormat="false" ht="19.5" hidden="false" customHeight="false" outlineLevel="0" collapsed="false">
      <c r="A10560" s="453" t="n">
        <v>344</v>
      </c>
      <c r="B10560" s="454" t="s">
        <v>11160</v>
      </c>
      <c r="C10560" s="453" t="s">
        <v>488</v>
      </c>
      <c r="D10560" s="453" t="n">
        <v>26.29</v>
      </c>
      <c r="E10560" s="474" t="s">
        <v>10866</v>
      </c>
    </row>
    <row r="10561" customFormat="false" ht="19.5" hidden="false" customHeight="false" outlineLevel="0" collapsed="false">
      <c r="A10561" s="453" t="n">
        <v>345</v>
      </c>
      <c r="B10561" s="454" t="s">
        <v>11161</v>
      </c>
      <c r="C10561" s="453" t="s">
        <v>488</v>
      </c>
      <c r="D10561" s="453" t="n">
        <v>28.52</v>
      </c>
      <c r="E10561" s="474" t="s">
        <v>10866</v>
      </c>
    </row>
    <row r="10562" customFormat="false" ht="19.5" hidden="false" customHeight="false" outlineLevel="0" collapsed="false">
      <c r="A10562" s="453" t="n">
        <v>43131</v>
      </c>
      <c r="B10562" s="454" t="s">
        <v>11162</v>
      </c>
      <c r="C10562" s="453" t="s">
        <v>488</v>
      </c>
      <c r="D10562" s="453" t="n">
        <v>23.23</v>
      </c>
      <c r="E10562" s="474" t="s">
        <v>10866</v>
      </c>
    </row>
    <row r="10563" customFormat="false" ht="19.5" hidden="false" customHeight="false" outlineLevel="0" collapsed="false">
      <c r="A10563" s="453" t="n">
        <v>3313</v>
      </c>
      <c r="B10563" s="454" t="s">
        <v>11163</v>
      </c>
      <c r="C10563" s="453" t="s">
        <v>488</v>
      </c>
      <c r="D10563" s="453" t="n">
        <v>27</v>
      </c>
      <c r="E10563" s="474" t="s">
        <v>10866</v>
      </c>
    </row>
    <row r="10564" customFormat="false" ht="19.5" hidden="false" customHeight="false" outlineLevel="0" collapsed="false">
      <c r="A10564" s="453" t="n">
        <v>43132</v>
      </c>
      <c r="B10564" s="454" t="s">
        <v>11164</v>
      </c>
      <c r="C10564" s="453" t="s">
        <v>488</v>
      </c>
      <c r="D10564" s="453" t="n">
        <v>20</v>
      </c>
      <c r="E10564" s="474" t="s">
        <v>10866</v>
      </c>
    </row>
    <row r="10565" customFormat="false" ht="19.5" hidden="false" customHeight="false" outlineLevel="0" collapsed="false">
      <c r="A10565" s="453" t="n">
        <v>45245</v>
      </c>
      <c r="B10565" s="454" t="s">
        <v>11165</v>
      </c>
      <c r="C10565" s="453" t="s">
        <v>102</v>
      </c>
      <c r="D10565" s="453" t="n">
        <v>38.1</v>
      </c>
      <c r="E10565" s="474" t="s">
        <v>10866</v>
      </c>
    </row>
    <row r="10566" customFormat="false" ht="19.5" hidden="false" customHeight="false" outlineLevel="0" collapsed="false">
      <c r="A10566" s="453" t="n">
        <v>366</v>
      </c>
      <c r="B10566" s="454" t="s">
        <v>11166</v>
      </c>
      <c r="C10566" s="453" t="s">
        <v>753</v>
      </c>
      <c r="D10566" s="453" t="n">
        <v>95</v>
      </c>
      <c r="E10566" s="474" t="s">
        <v>482</v>
      </c>
    </row>
    <row r="10567" customFormat="false" ht="19.5" hidden="false" customHeight="false" outlineLevel="0" collapsed="false">
      <c r="A10567" s="453" t="n">
        <v>367</v>
      </c>
      <c r="B10567" s="454" t="s">
        <v>11167</v>
      </c>
      <c r="C10567" s="453" t="s">
        <v>753</v>
      </c>
      <c r="D10567" s="453" t="n">
        <v>96.24</v>
      </c>
      <c r="E10567" s="474" t="s">
        <v>10866</v>
      </c>
    </row>
    <row r="10568" customFormat="false" ht="19.5" hidden="false" customHeight="false" outlineLevel="0" collapsed="false">
      <c r="A10568" s="453" t="n">
        <v>370</v>
      </c>
      <c r="B10568" s="454" t="s">
        <v>11168</v>
      </c>
      <c r="C10568" s="453" t="s">
        <v>753</v>
      </c>
      <c r="D10568" s="453" t="n">
        <v>95</v>
      </c>
      <c r="E10568" s="474" t="s">
        <v>10866</v>
      </c>
    </row>
    <row r="10569" customFormat="false" ht="19.5" hidden="false" customHeight="false" outlineLevel="0" collapsed="false">
      <c r="A10569" s="453" t="n">
        <v>368</v>
      </c>
      <c r="B10569" s="454" t="s">
        <v>11169</v>
      </c>
      <c r="C10569" s="453" t="s">
        <v>753</v>
      </c>
      <c r="D10569" s="453" t="n">
        <v>47.5</v>
      </c>
      <c r="E10569" s="474" t="s">
        <v>10866</v>
      </c>
    </row>
    <row r="10570" customFormat="false" ht="19.5" hidden="false" customHeight="false" outlineLevel="0" collapsed="false">
      <c r="A10570" s="453" t="n">
        <v>11075</v>
      </c>
      <c r="B10570" s="454" t="s">
        <v>11170</v>
      </c>
      <c r="C10570" s="453" t="s">
        <v>753</v>
      </c>
      <c r="D10570" s="453" t="n">
        <v>1090.3</v>
      </c>
      <c r="E10570" s="474" t="s">
        <v>10866</v>
      </c>
    </row>
    <row r="10571" customFormat="false" ht="19.5" hidden="false" customHeight="false" outlineLevel="0" collapsed="false">
      <c r="A10571" s="453" t="n">
        <v>1381</v>
      </c>
      <c r="B10571" s="454" t="s">
        <v>11171</v>
      </c>
      <c r="C10571" s="453" t="s">
        <v>488</v>
      </c>
      <c r="D10571" s="453" t="n">
        <v>0.8</v>
      </c>
      <c r="E10571" s="474" t="s">
        <v>482</v>
      </c>
    </row>
    <row r="10572" customFormat="false" ht="19.5" hidden="false" customHeight="false" outlineLevel="0" collapsed="false">
      <c r="A10572" s="453" t="n">
        <v>34353</v>
      </c>
      <c r="B10572" s="454" t="s">
        <v>11172</v>
      </c>
      <c r="C10572" s="453" t="s">
        <v>488</v>
      </c>
      <c r="D10572" s="453" t="n">
        <v>1.49</v>
      </c>
      <c r="E10572" s="474" t="s">
        <v>10866</v>
      </c>
    </row>
    <row r="10573" customFormat="false" ht="19.5" hidden="false" customHeight="false" outlineLevel="0" collapsed="false">
      <c r="A10573" s="453" t="n">
        <v>37595</v>
      </c>
      <c r="B10573" s="454" t="s">
        <v>11173</v>
      </c>
      <c r="C10573" s="453" t="s">
        <v>488</v>
      </c>
      <c r="D10573" s="453" t="n">
        <v>2.46</v>
      </c>
      <c r="E10573" s="474" t="s">
        <v>10866</v>
      </c>
    </row>
    <row r="10574" customFormat="false" ht="19.5" hidden="false" customHeight="false" outlineLevel="0" collapsed="false">
      <c r="A10574" s="453" t="n">
        <v>37596</v>
      </c>
      <c r="B10574" s="454" t="s">
        <v>11174</v>
      </c>
      <c r="C10574" s="453" t="s">
        <v>488</v>
      </c>
      <c r="D10574" s="453" t="n">
        <v>2.82</v>
      </c>
      <c r="E10574" s="474" t="s">
        <v>10866</v>
      </c>
    </row>
    <row r="10575" customFormat="false" ht="19.5" hidden="false" customHeight="false" outlineLevel="0" collapsed="false">
      <c r="A10575" s="453" t="n">
        <v>371</v>
      </c>
      <c r="B10575" s="454" t="s">
        <v>11175</v>
      </c>
      <c r="C10575" s="453" t="s">
        <v>488</v>
      </c>
      <c r="D10575" s="453" t="n">
        <v>0.87</v>
      </c>
      <c r="E10575" s="474" t="s">
        <v>10866</v>
      </c>
    </row>
    <row r="10576" customFormat="false" ht="19.5" hidden="false" customHeight="false" outlineLevel="0" collapsed="false">
      <c r="A10576" s="453" t="n">
        <v>37553</v>
      </c>
      <c r="B10576" s="454" t="s">
        <v>11176</v>
      </c>
      <c r="C10576" s="453" t="s">
        <v>488</v>
      </c>
      <c r="D10576" s="453" t="n">
        <v>1.63</v>
      </c>
      <c r="E10576" s="474" t="s">
        <v>10866</v>
      </c>
    </row>
    <row r="10577" customFormat="false" ht="19.5" hidden="false" customHeight="false" outlineLevel="0" collapsed="false">
      <c r="A10577" s="453" t="n">
        <v>37552</v>
      </c>
      <c r="B10577" s="454" t="s">
        <v>11177</v>
      </c>
      <c r="C10577" s="453" t="s">
        <v>488</v>
      </c>
      <c r="D10577" s="453" t="n">
        <v>2.63</v>
      </c>
      <c r="E10577" s="475" t="s">
        <v>10866</v>
      </c>
    </row>
    <row r="10578" customFormat="false" ht="19.5" hidden="false" customHeight="false" outlineLevel="0" collapsed="false">
      <c r="A10578" s="453" t="n">
        <v>36880</v>
      </c>
      <c r="B10578" s="454" t="s">
        <v>11178</v>
      </c>
      <c r="C10578" s="453" t="s">
        <v>488</v>
      </c>
      <c r="D10578" s="453" t="n">
        <v>2.67</v>
      </c>
      <c r="E10578" s="475" t="s">
        <v>10866</v>
      </c>
    </row>
    <row r="10579" customFormat="false" ht="19.5" hidden="false" customHeight="false" outlineLevel="0" collapsed="false">
      <c r="A10579" s="453" t="n">
        <v>34355</v>
      </c>
      <c r="B10579" s="454" t="s">
        <v>11179</v>
      </c>
      <c r="C10579" s="453" t="s">
        <v>488</v>
      </c>
      <c r="D10579" s="453" t="n">
        <v>2.3</v>
      </c>
      <c r="E10579" s="474" t="s">
        <v>10866</v>
      </c>
    </row>
    <row r="10580" customFormat="false" ht="19.5" hidden="false" customHeight="false" outlineLevel="0" collapsed="false">
      <c r="A10580" s="453" t="n">
        <v>130</v>
      </c>
      <c r="B10580" s="454" t="s">
        <v>11180</v>
      </c>
      <c r="C10580" s="453" t="s">
        <v>488</v>
      </c>
      <c r="D10580" s="453" t="n">
        <v>3.98</v>
      </c>
      <c r="E10580" s="474" t="s">
        <v>10866</v>
      </c>
    </row>
    <row r="10581" customFormat="false" ht="19.5" hidden="false" customHeight="false" outlineLevel="0" collapsed="false">
      <c r="A10581" s="453" t="n">
        <v>135</v>
      </c>
      <c r="B10581" s="454" t="s">
        <v>11181</v>
      </c>
      <c r="C10581" s="453" t="s">
        <v>488</v>
      </c>
      <c r="D10581" s="453" t="n">
        <v>3.2</v>
      </c>
      <c r="E10581" s="475" t="s">
        <v>10866</v>
      </c>
    </row>
    <row r="10582" customFormat="false" ht="19.5" hidden="false" customHeight="false" outlineLevel="0" collapsed="false">
      <c r="A10582" s="453" t="n">
        <v>36886</v>
      </c>
      <c r="B10582" s="454" t="s">
        <v>11182</v>
      </c>
      <c r="C10582" s="453" t="s">
        <v>488</v>
      </c>
      <c r="D10582" s="453" t="n">
        <v>0.83</v>
      </c>
      <c r="E10582" s="475" t="s">
        <v>10866</v>
      </c>
    </row>
    <row r="10583" customFormat="false" ht="19.5" hidden="false" customHeight="false" outlineLevel="0" collapsed="false">
      <c r="A10583" s="453" t="n">
        <v>38546</v>
      </c>
      <c r="B10583" s="454" t="s">
        <v>11183</v>
      </c>
      <c r="C10583" s="453" t="s">
        <v>753</v>
      </c>
      <c r="D10583" s="453" t="n">
        <v>589.22</v>
      </c>
      <c r="E10583" s="474" t="s">
        <v>10866</v>
      </c>
    </row>
    <row r="10584" customFormat="false" ht="19.5" hidden="false" customHeight="false" outlineLevel="0" collapsed="false">
      <c r="A10584" s="453" t="n">
        <v>34549</v>
      </c>
      <c r="B10584" s="454" t="s">
        <v>11184</v>
      </c>
      <c r="C10584" s="453" t="s">
        <v>753</v>
      </c>
      <c r="D10584" s="453"/>
      <c r="E10584" s="474" t="s">
        <v>10866</v>
      </c>
    </row>
    <row r="10585" customFormat="false" ht="19.5" hidden="false" customHeight="false" outlineLevel="0" collapsed="false">
      <c r="A10585" s="453" t="n">
        <v>6081</v>
      </c>
      <c r="B10585" s="454" t="s">
        <v>11185</v>
      </c>
      <c r="C10585" s="453" t="s">
        <v>753</v>
      </c>
      <c r="D10585" s="453"/>
      <c r="E10585" s="474" t="s">
        <v>10866</v>
      </c>
    </row>
    <row r="10586" customFormat="false" ht="19.5" hidden="false" customHeight="false" outlineLevel="0" collapsed="false">
      <c r="A10586" s="453" t="n">
        <v>6077</v>
      </c>
      <c r="B10586" s="454" t="s">
        <v>11186</v>
      </c>
      <c r="C10586" s="453" t="s">
        <v>753</v>
      </c>
      <c r="D10586" s="453"/>
      <c r="E10586" s="474" t="s">
        <v>10866</v>
      </c>
    </row>
    <row r="10587" customFormat="false" ht="19.5" hidden="false" customHeight="false" outlineLevel="0" collapsed="false">
      <c r="A10587" s="453" t="n">
        <v>6079</v>
      </c>
      <c r="B10587" s="454" t="s">
        <v>11187</v>
      </c>
      <c r="C10587" s="453" t="s">
        <v>753</v>
      </c>
      <c r="D10587" s="453"/>
      <c r="E10587" s="474" t="s">
        <v>10866</v>
      </c>
    </row>
    <row r="10588" customFormat="false" ht="19.5" hidden="false" customHeight="false" outlineLevel="0" collapsed="false">
      <c r="A10588" s="453" t="n">
        <v>1091</v>
      </c>
      <c r="B10588" s="454" t="s">
        <v>11188</v>
      </c>
      <c r="C10588" s="453" t="s">
        <v>102</v>
      </c>
      <c r="D10588" s="453"/>
      <c r="E10588" s="474" t="s">
        <v>10866</v>
      </c>
    </row>
    <row r="10589" customFormat="false" ht="19.5" hidden="false" customHeight="false" outlineLevel="0" collapsed="false">
      <c r="A10589" s="453" t="n">
        <v>1094</v>
      </c>
      <c r="B10589" s="454" t="s">
        <v>11189</v>
      </c>
      <c r="C10589" s="453" t="s">
        <v>102</v>
      </c>
      <c r="D10589" s="453"/>
      <c r="E10589" s="474" t="s">
        <v>10866</v>
      </c>
    </row>
    <row r="10590" customFormat="false" ht="19.5" hidden="false" customHeight="false" outlineLevel="0" collapsed="false">
      <c r="A10590" s="453" t="n">
        <v>1095</v>
      </c>
      <c r="B10590" s="454" t="s">
        <v>11190</v>
      </c>
      <c r="C10590" s="453" t="s">
        <v>102</v>
      </c>
      <c r="D10590" s="453"/>
      <c r="E10590" s="474" t="s">
        <v>10866</v>
      </c>
    </row>
    <row r="10591" customFormat="false" ht="19.5" hidden="false" customHeight="false" outlineLevel="0" collapsed="false">
      <c r="A10591" s="453" t="n">
        <v>1092</v>
      </c>
      <c r="B10591" s="454" t="s">
        <v>11191</v>
      </c>
      <c r="C10591" s="453" t="s">
        <v>102</v>
      </c>
      <c r="D10591" s="453"/>
      <c r="E10591" s="474" t="s">
        <v>482</v>
      </c>
    </row>
    <row r="10592" customFormat="false" ht="19.5" hidden="false" customHeight="false" outlineLevel="0" collapsed="false">
      <c r="A10592" s="453" t="n">
        <v>1093</v>
      </c>
      <c r="B10592" s="454" t="s">
        <v>11192</v>
      </c>
      <c r="C10592" s="453" t="s">
        <v>102</v>
      </c>
      <c r="D10592" s="453"/>
      <c r="E10592" s="474" t="s">
        <v>10866</v>
      </c>
    </row>
    <row r="10593" customFormat="false" ht="19.5" hidden="false" customHeight="false" outlineLevel="0" collapsed="false">
      <c r="A10593" s="453" t="n">
        <v>1090</v>
      </c>
      <c r="B10593" s="454" t="s">
        <v>11193</v>
      </c>
      <c r="C10593" s="453" t="s">
        <v>102</v>
      </c>
      <c r="D10593" s="453"/>
      <c r="E10593" s="474" t="s">
        <v>10866</v>
      </c>
    </row>
    <row r="10594" customFormat="false" ht="19.5" hidden="false" customHeight="false" outlineLevel="0" collapsed="false">
      <c r="A10594" s="453" t="n">
        <v>1096</v>
      </c>
      <c r="B10594" s="454" t="s">
        <v>11194</v>
      </c>
      <c r="C10594" s="453" t="s">
        <v>102</v>
      </c>
      <c r="D10594" s="453"/>
      <c r="E10594" s="474" t="s">
        <v>10866</v>
      </c>
    </row>
    <row r="10595" customFormat="false" ht="19.5" hidden="false" customHeight="false" outlineLevel="0" collapsed="false">
      <c r="A10595" s="453" t="n">
        <v>1097</v>
      </c>
      <c r="B10595" s="454" t="s">
        <v>11195</v>
      </c>
      <c r="C10595" s="453" t="s">
        <v>102</v>
      </c>
      <c r="D10595" s="453"/>
      <c r="E10595" s="474" t="s">
        <v>10866</v>
      </c>
    </row>
    <row r="10596" customFormat="false" ht="19.5" hidden="false" customHeight="false" outlineLevel="0" collapsed="false">
      <c r="A10596" s="453" t="n">
        <v>378</v>
      </c>
      <c r="B10596" s="454" t="s">
        <v>11196</v>
      </c>
      <c r="C10596" s="453" t="s">
        <v>485</v>
      </c>
      <c r="D10596" s="453" t="n">
        <v>22.76</v>
      </c>
      <c r="E10596" s="474" t="s">
        <v>10866</v>
      </c>
    </row>
    <row r="10597" customFormat="false" ht="19.5" hidden="false" customHeight="false" outlineLevel="0" collapsed="false">
      <c r="A10597" s="453" t="n">
        <v>40911</v>
      </c>
      <c r="B10597" s="454" t="s">
        <v>11197</v>
      </c>
      <c r="C10597" s="453" t="s">
        <v>7690</v>
      </c>
      <c r="D10597" s="453" t="n">
        <v>3999.98</v>
      </c>
      <c r="E10597" s="474" t="s">
        <v>10866</v>
      </c>
    </row>
    <row r="10598" customFormat="false" ht="19.5" hidden="false" customHeight="false" outlineLevel="0" collapsed="false">
      <c r="A10598" s="453" t="n">
        <v>33939</v>
      </c>
      <c r="B10598" s="454" t="s">
        <v>11198</v>
      </c>
      <c r="C10598" s="453" t="s">
        <v>485</v>
      </c>
      <c r="D10598" s="453" t="n">
        <v>130.28</v>
      </c>
      <c r="E10598" s="474" t="s">
        <v>10866</v>
      </c>
    </row>
    <row r="10599" customFormat="false" ht="19.5" hidden="false" customHeight="false" outlineLevel="0" collapsed="false">
      <c r="A10599" s="453" t="n">
        <v>40815</v>
      </c>
      <c r="B10599" s="454" t="s">
        <v>11199</v>
      </c>
      <c r="C10599" s="453" t="s">
        <v>7690</v>
      </c>
      <c r="D10599" s="453" t="n">
        <v>22894.67</v>
      </c>
      <c r="E10599" s="474" t="s">
        <v>10866</v>
      </c>
    </row>
    <row r="10600" customFormat="false" ht="19.5" hidden="false" customHeight="false" outlineLevel="0" collapsed="false">
      <c r="A10600" s="453" t="n">
        <v>33952</v>
      </c>
      <c r="B10600" s="454" t="s">
        <v>11200</v>
      </c>
      <c r="C10600" s="453" t="s">
        <v>485</v>
      </c>
      <c r="D10600" s="453" t="n">
        <v>138.02</v>
      </c>
      <c r="E10600" s="474" t="s">
        <v>10866</v>
      </c>
    </row>
    <row r="10601" customFormat="false" ht="19.5" hidden="false" customHeight="false" outlineLevel="0" collapsed="false">
      <c r="A10601" s="453" t="n">
        <v>40816</v>
      </c>
      <c r="B10601" s="454" t="s">
        <v>11201</v>
      </c>
      <c r="C10601" s="453" t="s">
        <v>7690</v>
      </c>
      <c r="D10601" s="453" t="n">
        <v>24254.7</v>
      </c>
      <c r="E10601" s="474" t="s">
        <v>10866</v>
      </c>
    </row>
    <row r="10602" customFormat="false" ht="19.5" hidden="false" customHeight="false" outlineLevel="0" collapsed="false">
      <c r="A10602" s="453" t="n">
        <v>33953</v>
      </c>
      <c r="B10602" s="454" t="s">
        <v>11202</v>
      </c>
      <c r="C10602" s="453" t="s">
        <v>485</v>
      </c>
      <c r="D10602" s="453" t="n">
        <v>144.65</v>
      </c>
      <c r="E10602" s="474" t="s">
        <v>10866</v>
      </c>
    </row>
    <row r="10603" customFormat="false" ht="19.5" hidden="false" customHeight="false" outlineLevel="0" collapsed="false">
      <c r="A10603" s="453" t="n">
        <v>40817</v>
      </c>
      <c r="B10603" s="454" t="s">
        <v>11203</v>
      </c>
      <c r="C10603" s="453" t="s">
        <v>7690</v>
      </c>
      <c r="D10603" s="453" t="n">
        <v>25419.72</v>
      </c>
      <c r="E10603" s="474" t="s">
        <v>10866</v>
      </c>
    </row>
    <row r="10604" customFormat="false" ht="19.5" hidden="false" customHeight="false" outlineLevel="0" collapsed="false">
      <c r="A10604" s="453" t="n">
        <v>13348</v>
      </c>
      <c r="B10604" s="454" t="s">
        <v>11204</v>
      </c>
      <c r="C10604" s="453" t="s">
        <v>102</v>
      </c>
      <c r="D10604" s="453"/>
      <c r="E10604" s="474" t="s">
        <v>10866</v>
      </c>
    </row>
    <row r="10605" customFormat="false" ht="19.5" hidden="false" customHeight="false" outlineLevel="0" collapsed="false">
      <c r="A10605" s="453" t="n">
        <v>39212</v>
      </c>
      <c r="B10605" s="454" t="s">
        <v>11205</v>
      </c>
      <c r="C10605" s="453" t="s">
        <v>102</v>
      </c>
      <c r="D10605" s="453" t="n">
        <v>2.51</v>
      </c>
      <c r="E10605" s="474" t="s">
        <v>10866</v>
      </c>
    </row>
    <row r="10606" customFormat="false" ht="19.5" hidden="false" customHeight="false" outlineLevel="0" collapsed="false">
      <c r="A10606" s="453" t="n">
        <v>39211</v>
      </c>
      <c r="B10606" s="454" t="s">
        <v>11206</v>
      </c>
      <c r="C10606" s="453" t="s">
        <v>102</v>
      </c>
      <c r="D10606" s="453" t="n">
        <v>2.25</v>
      </c>
      <c r="E10606" s="474" t="s">
        <v>10866</v>
      </c>
    </row>
    <row r="10607" customFormat="false" ht="19.5" hidden="false" customHeight="false" outlineLevel="0" collapsed="false">
      <c r="A10607" s="453" t="n">
        <v>39210</v>
      </c>
      <c r="B10607" s="454" t="s">
        <v>11207</v>
      </c>
      <c r="C10607" s="453" t="s">
        <v>102</v>
      </c>
      <c r="D10607" s="453" t="n">
        <v>1.26</v>
      </c>
      <c r="E10607" s="474" t="s">
        <v>10866</v>
      </c>
    </row>
    <row r="10608" customFormat="false" ht="19.5" hidden="false" customHeight="false" outlineLevel="0" collapsed="false">
      <c r="A10608" s="453" t="n">
        <v>39208</v>
      </c>
      <c r="B10608" s="454" t="s">
        <v>11208</v>
      </c>
      <c r="C10608" s="453" t="s">
        <v>102</v>
      </c>
      <c r="D10608" s="453" t="n">
        <v>0.68</v>
      </c>
      <c r="E10608" s="474" t="s">
        <v>10866</v>
      </c>
    </row>
    <row r="10609" customFormat="false" ht="19.5" hidden="false" customHeight="false" outlineLevel="0" collapsed="false">
      <c r="A10609" s="453" t="n">
        <v>39214</v>
      </c>
      <c r="B10609" s="454" t="s">
        <v>11209</v>
      </c>
      <c r="C10609" s="453" t="s">
        <v>102</v>
      </c>
      <c r="D10609" s="453" t="n">
        <v>4.65</v>
      </c>
      <c r="E10609" s="474" t="s">
        <v>10866</v>
      </c>
    </row>
    <row r="10610" customFormat="false" ht="19.5" hidden="false" customHeight="false" outlineLevel="0" collapsed="false">
      <c r="A10610" s="453" t="n">
        <v>39213</v>
      </c>
      <c r="B10610" s="454" t="s">
        <v>11210</v>
      </c>
      <c r="C10610" s="453" t="s">
        <v>102</v>
      </c>
      <c r="D10610" s="453" t="n">
        <v>3.29</v>
      </c>
      <c r="E10610" s="474" t="s">
        <v>10866</v>
      </c>
    </row>
    <row r="10611" customFormat="false" ht="19.5" hidden="false" customHeight="false" outlineLevel="0" collapsed="false">
      <c r="A10611" s="453" t="n">
        <v>39215</v>
      </c>
      <c r="B10611" s="454" t="s">
        <v>11211</v>
      </c>
      <c r="C10611" s="453" t="s">
        <v>102</v>
      </c>
      <c r="D10611" s="453" t="n">
        <v>8.47</v>
      </c>
      <c r="E10611" s="474" t="s">
        <v>10866</v>
      </c>
    </row>
    <row r="10612" customFormat="false" ht="19.5" hidden="false" customHeight="false" outlineLevel="0" collapsed="false">
      <c r="A10612" s="453" t="n">
        <v>39209</v>
      </c>
      <c r="B10612" s="454" t="s">
        <v>11212</v>
      </c>
      <c r="C10612" s="453" t="s">
        <v>102</v>
      </c>
      <c r="D10612" s="453" t="n">
        <v>0.81</v>
      </c>
      <c r="E10612" s="474" t="s">
        <v>10866</v>
      </c>
    </row>
    <row r="10613" customFormat="false" ht="19.5" hidden="false" customHeight="false" outlineLevel="0" collapsed="false">
      <c r="A10613" s="453" t="n">
        <v>39207</v>
      </c>
      <c r="B10613" s="454" t="s">
        <v>11213</v>
      </c>
      <c r="C10613" s="453" t="s">
        <v>102</v>
      </c>
      <c r="D10613" s="453" t="n">
        <v>1.26</v>
      </c>
      <c r="E10613" s="474" t="s">
        <v>10866</v>
      </c>
    </row>
    <row r="10614" customFormat="false" ht="19.5" hidden="false" customHeight="false" outlineLevel="0" collapsed="false">
      <c r="A10614" s="453" t="n">
        <v>39216</v>
      </c>
      <c r="B10614" s="454" t="s">
        <v>11214</v>
      </c>
      <c r="C10614" s="453" t="s">
        <v>102</v>
      </c>
      <c r="D10614" s="453" t="n">
        <v>11.82</v>
      </c>
      <c r="E10614" s="474" t="s">
        <v>10866</v>
      </c>
    </row>
    <row r="10615" customFormat="false" ht="19.5" hidden="false" customHeight="false" outlineLevel="0" collapsed="false">
      <c r="A10615" s="453" t="n">
        <v>11267</v>
      </c>
      <c r="B10615" s="454" t="s">
        <v>11215</v>
      </c>
      <c r="C10615" s="453" t="s">
        <v>102</v>
      </c>
      <c r="D10615" s="453"/>
      <c r="E10615" s="474" t="s">
        <v>10866</v>
      </c>
    </row>
    <row r="10616" customFormat="false" ht="19.5" hidden="false" customHeight="false" outlineLevel="0" collapsed="false">
      <c r="A10616" s="453" t="n">
        <v>379</v>
      </c>
      <c r="B10616" s="454" t="s">
        <v>11216</v>
      </c>
      <c r="C10616" s="453" t="s">
        <v>102</v>
      </c>
      <c r="D10616" s="453"/>
      <c r="E10616" s="474" t="s">
        <v>10866</v>
      </c>
    </row>
    <row r="10617" customFormat="false" ht="19.5" hidden="false" customHeight="false" outlineLevel="0" collapsed="false">
      <c r="A10617" s="453" t="n">
        <v>510</v>
      </c>
      <c r="B10617" s="454" t="s">
        <v>11217</v>
      </c>
      <c r="C10617" s="453" t="s">
        <v>488</v>
      </c>
      <c r="D10617" s="453" t="n">
        <v>15.37</v>
      </c>
      <c r="E10617" s="474" t="s">
        <v>10866</v>
      </c>
    </row>
    <row r="10618" customFormat="false" ht="19.5" hidden="false" customHeight="false" outlineLevel="0" collapsed="false">
      <c r="A10618" s="453" t="n">
        <v>516</v>
      </c>
      <c r="B10618" s="454" t="s">
        <v>11218</v>
      </c>
      <c r="C10618" s="453" t="s">
        <v>488</v>
      </c>
      <c r="D10618" s="453" t="n">
        <v>18.21</v>
      </c>
      <c r="E10618" s="474" t="s">
        <v>10866</v>
      </c>
    </row>
    <row r="10619" customFormat="false" ht="19.5" hidden="false" customHeight="false" outlineLevel="0" collapsed="false">
      <c r="A10619" s="453" t="n">
        <v>509</v>
      </c>
      <c r="B10619" s="454" t="s">
        <v>11219</v>
      </c>
      <c r="C10619" s="453" t="s">
        <v>488</v>
      </c>
      <c r="D10619" s="453" t="n">
        <v>20.43</v>
      </c>
      <c r="E10619" s="475" t="s">
        <v>10866</v>
      </c>
    </row>
    <row r="10620" customFormat="false" ht="19.5" hidden="false" customHeight="false" outlineLevel="0" collapsed="false">
      <c r="A10620" s="453" t="n">
        <v>40331</v>
      </c>
      <c r="B10620" s="454" t="s">
        <v>11220</v>
      </c>
      <c r="C10620" s="453" t="s">
        <v>485</v>
      </c>
      <c r="D10620" s="453" t="n">
        <v>15.32</v>
      </c>
      <c r="E10620" s="475" t="s">
        <v>10866</v>
      </c>
    </row>
    <row r="10621" customFormat="false" ht="19.5" hidden="false" customHeight="false" outlineLevel="0" collapsed="false">
      <c r="A10621" s="453" t="n">
        <v>40930</v>
      </c>
      <c r="B10621" s="454" t="s">
        <v>11221</v>
      </c>
      <c r="C10621" s="453" t="s">
        <v>7690</v>
      </c>
      <c r="D10621" s="453" t="n">
        <v>2694.26</v>
      </c>
      <c r="E10621" s="475" t="s">
        <v>10866</v>
      </c>
    </row>
    <row r="10622" customFormat="false" ht="19.5" hidden="false" customHeight="false" outlineLevel="0" collapsed="false">
      <c r="A10622" s="453" t="n">
        <v>377</v>
      </c>
      <c r="B10622" s="454" t="s">
        <v>11222</v>
      </c>
      <c r="C10622" s="453" t="s">
        <v>102</v>
      </c>
      <c r="D10622" s="453" t="n">
        <v>33.65</v>
      </c>
      <c r="E10622" s="475" t="s">
        <v>482</v>
      </c>
    </row>
    <row r="10623" customFormat="false" ht="19.5" hidden="false" customHeight="false" outlineLevel="0" collapsed="false">
      <c r="A10623" s="453" t="n">
        <v>11761</v>
      </c>
      <c r="B10623" s="454" t="s">
        <v>11223</v>
      </c>
      <c r="C10623" s="453" t="s">
        <v>102</v>
      </c>
      <c r="D10623" s="453" t="n">
        <v>71.61</v>
      </c>
      <c r="E10623" s="475" t="s">
        <v>10866</v>
      </c>
    </row>
    <row r="10624" customFormat="false" ht="19.5" hidden="false" customHeight="false" outlineLevel="0" collapsed="false">
      <c r="A10624" s="453" t="n">
        <v>7588</v>
      </c>
      <c r="B10624" s="454" t="s">
        <v>11224</v>
      </c>
      <c r="C10624" s="453" t="s">
        <v>102</v>
      </c>
      <c r="D10624" s="453" t="n">
        <v>45</v>
      </c>
      <c r="E10624" s="475" t="s">
        <v>482</v>
      </c>
    </row>
    <row r="10625" customFormat="false" ht="19.5" hidden="false" customHeight="false" outlineLevel="0" collapsed="false">
      <c r="A10625" s="453" t="n">
        <v>34551</v>
      </c>
      <c r="B10625" s="454" t="s">
        <v>11225</v>
      </c>
      <c r="C10625" s="453" t="s">
        <v>485</v>
      </c>
      <c r="D10625" s="453" t="n">
        <v>17.88</v>
      </c>
      <c r="E10625" s="474" t="s">
        <v>10866</v>
      </c>
    </row>
    <row r="10626" customFormat="false" ht="19.5" hidden="false" customHeight="false" outlineLevel="0" collapsed="false">
      <c r="A10626" s="453" t="n">
        <v>41078</v>
      </c>
      <c r="B10626" s="454" t="s">
        <v>11226</v>
      </c>
      <c r="C10626" s="453" t="s">
        <v>7690</v>
      </c>
      <c r="D10626" s="453" t="n">
        <v>3146.64</v>
      </c>
      <c r="E10626" s="474" t="s">
        <v>10866</v>
      </c>
    </row>
    <row r="10627" customFormat="false" ht="19.5" hidden="false" customHeight="false" outlineLevel="0" collapsed="false">
      <c r="A10627" s="453" t="n">
        <v>246</v>
      </c>
      <c r="B10627" s="454" t="s">
        <v>11227</v>
      </c>
      <c r="C10627" s="453" t="s">
        <v>485</v>
      </c>
      <c r="D10627" s="453" t="n">
        <v>19.24</v>
      </c>
      <c r="E10627" s="475" t="s">
        <v>10866</v>
      </c>
    </row>
    <row r="10628" customFormat="false" ht="19.5" hidden="false" customHeight="false" outlineLevel="0" collapsed="false">
      <c r="A10628" s="453" t="n">
        <v>40927</v>
      </c>
      <c r="B10628" s="454" t="s">
        <v>11228</v>
      </c>
      <c r="C10628" s="453" t="s">
        <v>7690</v>
      </c>
      <c r="D10628" s="453" t="n">
        <v>3381.95</v>
      </c>
      <c r="E10628" s="474" t="s">
        <v>10866</v>
      </c>
    </row>
    <row r="10629" customFormat="false" ht="19.5" hidden="false" customHeight="false" outlineLevel="0" collapsed="false">
      <c r="A10629" s="453" t="n">
        <v>2350</v>
      </c>
      <c r="B10629" s="454" t="s">
        <v>11229</v>
      </c>
      <c r="C10629" s="453" t="s">
        <v>485</v>
      </c>
      <c r="D10629" s="453" t="n">
        <v>22.27</v>
      </c>
      <c r="E10629" s="475" t="s">
        <v>10866</v>
      </c>
    </row>
    <row r="10630" customFormat="false" ht="19.5" hidden="false" customHeight="false" outlineLevel="0" collapsed="false">
      <c r="A10630" s="453" t="n">
        <v>40812</v>
      </c>
      <c r="B10630" s="454" t="s">
        <v>11230</v>
      </c>
      <c r="C10630" s="453" t="s">
        <v>7690</v>
      </c>
      <c r="D10630" s="453" t="n">
        <v>3915.33</v>
      </c>
      <c r="E10630" s="474" t="s">
        <v>10866</v>
      </c>
    </row>
    <row r="10631" customFormat="false" ht="19.5" hidden="false" customHeight="false" outlineLevel="0" collapsed="false">
      <c r="A10631" s="453" t="n">
        <v>245</v>
      </c>
      <c r="B10631" s="454" t="s">
        <v>11231</v>
      </c>
      <c r="C10631" s="453" t="s">
        <v>485</v>
      </c>
      <c r="D10631" s="453" t="n">
        <v>29.99</v>
      </c>
      <c r="E10631" s="475" t="s">
        <v>10866</v>
      </c>
    </row>
    <row r="10632" customFormat="false" ht="19.5" hidden="false" customHeight="false" outlineLevel="0" collapsed="false">
      <c r="A10632" s="453" t="n">
        <v>41090</v>
      </c>
      <c r="B10632" s="454" t="s">
        <v>11232</v>
      </c>
      <c r="C10632" s="453" t="s">
        <v>7690</v>
      </c>
      <c r="D10632" s="453" t="n">
        <v>5270.4</v>
      </c>
      <c r="E10632" s="475" t="s">
        <v>10866</v>
      </c>
    </row>
    <row r="10633" customFormat="false" ht="19.5" hidden="false" customHeight="false" outlineLevel="0" collapsed="false">
      <c r="A10633" s="453" t="n">
        <v>251</v>
      </c>
      <c r="B10633" s="454" t="s">
        <v>11233</v>
      </c>
      <c r="C10633" s="453" t="s">
        <v>485</v>
      </c>
      <c r="D10633" s="453" t="n">
        <v>19.24</v>
      </c>
      <c r="E10633" s="475" t="s">
        <v>10866</v>
      </c>
    </row>
    <row r="10634" customFormat="false" ht="19.5" hidden="false" customHeight="false" outlineLevel="0" collapsed="false">
      <c r="A10634" s="453" t="n">
        <v>40975</v>
      </c>
      <c r="B10634" s="454" t="s">
        <v>11234</v>
      </c>
      <c r="C10634" s="453" t="s">
        <v>7690</v>
      </c>
      <c r="D10634" s="453" t="n">
        <v>3381.95</v>
      </c>
      <c r="E10634" s="475" t="s">
        <v>10866</v>
      </c>
    </row>
    <row r="10635" customFormat="false" ht="19.5" hidden="false" customHeight="false" outlineLevel="0" collapsed="false">
      <c r="A10635" s="453" t="n">
        <v>6127</v>
      </c>
      <c r="B10635" s="454" t="s">
        <v>11235</v>
      </c>
      <c r="C10635" s="453" t="s">
        <v>485</v>
      </c>
      <c r="D10635" s="453" t="n">
        <v>19.24</v>
      </c>
      <c r="E10635" s="475" t="s">
        <v>10866</v>
      </c>
    </row>
    <row r="10636" customFormat="false" ht="19.5" hidden="false" customHeight="false" outlineLevel="0" collapsed="false">
      <c r="A10636" s="453" t="n">
        <v>41072</v>
      </c>
      <c r="B10636" s="454" t="s">
        <v>11236</v>
      </c>
      <c r="C10636" s="453" t="s">
        <v>7690</v>
      </c>
      <c r="D10636" s="453" t="n">
        <v>3381.95</v>
      </c>
      <c r="E10636" s="475" t="s">
        <v>10866</v>
      </c>
    </row>
    <row r="10637" customFormat="false" ht="19.5" hidden="false" customHeight="false" outlineLevel="0" collapsed="false">
      <c r="A10637" s="453" t="n">
        <v>6121</v>
      </c>
      <c r="B10637" s="454" t="s">
        <v>11237</v>
      </c>
      <c r="C10637" s="453" t="s">
        <v>485</v>
      </c>
      <c r="D10637" s="453" t="n">
        <v>17.88</v>
      </c>
      <c r="E10637" s="475" t="s">
        <v>10866</v>
      </c>
    </row>
    <row r="10638" customFormat="false" ht="19.5" hidden="false" customHeight="false" outlineLevel="0" collapsed="false">
      <c r="A10638" s="453" t="n">
        <v>41071</v>
      </c>
      <c r="B10638" s="454" t="s">
        <v>11238</v>
      </c>
      <c r="C10638" s="453" t="s">
        <v>7690</v>
      </c>
      <c r="D10638" s="453" t="n">
        <v>3143.37</v>
      </c>
      <c r="E10638" s="475" t="s">
        <v>10866</v>
      </c>
    </row>
    <row r="10639" customFormat="false" ht="19.5" hidden="false" customHeight="false" outlineLevel="0" collapsed="false">
      <c r="A10639" s="453" t="n">
        <v>244</v>
      </c>
      <c r="B10639" s="454" t="s">
        <v>11239</v>
      </c>
      <c r="C10639" s="453" t="s">
        <v>485</v>
      </c>
      <c r="D10639" s="453" t="n">
        <v>19.01</v>
      </c>
      <c r="E10639" s="474" t="s">
        <v>10866</v>
      </c>
    </row>
    <row r="10640" customFormat="false" ht="19.5" hidden="false" customHeight="false" outlineLevel="0" collapsed="false">
      <c r="A10640" s="453" t="n">
        <v>41093</v>
      </c>
      <c r="B10640" s="454" t="s">
        <v>11240</v>
      </c>
      <c r="C10640" s="453" t="s">
        <v>7690</v>
      </c>
      <c r="D10640" s="453" t="n">
        <v>3342.1</v>
      </c>
      <c r="E10640" s="474" t="s">
        <v>10866</v>
      </c>
    </row>
    <row r="10641" customFormat="false" ht="19.5" hidden="false" customHeight="false" outlineLevel="0" collapsed="false">
      <c r="A10641" s="453" t="n">
        <v>532</v>
      </c>
      <c r="B10641" s="454" t="s">
        <v>11241</v>
      </c>
      <c r="C10641" s="453" t="s">
        <v>485</v>
      </c>
      <c r="D10641" s="453" t="n">
        <v>35.71</v>
      </c>
      <c r="E10641" s="474" t="s">
        <v>10866</v>
      </c>
    </row>
    <row r="10642" customFormat="false" ht="19.5" hidden="false" customHeight="false" outlineLevel="0" collapsed="false">
      <c r="A10642" s="453" t="n">
        <v>40931</v>
      </c>
      <c r="B10642" s="454" t="s">
        <v>11242</v>
      </c>
      <c r="C10642" s="453" t="s">
        <v>7690</v>
      </c>
      <c r="D10642" s="453" t="n">
        <v>6277.69</v>
      </c>
      <c r="E10642" s="474" t="s">
        <v>10866</v>
      </c>
    </row>
    <row r="10643" customFormat="false" ht="19.5" hidden="false" customHeight="false" outlineLevel="0" collapsed="false">
      <c r="A10643" s="453" t="n">
        <v>36150</v>
      </c>
      <c r="B10643" s="454" t="s">
        <v>11243</v>
      </c>
      <c r="C10643" s="453" t="s">
        <v>102</v>
      </c>
      <c r="D10643" s="453" t="n">
        <v>49.08</v>
      </c>
      <c r="E10643" s="474" t="s">
        <v>10866</v>
      </c>
    </row>
    <row r="10644" customFormat="false" ht="19.5" hidden="false" customHeight="false" outlineLevel="0" collapsed="false">
      <c r="A10644" s="453" t="n">
        <v>45262</v>
      </c>
      <c r="B10644" s="454" t="s">
        <v>11244</v>
      </c>
      <c r="C10644" s="453" t="s">
        <v>102</v>
      </c>
      <c r="D10644" s="453" t="n">
        <v>14.61</v>
      </c>
      <c r="E10644" s="474" t="s">
        <v>10866</v>
      </c>
    </row>
    <row r="10645" customFormat="false" ht="19.5" hidden="false" customHeight="false" outlineLevel="0" collapsed="false">
      <c r="A10645" s="453" t="n">
        <v>4760</v>
      </c>
      <c r="B10645" s="454" t="s">
        <v>11245</v>
      </c>
      <c r="C10645" s="453" t="s">
        <v>485</v>
      </c>
      <c r="D10645" s="453" t="n">
        <v>22.76</v>
      </c>
      <c r="E10645" s="474" t="s">
        <v>10866</v>
      </c>
    </row>
    <row r="10646" customFormat="false" ht="19.5" hidden="false" customHeight="false" outlineLevel="0" collapsed="false">
      <c r="A10646" s="453" t="n">
        <v>41069</v>
      </c>
      <c r="B10646" s="454" t="s">
        <v>11246</v>
      </c>
      <c r="C10646" s="453" t="s">
        <v>7690</v>
      </c>
      <c r="D10646" s="453" t="n">
        <v>3999.98</v>
      </c>
      <c r="E10646" s="474" t="s">
        <v>10866</v>
      </c>
    </row>
    <row r="10647" customFormat="false" ht="19.5" hidden="false" customHeight="false" outlineLevel="0" collapsed="false">
      <c r="A10647" s="453" t="n">
        <v>10422</v>
      </c>
      <c r="B10647" s="454" t="s">
        <v>11247</v>
      </c>
      <c r="C10647" s="453" t="s">
        <v>102</v>
      </c>
      <c r="D10647" s="453" t="n">
        <v>457.77</v>
      </c>
      <c r="E10647" s="474" t="s">
        <v>10866</v>
      </c>
    </row>
    <row r="10648" customFormat="false" ht="19.5" hidden="false" customHeight="false" outlineLevel="0" collapsed="false">
      <c r="A10648" s="453" t="n">
        <v>44019</v>
      </c>
      <c r="B10648" s="454" t="s">
        <v>11248</v>
      </c>
      <c r="C10648" s="453" t="s">
        <v>102</v>
      </c>
      <c r="D10648" s="453" t="n">
        <v>633.66</v>
      </c>
      <c r="E10648" s="474" t="s">
        <v>10866</v>
      </c>
    </row>
    <row r="10649" customFormat="false" ht="19.5" hidden="false" customHeight="false" outlineLevel="0" collapsed="false">
      <c r="A10649" s="453" t="n">
        <v>36520</v>
      </c>
      <c r="B10649" s="454" t="s">
        <v>11249</v>
      </c>
      <c r="C10649" s="453" t="s">
        <v>102</v>
      </c>
      <c r="D10649" s="453" t="n">
        <v>770.46</v>
      </c>
      <c r="E10649" s="474" t="s">
        <v>10866</v>
      </c>
    </row>
    <row r="10650" customFormat="false" ht="19.5" hidden="false" customHeight="false" outlineLevel="0" collapsed="false">
      <c r="A10650" s="453" t="n">
        <v>42319</v>
      </c>
      <c r="B10650" s="454" t="s">
        <v>11250</v>
      </c>
      <c r="C10650" s="453" t="s">
        <v>102</v>
      </c>
      <c r="D10650" s="453" t="n">
        <v>690.38</v>
      </c>
      <c r="E10650" s="474" t="s">
        <v>10866</v>
      </c>
    </row>
    <row r="10651" customFormat="false" ht="19.5" hidden="false" customHeight="false" outlineLevel="0" collapsed="false">
      <c r="A10651" s="453" t="n">
        <v>10420</v>
      </c>
      <c r="B10651" s="454" t="s">
        <v>11251</v>
      </c>
      <c r="C10651" s="453" t="s">
        <v>102</v>
      </c>
      <c r="D10651" s="453" t="n">
        <v>244.9</v>
      </c>
      <c r="E10651" s="474" t="s">
        <v>482</v>
      </c>
    </row>
    <row r="10652" customFormat="false" ht="19.5" hidden="false" customHeight="false" outlineLevel="0" collapsed="false">
      <c r="A10652" s="453" t="n">
        <v>10421</v>
      </c>
      <c r="B10652" s="454" t="s">
        <v>11252</v>
      </c>
      <c r="C10652" s="453" t="s">
        <v>102</v>
      </c>
      <c r="D10652" s="453" t="n">
        <v>269.11</v>
      </c>
      <c r="E10652" s="474" t="s">
        <v>10866</v>
      </c>
    </row>
    <row r="10653" customFormat="false" ht="19.5" hidden="false" customHeight="false" outlineLevel="0" collapsed="false">
      <c r="A10653" s="453" t="n">
        <v>11786</v>
      </c>
      <c r="B10653" s="454" t="s">
        <v>11253</v>
      </c>
      <c r="C10653" s="453" t="s">
        <v>102</v>
      </c>
      <c r="D10653" s="453" t="n">
        <v>542.64</v>
      </c>
      <c r="E10653" s="474" t="s">
        <v>10866</v>
      </c>
    </row>
    <row r="10654" customFormat="false" ht="19.5" hidden="false" customHeight="false" outlineLevel="0" collapsed="false">
      <c r="A10654" s="453" t="n">
        <v>45195</v>
      </c>
      <c r="B10654" s="454" t="s">
        <v>11254</v>
      </c>
      <c r="C10654" s="453" t="s">
        <v>102</v>
      </c>
      <c r="D10654" s="453" t="n">
        <v>4520.25</v>
      </c>
      <c r="E10654" s="474" t="s">
        <v>10866</v>
      </c>
    </row>
    <row r="10655" customFormat="false" ht="19.5" hidden="false" customHeight="false" outlineLevel="0" collapsed="false">
      <c r="A10655" s="453" t="n">
        <v>45226</v>
      </c>
      <c r="B10655" s="454" t="s">
        <v>11255</v>
      </c>
      <c r="C10655" s="453" t="s">
        <v>102</v>
      </c>
      <c r="D10655" s="453" t="n">
        <v>15.63</v>
      </c>
      <c r="E10655" s="474" t="s">
        <v>10866</v>
      </c>
    </row>
    <row r="10656" customFormat="false" ht="19.5" hidden="false" customHeight="false" outlineLevel="0" collapsed="false">
      <c r="A10656" s="453" t="n">
        <v>4815</v>
      </c>
      <c r="B10656" s="454" t="s">
        <v>11256</v>
      </c>
      <c r="C10656" s="453" t="s">
        <v>102</v>
      </c>
      <c r="D10656" s="453" t="n">
        <v>12.02</v>
      </c>
      <c r="E10656" s="474" t="s">
        <v>10866</v>
      </c>
    </row>
    <row r="10657" customFormat="false" ht="19.5" hidden="false" customHeight="false" outlineLevel="0" collapsed="false">
      <c r="A10657" s="453" t="n">
        <v>541</v>
      </c>
      <c r="B10657" s="454" t="s">
        <v>11257</v>
      </c>
      <c r="C10657" s="453" t="s">
        <v>102</v>
      </c>
      <c r="D10657" s="453" t="n">
        <v>269.45</v>
      </c>
      <c r="E10657" s="474" t="s">
        <v>482</v>
      </c>
    </row>
    <row r="10658" customFormat="false" ht="19.5" hidden="false" customHeight="false" outlineLevel="0" collapsed="false">
      <c r="A10658" s="453" t="n">
        <v>542</v>
      </c>
      <c r="B10658" s="454" t="s">
        <v>11258</v>
      </c>
      <c r="C10658" s="453" t="s">
        <v>102</v>
      </c>
      <c r="D10658" s="453" t="n">
        <v>337.76</v>
      </c>
      <c r="E10658" s="474" t="s">
        <v>10866</v>
      </c>
    </row>
    <row r="10659" customFormat="false" ht="19.5" hidden="false" customHeight="false" outlineLevel="0" collapsed="false">
      <c r="A10659" s="453" t="n">
        <v>540</v>
      </c>
      <c r="B10659" s="454" t="s">
        <v>11259</v>
      </c>
      <c r="C10659" s="453" t="s">
        <v>102</v>
      </c>
      <c r="D10659" s="453" t="n">
        <v>761.13</v>
      </c>
      <c r="E10659" s="475" t="s">
        <v>10866</v>
      </c>
    </row>
    <row r="10660" customFormat="false" ht="19.5" hidden="false" customHeight="false" outlineLevel="0" collapsed="false">
      <c r="A10660" s="453" t="n">
        <v>38364</v>
      </c>
      <c r="B10660" s="454" t="s">
        <v>11260</v>
      </c>
      <c r="C10660" s="453" t="s">
        <v>102</v>
      </c>
      <c r="D10660" s="453" t="n">
        <v>912.99</v>
      </c>
      <c r="E10660" s="474" t="s">
        <v>10866</v>
      </c>
    </row>
    <row r="10661" customFormat="false" ht="19.5" hidden="false" customHeight="false" outlineLevel="0" collapsed="false">
      <c r="A10661" s="453" t="n">
        <v>11692</v>
      </c>
      <c r="B10661" s="454" t="s">
        <v>11261</v>
      </c>
      <c r="C10661" s="453" t="s">
        <v>667</v>
      </c>
      <c r="D10661" s="453" t="n">
        <v>721.7</v>
      </c>
      <c r="E10661" s="475" t="s">
        <v>10866</v>
      </c>
    </row>
    <row r="10662" customFormat="false" ht="19.5" hidden="false" customHeight="false" outlineLevel="0" collapsed="false">
      <c r="A10662" s="453" t="n">
        <v>1746</v>
      </c>
      <c r="B10662" s="454" t="s">
        <v>11262</v>
      </c>
      <c r="C10662" s="453" t="s">
        <v>102</v>
      </c>
      <c r="D10662" s="453" t="n">
        <v>286</v>
      </c>
      <c r="E10662" s="475" t="s">
        <v>482</v>
      </c>
    </row>
    <row r="10663" customFormat="false" ht="19.5" hidden="false" customHeight="false" outlineLevel="0" collapsed="false">
      <c r="A10663" s="453" t="n">
        <v>1748</v>
      </c>
      <c r="B10663" s="454" t="s">
        <v>11263</v>
      </c>
      <c r="C10663" s="453" t="s">
        <v>102</v>
      </c>
      <c r="D10663" s="453" t="n">
        <v>380.31</v>
      </c>
      <c r="E10663" s="474" t="s">
        <v>10866</v>
      </c>
    </row>
    <row r="10664" customFormat="false" ht="19.5" hidden="false" customHeight="false" outlineLevel="0" collapsed="false">
      <c r="A10664" s="453" t="n">
        <v>1749</v>
      </c>
      <c r="B10664" s="454" t="s">
        <v>11264</v>
      </c>
      <c r="C10664" s="453" t="s">
        <v>102</v>
      </c>
      <c r="D10664" s="453" t="n">
        <v>551</v>
      </c>
      <c r="E10664" s="474" t="s">
        <v>10866</v>
      </c>
    </row>
    <row r="10665" customFormat="false" ht="19.5" hidden="false" customHeight="false" outlineLevel="0" collapsed="false">
      <c r="A10665" s="453" t="n">
        <v>37412</v>
      </c>
      <c r="B10665" s="454" t="s">
        <v>11265</v>
      </c>
      <c r="C10665" s="453" t="s">
        <v>102</v>
      </c>
      <c r="D10665" s="453" t="n">
        <v>279.56</v>
      </c>
      <c r="E10665" s="474" t="s">
        <v>10866</v>
      </c>
    </row>
    <row r="10666" customFormat="false" ht="19.5" hidden="false" customHeight="false" outlineLevel="0" collapsed="false">
      <c r="A10666" s="453" t="n">
        <v>1745</v>
      </c>
      <c r="B10666" s="454" t="s">
        <v>11266</v>
      </c>
      <c r="C10666" s="453" t="s">
        <v>102</v>
      </c>
      <c r="D10666" s="453" t="n">
        <v>332.44</v>
      </c>
      <c r="E10666" s="474" t="s">
        <v>10866</v>
      </c>
    </row>
    <row r="10667" customFormat="false" ht="19.5" hidden="false" customHeight="false" outlineLevel="0" collapsed="false">
      <c r="A10667" s="453" t="n">
        <v>1750</v>
      </c>
      <c r="B10667" s="454" t="s">
        <v>11267</v>
      </c>
      <c r="C10667" s="453" t="s">
        <v>102</v>
      </c>
      <c r="D10667" s="453" t="n">
        <v>776.86</v>
      </c>
      <c r="E10667" s="474" t="s">
        <v>10866</v>
      </c>
    </row>
    <row r="10668" customFormat="false" ht="19.5" hidden="false" customHeight="false" outlineLevel="0" collapsed="false">
      <c r="A10668" s="453" t="n">
        <v>11687</v>
      </c>
      <c r="B10668" s="454" t="s">
        <v>11268</v>
      </c>
      <c r="C10668" s="453" t="s">
        <v>501</v>
      </c>
      <c r="D10668" s="453" t="n">
        <v>1237.78</v>
      </c>
      <c r="E10668" s="474" t="s">
        <v>10866</v>
      </c>
    </row>
    <row r="10669" customFormat="false" ht="19.5" hidden="false" customHeight="false" outlineLevel="0" collapsed="false">
      <c r="A10669" s="453" t="n">
        <v>11689</v>
      </c>
      <c r="B10669" s="454" t="s">
        <v>11269</v>
      </c>
      <c r="C10669" s="453" t="s">
        <v>501</v>
      </c>
      <c r="D10669" s="453" t="n">
        <v>1550.86</v>
      </c>
      <c r="E10669" s="474" t="s">
        <v>10866</v>
      </c>
    </row>
    <row r="10670" customFormat="false" ht="19.5" hidden="false" customHeight="false" outlineLevel="0" collapsed="false">
      <c r="A10670" s="453" t="n">
        <v>11693</v>
      </c>
      <c r="B10670" s="454" t="s">
        <v>11270</v>
      </c>
      <c r="C10670" s="453" t="s">
        <v>667</v>
      </c>
      <c r="D10670" s="453" t="n">
        <v>298.76</v>
      </c>
      <c r="E10670" s="474" t="s">
        <v>10866</v>
      </c>
    </row>
    <row r="10671" customFormat="false" ht="19.5" hidden="false" customHeight="false" outlineLevel="0" collapsed="false">
      <c r="A10671" s="453" t="n">
        <v>36215</v>
      </c>
      <c r="B10671" s="454" t="s">
        <v>11271</v>
      </c>
      <c r="C10671" s="453" t="s">
        <v>102</v>
      </c>
      <c r="D10671" s="453" t="n">
        <v>1400.68</v>
      </c>
      <c r="E10671" s="474" t="s">
        <v>10866</v>
      </c>
    </row>
    <row r="10672" customFormat="false" ht="19.5" hidden="false" customHeight="false" outlineLevel="0" collapsed="false">
      <c r="A10672" s="453" t="n">
        <v>42439</v>
      </c>
      <c r="B10672" s="454" t="s">
        <v>11272</v>
      </c>
      <c r="C10672" s="453" t="s">
        <v>102</v>
      </c>
      <c r="D10672" s="453"/>
      <c r="E10672" s="474" t="s">
        <v>10866</v>
      </c>
    </row>
    <row r="10673" customFormat="false" ht="19.5" hidden="false" customHeight="false" outlineLevel="0" collapsed="false">
      <c r="A10673" s="453" t="n">
        <v>38381</v>
      </c>
      <c r="B10673" s="454" t="s">
        <v>11273</v>
      </c>
      <c r="C10673" s="453" t="s">
        <v>102</v>
      </c>
      <c r="D10673" s="453" t="n">
        <v>12.5</v>
      </c>
      <c r="E10673" s="474" t="s">
        <v>10866</v>
      </c>
    </row>
    <row r="10674" customFormat="false" ht="19.5" hidden="false" customHeight="false" outlineLevel="0" collapsed="false">
      <c r="A10674" s="453" t="n">
        <v>39621</v>
      </c>
      <c r="B10674" s="454" t="s">
        <v>11274</v>
      </c>
      <c r="C10674" s="453" t="s">
        <v>11275</v>
      </c>
      <c r="D10674" s="453" t="n">
        <v>1513.93</v>
      </c>
      <c r="E10674" s="474" t="s">
        <v>10866</v>
      </c>
    </row>
    <row r="10675" customFormat="false" ht="19.5" hidden="false" customHeight="false" outlineLevel="0" collapsed="false">
      <c r="A10675" s="453" t="n">
        <v>39624</v>
      </c>
      <c r="B10675" s="454" t="s">
        <v>11276</v>
      </c>
      <c r="C10675" s="453" t="s">
        <v>11275</v>
      </c>
      <c r="D10675" s="453" t="n">
        <v>1670.03</v>
      </c>
      <c r="E10675" s="474" t="s">
        <v>10866</v>
      </c>
    </row>
    <row r="10676" customFormat="false" ht="19.5" hidden="false" customHeight="false" outlineLevel="0" collapsed="false">
      <c r="A10676" s="453" t="n">
        <v>39615</v>
      </c>
      <c r="B10676" s="454" t="s">
        <v>11277</v>
      </c>
      <c r="C10676" s="453" t="s">
        <v>102</v>
      </c>
      <c r="D10676" s="453" t="n">
        <v>674.85</v>
      </c>
      <c r="E10676" s="474" t="s">
        <v>10866</v>
      </c>
    </row>
    <row r="10677" customFormat="false" ht="19.5" hidden="false" customHeight="false" outlineLevel="0" collapsed="false">
      <c r="A10677" s="453" t="n">
        <v>39620</v>
      </c>
      <c r="B10677" s="454" t="s">
        <v>11278</v>
      </c>
      <c r="C10677" s="453" t="s">
        <v>102</v>
      </c>
      <c r="D10677" s="453" t="n">
        <v>1030.67</v>
      </c>
      <c r="E10677" s="474" t="s">
        <v>10866</v>
      </c>
    </row>
    <row r="10678" customFormat="false" ht="19.5" hidden="false" customHeight="false" outlineLevel="0" collapsed="false">
      <c r="A10678" s="453" t="n">
        <v>39623</v>
      </c>
      <c r="B10678" s="454" t="s">
        <v>11279</v>
      </c>
      <c r="C10678" s="453" t="s">
        <v>102</v>
      </c>
      <c r="D10678" s="453" t="n">
        <v>1103.94</v>
      </c>
      <c r="E10678" s="474" t="s">
        <v>10866</v>
      </c>
    </row>
    <row r="10679" customFormat="false" ht="19.5" hidden="false" customHeight="false" outlineLevel="0" collapsed="false">
      <c r="A10679" s="453" t="n">
        <v>546</v>
      </c>
      <c r="B10679" s="454" t="s">
        <v>11280</v>
      </c>
      <c r="C10679" s="453" t="s">
        <v>488</v>
      </c>
      <c r="D10679" s="453" t="n">
        <v>8.33</v>
      </c>
      <c r="E10679" s="474" t="s">
        <v>482</v>
      </c>
    </row>
    <row r="10680" customFormat="false" ht="19.5" hidden="false" customHeight="false" outlineLevel="0" collapsed="false">
      <c r="A10680" s="453" t="n">
        <v>566</v>
      </c>
      <c r="B10680" s="454" t="s">
        <v>11281</v>
      </c>
      <c r="C10680" s="453" t="s">
        <v>501</v>
      </c>
      <c r="D10680" s="453" t="n">
        <v>3.95</v>
      </c>
      <c r="E10680" s="474" t="s">
        <v>10866</v>
      </c>
    </row>
    <row r="10681" customFormat="false" ht="19.5" hidden="false" customHeight="false" outlineLevel="0" collapsed="false">
      <c r="A10681" s="453" t="n">
        <v>565</v>
      </c>
      <c r="B10681" s="454" t="s">
        <v>11282</v>
      </c>
      <c r="C10681" s="453" t="s">
        <v>501</v>
      </c>
      <c r="D10681" s="453" t="n">
        <v>7.83</v>
      </c>
      <c r="E10681" s="474" t="s">
        <v>10866</v>
      </c>
    </row>
    <row r="10682" customFormat="false" ht="19.5" hidden="false" customHeight="false" outlineLevel="0" collapsed="false">
      <c r="A10682" s="453" t="n">
        <v>555</v>
      </c>
      <c r="B10682" s="454" t="s">
        <v>11283</v>
      </c>
      <c r="C10682" s="453" t="s">
        <v>501</v>
      </c>
      <c r="D10682" s="453" t="n">
        <v>10.21</v>
      </c>
      <c r="E10682" s="474" t="s">
        <v>10866</v>
      </c>
    </row>
    <row r="10683" customFormat="false" ht="19.5" hidden="false" customHeight="false" outlineLevel="0" collapsed="false">
      <c r="A10683" s="453" t="n">
        <v>557</v>
      </c>
      <c r="B10683" s="454" t="s">
        <v>11284</v>
      </c>
      <c r="C10683" s="453" t="s">
        <v>501</v>
      </c>
      <c r="D10683" s="453" t="n">
        <v>32.05</v>
      </c>
      <c r="E10683" s="474" t="s">
        <v>10866</v>
      </c>
    </row>
    <row r="10684" customFormat="false" ht="19.5" hidden="false" customHeight="false" outlineLevel="0" collapsed="false">
      <c r="A10684" s="453" t="n">
        <v>552</v>
      </c>
      <c r="B10684" s="454" t="s">
        <v>11285</v>
      </c>
      <c r="C10684" s="453" t="s">
        <v>501</v>
      </c>
      <c r="D10684" s="453" t="n">
        <v>15.9</v>
      </c>
      <c r="E10684" s="474" t="s">
        <v>10866</v>
      </c>
    </row>
    <row r="10685" customFormat="false" ht="19.5" hidden="false" customHeight="false" outlineLevel="0" collapsed="false">
      <c r="A10685" s="453" t="n">
        <v>563</v>
      </c>
      <c r="B10685" s="454" t="s">
        <v>11286</v>
      </c>
      <c r="C10685" s="453" t="s">
        <v>501</v>
      </c>
      <c r="D10685" s="453" t="n">
        <v>23.89</v>
      </c>
      <c r="E10685" s="474" t="s">
        <v>10866</v>
      </c>
    </row>
    <row r="10686" customFormat="false" ht="19.5" hidden="false" customHeight="false" outlineLevel="0" collapsed="false">
      <c r="A10686" s="453" t="n">
        <v>549</v>
      </c>
      <c r="B10686" s="454" t="s">
        <v>11287</v>
      </c>
      <c r="C10686" s="453" t="s">
        <v>501</v>
      </c>
      <c r="D10686" s="453" t="n">
        <v>43</v>
      </c>
      <c r="E10686" s="474" t="s">
        <v>10866</v>
      </c>
    </row>
    <row r="10687" customFormat="false" ht="19.5" hidden="false" customHeight="false" outlineLevel="0" collapsed="false">
      <c r="A10687" s="453" t="n">
        <v>551</v>
      </c>
      <c r="B10687" s="454" t="s">
        <v>11288</v>
      </c>
      <c r="C10687" s="453" t="s">
        <v>501</v>
      </c>
      <c r="D10687" s="453" t="n">
        <v>85.15</v>
      </c>
      <c r="E10687" s="474" t="s">
        <v>10866</v>
      </c>
    </row>
    <row r="10688" customFormat="false" ht="19.5" hidden="false" customHeight="false" outlineLevel="0" collapsed="false">
      <c r="A10688" s="453" t="n">
        <v>559</v>
      </c>
      <c r="B10688" s="454" t="s">
        <v>11289</v>
      </c>
      <c r="C10688" s="453" t="s">
        <v>501</v>
      </c>
      <c r="D10688" s="453" t="n">
        <v>21.28</v>
      </c>
      <c r="E10688" s="474" t="s">
        <v>10866</v>
      </c>
    </row>
    <row r="10689" customFormat="false" ht="19.5" hidden="false" customHeight="false" outlineLevel="0" collapsed="false">
      <c r="A10689" s="453" t="n">
        <v>560</v>
      </c>
      <c r="B10689" s="454" t="s">
        <v>11290</v>
      </c>
      <c r="C10689" s="453" t="s">
        <v>501</v>
      </c>
      <c r="D10689" s="453" t="n">
        <v>26.63</v>
      </c>
      <c r="E10689" s="474" t="s">
        <v>10866</v>
      </c>
    </row>
    <row r="10690" customFormat="false" ht="19.5" hidden="false" customHeight="false" outlineLevel="0" collapsed="false">
      <c r="A10690" s="453" t="n">
        <v>547</v>
      </c>
      <c r="B10690" s="454" t="s">
        <v>11291</v>
      </c>
      <c r="C10690" s="453" t="s">
        <v>501</v>
      </c>
      <c r="D10690" s="453" t="n">
        <v>31.89</v>
      </c>
      <c r="E10690" s="474" t="s">
        <v>10866</v>
      </c>
    </row>
    <row r="10691" customFormat="false" ht="19.5" hidden="false" customHeight="false" outlineLevel="0" collapsed="false">
      <c r="A10691" s="453" t="n">
        <v>36207</v>
      </c>
      <c r="B10691" s="454" t="s">
        <v>11292</v>
      </c>
      <c r="C10691" s="453" t="s">
        <v>102</v>
      </c>
      <c r="D10691" s="453" t="n">
        <v>620.41</v>
      </c>
      <c r="E10691" s="474" t="s">
        <v>10866</v>
      </c>
    </row>
    <row r="10692" customFormat="false" ht="19.5" hidden="false" customHeight="false" outlineLevel="0" collapsed="false">
      <c r="A10692" s="453" t="n">
        <v>36209</v>
      </c>
      <c r="B10692" s="454" t="s">
        <v>11293</v>
      </c>
      <c r="C10692" s="453" t="s">
        <v>102</v>
      </c>
      <c r="D10692" s="453" t="n">
        <v>712.01</v>
      </c>
      <c r="E10692" s="475" t="s">
        <v>10866</v>
      </c>
    </row>
    <row r="10693" customFormat="false" ht="19.5" hidden="false" customHeight="false" outlineLevel="0" collapsed="false">
      <c r="A10693" s="453" t="n">
        <v>36210</v>
      </c>
      <c r="B10693" s="454" t="s">
        <v>11294</v>
      </c>
      <c r="C10693" s="453" t="s">
        <v>102</v>
      </c>
      <c r="D10693" s="453" t="n">
        <v>770.37</v>
      </c>
      <c r="E10693" s="474" t="s">
        <v>10866</v>
      </c>
    </row>
    <row r="10694" customFormat="false" ht="19.5" hidden="false" customHeight="false" outlineLevel="0" collapsed="false">
      <c r="A10694" s="453" t="n">
        <v>36204</v>
      </c>
      <c r="B10694" s="454" t="s">
        <v>11295</v>
      </c>
      <c r="C10694" s="453" t="s">
        <v>102</v>
      </c>
      <c r="D10694" s="453" t="n">
        <v>273.14</v>
      </c>
      <c r="E10694" s="475" t="s">
        <v>10866</v>
      </c>
    </row>
    <row r="10695" customFormat="false" ht="19.5" hidden="false" customHeight="false" outlineLevel="0" collapsed="false">
      <c r="A10695" s="453" t="n">
        <v>36205</v>
      </c>
      <c r="B10695" s="454" t="s">
        <v>11296</v>
      </c>
      <c r="C10695" s="453" t="s">
        <v>102</v>
      </c>
      <c r="D10695" s="453" t="n">
        <v>303.35</v>
      </c>
      <c r="E10695" s="474" t="s">
        <v>10866</v>
      </c>
    </row>
    <row r="10696" customFormat="false" ht="19.5" hidden="false" customHeight="false" outlineLevel="0" collapsed="false">
      <c r="A10696" s="453" t="n">
        <v>36081</v>
      </c>
      <c r="B10696" s="454" t="s">
        <v>11297</v>
      </c>
      <c r="C10696" s="453" t="s">
        <v>102</v>
      </c>
      <c r="D10696" s="453" t="n">
        <v>323.45</v>
      </c>
      <c r="E10696" s="475" t="s">
        <v>482</v>
      </c>
    </row>
    <row r="10697" customFormat="false" ht="19.5" hidden="false" customHeight="false" outlineLevel="0" collapsed="false">
      <c r="A10697" s="453" t="n">
        <v>36206</v>
      </c>
      <c r="B10697" s="454" t="s">
        <v>11298</v>
      </c>
      <c r="C10697" s="453" t="s">
        <v>102</v>
      </c>
      <c r="D10697" s="453" t="n">
        <v>338.87</v>
      </c>
      <c r="E10697" s="474" t="s">
        <v>10866</v>
      </c>
    </row>
    <row r="10698" customFormat="false" ht="19.5" hidden="false" customHeight="false" outlineLevel="0" collapsed="false">
      <c r="A10698" s="453" t="n">
        <v>36218</v>
      </c>
      <c r="B10698" s="454" t="s">
        <v>11299</v>
      </c>
      <c r="C10698" s="453" t="s">
        <v>102</v>
      </c>
      <c r="D10698" s="453"/>
      <c r="E10698" s="474" t="s">
        <v>10866</v>
      </c>
    </row>
    <row r="10699" customFormat="false" ht="19.5" hidden="false" customHeight="false" outlineLevel="0" collapsed="false">
      <c r="A10699" s="453" t="n">
        <v>36220</v>
      </c>
      <c r="B10699" s="454" t="s">
        <v>11300</v>
      </c>
      <c r="C10699" s="453" t="s">
        <v>102</v>
      </c>
      <c r="D10699" s="453"/>
      <c r="E10699" s="474" t="s">
        <v>10866</v>
      </c>
    </row>
    <row r="10700" customFormat="false" ht="19.5" hidden="false" customHeight="false" outlineLevel="0" collapsed="false">
      <c r="A10700" s="453" t="n">
        <v>36080</v>
      </c>
      <c r="B10700" s="454" t="s">
        <v>11301</v>
      </c>
      <c r="C10700" s="453" t="s">
        <v>102</v>
      </c>
      <c r="D10700" s="453"/>
      <c r="E10700" s="474" t="s">
        <v>482</v>
      </c>
    </row>
    <row r="10701" customFormat="false" ht="19.5" hidden="false" customHeight="false" outlineLevel="0" collapsed="false">
      <c r="A10701" s="453" t="n">
        <v>36223</v>
      </c>
      <c r="B10701" s="454" t="s">
        <v>11302</v>
      </c>
      <c r="C10701" s="453" t="s">
        <v>102</v>
      </c>
      <c r="D10701" s="453"/>
      <c r="E10701" s="475" t="s">
        <v>10866</v>
      </c>
    </row>
    <row r="10702" customFormat="false" ht="19.5" hidden="false" customHeight="false" outlineLevel="0" collapsed="false">
      <c r="A10702" s="453" t="n">
        <v>38127</v>
      </c>
      <c r="B10702" s="454" t="s">
        <v>11303</v>
      </c>
      <c r="C10702" s="453" t="s">
        <v>102</v>
      </c>
      <c r="D10702" s="453" t="n">
        <v>786.74</v>
      </c>
      <c r="E10702" s="474" t="s">
        <v>10866</v>
      </c>
    </row>
    <row r="10703" customFormat="false" ht="19.5" hidden="false" customHeight="false" outlineLevel="0" collapsed="false">
      <c r="A10703" s="453" t="n">
        <v>38060</v>
      </c>
      <c r="B10703" s="454" t="s">
        <v>11304</v>
      </c>
      <c r="C10703" s="453" t="s">
        <v>102</v>
      </c>
      <c r="D10703" s="453" t="n">
        <v>56.06</v>
      </c>
      <c r="E10703" s="474" t="s">
        <v>10866</v>
      </c>
    </row>
    <row r="10704" customFormat="false" ht="19.5" hidden="false" customHeight="false" outlineLevel="0" collapsed="false">
      <c r="A10704" s="453" t="n">
        <v>10956</v>
      </c>
      <c r="B10704" s="454" t="s">
        <v>11305</v>
      </c>
      <c r="C10704" s="453" t="s">
        <v>102</v>
      </c>
      <c r="D10704" s="453" t="n">
        <v>61.48</v>
      </c>
      <c r="E10704" s="474" t="s">
        <v>10866</v>
      </c>
    </row>
    <row r="10705" customFormat="false" ht="19.5" hidden="false" customHeight="false" outlineLevel="0" collapsed="false">
      <c r="A10705" s="453" t="n">
        <v>39380</v>
      </c>
      <c r="B10705" s="454" t="s">
        <v>11306</v>
      </c>
      <c r="C10705" s="453" t="s">
        <v>102</v>
      </c>
      <c r="D10705" s="453"/>
      <c r="E10705" s="474" t="s">
        <v>10866</v>
      </c>
    </row>
    <row r="10706" customFormat="false" ht="19.5" hidden="false" customHeight="false" outlineLevel="0" collapsed="false">
      <c r="A10706" s="453" t="n">
        <v>44172</v>
      </c>
      <c r="B10706" s="454" t="s">
        <v>11307</v>
      </c>
      <c r="C10706" s="453" t="s">
        <v>102</v>
      </c>
      <c r="D10706" s="453" t="n">
        <v>7.9</v>
      </c>
      <c r="E10706" s="474" t="s">
        <v>10866</v>
      </c>
    </row>
    <row r="10707" customFormat="false" ht="19.5" hidden="false" customHeight="false" outlineLevel="0" collapsed="false">
      <c r="A10707" s="453" t="n">
        <v>37597</v>
      </c>
      <c r="B10707" s="454" t="s">
        <v>11308</v>
      </c>
      <c r="C10707" s="453" t="s">
        <v>102</v>
      </c>
      <c r="D10707" s="453" t="n">
        <v>684218.75</v>
      </c>
      <c r="E10707" s="474" t="s">
        <v>10866</v>
      </c>
    </row>
    <row r="10708" customFormat="false" ht="19.5" hidden="false" customHeight="false" outlineLevel="0" collapsed="false">
      <c r="A10708" s="453" t="n">
        <v>183</v>
      </c>
      <c r="B10708" s="454" t="s">
        <v>11309</v>
      </c>
      <c r="C10708" s="453" t="s">
        <v>11310</v>
      </c>
      <c r="D10708" s="453" t="n">
        <v>338.95</v>
      </c>
      <c r="E10708" s="474" t="s">
        <v>482</v>
      </c>
    </row>
    <row r="10709" customFormat="false" ht="19.5" hidden="false" customHeight="false" outlineLevel="0" collapsed="false">
      <c r="A10709" s="453" t="n">
        <v>184</v>
      </c>
      <c r="B10709" s="454" t="s">
        <v>11311</v>
      </c>
      <c r="C10709" s="453" t="s">
        <v>11310</v>
      </c>
      <c r="D10709" s="453" t="n">
        <v>209.93</v>
      </c>
      <c r="E10709" s="474" t="s">
        <v>10866</v>
      </c>
    </row>
    <row r="10710" customFormat="false" ht="19.5" hidden="false" customHeight="false" outlineLevel="0" collapsed="false">
      <c r="A10710" s="453" t="n">
        <v>181</v>
      </c>
      <c r="B10710" s="454" t="s">
        <v>11312</v>
      </c>
      <c r="C10710" s="453" t="s">
        <v>11310</v>
      </c>
      <c r="D10710" s="453" t="n">
        <v>452.66</v>
      </c>
      <c r="E10710" s="474" t="s">
        <v>10866</v>
      </c>
    </row>
    <row r="10711" customFormat="false" ht="19.5" hidden="false" customHeight="false" outlineLevel="0" collapsed="false">
      <c r="A10711" s="453" t="n">
        <v>20001</v>
      </c>
      <c r="B10711" s="454" t="s">
        <v>11313</v>
      </c>
      <c r="C10711" s="453" t="s">
        <v>11310</v>
      </c>
      <c r="D10711" s="453" t="n">
        <v>262.41</v>
      </c>
      <c r="E10711" s="474" t="s">
        <v>10866</v>
      </c>
    </row>
    <row r="10712" customFormat="false" ht="19.5" hidden="false" customHeight="false" outlineLevel="0" collapsed="false">
      <c r="A10712" s="453" t="n">
        <v>39837</v>
      </c>
      <c r="B10712" s="454" t="s">
        <v>11314</v>
      </c>
      <c r="C10712" s="453" t="s">
        <v>11310</v>
      </c>
      <c r="D10712" s="453" t="n">
        <v>307.01</v>
      </c>
      <c r="E10712" s="475" t="s">
        <v>10866</v>
      </c>
    </row>
    <row r="10713" customFormat="false" ht="19.5" hidden="false" customHeight="false" outlineLevel="0" collapsed="false">
      <c r="A10713" s="453" t="n">
        <v>43366</v>
      </c>
      <c r="B10713" s="454" t="s">
        <v>11315</v>
      </c>
      <c r="C10713" s="453" t="s">
        <v>488</v>
      </c>
      <c r="D10713" s="453"/>
      <c r="E10713" s="475" t="s">
        <v>10866</v>
      </c>
    </row>
    <row r="10714" customFormat="false" ht="19.5" hidden="false" customHeight="false" outlineLevel="0" collapsed="false">
      <c r="A10714" s="453" t="n">
        <v>10535</v>
      </c>
      <c r="B10714" s="454" t="s">
        <v>11316</v>
      </c>
      <c r="C10714" s="453" t="s">
        <v>102</v>
      </c>
      <c r="D10714" s="453" t="n">
        <v>4890</v>
      </c>
      <c r="E10714" s="475" t="s">
        <v>482</v>
      </c>
    </row>
    <row r="10715" customFormat="false" ht="19.5" hidden="false" customHeight="false" outlineLevel="0" collapsed="false">
      <c r="A10715" s="453" t="n">
        <v>10537</v>
      </c>
      <c r="B10715" s="454" t="s">
        <v>11317</v>
      </c>
      <c r="C10715" s="453" t="s">
        <v>102</v>
      </c>
      <c r="D10715" s="453" t="n">
        <v>6668.63</v>
      </c>
      <c r="E10715" s="475" t="s">
        <v>10866</v>
      </c>
    </row>
    <row r="10716" customFormat="false" ht="19.5" hidden="false" customHeight="false" outlineLevel="0" collapsed="false">
      <c r="A10716" s="453" t="n">
        <v>13891</v>
      </c>
      <c r="B10716" s="454" t="s">
        <v>11318</v>
      </c>
      <c r="C10716" s="453" t="s">
        <v>102</v>
      </c>
      <c r="D10716" s="453" t="n">
        <v>6116.64</v>
      </c>
      <c r="E10716" s="475" t="s">
        <v>10866</v>
      </c>
    </row>
    <row r="10717" customFormat="false" ht="19.5" hidden="false" customHeight="false" outlineLevel="0" collapsed="false">
      <c r="A10717" s="453" t="n">
        <v>36397</v>
      </c>
      <c r="B10717" s="454" t="s">
        <v>11319</v>
      </c>
      <c r="C10717" s="453" t="s">
        <v>102</v>
      </c>
      <c r="D10717" s="453" t="n">
        <v>19891.52</v>
      </c>
      <c r="E10717" s="475" t="s">
        <v>10866</v>
      </c>
    </row>
    <row r="10718" customFormat="false" ht="19.5" hidden="false" customHeight="false" outlineLevel="0" collapsed="false">
      <c r="A10718" s="453" t="n">
        <v>36398</v>
      </c>
      <c r="B10718" s="454" t="s">
        <v>11320</v>
      </c>
      <c r="C10718" s="453" t="s">
        <v>102</v>
      </c>
      <c r="D10718" s="453" t="n">
        <v>24176.49</v>
      </c>
      <c r="E10718" s="475" t="s">
        <v>10866</v>
      </c>
    </row>
    <row r="10719" customFormat="false" ht="19.5" hidden="false" customHeight="false" outlineLevel="0" collapsed="false">
      <c r="A10719" s="453" t="n">
        <v>647</v>
      </c>
      <c r="B10719" s="454" t="s">
        <v>11321</v>
      </c>
      <c r="C10719" s="453" t="s">
        <v>485</v>
      </c>
      <c r="D10719" s="453" t="n">
        <v>35.98</v>
      </c>
      <c r="E10719" s="475" t="s">
        <v>10866</v>
      </c>
    </row>
    <row r="10720" customFormat="false" ht="19.5" hidden="false" customHeight="false" outlineLevel="0" collapsed="false">
      <c r="A10720" s="453" t="n">
        <v>40920</v>
      </c>
      <c r="B10720" s="454" t="s">
        <v>11322</v>
      </c>
      <c r="C10720" s="453" t="s">
        <v>7690</v>
      </c>
      <c r="D10720" s="453" t="n">
        <v>6326.79</v>
      </c>
      <c r="E10720" s="475" t="s">
        <v>10866</v>
      </c>
    </row>
    <row r="10721" customFormat="false" ht="19.5" hidden="false" customHeight="false" outlineLevel="0" collapsed="false">
      <c r="A10721" s="453" t="n">
        <v>715</v>
      </c>
      <c r="B10721" s="454" t="s">
        <v>11323</v>
      </c>
      <c r="C10721" s="453" t="s">
        <v>102</v>
      </c>
      <c r="D10721" s="453" t="n">
        <v>17.9</v>
      </c>
      <c r="E10721" s="474" t="s">
        <v>482</v>
      </c>
    </row>
    <row r="10722" customFormat="false" ht="19.5" hidden="false" customHeight="false" outlineLevel="0" collapsed="false">
      <c r="A10722" s="453" t="n">
        <v>716</v>
      </c>
      <c r="B10722" s="454" t="s">
        <v>11324</v>
      </c>
      <c r="C10722" s="453" t="s">
        <v>102</v>
      </c>
      <c r="D10722" s="453" t="n">
        <v>20.24</v>
      </c>
      <c r="E10722" s="474" t="s">
        <v>10866</v>
      </c>
    </row>
    <row r="10723" customFormat="false" ht="19.5" hidden="false" customHeight="false" outlineLevel="0" collapsed="false">
      <c r="A10723" s="453" t="n">
        <v>7270</v>
      </c>
      <c r="B10723" s="454" t="s">
        <v>11325</v>
      </c>
      <c r="C10723" s="453" t="s">
        <v>102</v>
      </c>
      <c r="D10723" s="453" t="n">
        <v>0.82</v>
      </c>
      <c r="E10723" s="475" t="s">
        <v>10866</v>
      </c>
    </row>
    <row r="10724" customFormat="false" ht="19.5" hidden="false" customHeight="false" outlineLevel="0" collapsed="false">
      <c r="A10724" s="453" t="n">
        <v>44460</v>
      </c>
      <c r="B10724" s="454" t="s">
        <v>11326</v>
      </c>
      <c r="C10724" s="453" t="s">
        <v>102</v>
      </c>
      <c r="D10724" s="453" t="n">
        <v>1.38</v>
      </c>
      <c r="E10724" s="474" t="s">
        <v>10866</v>
      </c>
    </row>
    <row r="10725" customFormat="false" ht="19.5" hidden="false" customHeight="false" outlineLevel="0" collapsed="false">
      <c r="A10725" s="453" t="n">
        <v>44461</v>
      </c>
      <c r="B10725" s="454" t="s">
        <v>11327</v>
      </c>
      <c r="C10725" s="453" t="s">
        <v>102</v>
      </c>
      <c r="D10725" s="453" t="n">
        <v>1.88</v>
      </c>
      <c r="E10725" s="474" t="s">
        <v>10866</v>
      </c>
    </row>
    <row r="10726" customFormat="false" ht="19.5" hidden="false" customHeight="false" outlineLevel="0" collapsed="false">
      <c r="A10726" s="453" t="n">
        <v>7267</v>
      </c>
      <c r="B10726" s="454" t="s">
        <v>11328</v>
      </c>
      <c r="C10726" s="453" t="s">
        <v>102</v>
      </c>
      <c r="D10726" s="453" t="n">
        <v>0.69</v>
      </c>
      <c r="E10726" s="474" t="s">
        <v>10866</v>
      </c>
    </row>
    <row r="10727" customFormat="false" ht="19.5" hidden="false" customHeight="false" outlineLevel="0" collapsed="false">
      <c r="A10727" s="453" t="n">
        <v>44458</v>
      </c>
      <c r="B10727" s="454" t="s">
        <v>11329</v>
      </c>
      <c r="C10727" s="453" t="s">
        <v>102</v>
      </c>
      <c r="D10727" s="453" t="n">
        <v>0.84</v>
      </c>
      <c r="E10727" s="474" t="s">
        <v>10866</v>
      </c>
    </row>
    <row r="10728" customFormat="false" ht="19.5" hidden="false" customHeight="false" outlineLevel="0" collapsed="false">
      <c r="A10728" s="453" t="n">
        <v>44457</v>
      </c>
      <c r="B10728" s="454" t="s">
        <v>11330</v>
      </c>
      <c r="C10728" s="453" t="s">
        <v>102</v>
      </c>
      <c r="D10728" s="453" t="n">
        <v>1.63</v>
      </c>
      <c r="E10728" s="474" t="s">
        <v>10866</v>
      </c>
    </row>
    <row r="10729" customFormat="false" ht="19.5" hidden="false" customHeight="false" outlineLevel="0" collapsed="false">
      <c r="A10729" s="453" t="n">
        <v>7271</v>
      </c>
      <c r="B10729" s="454" t="s">
        <v>11331</v>
      </c>
      <c r="C10729" s="453" t="s">
        <v>102</v>
      </c>
      <c r="D10729" s="453" t="n">
        <v>0.88</v>
      </c>
      <c r="E10729" s="474" t="s">
        <v>482</v>
      </c>
    </row>
    <row r="10730" customFormat="false" ht="19.5" hidden="false" customHeight="false" outlineLevel="0" collapsed="false">
      <c r="A10730" s="453" t="n">
        <v>7268</v>
      </c>
      <c r="B10730" s="454" t="s">
        <v>11332</v>
      </c>
      <c r="C10730" s="453" t="s">
        <v>102</v>
      </c>
      <c r="D10730" s="453" t="n">
        <v>1.37</v>
      </c>
      <c r="E10730" s="475" t="s">
        <v>10866</v>
      </c>
    </row>
    <row r="10731" customFormat="false" ht="19.5" hidden="false" customHeight="false" outlineLevel="0" collapsed="false">
      <c r="A10731" s="453" t="n">
        <v>44459</v>
      </c>
      <c r="B10731" s="454" t="s">
        <v>11333</v>
      </c>
      <c r="C10731" s="453" t="s">
        <v>102</v>
      </c>
      <c r="D10731" s="453" t="n">
        <v>0.88</v>
      </c>
      <c r="E10731" s="474" t="s">
        <v>10866</v>
      </c>
    </row>
    <row r="10732" customFormat="false" ht="19.5" hidden="false" customHeight="false" outlineLevel="0" collapsed="false">
      <c r="A10732" s="453" t="n">
        <v>44462</v>
      </c>
      <c r="B10732" s="454" t="s">
        <v>11334</v>
      </c>
      <c r="C10732" s="453" t="s">
        <v>102</v>
      </c>
      <c r="D10732" s="453" t="n">
        <v>1.57</v>
      </c>
      <c r="E10732" s="475" t="s">
        <v>10866</v>
      </c>
    </row>
    <row r="10733" customFormat="false" ht="19.5" hidden="false" customHeight="false" outlineLevel="0" collapsed="false">
      <c r="A10733" s="453" t="n">
        <v>44463</v>
      </c>
      <c r="B10733" s="454" t="s">
        <v>11335</v>
      </c>
      <c r="C10733" s="453" t="s">
        <v>102</v>
      </c>
      <c r="D10733" s="453" t="n">
        <v>2.02</v>
      </c>
      <c r="E10733" s="475" t="s">
        <v>10866</v>
      </c>
    </row>
    <row r="10734" customFormat="false" ht="19.5" hidden="false" customHeight="false" outlineLevel="0" collapsed="false">
      <c r="A10734" s="453" t="n">
        <v>44464</v>
      </c>
      <c r="B10734" s="454" t="s">
        <v>11336</v>
      </c>
      <c r="C10734" s="453" t="s">
        <v>102</v>
      </c>
      <c r="D10734" s="453" t="n">
        <v>2.09</v>
      </c>
      <c r="E10734" s="474" t="s">
        <v>10866</v>
      </c>
    </row>
    <row r="10735" customFormat="false" ht="19.5" hidden="false" customHeight="false" outlineLevel="0" collapsed="false">
      <c r="A10735" s="453" t="n">
        <v>44465</v>
      </c>
      <c r="B10735" s="454" t="s">
        <v>11337</v>
      </c>
      <c r="C10735" s="453" t="s">
        <v>102</v>
      </c>
      <c r="D10735" s="453" t="n">
        <v>2.87</v>
      </c>
      <c r="E10735" s="474" t="s">
        <v>10866</v>
      </c>
    </row>
    <row r="10736" customFormat="false" ht="19.5" hidden="false" customHeight="false" outlineLevel="0" collapsed="false">
      <c r="A10736" s="453" t="n">
        <v>38783</v>
      </c>
      <c r="B10736" s="454" t="s">
        <v>11338</v>
      </c>
      <c r="C10736" s="453" t="s">
        <v>102</v>
      </c>
      <c r="D10736" s="453" t="n">
        <v>1</v>
      </c>
      <c r="E10736" s="475" t="s">
        <v>10866</v>
      </c>
    </row>
    <row r="10737" customFormat="false" ht="19.5" hidden="false" customHeight="false" outlineLevel="0" collapsed="false">
      <c r="A10737" s="453" t="n">
        <v>44466</v>
      </c>
      <c r="B10737" s="454" t="s">
        <v>11339</v>
      </c>
      <c r="C10737" s="453" t="s">
        <v>102</v>
      </c>
      <c r="D10737" s="453" t="n">
        <v>2.04</v>
      </c>
      <c r="E10737" s="475" t="s">
        <v>10866</v>
      </c>
    </row>
    <row r="10738" customFormat="false" ht="19.5" hidden="false" customHeight="false" outlineLevel="0" collapsed="false">
      <c r="A10738" s="453" t="n">
        <v>44467</v>
      </c>
      <c r="B10738" s="454" t="s">
        <v>11340</v>
      </c>
      <c r="C10738" s="453" t="s">
        <v>102</v>
      </c>
      <c r="D10738" s="453" t="n">
        <v>2.45</v>
      </c>
      <c r="E10738" s="475" t="s">
        <v>10866</v>
      </c>
    </row>
    <row r="10739" customFormat="false" ht="19.5" hidden="false" customHeight="false" outlineLevel="0" collapsed="false">
      <c r="A10739" s="453" t="n">
        <v>44468</v>
      </c>
      <c r="B10739" s="454" t="s">
        <v>11341</v>
      </c>
      <c r="C10739" s="453" t="s">
        <v>102</v>
      </c>
      <c r="D10739" s="453" t="n">
        <v>2.13</v>
      </c>
      <c r="E10739" s="475" t="s">
        <v>10866</v>
      </c>
    </row>
    <row r="10740" customFormat="false" ht="19.5" hidden="false" customHeight="false" outlineLevel="0" collapsed="false">
      <c r="A10740" s="453" t="n">
        <v>37593</v>
      </c>
      <c r="B10740" s="454" t="s">
        <v>11342</v>
      </c>
      <c r="C10740" s="453" t="s">
        <v>102</v>
      </c>
      <c r="D10740" s="453" t="n">
        <v>2.74</v>
      </c>
      <c r="E10740" s="475" t="s">
        <v>10866</v>
      </c>
    </row>
    <row r="10741" customFormat="false" ht="19.5" hidden="false" customHeight="false" outlineLevel="0" collapsed="false">
      <c r="A10741" s="453" t="n">
        <v>37594</v>
      </c>
      <c r="B10741" s="454" t="s">
        <v>11343</v>
      </c>
      <c r="C10741" s="453" t="s">
        <v>102</v>
      </c>
      <c r="D10741" s="453" t="n">
        <v>3.26</v>
      </c>
      <c r="E10741" s="475" t="s">
        <v>10866</v>
      </c>
    </row>
    <row r="10742" customFormat="false" ht="19.5" hidden="false" customHeight="false" outlineLevel="0" collapsed="false">
      <c r="A10742" s="453" t="n">
        <v>37592</v>
      </c>
      <c r="B10742" s="454" t="s">
        <v>11344</v>
      </c>
      <c r="C10742" s="453" t="s">
        <v>102</v>
      </c>
      <c r="D10742" s="453" t="n">
        <v>2.17</v>
      </c>
      <c r="E10742" s="475" t="s">
        <v>10866</v>
      </c>
    </row>
    <row r="10743" customFormat="false" ht="19.5" hidden="false" customHeight="false" outlineLevel="0" collapsed="false">
      <c r="A10743" s="453" t="n">
        <v>41372</v>
      </c>
      <c r="B10743" s="454" t="s">
        <v>11345</v>
      </c>
      <c r="C10743" s="453" t="s">
        <v>667</v>
      </c>
      <c r="D10743" s="453" t="n">
        <v>136.11</v>
      </c>
      <c r="E10743" s="475" t="s">
        <v>10866</v>
      </c>
    </row>
    <row r="10744" customFormat="false" ht="19.5" hidden="false" customHeight="false" outlineLevel="0" collapsed="false">
      <c r="A10744" s="453" t="n">
        <v>41371</v>
      </c>
      <c r="B10744" s="454" t="s">
        <v>11346</v>
      </c>
      <c r="C10744" s="453" t="s">
        <v>667</v>
      </c>
      <c r="D10744" s="453" t="n">
        <v>80.45</v>
      </c>
      <c r="E10744" s="475" t="s">
        <v>10866</v>
      </c>
    </row>
    <row r="10745" customFormat="false" ht="19.5" hidden="false" customHeight="false" outlineLevel="0" collapsed="false">
      <c r="A10745" s="453" t="n">
        <v>34556</v>
      </c>
      <c r="B10745" s="454" t="s">
        <v>11347</v>
      </c>
      <c r="C10745" s="453" t="s">
        <v>102</v>
      </c>
      <c r="D10745" s="453" t="n">
        <v>6.03</v>
      </c>
      <c r="E10745" s="475" t="s">
        <v>10866</v>
      </c>
    </row>
    <row r="10746" customFormat="false" ht="19.5" hidden="false" customHeight="false" outlineLevel="0" collapsed="false">
      <c r="A10746" s="453" t="n">
        <v>37873</v>
      </c>
      <c r="B10746" s="454" t="s">
        <v>11348</v>
      </c>
      <c r="C10746" s="453" t="s">
        <v>102</v>
      </c>
      <c r="D10746" s="453" t="n">
        <v>6.13</v>
      </c>
      <c r="E10746" s="475" t="s">
        <v>10866</v>
      </c>
    </row>
    <row r="10747" customFormat="false" ht="19.5" hidden="false" customHeight="false" outlineLevel="0" collapsed="false">
      <c r="A10747" s="453" t="n">
        <v>34564</v>
      </c>
      <c r="B10747" s="454" t="s">
        <v>11349</v>
      </c>
      <c r="C10747" s="453" t="s">
        <v>102</v>
      </c>
      <c r="D10747" s="453" t="n">
        <v>6.43</v>
      </c>
      <c r="E10747" s="475" t="s">
        <v>10866</v>
      </c>
    </row>
    <row r="10748" customFormat="false" ht="19.5" hidden="false" customHeight="false" outlineLevel="0" collapsed="false">
      <c r="A10748" s="453" t="n">
        <v>34565</v>
      </c>
      <c r="B10748" s="454" t="s">
        <v>11350</v>
      </c>
      <c r="C10748" s="453" t="s">
        <v>102</v>
      </c>
      <c r="D10748" s="453" t="n">
        <v>6.8</v>
      </c>
      <c r="E10748" s="475" t="s">
        <v>10866</v>
      </c>
    </row>
    <row r="10749" customFormat="false" ht="19.5" hidden="false" customHeight="false" outlineLevel="0" collapsed="false">
      <c r="A10749" s="453" t="n">
        <v>38590</v>
      </c>
      <c r="B10749" s="454" t="s">
        <v>11351</v>
      </c>
      <c r="C10749" s="453" t="s">
        <v>102</v>
      </c>
      <c r="D10749" s="453" t="n">
        <v>5.02</v>
      </c>
      <c r="E10749" s="474" t="s">
        <v>10866</v>
      </c>
    </row>
    <row r="10750" customFormat="false" ht="19.5" hidden="false" customHeight="false" outlineLevel="0" collapsed="false">
      <c r="A10750" s="453" t="n">
        <v>34566</v>
      </c>
      <c r="B10750" s="454" t="s">
        <v>11352</v>
      </c>
      <c r="C10750" s="453" t="s">
        <v>102</v>
      </c>
      <c r="D10750" s="453" t="n">
        <v>5.27</v>
      </c>
      <c r="E10750" s="475" t="s">
        <v>10866</v>
      </c>
    </row>
    <row r="10751" customFormat="false" ht="19.5" hidden="false" customHeight="false" outlineLevel="0" collapsed="false">
      <c r="A10751" s="453" t="n">
        <v>34567</v>
      </c>
      <c r="B10751" s="454" t="s">
        <v>11353</v>
      </c>
      <c r="C10751" s="453" t="s">
        <v>102</v>
      </c>
      <c r="D10751" s="453" t="n">
        <v>5.59</v>
      </c>
      <c r="E10751" s="474" t="s">
        <v>10866</v>
      </c>
    </row>
    <row r="10752" customFormat="false" ht="19.5" hidden="false" customHeight="false" outlineLevel="0" collapsed="false">
      <c r="A10752" s="453" t="n">
        <v>38591</v>
      </c>
      <c r="B10752" s="454" t="s">
        <v>11354</v>
      </c>
      <c r="C10752" s="453" t="s">
        <v>102</v>
      </c>
      <c r="D10752" s="453" t="n">
        <v>5.08</v>
      </c>
      <c r="E10752" s="474" t="s">
        <v>10866</v>
      </c>
    </row>
    <row r="10753" customFormat="false" ht="19.5" hidden="false" customHeight="false" outlineLevel="0" collapsed="false">
      <c r="A10753" s="453" t="n">
        <v>34568</v>
      </c>
      <c r="B10753" s="454" t="s">
        <v>11355</v>
      </c>
      <c r="C10753" s="453" t="s">
        <v>102</v>
      </c>
      <c r="D10753" s="453" t="n">
        <v>6.61</v>
      </c>
      <c r="E10753" s="475" t="s">
        <v>10866</v>
      </c>
    </row>
    <row r="10754" customFormat="false" ht="19.5" hidden="false" customHeight="false" outlineLevel="0" collapsed="false">
      <c r="A10754" s="453" t="n">
        <v>34569</v>
      </c>
      <c r="B10754" s="454" t="s">
        <v>11356</v>
      </c>
      <c r="C10754" s="453" t="s">
        <v>102</v>
      </c>
      <c r="D10754" s="453" t="n">
        <v>6.8</v>
      </c>
      <c r="E10754" s="474" t="s">
        <v>10866</v>
      </c>
    </row>
    <row r="10755" customFormat="false" ht="19.5" hidden="false" customHeight="false" outlineLevel="0" collapsed="false">
      <c r="A10755" s="453" t="n">
        <v>34570</v>
      </c>
      <c r="B10755" s="454" t="s">
        <v>11357</v>
      </c>
      <c r="C10755" s="453" t="s">
        <v>102</v>
      </c>
      <c r="D10755" s="453" t="n">
        <v>7.38</v>
      </c>
      <c r="E10755" s="475" t="s">
        <v>10866</v>
      </c>
    </row>
    <row r="10756" customFormat="false" ht="19.5" hidden="false" customHeight="false" outlineLevel="0" collapsed="false">
      <c r="A10756" s="453" t="n">
        <v>25070</v>
      </c>
      <c r="B10756" s="454" t="s">
        <v>11358</v>
      </c>
      <c r="C10756" s="453" t="s">
        <v>102</v>
      </c>
      <c r="D10756" s="453" t="n">
        <v>5.55</v>
      </c>
      <c r="E10756" s="474" t="s">
        <v>10866</v>
      </c>
    </row>
    <row r="10757" customFormat="false" ht="19.5" hidden="false" customHeight="false" outlineLevel="0" collapsed="false">
      <c r="A10757" s="453" t="n">
        <v>34571</v>
      </c>
      <c r="B10757" s="454" t="s">
        <v>11359</v>
      </c>
      <c r="C10757" s="453" t="s">
        <v>102</v>
      </c>
      <c r="D10757" s="453" t="n">
        <v>5.61</v>
      </c>
      <c r="E10757" s="475" t="s">
        <v>10866</v>
      </c>
    </row>
    <row r="10758" customFormat="false" ht="19.5" hidden="false" customHeight="false" outlineLevel="0" collapsed="false">
      <c r="A10758" s="453" t="n">
        <v>34573</v>
      </c>
      <c r="B10758" s="454" t="s">
        <v>11360</v>
      </c>
      <c r="C10758" s="453" t="s">
        <v>102</v>
      </c>
      <c r="D10758" s="453" t="n">
        <v>5.9</v>
      </c>
      <c r="E10758" s="474" t="s">
        <v>10866</v>
      </c>
    </row>
    <row r="10759" customFormat="false" ht="19.5" hidden="false" customHeight="false" outlineLevel="0" collapsed="false">
      <c r="A10759" s="453" t="n">
        <v>37107</v>
      </c>
      <c r="B10759" s="454" t="s">
        <v>11361</v>
      </c>
      <c r="C10759" s="453" t="s">
        <v>102</v>
      </c>
      <c r="D10759" s="453" t="n">
        <v>7.79</v>
      </c>
      <c r="E10759" s="475" t="s">
        <v>10866</v>
      </c>
    </row>
    <row r="10760" customFormat="false" ht="19.5" hidden="false" customHeight="false" outlineLevel="0" collapsed="false">
      <c r="A10760" s="453" t="n">
        <v>34576</v>
      </c>
      <c r="B10760" s="454" t="s">
        <v>11362</v>
      </c>
      <c r="C10760" s="453" t="s">
        <v>102</v>
      </c>
      <c r="D10760" s="453" t="n">
        <v>8.6</v>
      </c>
      <c r="E10760" s="474" t="s">
        <v>10866</v>
      </c>
    </row>
    <row r="10761" customFormat="false" ht="19.5" hidden="false" customHeight="false" outlineLevel="0" collapsed="false">
      <c r="A10761" s="453" t="n">
        <v>34577</v>
      </c>
      <c r="B10761" s="454" t="s">
        <v>11363</v>
      </c>
      <c r="C10761" s="453" t="s">
        <v>102</v>
      </c>
      <c r="D10761" s="453" t="n">
        <v>8.97</v>
      </c>
      <c r="E10761" s="474" t="s">
        <v>10866</v>
      </c>
    </row>
    <row r="10762" customFormat="false" ht="19.5" hidden="false" customHeight="false" outlineLevel="0" collapsed="false">
      <c r="A10762" s="453" t="n">
        <v>34578</v>
      </c>
      <c r="B10762" s="454" t="s">
        <v>11364</v>
      </c>
      <c r="C10762" s="453" t="s">
        <v>102</v>
      </c>
      <c r="D10762" s="453" t="n">
        <v>9.72</v>
      </c>
      <c r="E10762" s="474" t="s">
        <v>10866</v>
      </c>
    </row>
    <row r="10763" customFormat="false" ht="19.5" hidden="false" customHeight="false" outlineLevel="0" collapsed="false">
      <c r="A10763" s="453" t="n">
        <v>34579</v>
      </c>
      <c r="B10763" s="454" t="s">
        <v>11365</v>
      </c>
      <c r="C10763" s="453" t="s">
        <v>102</v>
      </c>
      <c r="D10763" s="453" t="n">
        <v>10.37</v>
      </c>
      <c r="E10763" s="474" t="s">
        <v>10866</v>
      </c>
    </row>
    <row r="10764" customFormat="false" ht="19.5" hidden="false" customHeight="false" outlineLevel="0" collapsed="false">
      <c r="A10764" s="453" t="n">
        <v>25067</v>
      </c>
      <c r="B10764" s="454" t="s">
        <v>11366</v>
      </c>
      <c r="C10764" s="453" t="s">
        <v>102</v>
      </c>
      <c r="D10764" s="453" t="n">
        <v>6.94</v>
      </c>
      <c r="E10764" s="474" t="s">
        <v>10866</v>
      </c>
    </row>
    <row r="10765" customFormat="false" ht="19.5" hidden="false" customHeight="false" outlineLevel="0" collapsed="false">
      <c r="A10765" s="453" t="n">
        <v>34580</v>
      </c>
      <c r="B10765" s="454" t="s">
        <v>11367</v>
      </c>
      <c r="C10765" s="453" t="s">
        <v>102</v>
      </c>
      <c r="D10765" s="453" t="n">
        <v>7.75</v>
      </c>
      <c r="E10765" s="474" t="s">
        <v>10866</v>
      </c>
    </row>
    <row r="10766" customFormat="false" ht="19.5" hidden="false" customHeight="false" outlineLevel="0" collapsed="false">
      <c r="A10766" s="453" t="n">
        <v>25071</v>
      </c>
      <c r="B10766" s="454" t="s">
        <v>11368</v>
      </c>
      <c r="C10766" s="453" t="s">
        <v>102</v>
      </c>
      <c r="D10766" s="453" t="n">
        <v>3.86</v>
      </c>
      <c r="E10766" s="474" t="s">
        <v>10866</v>
      </c>
    </row>
    <row r="10767" customFormat="false" ht="19.5" hidden="false" customHeight="false" outlineLevel="0" collapsed="false">
      <c r="A10767" s="453" t="n">
        <v>44171</v>
      </c>
      <c r="B10767" s="454" t="s">
        <v>11369</v>
      </c>
      <c r="C10767" s="453" t="s">
        <v>102</v>
      </c>
      <c r="D10767" s="453" t="n">
        <v>22.56</v>
      </c>
      <c r="E10767" s="474" t="s">
        <v>10866</v>
      </c>
    </row>
    <row r="10768" customFormat="false" ht="19.5" hidden="false" customHeight="false" outlineLevel="0" collapsed="false">
      <c r="A10768" s="453" t="n">
        <v>38395</v>
      </c>
      <c r="B10768" s="454" t="s">
        <v>11370</v>
      </c>
      <c r="C10768" s="453" t="s">
        <v>102</v>
      </c>
      <c r="D10768" s="453" t="n">
        <v>8.81</v>
      </c>
      <c r="E10768" s="474" t="s">
        <v>10866</v>
      </c>
    </row>
    <row r="10769" customFormat="false" ht="19.5" hidden="false" customHeight="false" outlineLevel="0" collapsed="false">
      <c r="A10769" s="453" t="n">
        <v>34583</v>
      </c>
      <c r="B10769" s="454" t="s">
        <v>11371</v>
      </c>
      <c r="C10769" s="453" t="s">
        <v>667</v>
      </c>
      <c r="D10769" s="453" t="n">
        <v>69.63</v>
      </c>
      <c r="E10769" s="474" t="s">
        <v>10866</v>
      </c>
    </row>
    <row r="10770" customFormat="false" ht="19.5" hidden="false" customHeight="false" outlineLevel="0" collapsed="false">
      <c r="A10770" s="453" t="n">
        <v>34584</v>
      </c>
      <c r="B10770" s="454" t="s">
        <v>11372</v>
      </c>
      <c r="C10770" s="453" t="s">
        <v>667</v>
      </c>
      <c r="D10770" s="453" t="n">
        <v>51.06</v>
      </c>
      <c r="E10770" s="474" t="s">
        <v>10866</v>
      </c>
    </row>
    <row r="10771" customFormat="false" ht="19.5" hidden="false" customHeight="false" outlineLevel="0" collapsed="false">
      <c r="A10771" s="453" t="n">
        <v>709</v>
      </c>
      <c r="B10771" s="454" t="s">
        <v>11373</v>
      </c>
      <c r="C10771" s="453" t="s">
        <v>667</v>
      </c>
      <c r="D10771" s="453" t="n">
        <v>914.53</v>
      </c>
      <c r="E10771" s="474" t="s">
        <v>10866</v>
      </c>
    </row>
    <row r="10772" customFormat="false" ht="19.5" hidden="false" customHeight="false" outlineLevel="0" collapsed="false">
      <c r="A10772" s="453" t="n">
        <v>34592</v>
      </c>
      <c r="B10772" s="454" t="s">
        <v>11374</v>
      </c>
      <c r="C10772" s="453" t="s">
        <v>102</v>
      </c>
      <c r="D10772" s="453" t="n">
        <v>4.41</v>
      </c>
      <c r="E10772" s="474" t="s">
        <v>10866</v>
      </c>
    </row>
    <row r="10773" customFormat="false" ht="19.5" hidden="false" customHeight="false" outlineLevel="0" collapsed="false">
      <c r="A10773" s="453" t="n">
        <v>34599</v>
      </c>
      <c r="B10773" s="454" t="s">
        <v>11375</v>
      </c>
      <c r="C10773" s="453" t="s">
        <v>102</v>
      </c>
      <c r="D10773" s="453" t="n">
        <v>3.96</v>
      </c>
      <c r="E10773" s="474" t="s">
        <v>10866</v>
      </c>
    </row>
    <row r="10774" customFormat="false" ht="19.5" hidden="false" customHeight="false" outlineLevel="0" collapsed="false">
      <c r="A10774" s="453" t="n">
        <v>651</v>
      </c>
      <c r="B10774" s="454" t="s">
        <v>11376</v>
      </c>
      <c r="C10774" s="453" t="s">
        <v>102</v>
      </c>
      <c r="D10774" s="453" t="n">
        <v>4.86</v>
      </c>
      <c r="E10774" s="474" t="s">
        <v>10866</v>
      </c>
    </row>
    <row r="10775" customFormat="false" ht="19.5" hidden="false" customHeight="false" outlineLevel="0" collapsed="false">
      <c r="A10775" s="453" t="n">
        <v>654</v>
      </c>
      <c r="B10775" s="454" t="s">
        <v>11377</v>
      </c>
      <c r="C10775" s="453" t="s">
        <v>102</v>
      </c>
      <c r="D10775" s="453" t="n">
        <v>6.03</v>
      </c>
      <c r="E10775" s="475" t="s">
        <v>10866</v>
      </c>
    </row>
    <row r="10776" customFormat="false" ht="19.5" hidden="false" customHeight="false" outlineLevel="0" collapsed="false">
      <c r="A10776" s="453" t="n">
        <v>37103</v>
      </c>
      <c r="B10776" s="454" t="s">
        <v>11378</v>
      </c>
      <c r="C10776" s="453" t="s">
        <v>102</v>
      </c>
      <c r="D10776" s="453" t="n">
        <v>5.05</v>
      </c>
      <c r="E10776" s="474" t="s">
        <v>10866</v>
      </c>
    </row>
    <row r="10777" customFormat="false" ht="19.5" hidden="false" customHeight="false" outlineLevel="0" collapsed="false">
      <c r="A10777" s="453" t="n">
        <v>34555</v>
      </c>
      <c r="B10777" s="454" t="s">
        <v>11379</v>
      </c>
      <c r="C10777" s="453" t="s">
        <v>102</v>
      </c>
      <c r="D10777" s="453" t="n">
        <v>6.41</v>
      </c>
      <c r="E10777" s="474" t="s">
        <v>10866</v>
      </c>
    </row>
    <row r="10778" customFormat="false" ht="19.5" hidden="false" customHeight="false" outlineLevel="0" collapsed="false">
      <c r="A10778" s="453" t="n">
        <v>674</v>
      </c>
      <c r="B10778" s="454" t="s">
        <v>11380</v>
      </c>
      <c r="C10778" s="453" t="s">
        <v>667</v>
      </c>
      <c r="D10778" s="453" t="n">
        <v>96.98</v>
      </c>
      <c r="E10778" s="474" t="s">
        <v>10866</v>
      </c>
    </row>
    <row r="10779" customFormat="false" ht="19.5" hidden="false" customHeight="false" outlineLevel="0" collapsed="false">
      <c r="A10779" s="453" t="n">
        <v>34600</v>
      </c>
      <c r="B10779" s="454" t="s">
        <v>11381</v>
      </c>
      <c r="C10779" s="453" t="s">
        <v>667</v>
      </c>
      <c r="D10779" s="453" t="n">
        <v>142.45</v>
      </c>
      <c r="E10779" s="474" t="s">
        <v>482</v>
      </c>
    </row>
    <row r="10780" customFormat="false" ht="19.5" hidden="false" customHeight="false" outlineLevel="0" collapsed="false">
      <c r="A10780" s="453" t="n">
        <v>652</v>
      </c>
      <c r="B10780" s="454" t="s">
        <v>11382</v>
      </c>
      <c r="C10780" s="453" t="s">
        <v>667</v>
      </c>
      <c r="D10780" s="453" t="n">
        <v>218.21</v>
      </c>
      <c r="E10780" s="474" t="s">
        <v>10866</v>
      </c>
    </row>
    <row r="10781" customFormat="false" ht="19.5" hidden="false" customHeight="false" outlineLevel="0" collapsed="false">
      <c r="A10781" s="453" t="n">
        <v>650</v>
      </c>
      <c r="B10781" s="454" t="s">
        <v>11383</v>
      </c>
      <c r="C10781" s="453" t="s">
        <v>102</v>
      </c>
      <c r="D10781" s="453" t="n">
        <v>3.89</v>
      </c>
      <c r="E10781" s="474" t="s">
        <v>482</v>
      </c>
    </row>
    <row r="10782" customFormat="false" ht="19.5" hidden="false" customHeight="false" outlineLevel="0" collapsed="false">
      <c r="A10782" s="453" t="n">
        <v>718</v>
      </c>
      <c r="B10782" s="454" t="s">
        <v>11384</v>
      </c>
      <c r="C10782" s="453" t="s">
        <v>102</v>
      </c>
      <c r="D10782" s="453" t="n">
        <v>17.69</v>
      </c>
      <c r="E10782" s="474" t="s">
        <v>10866</v>
      </c>
    </row>
    <row r="10783" customFormat="false" ht="19.5" hidden="false" customHeight="false" outlineLevel="0" collapsed="false">
      <c r="A10783" s="453" t="n">
        <v>11981</v>
      </c>
      <c r="B10783" s="454" t="s">
        <v>11385</v>
      </c>
      <c r="C10783" s="453" t="s">
        <v>102</v>
      </c>
      <c r="D10783" s="453" t="n">
        <v>17.18</v>
      </c>
      <c r="E10783" s="474" t="s">
        <v>10866</v>
      </c>
    </row>
    <row r="10784" customFormat="false" ht="19.5" hidden="false" customHeight="false" outlineLevel="0" collapsed="false">
      <c r="A10784" s="453" t="n">
        <v>34586</v>
      </c>
      <c r="B10784" s="454" t="s">
        <v>11386</v>
      </c>
      <c r="C10784" s="453" t="s">
        <v>102</v>
      </c>
      <c r="D10784" s="453" t="n">
        <v>2.17</v>
      </c>
      <c r="E10784" s="474" t="s">
        <v>10866</v>
      </c>
    </row>
    <row r="10785" customFormat="false" ht="19.5" hidden="false" customHeight="false" outlineLevel="0" collapsed="false">
      <c r="A10785" s="453" t="n">
        <v>38603</v>
      </c>
      <c r="B10785" s="454" t="s">
        <v>11387</v>
      </c>
      <c r="C10785" s="453" t="s">
        <v>102</v>
      </c>
      <c r="D10785" s="453" t="n">
        <v>2.58</v>
      </c>
      <c r="E10785" s="474" t="s">
        <v>10866</v>
      </c>
    </row>
    <row r="10786" customFormat="false" ht="19.5" hidden="false" customHeight="false" outlineLevel="0" collapsed="false">
      <c r="A10786" s="453" t="n">
        <v>34588</v>
      </c>
      <c r="B10786" s="454" t="s">
        <v>11388</v>
      </c>
      <c r="C10786" s="453" t="s">
        <v>102</v>
      </c>
      <c r="D10786" s="453" t="n">
        <v>2.93</v>
      </c>
      <c r="E10786" s="474" t="s">
        <v>10866</v>
      </c>
    </row>
    <row r="10787" customFormat="false" ht="19.5" hidden="false" customHeight="false" outlineLevel="0" collapsed="false">
      <c r="A10787" s="453" t="n">
        <v>34590</v>
      </c>
      <c r="B10787" s="454" t="s">
        <v>11389</v>
      </c>
      <c r="C10787" s="453" t="s">
        <v>102</v>
      </c>
      <c r="D10787" s="453" t="n">
        <v>2.9</v>
      </c>
      <c r="E10787" s="474" t="s">
        <v>10866</v>
      </c>
    </row>
    <row r="10788" customFormat="false" ht="19.5" hidden="false" customHeight="false" outlineLevel="0" collapsed="false">
      <c r="A10788" s="453" t="n">
        <v>34591</v>
      </c>
      <c r="B10788" s="454" t="s">
        <v>11390</v>
      </c>
      <c r="C10788" s="453" t="s">
        <v>102</v>
      </c>
      <c r="D10788" s="453" t="n">
        <v>3.54</v>
      </c>
      <c r="E10788" s="474" t="s">
        <v>10866</v>
      </c>
    </row>
    <row r="10789" customFormat="false" ht="19.5" hidden="false" customHeight="false" outlineLevel="0" collapsed="false">
      <c r="A10789" s="453" t="n">
        <v>40517</v>
      </c>
      <c r="B10789" s="454" t="s">
        <v>11391</v>
      </c>
      <c r="C10789" s="453" t="s">
        <v>667</v>
      </c>
      <c r="D10789" s="453" t="n">
        <v>65.73</v>
      </c>
      <c r="E10789" s="474" t="s">
        <v>10866</v>
      </c>
    </row>
    <row r="10790" customFormat="false" ht="19.5" hidden="false" customHeight="false" outlineLevel="0" collapsed="false">
      <c r="A10790" s="453" t="n">
        <v>40515</v>
      </c>
      <c r="B10790" s="454" t="s">
        <v>11392</v>
      </c>
      <c r="C10790" s="453" t="s">
        <v>667</v>
      </c>
      <c r="D10790" s="453" t="n">
        <v>72.3</v>
      </c>
      <c r="E10790" s="474" t="s">
        <v>10866</v>
      </c>
    </row>
    <row r="10791" customFormat="false" ht="19.5" hidden="false" customHeight="false" outlineLevel="0" collapsed="false">
      <c r="A10791" s="453" t="n">
        <v>40524</v>
      </c>
      <c r="B10791" s="454" t="s">
        <v>11393</v>
      </c>
      <c r="C10791" s="453" t="s">
        <v>667</v>
      </c>
      <c r="D10791" s="453" t="n">
        <v>75.12</v>
      </c>
      <c r="E10791" s="474" t="s">
        <v>10866</v>
      </c>
    </row>
    <row r="10792" customFormat="false" ht="19.5" hidden="false" customHeight="false" outlineLevel="0" collapsed="false">
      <c r="A10792" s="453" t="n">
        <v>40529</v>
      </c>
      <c r="B10792" s="454" t="s">
        <v>11394</v>
      </c>
      <c r="C10792" s="453" t="s">
        <v>667</v>
      </c>
      <c r="D10792" s="453" t="n">
        <v>119.1</v>
      </c>
      <c r="E10792" s="474" t="s">
        <v>10866</v>
      </c>
    </row>
    <row r="10793" customFormat="false" ht="19.5" hidden="false" customHeight="false" outlineLevel="0" collapsed="false">
      <c r="A10793" s="453" t="n">
        <v>36156</v>
      </c>
      <c r="B10793" s="454" t="s">
        <v>11395</v>
      </c>
      <c r="C10793" s="453" t="s">
        <v>667</v>
      </c>
      <c r="D10793" s="453" t="n">
        <v>71.16</v>
      </c>
      <c r="E10793" s="474" t="s">
        <v>10866</v>
      </c>
    </row>
    <row r="10794" customFormat="false" ht="19.5" hidden="false" customHeight="false" outlineLevel="0" collapsed="false">
      <c r="A10794" s="453" t="n">
        <v>36155</v>
      </c>
      <c r="B10794" s="454" t="s">
        <v>11396</v>
      </c>
      <c r="C10794" s="453" t="s">
        <v>667</v>
      </c>
      <c r="D10794" s="453" t="n">
        <v>56.34</v>
      </c>
      <c r="E10794" s="474" t="s">
        <v>10866</v>
      </c>
    </row>
    <row r="10795" customFormat="false" ht="19.5" hidden="false" customHeight="false" outlineLevel="0" collapsed="false">
      <c r="A10795" s="453" t="n">
        <v>36154</v>
      </c>
      <c r="B10795" s="454" t="s">
        <v>11397</v>
      </c>
      <c r="C10795" s="453" t="s">
        <v>667</v>
      </c>
      <c r="D10795" s="453" t="n">
        <v>85</v>
      </c>
      <c r="E10795" s="474" t="s">
        <v>10866</v>
      </c>
    </row>
    <row r="10796" customFormat="false" ht="19.5" hidden="false" customHeight="false" outlineLevel="0" collapsed="false">
      <c r="A10796" s="453" t="n">
        <v>36170</v>
      </c>
      <c r="B10796" s="454" t="s">
        <v>11398</v>
      </c>
      <c r="C10796" s="453" t="s">
        <v>667</v>
      </c>
      <c r="D10796" s="453" t="n">
        <v>64.25</v>
      </c>
      <c r="E10796" s="474" t="s">
        <v>482</v>
      </c>
    </row>
    <row r="10797" customFormat="false" ht="19.5" hidden="false" customHeight="false" outlineLevel="0" collapsed="false">
      <c r="A10797" s="453" t="n">
        <v>695</v>
      </c>
      <c r="B10797" s="454" t="s">
        <v>11399</v>
      </c>
      <c r="C10797" s="453" t="s">
        <v>667</v>
      </c>
      <c r="D10797" s="453" t="n">
        <v>71.41</v>
      </c>
      <c r="E10797" s="474" t="s">
        <v>10866</v>
      </c>
    </row>
    <row r="10798" customFormat="false" ht="19.5" hidden="false" customHeight="false" outlineLevel="0" collapsed="false">
      <c r="A10798" s="453" t="n">
        <v>679</v>
      </c>
      <c r="B10798" s="454" t="s">
        <v>11400</v>
      </c>
      <c r="C10798" s="453" t="s">
        <v>667</v>
      </c>
      <c r="D10798" s="453" t="n">
        <v>101.91</v>
      </c>
      <c r="E10798" s="474" t="s">
        <v>10866</v>
      </c>
    </row>
    <row r="10799" customFormat="false" ht="19.5" hidden="false" customHeight="false" outlineLevel="0" collapsed="false">
      <c r="A10799" s="453" t="n">
        <v>711</v>
      </c>
      <c r="B10799" s="454" t="s">
        <v>11401</v>
      </c>
      <c r="C10799" s="453" t="s">
        <v>667</v>
      </c>
      <c r="D10799" s="453" t="n">
        <v>64.25</v>
      </c>
      <c r="E10799" s="474" t="s">
        <v>10866</v>
      </c>
    </row>
    <row r="10800" customFormat="false" ht="19.5" hidden="false" customHeight="false" outlineLevel="0" collapsed="false">
      <c r="A10800" s="453" t="n">
        <v>712</v>
      </c>
      <c r="B10800" s="454" t="s">
        <v>11402</v>
      </c>
      <c r="C10800" s="453" t="s">
        <v>667</v>
      </c>
      <c r="D10800" s="453" t="n">
        <v>77.1</v>
      </c>
      <c r="E10800" s="474" t="s">
        <v>10866</v>
      </c>
    </row>
    <row r="10801" customFormat="false" ht="19.5" hidden="false" customHeight="false" outlineLevel="0" collapsed="false">
      <c r="A10801" s="453" t="n">
        <v>12614</v>
      </c>
      <c r="B10801" s="454" t="s">
        <v>11403</v>
      </c>
      <c r="C10801" s="453" t="s">
        <v>102</v>
      </c>
      <c r="D10801" s="453" t="n">
        <v>64.48</v>
      </c>
      <c r="E10801" s="474" t="s">
        <v>10866</v>
      </c>
    </row>
    <row r="10802" customFormat="false" ht="19.5" hidden="false" customHeight="false" outlineLevel="0" collapsed="false">
      <c r="A10802" s="453" t="n">
        <v>6140</v>
      </c>
      <c r="B10802" s="454" t="s">
        <v>11404</v>
      </c>
      <c r="C10802" s="453" t="s">
        <v>102</v>
      </c>
      <c r="D10802" s="453" t="n">
        <v>4.33</v>
      </c>
      <c r="E10802" s="474" t="s">
        <v>10866</v>
      </c>
    </row>
    <row r="10803" customFormat="false" ht="19.5" hidden="false" customHeight="false" outlineLevel="0" collapsed="false">
      <c r="A10803" s="453" t="n">
        <v>38399</v>
      </c>
      <c r="B10803" s="454" t="s">
        <v>11405</v>
      </c>
      <c r="C10803" s="453" t="s">
        <v>102</v>
      </c>
      <c r="D10803" s="453" t="n">
        <v>176.33</v>
      </c>
      <c r="E10803" s="474" t="s">
        <v>10866</v>
      </c>
    </row>
    <row r="10804" customFormat="false" ht="19.5" hidden="false" customHeight="false" outlineLevel="0" collapsed="false">
      <c r="A10804" s="453" t="n">
        <v>729</v>
      </c>
      <c r="B10804" s="454" t="s">
        <v>11406</v>
      </c>
      <c r="C10804" s="453" t="s">
        <v>102</v>
      </c>
      <c r="D10804" s="453" t="n">
        <v>993.24</v>
      </c>
      <c r="E10804" s="474" t="s">
        <v>482</v>
      </c>
    </row>
    <row r="10805" customFormat="false" ht="19.5" hidden="false" customHeight="false" outlineLevel="0" collapsed="false">
      <c r="A10805" s="453" t="n">
        <v>39925</v>
      </c>
      <c r="B10805" s="454" t="s">
        <v>11407</v>
      </c>
      <c r="C10805" s="453" t="s">
        <v>102</v>
      </c>
      <c r="D10805" s="453" t="n">
        <v>14352.23</v>
      </c>
      <c r="E10805" s="474" t="s">
        <v>10866</v>
      </c>
    </row>
    <row r="10806" customFormat="false" ht="19.5" hidden="false" customHeight="false" outlineLevel="0" collapsed="false">
      <c r="A10806" s="453" t="n">
        <v>731</v>
      </c>
      <c r="B10806" s="454" t="s">
        <v>11408</v>
      </c>
      <c r="C10806" s="453" t="s">
        <v>102</v>
      </c>
      <c r="D10806" s="453" t="n">
        <v>966.67</v>
      </c>
      <c r="E10806" s="474" t="s">
        <v>10866</v>
      </c>
    </row>
    <row r="10807" customFormat="false" ht="19.5" hidden="false" customHeight="false" outlineLevel="0" collapsed="false">
      <c r="A10807" s="453" t="n">
        <v>732</v>
      </c>
      <c r="B10807" s="454" t="s">
        <v>11409</v>
      </c>
      <c r="C10807" s="453" t="s">
        <v>102</v>
      </c>
      <c r="D10807" s="453" t="n">
        <v>1629.48</v>
      </c>
      <c r="E10807" s="474" t="s">
        <v>10866</v>
      </c>
    </row>
    <row r="10808" customFormat="false" ht="19.5" hidden="false" customHeight="false" outlineLevel="0" collapsed="false">
      <c r="A10808" s="453" t="n">
        <v>735</v>
      </c>
      <c r="B10808" s="454" t="s">
        <v>11410</v>
      </c>
      <c r="C10808" s="453" t="s">
        <v>102</v>
      </c>
      <c r="D10808" s="453" t="n">
        <v>2898.76</v>
      </c>
      <c r="E10808" s="474" t="s">
        <v>10866</v>
      </c>
    </row>
    <row r="10809" customFormat="false" ht="19.5" hidden="false" customHeight="false" outlineLevel="0" collapsed="false">
      <c r="A10809" s="453" t="n">
        <v>736</v>
      </c>
      <c r="B10809" s="454" t="s">
        <v>11411</v>
      </c>
      <c r="C10809" s="453" t="s">
        <v>102</v>
      </c>
      <c r="D10809" s="453" t="n">
        <v>2437.33</v>
      </c>
      <c r="E10809" s="474" t="s">
        <v>10866</v>
      </c>
    </row>
    <row r="10810" customFormat="false" ht="19.5" hidden="false" customHeight="false" outlineLevel="0" collapsed="false">
      <c r="A10810" s="453" t="n">
        <v>740</v>
      </c>
      <c r="B10810" s="454" t="s">
        <v>11412</v>
      </c>
      <c r="C10810" s="453" t="s">
        <v>102</v>
      </c>
      <c r="D10810" s="453" t="n">
        <v>8596.12</v>
      </c>
      <c r="E10810" s="474" t="s">
        <v>10866</v>
      </c>
    </row>
    <row r="10811" customFormat="false" ht="19.5" hidden="false" customHeight="false" outlineLevel="0" collapsed="false">
      <c r="A10811" s="453" t="n">
        <v>734</v>
      </c>
      <c r="B10811" s="454" t="s">
        <v>11413</v>
      </c>
      <c r="C10811" s="453" t="s">
        <v>102</v>
      </c>
      <c r="D10811" s="453" t="n">
        <v>1746.8</v>
      </c>
      <c r="E10811" s="475" t="s">
        <v>10866</v>
      </c>
    </row>
    <row r="10812" customFormat="false" ht="19.5" hidden="false" customHeight="false" outlineLevel="0" collapsed="false">
      <c r="A10812" s="453" t="n">
        <v>39008</v>
      </c>
      <c r="B10812" s="454" t="s">
        <v>11414</v>
      </c>
      <c r="C10812" s="453" t="s">
        <v>102</v>
      </c>
      <c r="D10812" s="453" t="n">
        <v>59610.59</v>
      </c>
      <c r="E10812" s="475" t="s">
        <v>10866</v>
      </c>
    </row>
    <row r="10813" customFormat="false" ht="19.5" hidden="false" customHeight="false" outlineLevel="0" collapsed="false">
      <c r="A10813" s="453" t="n">
        <v>39009</v>
      </c>
      <c r="B10813" s="454" t="s">
        <v>11415</v>
      </c>
      <c r="C10813" s="453" t="s">
        <v>102</v>
      </c>
      <c r="D10813" s="453" t="n">
        <v>63865.36</v>
      </c>
      <c r="E10813" s="475" t="s">
        <v>10866</v>
      </c>
    </row>
    <row r="10814" customFormat="false" ht="19.5" hidden="false" customHeight="false" outlineLevel="0" collapsed="false">
      <c r="A10814" s="453" t="n">
        <v>10592</v>
      </c>
      <c r="B10814" s="454" t="s">
        <v>11416</v>
      </c>
      <c r="C10814" s="453" t="s">
        <v>102</v>
      </c>
      <c r="D10814" s="453" t="n">
        <v>7542.7</v>
      </c>
      <c r="E10814" s="475" t="s">
        <v>482</v>
      </c>
    </row>
    <row r="10815" customFormat="false" ht="19.5" hidden="false" customHeight="false" outlineLevel="0" collapsed="false">
      <c r="A10815" s="453" t="n">
        <v>751</v>
      </c>
      <c r="B10815" s="454" t="s">
        <v>11417</v>
      </c>
      <c r="C10815" s="453" t="s">
        <v>102</v>
      </c>
      <c r="D10815" s="453" t="n">
        <v>8909.81</v>
      </c>
      <c r="E10815" s="475" t="s">
        <v>10866</v>
      </c>
    </row>
    <row r="10816" customFormat="false" ht="19.5" hidden="false" customHeight="false" outlineLevel="0" collapsed="false">
      <c r="A10816" s="453" t="n">
        <v>754</v>
      </c>
      <c r="B10816" s="454" t="s">
        <v>11418</v>
      </c>
      <c r="C10816" s="453" t="s">
        <v>102</v>
      </c>
      <c r="D10816" s="453" t="n">
        <v>14142.56</v>
      </c>
      <c r="E10816" s="475" t="s">
        <v>10866</v>
      </c>
    </row>
    <row r="10817" customFormat="false" ht="19.5" hidden="false" customHeight="false" outlineLevel="0" collapsed="false">
      <c r="A10817" s="453" t="n">
        <v>39917</v>
      </c>
      <c r="B10817" s="454" t="s">
        <v>11419</v>
      </c>
      <c r="C10817" s="453" t="s">
        <v>102</v>
      </c>
      <c r="D10817" s="453" t="n">
        <v>91566.17</v>
      </c>
      <c r="E10817" s="474" t="s">
        <v>10866</v>
      </c>
    </row>
    <row r="10818" customFormat="false" ht="19.5" hidden="false" customHeight="false" outlineLevel="0" collapsed="false">
      <c r="A10818" s="453" t="n">
        <v>38167</v>
      </c>
      <c r="B10818" s="454" t="s">
        <v>11420</v>
      </c>
      <c r="C10818" s="453" t="s">
        <v>11275</v>
      </c>
      <c r="D10818" s="453" t="n">
        <v>30.28</v>
      </c>
      <c r="E10818" s="474" t="s">
        <v>10866</v>
      </c>
    </row>
    <row r="10819" customFormat="false" ht="19.5" hidden="false" customHeight="false" outlineLevel="0" collapsed="false">
      <c r="A10819" s="453" t="n">
        <v>36145</v>
      </c>
      <c r="B10819" s="454" t="s">
        <v>11421</v>
      </c>
      <c r="C10819" s="453" t="s">
        <v>11275</v>
      </c>
      <c r="D10819" s="453" t="n">
        <v>52.58</v>
      </c>
      <c r="E10819" s="474" t="s">
        <v>10866</v>
      </c>
    </row>
    <row r="10820" customFormat="false" ht="19.5" hidden="false" customHeight="false" outlineLevel="0" collapsed="false">
      <c r="A10820" s="453" t="n">
        <v>12893</v>
      </c>
      <c r="B10820" s="454" t="s">
        <v>11422</v>
      </c>
      <c r="C10820" s="453" t="s">
        <v>11275</v>
      </c>
      <c r="D10820" s="453" t="n">
        <v>92.55</v>
      </c>
      <c r="E10820" s="474" t="s">
        <v>10866</v>
      </c>
    </row>
    <row r="10821" customFormat="false" ht="19.5" hidden="false" customHeight="false" outlineLevel="0" collapsed="false">
      <c r="A10821" s="453" t="n">
        <v>11685</v>
      </c>
      <c r="B10821" s="454" t="s">
        <v>11423</v>
      </c>
      <c r="C10821" s="453" t="s">
        <v>102</v>
      </c>
      <c r="D10821" s="453" t="n">
        <v>48.16</v>
      </c>
      <c r="E10821" s="474" t="s">
        <v>10866</v>
      </c>
    </row>
    <row r="10822" customFormat="false" ht="19.5" hidden="false" customHeight="false" outlineLevel="0" collapsed="false">
      <c r="A10822" s="453" t="n">
        <v>11680</v>
      </c>
      <c r="B10822" s="454" t="s">
        <v>11424</v>
      </c>
      <c r="C10822" s="453" t="s">
        <v>102</v>
      </c>
      <c r="D10822" s="453" t="n">
        <v>20.47</v>
      </c>
      <c r="E10822" s="474" t="s">
        <v>10866</v>
      </c>
    </row>
    <row r="10823" customFormat="false" ht="19.5" hidden="false" customHeight="false" outlineLevel="0" collapsed="false">
      <c r="A10823" s="453" t="n">
        <v>11679</v>
      </c>
      <c r="B10823" s="454" t="s">
        <v>11425</v>
      </c>
      <c r="C10823" s="453" t="s">
        <v>102</v>
      </c>
      <c r="D10823" s="453" t="n">
        <v>27.75</v>
      </c>
      <c r="E10823" s="474" t="s">
        <v>10866</v>
      </c>
    </row>
    <row r="10824" customFormat="false" ht="19.5" hidden="false" customHeight="false" outlineLevel="0" collapsed="false">
      <c r="A10824" s="453" t="n">
        <v>2512</v>
      </c>
      <c r="B10824" s="454" t="s">
        <v>11426</v>
      </c>
      <c r="C10824" s="453" t="s">
        <v>102</v>
      </c>
      <c r="D10824" s="453"/>
      <c r="E10824" s="475" t="s">
        <v>10866</v>
      </c>
    </row>
    <row r="10825" customFormat="false" ht="19.5" hidden="false" customHeight="false" outlineLevel="0" collapsed="false">
      <c r="A10825" s="453" t="n">
        <v>45203</v>
      </c>
      <c r="B10825" s="454" t="s">
        <v>11427</v>
      </c>
      <c r="C10825" s="453" t="s">
        <v>102</v>
      </c>
      <c r="D10825" s="453" t="n">
        <v>8.29</v>
      </c>
      <c r="E10825" s="475" t="s">
        <v>10866</v>
      </c>
    </row>
    <row r="10826" customFormat="false" ht="19.5" hidden="false" customHeight="false" outlineLevel="0" collapsed="false">
      <c r="A10826" s="453" t="n">
        <v>4374</v>
      </c>
      <c r="B10826" s="454" t="s">
        <v>11428</v>
      </c>
      <c r="C10826" s="453" t="s">
        <v>102</v>
      </c>
      <c r="D10826" s="453" t="n">
        <v>0.88</v>
      </c>
      <c r="E10826" s="474" t="s">
        <v>10866</v>
      </c>
    </row>
    <row r="10827" customFormat="false" ht="19.5" hidden="false" customHeight="false" outlineLevel="0" collapsed="false">
      <c r="A10827" s="453" t="n">
        <v>7568</v>
      </c>
      <c r="B10827" s="454" t="s">
        <v>11429</v>
      </c>
      <c r="C10827" s="453" t="s">
        <v>102</v>
      </c>
      <c r="D10827" s="453" t="n">
        <v>1.47</v>
      </c>
      <c r="E10827" s="475" t="s">
        <v>10866</v>
      </c>
    </row>
    <row r="10828" customFormat="false" ht="19.5" hidden="false" customHeight="false" outlineLevel="0" collapsed="false">
      <c r="A10828" s="453" t="n">
        <v>7584</v>
      </c>
      <c r="B10828" s="454" t="s">
        <v>11430</v>
      </c>
      <c r="C10828" s="453" t="s">
        <v>102</v>
      </c>
      <c r="D10828" s="453" t="n">
        <v>2.24</v>
      </c>
      <c r="E10828" s="474" t="s">
        <v>10866</v>
      </c>
    </row>
    <row r="10829" customFormat="false" ht="19.5" hidden="false" customHeight="false" outlineLevel="0" collapsed="false">
      <c r="A10829" s="453" t="n">
        <v>11945</v>
      </c>
      <c r="B10829" s="454" t="s">
        <v>11431</v>
      </c>
      <c r="C10829" s="453" t="s">
        <v>102</v>
      </c>
      <c r="D10829" s="453" t="n">
        <v>0.14</v>
      </c>
      <c r="E10829" s="475" t="s">
        <v>10866</v>
      </c>
    </row>
    <row r="10830" customFormat="false" ht="19.5" hidden="false" customHeight="false" outlineLevel="0" collapsed="false">
      <c r="A10830" s="453" t="n">
        <v>11946</v>
      </c>
      <c r="B10830" s="454" t="s">
        <v>11432</v>
      </c>
      <c r="C10830" s="453" t="s">
        <v>102</v>
      </c>
      <c r="D10830" s="453" t="n">
        <v>0.16</v>
      </c>
      <c r="E10830" s="474" t="s">
        <v>10866</v>
      </c>
    </row>
    <row r="10831" customFormat="false" ht="19.5" hidden="false" customHeight="false" outlineLevel="0" collapsed="false">
      <c r="A10831" s="453" t="n">
        <v>4375</v>
      </c>
      <c r="B10831" s="454" t="s">
        <v>11433</v>
      </c>
      <c r="C10831" s="453" t="s">
        <v>102</v>
      </c>
      <c r="D10831" s="453" t="n">
        <v>0.24</v>
      </c>
      <c r="E10831" s="475" t="s">
        <v>482</v>
      </c>
    </row>
    <row r="10832" customFormat="false" ht="19.5" hidden="false" customHeight="false" outlineLevel="0" collapsed="false">
      <c r="A10832" s="453" t="n">
        <v>11950</v>
      </c>
      <c r="B10832" s="454" t="s">
        <v>11434</v>
      </c>
      <c r="C10832" s="453" t="s">
        <v>102</v>
      </c>
      <c r="D10832" s="453" t="n">
        <v>0.49</v>
      </c>
      <c r="E10832" s="474" t="s">
        <v>10866</v>
      </c>
    </row>
    <row r="10833" customFormat="false" ht="19.5" hidden="false" customHeight="false" outlineLevel="0" collapsed="false">
      <c r="A10833" s="453" t="n">
        <v>4376</v>
      </c>
      <c r="B10833" s="454" t="s">
        <v>11435</v>
      </c>
      <c r="C10833" s="453" t="s">
        <v>102</v>
      </c>
      <c r="D10833" s="453" t="n">
        <v>0.46</v>
      </c>
      <c r="E10833" s="475" t="s">
        <v>10866</v>
      </c>
    </row>
    <row r="10834" customFormat="false" ht="19.5" hidden="false" customHeight="false" outlineLevel="0" collapsed="false">
      <c r="A10834" s="453" t="n">
        <v>7583</v>
      </c>
      <c r="B10834" s="454" t="s">
        <v>11436</v>
      </c>
      <c r="C10834" s="453" t="s">
        <v>102</v>
      </c>
      <c r="D10834" s="453" t="n">
        <v>1</v>
      </c>
      <c r="E10834" s="474" t="s">
        <v>10866</v>
      </c>
    </row>
    <row r="10835" customFormat="false" ht="19.5" hidden="false" customHeight="false" outlineLevel="0" collapsed="false">
      <c r="A10835" s="453" t="n">
        <v>4350</v>
      </c>
      <c r="B10835" s="454" t="s">
        <v>11437</v>
      </c>
      <c r="C10835" s="453" t="s">
        <v>102</v>
      </c>
      <c r="D10835" s="453"/>
      <c r="E10835" s="475" t="s">
        <v>10866</v>
      </c>
    </row>
    <row r="10836" customFormat="false" ht="19.5" hidden="false" customHeight="false" outlineLevel="0" collapsed="false">
      <c r="A10836" s="453" t="n">
        <v>44400</v>
      </c>
      <c r="B10836" s="454" t="s">
        <v>11438</v>
      </c>
      <c r="C10836" s="453" t="s">
        <v>102</v>
      </c>
      <c r="D10836" s="453" t="n">
        <v>40.54</v>
      </c>
      <c r="E10836" s="474" t="s">
        <v>10866</v>
      </c>
    </row>
    <row r="10837" customFormat="false" ht="19.5" hidden="false" customHeight="false" outlineLevel="0" collapsed="false">
      <c r="A10837" s="453" t="n">
        <v>39886</v>
      </c>
      <c r="B10837" s="454" t="s">
        <v>11439</v>
      </c>
      <c r="C10837" s="453" t="s">
        <v>102</v>
      </c>
      <c r="D10837" s="453"/>
      <c r="E10837" s="475" t="s">
        <v>10866</v>
      </c>
    </row>
    <row r="10838" customFormat="false" ht="19.5" hidden="false" customHeight="false" outlineLevel="0" collapsed="false">
      <c r="A10838" s="453" t="n">
        <v>39887</v>
      </c>
      <c r="B10838" s="454" t="s">
        <v>11440</v>
      </c>
      <c r="C10838" s="453" t="s">
        <v>102</v>
      </c>
      <c r="D10838" s="453"/>
      <c r="E10838" s="474" t="s">
        <v>10866</v>
      </c>
    </row>
    <row r="10839" customFormat="false" ht="19.5" hidden="false" customHeight="false" outlineLevel="0" collapsed="false">
      <c r="A10839" s="453" t="n">
        <v>39888</v>
      </c>
      <c r="B10839" s="454" t="s">
        <v>11441</v>
      </c>
      <c r="C10839" s="453" t="s">
        <v>102</v>
      </c>
      <c r="D10839" s="453"/>
      <c r="E10839" s="475" t="s">
        <v>10866</v>
      </c>
    </row>
    <row r="10840" customFormat="false" ht="19.5" hidden="false" customHeight="false" outlineLevel="0" collapsed="false">
      <c r="A10840" s="453" t="n">
        <v>39890</v>
      </c>
      <c r="B10840" s="454" t="s">
        <v>11442</v>
      </c>
      <c r="C10840" s="453" t="s">
        <v>102</v>
      </c>
      <c r="D10840" s="453"/>
      <c r="E10840" s="474" t="s">
        <v>10866</v>
      </c>
    </row>
    <row r="10841" customFormat="false" ht="19.5" hidden="false" customHeight="false" outlineLevel="0" collapsed="false">
      <c r="A10841" s="453" t="n">
        <v>39891</v>
      </c>
      <c r="B10841" s="454" t="s">
        <v>11443</v>
      </c>
      <c r="C10841" s="453" t="s">
        <v>102</v>
      </c>
      <c r="D10841" s="453"/>
      <c r="E10841" s="475" t="s">
        <v>10866</v>
      </c>
    </row>
    <row r="10842" customFormat="false" ht="19.5" hidden="false" customHeight="false" outlineLevel="0" collapsed="false">
      <c r="A10842" s="453" t="n">
        <v>39892</v>
      </c>
      <c r="B10842" s="454" t="s">
        <v>11444</v>
      </c>
      <c r="C10842" s="453" t="s">
        <v>102</v>
      </c>
      <c r="D10842" s="453"/>
      <c r="E10842" s="474" t="s">
        <v>10866</v>
      </c>
    </row>
    <row r="10843" customFormat="false" ht="19.5" hidden="false" customHeight="false" outlineLevel="0" collapsed="false">
      <c r="A10843" s="453" t="n">
        <v>790</v>
      </c>
      <c r="B10843" s="454" t="s">
        <v>11445</v>
      </c>
      <c r="C10843" s="453" t="s">
        <v>102</v>
      </c>
      <c r="D10843" s="453" t="n">
        <v>20.96</v>
      </c>
      <c r="E10843" s="475" t="s">
        <v>10866</v>
      </c>
    </row>
    <row r="10844" customFormat="false" ht="19.5" hidden="false" customHeight="false" outlineLevel="0" collapsed="false">
      <c r="A10844" s="453" t="n">
        <v>791</v>
      </c>
      <c r="B10844" s="454" t="s">
        <v>11446</v>
      </c>
      <c r="C10844" s="453" t="s">
        <v>102</v>
      </c>
      <c r="D10844" s="453" t="n">
        <v>20.96</v>
      </c>
      <c r="E10844" s="474" t="s">
        <v>10866</v>
      </c>
    </row>
    <row r="10845" customFormat="false" ht="19.5" hidden="false" customHeight="false" outlineLevel="0" collapsed="false">
      <c r="A10845" s="453" t="n">
        <v>766</v>
      </c>
      <c r="B10845" s="454" t="s">
        <v>11447</v>
      </c>
      <c r="C10845" s="453" t="s">
        <v>102</v>
      </c>
      <c r="D10845" s="453" t="n">
        <v>20.96</v>
      </c>
      <c r="E10845" s="475" t="s">
        <v>10866</v>
      </c>
    </row>
    <row r="10846" customFormat="false" ht="19.5" hidden="false" customHeight="false" outlineLevel="0" collapsed="false">
      <c r="A10846" s="453" t="n">
        <v>767</v>
      </c>
      <c r="B10846" s="454" t="s">
        <v>11448</v>
      </c>
      <c r="C10846" s="453" t="s">
        <v>102</v>
      </c>
      <c r="D10846" s="453" t="n">
        <v>20.96</v>
      </c>
      <c r="E10846" s="474" t="s">
        <v>10866</v>
      </c>
    </row>
    <row r="10847" customFormat="false" ht="19.5" hidden="false" customHeight="false" outlineLevel="0" collapsed="false">
      <c r="A10847" s="453" t="n">
        <v>789</v>
      </c>
      <c r="B10847" s="454" t="s">
        <v>11449</v>
      </c>
      <c r="C10847" s="453" t="s">
        <v>102</v>
      </c>
      <c r="D10847" s="453" t="n">
        <v>16.11</v>
      </c>
      <c r="E10847" s="475" t="s">
        <v>10866</v>
      </c>
    </row>
    <row r="10848" customFormat="false" ht="19.5" hidden="false" customHeight="false" outlineLevel="0" collapsed="false">
      <c r="A10848" s="453" t="n">
        <v>768</v>
      </c>
      <c r="B10848" s="454" t="s">
        <v>11450</v>
      </c>
      <c r="C10848" s="453" t="s">
        <v>102</v>
      </c>
      <c r="D10848" s="453" t="n">
        <v>16.46</v>
      </c>
      <c r="E10848" s="474" t="s">
        <v>10866</v>
      </c>
    </row>
    <row r="10849" customFormat="false" ht="19.5" hidden="false" customHeight="false" outlineLevel="0" collapsed="false">
      <c r="A10849" s="453" t="n">
        <v>769</v>
      </c>
      <c r="B10849" s="454" t="s">
        <v>11451</v>
      </c>
      <c r="C10849" s="453" t="s">
        <v>102</v>
      </c>
      <c r="D10849" s="453" t="n">
        <v>16.46</v>
      </c>
      <c r="E10849" s="475" t="s">
        <v>10866</v>
      </c>
    </row>
    <row r="10850" customFormat="false" ht="19.5" hidden="false" customHeight="false" outlineLevel="0" collapsed="false">
      <c r="A10850" s="453" t="n">
        <v>764</v>
      </c>
      <c r="B10850" s="454" t="s">
        <v>11452</v>
      </c>
      <c r="C10850" s="453" t="s">
        <v>102</v>
      </c>
      <c r="D10850" s="453" t="n">
        <v>10.13</v>
      </c>
      <c r="E10850" s="474" t="s">
        <v>482</v>
      </c>
    </row>
    <row r="10851" customFormat="false" ht="19.5" hidden="false" customHeight="false" outlineLevel="0" collapsed="false">
      <c r="A10851" s="453" t="n">
        <v>765</v>
      </c>
      <c r="B10851" s="454" t="s">
        <v>11453</v>
      </c>
      <c r="C10851" s="453" t="s">
        <v>102</v>
      </c>
      <c r="D10851" s="453" t="n">
        <v>10.13</v>
      </c>
      <c r="E10851" s="475" t="s">
        <v>10866</v>
      </c>
    </row>
    <row r="10852" customFormat="false" ht="19.5" hidden="false" customHeight="false" outlineLevel="0" collapsed="false">
      <c r="A10852" s="453" t="n">
        <v>770</v>
      </c>
      <c r="B10852" s="454" t="s">
        <v>11454</v>
      </c>
      <c r="C10852" s="453" t="s">
        <v>102</v>
      </c>
      <c r="D10852" s="453" t="n">
        <v>5.81</v>
      </c>
      <c r="E10852" s="474" t="s">
        <v>10866</v>
      </c>
    </row>
    <row r="10853" customFormat="false" ht="19.5" hidden="false" customHeight="false" outlineLevel="0" collapsed="false">
      <c r="A10853" s="453" t="n">
        <v>12394</v>
      </c>
      <c r="B10853" s="454" t="s">
        <v>11455</v>
      </c>
      <c r="C10853" s="453" t="s">
        <v>102</v>
      </c>
      <c r="D10853" s="453" t="n">
        <v>5.81</v>
      </c>
      <c r="E10853" s="475" t="s">
        <v>10866</v>
      </c>
    </row>
    <row r="10854" customFormat="false" ht="19.5" hidden="false" customHeight="false" outlineLevel="0" collapsed="false">
      <c r="A10854" s="453" t="n">
        <v>787</v>
      </c>
      <c r="B10854" s="454" t="s">
        <v>11456</v>
      </c>
      <c r="C10854" s="453" t="s">
        <v>102</v>
      </c>
      <c r="D10854" s="453" t="n">
        <v>45.25</v>
      </c>
      <c r="E10854" s="474" t="s">
        <v>10866</v>
      </c>
    </row>
    <row r="10855" customFormat="false" ht="19.5" hidden="false" customHeight="false" outlineLevel="0" collapsed="false">
      <c r="A10855" s="453" t="n">
        <v>774</v>
      </c>
      <c r="B10855" s="454" t="s">
        <v>11457</v>
      </c>
      <c r="C10855" s="453" t="s">
        <v>102</v>
      </c>
      <c r="D10855" s="453" t="n">
        <v>45.25</v>
      </c>
      <c r="E10855" s="475" t="s">
        <v>10866</v>
      </c>
    </row>
    <row r="10856" customFormat="false" ht="19.5" hidden="false" customHeight="false" outlineLevel="0" collapsed="false">
      <c r="A10856" s="453" t="n">
        <v>773</v>
      </c>
      <c r="B10856" s="454" t="s">
        <v>11458</v>
      </c>
      <c r="C10856" s="453" t="s">
        <v>102</v>
      </c>
      <c r="D10856" s="453" t="n">
        <v>45.25</v>
      </c>
      <c r="E10856" s="474" t="s">
        <v>10866</v>
      </c>
    </row>
    <row r="10857" customFormat="false" ht="19.5" hidden="false" customHeight="false" outlineLevel="0" collapsed="false">
      <c r="A10857" s="453" t="n">
        <v>775</v>
      </c>
      <c r="B10857" s="454" t="s">
        <v>11459</v>
      </c>
      <c r="C10857" s="453" t="s">
        <v>102</v>
      </c>
      <c r="D10857" s="453" t="n">
        <v>45.25</v>
      </c>
      <c r="E10857" s="475" t="s">
        <v>10866</v>
      </c>
    </row>
    <row r="10858" customFormat="false" ht="19.5" hidden="false" customHeight="false" outlineLevel="0" collapsed="false">
      <c r="A10858" s="453" t="n">
        <v>788</v>
      </c>
      <c r="B10858" s="454" t="s">
        <v>11460</v>
      </c>
      <c r="C10858" s="453" t="s">
        <v>102</v>
      </c>
      <c r="D10858" s="453" t="n">
        <v>28.12</v>
      </c>
      <c r="E10858" s="475" t="s">
        <v>10866</v>
      </c>
    </row>
    <row r="10859" customFormat="false" ht="19.5" hidden="false" customHeight="false" outlineLevel="0" collapsed="false">
      <c r="A10859" s="453" t="n">
        <v>772</v>
      </c>
      <c r="B10859" s="454" t="s">
        <v>11461</v>
      </c>
      <c r="C10859" s="453" t="s">
        <v>102</v>
      </c>
      <c r="D10859" s="453" t="n">
        <v>28.12</v>
      </c>
      <c r="E10859" s="475" t="s">
        <v>10866</v>
      </c>
    </row>
    <row r="10860" customFormat="false" ht="19.5" hidden="false" customHeight="false" outlineLevel="0" collapsed="false">
      <c r="A10860" s="453" t="n">
        <v>771</v>
      </c>
      <c r="B10860" s="454" t="s">
        <v>11462</v>
      </c>
      <c r="C10860" s="453" t="s">
        <v>102</v>
      </c>
      <c r="D10860" s="453" t="n">
        <v>28.12</v>
      </c>
      <c r="E10860" s="475" t="s">
        <v>10866</v>
      </c>
    </row>
    <row r="10861" customFormat="false" ht="19.5" hidden="false" customHeight="false" outlineLevel="0" collapsed="false">
      <c r="A10861" s="453" t="n">
        <v>776</v>
      </c>
      <c r="B10861" s="454" t="s">
        <v>11463</v>
      </c>
      <c r="C10861" s="453" t="s">
        <v>102</v>
      </c>
      <c r="D10861" s="453" t="n">
        <v>66.7</v>
      </c>
      <c r="E10861" s="475" t="s">
        <v>10866</v>
      </c>
    </row>
    <row r="10862" customFormat="false" ht="19.5" hidden="false" customHeight="false" outlineLevel="0" collapsed="false">
      <c r="A10862" s="453" t="n">
        <v>777</v>
      </c>
      <c r="B10862" s="454" t="s">
        <v>11464</v>
      </c>
      <c r="C10862" s="453" t="s">
        <v>102</v>
      </c>
      <c r="D10862" s="453" t="n">
        <v>64.85</v>
      </c>
      <c r="E10862" s="474" t="s">
        <v>10866</v>
      </c>
    </row>
    <row r="10863" customFormat="false" ht="19.5" hidden="false" customHeight="false" outlineLevel="0" collapsed="false">
      <c r="A10863" s="453" t="n">
        <v>780</v>
      </c>
      <c r="B10863" s="454" t="s">
        <v>11465</v>
      </c>
      <c r="C10863" s="453" t="s">
        <v>102</v>
      </c>
      <c r="D10863" s="453" t="n">
        <v>65.17</v>
      </c>
      <c r="E10863" s="474" t="s">
        <v>10866</v>
      </c>
    </row>
    <row r="10864" customFormat="false" ht="19.5" hidden="false" customHeight="false" outlineLevel="0" collapsed="false">
      <c r="A10864" s="453" t="n">
        <v>778</v>
      </c>
      <c r="B10864" s="454" t="s">
        <v>11466</v>
      </c>
      <c r="C10864" s="453" t="s">
        <v>102</v>
      </c>
      <c r="D10864" s="453" t="n">
        <v>66.7</v>
      </c>
      <c r="E10864" s="474" t="s">
        <v>10866</v>
      </c>
    </row>
    <row r="10865" customFormat="false" ht="19.5" hidden="false" customHeight="false" outlineLevel="0" collapsed="false">
      <c r="A10865" s="453" t="n">
        <v>779</v>
      </c>
      <c r="B10865" s="454" t="s">
        <v>11467</v>
      </c>
      <c r="C10865" s="453" t="s">
        <v>102</v>
      </c>
      <c r="D10865" s="453" t="n">
        <v>6.99</v>
      </c>
      <c r="E10865" s="474" t="s">
        <v>10866</v>
      </c>
    </row>
    <row r="10866" customFormat="false" ht="19.5" hidden="false" customHeight="false" outlineLevel="0" collapsed="false">
      <c r="A10866" s="453" t="n">
        <v>781</v>
      </c>
      <c r="B10866" s="454" t="s">
        <v>11468</v>
      </c>
      <c r="C10866" s="453" t="s">
        <v>102</v>
      </c>
      <c r="D10866" s="453" t="n">
        <v>123.25</v>
      </c>
      <c r="E10866" s="474" t="s">
        <v>10866</v>
      </c>
    </row>
    <row r="10867" customFormat="false" ht="19.5" hidden="false" customHeight="false" outlineLevel="0" collapsed="false">
      <c r="A10867" s="453" t="n">
        <v>786</v>
      </c>
      <c r="B10867" s="454" t="s">
        <v>11469</v>
      </c>
      <c r="C10867" s="453" t="s">
        <v>102</v>
      </c>
      <c r="D10867" s="453" t="n">
        <v>123.25</v>
      </c>
      <c r="E10867" s="474" t="s">
        <v>10866</v>
      </c>
    </row>
    <row r="10868" customFormat="false" ht="19.5" hidden="false" customHeight="false" outlineLevel="0" collapsed="false">
      <c r="A10868" s="453" t="n">
        <v>782</v>
      </c>
      <c r="B10868" s="454" t="s">
        <v>11470</v>
      </c>
      <c r="C10868" s="453" t="s">
        <v>102</v>
      </c>
      <c r="D10868" s="453" t="n">
        <v>123.25</v>
      </c>
      <c r="E10868" s="474" t="s">
        <v>10866</v>
      </c>
    </row>
    <row r="10869" customFormat="false" ht="19.5" hidden="false" customHeight="false" outlineLevel="0" collapsed="false">
      <c r="A10869" s="453" t="n">
        <v>783</v>
      </c>
      <c r="B10869" s="454" t="s">
        <v>11471</v>
      </c>
      <c r="C10869" s="453" t="s">
        <v>102</v>
      </c>
      <c r="D10869" s="453" t="n">
        <v>337.31</v>
      </c>
      <c r="E10869" s="474" t="s">
        <v>10866</v>
      </c>
    </row>
    <row r="10870" customFormat="false" ht="19.5" hidden="false" customHeight="false" outlineLevel="0" collapsed="false">
      <c r="A10870" s="453" t="n">
        <v>785</v>
      </c>
      <c r="B10870" s="454" t="s">
        <v>11472</v>
      </c>
      <c r="C10870" s="453" t="s">
        <v>102</v>
      </c>
      <c r="D10870" s="453" t="n">
        <v>356.4</v>
      </c>
      <c r="E10870" s="474" t="s">
        <v>10866</v>
      </c>
    </row>
    <row r="10871" customFormat="false" ht="19.5" hidden="false" customHeight="false" outlineLevel="0" collapsed="false">
      <c r="A10871" s="453" t="n">
        <v>784</v>
      </c>
      <c r="B10871" s="454" t="s">
        <v>11473</v>
      </c>
      <c r="C10871" s="453" t="s">
        <v>102</v>
      </c>
      <c r="D10871" s="453" t="n">
        <v>382.33</v>
      </c>
      <c r="E10871" s="474" t="s">
        <v>10866</v>
      </c>
    </row>
    <row r="10872" customFormat="false" ht="19.5" hidden="false" customHeight="false" outlineLevel="0" collapsed="false">
      <c r="A10872" s="453" t="n">
        <v>828</v>
      </c>
      <c r="B10872" s="454" t="s">
        <v>11474</v>
      </c>
      <c r="C10872" s="453" t="s">
        <v>102</v>
      </c>
      <c r="D10872" s="453" t="n">
        <v>0.73</v>
      </c>
      <c r="E10872" s="474" t="s">
        <v>10866</v>
      </c>
    </row>
    <row r="10873" customFormat="false" ht="19.5" hidden="false" customHeight="false" outlineLevel="0" collapsed="false">
      <c r="A10873" s="453" t="n">
        <v>829</v>
      </c>
      <c r="B10873" s="454" t="s">
        <v>11475</v>
      </c>
      <c r="C10873" s="453" t="s">
        <v>102</v>
      </c>
      <c r="D10873" s="453" t="n">
        <v>1.17</v>
      </c>
      <c r="E10873" s="474" t="s">
        <v>10866</v>
      </c>
    </row>
    <row r="10874" customFormat="false" ht="19.5" hidden="false" customHeight="false" outlineLevel="0" collapsed="false">
      <c r="A10874" s="453" t="n">
        <v>812</v>
      </c>
      <c r="B10874" s="454" t="s">
        <v>11476</v>
      </c>
      <c r="C10874" s="453" t="s">
        <v>102</v>
      </c>
      <c r="D10874" s="453" t="n">
        <v>2.58</v>
      </c>
      <c r="E10874" s="474" t="s">
        <v>10866</v>
      </c>
    </row>
    <row r="10875" customFormat="false" ht="19.5" hidden="false" customHeight="false" outlineLevel="0" collapsed="false">
      <c r="A10875" s="453" t="n">
        <v>819</v>
      </c>
      <c r="B10875" s="454" t="s">
        <v>11477</v>
      </c>
      <c r="C10875" s="453" t="s">
        <v>102</v>
      </c>
      <c r="D10875" s="453" t="n">
        <v>4.48</v>
      </c>
      <c r="E10875" s="475" t="s">
        <v>10866</v>
      </c>
    </row>
    <row r="10876" customFormat="false" ht="19.5" hidden="false" customHeight="false" outlineLevel="0" collapsed="false">
      <c r="A10876" s="453" t="n">
        <v>818</v>
      </c>
      <c r="B10876" s="454" t="s">
        <v>11478</v>
      </c>
      <c r="C10876" s="453" t="s">
        <v>102</v>
      </c>
      <c r="D10876" s="453" t="n">
        <v>8.37</v>
      </c>
      <c r="E10876" s="474" t="s">
        <v>10866</v>
      </c>
    </row>
    <row r="10877" customFormat="false" ht="19.5" hidden="false" customHeight="false" outlineLevel="0" collapsed="false">
      <c r="A10877" s="453" t="n">
        <v>20086</v>
      </c>
      <c r="B10877" s="454" t="s">
        <v>11479</v>
      </c>
      <c r="C10877" s="453" t="s">
        <v>102</v>
      </c>
      <c r="D10877" s="453" t="n">
        <v>3.69</v>
      </c>
      <c r="E10877" s="474" t="s">
        <v>10866</v>
      </c>
    </row>
    <row r="10878" customFormat="false" ht="19.5" hidden="false" customHeight="false" outlineLevel="0" collapsed="false">
      <c r="A10878" s="453" t="n">
        <v>832</v>
      </c>
      <c r="B10878" s="454" t="s">
        <v>11480</v>
      </c>
      <c r="C10878" s="453" t="s">
        <v>102</v>
      </c>
      <c r="D10878" s="453" t="n">
        <v>3.46</v>
      </c>
      <c r="E10878" s="474" t="s">
        <v>10866</v>
      </c>
    </row>
    <row r="10879" customFormat="false" ht="19.5" hidden="false" customHeight="false" outlineLevel="0" collapsed="false">
      <c r="A10879" s="453" t="n">
        <v>834</v>
      </c>
      <c r="B10879" s="454" t="s">
        <v>11481</v>
      </c>
      <c r="C10879" s="453" t="s">
        <v>102</v>
      </c>
      <c r="D10879" s="453" t="n">
        <v>4.48</v>
      </c>
      <c r="E10879" s="474" t="s">
        <v>10866</v>
      </c>
    </row>
    <row r="10880" customFormat="false" ht="19.5" hidden="false" customHeight="false" outlineLevel="0" collapsed="false">
      <c r="A10880" s="453" t="n">
        <v>813</v>
      </c>
      <c r="B10880" s="454" t="s">
        <v>11482</v>
      </c>
      <c r="C10880" s="453" t="s">
        <v>102</v>
      </c>
      <c r="D10880" s="453" t="n">
        <v>5.21</v>
      </c>
      <c r="E10880" s="474" t="s">
        <v>10866</v>
      </c>
    </row>
    <row r="10881" customFormat="false" ht="19.5" hidden="false" customHeight="false" outlineLevel="0" collapsed="false">
      <c r="A10881" s="453" t="n">
        <v>820</v>
      </c>
      <c r="B10881" s="454" t="s">
        <v>11483</v>
      </c>
      <c r="C10881" s="453" t="s">
        <v>102</v>
      </c>
      <c r="D10881" s="453" t="n">
        <v>7.01</v>
      </c>
      <c r="E10881" s="474" t="s">
        <v>10866</v>
      </c>
    </row>
    <row r="10882" customFormat="false" ht="19.5" hidden="false" customHeight="false" outlineLevel="0" collapsed="false">
      <c r="A10882" s="453" t="n">
        <v>816</v>
      </c>
      <c r="B10882" s="454" t="s">
        <v>11484</v>
      </c>
      <c r="C10882" s="453" t="s">
        <v>102</v>
      </c>
      <c r="D10882" s="453" t="n">
        <v>12.5</v>
      </c>
      <c r="E10882" s="474" t="s">
        <v>10866</v>
      </c>
    </row>
    <row r="10883" customFormat="false" ht="19.5" hidden="false" customHeight="false" outlineLevel="0" collapsed="false">
      <c r="A10883" s="453" t="n">
        <v>814</v>
      </c>
      <c r="B10883" s="454" t="s">
        <v>11485</v>
      </c>
      <c r="C10883" s="453" t="s">
        <v>102</v>
      </c>
      <c r="D10883" s="453" t="n">
        <v>15.52</v>
      </c>
      <c r="E10883" s="474" t="s">
        <v>10866</v>
      </c>
    </row>
    <row r="10884" customFormat="false" ht="19.5" hidden="false" customHeight="false" outlineLevel="0" collapsed="false">
      <c r="A10884" s="453" t="n">
        <v>822</v>
      </c>
      <c r="B10884" s="454" t="s">
        <v>11486</v>
      </c>
      <c r="C10884" s="453" t="s">
        <v>102</v>
      </c>
      <c r="D10884" s="453" t="n">
        <v>20.26</v>
      </c>
      <c r="E10884" s="474" t="s">
        <v>10866</v>
      </c>
    </row>
    <row r="10885" customFormat="false" ht="19.5" hidden="false" customHeight="false" outlineLevel="0" collapsed="false">
      <c r="A10885" s="453" t="n">
        <v>821</v>
      </c>
      <c r="B10885" s="454" t="s">
        <v>11487</v>
      </c>
      <c r="C10885" s="453" t="s">
        <v>102</v>
      </c>
      <c r="D10885" s="453" t="n">
        <v>23.18</v>
      </c>
      <c r="E10885" s="474" t="s">
        <v>10866</v>
      </c>
    </row>
    <row r="10886" customFormat="false" ht="19.5" hidden="false" customHeight="false" outlineLevel="0" collapsed="false">
      <c r="A10886" s="453" t="n">
        <v>39191</v>
      </c>
      <c r="B10886" s="454" t="s">
        <v>11488</v>
      </c>
      <c r="C10886" s="453" t="s">
        <v>102</v>
      </c>
      <c r="D10886" s="453" t="n">
        <v>26.4</v>
      </c>
      <c r="E10886" s="474" t="s">
        <v>10866</v>
      </c>
    </row>
    <row r="10887" customFormat="false" ht="19.5" hidden="false" customHeight="false" outlineLevel="0" collapsed="false">
      <c r="A10887" s="453" t="n">
        <v>39190</v>
      </c>
      <c r="B10887" s="454" t="s">
        <v>11489</v>
      </c>
      <c r="C10887" s="453" t="s">
        <v>102</v>
      </c>
      <c r="D10887" s="453" t="n">
        <v>27.58</v>
      </c>
      <c r="E10887" s="474" t="s">
        <v>10866</v>
      </c>
    </row>
    <row r="10888" customFormat="false" ht="19.5" hidden="false" customHeight="false" outlineLevel="0" collapsed="false">
      <c r="A10888" s="453" t="n">
        <v>39189</v>
      </c>
      <c r="B10888" s="454" t="s">
        <v>11490</v>
      </c>
      <c r="C10888" s="453" t="s">
        <v>102</v>
      </c>
      <c r="D10888" s="453" t="n">
        <v>29.19</v>
      </c>
      <c r="E10888" s="474" t="s">
        <v>10866</v>
      </c>
    </row>
    <row r="10889" customFormat="false" ht="19.5" hidden="false" customHeight="false" outlineLevel="0" collapsed="false">
      <c r="A10889" s="453" t="n">
        <v>39188</v>
      </c>
      <c r="B10889" s="454" t="s">
        <v>11491</v>
      </c>
      <c r="C10889" s="453" t="s">
        <v>102</v>
      </c>
      <c r="D10889" s="453" t="n">
        <v>21.49</v>
      </c>
      <c r="E10889" s="474" t="s">
        <v>10866</v>
      </c>
    </row>
    <row r="10890" customFormat="false" ht="19.5" hidden="false" customHeight="false" outlineLevel="0" collapsed="false">
      <c r="A10890" s="453" t="n">
        <v>39186</v>
      </c>
      <c r="B10890" s="454" t="s">
        <v>11492</v>
      </c>
      <c r="C10890" s="453" t="s">
        <v>102</v>
      </c>
      <c r="D10890" s="453" t="n">
        <v>26.12</v>
      </c>
      <c r="E10890" s="474" t="s">
        <v>10866</v>
      </c>
    </row>
    <row r="10891" customFormat="false" ht="19.5" hidden="false" customHeight="false" outlineLevel="0" collapsed="false">
      <c r="A10891" s="453" t="n">
        <v>39187</v>
      </c>
      <c r="B10891" s="454" t="s">
        <v>11493</v>
      </c>
      <c r="C10891" s="453" t="s">
        <v>102</v>
      </c>
      <c r="D10891" s="453" t="n">
        <v>22.52</v>
      </c>
      <c r="E10891" s="474" t="s">
        <v>10866</v>
      </c>
    </row>
    <row r="10892" customFormat="false" ht="19.5" hidden="false" customHeight="false" outlineLevel="0" collapsed="false">
      <c r="A10892" s="453" t="n">
        <v>39184</v>
      </c>
      <c r="B10892" s="454" t="s">
        <v>11494</v>
      </c>
      <c r="C10892" s="453" t="s">
        <v>102</v>
      </c>
      <c r="D10892" s="453" t="n">
        <v>8.47</v>
      </c>
      <c r="E10892" s="474" t="s">
        <v>10866</v>
      </c>
    </row>
    <row r="10893" customFormat="false" ht="19.5" hidden="false" customHeight="false" outlineLevel="0" collapsed="false">
      <c r="A10893" s="453" t="n">
        <v>39185</v>
      </c>
      <c r="B10893" s="454" t="s">
        <v>11495</v>
      </c>
      <c r="C10893" s="453" t="s">
        <v>102</v>
      </c>
      <c r="D10893" s="453" t="n">
        <v>7.73</v>
      </c>
      <c r="E10893" s="474" t="s">
        <v>10866</v>
      </c>
    </row>
    <row r="10894" customFormat="false" ht="19.5" hidden="false" customHeight="false" outlineLevel="0" collapsed="false">
      <c r="A10894" s="453" t="n">
        <v>39198</v>
      </c>
      <c r="B10894" s="454" t="s">
        <v>11496</v>
      </c>
      <c r="C10894" s="453" t="s">
        <v>102</v>
      </c>
      <c r="D10894" s="453" t="n">
        <v>86.62</v>
      </c>
      <c r="E10894" s="474" t="s">
        <v>10866</v>
      </c>
    </row>
    <row r="10895" customFormat="false" ht="19.5" hidden="false" customHeight="false" outlineLevel="0" collapsed="false">
      <c r="A10895" s="453" t="n">
        <v>39197</v>
      </c>
      <c r="B10895" s="454" t="s">
        <v>11497</v>
      </c>
      <c r="C10895" s="453" t="s">
        <v>102</v>
      </c>
      <c r="D10895" s="453" t="n">
        <v>90.49</v>
      </c>
      <c r="E10895" s="474" t="s">
        <v>10866</v>
      </c>
    </row>
    <row r="10896" customFormat="false" ht="19.5" hidden="false" customHeight="false" outlineLevel="0" collapsed="false">
      <c r="A10896" s="453" t="n">
        <v>39196</v>
      </c>
      <c r="B10896" s="454" t="s">
        <v>11498</v>
      </c>
      <c r="C10896" s="453" t="s">
        <v>102</v>
      </c>
      <c r="D10896" s="453" t="n">
        <v>93.32</v>
      </c>
      <c r="E10896" s="474" t="s">
        <v>10866</v>
      </c>
    </row>
    <row r="10897" customFormat="false" ht="19.5" hidden="false" customHeight="false" outlineLevel="0" collapsed="false">
      <c r="A10897" s="453" t="n">
        <v>39199</v>
      </c>
      <c r="B10897" s="454" t="s">
        <v>11499</v>
      </c>
      <c r="C10897" s="453" t="s">
        <v>102</v>
      </c>
      <c r="D10897" s="453" t="n">
        <v>83.36</v>
      </c>
      <c r="E10897" s="474" t="s">
        <v>10866</v>
      </c>
    </row>
    <row r="10898" customFormat="false" ht="19.5" hidden="false" customHeight="false" outlineLevel="0" collapsed="false">
      <c r="A10898" s="453" t="n">
        <v>39195</v>
      </c>
      <c r="B10898" s="454" t="s">
        <v>11500</v>
      </c>
      <c r="C10898" s="453" t="s">
        <v>102</v>
      </c>
      <c r="D10898" s="453" t="n">
        <v>48.11</v>
      </c>
      <c r="E10898" s="474" t="s">
        <v>10866</v>
      </c>
    </row>
    <row r="10899" customFormat="false" ht="19.5" hidden="false" customHeight="false" outlineLevel="0" collapsed="false">
      <c r="A10899" s="453" t="n">
        <v>39194</v>
      </c>
      <c r="B10899" s="454" t="s">
        <v>11501</v>
      </c>
      <c r="C10899" s="453" t="s">
        <v>102</v>
      </c>
      <c r="D10899" s="453" t="n">
        <v>51.49</v>
      </c>
      <c r="E10899" s="474" t="s">
        <v>10866</v>
      </c>
    </row>
    <row r="10900" customFormat="false" ht="19.5" hidden="false" customHeight="false" outlineLevel="0" collapsed="false">
      <c r="A10900" s="453" t="n">
        <v>39193</v>
      </c>
      <c r="B10900" s="454" t="s">
        <v>11502</v>
      </c>
      <c r="C10900" s="453" t="s">
        <v>102</v>
      </c>
      <c r="D10900" s="453" t="n">
        <v>56.43</v>
      </c>
      <c r="E10900" s="474" t="s">
        <v>10866</v>
      </c>
    </row>
    <row r="10901" customFormat="false" ht="19.5" hidden="false" customHeight="false" outlineLevel="0" collapsed="false">
      <c r="A10901" s="453" t="n">
        <v>39192</v>
      </c>
      <c r="B10901" s="454" t="s">
        <v>11503</v>
      </c>
      <c r="C10901" s="453" t="s">
        <v>102</v>
      </c>
      <c r="D10901" s="453" t="n">
        <v>58.7</v>
      </c>
      <c r="E10901" s="474" t="s">
        <v>10866</v>
      </c>
    </row>
    <row r="10902" customFormat="false" ht="19.5" hidden="false" customHeight="false" outlineLevel="0" collapsed="false">
      <c r="A10902" s="453" t="n">
        <v>39201</v>
      </c>
      <c r="B10902" s="454" t="s">
        <v>11504</v>
      </c>
      <c r="C10902" s="453" t="s">
        <v>102</v>
      </c>
      <c r="D10902" s="453" t="n">
        <v>103.56</v>
      </c>
      <c r="E10902" s="474" t="s">
        <v>10866</v>
      </c>
    </row>
    <row r="10903" customFormat="false" ht="19.5" hidden="false" customHeight="false" outlineLevel="0" collapsed="false">
      <c r="A10903" s="453" t="n">
        <v>39200</v>
      </c>
      <c r="B10903" s="454" t="s">
        <v>11505</v>
      </c>
      <c r="C10903" s="453" t="s">
        <v>102</v>
      </c>
      <c r="D10903" s="453" t="n">
        <v>104.39</v>
      </c>
      <c r="E10903" s="474" t="s">
        <v>10866</v>
      </c>
    </row>
    <row r="10904" customFormat="false" ht="19.5" hidden="false" customHeight="false" outlineLevel="0" collapsed="false">
      <c r="A10904" s="453" t="n">
        <v>39203</v>
      </c>
      <c r="B10904" s="454" t="s">
        <v>11506</v>
      </c>
      <c r="C10904" s="453" t="s">
        <v>102</v>
      </c>
      <c r="D10904" s="453" t="n">
        <v>84.29</v>
      </c>
      <c r="E10904" s="474" t="s">
        <v>10866</v>
      </c>
    </row>
    <row r="10905" customFormat="false" ht="19.5" hidden="false" customHeight="false" outlineLevel="0" collapsed="false">
      <c r="A10905" s="453" t="n">
        <v>39202</v>
      </c>
      <c r="B10905" s="454" t="s">
        <v>11507</v>
      </c>
      <c r="C10905" s="453" t="s">
        <v>102</v>
      </c>
      <c r="D10905" s="453" t="n">
        <v>99.02</v>
      </c>
      <c r="E10905" s="474" t="s">
        <v>10866</v>
      </c>
    </row>
    <row r="10906" customFormat="false" ht="19.5" hidden="false" customHeight="false" outlineLevel="0" collapsed="false">
      <c r="A10906" s="453" t="n">
        <v>39920</v>
      </c>
      <c r="B10906" s="454" t="s">
        <v>11508</v>
      </c>
      <c r="C10906" s="453" t="s">
        <v>102</v>
      </c>
      <c r="D10906" s="453" t="n">
        <v>7.11</v>
      </c>
      <c r="E10906" s="474" t="s">
        <v>10866</v>
      </c>
    </row>
    <row r="10907" customFormat="false" ht="19.5" hidden="false" customHeight="false" outlineLevel="0" collapsed="false">
      <c r="A10907" s="453" t="n">
        <v>39205</v>
      </c>
      <c r="B10907" s="454" t="s">
        <v>11509</v>
      </c>
      <c r="C10907" s="453" t="s">
        <v>102</v>
      </c>
      <c r="D10907" s="453" t="n">
        <v>165.2</v>
      </c>
      <c r="E10907" s="474" t="s">
        <v>10866</v>
      </c>
    </row>
    <row r="10908" customFormat="false" ht="19.5" hidden="false" customHeight="false" outlineLevel="0" collapsed="false">
      <c r="A10908" s="453" t="n">
        <v>39204</v>
      </c>
      <c r="B10908" s="454" t="s">
        <v>11510</v>
      </c>
      <c r="C10908" s="453" t="s">
        <v>102</v>
      </c>
      <c r="D10908" s="453" t="n">
        <v>169.19</v>
      </c>
      <c r="E10908" s="474" t="s">
        <v>10866</v>
      </c>
    </row>
    <row r="10909" customFormat="false" ht="19.5" hidden="false" customHeight="false" outlineLevel="0" collapsed="false">
      <c r="A10909" s="453" t="n">
        <v>39206</v>
      </c>
      <c r="B10909" s="454" t="s">
        <v>11511</v>
      </c>
      <c r="C10909" s="453" t="s">
        <v>102</v>
      </c>
      <c r="D10909" s="453" t="n">
        <v>160.52</v>
      </c>
      <c r="E10909" s="474" t="s">
        <v>10866</v>
      </c>
    </row>
    <row r="10910" customFormat="false" ht="19.5" hidden="false" customHeight="false" outlineLevel="0" collapsed="false">
      <c r="A10910" s="453" t="n">
        <v>798</v>
      </c>
      <c r="B10910" s="454" t="s">
        <v>11512</v>
      </c>
      <c r="C10910" s="453" t="s">
        <v>102</v>
      </c>
      <c r="D10910" s="453" t="n">
        <v>1.44</v>
      </c>
      <c r="E10910" s="474" t="s">
        <v>10866</v>
      </c>
    </row>
    <row r="10911" customFormat="false" ht="19.5" hidden="false" customHeight="false" outlineLevel="0" collapsed="false">
      <c r="A10911" s="453" t="n">
        <v>797</v>
      </c>
      <c r="B10911" s="454" t="s">
        <v>11513</v>
      </c>
      <c r="C10911" s="453" t="s">
        <v>102</v>
      </c>
      <c r="D10911" s="453" t="n">
        <v>10.49</v>
      </c>
      <c r="E10911" s="474" t="s">
        <v>10866</v>
      </c>
    </row>
    <row r="10912" customFormat="false" ht="19.5" hidden="false" customHeight="false" outlineLevel="0" collapsed="false">
      <c r="A10912" s="453" t="n">
        <v>796</v>
      </c>
      <c r="B10912" s="454" t="s">
        <v>11514</v>
      </c>
      <c r="C10912" s="453" t="s">
        <v>102</v>
      </c>
      <c r="D10912" s="453" t="n">
        <v>8.91</v>
      </c>
      <c r="E10912" s="474" t="s">
        <v>10866</v>
      </c>
    </row>
    <row r="10913" customFormat="false" ht="19.5" hidden="false" customHeight="false" outlineLevel="0" collapsed="false">
      <c r="A10913" s="453" t="n">
        <v>799</v>
      </c>
      <c r="B10913" s="454" t="s">
        <v>11515</v>
      </c>
      <c r="C10913" s="453" t="s">
        <v>102</v>
      </c>
      <c r="D10913" s="453" t="n">
        <v>4.31</v>
      </c>
      <c r="E10913" s="474" t="s">
        <v>10866</v>
      </c>
    </row>
    <row r="10914" customFormat="false" ht="19.5" hidden="false" customHeight="false" outlineLevel="0" collapsed="false">
      <c r="A10914" s="453" t="n">
        <v>792</v>
      </c>
      <c r="B10914" s="454" t="s">
        <v>11516</v>
      </c>
      <c r="C10914" s="453" t="s">
        <v>102</v>
      </c>
      <c r="D10914" s="453" t="n">
        <v>4.18</v>
      </c>
      <c r="E10914" s="474" t="s">
        <v>10866</v>
      </c>
    </row>
    <row r="10915" customFormat="false" ht="19.5" hidden="false" customHeight="false" outlineLevel="0" collapsed="false">
      <c r="A10915" s="453" t="n">
        <v>38001</v>
      </c>
      <c r="B10915" s="454" t="s">
        <v>11517</v>
      </c>
      <c r="C10915" s="453" t="s">
        <v>102</v>
      </c>
      <c r="D10915" s="453" t="n">
        <v>1.5</v>
      </c>
      <c r="E10915" s="474" t="s">
        <v>10866</v>
      </c>
    </row>
    <row r="10916" customFormat="false" ht="19.5" hidden="false" customHeight="false" outlineLevel="0" collapsed="false">
      <c r="A10916" s="453" t="n">
        <v>38002</v>
      </c>
      <c r="B10916" s="454" t="s">
        <v>11518</v>
      </c>
      <c r="C10916" s="453" t="s">
        <v>102</v>
      </c>
      <c r="D10916" s="453" t="n">
        <v>5.23</v>
      </c>
      <c r="E10916" s="474" t="s">
        <v>10866</v>
      </c>
    </row>
    <row r="10917" customFormat="false" ht="19.5" hidden="false" customHeight="false" outlineLevel="0" collapsed="false">
      <c r="A10917" s="453" t="n">
        <v>38003</v>
      </c>
      <c r="B10917" s="454" t="s">
        <v>11519</v>
      </c>
      <c r="C10917" s="453" t="s">
        <v>102</v>
      </c>
      <c r="D10917" s="453" t="n">
        <v>35.74</v>
      </c>
      <c r="E10917" s="474" t="s">
        <v>10866</v>
      </c>
    </row>
    <row r="10918" customFormat="false" ht="19.5" hidden="false" customHeight="false" outlineLevel="0" collapsed="false">
      <c r="A10918" s="453" t="n">
        <v>38004</v>
      </c>
      <c r="B10918" s="454" t="s">
        <v>11520</v>
      </c>
      <c r="C10918" s="453" t="s">
        <v>102</v>
      </c>
      <c r="D10918" s="453" t="n">
        <v>41.11</v>
      </c>
      <c r="E10918" s="474" t="s">
        <v>10866</v>
      </c>
    </row>
    <row r="10919" customFormat="false" ht="19.5" hidden="false" customHeight="false" outlineLevel="0" collapsed="false">
      <c r="A10919" s="453" t="n">
        <v>44263</v>
      </c>
      <c r="B10919" s="454" t="s">
        <v>11521</v>
      </c>
      <c r="C10919" s="453" t="s">
        <v>102</v>
      </c>
      <c r="D10919" s="453" t="n">
        <v>73.8</v>
      </c>
      <c r="E10919" s="474" t="s">
        <v>10866</v>
      </c>
    </row>
    <row r="10920" customFormat="false" ht="19.5" hidden="false" customHeight="false" outlineLevel="0" collapsed="false">
      <c r="A10920" s="453" t="n">
        <v>36327</v>
      </c>
      <c r="B10920" s="454" t="s">
        <v>11522</v>
      </c>
      <c r="C10920" s="453" t="s">
        <v>102</v>
      </c>
      <c r="D10920" s="453" t="n">
        <v>4.05</v>
      </c>
      <c r="E10920" s="474" t="s">
        <v>10866</v>
      </c>
    </row>
    <row r="10921" customFormat="false" ht="19.5" hidden="false" customHeight="false" outlineLevel="0" collapsed="false">
      <c r="A10921" s="453" t="n">
        <v>38992</v>
      </c>
      <c r="B10921" s="454" t="s">
        <v>11523</v>
      </c>
      <c r="C10921" s="453" t="s">
        <v>102</v>
      </c>
      <c r="D10921" s="453" t="n">
        <v>4.91</v>
      </c>
      <c r="E10921" s="474" t="s">
        <v>10866</v>
      </c>
    </row>
    <row r="10922" customFormat="false" ht="19.5" hidden="false" customHeight="false" outlineLevel="0" collapsed="false">
      <c r="A10922" s="453" t="n">
        <v>38993</v>
      </c>
      <c r="B10922" s="454" t="s">
        <v>11524</v>
      </c>
      <c r="C10922" s="453" t="s">
        <v>102</v>
      </c>
      <c r="D10922" s="453" t="n">
        <v>12.78</v>
      </c>
      <c r="E10922" s="474" t="s">
        <v>10866</v>
      </c>
    </row>
    <row r="10923" customFormat="false" ht="19.5" hidden="false" customHeight="false" outlineLevel="0" collapsed="false">
      <c r="A10923" s="453" t="n">
        <v>44175</v>
      </c>
      <c r="B10923" s="454" t="s">
        <v>11525</v>
      </c>
      <c r="C10923" s="453" t="s">
        <v>102</v>
      </c>
      <c r="D10923" s="453" t="n">
        <v>22.3</v>
      </c>
      <c r="E10923" s="474" t="s">
        <v>10866</v>
      </c>
    </row>
    <row r="10924" customFormat="false" ht="19.5" hidden="false" customHeight="false" outlineLevel="0" collapsed="false">
      <c r="A10924" s="453" t="n">
        <v>44177</v>
      </c>
      <c r="B10924" s="454" t="s">
        <v>11526</v>
      </c>
      <c r="C10924" s="453" t="s">
        <v>102</v>
      </c>
      <c r="D10924" s="453" t="n">
        <v>16.66</v>
      </c>
      <c r="E10924" s="474" t="s">
        <v>10866</v>
      </c>
    </row>
    <row r="10925" customFormat="false" ht="19.5" hidden="false" customHeight="false" outlineLevel="0" collapsed="false">
      <c r="A10925" s="453" t="n">
        <v>38418</v>
      </c>
      <c r="B10925" s="454" t="s">
        <v>11527</v>
      </c>
      <c r="C10925" s="453" t="s">
        <v>102</v>
      </c>
      <c r="D10925" s="453" t="n">
        <v>6.34</v>
      </c>
      <c r="E10925" s="474" t="s">
        <v>10866</v>
      </c>
    </row>
    <row r="10926" customFormat="false" ht="19.5" hidden="false" customHeight="false" outlineLevel="0" collapsed="false">
      <c r="A10926" s="453" t="n">
        <v>39178</v>
      </c>
      <c r="B10926" s="454" t="s">
        <v>11528</v>
      </c>
      <c r="C10926" s="453" t="s">
        <v>102</v>
      </c>
      <c r="D10926" s="453" t="n">
        <v>2.85</v>
      </c>
      <c r="E10926" s="474" t="s">
        <v>10866</v>
      </c>
    </row>
    <row r="10927" customFormat="false" ht="19.5" hidden="false" customHeight="false" outlineLevel="0" collapsed="false">
      <c r="A10927" s="453" t="n">
        <v>39177</v>
      </c>
      <c r="B10927" s="454" t="s">
        <v>11529</v>
      </c>
      <c r="C10927" s="453" t="s">
        <v>102</v>
      </c>
      <c r="D10927" s="453" t="n">
        <v>2.58</v>
      </c>
      <c r="E10927" s="474" t="s">
        <v>10866</v>
      </c>
    </row>
    <row r="10928" customFormat="false" ht="19.5" hidden="false" customHeight="false" outlineLevel="0" collapsed="false">
      <c r="A10928" s="453" t="n">
        <v>39176</v>
      </c>
      <c r="B10928" s="454" t="s">
        <v>11530</v>
      </c>
      <c r="C10928" s="453" t="s">
        <v>102</v>
      </c>
      <c r="D10928" s="453" t="n">
        <v>1.69</v>
      </c>
      <c r="E10928" s="474" t="s">
        <v>10866</v>
      </c>
    </row>
    <row r="10929" customFormat="false" ht="19.5" hidden="false" customHeight="false" outlineLevel="0" collapsed="false">
      <c r="A10929" s="453" t="n">
        <v>39174</v>
      </c>
      <c r="B10929" s="454" t="s">
        <v>11531</v>
      </c>
      <c r="C10929" s="453" t="s">
        <v>102</v>
      </c>
      <c r="D10929" s="453" t="n">
        <v>1.29</v>
      </c>
      <c r="E10929" s="474" t="s">
        <v>10866</v>
      </c>
    </row>
    <row r="10930" customFormat="false" ht="19.5" hidden="false" customHeight="false" outlineLevel="0" collapsed="false">
      <c r="A10930" s="453" t="n">
        <v>39180</v>
      </c>
      <c r="B10930" s="454" t="s">
        <v>11532</v>
      </c>
      <c r="C10930" s="453" t="s">
        <v>102</v>
      </c>
      <c r="D10930" s="453" t="n">
        <v>7.75</v>
      </c>
      <c r="E10930" s="474" t="s">
        <v>10866</v>
      </c>
    </row>
    <row r="10931" customFormat="false" ht="19.5" hidden="false" customHeight="false" outlineLevel="0" collapsed="false">
      <c r="A10931" s="453" t="n">
        <v>39179</v>
      </c>
      <c r="B10931" s="454" t="s">
        <v>11533</v>
      </c>
      <c r="C10931" s="453" t="s">
        <v>102</v>
      </c>
      <c r="D10931" s="453" t="n">
        <v>6.86</v>
      </c>
      <c r="E10931" s="474" t="s">
        <v>10866</v>
      </c>
    </row>
    <row r="10932" customFormat="false" ht="19.5" hidden="false" customHeight="false" outlineLevel="0" collapsed="false">
      <c r="A10932" s="453" t="n">
        <v>39181</v>
      </c>
      <c r="B10932" s="454" t="s">
        <v>11534</v>
      </c>
      <c r="C10932" s="453" t="s">
        <v>102</v>
      </c>
      <c r="D10932" s="453" t="n">
        <v>10.4</v>
      </c>
      <c r="E10932" s="474" t="s">
        <v>10866</v>
      </c>
    </row>
    <row r="10933" customFormat="false" ht="19.5" hidden="false" customHeight="false" outlineLevel="0" collapsed="false">
      <c r="A10933" s="453" t="n">
        <v>39175</v>
      </c>
      <c r="B10933" s="454" t="s">
        <v>11535</v>
      </c>
      <c r="C10933" s="453" t="s">
        <v>102</v>
      </c>
      <c r="D10933" s="453" t="n">
        <v>1.58</v>
      </c>
      <c r="E10933" s="474" t="s">
        <v>10866</v>
      </c>
    </row>
    <row r="10934" customFormat="false" ht="19.5" hidden="false" customHeight="false" outlineLevel="0" collapsed="false">
      <c r="A10934" s="453" t="n">
        <v>39217</v>
      </c>
      <c r="B10934" s="454" t="s">
        <v>11536</v>
      </c>
      <c r="C10934" s="453" t="s">
        <v>102</v>
      </c>
      <c r="D10934" s="453" t="n">
        <v>1.22</v>
      </c>
      <c r="E10934" s="474" t="s">
        <v>10866</v>
      </c>
    </row>
    <row r="10935" customFormat="false" ht="19.5" hidden="false" customHeight="false" outlineLevel="0" collapsed="false">
      <c r="A10935" s="453" t="n">
        <v>39182</v>
      </c>
      <c r="B10935" s="454" t="s">
        <v>11537</v>
      </c>
      <c r="C10935" s="453" t="s">
        <v>102</v>
      </c>
      <c r="D10935" s="453" t="n">
        <v>14.62</v>
      </c>
      <c r="E10935" s="474" t="s">
        <v>10866</v>
      </c>
    </row>
    <row r="10936" customFormat="false" ht="19.5" hidden="false" customHeight="false" outlineLevel="0" collapsed="false">
      <c r="A10936" s="453" t="n">
        <v>12616</v>
      </c>
      <c r="B10936" s="454" t="s">
        <v>11538</v>
      </c>
      <c r="C10936" s="453" t="s">
        <v>102</v>
      </c>
      <c r="D10936" s="453" t="n">
        <v>19.55</v>
      </c>
      <c r="E10936" s="474" t="s">
        <v>10866</v>
      </c>
    </row>
    <row r="10937" customFormat="false" ht="19.5" hidden="false" customHeight="false" outlineLevel="0" collapsed="false">
      <c r="A10937" s="453" t="n">
        <v>1049</v>
      </c>
      <c r="B10937" s="454" t="s">
        <v>11539</v>
      </c>
      <c r="C10937" s="453" t="s">
        <v>102</v>
      </c>
      <c r="D10937" s="453" t="n">
        <v>12.24</v>
      </c>
      <c r="E10937" s="474" t="s">
        <v>10866</v>
      </c>
    </row>
    <row r="10938" customFormat="false" ht="19.5" hidden="false" customHeight="false" outlineLevel="0" collapsed="false">
      <c r="A10938" s="453" t="n">
        <v>1099</v>
      </c>
      <c r="B10938" s="454" t="s">
        <v>11540</v>
      </c>
      <c r="C10938" s="453" t="s">
        <v>102</v>
      </c>
      <c r="D10938" s="453" t="n">
        <v>9.36</v>
      </c>
      <c r="E10938" s="474" t="s">
        <v>10866</v>
      </c>
    </row>
    <row r="10939" customFormat="false" ht="19.5" hidden="false" customHeight="false" outlineLevel="0" collapsed="false">
      <c r="A10939" s="453" t="n">
        <v>1050</v>
      </c>
      <c r="B10939" s="454" t="s">
        <v>11541</v>
      </c>
      <c r="C10939" s="453" t="s">
        <v>102</v>
      </c>
      <c r="D10939" s="453" t="n">
        <v>6.4</v>
      </c>
      <c r="E10939" s="474" t="s">
        <v>10866</v>
      </c>
    </row>
    <row r="10940" customFormat="false" ht="19.5" hidden="false" customHeight="false" outlineLevel="0" collapsed="false">
      <c r="A10940" s="453" t="n">
        <v>39678</v>
      </c>
      <c r="B10940" s="454" t="s">
        <v>11542</v>
      </c>
      <c r="C10940" s="453" t="s">
        <v>102</v>
      </c>
      <c r="D10940" s="453" t="n">
        <v>3.77</v>
      </c>
      <c r="E10940" s="474" t="s">
        <v>10866</v>
      </c>
    </row>
    <row r="10941" customFormat="false" ht="19.5" hidden="false" customHeight="false" outlineLevel="0" collapsed="false">
      <c r="A10941" s="453" t="n">
        <v>1101</v>
      </c>
      <c r="B10941" s="454" t="s">
        <v>11543</v>
      </c>
      <c r="C10941" s="453" t="s">
        <v>102</v>
      </c>
      <c r="D10941" s="453" t="n">
        <v>40.37</v>
      </c>
      <c r="E10941" s="474" t="s">
        <v>10866</v>
      </c>
    </row>
    <row r="10942" customFormat="false" ht="19.5" hidden="false" customHeight="false" outlineLevel="0" collapsed="false">
      <c r="A10942" s="453" t="n">
        <v>1100</v>
      </c>
      <c r="B10942" s="454" t="s">
        <v>11544</v>
      </c>
      <c r="C10942" s="453" t="s">
        <v>102</v>
      </c>
      <c r="D10942" s="453" t="n">
        <v>20.83</v>
      </c>
      <c r="E10942" s="474" t="s">
        <v>10866</v>
      </c>
    </row>
    <row r="10943" customFormat="false" ht="19.5" hidden="false" customHeight="false" outlineLevel="0" collapsed="false">
      <c r="A10943" s="453" t="n">
        <v>39679</v>
      </c>
      <c r="B10943" s="454" t="s">
        <v>11545</v>
      </c>
      <c r="C10943" s="453" t="s">
        <v>102</v>
      </c>
      <c r="D10943" s="453" t="n">
        <v>80.46</v>
      </c>
      <c r="E10943" s="474" t="s">
        <v>10866</v>
      </c>
    </row>
    <row r="10944" customFormat="false" ht="19.5" hidden="false" customHeight="false" outlineLevel="0" collapsed="false">
      <c r="A10944" s="453" t="n">
        <v>1102</v>
      </c>
      <c r="B10944" s="454" t="s">
        <v>11546</v>
      </c>
      <c r="C10944" s="453" t="s">
        <v>102</v>
      </c>
      <c r="D10944" s="453" t="n">
        <v>60.2</v>
      </c>
      <c r="E10944" s="474" t="s">
        <v>10866</v>
      </c>
    </row>
    <row r="10945" customFormat="false" ht="19.5" hidden="false" customHeight="false" outlineLevel="0" collapsed="false">
      <c r="A10945" s="453" t="n">
        <v>1098</v>
      </c>
      <c r="B10945" s="454" t="s">
        <v>11547</v>
      </c>
      <c r="C10945" s="453" t="s">
        <v>102</v>
      </c>
      <c r="D10945" s="453" t="n">
        <v>5</v>
      </c>
      <c r="E10945" s="474" t="s">
        <v>10866</v>
      </c>
    </row>
    <row r="10946" customFormat="false" ht="19.5" hidden="false" customHeight="false" outlineLevel="0" collapsed="false">
      <c r="A10946" s="453" t="n">
        <v>1051</v>
      </c>
      <c r="B10946" s="454" t="s">
        <v>11548</v>
      </c>
      <c r="C10946" s="453" t="s">
        <v>102</v>
      </c>
      <c r="D10946" s="453" t="n">
        <v>87.5</v>
      </c>
      <c r="E10946" s="474" t="s">
        <v>10866</v>
      </c>
    </row>
    <row r="10947" customFormat="false" ht="19.5" hidden="false" customHeight="false" outlineLevel="0" collapsed="false">
      <c r="A10947" s="453" t="n">
        <v>37399</v>
      </c>
      <c r="B10947" s="454" t="s">
        <v>11549</v>
      </c>
      <c r="C10947" s="453" t="s">
        <v>102</v>
      </c>
      <c r="D10947" s="453" t="n">
        <v>54.62</v>
      </c>
      <c r="E10947" s="474" t="s">
        <v>10866</v>
      </c>
    </row>
    <row r="10948" customFormat="false" ht="19.5" hidden="false" customHeight="false" outlineLevel="0" collapsed="false">
      <c r="A10948" s="453" t="n">
        <v>43834</v>
      </c>
      <c r="B10948" s="454" t="s">
        <v>11550</v>
      </c>
      <c r="C10948" s="453" t="s">
        <v>501</v>
      </c>
      <c r="D10948" s="453" t="n">
        <v>20.71</v>
      </c>
      <c r="E10948" s="474" t="s">
        <v>10866</v>
      </c>
    </row>
    <row r="10949" customFormat="false" ht="19.5" hidden="false" customHeight="false" outlineLevel="0" collapsed="false">
      <c r="A10949" s="453" t="n">
        <v>43835</v>
      </c>
      <c r="B10949" s="454" t="s">
        <v>11551</v>
      </c>
      <c r="C10949" s="453" t="s">
        <v>501</v>
      </c>
      <c r="D10949" s="453" t="n">
        <v>1.85</v>
      </c>
      <c r="E10949" s="475" t="s">
        <v>10866</v>
      </c>
    </row>
    <row r="10950" customFormat="false" ht="19.5" hidden="false" customHeight="false" outlineLevel="0" collapsed="false">
      <c r="A10950" s="453" t="n">
        <v>43833</v>
      </c>
      <c r="B10950" s="454" t="s">
        <v>11552</v>
      </c>
      <c r="C10950" s="453" t="s">
        <v>501</v>
      </c>
      <c r="D10950" s="453" t="n">
        <v>1.93</v>
      </c>
      <c r="E10950" s="474" t="s">
        <v>10866</v>
      </c>
    </row>
    <row r="10951" customFormat="false" ht="19.5" hidden="false" customHeight="false" outlineLevel="0" collapsed="false">
      <c r="A10951" s="453" t="n">
        <v>41955</v>
      </c>
      <c r="B10951" s="454" t="s">
        <v>11553</v>
      </c>
      <c r="C10951" s="453" t="s">
        <v>488</v>
      </c>
      <c r="D10951" s="453" t="n">
        <v>66.94</v>
      </c>
      <c r="E10951" s="474" t="s">
        <v>10866</v>
      </c>
    </row>
    <row r="10952" customFormat="false" ht="19.5" hidden="false" customHeight="false" outlineLevel="0" collapsed="false">
      <c r="A10952" s="453" t="n">
        <v>41953</v>
      </c>
      <c r="B10952" s="454" t="s">
        <v>11554</v>
      </c>
      <c r="C10952" s="453" t="s">
        <v>488</v>
      </c>
      <c r="D10952" s="453" t="n">
        <v>63.88</v>
      </c>
      <c r="E10952" s="474" t="s">
        <v>10866</v>
      </c>
    </row>
    <row r="10953" customFormat="false" ht="19.5" hidden="false" customHeight="false" outlineLevel="0" collapsed="false">
      <c r="A10953" s="453" t="n">
        <v>41954</v>
      </c>
      <c r="B10953" s="454" t="s">
        <v>11555</v>
      </c>
      <c r="C10953" s="453" t="s">
        <v>488</v>
      </c>
      <c r="D10953" s="453" t="n">
        <v>63.27</v>
      </c>
      <c r="E10953" s="474" t="s">
        <v>10866</v>
      </c>
    </row>
    <row r="10954" customFormat="false" ht="19.5" hidden="false" customHeight="false" outlineLevel="0" collapsed="false">
      <c r="A10954" s="453" t="n">
        <v>25004</v>
      </c>
      <c r="B10954" s="454" t="s">
        <v>11556</v>
      </c>
      <c r="C10954" s="453" t="s">
        <v>488</v>
      </c>
      <c r="D10954" s="453" t="n">
        <v>50.94</v>
      </c>
      <c r="E10954" s="474" t="s">
        <v>10866</v>
      </c>
    </row>
    <row r="10955" customFormat="false" ht="19.5" hidden="false" customHeight="false" outlineLevel="0" collapsed="false">
      <c r="A10955" s="453" t="n">
        <v>25002</v>
      </c>
      <c r="B10955" s="454" t="s">
        <v>11557</v>
      </c>
      <c r="C10955" s="453" t="s">
        <v>488</v>
      </c>
      <c r="D10955" s="453" t="n">
        <v>50.94</v>
      </c>
      <c r="E10955" s="474" t="s">
        <v>10866</v>
      </c>
    </row>
    <row r="10956" customFormat="false" ht="19.5" hidden="false" customHeight="false" outlineLevel="0" collapsed="false">
      <c r="A10956" s="453" t="n">
        <v>37409</v>
      </c>
      <c r="B10956" s="454" t="s">
        <v>11558</v>
      </c>
      <c r="C10956" s="453" t="s">
        <v>488</v>
      </c>
      <c r="D10956" s="453" t="n">
        <v>50.94</v>
      </c>
      <c r="E10956" s="474" t="s">
        <v>10866</v>
      </c>
    </row>
    <row r="10957" customFormat="false" ht="19.5" hidden="false" customHeight="false" outlineLevel="0" collapsed="false">
      <c r="A10957" s="453" t="n">
        <v>841</v>
      </c>
      <c r="B10957" s="454" t="s">
        <v>11559</v>
      </c>
      <c r="C10957" s="453" t="s">
        <v>488</v>
      </c>
      <c r="D10957" s="453" t="n">
        <v>51.57</v>
      </c>
      <c r="E10957" s="474" t="s">
        <v>10866</v>
      </c>
    </row>
    <row r="10958" customFormat="false" ht="19.5" hidden="false" customHeight="false" outlineLevel="0" collapsed="false">
      <c r="A10958" s="453" t="n">
        <v>25005</v>
      </c>
      <c r="B10958" s="454" t="s">
        <v>11560</v>
      </c>
      <c r="C10958" s="453" t="s">
        <v>488</v>
      </c>
      <c r="D10958" s="453" t="n">
        <v>55.9</v>
      </c>
      <c r="E10958" s="475" t="s">
        <v>10866</v>
      </c>
    </row>
    <row r="10959" customFormat="false" ht="19.5" hidden="false" customHeight="false" outlineLevel="0" collapsed="false">
      <c r="A10959" s="453" t="n">
        <v>25003</v>
      </c>
      <c r="B10959" s="454" t="s">
        <v>11561</v>
      </c>
      <c r="C10959" s="453" t="s">
        <v>488</v>
      </c>
      <c r="D10959" s="453" t="n">
        <v>56.74</v>
      </c>
      <c r="E10959" s="474" t="s">
        <v>10866</v>
      </c>
    </row>
    <row r="10960" customFormat="false" ht="19.5" hidden="false" customHeight="false" outlineLevel="0" collapsed="false">
      <c r="A10960" s="453" t="n">
        <v>37410</v>
      </c>
      <c r="B10960" s="454" t="s">
        <v>11562</v>
      </c>
      <c r="C10960" s="453" t="s">
        <v>488</v>
      </c>
      <c r="D10960" s="453" t="n">
        <v>55.9</v>
      </c>
      <c r="E10960" s="474" t="s">
        <v>10866</v>
      </c>
    </row>
    <row r="10961" customFormat="false" ht="19.5" hidden="false" customHeight="false" outlineLevel="0" collapsed="false">
      <c r="A10961" s="453" t="n">
        <v>842</v>
      </c>
      <c r="B10961" s="454" t="s">
        <v>11563</v>
      </c>
      <c r="C10961" s="453" t="s">
        <v>488</v>
      </c>
      <c r="D10961" s="453" t="n">
        <v>56.7</v>
      </c>
      <c r="E10961" s="474" t="s">
        <v>10866</v>
      </c>
    </row>
    <row r="10962" customFormat="false" ht="19.5" hidden="false" customHeight="false" outlineLevel="0" collapsed="false">
      <c r="A10962" s="453" t="n">
        <v>44391</v>
      </c>
      <c r="B10962" s="454" t="s">
        <v>11564</v>
      </c>
      <c r="C10962" s="453" t="s">
        <v>501</v>
      </c>
      <c r="D10962" s="453" t="n">
        <v>120.81</v>
      </c>
      <c r="E10962" s="474" t="s">
        <v>10866</v>
      </c>
    </row>
    <row r="10963" customFormat="false" ht="19.5" hidden="false" customHeight="false" outlineLevel="0" collapsed="false">
      <c r="A10963" s="453" t="n">
        <v>44388</v>
      </c>
      <c r="B10963" s="454" t="s">
        <v>11565</v>
      </c>
      <c r="C10963" s="453" t="s">
        <v>501</v>
      </c>
      <c r="D10963" s="453" t="n">
        <v>2.61</v>
      </c>
      <c r="E10963" s="474" t="s">
        <v>10866</v>
      </c>
    </row>
    <row r="10964" customFormat="false" ht="19.5" hidden="false" customHeight="false" outlineLevel="0" collapsed="false">
      <c r="A10964" s="453" t="n">
        <v>44392</v>
      </c>
      <c r="B10964" s="454" t="s">
        <v>11566</v>
      </c>
      <c r="C10964" s="453" t="s">
        <v>501</v>
      </c>
      <c r="D10964" s="453" t="n">
        <v>240.55</v>
      </c>
      <c r="E10964" s="474" t="s">
        <v>10866</v>
      </c>
    </row>
    <row r="10965" customFormat="false" ht="19.5" hidden="false" customHeight="false" outlineLevel="0" collapsed="false">
      <c r="A10965" s="453" t="n">
        <v>44390</v>
      </c>
      <c r="B10965" s="454" t="s">
        <v>11567</v>
      </c>
      <c r="C10965" s="453" t="s">
        <v>501</v>
      </c>
      <c r="D10965" s="453" t="n">
        <v>50.97</v>
      </c>
      <c r="E10965" s="475" t="s">
        <v>10866</v>
      </c>
    </row>
    <row r="10966" customFormat="false" ht="19.5" hidden="false" customHeight="false" outlineLevel="0" collapsed="false">
      <c r="A10966" s="453" t="n">
        <v>44389</v>
      </c>
      <c r="B10966" s="454" t="s">
        <v>11568</v>
      </c>
      <c r="C10966" s="453" t="s">
        <v>501</v>
      </c>
      <c r="D10966" s="453" t="n">
        <v>6.02</v>
      </c>
      <c r="E10966" s="475" t="s">
        <v>10866</v>
      </c>
    </row>
    <row r="10967" customFormat="false" ht="19.5" hidden="false" customHeight="false" outlineLevel="0" collapsed="false">
      <c r="A10967" s="453" t="n">
        <v>862</v>
      </c>
      <c r="B10967" s="454" t="s">
        <v>11569</v>
      </c>
      <c r="C10967" s="453" t="s">
        <v>501</v>
      </c>
      <c r="D10967" s="453" t="n">
        <v>11.02</v>
      </c>
      <c r="E10967" s="474" t="s">
        <v>10866</v>
      </c>
    </row>
    <row r="10968" customFormat="false" ht="19.5" hidden="false" customHeight="false" outlineLevel="0" collapsed="false">
      <c r="A10968" s="453" t="n">
        <v>866</v>
      </c>
      <c r="B10968" s="454" t="s">
        <v>11570</v>
      </c>
      <c r="C10968" s="453" t="s">
        <v>501</v>
      </c>
      <c r="D10968" s="453" t="n">
        <v>140.07</v>
      </c>
      <c r="E10968" s="474" t="s">
        <v>10866</v>
      </c>
    </row>
    <row r="10969" customFormat="false" ht="19.5" hidden="false" customHeight="false" outlineLevel="0" collapsed="false">
      <c r="A10969" s="453" t="n">
        <v>892</v>
      </c>
      <c r="B10969" s="454" t="s">
        <v>11571</v>
      </c>
      <c r="C10969" s="453" t="s">
        <v>501</v>
      </c>
      <c r="D10969" s="453" t="n">
        <v>169.56</v>
      </c>
      <c r="E10969" s="474" t="s">
        <v>10866</v>
      </c>
    </row>
    <row r="10970" customFormat="false" ht="19.5" hidden="false" customHeight="false" outlineLevel="0" collapsed="false">
      <c r="A10970" s="453" t="n">
        <v>857</v>
      </c>
      <c r="B10970" s="454" t="s">
        <v>11572</v>
      </c>
      <c r="C10970" s="453" t="s">
        <v>501</v>
      </c>
      <c r="D10970" s="453" t="n">
        <v>18.44</v>
      </c>
      <c r="E10970" s="474" t="s">
        <v>10866</v>
      </c>
    </row>
    <row r="10971" customFormat="false" ht="19.5" hidden="false" customHeight="false" outlineLevel="0" collapsed="false">
      <c r="A10971" s="453" t="n">
        <v>37404</v>
      </c>
      <c r="B10971" s="454" t="s">
        <v>11573</v>
      </c>
      <c r="C10971" s="453" t="s">
        <v>501</v>
      </c>
      <c r="D10971" s="453" t="n">
        <v>196.17</v>
      </c>
      <c r="E10971" s="474" t="s">
        <v>10866</v>
      </c>
    </row>
    <row r="10972" customFormat="false" ht="19.5" hidden="false" customHeight="false" outlineLevel="0" collapsed="false">
      <c r="A10972" s="453" t="n">
        <v>868</v>
      </c>
      <c r="B10972" s="454" t="s">
        <v>11574</v>
      </c>
      <c r="C10972" s="453" t="s">
        <v>501</v>
      </c>
      <c r="D10972" s="453" t="n">
        <v>26.28</v>
      </c>
      <c r="E10972" s="474" t="s">
        <v>10866</v>
      </c>
    </row>
    <row r="10973" customFormat="false" ht="19.5" hidden="false" customHeight="false" outlineLevel="0" collapsed="false">
      <c r="A10973" s="453" t="n">
        <v>863</v>
      </c>
      <c r="B10973" s="454" t="s">
        <v>11575</v>
      </c>
      <c r="C10973" s="453" t="s">
        <v>501</v>
      </c>
      <c r="D10973" s="453" t="n">
        <v>38.71</v>
      </c>
      <c r="E10973" s="474" t="s">
        <v>10866</v>
      </c>
    </row>
    <row r="10974" customFormat="false" ht="19.5" hidden="false" customHeight="false" outlineLevel="0" collapsed="false">
      <c r="A10974" s="453" t="n">
        <v>867</v>
      </c>
      <c r="B10974" s="454" t="s">
        <v>11576</v>
      </c>
      <c r="C10974" s="453" t="s">
        <v>501</v>
      </c>
      <c r="D10974" s="453" t="n">
        <v>55.14</v>
      </c>
      <c r="E10974" s="474" t="s">
        <v>10866</v>
      </c>
    </row>
    <row r="10975" customFormat="false" ht="19.5" hidden="false" customHeight="false" outlineLevel="0" collapsed="false">
      <c r="A10975" s="453" t="n">
        <v>864</v>
      </c>
      <c r="B10975" s="454" t="s">
        <v>11577</v>
      </c>
      <c r="C10975" s="453" t="s">
        <v>501</v>
      </c>
      <c r="D10975" s="453" t="n">
        <v>72.83</v>
      </c>
      <c r="E10975" s="474" t="s">
        <v>10866</v>
      </c>
    </row>
    <row r="10976" customFormat="false" ht="19.5" hidden="false" customHeight="false" outlineLevel="0" collapsed="false">
      <c r="A10976" s="453" t="n">
        <v>865</v>
      </c>
      <c r="B10976" s="454" t="s">
        <v>11578</v>
      </c>
      <c r="C10976" s="453" t="s">
        <v>501</v>
      </c>
      <c r="D10976" s="453" t="n">
        <v>104.76</v>
      </c>
      <c r="E10976" s="474" t="s">
        <v>10866</v>
      </c>
    </row>
    <row r="10977" customFormat="false" ht="19.5" hidden="false" customHeight="false" outlineLevel="0" collapsed="false">
      <c r="A10977" s="453" t="n">
        <v>39251</v>
      </c>
      <c r="B10977" s="454" t="s">
        <v>11579</v>
      </c>
      <c r="C10977" s="453" t="s">
        <v>501</v>
      </c>
      <c r="D10977" s="453" t="n">
        <v>0.69</v>
      </c>
      <c r="E10977" s="474" t="s">
        <v>10866</v>
      </c>
    </row>
    <row r="10978" customFormat="false" ht="19.5" hidden="false" customHeight="false" outlineLevel="0" collapsed="false">
      <c r="A10978" s="453" t="n">
        <v>1011</v>
      </c>
      <c r="B10978" s="454" t="s">
        <v>11580</v>
      </c>
      <c r="C10978" s="453" t="s">
        <v>501</v>
      </c>
      <c r="D10978" s="453" t="n">
        <v>0.94</v>
      </c>
      <c r="E10978" s="474" t="s">
        <v>10866</v>
      </c>
    </row>
    <row r="10979" customFormat="false" ht="19.5" hidden="false" customHeight="false" outlineLevel="0" collapsed="false">
      <c r="A10979" s="453" t="n">
        <v>39252</v>
      </c>
      <c r="B10979" s="454" t="s">
        <v>11581</v>
      </c>
      <c r="C10979" s="453" t="s">
        <v>501</v>
      </c>
      <c r="D10979" s="453" t="n">
        <v>1.23</v>
      </c>
      <c r="E10979" s="474" t="s">
        <v>10866</v>
      </c>
    </row>
    <row r="10980" customFormat="false" ht="19.5" hidden="false" customHeight="false" outlineLevel="0" collapsed="false">
      <c r="A10980" s="453" t="n">
        <v>1013</v>
      </c>
      <c r="B10980" s="454" t="s">
        <v>11582</v>
      </c>
      <c r="C10980" s="453" t="s">
        <v>501</v>
      </c>
      <c r="D10980" s="453" t="n">
        <v>1.48</v>
      </c>
      <c r="E10980" s="474" t="s">
        <v>10866</v>
      </c>
    </row>
    <row r="10981" customFormat="false" ht="19.5" hidden="false" customHeight="false" outlineLevel="0" collapsed="false">
      <c r="A10981" s="453" t="n">
        <v>980</v>
      </c>
      <c r="B10981" s="454" t="s">
        <v>11583</v>
      </c>
      <c r="C10981" s="453" t="s">
        <v>501</v>
      </c>
      <c r="D10981" s="453" t="n">
        <v>10.66</v>
      </c>
      <c r="E10981" s="474" t="s">
        <v>10866</v>
      </c>
    </row>
    <row r="10982" customFormat="false" ht="19.5" hidden="false" customHeight="false" outlineLevel="0" collapsed="false">
      <c r="A10982" s="453" t="n">
        <v>39237</v>
      </c>
      <c r="B10982" s="454" t="s">
        <v>11584</v>
      </c>
      <c r="C10982" s="453" t="s">
        <v>501</v>
      </c>
      <c r="D10982" s="453" t="n">
        <v>113.4</v>
      </c>
      <c r="E10982" s="475" t="s">
        <v>10866</v>
      </c>
    </row>
    <row r="10983" customFormat="false" ht="19.5" hidden="false" customHeight="false" outlineLevel="0" collapsed="false">
      <c r="A10983" s="453" t="n">
        <v>39238</v>
      </c>
      <c r="B10983" s="454" t="s">
        <v>11585</v>
      </c>
      <c r="C10983" s="453" t="s">
        <v>501</v>
      </c>
      <c r="D10983" s="453" t="n">
        <v>143.02</v>
      </c>
      <c r="E10983" s="474" t="s">
        <v>10866</v>
      </c>
    </row>
    <row r="10984" customFormat="false" ht="19.5" hidden="false" customHeight="false" outlineLevel="0" collapsed="false">
      <c r="A10984" s="453" t="n">
        <v>979</v>
      </c>
      <c r="B10984" s="454" t="s">
        <v>11586</v>
      </c>
      <c r="C10984" s="453" t="s">
        <v>501</v>
      </c>
      <c r="D10984" s="453" t="n">
        <v>15.23</v>
      </c>
      <c r="E10984" s="474" t="s">
        <v>10866</v>
      </c>
    </row>
    <row r="10985" customFormat="false" ht="19.5" hidden="false" customHeight="false" outlineLevel="0" collapsed="false">
      <c r="A10985" s="453" t="n">
        <v>39239</v>
      </c>
      <c r="B10985" s="454" t="s">
        <v>11587</v>
      </c>
      <c r="C10985" s="453" t="s">
        <v>501</v>
      </c>
      <c r="D10985" s="453" t="n">
        <v>172.78</v>
      </c>
      <c r="E10985" s="474" t="s">
        <v>10866</v>
      </c>
    </row>
    <row r="10986" customFormat="false" ht="19.5" hidden="false" customHeight="false" outlineLevel="0" collapsed="false">
      <c r="A10986" s="453" t="n">
        <v>1014</v>
      </c>
      <c r="B10986" s="454" t="s">
        <v>11588</v>
      </c>
      <c r="C10986" s="453" t="s">
        <v>501</v>
      </c>
      <c r="D10986" s="453" t="n">
        <v>2.34</v>
      </c>
      <c r="E10986" s="474" t="s">
        <v>10866</v>
      </c>
    </row>
    <row r="10987" customFormat="false" ht="19.5" hidden="false" customHeight="false" outlineLevel="0" collapsed="false">
      <c r="A10987" s="453" t="n">
        <v>39240</v>
      </c>
      <c r="B10987" s="454" t="s">
        <v>11589</v>
      </c>
      <c r="C10987" s="453" t="s">
        <v>501</v>
      </c>
      <c r="D10987" s="453" t="n">
        <v>227.25</v>
      </c>
      <c r="E10987" s="474" t="s">
        <v>10866</v>
      </c>
    </row>
    <row r="10988" customFormat="false" ht="19.5" hidden="false" customHeight="false" outlineLevel="0" collapsed="false">
      <c r="A10988" s="453" t="n">
        <v>39232</v>
      </c>
      <c r="B10988" s="454" t="s">
        <v>11590</v>
      </c>
      <c r="C10988" s="453" t="s">
        <v>501</v>
      </c>
      <c r="D10988" s="453" t="n">
        <v>23.85</v>
      </c>
      <c r="E10988" s="474" t="s">
        <v>10866</v>
      </c>
    </row>
    <row r="10989" customFormat="false" ht="19.5" hidden="false" customHeight="false" outlineLevel="0" collapsed="false">
      <c r="A10989" s="453" t="n">
        <v>39233</v>
      </c>
      <c r="B10989" s="454" t="s">
        <v>11591</v>
      </c>
      <c r="C10989" s="453" t="s">
        <v>501</v>
      </c>
      <c r="D10989" s="453" t="n">
        <v>34.76</v>
      </c>
      <c r="E10989" s="474" t="s">
        <v>10866</v>
      </c>
    </row>
    <row r="10990" customFormat="false" ht="19.5" hidden="false" customHeight="false" outlineLevel="0" collapsed="false">
      <c r="A10990" s="453" t="n">
        <v>981</v>
      </c>
      <c r="B10990" s="454" t="s">
        <v>11592</v>
      </c>
      <c r="C10990" s="453" t="s">
        <v>501</v>
      </c>
      <c r="D10990" s="453" t="n">
        <v>3.88</v>
      </c>
      <c r="E10990" s="475" t="s">
        <v>482</v>
      </c>
    </row>
    <row r="10991" customFormat="false" ht="19.5" hidden="false" customHeight="false" outlineLevel="0" collapsed="false">
      <c r="A10991" s="453" t="n">
        <v>39234</v>
      </c>
      <c r="B10991" s="454" t="s">
        <v>11593</v>
      </c>
      <c r="C10991" s="453" t="s">
        <v>501</v>
      </c>
      <c r="D10991" s="453" t="n">
        <v>48.39</v>
      </c>
      <c r="E10991" s="474" t="s">
        <v>10866</v>
      </c>
    </row>
    <row r="10992" customFormat="false" ht="19.5" hidden="false" customHeight="false" outlineLevel="0" collapsed="false">
      <c r="A10992" s="453" t="n">
        <v>982</v>
      </c>
      <c r="B10992" s="454" t="s">
        <v>11594</v>
      </c>
      <c r="C10992" s="453" t="s">
        <v>501</v>
      </c>
      <c r="D10992" s="453" t="n">
        <v>5.58</v>
      </c>
      <c r="E10992" s="474" t="s">
        <v>10866</v>
      </c>
    </row>
    <row r="10993" customFormat="false" ht="19.5" hidden="false" customHeight="false" outlineLevel="0" collapsed="false">
      <c r="A10993" s="453" t="n">
        <v>39235</v>
      </c>
      <c r="B10993" s="454" t="s">
        <v>11595</v>
      </c>
      <c r="C10993" s="453" t="s">
        <v>501</v>
      </c>
      <c r="D10993" s="453" t="n">
        <v>71.37</v>
      </c>
      <c r="E10993" s="474" t="s">
        <v>10866</v>
      </c>
    </row>
    <row r="10994" customFormat="false" ht="19.5" hidden="false" customHeight="false" outlineLevel="0" collapsed="false">
      <c r="A10994" s="453" t="n">
        <v>39236</v>
      </c>
      <c r="B10994" s="454" t="s">
        <v>11596</v>
      </c>
      <c r="C10994" s="453" t="s">
        <v>501</v>
      </c>
      <c r="D10994" s="453" t="n">
        <v>94.58</v>
      </c>
      <c r="E10994" s="474" t="s">
        <v>10866</v>
      </c>
    </row>
    <row r="10995" customFormat="false" ht="19.5" hidden="false" customHeight="false" outlineLevel="0" collapsed="false">
      <c r="A10995" s="453" t="n">
        <v>993</v>
      </c>
      <c r="B10995" s="454" t="s">
        <v>11597</v>
      </c>
      <c r="C10995" s="453" t="s">
        <v>501</v>
      </c>
      <c r="D10995" s="453" t="n">
        <v>1.99</v>
      </c>
      <c r="E10995" s="474" t="s">
        <v>10866</v>
      </c>
    </row>
    <row r="10996" customFormat="false" ht="19.5" hidden="false" customHeight="false" outlineLevel="0" collapsed="false">
      <c r="A10996" s="453" t="n">
        <v>1020</v>
      </c>
      <c r="B10996" s="454" t="s">
        <v>11598</v>
      </c>
      <c r="C10996" s="453" t="s">
        <v>501</v>
      </c>
      <c r="D10996" s="453" t="n">
        <v>10.16</v>
      </c>
      <c r="E10996" s="474" t="s">
        <v>10866</v>
      </c>
    </row>
    <row r="10997" customFormat="false" ht="19.5" hidden="false" customHeight="false" outlineLevel="0" collapsed="false">
      <c r="A10997" s="453" t="n">
        <v>1017</v>
      </c>
      <c r="B10997" s="454" t="s">
        <v>11599</v>
      </c>
      <c r="C10997" s="453" t="s">
        <v>501</v>
      </c>
      <c r="D10997" s="453" t="n">
        <v>124.56</v>
      </c>
      <c r="E10997" s="474" t="s">
        <v>10866</v>
      </c>
    </row>
    <row r="10998" customFormat="false" ht="19.5" hidden="false" customHeight="false" outlineLevel="0" collapsed="false">
      <c r="A10998" s="453" t="n">
        <v>999</v>
      </c>
      <c r="B10998" s="454" t="s">
        <v>11600</v>
      </c>
      <c r="C10998" s="453" t="s">
        <v>501</v>
      </c>
      <c r="D10998" s="453" t="n">
        <v>150.91</v>
      </c>
      <c r="E10998" s="474" t="s">
        <v>10866</v>
      </c>
    </row>
    <row r="10999" customFormat="false" ht="19.5" hidden="false" customHeight="false" outlineLevel="0" collapsed="false">
      <c r="A10999" s="453" t="n">
        <v>995</v>
      </c>
      <c r="B10999" s="454" t="s">
        <v>11601</v>
      </c>
      <c r="C10999" s="453" t="s">
        <v>501</v>
      </c>
      <c r="D10999" s="453" t="n">
        <v>16.18</v>
      </c>
      <c r="E10999" s="474" t="s">
        <v>10866</v>
      </c>
    </row>
    <row r="11000" customFormat="false" ht="19.5" hidden="false" customHeight="false" outlineLevel="0" collapsed="false">
      <c r="A11000" s="453" t="n">
        <v>1000</v>
      </c>
      <c r="B11000" s="454" t="s">
        <v>11602</v>
      </c>
      <c r="C11000" s="453" t="s">
        <v>501</v>
      </c>
      <c r="D11000" s="453" t="n">
        <v>185.36</v>
      </c>
      <c r="E11000" s="474" t="s">
        <v>10866</v>
      </c>
    </row>
    <row r="11001" customFormat="false" ht="19.5" hidden="false" customHeight="false" outlineLevel="0" collapsed="false">
      <c r="A11001" s="453" t="n">
        <v>1022</v>
      </c>
      <c r="B11001" s="454" t="s">
        <v>11603</v>
      </c>
      <c r="C11001" s="453" t="s">
        <v>501</v>
      </c>
      <c r="D11001" s="453" t="n">
        <v>2.78</v>
      </c>
      <c r="E11001" s="474" t="s">
        <v>10866</v>
      </c>
    </row>
    <row r="11002" customFormat="false" ht="19.5" hidden="false" customHeight="false" outlineLevel="0" collapsed="false">
      <c r="A11002" s="453" t="n">
        <v>1015</v>
      </c>
      <c r="B11002" s="454" t="s">
        <v>11604</v>
      </c>
      <c r="C11002" s="453" t="s">
        <v>501</v>
      </c>
      <c r="D11002" s="453" t="n">
        <v>246.32</v>
      </c>
      <c r="E11002" s="474" t="s">
        <v>10866</v>
      </c>
    </row>
    <row r="11003" customFormat="false" ht="19.5" hidden="false" customHeight="false" outlineLevel="0" collapsed="false">
      <c r="A11003" s="453" t="n">
        <v>996</v>
      </c>
      <c r="B11003" s="454" t="s">
        <v>11605</v>
      </c>
      <c r="C11003" s="453" t="s">
        <v>501</v>
      </c>
      <c r="D11003" s="453" t="n">
        <v>25.1</v>
      </c>
      <c r="E11003" s="474" t="s">
        <v>10866</v>
      </c>
    </row>
    <row r="11004" customFormat="false" ht="19.5" hidden="false" customHeight="false" outlineLevel="0" collapsed="false">
      <c r="A11004" s="453" t="n">
        <v>1001</v>
      </c>
      <c r="B11004" s="454" t="s">
        <v>11606</v>
      </c>
      <c r="C11004" s="453" t="s">
        <v>501</v>
      </c>
      <c r="D11004" s="453" t="n">
        <v>319.59</v>
      </c>
      <c r="E11004" s="474" t="s">
        <v>10866</v>
      </c>
    </row>
    <row r="11005" customFormat="false" ht="19.5" hidden="false" customHeight="false" outlineLevel="0" collapsed="false">
      <c r="A11005" s="453" t="n">
        <v>1019</v>
      </c>
      <c r="B11005" s="454" t="s">
        <v>11607</v>
      </c>
      <c r="C11005" s="453" t="s">
        <v>501</v>
      </c>
      <c r="D11005" s="453" t="n">
        <v>35.46</v>
      </c>
      <c r="E11005" s="474" t="s">
        <v>10866</v>
      </c>
    </row>
    <row r="11006" customFormat="false" ht="19.5" hidden="false" customHeight="false" outlineLevel="0" collapsed="false">
      <c r="A11006" s="453" t="n">
        <v>1021</v>
      </c>
      <c r="B11006" s="454" t="s">
        <v>11608</v>
      </c>
      <c r="C11006" s="453" t="s">
        <v>501</v>
      </c>
      <c r="D11006" s="453" t="n">
        <v>4.26</v>
      </c>
      <c r="E11006" s="474" t="s">
        <v>10866</v>
      </c>
    </row>
    <row r="11007" customFormat="false" ht="19.5" hidden="false" customHeight="false" outlineLevel="0" collapsed="false">
      <c r="A11007" s="453" t="n">
        <v>39249</v>
      </c>
      <c r="B11007" s="454" t="s">
        <v>11609</v>
      </c>
      <c r="C11007" s="453" t="s">
        <v>501</v>
      </c>
      <c r="D11007" s="453" t="n">
        <v>429.71</v>
      </c>
      <c r="E11007" s="474" t="s">
        <v>10866</v>
      </c>
    </row>
    <row r="11008" customFormat="false" ht="19.5" hidden="false" customHeight="false" outlineLevel="0" collapsed="false">
      <c r="A11008" s="453" t="n">
        <v>1018</v>
      </c>
      <c r="B11008" s="454" t="s">
        <v>11610</v>
      </c>
      <c r="C11008" s="453" t="s">
        <v>501</v>
      </c>
      <c r="D11008" s="453" t="n">
        <v>52.44</v>
      </c>
      <c r="E11008" s="474" t="s">
        <v>10866</v>
      </c>
    </row>
    <row r="11009" customFormat="false" ht="19.5" hidden="false" customHeight="false" outlineLevel="0" collapsed="false">
      <c r="A11009" s="453" t="n">
        <v>39250</v>
      </c>
      <c r="B11009" s="454" t="s">
        <v>11611</v>
      </c>
      <c r="C11009" s="453" t="s">
        <v>501</v>
      </c>
      <c r="D11009" s="453" t="n">
        <v>514.03</v>
      </c>
      <c r="E11009" s="474" t="s">
        <v>10866</v>
      </c>
    </row>
    <row r="11010" customFormat="false" ht="19.5" hidden="false" customHeight="false" outlineLevel="0" collapsed="false">
      <c r="A11010" s="453" t="n">
        <v>994</v>
      </c>
      <c r="B11010" s="454" t="s">
        <v>11612</v>
      </c>
      <c r="C11010" s="453" t="s">
        <v>501</v>
      </c>
      <c r="D11010" s="453" t="n">
        <v>6.2</v>
      </c>
      <c r="E11010" s="474" t="s">
        <v>10866</v>
      </c>
    </row>
    <row r="11011" customFormat="false" ht="19.5" hidden="false" customHeight="false" outlineLevel="0" collapsed="false">
      <c r="A11011" s="453" t="n">
        <v>977</v>
      </c>
      <c r="B11011" s="454" t="s">
        <v>11613</v>
      </c>
      <c r="C11011" s="453" t="s">
        <v>501</v>
      </c>
      <c r="D11011" s="453" t="n">
        <v>73.36</v>
      </c>
      <c r="E11011" s="474" t="s">
        <v>10866</v>
      </c>
    </row>
    <row r="11012" customFormat="false" ht="19.5" hidden="false" customHeight="false" outlineLevel="0" collapsed="false">
      <c r="A11012" s="453" t="n">
        <v>998</v>
      </c>
      <c r="B11012" s="454" t="s">
        <v>11614</v>
      </c>
      <c r="C11012" s="453" t="s">
        <v>501</v>
      </c>
      <c r="D11012" s="453" t="n">
        <v>95.25</v>
      </c>
      <c r="E11012" s="474" t="s">
        <v>10866</v>
      </c>
    </row>
    <row r="11013" customFormat="false" ht="19.5" hidden="false" customHeight="false" outlineLevel="0" collapsed="false">
      <c r="A11013" s="453" t="n">
        <v>1006</v>
      </c>
      <c r="B11013" s="454" t="s">
        <v>11615</v>
      </c>
      <c r="C11013" s="453" t="s">
        <v>501</v>
      </c>
      <c r="D11013" s="453" t="n">
        <v>126.21</v>
      </c>
      <c r="E11013" s="474" t="s">
        <v>10866</v>
      </c>
    </row>
    <row r="11014" customFormat="false" ht="19.5" hidden="false" customHeight="false" outlineLevel="0" collapsed="false">
      <c r="A11014" s="453" t="n">
        <v>990</v>
      </c>
      <c r="B11014" s="454" t="s">
        <v>11616</v>
      </c>
      <c r="C11014" s="453" t="s">
        <v>501</v>
      </c>
      <c r="D11014" s="453" t="n">
        <v>167.82</v>
      </c>
      <c r="E11014" s="474" t="s">
        <v>10866</v>
      </c>
    </row>
    <row r="11015" customFormat="false" ht="19.5" hidden="false" customHeight="false" outlineLevel="0" collapsed="false">
      <c r="A11015" s="453" t="n">
        <v>39241</v>
      </c>
      <c r="B11015" s="454" t="s">
        <v>11617</v>
      </c>
      <c r="C11015" s="453" t="s">
        <v>501</v>
      </c>
      <c r="D11015" s="453" t="n">
        <v>16.52</v>
      </c>
      <c r="E11015" s="474" t="s">
        <v>10866</v>
      </c>
    </row>
    <row r="11016" customFormat="false" ht="19.5" hidden="false" customHeight="false" outlineLevel="0" collapsed="false">
      <c r="A11016" s="453" t="n">
        <v>1005</v>
      </c>
      <c r="B11016" s="454" t="s">
        <v>11618</v>
      </c>
      <c r="C11016" s="453" t="s">
        <v>501</v>
      </c>
      <c r="D11016" s="453" t="n">
        <v>208.95</v>
      </c>
      <c r="E11016" s="474" t="s">
        <v>10866</v>
      </c>
    </row>
    <row r="11017" customFormat="false" ht="19.5" hidden="false" customHeight="false" outlineLevel="0" collapsed="false">
      <c r="A11017" s="453" t="n">
        <v>991</v>
      </c>
      <c r="B11017" s="454" t="s">
        <v>11619</v>
      </c>
      <c r="C11017" s="453" t="s">
        <v>501</v>
      </c>
      <c r="D11017" s="453" t="n">
        <v>273.68</v>
      </c>
      <c r="E11017" s="474" t="s">
        <v>10866</v>
      </c>
    </row>
    <row r="11018" customFormat="false" ht="19.5" hidden="false" customHeight="false" outlineLevel="0" collapsed="false">
      <c r="A11018" s="453" t="n">
        <v>986</v>
      </c>
      <c r="B11018" s="454" t="s">
        <v>11620</v>
      </c>
      <c r="C11018" s="453" t="s">
        <v>501</v>
      </c>
      <c r="D11018" s="453" t="n">
        <v>26.1</v>
      </c>
      <c r="E11018" s="474" t="s">
        <v>10866</v>
      </c>
    </row>
    <row r="11019" customFormat="false" ht="19.5" hidden="false" customHeight="false" outlineLevel="0" collapsed="false">
      <c r="A11019" s="453" t="n">
        <v>987</v>
      </c>
      <c r="B11019" s="454" t="s">
        <v>11621</v>
      </c>
      <c r="C11019" s="453" t="s">
        <v>501</v>
      </c>
      <c r="D11019" s="453" t="n">
        <v>35.73</v>
      </c>
      <c r="E11019" s="474" t="s">
        <v>10866</v>
      </c>
    </row>
    <row r="11020" customFormat="false" ht="19.5" hidden="false" customHeight="false" outlineLevel="0" collapsed="false">
      <c r="A11020" s="453" t="n">
        <v>1007</v>
      </c>
      <c r="B11020" s="454" t="s">
        <v>11622</v>
      </c>
      <c r="C11020" s="453" t="s">
        <v>501</v>
      </c>
      <c r="D11020" s="453" t="n">
        <v>49.46</v>
      </c>
      <c r="E11020" s="474" t="s">
        <v>10866</v>
      </c>
    </row>
    <row r="11021" customFormat="false" ht="19.5" hidden="false" customHeight="false" outlineLevel="0" collapsed="false">
      <c r="A11021" s="453" t="n">
        <v>1008</v>
      </c>
      <c r="B11021" s="454" t="s">
        <v>11623</v>
      </c>
      <c r="C11021" s="453" t="s">
        <v>501</v>
      </c>
      <c r="D11021" s="453" t="n">
        <v>6.28</v>
      </c>
      <c r="E11021" s="474" t="s">
        <v>10866</v>
      </c>
    </row>
    <row r="11022" customFormat="false" ht="19.5" hidden="false" customHeight="false" outlineLevel="0" collapsed="false">
      <c r="A11022" s="453" t="n">
        <v>988</v>
      </c>
      <c r="B11022" s="454" t="s">
        <v>11624</v>
      </c>
      <c r="C11022" s="453" t="s">
        <v>501</v>
      </c>
      <c r="D11022" s="453" t="n">
        <v>68.2</v>
      </c>
      <c r="E11022" s="474" t="s">
        <v>10866</v>
      </c>
    </row>
    <row r="11023" customFormat="false" ht="19.5" hidden="false" customHeight="false" outlineLevel="0" collapsed="false">
      <c r="A11023" s="453" t="n">
        <v>989</v>
      </c>
      <c r="B11023" s="454" t="s">
        <v>11625</v>
      </c>
      <c r="C11023" s="453" t="s">
        <v>501</v>
      </c>
      <c r="D11023" s="453" t="n">
        <v>94.14</v>
      </c>
      <c r="E11023" s="474" t="s">
        <v>10866</v>
      </c>
    </row>
    <row r="11024" customFormat="false" ht="19.5" hidden="false" customHeight="false" outlineLevel="0" collapsed="false">
      <c r="A11024" s="453" t="n">
        <v>43972</v>
      </c>
      <c r="B11024" s="454" t="s">
        <v>11626</v>
      </c>
      <c r="C11024" s="453" t="s">
        <v>501</v>
      </c>
      <c r="D11024" s="453" t="n">
        <v>3.95</v>
      </c>
      <c r="E11024" s="475" t="s">
        <v>10866</v>
      </c>
    </row>
    <row r="11025" customFormat="false" ht="19.5" hidden="false" customHeight="false" outlineLevel="0" collapsed="false">
      <c r="A11025" s="453" t="n">
        <v>43971</v>
      </c>
      <c r="B11025" s="454" t="s">
        <v>11627</v>
      </c>
      <c r="C11025" s="453" t="s">
        <v>501</v>
      </c>
      <c r="D11025" s="453" t="n">
        <v>3.02</v>
      </c>
      <c r="E11025" s="475" t="s">
        <v>482</v>
      </c>
    </row>
    <row r="11026" customFormat="false" ht="19.5" hidden="false" customHeight="false" outlineLevel="0" collapsed="false">
      <c r="A11026" s="453" t="n">
        <v>39598</v>
      </c>
      <c r="B11026" s="454" t="s">
        <v>11628</v>
      </c>
      <c r="C11026" s="453" t="s">
        <v>501</v>
      </c>
      <c r="D11026" s="453" t="n">
        <v>5.6</v>
      </c>
      <c r="E11026" s="475" t="s">
        <v>10866</v>
      </c>
    </row>
    <row r="11027" customFormat="false" ht="19.5" hidden="false" customHeight="false" outlineLevel="0" collapsed="false">
      <c r="A11027" s="453" t="n">
        <v>43973</v>
      </c>
      <c r="B11027" s="454" t="s">
        <v>11629</v>
      </c>
      <c r="C11027" s="453" t="s">
        <v>501</v>
      </c>
      <c r="D11027" s="453" t="n">
        <v>4.13</v>
      </c>
      <c r="E11027" s="475" t="s">
        <v>10866</v>
      </c>
    </row>
    <row r="11028" customFormat="false" ht="19.5" hidden="false" customHeight="false" outlineLevel="0" collapsed="false">
      <c r="A11028" s="453" t="n">
        <v>39599</v>
      </c>
      <c r="B11028" s="454" t="s">
        <v>11630</v>
      </c>
      <c r="C11028" s="453" t="s">
        <v>501</v>
      </c>
      <c r="D11028" s="453" t="n">
        <v>8.06</v>
      </c>
      <c r="E11028" s="475" t="s">
        <v>10866</v>
      </c>
    </row>
    <row r="11029" customFormat="false" ht="19.5" hidden="false" customHeight="false" outlineLevel="0" collapsed="false">
      <c r="A11029" s="453" t="n">
        <v>43832</v>
      </c>
      <c r="B11029" s="454" t="s">
        <v>11631</v>
      </c>
      <c r="C11029" s="453" t="s">
        <v>501</v>
      </c>
      <c r="D11029" s="453" t="n">
        <v>21.22</v>
      </c>
      <c r="E11029" s="475" t="s">
        <v>10866</v>
      </c>
    </row>
    <row r="11030" customFormat="false" ht="19.5" hidden="false" customHeight="false" outlineLevel="0" collapsed="false">
      <c r="A11030" s="453" t="n">
        <v>34602</v>
      </c>
      <c r="B11030" s="454" t="s">
        <v>11632</v>
      </c>
      <c r="C11030" s="453" t="s">
        <v>501</v>
      </c>
      <c r="D11030" s="453" t="n">
        <v>4.32</v>
      </c>
      <c r="E11030" s="475" t="s">
        <v>10866</v>
      </c>
    </row>
    <row r="11031" customFormat="false" ht="19.5" hidden="false" customHeight="false" outlineLevel="0" collapsed="false">
      <c r="A11031" s="453" t="n">
        <v>34607</v>
      </c>
      <c r="B11031" s="454" t="s">
        <v>11633</v>
      </c>
      <c r="C11031" s="453" t="s">
        <v>501</v>
      </c>
      <c r="D11031" s="453" t="n">
        <v>10.58</v>
      </c>
      <c r="E11031" s="475" t="s">
        <v>10866</v>
      </c>
    </row>
    <row r="11032" customFormat="false" ht="19.5" hidden="false" customHeight="false" outlineLevel="0" collapsed="false">
      <c r="A11032" s="453" t="n">
        <v>34609</v>
      </c>
      <c r="B11032" s="454" t="s">
        <v>11634</v>
      </c>
      <c r="C11032" s="453" t="s">
        <v>501</v>
      </c>
      <c r="D11032" s="453" t="n">
        <v>15.39</v>
      </c>
      <c r="E11032" s="475" t="s">
        <v>10866</v>
      </c>
    </row>
    <row r="11033" customFormat="false" ht="19.5" hidden="false" customHeight="false" outlineLevel="0" collapsed="false">
      <c r="A11033" s="453" t="n">
        <v>34618</v>
      </c>
      <c r="B11033" s="454" t="s">
        <v>11635</v>
      </c>
      <c r="C11033" s="453" t="s">
        <v>501</v>
      </c>
      <c r="D11033" s="453" t="n">
        <v>5.89</v>
      </c>
      <c r="E11033" s="475" t="s">
        <v>10866</v>
      </c>
    </row>
    <row r="11034" customFormat="false" ht="19.5" hidden="false" customHeight="false" outlineLevel="0" collapsed="false">
      <c r="A11034" s="453" t="n">
        <v>34621</v>
      </c>
      <c r="B11034" s="454" t="s">
        <v>11636</v>
      </c>
      <c r="C11034" s="453" t="s">
        <v>501</v>
      </c>
      <c r="D11034" s="453" t="n">
        <v>14.59</v>
      </c>
      <c r="E11034" s="474" t="s">
        <v>10866</v>
      </c>
    </row>
    <row r="11035" customFormat="false" ht="19.5" hidden="false" customHeight="false" outlineLevel="0" collapsed="false">
      <c r="A11035" s="453" t="n">
        <v>34622</v>
      </c>
      <c r="B11035" s="454" t="s">
        <v>11637</v>
      </c>
      <c r="C11035" s="453" t="s">
        <v>501</v>
      </c>
      <c r="D11035" s="453" t="n">
        <v>21.67</v>
      </c>
      <c r="E11035" s="474" t="s">
        <v>10866</v>
      </c>
    </row>
    <row r="11036" customFormat="false" ht="19.5" hidden="false" customHeight="false" outlineLevel="0" collapsed="false">
      <c r="A11036" s="453" t="n">
        <v>34624</v>
      </c>
      <c r="B11036" s="454" t="s">
        <v>11638</v>
      </c>
      <c r="C11036" s="453" t="s">
        <v>501</v>
      </c>
      <c r="D11036" s="453" t="n">
        <v>7.86</v>
      </c>
      <c r="E11036" s="474" t="s">
        <v>10866</v>
      </c>
    </row>
    <row r="11037" customFormat="false" ht="19.5" hidden="false" customHeight="false" outlineLevel="0" collapsed="false">
      <c r="A11037" s="453" t="n">
        <v>34627</v>
      </c>
      <c r="B11037" s="454" t="s">
        <v>11639</v>
      </c>
      <c r="C11037" s="453" t="s">
        <v>501</v>
      </c>
      <c r="D11037" s="453" t="n">
        <v>18.95</v>
      </c>
      <c r="E11037" s="474" t="s">
        <v>10866</v>
      </c>
    </row>
    <row r="11038" customFormat="false" ht="19.5" hidden="false" customHeight="false" outlineLevel="0" collapsed="false">
      <c r="A11038" s="453" t="n">
        <v>34629</v>
      </c>
      <c r="B11038" s="454" t="s">
        <v>11640</v>
      </c>
      <c r="C11038" s="453" t="s">
        <v>501</v>
      </c>
      <c r="D11038" s="453" t="n">
        <v>28.96</v>
      </c>
      <c r="E11038" s="474" t="s">
        <v>10866</v>
      </c>
    </row>
    <row r="11039" customFormat="false" ht="19.5" hidden="false" customHeight="false" outlineLevel="0" collapsed="false">
      <c r="A11039" s="453" t="n">
        <v>39257</v>
      </c>
      <c r="B11039" s="454" t="s">
        <v>11641</v>
      </c>
      <c r="C11039" s="453" t="s">
        <v>501</v>
      </c>
      <c r="D11039" s="453" t="n">
        <v>5.89</v>
      </c>
      <c r="E11039" s="474" t="s">
        <v>10866</v>
      </c>
    </row>
    <row r="11040" customFormat="false" ht="19.5" hidden="false" customHeight="false" outlineLevel="0" collapsed="false">
      <c r="A11040" s="453" t="n">
        <v>39261</v>
      </c>
      <c r="B11040" s="454" t="s">
        <v>11642</v>
      </c>
      <c r="C11040" s="453" t="s">
        <v>501</v>
      </c>
      <c r="D11040" s="453" t="n">
        <v>33.74</v>
      </c>
      <c r="E11040" s="474" t="s">
        <v>10866</v>
      </c>
    </row>
    <row r="11041" customFormat="false" ht="19.5" hidden="false" customHeight="false" outlineLevel="0" collapsed="false">
      <c r="A11041" s="453" t="n">
        <v>39268</v>
      </c>
      <c r="B11041" s="454" t="s">
        <v>11643</v>
      </c>
      <c r="C11041" s="453" t="s">
        <v>501</v>
      </c>
      <c r="D11041" s="453" t="n">
        <v>527.37</v>
      </c>
      <c r="E11041" s="474" t="s">
        <v>10866</v>
      </c>
    </row>
    <row r="11042" customFormat="false" ht="19.5" hidden="false" customHeight="false" outlineLevel="0" collapsed="false">
      <c r="A11042" s="453" t="n">
        <v>39262</v>
      </c>
      <c r="B11042" s="454" t="s">
        <v>11644</v>
      </c>
      <c r="C11042" s="453" t="s">
        <v>501</v>
      </c>
      <c r="D11042" s="453" t="n">
        <v>53.73</v>
      </c>
      <c r="E11042" s="474" t="s">
        <v>10866</v>
      </c>
    </row>
    <row r="11043" customFormat="false" ht="19.5" hidden="false" customHeight="false" outlineLevel="0" collapsed="false">
      <c r="A11043" s="453" t="n">
        <v>39258</v>
      </c>
      <c r="B11043" s="454" t="s">
        <v>11645</v>
      </c>
      <c r="C11043" s="453" t="s">
        <v>501</v>
      </c>
      <c r="D11043" s="453" t="n">
        <v>8.88</v>
      </c>
      <c r="E11043" s="474" t="s">
        <v>10866</v>
      </c>
    </row>
    <row r="11044" customFormat="false" ht="19.5" hidden="false" customHeight="false" outlineLevel="0" collapsed="false">
      <c r="A11044" s="453" t="n">
        <v>39263</v>
      </c>
      <c r="B11044" s="454" t="s">
        <v>11646</v>
      </c>
      <c r="C11044" s="453" t="s">
        <v>501</v>
      </c>
      <c r="D11044" s="453" t="n">
        <v>92.9</v>
      </c>
      <c r="E11044" s="474" t="s">
        <v>10866</v>
      </c>
    </row>
    <row r="11045" customFormat="false" ht="19.5" hidden="false" customHeight="false" outlineLevel="0" collapsed="false">
      <c r="A11045" s="453" t="n">
        <v>39264</v>
      </c>
      <c r="B11045" s="454" t="s">
        <v>11647</v>
      </c>
      <c r="C11045" s="453" t="s">
        <v>501</v>
      </c>
      <c r="D11045" s="453" t="n">
        <v>128.7</v>
      </c>
      <c r="E11045" s="474" t="s">
        <v>10866</v>
      </c>
    </row>
    <row r="11046" customFormat="false" ht="19.5" hidden="false" customHeight="false" outlineLevel="0" collapsed="false">
      <c r="A11046" s="453" t="n">
        <v>39259</v>
      </c>
      <c r="B11046" s="454" t="s">
        <v>11648</v>
      </c>
      <c r="C11046" s="453" t="s">
        <v>501</v>
      </c>
      <c r="D11046" s="453" t="n">
        <v>13.68</v>
      </c>
      <c r="E11046" s="474" t="s">
        <v>10866</v>
      </c>
    </row>
    <row r="11047" customFormat="false" ht="19.5" hidden="false" customHeight="false" outlineLevel="0" collapsed="false">
      <c r="A11047" s="453" t="n">
        <v>39265</v>
      </c>
      <c r="B11047" s="454" t="s">
        <v>11649</v>
      </c>
      <c r="C11047" s="453" t="s">
        <v>501</v>
      </c>
      <c r="D11047" s="453" t="n">
        <v>174.73</v>
      </c>
      <c r="E11047" s="474" t="s">
        <v>10866</v>
      </c>
    </row>
    <row r="11048" customFormat="false" ht="19.5" hidden="false" customHeight="false" outlineLevel="0" collapsed="false">
      <c r="A11048" s="453" t="n">
        <v>39260</v>
      </c>
      <c r="B11048" s="454" t="s">
        <v>11650</v>
      </c>
      <c r="C11048" s="453" t="s">
        <v>501</v>
      </c>
      <c r="D11048" s="453" t="n">
        <v>20.94</v>
      </c>
      <c r="E11048" s="475" t="s">
        <v>10866</v>
      </c>
    </row>
    <row r="11049" customFormat="false" ht="19.5" hidden="false" customHeight="false" outlineLevel="0" collapsed="false">
      <c r="A11049" s="453" t="n">
        <v>39266</v>
      </c>
      <c r="B11049" s="454" t="s">
        <v>11651</v>
      </c>
      <c r="C11049" s="453" t="s">
        <v>501</v>
      </c>
      <c r="D11049" s="453" t="n">
        <v>263.66</v>
      </c>
      <c r="E11049" s="474" t="s">
        <v>10866</v>
      </c>
    </row>
    <row r="11050" customFormat="false" ht="19.5" hidden="false" customHeight="false" outlineLevel="0" collapsed="false">
      <c r="A11050" s="453" t="n">
        <v>39267</v>
      </c>
      <c r="B11050" s="454" t="s">
        <v>11652</v>
      </c>
      <c r="C11050" s="453" t="s">
        <v>501</v>
      </c>
      <c r="D11050" s="453" t="n">
        <v>329.65</v>
      </c>
      <c r="E11050" s="475" t="s">
        <v>10866</v>
      </c>
    </row>
    <row r="11051" customFormat="false" ht="19.5" hidden="false" customHeight="false" outlineLevel="0" collapsed="false">
      <c r="A11051" s="453" t="n">
        <v>11901</v>
      </c>
      <c r="B11051" s="454" t="s">
        <v>11653</v>
      </c>
      <c r="C11051" s="453" t="s">
        <v>501</v>
      </c>
      <c r="D11051" s="453" t="n">
        <v>0.72</v>
      </c>
      <c r="E11051" s="474" t="s">
        <v>10866</v>
      </c>
    </row>
    <row r="11052" customFormat="false" ht="19.5" hidden="false" customHeight="false" outlineLevel="0" collapsed="false">
      <c r="A11052" s="453" t="n">
        <v>11902</v>
      </c>
      <c r="B11052" s="454" t="s">
        <v>11654</v>
      </c>
      <c r="C11052" s="453" t="s">
        <v>501</v>
      </c>
      <c r="D11052" s="453" t="n">
        <v>1.39</v>
      </c>
      <c r="E11052" s="475" t="s">
        <v>10866</v>
      </c>
    </row>
    <row r="11053" customFormat="false" ht="19.5" hidden="false" customHeight="false" outlineLevel="0" collapsed="false">
      <c r="A11053" s="453" t="n">
        <v>11903</v>
      </c>
      <c r="B11053" s="454" t="s">
        <v>11655</v>
      </c>
      <c r="C11053" s="453" t="s">
        <v>501</v>
      </c>
      <c r="D11053" s="453" t="n">
        <v>1.47</v>
      </c>
      <c r="E11053" s="474" t="s">
        <v>10866</v>
      </c>
    </row>
    <row r="11054" customFormat="false" ht="19.5" hidden="false" customHeight="false" outlineLevel="0" collapsed="false">
      <c r="A11054" s="453" t="n">
        <v>11904</v>
      </c>
      <c r="B11054" s="454" t="s">
        <v>11656</v>
      </c>
      <c r="C11054" s="453" t="s">
        <v>501</v>
      </c>
      <c r="D11054" s="453" t="n">
        <v>2.23</v>
      </c>
      <c r="E11054" s="474" t="s">
        <v>10866</v>
      </c>
    </row>
    <row r="11055" customFormat="false" ht="19.5" hidden="false" customHeight="false" outlineLevel="0" collapsed="false">
      <c r="A11055" s="453" t="n">
        <v>11905</v>
      </c>
      <c r="B11055" s="454" t="s">
        <v>11657</v>
      </c>
      <c r="C11055" s="453" t="s">
        <v>501</v>
      </c>
      <c r="D11055" s="453" t="n">
        <v>2.72</v>
      </c>
      <c r="E11055" s="474" t="s">
        <v>10866</v>
      </c>
    </row>
    <row r="11056" customFormat="false" ht="19.5" hidden="false" customHeight="false" outlineLevel="0" collapsed="false">
      <c r="A11056" s="453" t="n">
        <v>11906</v>
      </c>
      <c r="B11056" s="454" t="s">
        <v>11658</v>
      </c>
      <c r="C11056" s="453" t="s">
        <v>501</v>
      </c>
      <c r="D11056" s="453" t="n">
        <v>3.46</v>
      </c>
      <c r="E11056" s="474" t="s">
        <v>10866</v>
      </c>
    </row>
    <row r="11057" customFormat="false" ht="19.5" hidden="false" customHeight="false" outlineLevel="0" collapsed="false">
      <c r="A11057" s="453" t="n">
        <v>11919</v>
      </c>
      <c r="B11057" s="454" t="s">
        <v>11659</v>
      </c>
      <c r="C11057" s="453" t="s">
        <v>501</v>
      </c>
      <c r="D11057" s="453" t="n">
        <v>6.33</v>
      </c>
      <c r="E11057" s="474" t="s">
        <v>10866</v>
      </c>
    </row>
    <row r="11058" customFormat="false" ht="19.5" hidden="false" customHeight="false" outlineLevel="0" collapsed="false">
      <c r="A11058" s="453" t="n">
        <v>11920</v>
      </c>
      <c r="B11058" s="454" t="s">
        <v>11660</v>
      </c>
      <c r="C11058" s="453" t="s">
        <v>501</v>
      </c>
      <c r="D11058" s="453" t="n">
        <v>12.03</v>
      </c>
      <c r="E11058" s="474" t="s">
        <v>10866</v>
      </c>
    </row>
    <row r="11059" customFormat="false" ht="19.5" hidden="false" customHeight="false" outlineLevel="0" collapsed="false">
      <c r="A11059" s="453" t="n">
        <v>11924</v>
      </c>
      <c r="B11059" s="454" t="s">
        <v>11661</v>
      </c>
      <c r="C11059" s="453" t="s">
        <v>501</v>
      </c>
      <c r="D11059" s="453" t="n">
        <v>101.03</v>
      </c>
      <c r="E11059" s="474" t="s">
        <v>10866</v>
      </c>
    </row>
    <row r="11060" customFormat="false" ht="19.5" hidden="false" customHeight="false" outlineLevel="0" collapsed="false">
      <c r="A11060" s="453" t="n">
        <v>11921</v>
      </c>
      <c r="B11060" s="454" t="s">
        <v>11662</v>
      </c>
      <c r="C11060" s="453" t="s">
        <v>501</v>
      </c>
      <c r="D11060" s="453" t="n">
        <v>17.61</v>
      </c>
      <c r="E11060" s="474" t="s">
        <v>10866</v>
      </c>
    </row>
    <row r="11061" customFormat="false" ht="19.5" hidden="false" customHeight="false" outlineLevel="0" collapsed="false">
      <c r="A11061" s="453" t="n">
        <v>11922</v>
      </c>
      <c r="B11061" s="454" t="s">
        <v>11663</v>
      </c>
      <c r="C11061" s="453" t="s">
        <v>501</v>
      </c>
      <c r="D11061" s="453" t="n">
        <v>28.48</v>
      </c>
      <c r="E11061" s="474" t="s">
        <v>10866</v>
      </c>
    </row>
    <row r="11062" customFormat="false" ht="19.5" hidden="false" customHeight="false" outlineLevel="0" collapsed="false">
      <c r="A11062" s="453" t="n">
        <v>11923</v>
      </c>
      <c r="B11062" s="454" t="s">
        <v>11664</v>
      </c>
      <c r="C11062" s="453" t="s">
        <v>501</v>
      </c>
      <c r="D11062" s="453" t="n">
        <v>41.69</v>
      </c>
      <c r="E11062" s="474" t="s">
        <v>10866</v>
      </c>
    </row>
    <row r="11063" customFormat="false" ht="19.5" hidden="false" customHeight="false" outlineLevel="0" collapsed="false">
      <c r="A11063" s="453" t="n">
        <v>11916</v>
      </c>
      <c r="B11063" s="454" t="s">
        <v>11665</v>
      </c>
      <c r="C11063" s="453" t="s">
        <v>501</v>
      </c>
      <c r="D11063" s="453" t="n">
        <v>8.67</v>
      </c>
      <c r="E11063" s="474" t="s">
        <v>10866</v>
      </c>
    </row>
    <row r="11064" customFormat="false" ht="19.5" hidden="false" customHeight="false" outlineLevel="0" collapsed="false">
      <c r="A11064" s="453" t="n">
        <v>11914</v>
      </c>
      <c r="B11064" s="454" t="s">
        <v>11666</v>
      </c>
      <c r="C11064" s="453" t="s">
        <v>501</v>
      </c>
      <c r="D11064" s="453" t="n">
        <v>62.45</v>
      </c>
      <c r="E11064" s="474" t="s">
        <v>10866</v>
      </c>
    </row>
    <row r="11065" customFormat="false" ht="19.5" hidden="false" customHeight="false" outlineLevel="0" collapsed="false">
      <c r="A11065" s="453" t="n">
        <v>11917</v>
      </c>
      <c r="B11065" s="454" t="s">
        <v>11667</v>
      </c>
      <c r="C11065" s="453" t="s">
        <v>501</v>
      </c>
      <c r="D11065" s="453" t="n">
        <v>15.27</v>
      </c>
      <c r="E11065" s="474" t="s">
        <v>10866</v>
      </c>
    </row>
    <row r="11066" customFormat="false" ht="19.5" hidden="false" customHeight="false" outlineLevel="0" collapsed="false">
      <c r="A11066" s="453" t="n">
        <v>11918</v>
      </c>
      <c r="B11066" s="454" t="s">
        <v>11668</v>
      </c>
      <c r="C11066" s="453" t="s">
        <v>501</v>
      </c>
      <c r="D11066" s="453" t="n">
        <v>18.11</v>
      </c>
      <c r="E11066" s="474" t="s">
        <v>10866</v>
      </c>
    </row>
    <row r="11067" customFormat="false" ht="19.5" hidden="false" customHeight="false" outlineLevel="0" collapsed="false">
      <c r="A11067" s="453" t="n">
        <v>37734</v>
      </c>
      <c r="B11067" s="454" t="s">
        <v>11669</v>
      </c>
      <c r="C11067" s="453" t="s">
        <v>102</v>
      </c>
      <c r="D11067" s="453" t="n">
        <v>101677.97</v>
      </c>
      <c r="E11067" s="474" t="s">
        <v>10866</v>
      </c>
    </row>
    <row r="11068" customFormat="false" ht="19.5" hidden="false" customHeight="false" outlineLevel="0" collapsed="false">
      <c r="A11068" s="453" t="n">
        <v>37733</v>
      </c>
      <c r="B11068" s="454" t="s">
        <v>11670</v>
      </c>
      <c r="C11068" s="453" t="s">
        <v>102</v>
      </c>
      <c r="D11068" s="453" t="n">
        <v>76237.76</v>
      </c>
      <c r="E11068" s="474" t="s">
        <v>10866</v>
      </c>
    </row>
    <row r="11069" customFormat="false" ht="19.5" hidden="false" customHeight="false" outlineLevel="0" collapsed="false">
      <c r="A11069" s="453" t="n">
        <v>5090</v>
      </c>
      <c r="B11069" s="454" t="s">
        <v>11671</v>
      </c>
      <c r="C11069" s="453" t="s">
        <v>102</v>
      </c>
      <c r="D11069" s="453" t="n">
        <v>22.23</v>
      </c>
      <c r="E11069" s="474" t="s">
        <v>482</v>
      </c>
    </row>
    <row r="11070" customFormat="false" ht="19.5" hidden="false" customHeight="false" outlineLevel="0" collapsed="false">
      <c r="A11070" s="453" t="n">
        <v>5085</v>
      </c>
      <c r="B11070" s="454" t="s">
        <v>11672</v>
      </c>
      <c r="C11070" s="453" t="s">
        <v>102</v>
      </c>
      <c r="D11070" s="453" t="n">
        <v>33.09</v>
      </c>
      <c r="E11070" s="474" t="s">
        <v>10866</v>
      </c>
    </row>
    <row r="11071" customFormat="false" ht="19.5" hidden="false" customHeight="false" outlineLevel="0" collapsed="false">
      <c r="A11071" s="453" t="n">
        <v>43603</v>
      </c>
      <c r="B11071" s="454" t="s">
        <v>11673</v>
      </c>
      <c r="C11071" s="453" t="s">
        <v>102</v>
      </c>
      <c r="D11071" s="453" t="n">
        <v>47.28</v>
      </c>
      <c r="E11071" s="474" t="s">
        <v>10866</v>
      </c>
    </row>
    <row r="11072" customFormat="false" ht="19.5" hidden="false" customHeight="false" outlineLevel="0" collapsed="false">
      <c r="A11072" s="453" t="n">
        <v>38374</v>
      </c>
      <c r="B11072" s="454" t="s">
        <v>11674</v>
      </c>
      <c r="C11072" s="453" t="s">
        <v>102</v>
      </c>
      <c r="D11072" s="453" t="n">
        <v>970</v>
      </c>
      <c r="E11072" s="474" t="s">
        <v>10866</v>
      </c>
    </row>
    <row r="11073" customFormat="false" ht="19.5" hidden="false" customHeight="false" outlineLevel="0" collapsed="false">
      <c r="A11073" s="453" t="n">
        <v>4513</v>
      </c>
      <c r="B11073" s="454" t="s">
        <v>11675</v>
      </c>
      <c r="C11073" s="453" t="s">
        <v>501</v>
      </c>
      <c r="D11073" s="453" t="n">
        <v>5.03</v>
      </c>
      <c r="E11073" s="474" t="s">
        <v>10866</v>
      </c>
    </row>
    <row r="11074" customFormat="false" ht="19.5" hidden="false" customHeight="false" outlineLevel="0" collapsed="false">
      <c r="A11074" s="453" t="n">
        <v>20212</v>
      </c>
      <c r="B11074" s="454" t="s">
        <v>11676</v>
      </c>
      <c r="C11074" s="453" t="s">
        <v>501</v>
      </c>
      <c r="D11074" s="453" t="n">
        <v>21.41</v>
      </c>
      <c r="E11074" s="474" t="s">
        <v>10866</v>
      </c>
    </row>
    <row r="11075" customFormat="false" ht="19.5" hidden="false" customHeight="false" outlineLevel="0" collapsed="false">
      <c r="A11075" s="453" t="n">
        <v>20209</v>
      </c>
      <c r="B11075" s="454" t="s">
        <v>11677</v>
      </c>
      <c r="C11075" s="453" t="s">
        <v>501</v>
      </c>
      <c r="D11075" s="453" t="n">
        <v>25.57</v>
      </c>
      <c r="E11075" s="474" t="s">
        <v>10866</v>
      </c>
    </row>
    <row r="11076" customFormat="false" ht="19.5" hidden="false" customHeight="false" outlineLevel="0" collapsed="false">
      <c r="A11076" s="453" t="n">
        <v>4430</v>
      </c>
      <c r="B11076" s="454" t="s">
        <v>11678</v>
      </c>
      <c r="C11076" s="453" t="s">
        <v>501</v>
      </c>
      <c r="D11076" s="453" t="n">
        <v>12.53</v>
      </c>
      <c r="E11076" s="474" t="s">
        <v>482</v>
      </c>
    </row>
    <row r="11077" customFormat="false" ht="19.5" hidden="false" customHeight="false" outlineLevel="0" collapsed="false">
      <c r="A11077" s="453" t="n">
        <v>4433</v>
      </c>
      <c r="B11077" s="454" t="s">
        <v>11679</v>
      </c>
      <c r="C11077" s="453" t="s">
        <v>501</v>
      </c>
      <c r="D11077" s="453" t="n">
        <v>24.5</v>
      </c>
      <c r="E11077" s="474" t="s">
        <v>10866</v>
      </c>
    </row>
    <row r="11078" customFormat="false" ht="19.5" hidden="false" customHeight="false" outlineLevel="0" collapsed="false">
      <c r="A11078" s="453" t="n">
        <v>4400</v>
      </c>
      <c r="B11078" s="454" t="s">
        <v>11680</v>
      </c>
      <c r="C11078" s="453" t="s">
        <v>501</v>
      </c>
      <c r="D11078" s="453" t="n">
        <v>19.94</v>
      </c>
      <c r="E11078" s="474" t="s">
        <v>10866</v>
      </c>
    </row>
    <row r="11079" customFormat="false" ht="19.5" hidden="false" customHeight="false" outlineLevel="0" collapsed="false">
      <c r="A11079" s="453" t="n">
        <v>2729</v>
      </c>
      <c r="B11079" s="454" t="s">
        <v>11681</v>
      </c>
      <c r="C11079" s="453" t="s">
        <v>102</v>
      </c>
      <c r="D11079" s="453" t="n">
        <v>46.33</v>
      </c>
      <c r="E11079" s="474" t="s">
        <v>10866</v>
      </c>
    </row>
    <row r="11080" customFormat="false" ht="19.5" hidden="false" customHeight="false" outlineLevel="0" collapsed="false">
      <c r="A11080" s="453" t="n">
        <v>37106</v>
      </c>
      <c r="B11080" s="454" t="s">
        <v>11682</v>
      </c>
      <c r="C11080" s="453" t="s">
        <v>102</v>
      </c>
      <c r="D11080" s="453" t="n">
        <v>5006.68</v>
      </c>
      <c r="E11080" s="474" t="s">
        <v>10866</v>
      </c>
    </row>
    <row r="11081" customFormat="false" ht="19.5" hidden="false" customHeight="false" outlineLevel="0" collapsed="false">
      <c r="A11081" s="453" t="n">
        <v>11869</v>
      </c>
      <c r="B11081" s="454" t="s">
        <v>11683</v>
      </c>
      <c r="C11081" s="453" t="s">
        <v>102</v>
      </c>
      <c r="D11081" s="453" t="n">
        <v>1001.33</v>
      </c>
      <c r="E11081" s="474" t="s">
        <v>10866</v>
      </c>
    </row>
    <row r="11082" customFormat="false" ht="19.5" hidden="false" customHeight="false" outlineLevel="0" collapsed="false">
      <c r="A11082" s="453" t="n">
        <v>43981</v>
      </c>
      <c r="B11082" s="454" t="s">
        <v>11684</v>
      </c>
      <c r="C11082" s="453" t="s">
        <v>102</v>
      </c>
      <c r="D11082" s="453" t="n">
        <v>7545.02</v>
      </c>
      <c r="E11082" s="474" t="s">
        <v>10866</v>
      </c>
    </row>
    <row r="11083" customFormat="false" ht="19.5" hidden="false" customHeight="false" outlineLevel="0" collapsed="false">
      <c r="A11083" s="453" t="n">
        <v>37104</v>
      </c>
      <c r="B11083" s="454" t="s">
        <v>11685</v>
      </c>
      <c r="C11083" s="453" t="s">
        <v>102</v>
      </c>
      <c r="D11083" s="453" t="n">
        <v>1256.69</v>
      </c>
      <c r="E11083" s="474" t="s">
        <v>10866</v>
      </c>
    </row>
    <row r="11084" customFormat="false" ht="19.5" hidden="false" customHeight="false" outlineLevel="0" collapsed="false">
      <c r="A11084" s="453" t="n">
        <v>43982</v>
      </c>
      <c r="B11084" s="454" t="s">
        <v>11686</v>
      </c>
      <c r="C11084" s="453" t="s">
        <v>102</v>
      </c>
      <c r="D11084" s="453" t="n">
        <v>11919.23</v>
      </c>
      <c r="E11084" s="474" t="s">
        <v>10866</v>
      </c>
    </row>
    <row r="11085" customFormat="false" ht="19.5" hidden="false" customHeight="false" outlineLevel="0" collapsed="false">
      <c r="A11085" s="453" t="n">
        <v>43978</v>
      </c>
      <c r="B11085" s="454" t="s">
        <v>11687</v>
      </c>
      <c r="C11085" s="453" t="s">
        <v>102</v>
      </c>
      <c r="D11085" s="453" t="n">
        <v>1862.4</v>
      </c>
      <c r="E11085" s="474" t="s">
        <v>10866</v>
      </c>
    </row>
    <row r="11086" customFormat="false" ht="19.5" hidden="false" customHeight="false" outlineLevel="0" collapsed="false">
      <c r="A11086" s="453" t="n">
        <v>11871</v>
      </c>
      <c r="B11086" s="454" t="s">
        <v>11688</v>
      </c>
      <c r="C11086" s="453" t="s">
        <v>102</v>
      </c>
      <c r="D11086" s="453" t="n">
        <v>466.77</v>
      </c>
      <c r="E11086" s="474" t="s">
        <v>10866</v>
      </c>
    </row>
    <row r="11087" customFormat="false" ht="19.5" hidden="false" customHeight="false" outlineLevel="0" collapsed="false">
      <c r="A11087" s="453" t="n">
        <v>37105</v>
      </c>
      <c r="B11087" s="454" t="s">
        <v>11689</v>
      </c>
      <c r="C11087" s="453" t="s">
        <v>102</v>
      </c>
      <c r="D11087" s="453" t="n">
        <v>2872.03</v>
      </c>
      <c r="E11087" s="474" t="s">
        <v>10866</v>
      </c>
    </row>
    <row r="11088" customFormat="false" ht="19.5" hidden="false" customHeight="false" outlineLevel="0" collapsed="false">
      <c r="A11088" s="453" t="n">
        <v>43980</v>
      </c>
      <c r="B11088" s="454" t="s">
        <v>11690</v>
      </c>
      <c r="C11088" s="453" t="s">
        <v>102</v>
      </c>
      <c r="D11088" s="453" t="n">
        <v>3576.81</v>
      </c>
      <c r="E11088" s="474" t="s">
        <v>10866</v>
      </c>
    </row>
    <row r="11089" customFormat="false" ht="19.5" hidden="false" customHeight="false" outlineLevel="0" collapsed="false">
      <c r="A11089" s="453" t="n">
        <v>43979</v>
      </c>
      <c r="B11089" s="454" t="s">
        <v>11691</v>
      </c>
      <c r="C11089" s="453" t="s">
        <v>102</v>
      </c>
      <c r="D11089" s="453" t="n">
        <v>672.04</v>
      </c>
      <c r="E11089" s="474" t="s">
        <v>10866</v>
      </c>
    </row>
    <row r="11090" customFormat="false" ht="19.5" hidden="false" customHeight="false" outlineLevel="0" collapsed="false">
      <c r="A11090" s="453" t="n">
        <v>11868</v>
      </c>
      <c r="B11090" s="454" t="s">
        <v>11692</v>
      </c>
      <c r="C11090" s="453" t="s">
        <v>102</v>
      </c>
      <c r="D11090" s="453" t="n">
        <v>649.94</v>
      </c>
      <c r="E11090" s="474" t="s">
        <v>10866</v>
      </c>
    </row>
    <row r="11091" customFormat="false" ht="19.5" hidden="false" customHeight="false" outlineLevel="0" collapsed="false">
      <c r="A11091" s="453" t="n">
        <v>34636</v>
      </c>
      <c r="B11091" s="454" t="s">
        <v>11693</v>
      </c>
      <c r="C11091" s="453" t="s">
        <v>102</v>
      </c>
      <c r="D11091" s="453" t="n">
        <v>461.54</v>
      </c>
      <c r="E11091" s="474" t="s">
        <v>482</v>
      </c>
    </row>
    <row r="11092" customFormat="false" ht="19.5" hidden="false" customHeight="false" outlineLevel="0" collapsed="false">
      <c r="A11092" s="453" t="n">
        <v>34639</v>
      </c>
      <c r="B11092" s="454" t="s">
        <v>11694</v>
      </c>
      <c r="C11092" s="453" t="s">
        <v>102</v>
      </c>
      <c r="D11092" s="453" t="n">
        <v>1065.31</v>
      </c>
      <c r="E11092" s="474" t="s">
        <v>10866</v>
      </c>
    </row>
    <row r="11093" customFormat="false" ht="19.5" hidden="false" customHeight="false" outlineLevel="0" collapsed="false">
      <c r="A11093" s="453" t="n">
        <v>34640</v>
      </c>
      <c r="B11093" s="454" t="s">
        <v>11695</v>
      </c>
      <c r="C11093" s="453" t="s">
        <v>102</v>
      </c>
      <c r="D11093" s="453" t="n">
        <v>1208.43</v>
      </c>
      <c r="E11093" s="474" t="s">
        <v>10866</v>
      </c>
    </row>
    <row r="11094" customFormat="false" ht="19.5" hidden="false" customHeight="false" outlineLevel="0" collapsed="false">
      <c r="A11094" s="453" t="n">
        <v>43977</v>
      </c>
      <c r="B11094" s="454" t="s">
        <v>11696</v>
      </c>
      <c r="C11094" s="453" t="s">
        <v>102</v>
      </c>
      <c r="D11094" s="453" t="n">
        <v>2083.27</v>
      </c>
      <c r="E11094" s="474" t="s">
        <v>10866</v>
      </c>
    </row>
    <row r="11095" customFormat="false" ht="19.5" hidden="false" customHeight="false" outlineLevel="0" collapsed="false">
      <c r="A11095" s="453" t="n">
        <v>34637</v>
      </c>
      <c r="B11095" s="454" t="s">
        <v>11697</v>
      </c>
      <c r="C11095" s="453" t="s">
        <v>102</v>
      </c>
      <c r="D11095" s="453" t="n">
        <v>279.11</v>
      </c>
      <c r="E11095" s="474" t="s">
        <v>10866</v>
      </c>
    </row>
    <row r="11096" customFormat="false" ht="19.5" hidden="false" customHeight="false" outlineLevel="0" collapsed="false">
      <c r="A11096" s="453" t="n">
        <v>34638</v>
      </c>
      <c r="B11096" s="454" t="s">
        <v>11698</v>
      </c>
      <c r="C11096" s="453" t="s">
        <v>102</v>
      </c>
      <c r="D11096" s="453" t="n">
        <v>431.74</v>
      </c>
      <c r="E11096" s="474" t="s">
        <v>10866</v>
      </c>
    </row>
    <row r="11097" customFormat="false" ht="19.5" hidden="false" customHeight="false" outlineLevel="0" collapsed="false">
      <c r="A11097" s="453" t="n">
        <v>34641</v>
      </c>
      <c r="B11097" s="454" t="s">
        <v>11699</v>
      </c>
      <c r="C11097" s="453" t="s">
        <v>102</v>
      </c>
      <c r="D11097" s="453" t="n">
        <v>119.15</v>
      </c>
      <c r="E11097" s="474" t="s">
        <v>10866</v>
      </c>
    </row>
    <row r="11098" customFormat="false" ht="19.5" hidden="false" customHeight="false" outlineLevel="0" collapsed="false">
      <c r="A11098" s="453" t="n">
        <v>43434</v>
      </c>
      <c r="B11098" s="454" t="s">
        <v>11700</v>
      </c>
      <c r="C11098" s="453" t="s">
        <v>102</v>
      </c>
      <c r="D11098" s="453" t="n">
        <v>128.82</v>
      </c>
      <c r="E11098" s="474" t="s">
        <v>10866</v>
      </c>
    </row>
    <row r="11099" customFormat="false" ht="19.5" hidden="false" customHeight="false" outlineLevel="0" collapsed="false">
      <c r="A11099" s="453" t="n">
        <v>43435</v>
      </c>
      <c r="B11099" s="454" t="s">
        <v>11701</v>
      </c>
      <c r="C11099" s="453" t="s">
        <v>102</v>
      </c>
      <c r="D11099" s="453" t="n">
        <v>236.17</v>
      </c>
      <c r="E11099" s="474" t="s">
        <v>10866</v>
      </c>
    </row>
    <row r="11100" customFormat="false" ht="19.5" hidden="false" customHeight="false" outlineLevel="0" collapsed="false">
      <c r="A11100" s="453" t="n">
        <v>43436</v>
      </c>
      <c r="B11100" s="454" t="s">
        <v>11702</v>
      </c>
      <c r="C11100" s="453" t="s">
        <v>102</v>
      </c>
      <c r="D11100" s="453" t="n">
        <v>413.3</v>
      </c>
      <c r="E11100" s="474" t="s">
        <v>10866</v>
      </c>
    </row>
    <row r="11101" customFormat="false" ht="19.5" hidden="false" customHeight="false" outlineLevel="0" collapsed="false">
      <c r="A11101" s="453" t="n">
        <v>43437</v>
      </c>
      <c r="B11101" s="454" t="s">
        <v>11703</v>
      </c>
      <c r="C11101" s="453" t="s">
        <v>102</v>
      </c>
      <c r="D11101" s="453" t="n">
        <v>749.32</v>
      </c>
      <c r="E11101" s="474" t="s">
        <v>10866</v>
      </c>
    </row>
    <row r="11102" customFormat="false" ht="19.5" hidden="false" customHeight="false" outlineLevel="0" collapsed="false">
      <c r="A11102" s="453" t="n">
        <v>43438</v>
      </c>
      <c r="B11102" s="454" t="s">
        <v>11704</v>
      </c>
      <c r="C11102" s="453" t="s">
        <v>102</v>
      </c>
      <c r="D11102" s="453" t="n">
        <v>1341.91</v>
      </c>
      <c r="E11102" s="474" t="s">
        <v>10866</v>
      </c>
    </row>
    <row r="11103" customFormat="false" ht="19.5" hidden="false" customHeight="false" outlineLevel="0" collapsed="false">
      <c r="A11103" s="453" t="n">
        <v>41627</v>
      </c>
      <c r="B11103" s="454" t="s">
        <v>11705</v>
      </c>
      <c r="C11103" s="453" t="s">
        <v>102</v>
      </c>
      <c r="D11103" s="453" t="n">
        <v>198.6</v>
      </c>
      <c r="E11103" s="474" t="s">
        <v>10866</v>
      </c>
    </row>
    <row r="11104" customFormat="false" ht="19.5" hidden="false" customHeight="false" outlineLevel="0" collapsed="false">
      <c r="A11104" s="453" t="n">
        <v>41628</v>
      </c>
      <c r="B11104" s="454" t="s">
        <v>11706</v>
      </c>
      <c r="C11104" s="453" t="s">
        <v>102</v>
      </c>
      <c r="D11104" s="453" t="n">
        <v>364.99</v>
      </c>
      <c r="E11104" s="474" t="s">
        <v>10866</v>
      </c>
    </row>
    <row r="11105" customFormat="false" ht="19.5" hidden="false" customHeight="false" outlineLevel="0" collapsed="false">
      <c r="A11105" s="453" t="n">
        <v>41629</v>
      </c>
      <c r="B11105" s="454" t="s">
        <v>11707</v>
      </c>
      <c r="C11105" s="453" t="s">
        <v>102</v>
      </c>
      <c r="D11105" s="453" t="n">
        <v>463.76</v>
      </c>
      <c r="E11105" s="475" t="s">
        <v>10866</v>
      </c>
    </row>
    <row r="11106" customFormat="false" ht="19.5" hidden="false" customHeight="false" outlineLevel="0" collapsed="false">
      <c r="A11106" s="453" t="n">
        <v>43429</v>
      </c>
      <c r="B11106" s="454" t="s">
        <v>11708</v>
      </c>
      <c r="C11106" s="453" t="s">
        <v>102</v>
      </c>
      <c r="D11106" s="453" t="n">
        <v>102.75</v>
      </c>
      <c r="E11106" s="475" t="s">
        <v>10866</v>
      </c>
    </row>
    <row r="11107" customFormat="false" ht="19.5" hidden="false" customHeight="false" outlineLevel="0" collapsed="false">
      <c r="A11107" s="453" t="n">
        <v>43430</v>
      </c>
      <c r="B11107" s="454" t="s">
        <v>11709</v>
      </c>
      <c r="C11107" s="453" t="s">
        <v>102</v>
      </c>
      <c r="D11107" s="453" t="n">
        <v>170.69</v>
      </c>
      <c r="E11107" s="474" t="s">
        <v>10866</v>
      </c>
    </row>
    <row r="11108" customFormat="false" ht="19.5" hidden="false" customHeight="false" outlineLevel="0" collapsed="false">
      <c r="A11108" s="453" t="n">
        <v>43431</v>
      </c>
      <c r="B11108" s="454" t="s">
        <v>11710</v>
      </c>
      <c r="C11108" s="453" t="s">
        <v>102</v>
      </c>
      <c r="D11108" s="453" t="n">
        <v>330.64</v>
      </c>
      <c r="E11108" s="474" t="s">
        <v>10866</v>
      </c>
    </row>
    <row r="11109" customFormat="false" ht="19.5" hidden="false" customHeight="false" outlineLevel="0" collapsed="false">
      <c r="A11109" s="453" t="n">
        <v>43432</v>
      </c>
      <c r="B11109" s="454" t="s">
        <v>11711</v>
      </c>
      <c r="C11109" s="453" t="s">
        <v>102</v>
      </c>
      <c r="D11109" s="453" t="n">
        <v>687.05</v>
      </c>
      <c r="E11109" s="474" t="s">
        <v>10866</v>
      </c>
    </row>
    <row r="11110" customFormat="false" ht="19.5" hidden="false" customHeight="false" outlineLevel="0" collapsed="false">
      <c r="A11110" s="453" t="n">
        <v>43433</v>
      </c>
      <c r="B11110" s="454" t="s">
        <v>11712</v>
      </c>
      <c r="C11110" s="453" t="s">
        <v>102</v>
      </c>
      <c r="D11110" s="453" t="n">
        <v>1083.19</v>
      </c>
      <c r="E11110" s="474" t="s">
        <v>10866</v>
      </c>
    </row>
    <row r="11111" customFormat="false" ht="19.5" hidden="false" customHeight="false" outlineLevel="0" collapsed="false">
      <c r="A11111" s="453" t="n">
        <v>43094</v>
      </c>
      <c r="B11111" s="454" t="s">
        <v>11713</v>
      </c>
      <c r="C11111" s="453" t="s">
        <v>102</v>
      </c>
      <c r="D11111" s="453" t="n">
        <v>266.01</v>
      </c>
      <c r="E11111" s="474" t="s">
        <v>10866</v>
      </c>
    </row>
    <row r="11112" customFormat="false" ht="19.5" hidden="false" customHeight="false" outlineLevel="0" collapsed="false">
      <c r="A11112" s="453" t="n">
        <v>43093</v>
      </c>
      <c r="B11112" s="454" t="s">
        <v>11714</v>
      </c>
      <c r="C11112" s="453" t="s">
        <v>102</v>
      </c>
      <c r="D11112" s="453" t="n">
        <v>282.69</v>
      </c>
      <c r="E11112" s="474" t="s">
        <v>10866</v>
      </c>
    </row>
    <row r="11113" customFormat="false" ht="19.5" hidden="false" customHeight="false" outlineLevel="0" collapsed="false">
      <c r="A11113" s="453" t="n">
        <v>11694</v>
      </c>
      <c r="B11113" s="454" t="s">
        <v>11715</v>
      </c>
      <c r="C11113" s="453" t="s">
        <v>102</v>
      </c>
      <c r="D11113" s="453" t="n">
        <v>1100.84</v>
      </c>
      <c r="E11113" s="474" t="s">
        <v>10866</v>
      </c>
    </row>
    <row r="11114" customFormat="false" ht="19.5" hidden="false" customHeight="false" outlineLevel="0" collapsed="false">
      <c r="A11114" s="453" t="n">
        <v>1030</v>
      </c>
      <c r="B11114" s="454" t="s">
        <v>11716</v>
      </c>
      <c r="C11114" s="453" t="s">
        <v>102</v>
      </c>
      <c r="D11114" s="453" t="n">
        <v>49.8</v>
      </c>
      <c r="E11114" s="474" t="s">
        <v>482</v>
      </c>
    </row>
    <row r="11115" customFormat="false" ht="19.5" hidden="false" customHeight="false" outlineLevel="0" collapsed="false">
      <c r="A11115" s="453" t="n">
        <v>11881</v>
      </c>
      <c r="B11115" s="454" t="s">
        <v>11717</v>
      </c>
      <c r="C11115" s="453" t="s">
        <v>102</v>
      </c>
      <c r="D11115" s="453" t="n">
        <v>182.49</v>
      </c>
      <c r="E11115" s="475" t="s">
        <v>10866</v>
      </c>
    </row>
    <row r="11116" customFormat="false" ht="19.5" hidden="false" customHeight="false" outlineLevel="0" collapsed="false">
      <c r="A11116" s="453" t="n">
        <v>35277</v>
      </c>
      <c r="B11116" s="454" t="s">
        <v>11718</v>
      </c>
      <c r="C11116" s="453" t="s">
        <v>102</v>
      </c>
      <c r="D11116" s="453" t="n">
        <v>439</v>
      </c>
      <c r="E11116" s="474" t="s">
        <v>10866</v>
      </c>
    </row>
    <row r="11117" customFormat="false" ht="19.5" hidden="false" customHeight="false" outlineLevel="0" collapsed="false">
      <c r="A11117" s="453" t="n">
        <v>10521</v>
      </c>
      <c r="B11117" s="454" t="s">
        <v>11719</v>
      </c>
      <c r="C11117" s="453" t="s">
        <v>102</v>
      </c>
      <c r="D11117" s="453" t="n">
        <v>367.49</v>
      </c>
      <c r="E11117" s="474" t="s">
        <v>10866</v>
      </c>
    </row>
    <row r="11118" customFormat="false" ht="19.5" hidden="false" customHeight="false" outlineLevel="0" collapsed="false">
      <c r="A11118" s="453" t="n">
        <v>10885</v>
      </c>
      <c r="B11118" s="454" t="s">
        <v>11720</v>
      </c>
      <c r="C11118" s="453" t="s">
        <v>102</v>
      </c>
      <c r="D11118" s="453" t="n">
        <v>464.84</v>
      </c>
      <c r="E11118" s="474" t="s">
        <v>10866</v>
      </c>
    </row>
    <row r="11119" customFormat="false" ht="19.5" hidden="false" customHeight="false" outlineLevel="0" collapsed="false">
      <c r="A11119" s="453" t="n">
        <v>20962</v>
      </c>
      <c r="B11119" s="454" t="s">
        <v>11721</v>
      </c>
      <c r="C11119" s="453" t="s">
        <v>102</v>
      </c>
      <c r="D11119" s="453" t="n">
        <v>385</v>
      </c>
      <c r="E11119" s="475" t="s">
        <v>482</v>
      </c>
    </row>
    <row r="11120" customFormat="false" ht="19.5" hidden="false" customHeight="false" outlineLevel="0" collapsed="false">
      <c r="A11120" s="453" t="n">
        <v>20963</v>
      </c>
      <c r="B11120" s="454" t="s">
        <v>11722</v>
      </c>
      <c r="C11120" s="453" t="s">
        <v>102</v>
      </c>
      <c r="D11120" s="453" t="n">
        <v>470.31</v>
      </c>
      <c r="E11120" s="474" t="s">
        <v>10866</v>
      </c>
    </row>
    <row r="11121" customFormat="false" ht="19.5" hidden="false" customHeight="false" outlineLevel="0" collapsed="false">
      <c r="A11121" s="453" t="n">
        <v>34643</v>
      </c>
      <c r="B11121" s="454" t="s">
        <v>11723</v>
      </c>
      <c r="C11121" s="453" t="s">
        <v>102</v>
      </c>
      <c r="D11121" s="453" t="n">
        <v>50.56</v>
      </c>
      <c r="E11121" s="474" t="s">
        <v>10866</v>
      </c>
    </row>
    <row r="11122" customFormat="false" ht="19.5" hidden="false" customHeight="false" outlineLevel="0" collapsed="false">
      <c r="A11122" s="453" t="n">
        <v>41480</v>
      </c>
      <c r="B11122" s="454" t="s">
        <v>11724</v>
      </c>
      <c r="C11122" s="453" t="s">
        <v>102</v>
      </c>
      <c r="D11122" s="453" t="n">
        <v>58.62</v>
      </c>
      <c r="E11122" s="474" t="s">
        <v>10866</v>
      </c>
    </row>
    <row r="11123" customFormat="false" ht="19.5" hidden="false" customHeight="false" outlineLevel="0" collapsed="false">
      <c r="A11123" s="453" t="n">
        <v>41474</v>
      </c>
      <c r="B11123" s="454" t="s">
        <v>11725</v>
      </c>
      <c r="C11123" s="453" t="s">
        <v>102</v>
      </c>
      <c r="D11123" s="453" t="n">
        <v>93.64</v>
      </c>
      <c r="E11123" s="474" t="s">
        <v>10866</v>
      </c>
    </row>
    <row r="11124" customFormat="false" ht="19.5" hidden="false" customHeight="false" outlineLevel="0" collapsed="false">
      <c r="A11124" s="453" t="n">
        <v>41475</v>
      </c>
      <c r="B11124" s="454" t="s">
        <v>11726</v>
      </c>
      <c r="C11124" s="453" t="s">
        <v>102</v>
      </c>
      <c r="D11124" s="453" t="n">
        <v>79.9</v>
      </c>
      <c r="E11124" s="474" t="s">
        <v>10866</v>
      </c>
    </row>
    <row r="11125" customFormat="false" ht="19.5" hidden="false" customHeight="false" outlineLevel="0" collapsed="false">
      <c r="A11125" s="453" t="n">
        <v>41476</v>
      </c>
      <c r="B11125" s="454" t="s">
        <v>11727</v>
      </c>
      <c r="C11125" s="453" t="s">
        <v>102</v>
      </c>
      <c r="D11125" s="453" t="n">
        <v>174.94</v>
      </c>
      <c r="E11125" s="474" t="s">
        <v>10866</v>
      </c>
    </row>
    <row r="11126" customFormat="false" ht="19.5" hidden="false" customHeight="false" outlineLevel="0" collapsed="false">
      <c r="A11126" s="453" t="n">
        <v>2555</v>
      </c>
      <c r="B11126" s="454" t="s">
        <v>11728</v>
      </c>
      <c r="C11126" s="453" t="s">
        <v>102</v>
      </c>
      <c r="D11126" s="453" t="n">
        <v>1.59</v>
      </c>
      <c r="E11126" s="474" t="s">
        <v>10866</v>
      </c>
    </row>
    <row r="11127" customFormat="false" ht="19.5" hidden="false" customHeight="false" outlineLevel="0" collapsed="false">
      <c r="A11127" s="453" t="n">
        <v>2556</v>
      </c>
      <c r="B11127" s="454" t="s">
        <v>11729</v>
      </c>
      <c r="C11127" s="453" t="s">
        <v>102</v>
      </c>
      <c r="D11127" s="453" t="n">
        <v>1.65</v>
      </c>
      <c r="E11127" s="474" t="s">
        <v>10866</v>
      </c>
    </row>
    <row r="11128" customFormat="false" ht="19.5" hidden="false" customHeight="false" outlineLevel="0" collapsed="false">
      <c r="A11128" s="453" t="n">
        <v>2557</v>
      </c>
      <c r="B11128" s="454" t="s">
        <v>11730</v>
      </c>
      <c r="C11128" s="453" t="s">
        <v>102</v>
      </c>
      <c r="D11128" s="453" t="n">
        <v>3.49</v>
      </c>
      <c r="E11128" s="474" t="s">
        <v>10866</v>
      </c>
    </row>
    <row r="11129" customFormat="false" ht="19.5" hidden="false" customHeight="false" outlineLevel="0" collapsed="false">
      <c r="A11129" s="453" t="n">
        <v>10569</v>
      </c>
      <c r="B11129" s="454" t="s">
        <v>11731</v>
      </c>
      <c r="C11129" s="453" t="s">
        <v>102</v>
      </c>
      <c r="D11129" s="453" t="n">
        <v>3.49</v>
      </c>
      <c r="E11129" s="474" t="s">
        <v>10866</v>
      </c>
    </row>
    <row r="11130" customFormat="false" ht="19.5" hidden="false" customHeight="false" outlineLevel="0" collapsed="false">
      <c r="A11130" s="453" t="n">
        <v>39810</v>
      </c>
      <c r="B11130" s="454" t="s">
        <v>11732</v>
      </c>
      <c r="C11130" s="453" t="s">
        <v>102</v>
      </c>
      <c r="D11130" s="453" t="n">
        <v>35.9</v>
      </c>
      <c r="E11130" s="474" t="s">
        <v>10866</v>
      </c>
    </row>
    <row r="11131" customFormat="false" ht="19.5" hidden="false" customHeight="false" outlineLevel="0" collapsed="false">
      <c r="A11131" s="453" t="n">
        <v>39811</v>
      </c>
      <c r="B11131" s="454" t="s">
        <v>11733</v>
      </c>
      <c r="C11131" s="453" t="s">
        <v>102</v>
      </c>
      <c r="D11131" s="453" t="n">
        <v>43.91</v>
      </c>
      <c r="E11131" s="474" t="s">
        <v>10866</v>
      </c>
    </row>
    <row r="11132" customFormat="false" ht="19.5" hidden="false" customHeight="false" outlineLevel="0" collapsed="false">
      <c r="A11132" s="453" t="n">
        <v>39812</v>
      </c>
      <c r="B11132" s="454" t="s">
        <v>11734</v>
      </c>
      <c r="C11132" s="453" t="s">
        <v>102</v>
      </c>
      <c r="D11132" s="453" t="n">
        <v>72.2</v>
      </c>
      <c r="E11132" s="474" t="s">
        <v>10866</v>
      </c>
    </row>
    <row r="11133" customFormat="false" ht="19.5" hidden="false" customHeight="false" outlineLevel="0" collapsed="false">
      <c r="A11133" s="453" t="n">
        <v>43096</v>
      </c>
      <c r="B11133" s="454" t="s">
        <v>11735</v>
      </c>
      <c r="C11133" s="453" t="s">
        <v>102</v>
      </c>
      <c r="D11133" s="453" t="n">
        <v>239.33</v>
      </c>
      <c r="E11133" s="474" t="s">
        <v>10866</v>
      </c>
    </row>
    <row r="11134" customFormat="false" ht="19.5" hidden="false" customHeight="false" outlineLevel="0" collapsed="false">
      <c r="A11134" s="453" t="n">
        <v>43102</v>
      </c>
      <c r="B11134" s="454" t="s">
        <v>11736</v>
      </c>
      <c r="C11134" s="453" t="s">
        <v>102</v>
      </c>
      <c r="D11134" s="453" t="n">
        <v>145.52</v>
      </c>
      <c r="E11134" s="474" t="s">
        <v>10866</v>
      </c>
    </row>
    <row r="11135" customFormat="false" ht="19.5" hidden="false" customHeight="false" outlineLevel="0" collapsed="false">
      <c r="A11135" s="453" t="n">
        <v>43103</v>
      </c>
      <c r="B11135" s="454" t="s">
        <v>11737</v>
      </c>
      <c r="C11135" s="453" t="s">
        <v>102</v>
      </c>
      <c r="D11135" s="453" t="n">
        <v>214.29</v>
      </c>
      <c r="E11135" s="474" t="s">
        <v>10866</v>
      </c>
    </row>
    <row r="11136" customFormat="false" ht="19.5" hidden="false" customHeight="false" outlineLevel="0" collapsed="false">
      <c r="A11136" s="453" t="n">
        <v>43098</v>
      </c>
      <c r="B11136" s="454" t="s">
        <v>11738</v>
      </c>
      <c r="C11136" s="453" t="s">
        <v>102</v>
      </c>
      <c r="D11136" s="453" t="n">
        <v>81.07</v>
      </c>
      <c r="E11136" s="474" t="s">
        <v>10866</v>
      </c>
    </row>
    <row r="11137" customFormat="false" ht="19.5" hidden="false" customHeight="false" outlineLevel="0" collapsed="false">
      <c r="A11137" s="453" t="n">
        <v>43097</v>
      </c>
      <c r="B11137" s="454" t="s">
        <v>11739</v>
      </c>
      <c r="C11137" s="453" t="s">
        <v>102</v>
      </c>
      <c r="D11137" s="453" t="n">
        <v>48.03</v>
      </c>
      <c r="E11137" s="475" t="s">
        <v>10866</v>
      </c>
    </row>
    <row r="11138" customFormat="false" ht="19.5" hidden="false" customHeight="false" outlineLevel="0" collapsed="false">
      <c r="A11138" s="453" t="n">
        <v>43104</v>
      </c>
      <c r="B11138" s="454" t="s">
        <v>11740</v>
      </c>
      <c r="C11138" s="453" t="s">
        <v>102</v>
      </c>
      <c r="D11138" s="453" t="n">
        <v>568.14</v>
      </c>
      <c r="E11138" s="475" t="s">
        <v>10866</v>
      </c>
    </row>
    <row r="11139" customFormat="false" ht="19.5" hidden="false" customHeight="false" outlineLevel="0" collapsed="false">
      <c r="A11139" s="453" t="n">
        <v>39771</v>
      </c>
      <c r="B11139" s="454" t="s">
        <v>11741</v>
      </c>
      <c r="C11139" s="453" t="s">
        <v>102</v>
      </c>
      <c r="D11139" s="453" t="n">
        <v>33.53</v>
      </c>
      <c r="E11139" s="474" t="s">
        <v>10866</v>
      </c>
    </row>
    <row r="11140" customFormat="false" ht="19.5" hidden="false" customHeight="false" outlineLevel="0" collapsed="false">
      <c r="A11140" s="453" t="n">
        <v>39772</v>
      </c>
      <c r="B11140" s="454" t="s">
        <v>11742</v>
      </c>
      <c r="C11140" s="453" t="s">
        <v>102</v>
      </c>
      <c r="D11140" s="453" t="n">
        <v>65.91</v>
      </c>
      <c r="E11140" s="474" t="s">
        <v>10866</v>
      </c>
    </row>
    <row r="11141" customFormat="false" ht="19.5" hidden="false" customHeight="false" outlineLevel="0" collapsed="false">
      <c r="A11141" s="453" t="n">
        <v>39773</v>
      </c>
      <c r="B11141" s="454" t="s">
        <v>11743</v>
      </c>
      <c r="C11141" s="453" t="s">
        <v>102</v>
      </c>
      <c r="D11141" s="453" t="n">
        <v>105.93</v>
      </c>
      <c r="E11141" s="474" t="s">
        <v>10866</v>
      </c>
    </row>
    <row r="11142" customFormat="false" ht="19.5" hidden="false" customHeight="false" outlineLevel="0" collapsed="false">
      <c r="A11142" s="453" t="n">
        <v>39774</v>
      </c>
      <c r="B11142" s="454" t="s">
        <v>11744</v>
      </c>
      <c r="C11142" s="453" t="s">
        <v>102</v>
      </c>
      <c r="D11142" s="453" t="n">
        <v>158.45</v>
      </c>
      <c r="E11142" s="474" t="s">
        <v>10866</v>
      </c>
    </row>
    <row r="11143" customFormat="false" ht="19.5" hidden="false" customHeight="false" outlineLevel="0" collapsed="false">
      <c r="A11143" s="453" t="n">
        <v>39775</v>
      </c>
      <c r="B11143" s="454" t="s">
        <v>11745</v>
      </c>
      <c r="C11143" s="453" t="s">
        <v>102</v>
      </c>
      <c r="D11143" s="453" t="n">
        <v>211.48</v>
      </c>
      <c r="E11143" s="474" t="s">
        <v>10866</v>
      </c>
    </row>
    <row r="11144" customFormat="false" ht="19.5" hidden="false" customHeight="false" outlineLevel="0" collapsed="false">
      <c r="A11144" s="453" t="n">
        <v>39776</v>
      </c>
      <c r="B11144" s="454" t="s">
        <v>11746</v>
      </c>
      <c r="C11144" s="453" t="s">
        <v>102</v>
      </c>
      <c r="D11144" s="453" t="n">
        <v>255.57</v>
      </c>
      <c r="E11144" s="474" t="s">
        <v>10866</v>
      </c>
    </row>
    <row r="11145" customFormat="false" ht="19.5" hidden="false" customHeight="false" outlineLevel="0" collapsed="false">
      <c r="A11145" s="453" t="n">
        <v>39777</v>
      </c>
      <c r="B11145" s="454" t="s">
        <v>11747</v>
      </c>
      <c r="C11145" s="453" t="s">
        <v>102</v>
      </c>
      <c r="D11145" s="453" t="n">
        <v>323.93</v>
      </c>
      <c r="E11145" s="474" t="s">
        <v>10866</v>
      </c>
    </row>
    <row r="11146" customFormat="false" ht="19.5" hidden="false" customHeight="false" outlineLevel="0" collapsed="false">
      <c r="A11146" s="453" t="n">
        <v>20254</v>
      </c>
      <c r="B11146" s="454" t="s">
        <v>11748</v>
      </c>
      <c r="C11146" s="453" t="s">
        <v>102</v>
      </c>
      <c r="D11146" s="453" t="n">
        <v>23.51</v>
      </c>
      <c r="E11146" s="474" t="s">
        <v>10866</v>
      </c>
    </row>
    <row r="11147" customFormat="false" ht="19.5" hidden="false" customHeight="false" outlineLevel="0" collapsed="false">
      <c r="A11147" s="453" t="n">
        <v>20253</v>
      </c>
      <c r="B11147" s="454" t="s">
        <v>11749</v>
      </c>
      <c r="C11147" s="453" t="s">
        <v>102</v>
      </c>
      <c r="D11147" s="453" t="n">
        <v>77.21</v>
      </c>
      <c r="E11147" s="474" t="s">
        <v>10866</v>
      </c>
    </row>
    <row r="11148" customFormat="false" ht="19.5" hidden="false" customHeight="false" outlineLevel="0" collapsed="false">
      <c r="A11148" s="453" t="n">
        <v>1872</v>
      </c>
      <c r="B11148" s="454" t="s">
        <v>11750</v>
      </c>
      <c r="C11148" s="453" t="s">
        <v>102</v>
      </c>
      <c r="D11148" s="453" t="n">
        <v>2.86</v>
      </c>
      <c r="E11148" s="474" t="s">
        <v>10866</v>
      </c>
    </row>
    <row r="11149" customFormat="false" ht="19.5" hidden="false" customHeight="false" outlineLevel="0" collapsed="false">
      <c r="A11149" s="453" t="n">
        <v>1873</v>
      </c>
      <c r="B11149" s="454" t="s">
        <v>11751</v>
      </c>
      <c r="C11149" s="453" t="s">
        <v>102</v>
      </c>
      <c r="D11149" s="453" t="n">
        <v>5.68</v>
      </c>
      <c r="E11149" s="474" t="s">
        <v>10866</v>
      </c>
    </row>
    <row r="11150" customFormat="false" ht="19.5" hidden="false" customHeight="false" outlineLevel="0" collapsed="false">
      <c r="A11150" s="453" t="n">
        <v>14055</v>
      </c>
      <c r="B11150" s="454" t="s">
        <v>11752</v>
      </c>
      <c r="C11150" s="453" t="s">
        <v>102</v>
      </c>
      <c r="D11150" s="453" t="n">
        <v>705.53</v>
      </c>
      <c r="E11150" s="474" t="s">
        <v>10866</v>
      </c>
    </row>
    <row r="11151" customFormat="false" ht="19.5" hidden="false" customHeight="false" outlineLevel="0" collapsed="false">
      <c r="A11151" s="453" t="n">
        <v>11247</v>
      </c>
      <c r="B11151" s="454" t="s">
        <v>11753</v>
      </c>
      <c r="C11151" s="453" t="s">
        <v>102</v>
      </c>
      <c r="D11151" s="453" t="n">
        <v>1484.59</v>
      </c>
      <c r="E11151" s="474" t="s">
        <v>10866</v>
      </c>
    </row>
    <row r="11152" customFormat="false" ht="19.5" hidden="false" customHeight="false" outlineLevel="0" collapsed="false">
      <c r="A11152" s="453" t="n">
        <v>11250</v>
      </c>
      <c r="B11152" s="454" t="s">
        <v>11754</v>
      </c>
      <c r="C11152" s="453" t="s">
        <v>102</v>
      </c>
      <c r="D11152" s="453" t="n">
        <v>63.91</v>
      </c>
      <c r="E11152" s="474" t="s">
        <v>10866</v>
      </c>
    </row>
    <row r="11153" customFormat="false" ht="19.5" hidden="false" customHeight="false" outlineLevel="0" collapsed="false">
      <c r="A11153" s="453" t="n">
        <v>11249</v>
      </c>
      <c r="B11153" s="454" t="s">
        <v>11755</v>
      </c>
      <c r="C11153" s="453" t="s">
        <v>102</v>
      </c>
      <c r="D11153" s="453" t="n">
        <v>2899.92</v>
      </c>
      <c r="E11153" s="474" t="s">
        <v>10866</v>
      </c>
    </row>
    <row r="11154" customFormat="false" ht="19.5" hidden="false" customHeight="false" outlineLevel="0" collapsed="false">
      <c r="A11154" s="453" t="n">
        <v>11251</v>
      </c>
      <c r="B11154" s="454" t="s">
        <v>11756</v>
      </c>
      <c r="C11154" s="453" t="s">
        <v>102</v>
      </c>
      <c r="D11154" s="453" t="n">
        <v>141.57</v>
      </c>
      <c r="E11154" s="474" t="s">
        <v>10866</v>
      </c>
    </row>
    <row r="11155" customFormat="false" ht="19.5" hidden="false" customHeight="false" outlineLevel="0" collapsed="false">
      <c r="A11155" s="453" t="n">
        <v>11253</v>
      </c>
      <c r="B11155" s="454" t="s">
        <v>11757</v>
      </c>
      <c r="C11155" s="453" t="s">
        <v>102</v>
      </c>
      <c r="D11155" s="453" t="n">
        <v>234.6</v>
      </c>
      <c r="E11155" s="474" t="s">
        <v>10866</v>
      </c>
    </row>
    <row r="11156" customFormat="false" ht="19.5" hidden="false" customHeight="false" outlineLevel="0" collapsed="false">
      <c r="A11156" s="453" t="n">
        <v>11255</v>
      </c>
      <c r="B11156" s="454" t="s">
        <v>11758</v>
      </c>
      <c r="C11156" s="453" t="s">
        <v>102</v>
      </c>
      <c r="D11156" s="453" t="n">
        <v>350.72</v>
      </c>
      <c r="E11156" s="474" t="s">
        <v>10866</v>
      </c>
    </row>
    <row r="11157" customFormat="false" ht="19.5" hidden="false" customHeight="false" outlineLevel="0" collapsed="false">
      <c r="A11157" s="453" t="n">
        <v>11256</v>
      </c>
      <c r="B11157" s="454" t="s">
        <v>11759</v>
      </c>
      <c r="C11157" s="453" t="s">
        <v>102</v>
      </c>
      <c r="D11157" s="453" t="n">
        <v>439.31</v>
      </c>
      <c r="E11157" s="474" t="s">
        <v>10866</v>
      </c>
    </row>
    <row r="11158" customFormat="false" ht="19.5" hidden="false" customHeight="false" outlineLevel="0" collapsed="false">
      <c r="A11158" s="453" t="n">
        <v>39693</v>
      </c>
      <c r="B11158" s="454" t="s">
        <v>11760</v>
      </c>
      <c r="C11158" s="453" t="s">
        <v>102</v>
      </c>
      <c r="D11158" s="453" t="n">
        <v>2759.1</v>
      </c>
      <c r="E11158" s="474" t="s">
        <v>10866</v>
      </c>
    </row>
    <row r="11159" customFormat="false" ht="19.5" hidden="false" customHeight="false" outlineLevel="0" collapsed="false">
      <c r="A11159" s="453" t="n">
        <v>39692</v>
      </c>
      <c r="B11159" s="454" t="s">
        <v>11761</v>
      </c>
      <c r="C11159" s="453" t="s">
        <v>102</v>
      </c>
      <c r="D11159" s="453" t="n">
        <v>882.85</v>
      </c>
      <c r="E11159" s="474" t="s">
        <v>10866</v>
      </c>
    </row>
    <row r="11160" customFormat="false" ht="19.5" hidden="false" customHeight="false" outlineLevel="0" collapsed="false">
      <c r="A11160" s="453" t="n">
        <v>1062</v>
      </c>
      <c r="B11160" s="454" t="s">
        <v>11762</v>
      </c>
      <c r="C11160" s="453" t="s">
        <v>102</v>
      </c>
      <c r="D11160" s="453" t="n">
        <v>279.79</v>
      </c>
      <c r="E11160" s="474" t="s">
        <v>10866</v>
      </c>
    </row>
    <row r="11161" customFormat="false" ht="19.5" hidden="false" customHeight="false" outlineLevel="0" collapsed="false">
      <c r="A11161" s="453" t="n">
        <v>39686</v>
      </c>
      <c r="B11161" s="454" t="s">
        <v>11763</v>
      </c>
      <c r="C11161" s="453" t="s">
        <v>102</v>
      </c>
      <c r="D11161" s="453" t="n">
        <v>453.04</v>
      </c>
      <c r="E11161" s="475" t="s">
        <v>10866</v>
      </c>
    </row>
    <row r="11162" customFormat="false" ht="19.5" hidden="false" customHeight="false" outlineLevel="0" collapsed="false">
      <c r="A11162" s="453" t="n">
        <v>43095</v>
      </c>
      <c r="B11162" s="454" t="s">
        <v>11764</v>
      </c>
      <c r="C11162" s="453" t="s">
        <v>102</v>
      </c>
      <c r="D11162" s="453" t="n">
        <v>157.71</v>
      </c>
      <c r="E11162" s="474" t="s">
        <v>10866</v>
      </c>
    </row>
    <row r="11163" customFormat="false" ht="19.5" hidden="false" customHeight="false" outlineLevel="0" collapsed="false">
      <c r="A11163" s="453" t="n">
        <v>1871</v>
      </c>
      <c r="B11163" s="454" t="s">
        <v>11765</v>
      </c>
      <c r="C11163" s="453" t="s">
        <v>102</v>
      </c>
      <c r="D11163" s="453" t="n">
        <v>5.11</v>
      </c>
      <c r="E11163" s="474" t="s">
        <v>10866</v>
      </c>
    </row>
    <row r="11164" customFormat="false" ht="19.5" hidden="false" customHeight="false" outlineLevel="0" collapsed="false">
      <c r="A11164" s="453" t="n">
        <v>12001</v>
      </c>
      <c r="B11164" s="454" t="s">
        <v>11766</v>
      </c>
      <c r="C11164" s="453" t="s">
        <v>102</v>
      </c>
      <c r="D11164" s="453" t="n">
        <v>7.39</v>
      </c>
      <c r="E11164" s="474" t="s">
        <v>10866</v>
      </c>
    </row>
    <row r="11165" customFormat="false" ht="19.5" hidden="false" customHeight="false" outlineLevel="0" collapsed="false">
      <c r="A11165" s="453" t="n">
        <v>11882</v>
      </c>
      <c r="B11165" s="454" t="s">
        <v>11767</v>
      </c>
      <c r="C11165" s="453" t="s">
        <v>102</v>
      </c>
      <c r="D11165" s="453" t="n">
        <v>130.97</v>
      </c>
      <c r="E11165" s="474" t="s">
        <v>10866</v>
      </c>
    </row>
    <row r="11166" customFormat="false" ht="19.5" hidden="false" customHeight="false" outlineLevel="0" collapsed="false">
      <c r="A11166" s="453" t="n">
        <v>1068</v>
      </c>
      <c r="B11166" s="454" t="s">
        <v>11768</v>
      </c>
      <c r="C11166" s="453" t="s">
        <v>102</v>
      </c>
      <c r="D11166" s="453" t="n">
        <v>1845.51</v>
      </c>
      <c r="E11166" s="474" t="s">
        <v>10866</v>
      </c>
    </row>
    <row r="11167" customFormat="false" ht="19.5" hidden="false" customHeight="false" outlineLevel="0" collapsed="false">
      <c r="A11167" s="453" t="n">
        <v>39690</v>
      </c>
      <c r="B11167" s="454" t="s">
        <v>11769</v>
      </c>
      <c r="C11167" s="453" t="s">
        <v>102</v>
      </c>
      <c r="D11167" s="453" t="n">
        <v>3096.15</v>
      </c>
      <c r="E11167" s="474" t="s">
        <v>10866</v>
      </c>
    </row>
    <row r="11168" customFormat="false" ht="19.5" hidden="false" customHeight="false" outlineLevel="0" collapsed="false">
      <c r="A11168" s="453" t="n">
        <v>39691</v>
      </c>
      <c r="B11168" s="454" t="s">
        <v>11770</v>
      </c>
      <c r="C11168" s="453" t="s">
        <v>102</v>
      </c>
      <c r="D11168" s="453" t="n">
        <v>3894.09</v>
      </c>
      <c r="E11168" s="474" t="s">
        <v>10866</v>
      </c>
    </row>
    <row r="11169" customFormat="false" ht="19.5" hidden="false" customHeight="false" outlineLevel="0" collapsed="false">
      <c r="A11169" s="453" t="n">
        <v>39808</v>
      </c>
      <c r="B11169" s="454" t="s">
        <v>11771</v>
      </c>
      <c r="C11169" s="453" t="s">
        <v>102</v>
      </c>
      <c r="D11169" s="453" t="n">
        <v>82.33</v>
      </c>
      <c r="E11169" s="474" t="s">
        <v>10866</v>
      </c>
    </row>
    <row r="11170" customFormat="false" ht="19.5" hidden="false" customHeight="false" outlineLevel="0" collapsed="false">
      <c r="A11170" s="453" t="n">
        <v>39809</v>
      </c>
      <c r="B11170" s="454" t="s">
        <v>11772</v>
      </c>
      <c r="C11170" s="453" t="s">
        <v>102</v>
      </c>
      <c r="D11170" s="453" t="n">
        <v>195.29</v>
      </c>
      <c r="E11170" s="474" t="s">
        <v>10866</v>
      </c>
    </row>
    <row r="11171" customFormat="false" ht="19.5" hidden="false" customHeight="false" outlineLevel="0" collapsed="false">
      <c r="A11171" s="453" t="n">
        <v>43439</v>
      </c>
      <c r="B11171" s="454" t="s">
        <v>11773</v>
      </c>
      <c r="C11171" s="453" t="s">
        <v>102</v>
      </c>
      <c r="D11171" s="453" t="n">
        <v>601.17</v>
      </c>
      <c r="E11171" s="474" t="s">
        <v>10866</v>
      </c>
    </row>
    <row r="11172" customFormat="false" ht="19.5" hidden="false" customHeight="false" outlineLevel="0" collapsed="false">
      <c r="A11172" s="453" t="n">
        <v>5103</v>
      </c>
      <c r="B11172" s="454" t="s">
        <v>11774</v>
      </c>
      <c r="C11172" s="453" t="s">
        <v>102</v>
      </c>
      <c r="D11172" s="453" t="n">
        <v>27.79</v>
      </c>
      <c r="E11172" s="474" t="s">
        <v>10866</v>
      </c>
    </row>
    <row r="11173" customFormat="false" ht="19.5" hidden="false" customHeight="false" outlineLevel="0" collapsed="false">
      <c r="A11173" s="453" t="n">
        <v>11880</v>
      </c>
      <c r="B11173" s="454" t="s">
        <v>11775</v>
      </c>
      <c r="C11173" s="453" t="s">
        <v>102</v>
      </c>
      <c r="D11173" s="453" t="n">
        <v>116.89</v>
      </c>
      <c r="E11173" s="474" t="s">
        <v>10866</v>
      </c>
    </row>
    <row r="11174" customFormat="false" ht="19.5" hidden="false" customHeight="false" outlineLevel="0" collapsed="false">
      <c r="A11174" s="453" t="n">
        <v>11714</v>
      </c>
      <c r="B11174" s="454" t="s">
        <v>11776</v>
      </c>
      <c r="C11174" s="453" t="s">
        <v>102</v>
      </c>
      <c r="D11174" s="453" t="n">
        <v>79.63</v>
      </c>
      <c r="E11174" s="474" t="s">
        <v>10866</v>
      </c>
    </row>
    <row r="11175" customFormat="false" ht="19.5" hidden="false" customHeight="false" outlineLevel="0" collapsed="false">
      <c r="A11175" s="453" t="n">
        <v>11712</v>
      </c>
      <c r="B11175" s="454" t="s">
        <v>11777</v>
      </c>
      <c r="C11175" s="453" t="s">
        <v>102</v>
      </c>
      <c r="D11175" s="453" t="n">
        <v>52</v>
      </c>
      <c r="E11175" s="474" t="s">
        <v>482</v>
      </c>
    </row>
    <row r="11176" customFormat="false" ht="19.5" hidden="false" customHeight="false" outlineLevel="0" collapsed="false">
      <c r="A11176" s="453" t="n">
        <v>11717</v>
      </c>
      <c r="B11176" s="454" t="s">
        <v>11778</v>
      </c>
      <c r="C11176" s="453" t="s">
        <v>102</v>
      </c>
      <c r="D11176" s="453" t="n">
        <v>62.68</v>
      </c>
      <c r="E11176" s="475" t="s">
        <v>10866</v>
      </c>
    </row>
    <row r="11177" customFormat="false" ht="19.5" hidden="false" customHeight="false" outlineLevel="0" collapsed="false">
      <c r="A11177" s="453" t="n">
        <v>1106</v>
      </c>
      <c r="B11177" s="454" t="s">
        <v>11779</v>
      </c>
      <c r="C11177" s="453" t="s">
        <v>488</v>
      </c>
      <c r="D11177" s="453" t="n">
        <v>1.13</v>
      </c>
      <c r="E11177" s="474" t="s">
        <v>482</v>
      </c>
    </row>
    <row r="11178" customFormat="false" ht="19.5" hidden="false" customHeight="false" outlineLevel="0" collapsed="false">
      <c r="A11178" s="453" t="n">
        <v>11161</v>
      </c>
      <c r="B11178" s="454" t="s">
        <v>11780</v>
      </c>
      <c r="C11178" s="453" t="s">
        <v>488</v>
      </c>
      <c r="D11178" s="453" t="n">
        <v>1.89</v>
      </c>
      <c r="E11178" s="474" t="s">
        <v>10866</v>
      </c>
    </row>
    <row r="11179" customFormat="false" ht="19.5" hidden="false" customHeight="false" outlineLevel="0" collapsed="false">
      <c r="A11179" s="453" t="n">
        <v>1107</v>
      </c>
      <c r="B11179" s="454" t="s">
        <v>11781</v>
      </c>
      <c r="C11179" s="453" t="s">
        <v>488</v>
      </c>
      <c r="D11179" s="453" t="n">
        <v>0.96</v>
      </c>
      <c r="E11179" s="474" t="s">
        <v>10866</v>
      </c>
    </row>
    <row r="11180" customFormat="false" ht="19.5" hidden="false" customHeight="false" outlineLevel="0" collapsed="false">
      <c r="A11180" s="453" t="n">
        <v>44479</v>
      </c>
      <c r="B11180" s="454" t="s">
        <v>11782</v>
      </c>
      <c r="C11180" s="453" t="s">
        <v>488</v>
      </c>
      <c r="D11180" s="453" t="n">
        <v>0.14</v>
      </c>
      <c r="E11180" s="474" t="s">
        <v>10866</v>
      </c>
    </row>
    <row r="11181" customFormat="false" ht="19.5" hidden="false" customHeight="false" outlineLevel="0" collapsed="false">
      <c r="A11181" s="453" t="n">
        <v>4759</v>
      </c>
      <c r="B11181" s="454" t="s">
        <v>11783</v>
      </c>
      <c r="C11181" s="453" t="s">
        <v>485</v>
      </c>
      <c r="D11181" s="453" t="n">
        <v>19.43</v>
      </c>
      <c r="E11181" s="474" t="s">
        <v>10866</v>
      </c>
    </row>
    <row r="11182" customFormat="false" ht="19.5" hidden="false" customHeight="false" outlineLevel="0" collapsed="false">
      <c r="A11182" s="453" t="n">
        <v>41068</v>
      </c>
      <c r="B11182" s="454" t="s">
        <v>11784</v>
      </c>
      <c r="C11182" s="453" t="s">
        <v>7690</v>
      </c>
      <c r="D11182" s="453" t="n">
        <v>3416.84</v>
      </c>
      <c r="E11182" s="474" t="s">
        <v>10866</v>
      </c>
    </row>
    <row r="11183" customFormat="false" ht="19.5" hidden="false" customHeight="false" outlineLevel="0" collapsed="false">
      <c r="A11183" s="453" t="n">
        <v>12618</v>
      </c>
      <c r="B11183" s="454" t="s">
        <v>11785</v>
      </c>
      <c r="C11183" s="453" t="s">
        <v>102</v>
      </c>
      <c r="D11183" s="453" t="n">
        <v>199.54</v>
      </c>
      <c r="E11183" s="474" t="s">
        <v>10866</v>
      </c>
    </row>
    <row r="11184" customFormat="false" ht="19.5" hidden="false" customHeight="false" outlineLevel="0" collapsed="false">
      <c r="A11184" s="453" t="n">
        <v>1108</v>
      </c>
      <c r="B11184" s="454" t="s">
        <v>11786</v>
      </c>
      <c r="C11184" s="453" t="s">
        <v>501</v>
      </c>
      <c r="D11184" s="453" t="n">
        <v>30.09</v>
      </c>
      <c r="E11184" s="474" t="s">
        <v>10866</v>
      </c>
    </row>
    <row r="11185" customFormat="false" ht="19.5" hidden="false" customHeight="false" outlineLevel="0" collapsed="false">
      <c r="A11185" s="453" t="n">
        <v>1117</v>
      </c>
      <c r="B11185" s="454" t="s">
        <v>11787</v>
      </c>
      <c r="C11185" s="453" t="s">
        <v>501</v>
      </c>
      <c r="D11185" s="453" t="n">
        <v>30.33</v>
      </c>
      <c r="E11185" s="474" t="s">
        <v>10866</v>
      </c>
    </row>
    <row r="11186" customFormat="false" ht="19.5" hidden="false" customHeight="false" outlineLevel="0" collapsed="false">
      <c r="A11186" s="453" t="n">
        <v>1118</v>
      </c>
      <c r="B11186" s="454" t="s">
        <v>11788</v>
      </c>
      <c r="C11186" s="453" t="s">
        <v>501</v>
      </c>
      <c r="D11186" s="453" t="n">
        <v>35.85</v>
      </c>
      <c r="E11186" s="474" t="s">
        <v>10866</v>
      </c>
    </row>
    <row r="11187" customFormat="false" ht="19.5" hidden="false" customHeight="false" outlineLevel="0" collapsed="false">
      <c r="A11187" s="453" t="n">
        <v>1110</v>
      </c>
      <c r="B11187" s="454" t="s">
        <v>11789</v>
      </c>
      <c r="C11187" s="453" t="s">
        <v>501</v>
      </c>
      <c r="D11187" s="453" t="n">
        <v>35.85</v>
      </c>
      <c r="E11187" s="474" t="s">
        <v>10866</v>
      </c>
    </row>
    <row r="11188" customFormat="false" ht="19.5" hidden="false" customHeight="false" outlineLevel="0" collapsed="false">
      <c r="A11188" s="453" t="n">
        <v>40784</v>
      </c>
      <c r="B11188" s="454" t="s">
        <v>11790</v>
      </c>
      <c r="C11188" s="453" t="s">
        <v>501</v>
      </c>
      <c r="D11188" s="453" t="n">
        <v>98.88</v>
      </c>
      <c r="E11188" s="474" t="s">
        <v>10866</v>
      </c>
    </row>
    <row r="11189" customFormat="false" ht="19.5" hidden="false" customHeight="false" outlineLevel="0" collapsed="false">
      <c r="A11189" s="453" t="n">
        <v>40782</v>
      </c>
      <c r="B11189" s="454" t="s">
        <v>11791</v>
      </c>
      <c r="C11189" s="453" t="s">
        <v>501</v>
      </c>
      <c r="D11189" s="453" t="n">
        <v>38.8</v>
      </c>
      <c r="E11189" s="474" t="s">
        <v>10866</v>
      </c>
    </row>
    <row r="11190" customFormat="false" ht="19.5" hidden="false" customHeight="false" outlineLevel="0" collapsed="false">
      <c r="A11190" s="453" t="n">
        <v>40783</v>
      </c>
      <c r="B11190" s="454" t="s">
        <v>11792</v>
      </c>
      <c r="C11190" s="453" t="s">
        <v>501</v>
      </c>
      <c r="D11190" s="453" t="n">
        <v>50.55</v>
      </c>
      <c r="E11190" s="474" t="s">
        <v>10866</v>
      </c>
    </row>
    <row r="11191" customFormat="false" ht="19.5" hidden="false" customHeight="false" outlineLevel="0" collapsed="false">
      <c r="A11191" s="453" t="n">
        <v>1109</v>
      </c>
      <c r="B11191" s="454" t="s">
        <v>11793</v>
      </c>
      <c r="C11191" s="453" t="s">
        <v>501</v>
      </c>
      <c r="D11191" s="453" t="n">
        <v>30.09</v>
      </c>
      <c r="E11191" s="474" t="s">
        <v>10866</v>
      </c>
    </row>
    <row r="11192" customFormat="false" ht="19.5" hidden="false" customHeight="false" outlineLevel="0" collapsed="false">
      <c r="A11192" s="453" t="n">
        <v>1119</v>
      </c>
      <c r="B11192" s="454" t="s">
        <v>11794</v>
      </c>
      <c r="C11192" s="453" t="s">
        <v>501</v>
      </c>
      <c r="D11192" s="453" t="n">
        <v>19.4</v>
      </c>
      <c r="E11192" s="474" t="s">
        <v>10866</v>
      </c>
    </row>
    <row r="11193" customFormat="false" ht="19.5" hidden="false" customHeight="false" outlineLevel="0" collapsed="false">
      <c r="A11193" s="453" t="n">
        <v>13115</v>
      </c>
      <c r="B11193" s="454" t="s">
        <v>11795</v>
      </c>
      <c r="C11193" s="453" t="s">
        <v>501</v>
      </c>
      <c r="D11193" s="453" t="n">
        <v>23.51</v>
      </c>
      <c r="E11193" s="474" t="s">
        <v>10866</v>
      </c>
    </row>
    <row r="11194" customFormat="false" ht="19.5" hidden="false" customHeight="false" outlineLevel="0" collapsed="false">
      <c r="A11194" s="453" t="n">
        <v>10541</v>
      </c>
      <c r="B11194" s="454" t="s">
        <v>11796</v>
      </c>
      <c r="C11194" s="453" t="s">
        <v>501</v>
      </c>
      <c r="D11194" s="453" t="n">
        <v>28.73</v>
      </c>
      <c r="E11194" s="474" t="s">
        <v>10866</v>
      </c>
    </row>
    <row r="11195" customFormat="false" ht="19.5" hidden="false" customHeight="false" outlineLevel="0" collapsed="false">
      <c r="A11195" s="453" t="n">
        <v>10542</v>
      </c>
      <c r="B11195" s="454" t="s">
        <v>11797</v>
      </c>
      <c r="C11195" s="453" t="s">
        <v>501</v>
      </c>
      <c r="D11195" s="453" t="n">
        <v>37.57</v>
      </c>
      <c r="E11195" s="474" t="s">
        <v>10866</v>
      </c>
    </row>
    <row r="11196" customFormat="false" ht="19.5" hidden="false" customHeight="false" outlineLevel="0" collapsed="false">
      <c r="A11196" s="453" t="n">
        <v>10543</v>
      </c>
      <c r="B11196" s="454" t="s">
        <v>11798</v>
      </c>
      <c r="C11196" s="453" t="s">
        <v>501</v>
      </c>
      <c r="D11196" s="453" t="n">
        <v>60.96</v>
      </c>
      <c r="E11196" s="474" t="s">
        <v>10866</v>
      </c>
    </row>
    <row r="11197" customFormat="false" ht="19.5" hidden="false" customHeight="false" outlineLevel="0" collapsed="false">
      <c r="A11197" s="453" t="n">
        <v>10544</v>
      </c>
      <c r="B11197" s="454" t="s">
        <v>11799</v>
      </c>
      <c r="C11197" s="453" t="s">
        <v>501</v>
      </c>
      <c r="D11197" s="453" t="n">
        <v>78.84</v>
      </c>
      <c r="E11197" s="474" t="s">
        <v>10866</v>
      </c>
    </row>
    <row r="11198" customFormat="false" ht="19.5" hidden="false" customHeight="false" outlineLevel="0" collapsed="false">
      <c r="A11198" s="453" t="n">
        <v>10545</v>
      </c>
      <c r="B11198" s="454" t="s">
        <v>11800</v>
      </c>
      <c r="C11198" s="453" t="s">
        <v>501</v>
      </c>
      <c r="D11198" s="453" t="n">
        <v>147.35</v>
      </c>
      <c r="E11198" s="474" t="s">
        <v>10866</v>
      </c>
    </row>
    <row r="11199" customFormat="false" ht="19.5" hidden="false" customHeight="false" outlineLevel="0" collapsed="false">
      <c r="A11199" s="453" t="n">
        <v>38365</v>
      </c>
      <c r="B11199" s="454" t="s">
        <v>11801</v>
      </c>
      <c r="C11199" s="453" t="s">
        <v>667</v>
      </c>
      <c r="D11199" s="453" t="n">
        <v>2.22</v>
      </c>
      <c r="E11199" s="474" t="s">
        <v>10866</v>
      </c>
    </row>
    <row r="11200" customFormat="false" ht="19.5" hidden="false" customHeight="false" outlineLevel="0" collapsed="false">
      <c r="A11200" s="453" t="n">
        <v>44056</v>
      </c>
      <c r="B11200" s="454" t="s">
        <v>11802</v>
      </c>
      <c r="C11200" s="453" t="s">
        <v>102</v>
      </c>
      <c r="D11200" s="453" t="n">
        <v>551387.36</v>
      </c>
      <c r="E11200" s="474" t="s">
        <v>10866</v>
      </c>
    </row>
    <row r="11201" customFormat="false" ht="19.5" hidden="false" customHeight="false" outlineLevel="0" collapsed="false">
      <c r="A11201" s="453" t="n">
        <v>44057</v>
      </c>
      <c r="B11201" s="454" t="s">
        <v>11803</v>
      </c>
      <c r="C11201" s="453" t="s">
        <v>102</v>
      </c>
      <c r="D11201" s="453" t="n">
        <v>588500</v>
      </c>
      <c r="E11201" s="475" t="s">
        <v>482</v>
      </c>
    </row>
    <row r="11202" customFormat="false" ht="19.5" hidden="false" customHeight="false" outlineLevel="0" collapsed="false">
      <c r="A11202" s="453" t="n">
        <v>37754</v>
      </c>
      <c r="B11202" s="454" t="s">
        <v>11804</v>
      </c>
      <c r="C11202" s="453" t="s">
        <v>102</v>
      </c>
      <c r="D11202" s="453" t="n">
        <v>608434.79</v>
      </c>
      <c r="E11202" s="474" t="s">
        <v>10866</v>
      </c>
    </row>
    <row r="11203" customFormat="false" ht="19.5" hidden="false" customHeight="false" outlineLevel="0" collapsed="false">
      <c r="A11203" s="453" t="n">
        <v>44058</v>
      </c>
      <c r="B11203" s="454" t="s">
        <v>11805</v>
      </c>
      <c r="C11203" s="453" t="s">
        <v>102</v>
      </c>
      <c r="D11203" s="453" t="n">
        <v>641518.02</v>
      </c>
      <c r="E11203" s="474" t="s">
        <v>10866</v>
      </c>
    </row>
    <row r="11204" customFormat="false" ht="19.5" hidden="false" customHeight="false" outlineLevel="0" collapsed="false">
      <c r="A11204" s="453" t="n">
        <v>37752</v>
      </c>
      <c r="B11204" s="454" t="s">
        <v>11806</v>
      </c>
      <c r="C11204" s="453" t="s">
        <v>102</v>
      </c>
      <c r="D11204" s="453" t="n">
        <v>668027</v>
      </c>
      <c r="E11204" s="474" t="s">
        <v>10866</v>
      </c>
    </row>
    <row r="11205" customFormat="false" ht="19.5" hidden="false" customHeight="false" outlineLevel="0" collapsed="false">
      <c r="A11205" s="453" t="n">
        <v>37758</v>
      </c>
      <c r="B11205" s="454" t="s">
        <v>11807</v>
      </c>
      <c r="C11205" s="453" t="s">
        <v>102</v>
      </c>
      <c r="D11205" s="453" t="n">
        <v>841926.1</v>
      </c>
      <c r="E11205" s="474" t="s">
        <v>10866</v>
      </c>
    </row>
    <row r="11206" customFormat="false" ht="19.5" hidden="false" customHeight="false" outlineLevel="0" collapsed="false">
      <c r="A11206" s="453" t="n">
        <v>44060</v>
      </c>
      <c r="B11206" s="454" t="s">
        <v>11808</v>
      </c>
      <c r="C11206" s="453" t="s">
        <v>102</v>
      </c>
      <c r="D11206" s="453" t="n">
        <v>814356.76</v>
      </c>
      <c r="E11206" s="474" t="s">
        <v>10866</v>
      </c>
    </row>
    <row r="11207" customFormat="false" ht="19.5" hidden="false" customHeight="false" outlineLevel="0" collapsed="false">
      <c r="A11207" s="453" t="n">
        <v>44061</v>
      </c>
      <c r="B11207" s="454" t="s">
        <v>11809</v>
      </c>
      <c r="C11207" s="453" t="s">
        <v>102</v>
      </c>
      <c r="D11207" s="453" t="n">
        <v>798451.37</v>
      </c>
      <c r="E11207" s="474" t="s">
        <v>10866</v>
      </c>
    </row>
    <row r="11208" customFormat="false" ht="19.5" hidden="false" customHeight="false" outlineLevel="0" collapsed="false">
      <c r="A11208" s="453" t="n">
        <v>1159</v>
      </c>
      <c r="B11208" s="454" t="s">
        <v>11810</v>
      </c>
      <c r="C11208" s="453" t="s">
        <v>102</v>
      </c>
      <c r="D11208" s="453" t="n">
        <v>290543.33</v>
      </c>
      <c r="E11208" s="474" t="s">
        <v>482</v>
      </c>
    </row>
    <row r="11209" customFormat="false" ht="19.5" hidden="false" customHeight="false" outlineLevel="0" collapsed="false">
      <c r="A11209" s="453" t="n">
        <v>12114</v>
      </c>
      <c r="B11209" s="454" t="s">
        <v>11811</v>
      </c>
      <c r="C11209" s="453" t="s">
        <v>102</v>
      </c>
      <c r="D11209" s="453" t="n">
        <v>162.21</v>
      </c>
      <c r="E11209" s="475" t="s">
        <v>10866</v>
      </c>
    </row>
    <row r="11210" customFormat="false" ht="19.5" hidden="false" customHeight="false" outlineLevel="0" collapsed="false">
      <c r="A11210" s="453" t="n">
        <v>38106</v>
      </c>
      <c r="B11210" s="454" t="s">
        <v>11812</v>
      </c>
      <c r="C11210" s="453" t="s">
        <v>102</v>
      </c>
      <c r="D11210" s="453" t="n">
        <v>22.04</v>
      </c>
      <c r="E11210" s="475" t="s">
        <v>10866</v>
      </c>
    </row>
    <row r="11211" customFormat="false" ht="19.5" hidden="false" customHeight="false" outlineLevel="0" collapsed="false">
      <c r="A11211" s="453" t="n">
        <v>38085</v>
      </c>
      <c r="B11211" s="454" t="s">
        <v>11813</v>
      </c>
      <c r="C11211" s="453" t="s">
        <v>102</v>
      </c>
      <c r="D11211" s="453" t="n">
        <v>26.04</v>
      </c>
      <c r="E11211" s="475" t="s">
        <v>10866</v>
      </c>
    </row>
    <row r="11212" customFormat="false" ht="19.5" hidden="false" customHeight="false" outlineLevel="0" collapsed="false">
      <c r="A11212" s="453" t="n">
        <v>659</v>
      </c>
      <c r="B11212" s="454" t="s">
        <v>11814</v>
      </c>
      <c r="C11212" s="453" t="s">
        <v>102</v>
      </c>
      <c r="D11212" s="453" t="n">
        <v>3.59</v>
      </c>
      <c r="E11212" s="475" t="s">
        <v>10866</v>
      </c>
    </row>
    <row r="11213" customFormat="false" ht="19.5" hidden="false" customHeight="false" outlineLevel="0" collapsed="false">
      <c r="A11213" s="453" t="n">
        <v>660</v>
      </c>
      <c r="B11213" s="454" t="s">
        <v>11815</v>
      </c>
      <c r="C11213" s="453" t="s">
        <v>102</v>
      </c>
      <c r="D11213" s="453" t="n">
        <v>4.31</v>
      </c>
      <c r="E11213" s="475" t="s">
        <v>10866</v>
      </c>
    </row>
    <row r="11214" customFormat="false" ht="19.5" hidden="false" customHeight="false" outlineLevel="0" collapsed="false">
      <c r="A11214" s="453" t="n">
        <v>658</v>
      </c>
      <c r="B11214" s="454" t="s">
        <v>11816</v>
      </c>
      <c r="C11214" s="453" t="s">
        <v>102</v>
      </c>
      <c r="D11214" s="453" t="n">
        <v>2.43</v>
      </c>
      <c r="E11214" s="475" t="s">
        <v>10866</v>
      </c>
    </row>
    <row r="11215" customFormat="false" ht="19.5" hidden="false" customHeight="false" outlineLevel="0" collapsed="false">
      <c r="A11215" s="453" t="n">
        <v>38599</v>
      </c>
      <c r="B11215" s="454" t="s">
        <v>11817</v>
      </c>
      <c r="C11215" s="453" t="s">
        <v>102</v>
      </c>
      <c r="D11215" s="453" t="n">
        <v>7.48</v>
      </c>
      <c r="E11215" s="475" t="s">
        <v>10866</v>
      </c>
    </row>
    <row r="11216" customFormat="false" ht="19.5" hidden="false" customHeight="false" outlineLevel="0" collapsed="false">
      <c r="A11216" s="453" t="n">
        <v>38596</v>
      </c>
      <c r="B11216" s="454" t="s">
        <v>11818</v>
      </c>
      <c r="C11216" s="453" t="s">
        <v>102</v>
      </c>
      <c r="D11216" s="453" t="n">
        <v>6.21</v>
      </c>
      <c r="E11216" s="474" t="s">
        <v>10866</v>
      </c>
    </row>
    <row r="11217" customFormat="false" ht="19.5" hidden="false" customHeight="false" outlineLevel="0" collapsed="false">
      <c r="A11217" s="453" t="n">
        <v>38600</v>
      </c>
      <c r="B11217" s="454" t="s">
        <v>11819</v>
      </c>
      <c r="C11217" s="453" t="s">
        <v>102</v>
      </c>
      <c r="D11217" s="453" t="n">
        <v>7.93</v>
      </c>
      <c r="E11217" s="475" t="s">
        <v>10866</v>
      </c>
    </row>
    <row r="11218" customFormat="false" ht="19.5" hidden="false" customHeight="false" outlineLevel="0" collapsed="false">
      <c r="A11218" s="453" t="n">
        <v>38597</v>
      </c>
      <c r="B11218" s="454" t="s">
        <v>11820</v>
      </c>
      <c r="C11218" s="453" t="s">
        <v>102</v>
      </c>
      <c r="D11218" s="453" t="n">
        <v>6.25</v>
      </c>
      <c r="E11218" s="475" t="s">
        <v>10866</v>
      </c>
    </row>
    <row r="11219" customFormat="false" ht="19.5" hidden="false" customHeight="false" outlineLevel="0" collapsed="false">
      <c r="A11219" s="453" t="n">
        <v>38548</v>
      </c>
      <c r="B11219" s="454" t="s">
        <v>11821</v>
      </c>
      <c r="C11219" s="453" t="s">
        <v>102</v>
      </c>
      <c r="D11219" s="453" t="n">
        <v>1.97</v>
      </c>
      <c r="E11219" s="475" t="s">
        <v>10866</v>
      </c>
    </row>
    <row r="11220" customFormat="false" ht="19.5" hidden="false" customHeight="false" outlineLevel="0" collapsed="false">
      <c r="A11220" s="453" t="n">
        <v>34649</v>
      </c>
      <c r="B11220" s="454" t="s">
        <v>11822</v>
      </c>
      <c r="C11220" s="453" t="s">
        <v>102</v>
      </c>
      <c r="D11220" s="453" t="n">
        <v>2.89</v>
      </c>
      <c r="E11220" s="475" t="s">
        <v>10866</v>
      </c>
    </row>
    <row r="11221" customFormat="false" ht="19.5" hidden="false" customHeight="false" outlineLevel="0" collapsed="false">
      <c r="A11221" s="453" t="n">
        <v>34655</v>
      </c>
      <c r="B11221" s="454" t="s">
        <v>11823</v>
      </c>
      <c r="C11221" s="453" t="s">
        <v>102</v>
      </c>
      <c r="D11221" s="453" t="n">
        <v>4.25</v>
      </c>
      <c r="E11221" s="475" t="s">
        <v>10866</v>
      </c>
    </row>
    <row r="11222" customFormat="false" ht="19.5" hidden="false" customHeight="false" outlineLevel="0" collapsed="false">
      <c r="A11222" s="453" t="n">
        <v>40607</v>
      </c>
      <c r="B11222" s="454" t="s">
        <v>11824</v>
      </c>
      <c r="C11222" s="453" t="s">
        <v>102</v>
      </c>
      <c r="D11222" s="453"/>
      <c r="E11222" s="475" t="s">
        <v>10866</v>
      </c>
    </row>
    <row r="11223" customFormat="false" ht="19.5" hidden="false" customHeight="false" outlineLevel="0" collapsed="false">
      <c r="A11223" s="453" t="n">
        <v>567</v>
      </c>
      <c r="B11223" s="454" t="s">
        <v>11825</v>
      </c>
      <c r="C11223" s="453" t="s">
        <v>501</v>
      </c>
      <c r="D11223" s="453" t="n">
        <v>10.56</v>
      </c>
      <c r="E11223" s="475" t="s">
        <v>10866</v>
      </c>
    </row>
    <row r="11224" customFormat="false" ht="19.5" hidden="false" customHeight="false" outlineLevel="0" collapsed="false">
      <c r="A11224" s="453" t="n">
        <v>574</v>
      </c>
      <c r="B11224" s="454" t="s">
        <v>11826</v>
      </c>
      <c r="C11224" s="453" t="s">
        <v>501</v>
      </c>
      <c r="D11224" s="453" t="n">
        <v>27.77</v>
      </c>
      <c r="E11224" s="475" t="s">
        <v>10866</v>
      </c>
    </row>
    <row r="11225" customFormat="false" ht="19.5" hidden="false" customHeight="false" outlineLevel="0" collapsed="false">
      <c r="A11225" s="453" t="n">
        <v>568</v>
      </c>
      <c r="B11225" s="454" t="s">
        <v>11827</v>
      </c>
      <c r="C11225" s="453" t="s">
        <v>501</v>
      </c>
      <c r="D11225" s="453" t="n">
        <v>58.52</v>
      </c>
      <c r="E11225" s="475" t="s">
        <v>10866</v>
      </c>
    </row>
    <row r="11226" customFormat="false" ht="19.5" hidden="false" customHeight="false" outlineLevel="0" collapsed="false">
      <c r="A11226" s="453" t="n">
        <v>4777</v>
      </c>
      <c r="B11226" s="454" t="s">
        <v>11828</v>
      </c>
      <c r="C11226" s="453" t="s">
        <v>488</v>
      </c>
      <c r="D11226" s="453" t="n">
        <v>8.41</v>
      </c>
      <c r="E11226" s="475" t="s">
        <v>10866</v>
      </c>
    </row>
    <row r="11227" customFormat="false" ht="19.5" hidden="false" customHeight="false" outlineLevel="0" collapsed="false">
      <c r="A11227" s="453" t="n">
        <v>592</v>
      </c>
      <c r="B11227" s="454" t="s">
        <v>11829</v>
      </c>
      <c r="C11227" s="453" t="s">
        <v>488</v>
      </c>
      <c r="D11227" s="453" t="n">
        <v>46.39</v>
      </c>
      <c r="E11227" s="475" t="s">
        <v>482</v>
      </c>
    </row>
    <row r="11228" customFormat="false" ht="19.5" hidden="false" customHeight="false" outlineLevel="0" collapsed="false">
      <c r="A11228" s="453" t="n">
        <v>586</v>
      </c>
      <c r="B11228" s="454" t="s">
        <v>11830</v>
      </c>
      <c r="C11228" s="453" t="s">
        <v>501</v>
      </c>
      <c r="D11228" s="453" t="n">
        <v>27.27</v>
      </c>
      <c r="E11228" s="475" t="s">
        <v>10866</v>
      </c>
    </row>
    <row r="11229" customFormat="false" ht="19.5" hidden="false" customHeight="false" outlineLevel="0" collapsed="false">
      <c r="A11229" s="453" t="n">
        <v>588</v>
      </c>
      <c r="B11229" s="454" t="s">
        <v>11831</v>
      </c>
      <c r="C11229" s="453" t="s">
        <v>501</v>
      </c>
      <c r="D11229" s="453" t="n">
        <v>43.14</v>
      </c>
      <c r="E11229" s="475" t="s">
        <v>10866</v>
      </c>
    </row>
    <row r="11230" customFormat="false" ht="19.5" hidden="false" customHeight="false" outlineLevel="0" collapsed="false">
      <c r="A11230" s="453" t="n">
        <v>591</v>
      </c>
      <c r="B11230" s="454" t="s">
        <v>11832</v>
      </c>
      <c r="C11230" s="453" t="s">
        <v>488</v>
      </c>
      <c r="D11230" s="453" t="n">
        <v>43.29</v>
      </c>
      <c r="E11230" s="475" t="s">
        <v>10866</v>
      </c>
    </row>
    <row r="11231" customFormat="false" ht="19.5" hidden="false" customHeight="false" outlineLevel="0" collapsed="false">
      <c r="A11231" s="453" t="n">
        <v>584</v>
      </c>
      <c r="B11231" s="454" t="s">
        <v>11833</v>
      </c>
      <c r="C11231" s="453" t="s">
        <v>501</v>
      </c>
      <c r="D11231" s="453" t="n">
        <v>46.08</v>
      </c>
      <c r="E11231" s="475" t="s">
        <v>10866</v>
      </c>
    </row>
    <row r="11232" customFormat="false" ht="19.5" hidden="false" customHeight="false" outlineLevel="0" collapsed="false">
      <c r="A11232" s="453" t="n">
        <v>589</v>
      </c>
      <c r="B11232" s="454" t="s">
        <v>11834</v>
      </c>
      <c r="C11232" s="453" t="s">
        <v>501</v>
      </c>
      <c r="D11232" s="453" t="n">
        <v>72.92</v>
      </c>
      <c r="E11232" s="475" t="s">
        <v>10866</v>
      </c>
    </row>
    <row r="11233" customFormat="false" ht="19.5" hidden="false" customHeight="false" outlineLevel="0" collapsed="false">
      <c r="A11233" s="453" t="n">
        <v>1165</v>
      </c>
      <c r="B11233" s="454" t="s">
        <v>11835</v>
      </c>
      <c r="C11233" s="453" t="s">
        <v>102</v>
      </c>
      <c r="D11233" s="453" t="n">
        <v>19.42</v>
      </c>
      <c r="E11233" s="475" t="s">
        <v>10866</v>
      </c>
    </row>
    <row r="11234" customFormat="false" ht="19.5" hidden="false" customHeight="false" outlineLevel="0" collapsed="false">
      <c r="A11234" s="453" t="n">
        <v>1164</v>
      </c>
      <c r="B11234" s="454" t="s">
        <v>11836</v>
      </c>
      <c r="C11234" s="453" t="s">
        <v>102</v>
      </c>
      <c r="D11234" s="453" t="n">
        <v>15.73</v>
      </c>
      <c r="E11234" s="475" t="s">
        <v>10866</v>
      </c>
    </row>
    <row r="11235" customFormat="false" ht="19.5" hidden="false" customHeight="false" outlineLevel="0" collapsed="false">
      <c r="A11235" s="453" t="n">
        <v>1170</v>
      </c>
      <c r="B11235" s="454" t="s">
        <v>11837</v>
      </c>
      <c r="C11235" s="453" t="s">
        <v>102</v>
      </c>
      <c r="D11235" s="453" t="n">
        <v>10.31</v>
      </c>
      <c r="E11235" s="475" t="s">
        <v>10866</v>
      </c>
    </row>
    <row r="11236" customFormat="false" ht="19.5" hidden="false" customHeight="false" outlineLevel="0" collapsed="false">
      <c r="A11236" s="453" t="n">
        <v>1162</v>
      </c>
      <c r="B11236" s="454" t="s">
        <v>11838</v>
      </c>
      <c r="C11236" s="453" t="s">
        <v>102</v>
      </c>
      <c r="D11236" s="453" t="n">
        <v>5.47</v>
      </c>
      <c r="E11236" s="475" t="s">
        <v>10866</v>
      </c>
    </row>
    <row r="11237" customFormat="false" ht="19.5" hidden="false" customHeight="false" outlineLevel="0" collapsed="false">
      <c r="A11237" s="453" t="n">
        <v>12395</v>
      </c>
      <c r="B11237" s="454" t="s">
        <v>11839</v>
      </c>
      <c r="C11237" s="453" t="s">
        <v>102</v>
      </c>
      <c r="D11237" s="453" t="n">
        <v>5.31</v>
      </c>
      <c r="E11237" s="475" t="s">
        <v>10866</v>
      </c>
    </row>
    <row r="11238" customFormat="false" ht="19.5" hidden="false" customHeight="false" outlineLevel="0" collapsed="false">
      <c r="A11238" s="453" t="n">
        <v>1169</v>
      </c>
      <c r="B11238" s="454" t="s">
        <v>11840</v>
      </c>
      <c r="C11238" s="453" t="s">
        <v>102</v>
      </c>
      <c r="D11238" s="453" t="n">
        <v>50.61</v>
      </c>
      <c r="E11238" s="475" t="s">
        <v>10866</v>
      </c>
    </row>
    <row r="11239" customFormat="false" ht="19.5" hidden="false" customHeight="false" outlineLevel="0" collapsed="false">
      <c r="A11239" s="453" t="n">
        <v>1166</v>
      </c>
      <c r="B11239" s="454" t="s">
        <v>11841</v>
      </c>
      <c r="C11239" s="453" t="s">
        <v>102</v>
      </c>
      <c r="D11239" s="453" t="n">
        <v>28.06</v>
      </c>
      <c r="E11239" s="474" t="s">
        <v>10866</v>
      </c>
    </row>
    <row r="11240" customFormat="false" ht="19.5" hidden="false" customHeight="false" outlineLevel="0" collapsed="false">
      <c r="A11240" s="453" t="n">
        <v>1168</v>
      </c>
      <c r="B11240" s="454" t="s">
        <v>11842</v>
      </c>
      <c r="C11240" s="453" t="s">
        <v>102</v>
      </c>
      <c r="D11240" s="453" t="n">
        <v>72.14</v>
      </c>
      <c r="E11240" s="475" t="s">
        <v>10866</v>
      </c>
    </row>
    <row r="11241" customFormat="false" ht="19.5" hidden="false" customHeight="false" outlineLevel="0" collapsed="false">
      <c r="A11241" s="453" t="n">
        <v>1163</v>
      </c>
      <c r="B11241" s="454" t="s">
        <v>11843</v>
      </c>
      <c r="C11241" s="453" t="s">
        <v>102</v>
      </c>
      <c r="D11241" s="453" t="n">
        <v>7.07</v>
      </c>
      <c r="E11241" s="475" t="s">
        <v>10866</v>
      </c>
    </row>
    <row r="11242" customFormat="false" ht="19.5" hidden="false" customHeight="false" outlineLevel="0" collapsed="false">
      <c r="A11242" s="453" t="n">
        <v>12396</v>
      </c>
      <c r="B11242" s="454" t="s">
        <v>11844</v>
      </c>
      <c r="C11242" s="453" t="s">
        <v>102</v>
      </c>
      <c r="D11242" s="453" t="n">
        <v>5.31</v>
      </c>
      <c r="E11242" s="475" t="s">
        <v>10866</v>
      </c>
    </row>
    <row r="11243" customFormat="false" ht="19.5" hidden="false" customHeight="false" outlineLevel="0" collapsed="false">
      <c r="A11243" s="453" t="n">
        <v>1167</v>
      </c>
      <c r="B11243" s="454" t="s">
        <v>11845</v>
      </c>
      <c r="C11243" s="453" t="s">
        <v>102</v>
      </c>
      <c r="D11243" s="453" t="n">
        <v>120.67</v>
      </c>
      <c r="E11243" s="474" t="s">
        <v>10866</v>
      </c>
    </row>
    <row r="11244" customFormat="false" ht="19.5" hidden="false" customHeight="false" outlineLevel="0" collapsed="false">
      <c r="A11244" s="453" t="n">
        <v>36331</v>
      </c>
      <c r="B11244" s="454" t="s">
        <v>11846</v>
      </c>
      <c r="C11244" s="453" t="s">
        <v>102</v>
      </c>
      <c r="D11244" s="453" t="n">
        <v>2.39</v>
      </c>
      <c r="E11244" s="475" t="s">
        <v>10866</v>
      </c>
    </row>
    <row r="11245" customFormat="false" ht="19.5" hidden="false" customHeight="false" outlineLevel="0" collapsed="false">
      <c r="A11245" s="453" t="n">
        <v>36346</v>
      </c>
      <c r="B11245" s="454" t="s">
        <v>11847</v>
      </c>
      <c r="C11245" s="453" t="s">
        <v>102</v>
      </c>
      <c r="D11245" s="453" t="n">
        <v>3.58</v>
      </c>
      <c r="E11245" s="474" t="s">
        <v>10866</v>
      </c>
    </row>
    <row r="11246" customFormat="false" ht="19.5" hidden="false" customHeight="false" outlineLevel="0" collapsed="false">
      <c r="A11246" s="453" t="n">
        <v>1202</v>
      </c>
      <c r="B11246" s="454" t="s">
        <v>11848</v>
      </c>
      <c r="C11246" s="453" t="s">
        <v>102</v>
      </c>
      <c r="D11246" s="453" t="n">
        <v>6.11</v>
      </c>
      <c r="E11246" s="475" t="s">
        <v>10866</v>
      </c>
    </row>
    <row r="11247" customFormat="false" ht="19.5" hidden="false" customHeight="false" outlineLevel="0" collapsed="false">
      <c r="A11247" s="453" t="n">
        <v>1197</v>
      </c>
      <c r="B11247" s="454" t="s">
        <v>11849</v>
      </c>
      <c r="C11247" s="453" t="s">
        <v>102</v>
      </c>
      <c r="D11247" s="453" t="n">
        <v>2.15</v>
      </c>
      <c r="E11247" s="475" t="s">
        <v>10866</v>
      </c>
    </row>
    <row r="11248" customFormat="false" ht="19.5" hidden="false" customHeight="false" outlineLevel="0" collapsed="false">
      <c r="A11248" s="453" t="n">
        <v>1198</v>
      </c>
      <c r="B11248" s="454" t="s">
        <v>11850</v>
      </c>
      <c r="C11248" s="453" t="s">
        <v>102</v>
      </c>
      <c r="D11248" s="453" t="n">
        <v>2.82</v>
      </c>
      <c r="E11248" s="475" t="s">
        <v>10866</v>
      </c>
    </row>
    <row r="11249" customFormat="false" ht="19.5" hidden="false" customHeight="false" outlineLevel="0" collapsed="false">
      <c r="A11249" s="453" t="n">
        <v>20088</v>
      </c>
      <c r="B11249" s="454" t="s">
        <v>11851</v>
      </c>
      <c r="C11249" s="453" t="s">
        <v>102</v>
      </c>
      <c r="D11249" s="453" t="n">
        <v>15.35</v>
      </c>
      <c r="E11249" s="475" t="s">
        <v>10866</v>
      </c>
    </row>
    <row r="11250" customFormat="false" ht="19.5" hidden="false" customHeight="false" outlineLevel="0" collapsed="false">
      <c r="A11250" s="453" t="n">
        <v>20089</v>
      </c>
      <c r="B11250" s="454" t="s">
        <v>11852</v>
      </c>
      <c r="C11250" s="453" t="s">
        <v>102</v>
      </c>
      <c r="D11250" s="453" t="n">
        <v>75.26</v>
      </c>
      <c r="E11250" s="475" t="s">
        <v>10866</v>
      </c>
    </row>
    <row r="11251" customFormat="false" ht="19.5" hidden="false" customHeight="false" outlineLevel="0" collapsed="false">
      <c r="A11251" s="453" t="n">
        <v>20087</v>
      </c>
      <c r="B11251" s="454" t="s">
        <v>11853</v>
      </c>
      <c r="C11251" s="453" t="s">
        <v>102</v>
      </c>
      <c r="D11251" s="453" t="n">
        <v>12.7</v>
      </c>
      <c r="E11251" s="475" t="s">
        <v>10866</v>
      </c>
    </row>
    <row r="11252" customFormat="false" ht="19.5" hidden="false" customHeight="false" outlineLevel="0" collapsed="false">
      <c r="A11252" s="453" t="n">
        <v>1191</v>
      </c>
      <c r="B11252" s="454" t="s">
        <v>11854</v>
      </c>
      <c r="C11252" s="453" t="s">
        <v>102</v>
      </c>
      <c r="D11252" s="453" t="n">
        <v>1.53</v>
      </c>
      <c r="E11252" s="475" t="s">
        <v>10866</v>
      </c>
    </row>
    <row r="11253" customFormat="false" ht="19.5" hidden="false" customHeight="false" outlineLevel="0" collapsed="false">
      <c r="A11253" s="453" t="n">
        <v>1185</v>
      </c>
      <c r="B11253" s="454" t="s">
        <v>11855</v>
      </c>
      <c r="C11253" s="453" t="s">
        <v>102</v>
      </c>
      <c r="D11253" s="453" t="n">
        <v>1.53</v>
      </c>
      <c r="E11253" s="475" t="s">
        <v>10866</v>
      </c>
    </row>
    <row r="11254" customFormat="false" ht="19.5" hidden="false" customHeight="false" outlineLevel="0" collapsed="false">
      <c r="A11254" s="453" t="n">
        <v>1189</v>
      </c>
      <c r="B11254" s="454" t="s">
        <v>11856</v>
      </c>
      <c r="C11254" s="453" t="s">
        <v>102</v>
      </c>
      <c r="D11254" s="453" t="n">
        <v>2.51</v>
      </c>
      <c r="E11254" s="475" t="s">
        <v>10866</v>
      </c>
    </row>
    <row r="11255" customFormat="false" ht="19.5" hidden="false" customHeight="false" outlineLevel="0" collapsed="false">
      <c r="A11255" s="453" t="n">
        <v>1193</v>
      </c>
      <c r="B11255" s="454" t="s">
        <v>11857</v>
      </c>
      <c r="C11255" s="453" t="s">
        <v>102</v>
      </c>
      <c r="D11255" s="453" t="n">
        <v>4.82</v>
      </c>
      <c r="E11255" s="475" t="s">
        <v>10866</v>
      </c>
    </row>
    <row r="11256" customFormat="false" ht="19.5" hidden="false" customHeight="false" outlineLevel="0" collapsed="false">
      <c r="A11256" s="453" t="n">
        <v>1194</v>
      </c>
      <c r="B11256" s="454" t="s">
        <v>11858</v>
      </c>
      <c r="C11256" s="453" t="s">
        <v>102</v>
      </c>
      <c r="D11256" s="453" t="n">
        <v>8.71</v>
      </c>
      <c r="E11256" s="475" t="s">
        <v>10866</v>
      </c>
    </row>
    <row r="11257" customFormat="false" ht="19.5" hidden="false" customHeight="false" outlineLevel="0" collapsed="false">
      <c r="A11257" s="453" t="n">
        <v>1195</v>
      </c>
      <c r="B11257" s="454" t="s">
        <v>11859</v>
      </c>
      <c r="C11257" s="453" t="s">
        <v>102</v>
      </c>
      <c r="D11257" s="453" t="n">
        <v>14.66</v>
      </c>
      <c r="E11257" s="475" t="s">
        <v>10866</v>
      </c>
    </row>
    <row r="11258" customFormat="false" ht="19.5" hidden="false" customHeight="false" outlineLevel="0" collapsed="false">
      <c r="A11258" s="453" t="n">
        <v>1204</v>
      </c>
      <c r="B11258" s="454" t="s">
        <v>11860</v>
      </c>
      <c r="C11258" s="453" t="s">
        <v>102</v>
      </c>
      <c r="D11258" s="453" t="n">
        <v>25.65</v>
      </c>
      <c r="E11258" s="475" t="s">
        <v>10866</v>
      </c>
    </row>
    <row r="11259" customFormat="false" ht="19.5" hidden="false" customHeight="false" outlineLevel="0" collapsed="false">
      <c r="A11259" s="453" t="n">
        <v>1200</v>
      </c>
      <c r="B11259" s="454" t="s">
        <v>11861</v>
      </c>
      <c r="C11259" s="453" t="s">
        <v>102</v>
      </c>
      <c r="D11259" s="453" t="n">
        <v>11.54</v>
      </c>
      <c r="E11259" s="475" t="s">
        <v>10866</v>
      </c>
    </row>
    <row r="11260" customFormat="false" ht="19.5" hidden="false" customHeight="false" outlineLevel="0" collapsed="false">
      <c r="A11260" s="453" t="n">
        <v>12909</v>
      </c>
      <c r="B11260" s="454" t="s">
        <v>11862</v>
      </c>
      <c r="C11260" s="453" t="s">
        <v>102</v>
      </c>
      <c r="D11260" s="453" t="n">
        <v>5.35</v>
      </c>
      <c r="E11260" s="475" t="s">
        <v>10866</v>
      </c>
    </row>
    <row r="11261" customFormat="false" ht="19.5" hidden="false" customHeight="false" outlineLevel="0" collapsed="false">
      <c r="A11261" s="453" t="n">
        <v>12910</v>
      </c>
      <c r="B11261" s="454" t="s">
        <v>11863</v>
      </c>
      <c r="C11261" s="453" t="s">
        <v>102</v>
      </c>
      <c r="D11261" s="453" t="n">
        <v>9.62</v>
      </c>
      <c r="E11261" s="475" t="s">
        <v>10866</v>
      </c>
    </row>
    <row r="11262" customFormat="false" ht="19.5" hidden="false" customHeight="false" outlineLevel="0" collapsed="false">
      <c r="A11262" s="453" t="n">
        <v>1207</v>
      </c>
      <c r="B11262" s="454" t="s">
        <v>11864</v>
      </c>
      <c r="C11262" s="453" t="s">
        <v>102</v>
      </c>
      <c r="D11262" s="453"/>
      <c r="E11262" s="474" t="s">
        <v>10866</v>
      </c>
    </row>
    <row r="11263" customFormat="false" ht="19.5" hidden="false" customHeight="false" outlineLevel="0" collapsed="false">
      <c r="A11263" s="453" t="n">
        <v>1206</v>
      </c>
      <c r="B11263" s="454" t="s">
        <v>11865</v>
      </c>
      <c r="C11263" s="453" t="s">
        <v>102</v>
      </c>
      <c r="D11263" s="453"/>
      <c r="E11263" s="475" t="s">
        <v>10866</v>
      </c>
    </row>
    <row r="11264" customFormat="false" ht="19.5" hidden="false" customHeight="false" outlineLevel="0" collapsed="false">
      <c r="A11264" s="453" t="n">
        <v>1183</v>
      </c>
      <c r="B11264" s="454" t="s">
        <v>11866</v>
      </c>
      <c r="C11264" s="453" t="s">
        <v>102</v>
      </c>
      <c r="D11264" s="453"/>
      <c r="E11264" s="474" t="s">
        <v>10866</v>
      </c>
    </row>
    <row r="11265" customFormat="false" ht="19.5" hidden="false" customHeight="false" outlineLevel="0" collapsed="false">
      <c r="A11265" s="453" t="n">
        <v>42685</v>
      </c>
      <c r="B11265" s="454" t="s">
        <v>11867</v>
      </c>
      <c r="C11265" s="453" t="s">
        <v>102</v>
      </c>
      <c r="D11265" s="453" t="n">
        <v>77.99</v>
      </c>
      <c r="E11265" s="474" t="s">
        <v>10866</v>
      </c>
    </row>
    <row r="11266" customFormat="false" ht="19.5" hidden="false" customHeight="false" outlineLevel="0" collapsed="false">
      <c r="A11266" s="453" t="n">
        <v>42686</v>
      </c>
      <c r="B11266" s="454" t="s">
        <v>11868</v>
      </c>
      <c r="C11266" s="453" t="s">
        <v>102</v>
      </c>
      <c r="D11266" s="453" t="n">
        <v>85.9</v>
      </c>
      <c r="E11266" s="475" t="s">
        <v>10866</v>
      </c>
    </row>
    <row r="11267" customFormat="false" ht="19.5" hidden="false" customHeight="false" outlineLevel="0" collapsed="false">
      <c r="A11267" s="453" t="n">
        <v>12894</v>
      </c>
      <c r="B11267" s="454" t="s">
        <v>11869</v>
      </c>
      <c r="C11267" s="453" t="s">
        <v>102</v>
      </c>
      <c r="D11267" s="453" t="n">
        <v>25.17</v>
      </c>
      <c r="E11267" s="474" t="s">
        <v>10866</v>
      </c>
    </row>
    <row r="11268" customFormat="false" ht="19.5" hidden="false" customHeight="false" outlineLevel="0" collapsed="false">
      <c r="A11268" s="453" t="n">
        <v>12895</v>
      </c>
      <c r="B11268" s="454" t="s">
        <v>11870</v>
      </c>
      <c r="C11268" s="453" t="s">
        <v>102</v>
      </c>
      <c r="D11268" s="453" t="n">
        <v>16.9</v>
      </c>
      <c r="E11268" s="474" t="s">
        <v>482</v>
      </c>
    </row>
    <row r="11269" customFormat="false" ht="19.5" hidden="false" customHeight="false" outlineLevel="0" collapsed="false">
      <c r="A11269" s="453" t="n">
        <v>1631</v>
      </c>
      <c r="B11269" s="454" t="s">
        <v>11871</v>
      </c>
      <c r="C11269" s="453" t="s">
        <v>102</v>
      </c>
      <c r="D11269" s="453" t="n">
        <v>217.95</v>
      </c>
      <c r="E11269" s="475" t="s">
        <v>10866</v>
      </c>
    </row>
    <row r="11270" customFormat="false" ht="19.5" hidden="false" customHeight="false" outlineLevel="0" collapsed="false">
      <c r="A11270" s="453" t="n">
        <v>1633</v>
      </c>
      <c r="B11270" s="454" t="s">
        <v>11872</v>
      </c>
      <c r="C11270" s="453" t="s">
        <v>102</v>
      </c>
      <c r="D11270" s="453" t="n">
        <v>370.31</v>
      </c>
      <c r="E11270" s="475" t="s">
        <v>10866</v>
      </c>
    </row>
    <row r="11271" customFormat="false" ht="19.5" hidden="false" customHeight="false" outlineLevel="0" collapsed="false">
      <c r="A11271" s="453" t="n">
        <v>10818</v>
      </c>
      <c r="B11271" s="454" t="s">
        <v>11873</v>
      </c>
      <c r="C11271" s="453" t="s">
        <v>488</v>
      </c>
      <c r="D11271" s="453" t="n">
        <v>88.55</v>
      </c>
      <c r="E11271" s="475" t="s">
        <v>10866</v>
      </c>
    </row>
    <row r="11272" customFormat="false" ht="19.5" hidden="false" customHeight="false" outlineLevel="0" collapsed="false">
      <c r="A11272" s="453" t="n">
        <v>41410</v>
      </c>
      <c r="B11272" s="454" t="s">
        <v>11874</v>
      </c>
      <c r="C11272" s="453" t="s">
        <v>102</v>
      </c>
      <c r="D11272" s="453" t="n">
        <v>79.23</v>
      </c>
      <c r="E11272" s="475" t="s">
        <v>10866</v>
      </c>
    </row>
    <row r="11273" customFormat="false" ht="19.5" hidden="false" customHeight="false" outlineLevel="0" collapsed="false">
      <c r="A11273" s="453" t="n">
        <v>41411</v>
      </c>
      <c r="B11273" s="454" t="s">
        <v>11875</v>
      </c>
      <c r="C11273" s="453" t="s">
        <v>102</v>
      </c>
      <c r="D11273" s="453" t="n">
        <v>71.83</v>
      </c>
      <c r="E11273" s="474" t="s">
        <v>10866</v>
      </c>
    </row>
    <row r="11274" customFormat="false" ht="19.5" hidden="false" customHeight="false" outlineLevel="0" collapsed="false">
      <c r="A11274" s="453" t="n">
        <v>41412</v>
      </c>
      <c r="B11274" s="454" t="s">
        <v>11876</v>
      </c>
      <c r="C11274" s="453" t="s">
        <v>102</v>
      </c>
      <c r="D11274" s="453" t="n">
        <v>138.93</v>
      </c>
      <c r="E11274" s="474" t="s">
        <v>10866</v>
      </c>
    </row>
    <row r="11275" customFormat="false" ht="19.5" hidden="false" customHeight="false" outlineLevel="0" collapsed="false">
      <c r="A11275" s="453" t="n">
        <v>41413</v>
      </c>
      <c r="B11275" s="454" t="s">
        <v>11877</v>
      </c>
      <c r="C11275" s="453" t="s">
        <v>102</v>
      </c>
      <c r="D11275" s="453" t="n">
        <v>125.01</v>
      </c>
      <c r="E11275" s="474" t="s">
        <v>10866</v>
      </c>
    </row>
    <row r="11276" customFormat="false" ht="19.5" hidden="false" customHeight="false" outlineLevel="0" collapsed="false">
      <c r="A11276" s="453" t="n">
        <v>39359</v>
      </c>
      <c r="B11276" s="454" t="s">
        <v>11878</v>
      </c>
      <c r="C11276" s="453" t="s">
        <v>102</v>
      </c>
      <c r="D11276" s="453" t="n">
        <v>62.93</v>
      </c>
      <c r="E11276" s="474" t="s">
        <v>10866</v>
      </c>
    </row>
    <row r="11277" customFormat="false" ht="19.5" hidden="false" customHeight="false" outlineLevel="0" collapsed="false">
      <c r="A11277" s="453" t="n">
        <v>39360</v>
      </c>
      <c r="B11277" s="454" t="s">
        <v>11879</v>
      </c>
      <c r="C11277" s="453" t="s">
        <v>102</v>
      </c>
      <c r="D11277" s="453" t="n">
        <v>62.93</v>
      </c>
      <c r="E11277" s="474" t="s">
        <v>10866</v>
      </c>
    </row>
    <row r="11278" customFormat="false" ht="19.5" hidden="false" customHeight="false" outlineLevel="0" collapsed="false">
      <c r="A11278" s="453" t="n">
        <v>10710</v>
      </c>
      <c r="B11278" s="454" t="s">
        <v>11880</v>
      </c>
      <c r="C11278" s="453" t="s">
        <v>667</v>
      </c>
      <c r="D11278" s="453"/>
      <c r="E11278" s="474" t="s">
        <v>482</v>
      </c>
    </row>
    <row r="11279" customFormat="false" ht="19.5" hidden="false" customHeight="false" outlineLevel="0" collapsed="false">
      <c r="A11279" s="453" t="n">
        <v>10709</v>
      </c>
      <c r="B11279" s="454" t="s">
        <v>11881</v>
      </c>
      <c r="C11279" s="453" t="s">
        <v>667</v>
      </c>
      <c r="D11279" s="453"/>
      <c r="E11279" s="474" t="s">
        <v>10866</v>
      </c>
    </row>
    <row r="11280" customFormat="false" ht="19.5" hidden="false" customHeight="false" outlineLevel="0" collapsed="false">
      <c r="A11280" s="453" t="n">
        <v>39636</v>
      </c>
      <c r="B11280" s="454" t="s">
        <v>11882</v>
      </c>
      <c r="C11280" s="453" t="s">
        <v>667</v>
      </c>
      <c r="D11280" s="453"/>
      <c r="E11280" s="474" t="s">
        <v>10866</v>
      </c>
    </row>
    <row r="11281" customFormat="false" ht="19.5" hidden="false" customHeight="false" outlineLevel="0" collapsed="false">
      <c r="A11281" s="453" t="n">
        <v>10708</v>
      </c>
      <c r="B11281" s="454" t="s">
        <v>11883</v>
      </c>
      <c r="C11281" s="453" t="s">
        <v>667</v>
      </c>
      <c r="D11281" s="453"/>
      <c r="E11281" s="474" t="s">
        <v>10866</v>
      </c>
    </row>
    <row r="11282" customFormat="false" ht="19.5" hidden="false" customHeight="false" outlineLevel="0" collapsed="false">
      <c r="A11282" s="453" t="n">
        <v>39635</v>
      </c>
      <c r="B11282" s="454" t="s">
        <v>11884</v>
      </c>
      <c r="C11282" s="453" t="s">
        <v>667</v>
      </c>
      <c r="D11282" s="453"/>
      <c r="E11282" s="474" t="s">
        <v>10866</v>
      </c>
    </row>
    <row r="11283" customFormat="false" ht="19.5" hidden="false" customHeight="false" outlineLevel="0" collapsed="false">
      <c r="A11283" s="453" t="n">
        <v>6117</v>
      </c>
      <c r="B11283" s="454" t="s">
        <v>11885</v>
      </c>
      <c r="C11283" s="453" t="s">
        <v>485</v>
      </c>
      <c r="D11283" s="453" t="n">
        <v>19.24</v>
      </c>
      <c r="E11283" s="474" t="s">
        <v>10866</v>
      </c>
    </row>
    <row r="11284" customFormat="false" ht="19.5" hidden="false" customHeight="false" outlineLevel="0" collapsed="false">
      <c r="A11284" s="453" t="n">
        <v>40913</v>
      </c>
      <c r="B11284" s="454" t="s">
        <v>11886</v>
      </c>
      <c r="C11284" s="453" t="s">
        <v>7690</v>
      </c>
      <c r="D11284" s="453" t="n">
        <v>3381.95</v>
      </c>
      <c r="E11284" s="474" t="s">
        <v>10866</v>
      </c>
    </row>
    <row r="11285" customFormat="false" ht="19.5" hidden="false" customHeight="false" outlineLevel="0" collapsed="false">
      <c r="A11285" s="453" t="n">
        <v>1214</v>
      </c>
      <c r="B11285" s="454" t="s">
        <v>11887</v>
      </c>
      <c r="C11285" s="453" t="s">
        <v>485</v>
      </c>
      <c r="D11285" s="453" t="n">
        <v>21.42</v>
      </c>
      <c r="E11285" s="474" t="s">
        <v>10866</v>
      </c>
    </row>
    <row r="11286" customFormat="false" ht="19.5" hidden="false" customHeight="false" outlineLevel="0" collapsed="false">
      <c r="A11286" s="453" t="n">
        <v>40915</v>
      </c>
      <c r="B11286" s="454" t="s">
        <v>11888</v>
      </c>
      <c r="C11286" s="453" t="s">
        <v>7690</v>
      </c>
      <c r="D11286" s="453" t="n">
        <v>3766.58</v>
      </c>
      <c r="E11286" s="474" t="s">
        <v>10866</v>
      </c>
    </row>
    <row r="11287" customFormat="false" ht="19.5" hidden="false" customHeight="false" outlineLevel="0" collapsed="false">
      <c r="A11287" s="453" t="n">
        <v>40914</v>
      </c>
      <c r="B11287" s="454" t="s">
        <v>11889</v>
      </c>
      <c r="C11287" s="453" t="s">
        <v>7690</v>
      </c>
      <c r="D11287" s="453" t="n">
        <v>3999.98</v>
      </c>
      <c r="E11287" s="474" t="s">
        <v>10866</v>
      </c>
    </row>
    <row r="11288" customFormat="false" ht="19.5" hidden="false" customHeight="false" outlineLevel="0" collapsed="false">
      <c r="A11288" s="453" t="n">
        <v>1213</v>
      </c>
      <c r="B11288" s="454" t="s">
        <v>11890</v>
      </c>
      <c r="C11288" s="453" t="s">
        <v>485</v>
      </c>
      <c r="D11288" s="453" t="n">
        <v>22.76</v>
      </c>
      <c r="E11288" s="474" t="s">
        <v>482</v>
      </c>
    </row>
    <row r="11289" customFormat="false" ht="19.5" hidden="false" customHeight="false" outlineLevel="0" collapsed="false">
      <c r="A11289" s="453" t="n">
        <v>5091</v>
      </c>
      <c r="B11289" s="454" t="s">
        <v>11891</v>
      </c>
      <c r="C11289" s="453" t="s">
        <v>102</v>
      </c>
      <c r="D11289" s="453" t="n">
        <v>21.7</v>
      </c>
      <c r="E11289" s="474" t="s">
        <v>10866</v>
      </c>
    </row>
    <row r="11290" customFormat="false" ht="19.5" hidden="false" customHeight="false" outlineLevel="0" collapsed="false">
      <c r="A11290" s="453" t="n">
        <v>2711</v>
      </c>
      <c r="B11290" s="454" t="s">
        <v>11892</v>
      </c>
      <c r="C11290" s="453" t="s">
        <v>102</v>
      </c>
      <c r="D11290" s="453" t="n">
        <v>202.95</v>
      </c>
      <c r="E11290" s="474" t="s">
        <v>482</v>
      </c>
    </row>
    <row r="11291" customFormat="false" ht="19.5" hidden="false" customHeight="false" outlineLevel="0" collapsed="false">
      <c r="A11291" s="453" t="n">
        <v>45235</v>
      </c>
      <c r="B11291" s="454" t="s">
        <v>11893</v>
      </c>
      <c r="C11291" s="453" t="s">
        <v>102</v>
      </c>
      <c r="D11291" s="453" t="n">
        <v>1307.56</v>
      </c>
      <c r="E11291" s="474" t="s">
        <v>10866</v>
      </c>
    </row>
    <row r="11292" customFormat="false" ht="19.5" hidden="false" customHeight="false" outlineLevel="0" collapsed="false">
      <c r="A11292" s="453" t="n">
        <v>37727</v>
      </c>
      <c r="B11292" s="454" t="s">
        <v>11894</v>
      </c>
      <c r="C11292" s="453" t="s">
        <v>102</v>
      </c>
      <c r="D11292" s="453" t="n">
        <v>23700</v>
      </c>
      <c r="E11292" s="474" t="s">
        <v>482</v>
      </c>
    </row>
    <row r="11293" customFormat="false" ht="19.5" hidden="false" customHeight="false" outlineLevel="0" collapsed="false">
      <c r="A11293" s="453" t="n">
        <v>37730</v>
      </c>
      <c r="B11293" s="454" t="s">
        <v>11895</v>
      </c>
      <c r="C11293" s="453" t="s">
        <v>102</v>
      </c>
      <c r="D11293" s="453" t="n">
        <v>37455.94</v>
      </c>
      <c r="E11293" s="474" t="s">
        <v>10866</v>
      </c>
    </row>
    <row r="11294" customFormat="false" ht="19.5" hidden="false" customHeight="false" outlineLevel="0" collapsed="false">
      <c r="A11294" s="453" t="n">
        <v>37731</v>
      </c>
      <c r="B11294" s="454" t="s">
        <v>11896</v>
      </c>
      <c r="C11294" s="453" t="s">
        <v>102</v>
      </c>
      <c r="D11294" s="453" t="n">
        <v>40107.69</v>
      </c>
      <c r="E11294" s="474" t="s">
        <v>10866</v>
      </c>
    </row>
    <row r="11295" customFormat="false" ht="19.5" hidden="false" customHeight="false" outlineLevel="0" collapsed="false">
      <c r="A11295" s="453" t="n">
        <v>37732</v>
      </c>
      <c r="B11295" s="454" t="s">
        <v>11897</v>
      </c>
      <c r="C11295" s="453" t="s">
        <v>102</v>
      </c>
      <c r="D11295" s="453" t="n">
        <v>45742.65</v>
      </c>
      <c r="E11295" s="474" t="s">
        <v>10866</v>
      </c>
    </row>
    <row r="11296" customFormat="false" ht="19.5" hidden="false" customHeight="false" outlineLevel="0" collapsed="false">
      <c r="A11296" s="453" t="n">
        <v>45194</v>
      </c>
      <c r="B11296" s="454" t="s">
        <v>11898</v>
      </c>
      <c r="C11296" s="453" t="s">
        <v>102</v>
      </c>
      <c r="D11296" s="453" t="n">
        <v>190.36</v>
      </c>
      <c r="E11296" s="474" t="s">
        <v>10866</v>
      </c>
    </row>
    <row r="11297" customFormat="false" ht="19.5" hidden="false" customHeight="false" outlineLevel="0" collapsed="false">
      <c r="A11297" s="453" t="n">
        <v>37762</v>
      </c>
      <c r="B11297" s="454" t="s">
        <v>11899</v>
      </c>
      <c r="C11297" s="453" t="s">
        <v>102</v>
      </c>
      <c r="D11297" s="453" t="n">
        <v>823565.12</v>
      </c>
      <c r="E11297" s="474" t="s">
        <v>10866</v>
      </c>
    </row>
    <row r="11298" customFormat="false" ht="19.5" hidden="false" customHeight="false" outlineLevel="0" collapsed="false">
      <c r="A11298" s="453" t="n">
        <v>37763</v>
      </c>
      <c r="B11298" s="454" t="s">
        <v>11900</v>
      </c>
      <c r="C11298" s="453" t="s">
        <v>102</v>
      </c>
      <c r="D11298" s="453" t="n">
        <v>833567.8</v>
      </c>
      <c r="E11298" s="474" t="s">
        <v>10866</v>
      </c>
    </row>
    <row r="11299" customFormat="false" ht="19.5" hidden="false" customHeight="false" outlineLevel="0" collapsed="false">
      <c r="A11299" s="453" t="n">
        <v>41992</v>
      </c>
      <c r="B11299" s="454" t="s">
        <v>11901</v>
      </c>
      <c r="C11299" s="453" t="s">
        <v>102</v>
      </c>
      <c r="D11299" s="453" t="n">
        <v>947600</v>
      </c>
      <c r="E11299" s="474" t="s">
        <v>482</v>
      </c>
    </row>
    <row r="11300" customFormat="false" ht="19.5" hidden="false" customHeight="false" outlineLevel="0" collapsed="false">
      <c r="A11300" s="453" t="n">
        <v>13215</v>
      </c>
      <c r="B11300" s="454" t="s">
        <v>11902</v>
      </c>
      <c r="C11300" s="453" t="s">
        <v>102</v>
      </c>
      <c r="D11300" s="453" t="n">
        <v>1161993.55</v>
      </c>
      <c r="E11300" s="474" t="s">
        <v>10866</v>
      </c>
    </row>
    <row r="11301" customFormat="false" ht="19.5" hidden="false" customHeight="false" outlineLevel="0" collapsed="false">
      <c r="A11301" s="453" t="n">
        <v>4235</v>
      </c>
      <c r="B11301" s="454" t="s">
        <v>11903</v>
      </c>
      <c r="C11301" s="453" t="s">
        <v>485</v>
      </c>
      <c r="D11301" s="453" t="n">
        <v>20.15</v>
      </c>
      <c r="E11301" s="474" t="s">
        <v>10866</v>
      </c>
    </row>
    <row r="11302" customFormat="false" ht="19.5" hidden="false" customHeight="false" outlineLevel="0" collapsed="false">
      <c r="A11302" s="453" t="n">
        <v>40976</v>
      </c>
      <c r="B11302" s="454" t="s">
        <v>11904</v>
      </c>
      <c r="C11302" s="453" t="s">
        <v>7690</v>
      </c>
      <c r="D11302" s="453" t="n">
        <v>3541.88</v>
      </c>
      <c r="E11302" s="475" t="s">
        <v>10866</v>
      </c>
    </row>
    <row r="11303" customFormat="false" ht="19.5" hidden="false" customHeight="false" outlineLevel="0" collapsed="false">
      <c r="A11303" s="453" t="n">
        <v>43091</v>
      </c>
      <c r="B11303" s="454" t="s">
        <v>11905</v>
      </c>
      <c r="C11303" s="453" t="s">
        <v>102</v>
      </c>
      <c r="D11303" s="453" t="n">
        <v>6587.15</v>
      </c>
      <c r="E11303" s="474" t="s">
        <v>10866</v>
      </c>
    </row>
    <row r="11304" customFormat="false" ht="19.5" hidden="false" customHeight="false" outlineLevel="0" collapsed="false">
      <c r="A11304" s="453" t="n">
        <v>43092</v>
      </c>
      <c r="B11304" s="454" t="s">
        <v>11906</v>
      </c>
      <c r="C11304" s="453" t="s">
        <v>102</v>
      </c>
      <c r="D11304" s="453" t="n">
        <v>8782.87</v>
      </c>
      <c r="E11304" s="474" t="s">
        <v>10866</v>
      </c>
    </row>
    <row r="11305" customFormat="false" ht="19.5" hidden="false" customHeight="false" outlineLevel="0" collapsed="false">
      <c r="A11305" s="453" t="n">
        <v>43089</v>
      </c>
      <c r="B11305" s="454" t="s">
        <v>11907</v>
      </c>
      <c r="C11305" s="453" t="s">
        <v>102</v>
      </c>
      <c r="D11305" s="453" t="n">
        <v>1530.66</v>
      </c>
      <c r="E11305" s="474" t="s">
        <v>10866</v>
      </c>
    </row>
    <row r="11306" customFormat="false" ht="19.5" hidden="false" customHeight="false" outlineLevel="0" collapsed="false">
      <c r="A11306" s="453" t="n">
        <v>43090</v>
      </c>
      <c r="B11306" s="454" t="s">
        <v>11908</v>
      </c>
      <c r="C11306" s="453" t="s">
        <v>102</v>
      </c>
      <c r="D11306" s="453" t="n">
        <v>3378.02</v>
      </c>
      <c r="E11306" s="475" t="s">
        <v>10866</v>
      </c>
    </row>
    <row r="11307" customFormat="false" ht="19.5" hidden="false" customHeight="false" outlineLevel="0" collapsed="false">
      <c r="A11307" s="453" t="n">
        <v>41967</v>
      </c>
      <c r="B11307" s="454" t="s">
        <v>11909</v>
      </c>
      <c r="C11307" s="453" t="s">
        <v>241</v>
      </c>
      <c r="D11307" s="453" t="n">
        <v>26.93</v>
      </c>
      <c r="E11307" s="475" t="s">
        <v>10866</v>
      </c>
    </row>
    <row r="11308" customFormat="false" ht="19.5" hidden="false" customHeight="false" outlineLevel="0" collapsed="false">
      <c r="A11308" s="453" t="n">
        <v>12760</v>
      </c>
      <c r="B11308" s="454" t="s">
        <v>11910</v>
      </c>
      <c r="C11308" s="453" t="s">
        <v>667</v>
      </c>
      <c r="D11308" s="453" t="n">
        <v>1663.09</v>
      </c>
      <c r="E11308" s="474" t="s">
        <v>10866</v>
      </c>
    </row>
    <row r="11309" customFormat="false" ht="19.5" hidden="false" customHeight="false" outlineLevel="0" collapsed="false">
      <c r="A11309" s="453" t="n">
        <v>12759</v>
      </c>
      <c r="B11309" s="454" t="s">
        <v>11911</v>
      </c>
      <c r="C11309" s="453" t="s">
        <v>667</v>
      </c>
      <c r="D11309" s="453" t="n">
        <v>1108.71</v>
      </c>
      <c r="E11309" s="474" t="s">
        <v>10866</v>
      </c>
    </row>
    <row r="11310" customFormat="false" ht="19.5" hidden="false" customHeight="false" outlineLevel="0" collapsed="false">
      <c r="A11310" s="453" t="n">
        <v>43105</v>
      </c>
      <c r="B11310" s="454" t="s">
        <v>11912</v>
      </c>
      <c r="C11310" s="453" t="s">
        <v>488</v>
      </c>
      <c r="D11310" s="453" t="n">
        <v>39.14</v>
      </c>
      <c r="E11310" s="474" t="s">
        <v>10866</v>
      </c>
    </row>
    <row r="11311" customFormat="false" ht="19.5" hidden="false" customHeight="false" outlineLevel="0" collapsed="false">
      <c r="A11311" s="453" t="n">
        <v>40424</v>
      </c>
      <c r="B11311" s="454" t="s">
        <v>11913</v>
      </c>
      <c r="C11311" s="453" t="s">
        <v>488</v>
      </c>
      <c r="D11311" s="453" t="n">
        <v>9.94</v>
      </c>
      <c r="E11311" s="474" t="s">
        <v>10866</v>
      </c>
    </row>
    <row r="11312" customFormat="false" ht="19.5" hidden="false" customHeight="false" outlineLevel="0" collapsed="false">
      <c r="A11312" s="453" t="n">
        <v>1325</v>
      </c>
      <c r="B11312" s="454" t="s">
        <v>11914</v>
      </c>
      <c r="C11312" s="453" t="s">
        <v>488</v>
      </c>
      <c r="D11312" s="453" t="n">
        <v>10.89</v>
      </c>
      <c r="E11312" s="474" t="s">
        <v>10866</v>
      </c>
    </row>
    <row r="11313" customFormat="false" ht="19.5" hidden="false" customHeight="false" outlineLevel="0" collapsed="false">
      <c r="A11313" s="453" t="n">
        <v>1327</v>
      </c>
      <c r="B11313" s="454" t="s">
        <v>11915</v>
      </c>
      <c r="C11313" s="453" t="s">
        <v>488</v>
      </c>
      <c r="D11313" s="453" t="n">
        <v>11.6</v>
      </c>
      <c r="E11313" s="474" t="s">
        <v>10866</v>
      </c>
    </row>
    <row r="11314" customFormat="false" ht="19.5" hidden="false" customHeight="false" outlineLevel="0" collapsed="false">
      <c r="A11314" s="453" t="n">
        <v>1328</v>
      </c>
      <c r="B11314" s="454" t="s">
        <v>11916</v>
      </c>
      <c r="C11314" s="453" t="s">
        <v>488</v>
      </c>
      <c r="D11314" s="453" t="n">
        <v>10.92</v>
      </c>
      <c r="E11314" s="474" t="s">
        <v>10866</v>
      </c>
    </row>
    <row r="11315" customFormat="false" ht="19.5" hidden="false" customHeight="false" outlineLevel="0" collapsed="false">
      <c r="A11315" s="453" t="n">
        <v>1321</v>
      </c>
      <c r="B11315" s="454" t="s">
        <v>11917</v>
      </c>
      <c r="C11315" s="453" t="s">
        <v>488</v>
      </c>
      <c r="D11315" s="453" t="n">
        <v>10.11</v>
      </c>
      <c r="E11315" s="474" t="s">
        <v>10866</v>
      </c>
    </row>
    <row r="11316" customFormat="false" ht="19.5" hidden="false" customHeight="false" outlineLevel="0" collapsed="false">
      <c r="A11316" s="453" t="n">
        <v>1318</v>
      </c>
      <c r="B11316" s="454" t="s">
        <v>11918</v>
      </c>
      <c r="C11316" s="453" t="s">
        <v>488</v>
      </c>
      <c r="D11316" s="453" t="n">
        <v>10.12</v>
      </c>
      <c r="E11316" s="474" t="s">
        <v>10866</v>
      </c>
    </row>
    <row r="11317" customFormat="false" ht="19.5" hidden="false" customHeight="false" outlineLevel="0" collapsed="false">
      <c r="A11317" s="453" t="n">
        <v>1322</v>
      </c>
      <c r="B11317" s="454" t="s">
        <v>11919</v>
      </c>
      <c r="C11317" s="453" t="s">
        <v>488</v>
      </c>
      <c r="D11317" s="453" t="n">
        <v>10.69</v>
      </c>
      <c r="E11317" s="474" t="s">
        <v>10866</v>
      </c>
    </row>
    <row r="11318" customFormat="false" ht="19.5" hidden="false" customHeight="false" outlineLevel="0" collapsed="false">
      <c r="A11318" s="453" t="n">
        <v>1323</v>
      </c>
      <c r="B11318" s="454" t="s">
        <v>11920</v>
      </c>
      <c r="C11318" s="453" t="s">
        <v>488</v>
      </c>
      <c r="D11318" s="453" t="n">
        <v>10.69</v>
      </c>
      <c r="E11318" s="474" t="s">
        <v>10866</v>
      </c>
    </row>
    <row r="11319" customFormat="false" ht="19.5" hidden="false" customHeight="false" outlineLevel="0" collapsed="false">
      <c r="A11319" s="453" t="n">
        <v>1319</v>
      </c>
      <c r="B11319" s="454" t="s">
        <v>11921</v>
      </c>
      <c r="C11319" s="453" t="s">
        <v>488</v>
      </c>
      <c r="D11319" s="453" t="n">
        <v>9</v>
      </c>
      <c r="E11319" s="474" t="s">
        <v>10866</v>
      </c>
    </row>
    <row r="11320" customFormat="false" ht="19.5" hidden="false" customHeight="false" outlineLevel="0" collapsed="false">
      <c r="A11320" s="453" t="n">
        <v>11026</v>
      </c>
      <c r="B11320" s="454" t="s">
        <v>11922</v>
      </c>
      <c r="C11320" s="453" t="s">
        <v>488</v>
      </c>
      <c r="D11320" s="453" t="n">
        <v>12.39</v>
      </c>
      <c r="E11320" s="474" t="s">
        <v>10866</v>
      </c>
    </row>
    <row r="11321" customFormat="false" ht="19.5" hidden="false" customHeight="false" outlineLevel="0" collapsed="false">
      <c r="A11321" s="453" t="n">
        <v>11027</v>
      </c>
      <c r="B11321" s="454" t="s">
        <v>11923</v>
      </c>
      <c r="C11321" s="453" t="s">
        <v>488</v>
      </c>
      <c r="D11321" s="453" t="n">
        <v>12.89</v>
      </c>
      <c r="E11321" s="474" t="s">
        <v>10866</v>
      </c>
    </row>
    <row r="11322" customFormat="false" ht="19.5" hidden="false" customHeight="false" outlineLevel="0" collapsed="false">
      <c r="A11322" s="453" t="n">
        <v>11046</v>
      </c>
      <c r="B11322" s="454" t="s">
        <v>11924</v>
      </c>
      <c r="C11322" s="453" t="s">
        <v>488</v>
      </c>
      <c r="D11322" s="453" t="n">
        <v>12.35</v>
      </c>
      <c r="E11322" s="474" t="s">
        <v>10866</v>
      </c>
    </row>
    <row r="11323" customFormat="false" ht="19.5" hidden="false" customHeight="false" outlineLevel="0" collapsed="false">
      <c r="A11323" s="453" t="n">
        <v>11047</v>
      </c>
      <c r="B11323" s="454" t="s">
        <v>11925</v>
      </c>
      <c r="C11323" s="453" t="s">
        <v>488</v>
      </c>
      <c r="D11323" s="453" t="n">
        <v>13.46</v>
      </c>
      <c r="E11323" s="474" t="s">
        <v>10866</v>
      </c>
    </row>
    <row r="11324" customFormat="false" ht="19.5" hidden="false" customHeight="false" outlineLevel="0" collapsed="false">
      <c r="A11324" s="453" t="n">
        <v>43668</v>
      </c>
      <c r="B11324" s="454" t="s">
        <v>11926</v>
      </c>
      <c r="C11324" s="453" t="s">
        <v>488</v>
      </c>
      <c r="D11324" s="453" t="n">
        <v>11.88</v>
      </c>
      <c r="E11324" s="474" t="s">
        <v>10866</v>
      </c>
    </row>
    <row r="11325" customFormat="false" ht="19.5" hidden="false" customHeight="false" outlineLevel="0" collapsed="false">
      <c r="A11325" s="453" t="n">
        <v>11049</v>
      </c>
      <c r="B11325" s="454" t="s">
        <v>11927</v>
      </c>
      <c r="C11325" s="453" t="s">
        <v>488</v>
      </c>
      <c r="D11325" s="453" t="n">
        <v>12.87</v>
      </c>
      <c r="E11325" s="474" t="s">
        <v>482</v>
      </c>
    </row>
    <row r="11326" customFormat="false" ht="19.5" hidden="false" customHeight="false" outlineLevel="0" collapsed="false">
      <c r="A11326" s="453" t="n">
        <v>43106</v>
      </c>
      <c r="B11326" s="454" t="s">
        <v>11928</v>
      </c>
      <c r="C11326" s="453" t="s">
        <v>488</v>
      </c>
      <c r="D11326" s="453" t="n">
        <v>12.95</v>
      </c>
      <c r="E11326" s="474" t="s">
        <v>10866</v>
      </c>
    </row>
    <row r="11327" customFormat="false" ht="19.5" hidden="false" customHeight="false" outlineLevel="0" collapsed="false">
      <c r="A11327" s="453" t="n">
        <v>11051</v>
      </c>
      <c r="B11327" s="454" t="s">
        <v>11929</v>
      </c>
      <c r="C11327" s="453" t="s">
        <v>488</v>
      </c>
      <c r="D11327" s="453" t="n">
        <v>13.51</v>
      </c>
      <c r="E11327" s="474" t="s">
        <v>10866</v>
      </c>
    </row>
    <row r="11328" customFormat="false" ht="19.5" hidden="false" customHeight="false" outlineLevel="0" collapsed="false">
      <c r="A11328" s="453" t="n">
        <v>11061</v>
      </c>
      <c r="B11328" s="454" t="s">
        <v>11930</v>
      </c>
      <c r="C11328" s="453" t="s">
        <v>488</v>
      </c>
      <c r="D11328" s="453" t="n">
        <v>16.21</v>
      </c>
      <c r="E11328" s="474" t="s">
        <v>10866</v>
      </c>
    </row>
    <row r="11329" customFormat="false" ht="19.5" hidden="false" customHeight="false" outlineLevel="0" collapsed="false">
      <c r="A11329" s="453" t="n">
        <v>43667</v>
      </c>
      <c r="B11329" s="454" t="s">
        <v>11931</v>
      </c>
      <c r="C11329" s="453" t="s">
        <v>488</v>
      </c>
      <c r="D11329" s="453" t="n">
        <v>11.78</v>
      </c>
      <c r="E11329" s="474" t="s">
        <v>10866</v>
      </c>
    </row>
    <row r="11330" customFormat="false" ht="19.5" hidden="false" customHeight="false" outlineLevel="0" collapsed="false">
      <c r="A11330" s="453" t="n">
        <v>1333</v>
      </c>
      <c r="B11330" s="454" t="s">
        <v>11932</v>
      </c>
      <c r="C11330" s="453" t="s">
        <v>488</v>
      </c>
      <c r="D11330" s="453" t="n">
        <v>9.81</v>
      </c>
      <c r="E11330" s="474" t="s">
        <v>10866</v>
      </c>
    </row>
    <row r="11331" customFormat="false" ht="19.5" hidden="false" customHeight="false" outlineLevel="0" collapsed="false">
      <c r="A11331" s="453" t="n">
        <v>1330</v>
      </c>
      <c r="B11331" s="454" t="s">
        <v>11933</v>
      </c>
      <c r="C11331" s="453" t="s">
        <v>488</v>
      </c>
      <c r="D11331" s="453" t="n">
        <v>9.72</v>
      </c>
      <c r="E11331" s="474" t="s">
        <v>10866</v>
      </c>
    </row>
    <row r="11332" customFormat="false" ht="19.5" hidden="false" customHeight="false" outlineLevel="0" collapsed="false">
      <c r="A11332" s="453" t="n">
        <v>10957</v>
      </c>
      <c r="B11332" s="454" t="s">
        <v>11934</v>
      </c>
      <c r="C11332" s="453" t="s">
        <v>488</v>
      </c>
      <c r="D11332" s="453" t="n">
        <v>11.21</v>
      </c>
      <c r="E11332" s="474" t="s">
        <v>10866</v>
      </c>
    </row>
    <row r="11333" customFormat="false" ht="19.5" hidden="false" customHeight="false" outlineLevel="0" collapsed="false">
      <c r="A11333" s="453" t="n">
        <v>1332</v>
      </c>
      <c r="B11333" s="454" t="s">
        <v>11935</v>
      </c>
      <c r="C11333" s="453" t="s">
        <v>488</v>
      </c>
      <c r="D11333" s="453" t="n">
        <v>9.97</v>
      </c>
      <c r="E11333" s="475" t="s">
        <v>10866</v>
      </c>
    </row>
    <row r="11334" customFormat="false" ht="19.5" hidden="false" customHeight="false" outlineLevel="0" collapsed="false">
      <c r="A11334" s="453" t="n">
        <v>1334</v>
      </c>
      <c r="B11334" s="454" t="s">
        <v>11936</v>
      </c>
      <c r="C11334" s="453" t="s">
        <v>488</v>
      </c>
      <c r="D11334" s="453" t="n">
        <v>11.05</v>
      </c>
      <c r="E11334" s="474" t="s">
        <v>10866</v>
      </c>
    </row>
    <row r="11335" customFormat="false" ht="19.5" hidden="false" customHeight="false" outlineLevel="0" collapsed="false">
      <c r="A11335" s="453" t="n">
        <v>1335</v>
      </c>
      <c r="B11335" s="454" t="s">
        <v>11937</v>
      </c>
      <c r="C11335" s="453" t="s">
        <v>488</v>
      </c>
      <c r="D11335" s="453" t="n">
        <v>11.42</v>
      </c>
      <c r="E11335" s="474" t="s">
        <v>10866</v>
      </c>
    </row>
    <row r="11336" customFormat="false" ht="19.5" hidden="false" customHeight="false" outlineLevel="0" collapsed="false">
      <c r="A11336" s="453" t="n">
        <v>40425</v>
      </c>
      <c r="B11336" s="454" t="s">
        <v>11938</v>
      </c>
      <c r="C11336" s="453" t="s">
        <v>488</v>
      </c>
      <c r="D11336" s="453" t="n">
        <v>9.78</v>
      </c>
      <c r="E11336" s="475" t="s">
        <v>10866</v>
      </c>
    </row>
    <row r="11337" customFormat="false" ht="19.5" hidden="false" customHeight="false" outlineLevel="0" collapsed="false">
      <c r="A11337" s="453" t="n">
        <v>1337</v>
      </c>
      <c r="B11337" s="454" t="s">
        <v>11939</v>
      </c>
      <c r="C11337" s="453" t="s">
        <v>488</v>
      </c>
      <c r="D11337" s="453" t="n">
        <v>11.21</v>
      </c>
      <c r="E11337" s="475" t="s">
        <v>10866</v>
      </c>
    </row>
    <row r="11338" customFormat="false" ht="19.5" hidden="false" customHeight="false" outlineLevel="0" collapsed="false">
      <c r="A11338" s="453" t="n">
        <v>34659</v>
      </c>
      <c r="B11338" s="454" t="s">
        <v>11940</v>
      </c>
      <c r="C11338" s="453" t="s">
        <v>667</v>
      </c>
      <c r="D11338" s="453" t="n">
        <v>43.2</v>
      </c>
      <c r="E11338" s="474" t="s">
        <v>10866</v>
      </c>
    </row>
    <row r="11339" customFormat="false" ht="19.5" hidden="false" customHeight="false" outlineLevel="0" collapsed="false">
      <c r="A11339" s="453" t="n">
        <v>34514</v>
      </c>
      <c r="B11339" s="454" t="s">
        <v>11941</v>
      </c>
      <c r="C11339" s="453" t="s">
        <v>667</v>
      </c>
      <c r="D11339" s="453" t="n">
        <v>47.85</v>
      </c>
      <c r="E11339" s="474" t="s">
        <v>482</v>
      </c>
    </row>
    <row r="11340" customFormat="false" ht="19.5" hidden="false" customHeight="false" outlineLevel="0" collapsed="false">
      <c r="A11340" s="453" t="n">
        <v>34660</v>
      </c>
      <c r="B11340" s="454" t="s">
        <v>11942</v>
      </c>
      <c r="C11340" s="453" t="s">
        <v>667</v>
      </c>
      <c r="D11340" s="453" t="n">
        <v>60.72</v>
      </c>
      <c r="E11340" s="474" t="s">
        <v>10866</v>
      </c>
    </row>
    <row r="11341" customFormat="false" ht="19.5" hidden="false" customHeight="false" outlineLevel="0" collapsed="false">
      <c r="A11341" s="453" t="n">
        <v>34661</v>
      </c>
      <c r="B11341" s="454" t="s">
        <v>11943</v>
      </c>
      <c r="C11341" s="453" t="s">
        <v>667</v>
      </c>
      <c r="D11341" s="453" t="n">
        <v>87.22</v>
      </c>
      <c r="E11341" s="474" t="s">
        <v>10866</v>
      </c>
    </row>
    <row r="11342" customFormat="false" ht="19.5" hidden="false" customHeight="false" outlineLevel="0" collapsed="false">
      <c r="A11342" s="453" t="n">
        <v>34667</v>
      </c>
      <c r="B11342" s="454" t="s">
        <v>11944</v>
      </c>
      <c r="C11342" s="453" t="s">
        <v>667</v>
      </c>
      <c r="D11342" s="453" t="n">
        <v>31.58</v>
      </c>
      <c r="E11342" s="474" t="s">
        <v>10866</v>
      </c>
    </row>
    <row r="11343" customFormat="false" ht="19.5" hidden="false" customHeight="false" outlineLevel="0" collapsed="false">
      <c r="A11343" s="453" t="n">
        <v>34668</v>
      </c>
      <c r="B11343" s="454" t="s">
        <v>11945</v>
      </c>
      <c r="C11343" s="453" t="s">
        <v>667</v>
      </c>
      <c r="D11343" s="453" t="n">
        <v>41.27</v>
      </c>
      <c r="E11343" s="474" t="s">
        <v>10866</v>
      </c>
    </row>
    <row r="11344" customFormat="false" ht="19.5" hidden="false" customHeight="false" outlineLevel="0" collapsed="false">
      <c r="A11344" s="453" t="n">
        <v>34741</v>
      </c>
      <c r="B11344" s="454" t="s">
        <v>11946</v>
      </c>
      <c r="C11344" s="453" t="s">
        <v>667</v>
      </c>
      <c r="D11344" s="453" t="n">
        <v>45.41</v>
      </c>
      <c r="E11344" s="474" t="s">
        <v>10866</v>
      </c>
    </row>
    <row r="11345" customFormat="false" ht="19.5" hidden="false" customHeight="false" outlineLevel="0" collapsed="false">
      <c r="A11345" s="453" t="n">
        <v>34664</v>
      </c>
      <c r="B11345" s="454" t="s">
        <v>11947</v>
      </c>
      <c r="C11345" s="453" t="s">
        <v>667</v>
      </c>
      <c r="D11345" s="453" t="n">
        <v>49.56</v>
      </c>
      <c r="E11345" s="474" t="s">
        <v>10866</v>
      </c>
    </row>
    <row r="11346" customFormat="false" ht="19.5" hidden="false" customHeight="false" outlineLevel="0" collapsed="false">
      <c r="A11346" s="453" t="n">
        <v>34665</v>
      </c>
      <c r="B11346" s="454" t="s">
        <v>11948</v>
      </c>
      <c r="C11346" s="453" t="s">
        <v>667</v>
      </c>
      <c r="D11346" s="453" t="n">
        <v>61.52</v>
      </c>
      <c r="E11346" s="474" t="s">
        <v>10866</v>
      </c>
    </row>
    <row r="11347" customFormat="false" ht="19.5" hidden="false" customHeight="false" outlineLevel="0" collapsed="false">
      <c r="A11347" s="453" t="n">
        <v>34666</v>
      </c>
      <c r="B11347" s="454" t="s">
        <v>11949</v>
      </c>
      <c r="C11347" s="453" t="s">
        <v>667</v>
      </c>
      <c r="D11347" s="453" t="n">
        <v>92.92</v>
      </c>
      <c r="E11347" s="474" t="s">
        <v>10866</v>
      </c>
    </row>
    <row r="11348" customFormat="false" ht="19.5" hidden="false" customHeight="false" outlineLevel="0" collapsed="false">
      <c r="A11348" s="453" t="n">
        <v>34669</v>
      </c>
      <c r="B11348" s="454" t="s">
        <v>11950</v>
      </c>
      <c r="C11348" s="453" t="s">
        <v>667</v>
      </c>
      <c r="D11348" s="453" t="n">
        <v>34.07</v>
      </c>
      <c r="E11348" s="474" t="s">
        <v>10866</v>
      </c>
    </row>
    <row r="11349" customFormat="false" ht="19.5" hidden="false" customHeight="false" outlineLevel="0" collapsed="false">
      <c r="A11349" s="453" t="n">
        <v>34670</v>
      </c>
      <c r="B11349" s="454" t="s">
        <v>11951</v>
      </c>
      <c r="C11349" s="453" t="s">
        <v>667</v>
      </c>
      <c r="D11349" s="453" t="n">
        <v>41.67</v>
      </c>
      <c r="E11349" s="474" t="s">
        <v>10866</v>
      </c>
    </row>
    <row r="11350" customFormat="false" ht="19.5" hidden="false" customHeight="false" outlineLevel="0" collapsed="false">
      <c r="A11350" s="453" t="n">
        <v>34671</v>
      </c>
      <c r="B11350" s="454" t="s">
        <v>11952</v>
      </c>
      <c r="C11350" s="453" t="s">
        <v>667</v>
      </c>
      <c r="D11350" s="453" t="n">
        <v>34.78</v>
      </c>
      <c r="E11350" s="474" t="s">
        <v>10866</v>
      </c>
    </row>
    <row r="11351" customFormat="false" ht="19.5" hidden="false" customHeight="false" outlineLevel="0" collapsed="false">
      <c r="A11351" s="453" t="n">
        <v>34672</v>
      </c>
      <c r="B11351" s="454" t="s">
        <v>11953</v>
      </c>
      <c r="C11351" s="453" t="s">
        <v>667</v>
      </c>
      <c r="D11351" s="453" t="n">
        <v>36.68</v>
      </c>
      <c r="E11351" s="474" t="s">
        <v>10866</v>
      </c>
    </row>
    <row r="11352" customFormat="false" ht="19.5" hidden="false" customHeight="false" outlineLevel="0" collapsed="false">
      <c r="A11352" s="453" t="n">
        <v>34673</v>
      </c>
      <c r="B11352" s="454" t="s">
        <v>11954</v>
      </c>
      <c r="C11352" s="453" t="s">
        <v>667</v>
      </c>
      <c r="D11352" s="453" t="n">
        <v>44.76</v>
      </c>
      <c r="E11352" s="474" t="s">
        <v>10866</v>
      </c>
    </row>
    <row r="11353" customFormat="false" ht="19.5" hidden="false" customHeight="false" outlineLevel="0" collapsed="false">
      <c r="A11353" s="453" t="n">
        <v>34674</v>
      </c>
      <c r="B11353" s="454" t="s">
        <v>11955</v>
      </c>
      <c r="C11353" s="453" t="s">
        <v>667</v>
      </c>
      <c r="D11353" s="453" t="n">
        <v>59.5</v>
      </c>
      <c r="E11353" s="474" t="s">
        <v>10866</v>
      </c>
    </row>
    <row r="11354" customFormat="false" ht="19.5" hidden="false" customHeight="false" outlineLevel="0" collapsed="false">
      <c r="A11354" s="453" t="n">
        <v>34675</v>
      </c>
      <c r="B11354" s="454" t="s">
        <v>11956</v>
      </c>
      <c r="C11354" s="453" t="s">
        <v>667</v>
      </c>
      <c r="D11354" s="453" t="n">
        <v>72.54</v>
      </c>
      <c r="E11354" s="474" t="s">
        <v>10866</v>
      </c>
    </row>
    <row r="11355" customFormat="false" ht="19.5" hidden="false" customHeight="false" outlineLevel="0" collapsed="false">
      <c r="A11355" s="453" t="n">
        <v>34676</v>
      </c>
      <c r="B11355" s="454" t="s">
        <v>11957</v>
      </c>
      <c r="C11355" s="453" t="s">
        <v>667</v>
      </c>
      <c r="D11355" s="453" t="n">
        <v>20.88</v>
      </c>
      <c r="E11355" s="474" t="s">
        <v>10866</v>
      </c>
    </row>
    <row r="11356" customFormat="false" ht="19.5" hidden="false" customHeight="false" outlineLevel="0" collapsed="false">
      <c r="A11356" s="453" t="n">
        <v>34677</v>
      </c>
      <c r="B11356" s="454" t="s">
        <v>11958</v>
      </c>
      <c r="C11356" s="453" t="s">
        <v>667</v>
      </c>
      <c r="D11356" s="453" t="n">
        <v>28.08</v>
      </c>
      <c r="E11356" s="474" t="s">
        <v>10866</v>
      </c>
    </row>
    <row r="11357" customFormat="false" ht="19.5" hidden="false" customHeight="false" outlineLevel="0" collapsed="false">
      <c r="A11357" s="453" t="n">
        <v>43126</v>
      </c>
      <c r="B11357" s="454" t="s">
        <v>11959</v>
      </c>
      <c r="C11357" s="453" t="s">
        <v>667</v>
      </c>
      <c r="D11357" s="453" t="n">
        <v>86.59</v>
      </c>
      <c r="E11357" s="474" t="s">
        <v>10866</v>
      </c>
    </row>
    <row r="11358" customFormat="false" ht="19.5" hidden="false" customHeight="false" outlineLevel="0" collapsed="false">
      <c r="A11358" s="453" t="n">
        <v>43124</v>
      </c>
      <c r="B11358" s="454" t="s">
        <v>11960</v>
      </c>
      <c r="C11358" s="453" t="s">
        <v>667</v>
      </c>
      <c r="D11358" s="453" t="n">
        <v>101.1</v>
      </c>
      <c r="E11358" s="474" t="s">
        <v>10866</v>
      </c>
    </row>
    <row r="11359" customFormat="false" ht="19.5" hidden="false" customHeight="false" outlineLevel="0" collapsed="false">
      <c r="A11359" s="453" t="n">
        <v>43125</v>
      </c>
      <c r="B11359" s="454" t="s">
        <v>11961</v>
      </c>
      <c r="C11359" s="453" t="s">
        <v>667</v>
      </c>
      <c r="D11359" s="453" t="n">
        <v>131.12</v>
      </c>
      <c r="E11359" s="475" t="s">
        <v>10866</v>
      </c>
    </row>
    <row r="11360" customFormat="false" ht="19.5" hidden="false" customHeight="false" outlineLevel="0" collapsed="false">
      <c r="A11360" s="453" t="n">
        <v>40623</v>
      </c>
      <c r="B11360" s="454" t="s">
        <v>11962</v>
      </c>
      <c r="C11360" s="453" t="s">
        <v>11275</v>
      </c>
      <c r="D11360" s="453" t="n">
        <v>109.16</v>
      </c>
      <c r="E11360" s="475" t="s">
        <v>10866</v>
      </c>
    </row>
    <row r="11361" customFormat="false" ht="19.5" hidden="false" customHeight="false" outlineLevel="0" collapsed="false">
      <c r="A11361" s="453" t="n">
        <v>1345</v>
      </c>
      <c r="B11361" s="454" t="s">
        <v>11963</v>
      </c>
      <c r="C11361" s="453" t="s">
        <v>667</v>
      </c>
      <c r="D11361" s="453" t="n">
        <v>106.58</v>
      </c>
      <c r="E11361" s="474" t="s">
        <v>10866</v>
      </c>
    </row>
    <row r="11362" customFormat="false" ht="19.5" hidden="false" customHeight="false" outlineLevel="0" collapsed="false">
      <c r="A11362" s="453" t="n">
        <v>1346</v>
      </c>
      <c r="B11362" s="454" t="s">
        <v>11964</v>
      </c>
      <c r="C11362" s="453" t="s">
        <v>667</v>
      </c>
      <c r="D11362" s="453" t="n">
        <v>61.99</v>
      </c>
      <c r="E11362" s="474" t="s">
        <v>10866</v>
      </c>
    </row>
    <row r="11363" customFormat="false" ht="19.5" hidden="false" customHeight="false" outlineLevel="0" collapsed="false">
      <c r="A11363" s="453" t="n">
        <v>1347</v>
      </c>
      <c r="B11363" s="454" t="s">
        <v>11965</v>
      </c>
      <c r="C11363" s="453" t="s">
        <v>667</v>
      </c>
      <c r="D11363" s="453" t="n">
        <v>76.81</v>
      </c>
      <c r="E11363" s="474" t="s">
        <v>10866</v>
      </c>
    </row>
    <row r="11364" customFormat="false" ht="19.5" hidden="false" customHeight="false" outlineLevel="0" collapsed="false">
      <c r="A11364" s="453" t="n">
        <v>43678</v>
      </c>
      <c r="B11364" s="454" t="s">
        <v>11966</v>
      </c>
      <c r="C11364" s="453" t="s">
        <v>667</v>
      </c>
      <c r="D11364" s="453" t="n">
        <v>89.1</v>
      </c>
      <c r="E11364" s="474" t="s">
        <v>10866</v>
      </c>
    </row>
    <row r="11365" customFormat="false" ht="19.5" hidden="false" customHeight="false" outlineLevel="0" collapsed="false">
      <c r="A11365" s="453" t="n">
        <v>43680</v>
      </c>
      <c r="B11365" s="454" t="s">
        <v>11967</v>
      </c>
      <c r="C11365" s="453" t="s">
        <v>667</v>
      </c>
      <c r="D11365" s="453" t="n">
        <v>128.36</v>
      </c>
      <c r="E11365" s="474" t="s">
        <v>10866</v>
      </c>
    </row>
    <row r="11366" customFormat="false" ht="19.5" hidden="false" customHeight="false" outlineLevel="0" collapsed="false">
      <c r="A11366" s="453" t="n">
        <v>43679</v>
      </c>
      <c r="B11366" s="454" t="s">
        <v>11968</v>
      </c>
      <c r="C11366" s="453" t="s">
        <v>667</v>
      </c>
      <c r="D11366" s="453" t="n">
        <v>45.04</v>
      </c>
      <c r="E11366" s="474" t="s">
        <v>10866</v>
      </c>
    </row>
    <row r="11367" customFormat="false" ht="19.5" hidden="false" customHeight="false" outlineLevel="0" collapsed="false">
      <c r="A11367" s="453" t="n">
        <v>1355</v>
      </c>
      <c r="B11367" s="454" t="s">
        <v>11969</v>
      </c>
      <c r="C11367" s="453" t="s">
        <v>667</v>
      </c>
      <c r="D11367" s="453" t="n">
        <v>51.26</v>
      </c>
      <c r="E11367" s="474" t="s">
        <v>10866</v>
      </c>
    </row>
    <row r="11368" customFormat="false" ht="19.5" hidden="false" customHeight="false" outlineLevel="0" collapsed="false">
      <c r="A11368" s="453" t="n">
        <v>1358</v>
      </c>
      <c r="B11368" s="454" t="s">
        <v>11970</v>
      </c>
      <c r="C11368" s="453" t="s">
        <v>667</v>
      </c>
      <c r="D11368" s="453" t="n">
        <v>62.93</v>
      </c>
      <c r="E11368" s="474" t="s">
        <v>10866</v>
      </c>
    </row>
    <row r="11369" customFormat="false" ht="19.5" hidden="false" customHeight="false" outlineLevel="0" collapsed="false">
      <c r="A11369" s="453" t="n">
        <v>43677</v>
      </c>
      <c r="B11369" s="454" t="s">
        <v>11971</v>
      </c>
      <c r="C11369" s="453" t="s">
        <v>667</v>
      </c>
      <c r="D11369" s="453" t="n">
        <v>78.08</v>
      </c>
      <c r="E11369" s="474" t="s">
        <v>10866</v>
      </c>
    </row>
    <row r="11370" customFormat="false" ht="19.5" hidden="false" customHeight="false" outlineLevel="0" collapsed="false">
      <c r="A11370" s="453" t="n">
        <v>43682</v>
      </c>
      <c r="B11370" s="454" t="s">
        <v>11972</v>
      </c>
      <c r="C11370" s="453" t="s">
        <v>667</v>
      </c>
      <c r="D11370" s="453" t="n">
        <v>23.93</v>
      </c>
      <c r="E11370" s="474" t="s">
        <v>10866</v>
      </c>
    </row>
    <row r="11371" customFormat="false" ht="19.5" hidden="false" customHeight="false" outlineLevel="0" collapsed="false">
      <c r="A11371" s="453" t="n">
        <v>43681</v>
      </c>
      <c r="B11371" s="454" t="s">
        <v>11973</v>
      </c>
      <c r="C11371" s="453" t="s">
        <v>667</v>
      </c>
      <c r="D11371" s="453" t="n">
        <v>39.65</v>
      </c>
      <c r="E11371" s="474" t="s">
        <v>482</v>
      </c>
    </row>
    <row r="11372" customFormat="false" ht="19.5" hidden="false" customHeight="false" outlineLevel="0" collapsed="false">
      <c r="A11372" s="453" t="n">
        <v>45248</v>
      </c>
      <c r="B11372" s="454" t="s">
        <v>11974</v>
      </c>
      <c r="C11372" s="453" t="s">
        <v>102</v>
      </c>
      <c r="D11372" s="453" t="n">
        <v>64.05</v>
      </c>
      <c r="E11372" s="474" t="s">
        <v>10866</v>
      </c>
    </row>
    <row r="11373" customFormat="false" ht="19.5" hidden="false" customHeight="false" outlineLevel="0" collapsed="false">
      <c r="A11373" s="453" t="n">
        <v>45243</v>
      </c>
      <c r="B11373" s="454" t="s">
        <v>11975</v>
      </c>
      <c r="C11373" s="453" t="s">
        <v>102</v>
      </c>
      <c r="D11373" s="453" t="n">
        <v>207.13</v>
      </c>
      <c r="E11373" s="474" t="s">
        <v>10866</v>
      </c>
    </row>
    <row r="11374" customFormat="false" ht="19.5" hidden="false" customHeight="false" outlineLevel="0" collapsed="false">
      <c r="A11374" s="453" t="n">
        <v>45252</v>
      </c>
      <c r="B11374" s="454" t="s">
        <v>11976</v>
      </c>
      <c r="C11374" s="453" t="s">
        <v>102</v>
      </c>
      <c r="D11374" s="453" t="n">
        <v>36.33</v>
      </c>
      <c r="E11374" s="474" t="s">
        <v>10866</v>
      </c>
    </row>
    <row r="11375" customFormat="false" ht="19.5" hidden="false" customHeight="false" outlineLevel="0" collapsed="false">
      <c r="A11375" s="453" t="n">
        <v>45246</v>
      </c>
      <c r="B11375" s="454" t="s">
        <v>11977</v>
      </c>
      <c r="C11375" s="453" t="s">
        <v>102</v>
      </c>
      <c r="D11375" s="453" t="n">
        <v>168.35</v>
      </c>
      <c r="E11375" s="474" t="s">
        <v>10866</v>
      </c>
    </row>
    <row r="11376" customFormat="false" ht="19.5" hidden="false" customHeight="false" outlineLevel="0" collapsed="false">
      <c r="A11376" s="453" t="n">
        <v>20971</v>
      </c>
      <c r="B11376" s="454" t="s">
        <v>11978</v>
      </c>
      <c r="C11376" s="453" t="s">
        <v>102</v>
      </c>
      <c r="D11376" s="453" t="n">
        <v>15.71</v>
      </c>
      <c r="E11376" s="474" t="s">
        <v>10866</v>
      </c>
    </row>
    <row r="11377" customFormat="false" ht="19.5" hidden="false" customHeight="false" outlineLevel="0" collapsed="false">
      <c r="A11377" s="453" t="n">
        <v>45247</v>
      </c>
      <c r="B11377" s="454" t="s">
        <v>11979</v>
      </c>
      <c r="C11377" s="453" t="s">
        <v>102</v>
      </c>
      <c r="D11377" s="453" t="n">
        <v>24.42</v>
      </c>
      <c r="E11377" s="474" t="s">
        <v>10866</v>
      </c>
    </row>
    <row r="11378" customFormat="false" ht="19.5" hidden="false" customHeight="false" outlineLevel="0" collapsed="false">
      <c r="A11378" s="453" t="n">
        <v>39746</v>
      </c>
      <c r="B11378" s="454" t="s">
        <v>11980</v>
      </c>
      <c r="C11378" s="453" t="s">
        <v>102</v>
      </c>
      <c r="D11378" s="453"/>
      <c r="E11378" s="474" t="s">
        <v>10866</v>
      </c>
    </row>
    <row r="11379" customFormat="false" ht="19.5" hidden="false" customHeight="false" outlineLevel="0" collapsed="false">
      <c r="A11379" s="453" t="n">
        <v>13279</v>
      </c>
      <c r="B11379" s="454" t="s">
        <v>11981</v>
      </c>
      <c r="C11379" s="453" t="s">
        <v>488</v>
      </c>
      <c r="D11379" s="453"/>
      <c r="E11379" s="475" t="s">
        <v>10866</v>
      </c>
    </row>
    <row r="11380" customFormat="false" ht="19.5" hidden="false" customHeight="false" outlineLevel="0" collapsed="false">
      <c r="A11380" s="453" t="n">
        <v>11977</v>
      </c>
      <c r="B11380" s="454" t="s">
        <v>11982</v>
      </c>
      <c r="C11380" s="453" t="s">
        <v>102</v>
      </c>
      <c r="D11380" s="453"/>
      <c r="E11380" s="474" t="s">
        <v>10866</v>
      </c>
    </row>
    <row r="11381" customFormat="false" ht="19.5" hidden="false" customHeight="false" outlineLevel="0" collapsed="false">
      <c r="A11381" s="453" t="n">
        <v>11976</v>
      </c>
      <c r="B11381" s="454" t="s">
        <v>11983</v>
      </c>
      <c r="C11381" s="453" t="s">
        <v>102</v>
      </c>
      <c r="D11381" s="453"/>
      <c r="E11381" s="474" t="s">
        <v>10866</v>
      </c>
    </row>
    <row r="11382" customFormat="false" ht="19.5" hidden="false" customHeight="false" outlineLevel="0" collapsed="false">
      <c r="A11382" s="453" t="n">
        <v>11975</v>
      </c>
      <c r="B11382" s="454" t="s">
        <v>11984</v>
      </c>
      <c r="C11382" s="453" t="s">
        <v>102</v>
      </c>
      <c r="D11382" s="453"/>
      <c r="E11382" s="474" t="s">
        <v>10866</v>
      </c>
    </row>
    <row r="11383" customFormat="false" ht="19.5" hidden="false" customHeight="false" outlineLevel="0" collapsed="false">
      <c r="A11383" s="453" t="n">
        <v>1368</v>
      </c>
      <c r="B11383" s="454" t="s">
        <v>11985</v>
      </c>
      <c r="C11383" s="453" t="s">
        <v>102</v>
      </c>
      <c r="D11383" s="453" t="n">
        <v>89.9</v>
      </c>
      <c r="E11383" s="474" t="s">
        <v>482</v>
      </c>
    </row>
    <row r="11384" customFormat="false" ht="19.5" hidden="false" customHeight="false" outlineLevel="0" collapsed="false">
      <c r="A11384" s="453" t="n">
        <v>1367</v>
      </c>
      <c r="B11384" s="454" t="s">
        <v>11986</v>
      </c>
      <c r="C11384" s="453" t="s">
        <v>102</v>
      </c>
      <c r="D11384" s="453" t="n">
        <v>290.8</v>
      </c>
      <c r="E11384" s="474" t="s">
        <v>10866</v>
      </c>
    </row>
    <row r="11385" customFormat="false" ht="19.5" hidden="false" customHeight="false" outlineLevel="0" collapsed="false">
      <c r="A11385" s="453" t="n">
        <v>1380</v>
      </c>
      <c r="B11385" s="454" t="s">
        <v>11987</v>
      </c>
      <c r="C11385" s="453" t="s">
        <v>488</v>
      </c>
      <c r="D11385" s="453" t="n">
        <v>5.95</v>
      </c>
      <c r="E11385" s="474" t="s">
        <v>10866</v>
      </c>
    </row>
    <row r="11386" customFormat="false" ht="19.5" hidden="false" customHeight="false" outlineLevel="0" collapsed="false">
      <c r="A11386" s="453" t="n">
        <v>1375</v>
      </c>
      <c r="B11386" s="454" t="s">
        <v>11988</v>
      </c>
      <c r="C11386" s="453" t="s">
        <v>488</v>
      </c>
      <c r="D11386" s="453" t="n">
        <v>16.46</v>
      </c>
      <c r="E11386" s="474" t="s">
        <v>10866</v>
      </c>
    </row>
    <row r="11387" customFormat="false" ht="19.5" hidden="false" customHeight="false" outlineLevel="0" collapsed="false">
      <c r="A11387" s="453" t="n">
        <v>1379</v>
      </c>
      <c r="B11387" s="454" t="s">
        <v>11989</v>
      </c>
      <c r="C11387" s="453" t="s">
        <v>488</v>
      </c>
      <c r="D11387" s="453" t="n">
        <v>0.89</v>
      </c>
      <c r="E11387" s="474" t="s">
        <v>482</v>
      </c>
    </row>
    <row r="11388" customFormat="false" ht="19.5" hidden="false" customHeight="false" outlineLevel="0" collapsed="false">
      <c r="A11388" s="453" t="n">
        <v>13284</v>
      </c>
      <c r="B11388" s="454" t="s">
        <v>11990</v>
      </c>
      <c r="C11388" s="453" t="s">
        <v>488</v>
      </c>
      <c r="D11388" s="453" t="n">
        <v>0.8</v>
      </c>
      <c r="E11388" s="474" t="s">
        <v>10866</v>
      </c>
    </row>
    <row r="11389" customFormat="false" ht="19.5" hidden="false" customHeight="false" outlineLevel="0" collapsed="false">
      <c r="A11389" s="453" t="n">
        <v>44528</v>
      </c>
      <c r="B11389" s="454" t="s">
        <v>11991</v>
      </c>
      <c r="C11389" s="453" t="s">
        <v>488</v>
      </c>
      <c r="D11389" s="453" t="n">
        <v>4.74</v>
      </c>
      <c r="E11389" s="474" t="s">
        <v>10866</v>
      </c>
    </row>
    <row r="11390" customFormat="false" ht="19.5" hidden="false" customHeight="false" outlineLevel="0" collapsed="false">
      <c r="A11390" s="453" t="n">
        <v>34753</v>
      </c>
      <c r="B11390" s="454" t="s">
        <v>11992</v>
      </c>
      <c r="C11390" s="453" t="s">
        <v>488</v>
      </c>
      <c r="D11390" s="453" t="n">
        <v>0.86</v>
      </c>
      <c r="E11390" s="474" t="s">
        <v>10866</v>
      </c>
    </row>
    <row r="11391" customFormat="false" ht="19.5" hidden="false" customHeight="false" outlineLevel="0" collapsed="false">
      <c r="A11391" s="453" t="n">
        <v>420</v>
      </c>
      <c r="B11391" s="454" t="s">
        <v>11993</v>
      </c>
      <c r="C11391" s="453" t="s">
        <v>102</v>
      </c>
      <c r="D11391" s="453"/>
      <c r="E11391" s="474" t="s">
        <v>10866</v>
      </c>
    </row>
    <row r="11392" customFormat="false" ht="19.5" hidden="false" customHeight="false" outlineLevel="0" collapsed="false">
      <c r="A11392" s="453" t="n">
        <v>12327</v>
      </c>
      <c r="B11392" s="454" t="s">
        <v>11994</v>
      </c>
      <c r="C11392" s="453" t="s">
        <v>102</v>
      </c>
      <c r="D11392" s="453"/>
      <c r="E11392" s="474" t="s">
        <v>10866</v>
      </c>
    </row>
    <row r="11393" customFormat="false" ht="19.5" hidden="false" customHeight="false" outlineLevel="0" collapsed="false">
      <c r="A11393" s="453" t="n">
        <v>36148</v>
      </c>
      <c r="B11393" s="454" t="s">
        <v>11995</v>
      </c>
      <c r="C11393" s="453" t="s">
        <v>102</v>
      </c>
      <c r="D11393" s="453" t="n">
        <v>186.24</v>
      </c>
      <c r="E11393" s="474" t="s">
        <v>10866</v>
      </c>
    </row>
    <row r="11394" customFormat="false" ht="19.5" hidden="false" customHeight="false" outlineLevel="0" collapsed="false">
      <c r="A11394" s="453" t="n">
        <v>12329</v>
      </c>
      <c r="B11394" s="454" t="s">
        <v>11996</v>
      </c>
      <c r="C11394" s="453" t="s">
        <v>488</v>
      </c>
      <c r="D11394" s="453" t="n">
        <v>133.29</v>
      </c>
      <c r="E11394" s="474" t="s">
        <v>10866</v>
      </c>
    </row>
    <row r="11395" customFormat="false" ht="19.5" hidden="false" customHeight="false" outlineLevel="0" collapsed="false">
      <c r="A11395" s="453" t="n">
        <v>44396</v>
      </c>
      <c r="B11395" s="454" t="s">
        <v>11997</v>
      </c>
      <c r="C11395" s="453" t="s">
        <v>488</v>
      </c>
      <c r="D11395" s="453" t="n">
        <v>32.44</v>
      </c>
      <c r="E11395" s="474" t="s">
        <v>10866</v>
      </c>
    </row>
    <row r="11396" customFormat="false" ht="19.5" hidden="false" customHeight="false" outlineLevel="0" collapsed="false">
      <c r="A11396" s="453" t="n">
        <v>44327</v>
      </c>
      <c r="B11396" s="454" t="s">
        <v>11998</v>
      </c>
      <c r="C11396" s="453" t="s">
        <v>241</v>
      </c>
      <c r="D11396" s="453" t="n">
        <v>110.32</v>
      </c>
      <c r="E11396" s="474" t="s">
        <v>10866</v>
      </c>
    </row>
    <row r="11397" customFormat="false" ht="19.5" hidden="false" customHeight="false" outlineLevel="0" collapsed="false">
      <c r="A11397" s="453" t="n">
        <v>37418</v>
      </c>
      <c r="B11397" s="454" t="s">
        <v>11999</v>
      </c>
      <c r="C11397" s="453" t="s">
        <v>102</v>
      </c>
      <c r="D11397" s="453" t="n">
        <v>28.3</v>
      </c>
      <c r="E11397" s="474" t="s">
        <v>10866</v>
      </c>
    </row>
    <row r="11398" customFormat="false" ht="19.5" hidden="false" customHeight="false" outlineLevel="0" collapsed="false">
      <c r="A11398" s="453" t="n">
        <v>37419</v>
      </c>
      <c r="B11398" s="454" t="s">
        <v>12000</v>
      </c>
      <c r="C11398" s="453" t="s">
        <v>102</v>
      </c>
      <c r="D11398" s="453" t="n">
        <v>29.06</v>
      </c>
      <c r="E11398" s="474" t="s">
        <v>10866</v>
      </c>
    </row>
    <row r="11399" customFormat="false" ht="19.5" hidden="false" customHeight="false" outlineLevel="0" collapsed="false">
      <c r="A11399" s="453" t="n">
        <v>1427</v>
      </c>
      <c r="B11399" s="454" t="s">
        <v>12001</v>
      </c>
      <c r="C11399" s="453" t="s">
        <v>102</v>
      </c>
      <c r="D11399" s="453"/>
      <c r="E11399" s="474" t="s">
        <v>10866</v>
      </c>
    </row>
    <row r="11400" customFormat="false" ht="19.5" hidden="false" customHeight="false" outlineLevel="0" collapsed="false">
      <c r="A11400" s="453" t="n">
        <v>1402</v>
      </c>
      <c r="B11400" s="454" t="s">
        <v>12002</v>
      </c>
      <c r="C11400" s="453" t="s">
        <v>102</v>
      </c>
      <c r="D11400" s="453"/>
      <c r="E11400" s="474" t="s">
        <v>10866</v>
      </c>
    </row>
    <row r="11401" customFormat="false" ht="19.5" hidden="false" customHeight="false" outlineLevel="0" collapsed="false">
      <c r="A11401" s="453" t="n">
        <v>1420</v>
      </c>
      <c r="B11401" s="454" t="s">
        <v>12003</v>
      </c>
      <c r="C11401" s="453" t="s">
        <v>102</v>
      </c>
      <c r="D11401" s="453"/>
      <c r="E11401" s="474" t="s">
        <v>10866</v>
      </c>
    </row>
    <row r="11402" customFormat="false" ht="19.5" hidden="false" customHeight="false" outlineLevel="0" collapsed="false">
      <c r="A11402" s="453" t="n">
        <v>1419</v>
      </c>
      <c r="B11402" s="454" t="s">
        <v>12004</v>
      </c>
      <c r="C11402" s="453" t="s">
        <v>102</v>
      </c>
      <c r="D11402" s="453"/>
      <c r="E11402" s="474" t="s">
        <v>10866</v>
      </c>
    </row>
    <row r="11403" customFormat="false" ht="19.5" hidden="false" customHeight="false" outlineLevel="0" collapsed="false">
      <c r="A11403" s="453" t="n">
        <v>1414</v>
      </c>
      <c r="B11403" s="454" t="s">
        <v>12005</v>
      </c>
      <c r="C11403" s="453" t="s">
        <v>102</v>
      </c>
      <c r="D11403" s="453"/>
      <c r="E11403" s="474" t="s">
        <v>10866</v>
      </c>
    </row>
    <row r="11404" customFormat="false" ht="19.5" hidden="false" customHeight="false" outlineLevel="0" collapsed="false">
      <c r="A11404" s="453" t="n">
        <v>1413</v>
      </c>
      <c r="B11404" s="454" t="s">
        <v>12006</v>
      </c>
      <c r="C11404" s="453" t="s">
        <v>102</v>
      </c>
      <c r="D11404" s="453"/>
      <c r="E11404" s="474" t="s">
        <v>10866</v>
      </c>
    </row>
    <row r="11405" customFormat="false" ht="19.5" hidden="false" customHeight="false" outlineLevel="0" collapsed="false">
      <c r="A11405" s="453" t="n">
        <v>1412</v>
      </c>
      <c r="B11405" s="454" t="s">
        <v>12007</v>
      </c>
      <c r="C11405" s="453" t="s">
        <v>102</v>
      </c>
      <c r="D11405" s="453"/>
      <c r="E11405" s="474" t="s">
        <v>10866</v>
      </c>
    </row>
    <row r="11406" customFormat="false" ht="19.5" hidden="false" customHeight="false" outlineLevel="0" collapsed="false">
      <c r="A11406" s="453" t="n">
        <v>1406</v>
      </c>
      <c r="B11406" s="454" t="s">
        <v>12008</v>
      </c>
      <c r="C11406" s="453" t="s">
        <v>102</v>
      </c>
      <c r="D11406" s="453"/>
      <c r="E11406" s="474" t="s">
        <v>10866</v>
      </c>
    </row>
    <row r="11407" customFormat="false" ht="19.5" hidden="false" customHeight="false" outlineLevel="0" collapsed="false">
      <c r="A11407" s="453" t="n">
        <v>45237</v>
      </c>
      <c r="B11407" s="454" t="s">
        <v>12009</v>
      </c>
      <c r="C11407" s="453" t="s">
        <v>102</v>
      </c>
      <c r="D11407" s="453" t="n">
        <v>19.48</v>
      </c>
      <c r="E11407" s="474" t="s">
        <v>10866</v>
      </c>
    </row>
    <row r="11408" customFormat="false" ht="19.5" hidden="false" customHeight="false" outlineLevel="0" collapsed="false">
      <c r="A11408" s="453" t="n">
        <v>11281</v>
      </c>
      <c r="B11408" s="454" t="s">
        <v>12010</v>
      </c>
      <c r="C11408" s="453" t="s">
        <v>102</v>
      </c>
      <c r="D11408" s="453" t="n">
        <v>15362.81</v>
      </c>
      <c r="E11408" s="474" t="s">
        <v>482</v>
      </c>
    </row>
    <row r="11409" customFormat="false" ht="19.5" hidden="false" customHeight="false" outlineLevel="0" collapsed="false">
      <c r="A11409" s="453" t="n">
        <v>1442</v>
      </c>
      <c r="B11409" s="454" t="s">
        <v>12011</v>
      </c>
      <c r="C11409" s="453" t="s">
        <v>102</v>
      </c>
      <c r="D11409" s="453" t="n">
        <v>12896.96</v>
      </c>
      <c r="E11409" s="474" t="s">
        <v>10866</v>
      </c>
    </row>
    <row r="11410" customFormat="false" ht="19.5" hidden="false" customHeight="false" outlineLevel="0" collapsed="false">
      <c r="A11410" s="453" t="n">
        <v>13458</v>
      </c>
      <c r="B11410" s="454" t="s">
        <v>12012</v>
      </c>
      <c r="C11410" s="453" t="s">
        <v>102</v>
      </c>
      <c r="D11410" s="453" t="n">
        <v>19036.52</v>
      </c>
      <c r="E11410" s="474" t="s">
        <v>10866</v>
      </c>
    </row>
    <row r="11411" customFormat="false" ht="19.5" hidden="false" customHeight="false" outlineLevel="0" collapsed="false">
      <c r="A11411" s="453" t="n">
        <v>11134</v>
      </c>
      <c r="B11411" s="454" t="s">
        <v>12013</v>
      </c>
      <c r="C11411" s="453" t="s">
        <v>667</v>
      </c>
      <c r="D11411" s="453" t="n">
        <v>88.31</v>
      </c>
      <c r="E11411" s="474" t="s">
        <v>10866</v>
      </c>
    </row>
    <row r="11412" customFormat="false" ht="19.5" hidden="false" customHeight="false" outlineLevel="0" collapsed="false">
      <c r="A11412" s="453" t="n">
        <v>11135</v>
      </c>
      <c r="B11412" s="454" t="s">
        <v>12014</v>
      </c>
      <c r="C11412" s="453" t="s">
        <v>667</v>
      </c>
      <c r="D11412" s="453" t="n">
        <v>95.35</v>
      </c>
      <c r="E11412" s="474" t="s">
        <v>10866</v>
      </c>
    </row>
    <row r="11413" customFormat="false" ht="19.5" hidden="false" customHeight="false" outlineLevel="0" collapsed="false">
      <c r="A11413" s="453" t="n">
        <v>11136</v>
      </c>
      <c r="B11413" s="454" t="s">
        <v>12015</v>
      </c>
      <c r="C11413" s="453" t="s">
        <v>667</v>
      </c>
      <c r="D11413" s="453" t="n">
        <v>109.18</v>
      </c>
      <c r="E11413" s="474" t="s">
        <v>10866</v>
      </c>
    </row>
    <row r="11414" customFormat="false" ht="19.5" hidden="false" customHeight="false" outlineLevel="0" collapsed="false">
      <c r="A11414" s="453" t="n">
        <v>34743</v>
      </c>
      <c r="B11414" s="454" t="s">
        <v>12016</v>
      </c>
      <c r="C11414" s="453" t="s">
        <v>667</v>
      </c>
      <c r="D11414" s="453" t="n">
        <v>131.73</v>
      </c>
      <c r="E11414" s="474" t="s">
        <v>10866</v>
      </c>
    </row>
    <row r="11415" customFormat="false" ht="19.5" hidden="false" customHeight="false" outlineLevel="0" collapsed="false">
      <c r="A11415" s="453" t="n">
        <v>11137</v>
      </c>
      <c r="B11415" s="454" t="s">
        <v>12017</v>
      </c>
      <c r="C11415" s="453" t="s">
        <v>667</v>
      </c>
      <c r="D11415" s="453" t="n">
        <v>149.62</v>
      </c>
      <c r="E11415" s="474" t="s">
        <v>10866</v>
      </c>
    </row>
    <row r="11416" customFormat="false" ht="19.5" hidden="false" customHeight="false" outlineLevel="0" collapsed="false">
      <c r="A11416" s="453" t="n">
        <v>34745</v>
      </c>
      <c r="B11416" s="454" t="s">
        <v>12018</v>
      </c>
      <c r="C11416" s="453" t="s">
        <v>667</v>
      </c>
      <c r="D11416" s="453" t="n">
        <v>177.92</v>
      </c>
      <c r="E11416" s="474" t="s">
        <v>10866</v>
      </c>
    </row>
    <row r="11417" customFormat="false" ht="19.5" hidden="false" customHeight="false" outlineLevel="0" collapsed="false">
      <c r="A11417" s="453" t="n">
        <v>34746</v>
      </c>
      <c r="B11417" s="454" t="s">
        <v>12019</v>
      </c>
      <c r="C11417" s="453" t="s">
        <v>667</v>
      </c>
      <c r="D11417" s="453" t="n">
        <v>48.52</v>
      </c>
      <c r="E11417" s="474" t="s">
        <v>10866</v>
      </c>
    </row>
    <row r="11418" customFormat="false" ht="19.5" hidden="false" customHeight="false" outlineLevel="0" collapsed="false">
      <c r="A11418" s="453" t="n">
        <v>1360</v>
      </c>
      <c r="B11418" s="454" t="s">
        <v>12020</v>
      </c>
      <c r="C11418" s="453" t="s">
        <v>667</v>
      </c>
      <c r="D11418" s="453" t="n">
        <v>56.61</v>
      </c>
      <c r="E11418" s="474" t="s">
        <v>10866</v>
      </c>
    </row>
    <row r="11419" customFormat="false" ht="19.5" hidden="false" customHeight="false" outlineLevel="0" collapsed="false">
      <c r="A11419" s="453" t="n">
        <v>45300</v>
      </c>
      <c r="B11419" s="454" t="s">
        <v>12021</v>
      </c>
      <c r="C11419" s="453" t="s">
        <v>102</v>
      </c>
      <c r="D11419" s="453" t="n">
        <v>3168.26</v>
      </c>
      <c r="E11419" s="474" t="s">
        <v>10866</v>
      </c>
    </row>
    <row r="11420" customFormat="false" ht="19.5" hidden="false" customHeight="false" outlineLevel="0" collapsed="false">
      <c r="A11420" s="453" t="n">
        <v>36526</v>
      </c>
      <c r="B11420" s="454" t="s">
        <v>12022</v>
      </c>
      <c r="C11420" s="453" t="s">
        <v>102</v>
      </c>
      <c r="D11420" s="453"/>
      <c r="E11420" s="474" t="s">
        <v>10866</v>
      </c>
    </row>
    <row r="11421" customFormat="false" ht="19.5" hidden="false" customHeight="false" outlineLevel="0" collapsed="false">
      <c r="A11421" s="453" t="n">
        <v>36523</v>
      </c>
      <c r="B11421" s="454" t="s">
        <v>12023</v>
      </c>
      <c r="C11421" s="453" t="s">
        <v>102</v>
      </c>
      <c r="D11421" s="453"/>
      <c r="E11421" s="474" t="s">
        <v>10866</v>
      </c>
    </row>
    <row r="11422" customFormat="false" ht="19.5" hidden="false" customHeight="false" outlineLevel="0" collapsed="false">
      <c r="A11422" s="453" t="n">
        <v>36522</v>
      </c>
      <c r="B11422" s="454" t="s">
        <v>12024</v>
      </c>
      <c r="C11422" s="453" t="s">
        <v>102</v>
      </c>
      <c r="D11422" s="453"/>
      <c r="E11422" s="474" t="s">
        <v>10866</v>
      </c>
    </row>
    <row r="11423" customFormat="false" ht="19.5" hidden="false" customHeight="false" outlineLevel="0" collapsed="false">
      <c r="A11423" s="453" t="n">
        <v>36525</v>
      </c>
      <c r="B11423" s="454" t="s">
        <v>12025</v>
      </c>
      <c r="C11423" s="453" t="s">
        <v>102</v>
      </c>
      <c r="D11423" s="453"/>
      <c r="E11423" s="474" t="s">
        <v>10866</v>
      </c>
    </row>
    <row r="11424" customFormat="false" ht="19.5" hidden="false" customHeight="false" outlineLevel="0" collapsed="false">
      <c r="A11424" s="453" t="n">
        <v>13803</v>
      </c>
      <c r="B11424" s="454" t="s">
        <v>12026</v>
      </c>
      <c r="C11424" s="453" t="s">
        <v>102</v>
      </c>
      <c r="D11424" s="453"/>
      <c r="E11424" s="474" t="s">
        <v>482</v>
      </c>
    </row>
    <row r="11425" customFormat="false" ht="19.5" hidden="false" customHeight="false" outlineLevel="0" collapsed="false">
      <c r="A11425" s="453" t="n">
        <v>34348</v>
      </c>
      <c r="B11425" s="454" t="s">
        <v>12027</v>
      </c>
      <c r="C11425" s="453" t="s">
        <v>501</v>
      </c>
      <c r="D11425" s="453" t="n">
        <v>20.95</v>
      </c>
      <c r="E11425" s="474" t="s">
        <v>10866</v>
      </c>
    </row>
    <row r="11426" customFormat="false" ht="19.5" hidden="false" customHeight="false" outlineLevel="0" collapsed="false">
      <c r="A11426" s="453" t="n">
        <v>34347</v>
      </c>
      <c r="B11426" s="454" t="s">
        <v>12028</v>
      </c>
      <c r="C11426" s="453" t="s">
        <v>501</v>
      </c>
      <c r="D11426" s="453" t="n">
        <v>14.97</v>
      </c>
      <c r="E11426" s="474" t="s">
        <v>10866</v>
      </c>
    </row>
    <row r="11427" customFormat="false" ht="19.5" hidden="false" customHeight="false" outlineLevel="0" collapsed="false">
      <c r="A11427" s="453" t="n">
        <v>11146</v>
      </c>
      <c r="B11427" s="454" t="s">
        <v>12029</v>
      </c>
      <c r="C11427" s="453" t="s">
        <v>753</v>
      </c>
      <c r="D11427" s="453" t="n">
        <v>607.63</v>
      </c>
      <c r="E11427" s="474" t="s">
        <v>10866</v>
      </c>
    </row>
    <row r="11428" customFormat="false" ht="19.5" hidden="false" customHeight="false" outlineLevel="0" collapsed="false">
      <c r="A11428" s="453" t="n">
        <v>11147</v>
      </c>
      <c r="B11428" s="454" t="s">
        <v>12030</v>
      </c>
      <c r="C11428" s="453" t="s">
        <v>753</v>
      </c>
      <c r="D11428" s="453" t="n">
        <v>631.41</v>
      </c>
      <c r="E11428" s="474" t="s">
        <v>10866</v>
      </c>
    </row>
    <row r="11429" customFormat="false" ht="19.5" hidden="false" customHeight="false" outlineLevel="0" collapsed="false">
      <c r="A11429" s="453" t="n">
        <v>34872</v>
      </c>
      <c r="B11429" s="454" t="s">
        <v>12031</v>
      </c>
      <c r="C11429" s="453" t="s">
        <v>753</v>
      </c>
      <c r="D11429" s="453" t="n">
        <v>638.5</v>
      </c>
      <c r="E11429" s="474" t="s">
        <v>10866</v>
      </c>
    </row>
    <row r="11430" customFormat="false" ht="19.5" hidden="false" customHeight="false" outlineLevel="0" collapsed="false">
      <c r="A11430" s="453" t="n">
        <v>34491</v>
      </c>
      <c r="B11430" s="454" t="s">
        <v>12032</v>
      </c>
      <c r="C11430" s="453" t="s">
        <v>753</v>
      </c>
      <c r="D11430" s="453" t="n">
        <v>657.01</v>
      </c>
      <c r="E11430" s="474" t="s">
        <v>10866</v>
      </c>
    </row>
    <row r="11431" customFormat="false" ht="19.5" hidden="false" customHeight="false" outlineLevel="0" collapsed="false">
      <c r="A11431" s="453" t="n">
        <v>34770</v>
      </c>
      <c r="B11431" s="454" t="s">
        <v>12033</v>
      </c>
      <c r="C11431" s="453" t="s">
        <v>10107</v>
      </c>
      <c r="D11431" s="453" t="n">
        <v>796.97</v>
      </c>
      <c r="E11431" s="474" t="s">
        <v>10866</v>
      </c>
    </row>
    <row r="11432" customFormat="false" ht="19.5" hidden="false" customHeight="false" outlineLevel="0" collapsed="false">
      <c r="A11432" s="453" t="n">
        <v>1518</v>
      </c>
      <c r="B11432" s="454" t="s">
        <v>12034</v>
      </c>
      <c r="C11432" s="453" t="s">
        <v>10107</v>
      </c>
      <c r="D11432" s="453" t="n">
        <v>812.5</v>
      </c>
      <c r="E11432" s="475" t="s">
        <v>482</v>
      </c>
    </row>
    <row r="11433" customFormat="false" ht="19.5" hidden="false" customHeight="false" outlineLevel="0" collapsed="false">
      <c r="A11433" s="453" t="n">
        <v>41965</v>
      </c>
      <c r="B11433" s="454" t="s">
        <v>12035</v>
      </c>
      <c r="C11433" s="453" t="s">
        <v>10107</v>
      </c>
      <c r="D11433" s="453" t="n">
        <v>712.43</v>
      </c>
      <c r="E11433" s="475" t="s">
        <v>10866</v>
      </c>
    </row>
    <row r="11434" customFormat="false" ht="19.5" hidden="false" customHeight="false" outlineLevel="0" collapsed="false">
      <c r="A11434" s="453" t="n">
        <v>1524</v>
      </c>
      <c r="B11434" s="454" t="s">
        <v>12036</v>
      </c>
      <c r="C11434" s="453" t="s">
        <v>753</v>
      </c>
      <c r="D11434" s="453" t="n">
        <v>582.98</v>
      </c>
      <c r="E11434" s="474" t="s">
        <v>10866</v>
      </c>
    </row>
    <row r="11435" customFormat="false" ht="19.5" hidden="false" customHeight="false" outlineLevel="0" collapsed="false">
      <c r="A11435" s="453" t="n">
        <v>34492</v>
      </c>
      <c r="B11435" s="454" t="s">
        <v>12037</v>
      </c>
      <c r="C11435" s="453" t="s">
        <v>753</v>
      </c>
      <c r="D11435" s="453" t="n">
        <v>540</v>
      </c>
      <c r="E11435" s="474" t="s">
        <v>482</v>
      </c>
    </row>
    <row r="11436" customFormat="false" ht="19.5" hidden="false" customHeight="false" outlineLevel="0" collapsed="false">
      <c r="A11436" s="453" t="n">
        <v>38404</v>
      </c>
      <c r="B11436" s="454" t="s">
        <v>12038</v>
      </c>
      <c r="C11436" s="453" t="s">
        <v>753</v>
      </c>
      <c r="D11436" s="453" t="n">
        <v>559.33</v>
      </c>
      <c r="E11436" s="474" t="s">
        <v>10866</v>
      </c>
    </row>
    <row r="11437" customFormat="false" ht="19.5" hidden="false" customHeight="false" outlineLevel="0" collapsed="false">
      <c r="A11437" s="453" t="n">
        <v>39849</v>
      </c>
      <c r="B11437" s="454" t="s">
        <v>12039</v>
      </c>
      <c r="C11437" s="453" t="s">
        <v>753</v>
      </c>
      <c r="D11437" s="453" t="n">
        <v>641</v>
      </c>
      <c r="E11437" s="474" t="s">
        <v>10866</v>
      </c>
    </row>
    <row r="11438" customFormat="false" ht="19.5" hidden="false" customHeight="false" outlineLevel="0" collapsed="false">
      <c r="A11438" s="453" t="n">
        <v>38464</v>
      </c>
      <c r="B11438" s="454" t="s">
        <v>12040</v>
      </c>
      <c r="C11438" s="453" t="s">
        <v>753</v>
      </c>
      <c r="D11438" s="453" t="n">
        <v>650.3</v>
      </c>
      <c r="E11438" s="474" t="s">
        <v>10866</v>
      </c>
    </row>
    <row r="11439" customFormat="false" ht="19.5" hidden="false" customHeight="false" outlineLevel="0" collapsed="false">
      <c r="A11439" s="453" t="n">
        <v>1527</v>
      </c>
      <c r="B11439" s="454" t="s">
        <v>12041</v>
      </c>
      <c r="C11439" s="453" t="s">
        <v>753</v>
      </c>
      <c r="D11439" s="453" t="n">
        <v>601.49</v>
      </c>
      <c r="E11439" s="474" t="s">
        <v>10866</v>
      </c>
    </row>
    <row r="11440" customFormat="false" ht="19.5" hidden="false" customHeight="false" outlineLevel="0" collapsed="false">
      <c r="A11440" s="453" t="n">
        <v>34493</v>
      </c>
      <c r="B11440" s="454" t="s">
        <v>12042</v>
      </c>
      <c r="C11440" s="453" t="s">
        <v>753</v>
      </c>
      <c r="D11440" s="453" t="n">
        <v>555.22</v>
      </c>
      <c r="E11440" s="474" t="s">
        <v>10866</v>
      </c>
    </row>
    <row r="11441" customFormat="false" ht="19.5" hidden="false" customHeight="false" outlineLevel="0" collapsed="false">
      <c r="A11441" s="453" t="n">
        <v>38405</v>
      </c>
      <c r="B11441" s="454" t="s">
        <v>12043</v>
      </c>
      <c r="C11441" s="453" t="s">
        <v>753</v>
      </c>
      <c r="D11441" s="453" t="n">
        <v>576.58</v>
      </c>
      <c r="E11441" s="475" t="s">
        <v>10866</v>
      </c>
    </row>
    <row r="11442" customFormat="false" ht="19.5" hidden="false" customHeight="false" outlineLevel="0" collapsed="false">
      <c r="A11442" s="453" t="n">
        <v>38408</v>
      </c>
      <c r="B11442" s="454" t="s">
        <v>12044</v>
      </c>
      <c r="C11442" s="453" t="s">
        <v>753</v>
      </c>
      <c r="D11442" s="453" t="n">
        <v>638.22</v>
      </c>
      <c r="E11442" s="475" t="s">
        <v>10866</v>
      </c>
    </row>
    <row r="11443" customFormat="false" ht="19.5" hidden="false" customHeight="false" outlineLevel="0" collapsed="false">
      <c r="A11443" s="453" t="n">
        <v>1525</v>
      </c>
      <c r="B11443" s="454" t="s">
        <v>12045</v>
      </c>
      <c r="C11443" s="453" t="s">
        <v>753</v>
      </c>
      <c r="D11443" s="453" t="n">
        <v>619.99</v>
      </c>
      <c r="E11443" s="475" t="s">
        <v>10866</v>
      </c>
    </row>
    <row r="11444" customFormat="false" ht="19.5" hidden="false" customHeight="false" outlineLevel="0" collapsed="false">
      <c r="A11444" s="453" t="n">
        <v>34494</v>
      </c>
      <c r="B11444" s="454" t="s">
        <v>12046</v>
      </c>
      <c r="C11444" s="453" t="s">
        <v>753</v>
      </c>
      <c r="D11444" s="453" t="n">
        <v>573.73</v>
      </c>
      <c r="E11444" s="474" t="s">
        <v>10866</v>
      </c>
    </row>
    <row r="11445" customFormat="false" ht="19.5" hidden="false" customHeight="false" outlineLevel="0" collapsed="false">
      <c r="A11445" s="453" t="n">
        <v>38406</v>
      </c>
      <c r="B11445" s="454" t="s">
        <v>12047</v>
      </c>
      <c r="C11445" s="453" t="s">
        <v>753</v>
      </c>
      <c r="D11445" s="453" t="n">
        <v>608.83</v>
      </c>
      <c r="E11445" s="474" t="s">
        <v>10866</v>
      </c>
    </row>
    <row r="11446" customFormat="false" ht="19.5" hidden="false" customHeight="false" outlineLevel="0" collapsed="false">
      <c r="A11446" s="453" t="n">
        <v>38409</v>
      </c>
      <c r="B11446" s="454" t="s">
        <v>12048</v>
      </c>
      <c r="C11446" s="453" t="s">
        <v>753</v>
      </c>
      <c r="D11446" s="453" t="n">
        <v>642.57</v>
      </c>
      <c r="E11446" s="474" t="s">
        <v>10866</v>
      </c>
    </row>
    <row r="11447" customFormat="false" ht="19.5" hidden="false" customHeight="false" outlineLevel="0" collapsed="false">
      <c r="A11447" s="453" t="n">
        <v>43360</v>
      </c>
      <c r="B11447" s="454" t="s">
        <v>12049</v>
      </c>
      <c r="C11447" s="453" t="s">
        <v>753</v>
      </c>
      <c r="D11447" s="453" t="n">
        <v>670.02</v>
      </c>
      <c r="E11447" s="474" t="s">
        <v>10866</v>
      </c>
    </row>
    <row r="11448" customFormat="false" ht="19.5" hidden="false" customHeight="false" outlineLevel="0" collapsed="false">
      <c r="A11448" s="453" t="n">
        <v>11145</v>
      </c>
      <c r="B11448" s="454" t="s">
        <v>12050</v>
      </c>
      <c r="C11448" s="453" t="s">
        <v>753</v>
      </c>
      <c r="D11448" s="453" t="n">
        <v>638.5</v>
      </c>
      <c r="E11448" s="474" t="s">
        <v>10866</v>
      </c>
    </row>
    <row r="11449" customFormat="false" ht="19.5" hidden="false" customHeight="false" outlineLevel="0" collapsed="false">
      <c r="A11449" s="453" t="n">
        <v>34495</v>
      </c>
      <c r="B11449" s="454" t="s">
        <v>12051</v>
      </c>
      <c r="C11449" s="453" t="s">
        <v>753</v>
      </c>
      <c r="D11449" s="453" t="n">
        <v>592.23</v>
      </c>
      <c r="E11449" s="474" t="s">
        <v>10866</v>
      </c>
    </row>
    <row r="11450" customFormat="false" ht="19.5" hidden="false" customHeight="false" outlineLevel="0" collapsed="false">
      <c r="A11450" s="453" t="n">
        <v>34479</v>
      </c>
      <c r="B11450" s="454" t="s">
        <v>12052</v>
      </c>
      <c r="C11450" s="453" t="s">
        <v>753</v>
      </c>
      <c r="D11450" s="453" t="n">
        <v>657.01</v>
      </c>
      <c r="E11450" s="474" t="s">
        <v>10866</v>
      </c>
    </row>
    <row r="11451" customFormat="false" ht="19.5" hidden="false" customHeight="false" outlineLevel="0" collapsed="false">
      <c r="A11451" s="453" t="n">
        <v>34496</v>
      </c>
      <c r="B11451" s="454" t="s">
        <v>12053</v>
      </c>
      <c r="C11451" s="453" t="s">
        <v>753</v>
      </c>
      <c r="D11451" s="453" t="n">
        <v>617.8</v>
      </c>
      <c r="E11451" s="474" t="s">
        <v>10866</v>
      </c>
    </row>
    <row r="11452" customFormat="false" ht="19.5" hidden="false" customHeight="false" outlineLevel="0" collapsed="false">
      <c r="A11452" s="453" t="n">
        <v>34481</v>
      </c>
      <c r="B11452" s="454" t="s">
        <v>12054</v>
      </c>
      <c r="C11452" s="453" t="s">
        <v>753</v>
      </c>
      <c r="D11452" s="453" t="n">
        <v>686.49</v>
      </c>
      <c r="E11452" s="474" t="s">
        <v>10866</v>
      </c>
    </row>
    <row r="11453" customFormat="false" ht="19.5" hidden="false" customHeight="false" outlineLevel="0" collapsed="false">
      <c r="A11453" s="453" t="n">
        <v>34483</v>
      </c>
      <c r="B11453" s="454" t="s">
        <v>12055</v>
      </c>
      <c r="C11453" s="453" t="s">
        <v>753</v>
      </c>
      <c r="D11453" s="453" t="n">
        <v>733.47</v>
      </c>
      <c r="E11453" s="474" t="s">
        <v>10866</v>
      </c>
    </row>
    <row r="11454" customFormat="false" ht="19.5" hidden="false" customHeight="false" outlineLevel="0" collapsed="false">
      <c r="A11454" s="453" t="n">
        <v>34485</v>
      </c>
      <c r="B11454" s="454" t="s">
        <v>12056</v>
      </c>
      <c r="C11454" s="453" t="s">
        <v>753</v>
      </c>
      <c r="D11454" s="453" t="n">
        <v>784.36</v>
      </c>
      <c r="E11454" s="474" t="s">
        <v>10866</v>
      </c>
    </row>
    <row r="11455" customFormat="false" ht="19.5" hidden="false" customHeight="false" outlineLevel="0" collapsed="false">
      <c r="A11455" s="453" t="n">
        <v>14041</v>
      </c>
      <c r="B11455" s="454" t="s">
        <v>12057</v>
      </c>
      <c r="C11455" s="453" t="s">
        <v>753</v>
      </c>
      <c r="D11455" s="453" t="n">
        <v>509.87</v>
      </c>
      <c r="E11455" s="474" t="s">
        <v>10866</v>
      </c>
    </row>
    <row r="11456" customFormat="false" ht="19.5" hidden="false" customHeight="false" outlineLevel="0" collapsed="false">
      <c r="A11456" s="453" t="n">
        <v>1523</v>
      </c>
      <c r="B11456" s="454" t="s">
        <v>12058</v>
      </c>
      <c r="C11456" s="453" t="s">
        <v>753</v>
      </c>
      <c r="D11456" s="453" t="n">
        <v>518.2</v>
      </c>
      <c r="E11456" s="474" t="s">
        <v>10866</v>
      </c>
    </row>
    <row r="11457" customFormat="false" ht="19.5" hidden="false" customHeight="false" outlineLevel="0" collapsed="false">
      <c r="A11457" s="453" t="n">
        <v>14054</v>
      </c>
      <c r="B11457" s="454" t="s">
        <v>12059</v>
      </c>
      <c r="C11457" s="453" t="s">
        <v>102</v>
      </c>
      <c r="D11457" s="453" t="n">
        <v>21.98</v>
      </c>
      <c r="E11457" s="474" t="s">
        <v>10866</v>
      </c>
    </row>
    <row r="11458" customFormat="false" ht="19.5" hidden="false" customHeight="false" outlineLevel="0" collapsed="false">
      <c r="A11458" s="453" t="n">
        <v>14052</v>
      </c>
      <c r="B11458" s="454" t="s">
        <v>12060</v>
      </c>
      <c r="C11458" s="453" t="s">
        <v>102</v>
      </c>
      <c r="D11458" s="453" t="n">
        <v>16.91</v>
      </c>
      <c r="E11458" s="474" t="s">
        <v>10866</v>
      </c>
    </row>
    <row r="11459" customFormat="false" ht="19.5" hidden="false" customHeight="false" outlineLevel="0" collapsed="false">
      <c r="A11459" s="453" t="n">
        <v>14053</v>
      </c>
      <c r="B11459" s="454" t="s">
        <v>12061</v>
      </c>
      <c r="C11459" s="453" t="s">
        <v>102</v>
      </c>
      <c r="D11459" s="453" t="n">
        <v>17.16</v>
      </c>
      <c r="E11459" s="474" t="s">
        <v>10866</v>
      </c>
    </row>
    <row r="11460" customFormat="false" ht="19.5" hidden="false" customHeight="false" outlineLevel="0" collapsed="false">
      <c r="A11460" s="453" t="n">
        <v>2560</v>
      </c>
      <c r="B11460" s="454" t="s">
        <v>12062</v>
      </c>
      <c r="C11460" s="453" t="s">
        <v>102</v>
      </c>
      <c r="D11460" s="453" t="n">
        <v>22.75</v>
      </c>
      <c r="E11460" s="474" t="s">
        <v>10866</v>
      </c>
    </row>
    <row r="11461" customFormat="false" ht="19.5" hidden="false" customHeight="false" outlineLevel="0" collapsed="false">
      <c r="A11461" s="453" t="n">
        <v>2558</v>
      </c>
      <c r="B11461" s="454" t="s">
        <v>12063</v>
      </c>
      <c r="C11461" s="453" t="s">
        <v>102</v>
      </c>
      <c r="D11461" s="453" t="n">
        <v>12.92</v>
      </c>
      <c r="E11461" s="474" t="s">
        <v>10866</v>
      </c>
    </row>
    <row r="11462" customFormat="false" ht="19.5" hidden="false" customHeight="false" outlineLevel="0" collapsed="false">
      <c r="A11462" s="453" t="n">
        <v>2559</v>
      </c>
      <c r="B11462" s="454" t="s">
        <v>12064</v>
      </c>
      <c r="C11462" s="453" t="s">
        <v>102</v>
      </c>
      <c r="D11462" s="453" t="n">
        <v>18.19</v>
      </c>
      <c r="E11462" s="474" t="s">
        <v>482</v>
      </c>
    </row>
    <row r="11463" customFormat="false" ht="19.5" hidden="false" customHeight="false" outlineLevel="0" collapsed="false">
      <c r="A11463" s="453" t="n">
        <v>2592</v>
      </c>
      <c r="B11463" s="454" t="s">
        <v>12065</v>
      </c>
      <c r="C11463" s="453" t="s">
        <v>102</v>
      </c>
      <c r="D11463" s="453" t="n">
        <v>301.55</v>
      </c>
      <c r="E11463" s="474" t="s">
        <v>10866</v>
      </c>
    </row>
    <row r="11464" customFormat="false" ht="19.5" hidden="false" customHeight="false" outlineLevel="0" collapsed="false">
      <c r="A11464" s="453" t="n">
        <v>2589</v>
      </c>
      <c r="B11464" s="454" t="s">
        <v>12066</v>
      </c>
      <c r="C11464" s="453" t="s">
        <v>102</v>
      </c>
      <c r="D11464" s="453" t="n">
        <v>40.33</v>
      </c>
      <c r="E11464" s="474" t="s">
        <v>10866</v>
      </c>
    </row>
    <row r="11465" customFormat="false" ht="19.5" hidden="false" customHeight="false" outlineLevel="0" collapsed="false">
      <c r="A11465" s="453" t="n">
        <v>2566</v>
      </c>
      <c r="B11465" s="454" t="s">
        <v>12067</v>
      </c>
      <c r="C11465" s="453" t="s">
        <v>102</v>
      </c>
      <c r="D11465" s="453" t="n">
        <v>30.35</v>
      </c>
      <c r="E11465" s="474" t="s">
        <v>10866</v>
      </c>
    </row>
    <row r="11466" customFormat="false" ht="19.5" hidden="false" customHeight="false" outlineLevel="0" collapsed="false">
      <c r="A11466" s="453" t="n">
        <v>2590</v>
      </c>
      <c r="B11466" s="454" t="s">
        <v>12068</v>
      </c>
      <c r="C11466" s="453" t="s">
        <v>102</v>
      </c>
      <c r="D11466" s="453" t="n">
        <v>24.75</v>
      </c>
      <c r="E11466" s="474" t="s">
        <v>10866</v>
      </c>
    </row>
    <row r="11467" customFormat="false" ht="19.5" hidden="false" customHeight="false" outlineLevel="0" collapsed="false">
      <c r="A11467" s="453" t="n">
        <v>2591</v>
      </c>
      <c r="B11467" s="454" t="s">
        <v>12069</v>
      </c>
      <c r="C11467" s="453" t="s">
        <v>102</v>
      </c>
      <c r="D11467" s="453" t="n">
        <v>14.71</v>
      </c>
      <c r="E11467" s="475" t="s">
        <v>10866</v>
      </c>
    </row>
    <row r="11468" customFormat="false" ht="19.5" hidden="false" customHeight="false" outlineLevel="0" collapsed="false">
      <c r="A11468" s="453" t="n">
        <v>2567</v>
      </c>
      <c r="B11468" s="454" t="s">
        <v>12070</v>
      </c>
      <c r="C11468" s="453" t="s">
        <v>102</v>
      </c>
      <c r="D11468" s="453" t="n">
        <v>59.16</v>
      </c>
      <c r="E11468" s="475" t="s">
        <v>10866</v>
      </c>
    </row>
    <row r="11469" customFormat="false" ht="19.5" hidden="false" customHeight="false" outlineLevel="0" collapsed="false">
      <c r="A11469" s="453" t="n">
        <v>2568</v>
      </c>
      <c r="B11469" s="454" t="s">
        <v>12071</v>
      </c>
      <c r="C11469" s="453" t="s">
        <v>102</v>
      </c>
      <c r="D11469" s="453" t="n">
        <v>164.29</v>
      </c>
      <c r="E11469" s="475" t="s">
        <v>10866</v>
      </c>
    </row>
    <row r="11470" customFormat="false" ht="19.5" hidden="false" customHeight="false" outlineLevel="0" collapsed="false">
      <c r="A11470" s="453" t="n">
        <v>2565</v>
      </c>
      <c r="B11470" s="454" t="s">
        <v>12072</v>
      </c>
      <c r="C11470" s="453" t="s">
        <v>102</v>
      </c>
      <c r="D11470" s="453" t="n">
        <v>14.74</v>
      </c>
      <c r="E11470" s="475" t="s">
        <v>10866</v>
      </c>
    </row>
    <row r="11471" customFormat="false" ht="19.5" hidden="false" customHeight="false" outlineLevel="0" collapsed="false">
      <c r="A11471" s="453" t="n">
        <v>2594</v>
      </c>
      <c r="B11471" s="454" t="s">
        <v>12073</v>
      </c>
      <c r="C11471" s="453" t="s">
        <v>102</v>
      </c>
      <c r="D11471" s="453" t="n">
        <v>273.7</v>
      </c>
      <c r="E11471" s="475" t="s">
        <v>10866</v>
      </c>
    </row>
    <row r="11472" customFormat="false" ht="19.5" hidden="false" customHeight="false" outlineLevel="0" collapsed="false">
      <c r="A11472" s="453" t="n">
        <v>2587</v>
      </c>
      <c r="B11472" s="454" t="s">
        <v>12074</v>
      </c>
      <c r="C11472" s="453" t="s">
        <v>102</v>
      </c>
      <c r="D11472" s="453" t="n">
        <v>46.65</v>
      </c>
      <c r="E11472" s="475" t="s">
        <v>10866</v>
      </c>
    </row>
    <row r="11473" customFormat="false" ht="19.5" hidden="false" customHeight="false" outlineLevel="0" collapsed="false">
      <c r="A11473" s="453" t="n">
        <v>2588</v>
      </c>
      <c r="B11473" s="454" t="s">
        <v>12075</v>
      </c>
      <c r="C11473" s="453" t="s">
        <v>102</v>
      </c>
      <c r="D11473" s="453" t="n">
        <v>37.05</v>
      </c>
      <c r="E11473" s="475" t="s">
        <v>10866</v>
      </c>
    </row>
    <row r="11474" customFormat="false" ht="19.5" hidden="false" customHeight="false" outlineLevel="0" collapsed="false">
      <c r="A11474" s="453" t="n">
        <v>2570</v>
      </c>
      <c r="B11474" s="454" t="s">
        <v>12076</v>
      </c>
      <c r="C11474" s="453" t="s">
        <v>102</v>
      </c>
      <c r="D11474" s="453" t="n">
        <v>23.93</v>
      </c>
      <c r="E11474" s="475" t="s">
        <v>10866</v>
      </c>
    </row>
    <row r="11475" customFormat="false" ht="19.5" hidden="false" customHeight="false" outlineLevel="0" collapsed="false">
      <c r="A11475" s="453" t="n">
        <v>2569</v>
      </c>
      <c r="B11475" s="454" t="s">
        <v>12077</v>
      </c>
      <c r="C11475" s="453" t="s">
        <v>102</v>
      </c>
      <c r="D11475" s="453" t="n">
        <v>14.28</v>
      </c>
      <c r="E11475" s="475" t="s">
        <v>10866</v>
      </c>
    </row>
    <row r="11476" customFormat="false" ht="19.5" hidden="false" customHeight="false" outlineLevel="0" collapsed="false">
      <c r="A11476" s="453" t="n">
        <v>2571</v>
      </c>
      <c r="B11476" s="454" t="s">
        <v>12078</v>
      </c>
      <c r="C11476" s="453" t="s">
        <v>102</v>
      </c>
      <c r="D11476" s="453" t="n">
        <v>71.04</v>
      </c>
      <c r="E11476" s="475" t="s">
        <v>10866</v>
      </c>
    </row>
    <row r="11477" customFormat="false" ht="19.5" hidden="false" customHeight="false" outlineLevel="0" collapsed="false">
      <c r="A11477" s="453" t="n">
        <v>2572</v>
      </c>
      <c r="B11477" s="454" t="s">
        <v>12079</v>
      </c>
      <c r="C11477" s="453" t="s">
        <v>102</v>
      </c>
      <c r="D11477" s="453" t="n">
        <v>210.1</v>
      </c>
      <c r="E11477" s="474" t="s">
        <v>10866</v>
      </c>
    </row>
    <row r="11478" customFormat="false" ht="19.5" hidden="false" customHeight="false" outlineLevel="0" collapsed="false">
      <c r="A11478" s="453" t="n">
        <v>2593</v>
      </c>
      <c r="B11478" s="454" t="s">
        <v>12080</v>
      </c>
      <c r="C11478" s="453" t="s">
        <v>102</v>
      </c>
      <c r="D11478" s="453" t="n">
        <v>15.22</v>
      </c>
      <c r="E11478" s="474" t="s">
        <v>10866</v>
      </c>
    </row>
    <row r="11479" customFormat="false" ht="19.5" hidden="false" customHeight="false" outlineLevel="0" collapsed="false">
      <c r="A11479" s="453" t="n">
        <v>2595</v>
      </c>
      <c r="B11479" s="454" t="s">
        <v>12081</v>
      </c>
      <c r="C11479" s="453" t="s">
        <v>102</v>
      </c>
      <c r="D11479" s="453" t="n">
        <v>327.8</v>
      </c>
      <c r="E11479" s="475" t="s">
        <v>10866</v>
      </c>
    </row>
    <row r="11480" customFormat="false" ht="19.5" hidden="false" customHeight="false" outlineLevel="0" collapsed="false">
      <c r="A11480" s="453" t="n">
        <v>2576</v>
      </c>
      <c r="B11480" s="454" t="s">
        <v>12082</v>
      </c>
      <c r="C11480" s="453" t="s">
        <v>102</v>
      </c>
      <c r="D11480" s="453" t="n">
        <v>55.88</v>
      </c>
      <c r="E11480" s="474" t="s">
        <v>10866</v>
      </c>
    </row>
    <row r="11481" customFormat="false" ht="19.5" hidden="false" customHeight="false" outlineLevel="0" collapsed="false">
      <c r="A11481" s="453" t="n">
        <v>2575</v>
      </c>
      <c r="B11481" s="454" t="s">
        <v>12083</v>
      </c>
      <c r="C11481" s="453" t="s">
        <v>102</v>
      </c>
      <c r="D11481" s="453" t="n">
        <v>42.01</v>
      </c>
      <c r="E11481" s="474" t="s">
        <v>10866</v>
      </c>
    </row>
    <row r="11482" customFormat="false" ht="19.5" hidden="false" customHeight="false" outlineLevel="0" collapsed="false">
      <c r="A11482" s="453" t="n">
        <v>2586</v>
      </c>
      <c r="B11482" s="454" t="s">
        <v>12084</v>
      </c>
      <c r="C11482" s="453" t="s">
        <v>102</v>
      </c>
      <c r="D11482" s="453" t="n">
        <v>28.28</v>
      </c>
      <c r="E11482" s="475" t="s">
        <v>10866</v>
      </c>
    </row>
    <row r="11483" customFormat="false" ht="19.5" hidden="false" customHeight="false" outlineLevel="0" collapsed="false">
      <c r="A11483" s="453" t="n">
        <v>2573</v>
      </c>
      <c r="B11483" s="454" t="s">
        <v>12085</v>
      </c>
      <c r="C11483" s="453" t="s">
        <v>102</v>
      </c>
      <c r="D11483" s="453" t="n">
        <v>17.44</v>
      </c>
      <c r="E11483" s="475" t="s">
        <v>10866</v>
      </c>
    </row>
    <row r="11484" customFormat="false" ht="19.5" hidden="false" customHeight="false" outlineLevel="0" collapsed="false">
      <c r="A11484" s="453" t="n">
        <v>2577</v>
      </c>
      <c r="B11484" s="454" t="s">
        <v>12086</v>
      </c>
      <c r="C11484" s="453" t="s">
        <v>102</v>
      </c>
      <c r="D11484" s="453" t="n">
        <v>75.72</v>
      </c>
      <c r="E11484" s="474" t="s">
        <v>10866</v>
      </c>
    </row>
    <row r="11485" customFormat="false" ht="19.5" hidden="false" customHeight="false" outlineLevel="0" collapsed="false">
      <c r="A11485" s="453" t="n">
        <v>2578</v>
      </c>
      <c r="B11485" s="454" t="s">
        <v>12087</v>
      </c>
      <c r="C11485" s="453" t="s">
        <v>102</v>
      </c>
      <c r="D11485" s="453" t="n">
        <v>236.4</v>
      </c>
      <c r="E11485" s="474" t="s">
        <v>10866</v>
      </c>
    </row>
    <row r="11486" customFormat="false" ht="19.5" hidden="false" customHeight="false" outlineLevel="0" collapsed="false">
      <c r="A11486" s="453" t="n">
        <v>2574</v>
      </c>
      <c r="B11486" s="454" t="s">
        <v>12088</v>
      </c>
      <c r="C11486" s="453" t="s">
        <v>102</v>
      </c>
      <c r="D11486" s="453" t="n">
        <v>17.56</v>
      </c>
      <c r="E11486" s="474" t="s">
        <v>10866</v>
      </c>
    </row>
    <row r="11487" customFormat="false" ht="19.5" hidden="false" customHeight="false" outlineLevel="0" collapsed="false">
      <c r="A11487" s="453" t="n">
        <v>2585</v>
      </c>
      <c r="B11487" s="454" t="s">
        <v>12089</v>
      </c>
      <c r="C11487" s="453" t="s">
        <v>102</v>
      </c>
      <c r="D11487" s="453" t="n">
        <v>324.4</v>
      </c>
      <c r="E11487" s="474" t="s">
        <v>10866</v>
      </c>
    </row>
    <row r="11488" customFormat="false" ht="19.5" hidden="false" customHeight="false" outlineLevel="0" collapsed="false">
      <c r="A11488" s="453" t="n">
        <v>12008</v>
      </c>
      <c r="B11488" s="454" t="s">
        <v>12090</v>
      </c>
      <c r="C11488" s="453" t="s">
        <v>102</v>
      </c>
      <c r="D11488" s="453" t="n">
        <v>174.05</v>
      </c>
      <c r="E11488" s="474" t="s">
        <v>10866</v>
      </c>
    </row>
    <row r="11489" customFormat="false" ht="19.5" hidden="false" customHeight="false" outlineLevel="0" collapsed="false">
      <c r="A11489" s="453" t="n">
        <v>2582</v>
      </c>
      <c r="B11489" s="454" t="s">
        <v>12091</v>
      </c>
      <c r="C11489" s="453" t="s">
        <v>102</v>
      </c>
      <c r="D11489" s="453" t="n">
        <v>51.83</v>
      </c>
      <c r="E11489" s="474" t="s">
        <v>10866</v>
      </c>
    </row>
    <row r="11490" customFormat="false" ht="19.5" hidden="false" customHeight="false" outlineLevel="0" collapsed="false">
      <c r="A11490" s="453" t="n">
        <v>2597</v>
      </c>
      <c r="B11490" s="454" t="s">
        <v>12092</v>
      </c>
      <c r="C11490" s="453" t="s">
        <v>102</v>
      </c>
      <c r="D11490" s="453" t="n">
        <v>44.42</v>
      </c>
      <c r="E11490" s="474" t="s">
        <v>10866</v>
      </c>
    </row>
    <row r="11491" customFormat="false" ht="19.5" hidden="false" customHeight="false" outlineLevel="0" collapsed="false">
      <c r="A11491" s="453" t="n">
        <v>2581</v>
      </c>
      <c r="B11491" s="454" t="s">
        <v>12093</v>
      </c>
      <c r="C11491" s="453" t="s">
        <v>102</v>
      </c>
      <c r="D11491" s="453" t="n">
        <v>27.06</v>
      </c>
      <c r="E11491" s="474" t="s">
        <v>10866</v>
      </c>
    </row>
    <row r="11492" customFormat="false" ht="19.5" hidden="false" customHeight="false" outlineLevel="0" collapsed="false">
      <c r="A11492" s="453" t="n">
        <v>2579</v>
      </c>
      <c r="B11492" s="454" t="s">
        <v>12094</v>
      </c>
      <c r="C11492" s="453" t="s">
        <v>102</v>
      </c>
      <c r="D11492" s="453" t="n">
        <v>21.15</v>
      </c>
      <c r="E11492" s="474" t="s">
        <v>10866</v>
      </c>
    </row>
    <row r="11493" customFormat="false" ht="19.5" hidden="false" customHeight="false" outlineLevel="0" collapsed="false">
      <c r="A11493" s="453" t="n">
        <v>2596</v>
      </c>
      <c r="B11493" s="454" t="s">
        <v>12095</v>
      </c>
      <c r="C11493" s="453" t="s">
        <v>102</v>
      </c>
      <c r="D11493" s="453" t="n">
        <v>80.04</v>
      </c>
      <c r="E11493" s="474" t="s">
        <v>10866</v>
      </c>
    </row>
    <row r="11494" customFormat="false" ht="19.5" hidden="false" customHeight="false" outlineLevel="0" collapsed="false">
      <c r="A11494" s="453" t="n">
        <v>2583</v>
      </c>
      <c r="B11494" s="454" t="s">
        <v>12096</v>
      </c>
      <c r="C11494" s="453" t="s">
        <v>102</v>
      </c>
      <c r="D11494" s="453" t="n">
        <v>194.67</v>
      </c>
      <c r="E11494" s="474" t="s">
        <v>10866</v>
      </c>
    </row>
    <row r="11495" customFormat="false" ht="19.5" hidden="false" customHeight="false" outlineLevel="0" collapsed="false">
      <c r="A11495" s="453" t="n">
        <v>2580</v>
      </c>
      <c r="B11495" s="454" t="s">
        <v>12097</v>
      </c>
      <c r="C11495" s="453" t="s">
        <v>102</v>
      </c>
      <c r="D11495" s="453" t="n">
        <v>23.18</v>
      </c>
      <c r="E11495" s="474" t="s">
        <v>10866</v>
      </c>
    </row>
    <row r="11496" customFormat="false" ht="19.5" hidden="false" customHeight="false" outlineLevel="0" collapsed="false">
      <c r="A11496" s="453" t="n">
        <v>2584</v>
      </c>
      <c r="B11496" s="454" t="s">
        <v>12098</v>
      </c>
      <c r="C11496" s="453" t="s">
        <v>102</v>
      </c>
      <c r="D11496" s="453" t="n">
        <v>324.07</v>
      </c>
      <c r="E11496" s="474" t="s">
        <v>10866</v>
      </c>
    </row>
    <row r="11497" customFormat="false" ht="19.5" hidden="false" customHeight="false" outlineLevel="0" collapsed="false">
      <c r="A11497" s="453" t="n">
        <v>39329</v>
      </c>
      <c r="B11497" s="454" t="s">
        <v>12099</v>
      </c>
      <c r="C11497" s="453" t="s">
        <v>102</v>
      </c>
      <c r="D11497" s="453" t="n">
        <v>12.56</v>
      </c>
      <c r="E11497" s="474" t="s">
        <v>10866</v>
      </c>
    </row>
    <row r="11498" customFormat="false" ht="19.5" hidden="false" customHeight="false" outlineLevel="0" collapsed="false">
      <c r="A11498" s="453" t="n">
        <v>12010</v>
      </c>
      <c r="B11498" s="454" t="s">
        <v>12100</v>
      </c>
      <c r="C11498" s="453" t="s">
        <v>102</v>
      </c>
      <c r="D11498" s="453" t="n">
        <v>12.01</v>
      </c>
      <c r="E11498" s="474" t="s">
        <v>10866</v>
      </c>
    </row>
    <row r="11499" customFormat="false" ht="19.5" hidden="false" customHeight="false" outlineLevel="0" collapsed="false">
      <c r="A11499" s="453" t="n">
        <v>39332</v>
      </c>
      <c r="B11499" s="454" t="s">
        <v>12101</v>
      </c>
      <c r="C11499" s="453" t="s">
        <v>102</v>
      </c>
      <c r="D11499" s="453" t="n">
        <v>14.77</v>
      </c>
      <c r="E11499" s="474" t="s">
        <v>10866</v>
      </c>
    </row>
    <row r="11500" customFormat="false" ht="19.5" hidden="false" customHeight="false" outlineLevel="0" collapsed="false">
      <c r="A11500" s="453" t="n">
        <v>39330</v>
      </c>
      <c r="B11500" s="454" t="s">
        <v>12102</v>
      </c>
      <c r="C11500" s="453" t="s">
        <v>102</v>
      </c>
      <c r="D11500" s="453" t="n">
        <v>13.22</v>
      </c>
      <c r="E11500" s="474" t="s">
        <v>10866</v>
      </c>
    </row>
    <row r="11501" customFormat="false" ht="19.5" hidden="false" customHeight="false" outlineLevel="0" collapsed="false">
      <c r="A11501" s="453" t="n">
        <v>39331</v>
      </c>
      <c r="B11501" s="454" t="s">
        <v>12103</v>
      </c>
      <c r="C11501" s="453" t="s">
        <v>102</v>
      </c>
      <c r="D11501" s="453" t="n">
        <v>11.76</v>
      </c>
      <c r="E11501" s="474" t="s">
        <v>10866</v>
      </c>
    </row>
    <row r="11502" customFormat="false" ht="19.5" hidden="false" customHeight="false" outlineLevel="0" collapsed="false">
      <c r="A11502" s="453" t="n">
        <v>39335</v>
      </c>
      <c r="B11502" s="454" t="s">
        <v>12104</v>
      </c>
      <c r="C11502" s="453" t="s">
        <v>102</v>
      </c>
      <c r="D11502" s="453" t="n">
        <v>13.26</v>
      </c>
      <c r="E11502" s="474" t="s">
        <v>10866</v>
      </c>
    </row>
    <row r="11503" customFormat="false" ht="19.5" hidden="false" customHeight="false" outlineLevel="0" collapsed="false">
      <c r="A11503" s="453" t="n">
        <v>39333</v>
      </c>
      <c r="B11503" s="454" t="s">
        <v>12105</v>
      </c>
      <c r="C11503" s="453" t="s">
        <v>102</v>
      </c>
      <c r="D11503" s="453" t="n">
        <v>11.46</v>
      </c>
      <c r="E11503" s="474" t="s">
        <v>10866</v>
      </c>
    </row>
    <row r="11504" customFormat="false" ht="19.5" hidden="false" customHeight="false" outlineLevel="0" collapsed="false">
      <c r="A11504" s="453" t="n">
        <v>39334</v>
      </c>
      <c r="B11504" s="454" t="s">
        <v>12106</v>
      </c>
      <c r="C11504" s="453" t="s">
        <v>102</v>
      </c>
      <c r="D11504" s="453" t="n">
        <v>10.54</v>
      </c>
      <c r="E11504" s="474" t="s">
        <v>10866</v>
      </c>
    </row>
    <row r="11505" customFormat="false" ht="19.5" hidden="false" customHeight="false" outlineLevel="0" collapsed="false">
      <c r="A11505" s="453" t="n">
        <v>12015</v>
      </c>
      <c r="B11505" s="454" t="s">
        <v>12107</v>
      </c>
      <c r="C11505" s="453" t="s">
        <v>102</v>
      </c>
      <c r="D11505" s="453" t="n">
        <v>15.41</v>
      </c>
      <c r="E11505" s="474" t="s">
        <v>10866</v>
      </c>
    </row>
    <row r="11506" customFormat="false" ht="19.5" hidden="false" customHeight="false" outlineLevel="0" collapsed="false">
      <c r="A11506" s="453" t="n">
        <v>12016</v>
      </c>
      <c r="B11506" s="454" t="s">
        <v>12108</v>
      </c>
      <c r="C11506" s="453" t="s">
        <v>102</v>
      </c>
      <c r="D11506" s="453" t="n">
        <v>13.24</v>
      </c>
      <c r="E11506" s="474" t="s">
        <v>10866</v>
      </c>
    </row>
    <row r="11507" customFormat="false" ht="19.5" hidden="false" customHeight="false" outlineLevel="0" collapsed="false">
      <c r="A11507" s="453" t="n">
        <v>12019</v>
      </c>
      <c r="B11507" s="454" t="s">
        <v>12109</v>
      </c>
      <c r="C11507" s="453" t="s">
        <v>102</v>
      </c>
      <c r="D11507" s="453" t="n">
        <v>15.41</v>
      </c>
      <c r="E11507" s="474" t="s">
        <v>10866</v>
      </c>
    </row>
    <row r="11508" customFormat="false" ht="19.5" hidden="false" customHeight="false" outlineLevel="0" collapsed="false">
      <c r="A11508" s="453" t="n">
        <v>12020</v>
      </c>
      <c r="B11508" s="454" t="s">
        <v>12110</v>
      </c>
      <c r="C11508" s="453" t="s">
        <v>102</v>
      </c>
      <c r="D11508" s="453" t="n">
        <v>13.24</v>
      </c>
      <c r="E11508" s="474" t="s">
        <v>10866</v>
      </c>
    </row>
    <row r="11509" customFormat="false" ht="19.5" hidden="false" customHeight="false" outlineLevel="0" collapsed="false">
      <c r="A11509" s="453" t="n">
        <v>39338</v>
      </c>
      <c r="B11509" s="454" t="s">
        <v>12111</v>
      </c>
      <c r="C11509" s="453" t="s">
        <v>102</v>
      </c>
      <c r="D11509" s="453" t="n">
        <v>14.77</v>
      </c>
      <c r="E11509" s="474" t="s">
        <v>10866</v>
      </c>
    </row>
    <row r="11510" customFormat="false" ht="19.5" hidden="false" customHeight="false" outlineLevel="0" collapsed="false">
      <c r="A11510" s="453" t="n">
        <v>39336</v>
      </c>
      <c r="B11510" s="454" t="s">
        <v>12112</v>
      </c>
      <c r="C11510" s="453" t="s">
        <v>102</v>
      </c>
      <c r="D11510" s="453" t="n">
        <v>13.22</v>
      </c>
      <c r="E11510" s="474" t="s">
        <v>10866</v>
      </c>
    </row>
    <row r="11511" customFormat="false" ht="19.5" hidden="false" customHeight="false" outlineLevel="0" collapsed="false">
      <c r="A11511" s="453" t="n">
        <v>39337</v>
      </c>
      <c r="B11511" s="454" t="s">
        <v>12113</v>
      </c>
      <c r="C11511" s="453" t="s">
        <v>102</v>
      </c>
      <c r="D11511" s="453" t="n">
        <v>11.76</v>
      </c>
      <c r="E11511" s="474" t="s">
        <v>10866</v>
      </c>
    </row>
    <row r="11512" customFormat="false" ht="19.5" hidden="false" customHeight="false" outlineLevel="0" collapsed="false">
      <c r="A11512" s="453" t="n">
        <v>39341</v>
      </c>
      <c r="B11512" s="454" t="s">
        <v>12114</v>
      </c>
      <c r="C11512" s="453" t="s">
        <v>102</v>
      </c>
      <c r="D11512" s="453" t="n">
        <v>19.25</v>
      </c>
      <c r="E11512" s="474" t="s">
        <v>10866</v>
      </c>
    </row>
    <row r="11513" customFormat="false" ht="19.5" hidden="false" customHeight="false" outlineLevel="0" collapsed="false">
      <c r="A11513" s="453" t="n">
        <v>39340</v>
      </c>
      <c r="B11513" s="454" t="s">
        <v>12115</v>
      </c>
      <c r="C11513" s="453" t="s">
        <v>102</v>
      </c>
      <c r="D11513" s="453" t="n">
        <v>14.14</v>
      </c>
      <c r="E11513" s="474" t="s">
        <v>10866</v>
      </c>
    </row>
    <row r="11514" customFormat="false" ht="19.5" hidden="false" customHeight="false" outlineLevel="0" collapsed="false">
      <c r="A11514" s="453" t="n">
        <v>39342</v>
      </c>
      <c r="B11514" s="454" t="s">
        <v>12116</v>
      </c>
      <c r="C11514" s="453" t="s">
        <v>102</v>
      </c>
      <c r="D11514" s="453" t="n">
        <v>19.25</v>
      </c>
      <c r="E11514" s="474" t="s">
        <v>10866</v>
      </c>
    </row>
    <row r="11515" customFormat="false" ht="19.5" hidden="false" customHeight="false" outlineLevel="0" collapsed="false">
      <c r="A11515" s="453" t="n">
        <v>12025</v>
      </c>
      <c r="B11515" s="454" t="s">
        <v>12117</v>
      </c>
      <c r="C11515" s="453" t="s">
        <v>102</v>
      </c>
      <c r="D11515" s="453" t="n">
        <v>14.6</v>
      </c>
      <c r="E11515" s="474" t="s">
        <v>10866</v>
      </c>
    </row>
    <row r="11516" customFormat="false" ht="19.5" hidden="false" customHeight="false" outlineLevel="0" collapsed="false">
      <c r="A11516" s="453" t="n">
        <v>39345</v>
      </c>
      <c r="B11516" s="454" t="s">
        <v>12118</v>
      </c>
      <c r="C11516" s="453" t="s">
        <v>102</v>
      </c>
      <c r="D11516" s="453" t="n">
        <v>22</v>
      </c>
      <c r="E11516" s="474" t="s">
        <v>10866</v>
      </c>
    </row>
    <row r="11517" customFormat="false" ht="19.5" hidden="false" customHeight="false" outlineLevel="0" collapsed="false">
      <c r="A11517" s="453" t="n">
        <v>39343</v>
      </c>
      <c r="B11517" s="454" t="s">
        <v>12119</v>
      </c>
      <c r="C11517" s="453" t="s">
        <v>102</v>
      </c>
      <c r="D11517" s="453" t="n">
        <v>16.26</v>
      </c>
      <c r="E11517" s="475" t="s">
        <v>10866</v>
      </c>
    </row>
    <row r="11518" customFormat="false" ht="19.5" hidden="false" customHeight="false" outlineLevel="0" collapsed="false">
      <c r="A11518" s="453" t="n">
        <v>39344</v>
      </c>
      <c r="B11518" s="454" t="s">
        <v>12120</v>
      </c>
      <c r="C11518" s="453" t="s">
        <v>102</v>
      </c>
      <c r="D11518" s="453" t="n">
        <v>15.72</v>
      </c>
      <c r="E11518" s="475" t="s">
        <v>10866</v>
      </c>
    </row>
    <row r="11519" customFormat="false" ht="19.5" hidden="false" customHeight="false" outlineLevel="0" collapsed="false">
      <c r="A11519" s="453" t="n">
        <v>12623</v>
      </c>
      <c r="B11519" s="454" t="s">
        <v>12121</v>
      </c>
      <c r="C11519" s="453" t="s">
        <v>501</v>
      </c>
      <c r="D11519" s="453" t="n">
        <v>52.61</v>
      </c>
      <c r="E11519" s="475" t="s">
        <v>10866</v>
      </c>
    </row>
    <row r="11520" customFormat="false" ht="19.5" hidden="false" customHeight="false" outlineLevel="0" collapsed="false">
      <c r="A11520" s="453" t="n">
        <v>34498</v>
      </c>
      <c r="B11520" s="454" t="s">
        <v>12122</v>
      </c>
      <c r="C11520" s="453" t="s">
        <v>102</v>
      </c>
      <c r="D11520" s="453" t="n">
        <v>132.8</v>
      </c>
      <c r="E11520" s="474" t="s">
        <v>10866</v>
      </c>
    </row>
    <row r="11521" customFormat="false" ht="19.5" hidden="false" customHeight="false" outlineLevel="0" collapsed="false">
      <c r="A11521" s="453" t="n">
        <v>13244</v>
      </c>
      <c r="B11521" s="454" t="s">
        <v>12123</v>
      </c>
      <c r="C11521" s="453" t="s">
        <v>102</v>
      </c>
      <c r="D11521" s="453" t="n">
        <v>55.9</v>
      </c>
      <c r="E11521" s="474" t="s">
        <v>482</v>
      </c>
    </row>
    <row r="11522" customFormat="false" ht="19.5" hidden="false" customHeight="false" outlineLevel="0" collapsed="false">
      <c r="A11522" s="453" t="n">
        <v>38998</v>
      </c>
      <c r="B11522" s="454" t="s">
        <v>12124</v>
      </c>
      <c r="C11522" s="453" t="s">
        <v>102</v>
      </c>
      <c r="D11522" s="453" t="n">
        <v>10.75</v>
      </c>
      <c r="E11522" s="474" t="s">
        <v>10866</v>
      </c>
    </row>
    <row r="11523" customFormat="false" ht="19.5" hidden="false" customHeight="false" outlineLevel="0" collapsed="false">
      <c r="A11523" s="453" t="n">
        <v>38999</v>
      </c>
      <c r="B11523" s="454" t="s">
        <v>12125</v>
      </c>
      <c r="C11523" s="453" t="s">
        <v>102</v>
      </c>
      <c r="D11523" s="453" t="n">
        <v>27.18</v>
      </c>
      <c r="E11523" s="474" t="s">
        <v>10866</v>
      </c>
    </row>
    <row r="11524" customFormat="false" ht="19.5" hidden="false" customHeight="false" outlineLevel="0" collapsed="false">
      <c r="A11524" s="453" t="n">
        <v>38996</v>
      </c>
      <c r="B11524" s="454" t="s">
        <v>12126</v>
      </c>
      <c r="C11524" s="453" t="s">
        <v>102</v>
      </c>
      <c r="D11524" s="453" t="n">
        <v>19.21</v>
      </c>
      <c r="E11524" s="474" t="s">
        <v>10866</v>
      </c>
    </row>
    <row r="11525" customFormat="false" ht="19.5" hidden="false" customHeight="false" outlineLevel="0" collapsed="false">
      <c r="A11525" s="453" t="n">
        <v>44173</v>
      </c>
      <c r="B11525" s="454" t="s">
        <v>12127</v>
      </c>
      <c r="C11525" s="453" t="s">
        <v>102</v>
      </c>
      <c r="D11525" s="453" t="n">
        <v>18.68</v>
      </c>
      <c r="E11525" s="475" t="s">
        <v>10866</v>
      </c>
    </row>
    <row r="11526" customFormat="false" ht="19.5" hidden="false" customHeight="false" outlineLevel="0" collapsed="false">
      <c r="A11526" s="453" t="n">
        <v>44174</v>
      </c>
      <c r="B11526" s="454" t="s">
        <v>12128</v>
      </c>
      <c r="C11526" s="453" t="s">
        <v>102</v>
      </c>
      <c r="D11526" s="453" t="n">
        <v>30.58</v>
      </c>
      <c r="E11526" s="475" t="s">
        <v>10866</v>
      </c>
    </row>
    <row r="11527" customFormat="false" ht="19.5" hidden="false" customHeight="false" outlineLevel="0" collapsed="false">
      <c r="A11527" s="453" t="n">
        <v>38997</v>
      </c>
      <c r="B11527" s="454" t="s">
        <v>12129</v>
      </c>
      <c r="C11527" s="453" t="s">
        <v>102</v>
      </c>
      <c r="D11527" s="453" t="n">
        <v>27.48</v>
      </c>
      <c r="E11527" s="474" t="s">
        <v>10866</v>
      </c>
    </row>
    <row r="11528" customFormat="false" ht="19.5" hidden="false" customHeight="false" outlineLevel="0" collapsed="false">
      <c r="A11528" s="453" t="n">
        <v>39600</v>
      </c>
      <c r="B11528" s="454" t="s">
        <v>12130</v>
      </c>
      <c r="C11528" s="453" t="s">
        <v>102</v>
      </c>
      <c r="D11528" s="453" t="n">
        <v>15.83</v>
      </c>
      <c r="E11528" s="475" t="s">
        <v>10866</v>
      </c>
    </row>
    <row r="11529" customFormat="false" ht="19.5" hidden="false" customHeight="false" outlineLevel="0" collapsed="false">
      <c r="A11529" s="453" t="n">
        <v>39601</v>
      </c>
      <c r="B11529" s="454" t="s">
        <v>12131</v>
      </c>
      <c r="C11529" s="453" t="s">
        <v>102</v>
      </c>
      <c r="D11529" s="453" t="n">
        <v>33.59</v>
      </c>
      <c r="E11529" s="474" t="s">
        <v>10866</v>
      </c>
    </row>
    <row r="11530" customFormat="false" ht="19.5" hidden="false" customHeight="false" outlineLevel="0" collapsed="false">
      <c r="A11530" s="453" t="n">
        <v>39862</v>
      </c>
      <c r="B11530" s="454" t="s">
        <v>12132</v>
      </c>
      <c r="C11530" s="453" t="s">
        <v>102</v>
      </c>
      <c r="D11530" s="453"/>
      <c r="E11530" s="475" t="s">
        <v>10866</v>
      </c>
    </row>
    <row r="11531" customFormat="false" ht="19.5" hidden="false" customHeight="false" outlineLevel="0" collapsed="false">
      <c r="A11531" s="453" t="n">
        <v>39863</v>
      </c>
      <c r="B11531" s="454" t="s">
        <v>12133</v>
      </c>
      <c r="C11531" s="453" t="s">
        <v>102</v>
      </c>
      <c r="D11531" s="453"/>
      <c r="E11531" s="474" t="s">
        <v>10866</v>
      </c>
    </row>
    <row r="11532" customFormat="false" ht="19.5" hidden="false" customHeight="false" outlineLevel="0" collapsed="false">
      <c r="A11532" s="453" t="n">
        <v>39864</v>
      </c>
      <c r="B11532" s="454" t="s">
        <v>12134</v>
      </c>
      <c r="C11532" s="453" t="s">
        <v>102</v>
      </c>
      <c r="D11532" s="453"/>
      <c r="E11532" s="474" t="s">
        <v>10866</v>
      </c>
    </row>
    <row r="11533" customFormat="false" ht="19.5" hidden="false" customHeight="false" outlineLevel="0" collapsed="false">
      <c r="A11533" s="453" t="n">
        <v>39865</v>
      </c>
      <c r="B11533" s="454" t="s">
        <v>12135</v>
      </c>
      <c r="C11533" s="453" t="s">
        <v>102</v>
      </c>
      <c r="D11533" s="453"/>
      <c r="E11533" s="474" t="s">
        <v>10866</v>
      </c>
    </row>
    <row r="11534" customFormat="false" ht="19.5" hidden="false" customHeight="false" outlineLevel="0" collapsed="false">
      <c r="A11534" s="453" t="n">
        <v>2517</v>
      </c>
      <c r="B11534" s="454" t="s">
        <v>12136</v>
      </c>
      <c r="C11534" s="453" t="s">
        <v>102</v>
      </c>
      <c r="D11534" s="453" t="n">
        <v>32.29</v>
      </c>
      <c r="E11534" s="474" t="s">
        <v>10866</v>
      </c>
    </row>
    <row r="11535" customFormat="false" ht="19.5" hidden="false" customHeight="false" outlineLevel="0" collapsed="false">
      <c r="A11535" s="453" t="n">
        <v>2522</v>
      </c>
      <c r="B11535" s="454" t="s">
        <v>12137</v>
      </c>
      <c r="C11535" s="453" t="s">
        <v>102</v>
      </c>
      <c r="D11535" s="453" t="n">
        <v>20.87</v>
      </c>
      <c r="E11535" s="474" t="s">
        <v>10866</v>
      </c>
    </row>
    <row r="11536" customFormat="false" ht="19.5" hidden="false" customHeight="false" outlineLevel="0" collapsed="false">
      <c r="A11536" s="453" t="n">
        <v>2516</v>
      </c>
      <c r="B11536" s="454" t="s">
        <v>12138</v>
      </c>
      <c r="C11536" s="453" t="s">
        <v>102</v>
      </c>
      <c r="D11536" s="453" t="n">
        <v>16.75</v>
      </c>
      <c r="E11536" s="474" t="s">
        <v>10866</v>
      </c>
    </row>
    <row r="11537" customFormat="false" ht="19.5" hidden="false" customHeight="false" outlineLevel="0" collapsed="false">
      <c r="A11537" s="453" t="n">
        <v>2548</v>
      </c>
      <c r="B11537" s="454" t="s">
        <v>12139</v>
      </c>
      <c r="C11537" s="453" t="s">
        <v>102</v>
      </c>
      <c r="D11537" s="453" t="n">
        <v>12.83</v>
      </c>
      <c r="E11537" s="474" t="s">
        <v>10866</v>
      </c>
    </row>
    <row r="11538" customFormat="false" ht="19.5" hidden="false" customHeight="false" outlineLevel="0" collapsed="false">
      <c r="A11538" s="453" t="n">
        <v>2518</v>
      </c>
      <c r="B11538" s="454" t="s">
        <v>12140</v>
      </c>
      <c r="C11538" s="453" t="s">
        <v>102</v>
      </c>
      <c r="D11538" s="453" t="n">
        <v>153.69</v>
      </c>
      <c r="E11538" s="474" t="s">
        <v>10866</v>
      </c>
    </row>
    <row r="11539" customFormat="false" ht="19.5" hidden="false" customHeight="false" outlineLevel="0" collapsed="false">
      <c r="A11539" s="453" t="n">
        <v>2521</v>
      </c>
      <c r="B11539" s="454" t="s">
        <v>12141</v>
      </c>
      <c r="C11539" s="453" t="s">
        <v>102</v>
      </c>
      <c r="D11539" s="453" t="n">
        <v>65.42</v>
      </c>
      <c r="E11539" s="474" t="s">
        <v>10866</v>
      </c>
    </row>
    <row r="11540" customFormat="false" ht="19.5" hidden="false" customHeight="false" outlineLevel="0" collapsed="false">
      <c r="A11540" s="453" t="n">
        <v>2519</v>
      </c>
      <c r="B11540" s="454" t="s">
        <v>12142</v>
      </c>
      <c r="C11540" s="453" t="s">
        <v>102</v>
      </c>
      <c r="D11540" s="453" t="n">
        <v>185.32</v>
      </c>
      <c r="E11540" s="474" t="s">
        <v>10866</v>
      </c>
    </row>
    <row r="11541" customFormat="false" ht="19.5" hidden="false" customHeight="false" outlineLevel="0" collapsed="false">
      <c r="A11541" s="453" t="n">
        <v>2515</v>
      </c>
      <c r="B11541" s="454" t="s">
        <v>12143</v>
      </c>
      <c r="C11541" s="453" t="s">
        <v>102</v>
      </c>
      <c r="D11541" s="453" t="n">
        <v>13.94</v>
      </c>
      <c r="E11541" s="474" t="s">
        <v>10866</v>
      </c>
    </row>
    <row r="11542" customFormat="false" ht="19.5" hidden="false" customHeight="false" outlineLevel="0" collapsed="false">
      <c r="A11542" s="453" t="n">
        <v>2520</v>
      </c>
      <c r="B11542" s="454" t="s">
        <v>12144</v>
      </c>
      <c r="C11542" s="453" t="s">
        <v>102</v>
      </c>
      <c r="D11542" s="453" t="n">
        <v>341.08</v>
      </c>
      <c r="E11542" s="474" t="s">
        <v>10866</v>
      </c>
    </row>
    <row r="11543" customFormat="false" ht="19.5" hidden="false" customHeight="false" outlineLevel="0" collapsed="false">
      <c r="A11543" s="453" t="n">
        <v>1602</v>
      </c>
      <c r="B11543" s="454" t="s">
        <v>12145</v>
      </c>
      <c r="C11543" s="453" t="s">
        <v>102</v>
      </c>
      <c r="D11543" s="453" t="n">
        <v>58.9</v>
      </c>
      <c r="E11543" s="475" t="s">
        <v>10866</v>
      </c>
    </row>
    <row r="11544" customFormat="false" ht="19.5" hidden="false" customHeight="false" outlineLevel="0" collapsed="false">
      <c r="A11544" s="453" t="n">
        <v>1601</v>
      </c>
      <c r="B11544" s="454" t="s">
        <v>12146</v>
      </c>
      <c r="C11544" s="453" t="s">
        <v>102</v>
      </c>
      <c r="D11544" s="453" t="n">
        <v>52.49</v>
      </c>
      <c r="E11544" s="475" t="s">
        <v>10866</v>
      </c>
    </row>
    <row r="11545" customFormat="false" ht="19.5" hidden="false" customHeight="false" outlineLevel="0" collapsed="false">
      <c r="A11545" s="453" t="n">
        <v>1600</v>
      </c>
      <c r="B11545" s="454" t="s">
        <v>12147</v>
      </c>
      <c r="C11545" s="453" t="s">
        <v>102</v>
      </c>
      <c r="D11545" s="453" t="n">
        <v>22.93</v>
      </c>
      <c r="E11545" s="475" t="s">
        <v>10866</v>
      </c>
    </row>
    <row r="11546" customFormat="false" ht="19.5" hidden="false" customHeight="false" outlineLevel="0" collapsed="false">
      <c r="A11546" s="453" t="n">
        <v>1598</v>
      </c>
      <c r="B11546" s="454" t="s">
        <v>12148</v>
      </c>
      <c r="C11546" s="453" t="s">
        <v>102</v>
      </c>
      <c r="D11546" s="453" t="n">
        <v>15.53</v>
      </c>
      <c r="E11546" s="474" t="s">
        <v>10866</v>
      </c>
    </row>
    <row r="11547" customFormat="false" ht="19.5" hidden="false" customHeight="false" outlineLevel="0" collapsed="false">
      <c r="A11547" s="453" t="n">
        <v>1603</v>
      </c>
      <c r="B11547" s="454" t="s">
        <v>12149</v>
      </c>
      <c r="C11547" s="453" t="s">
        <v>102</v>
      </c>
      <c r="D11547" s="453" t="n">
        <v>88.93</v>
      </c>
      <c r="E11547" s="474" t="s">
        <v>10866</v>
      </c>
    </row>
    <row r="11548" customFormat="false" ht="19.5" hidden="false" customHeight="false" outlineLevel="0" collapsed="false">
      <c r="A11548" s="453" t="n">
        <v>1599</v>
      </c>
      <c r="B11548" s="454" t="s">
        <v>12150</v>
      </c>
      <c r="C11548" s="453" t="s">
        <v>102</v>
      </c>
      <c r="D11548" s="453" t="n">
        <v>18.02</v>
      </c>
      <c r="E11548" s="474" t="s">
        <v>10866</v>
      </c>
    </row>
    <row r="11549" customFormat="false" ht="19.5" hidden="false" customHeight="false" outlineLevel="0" collapsed="false">
      <c r="A11549" s="453" t="n">
        <v>1597</v>
      </c>
      <c r="B11549" s="454" t="s">
        <v>12151</v>
      </c>
      <c r="C11549" s="453" t="s">
        <v>102</v>
      </c>
      <c r="D11549" s="453" t="n">
        <v>14.6</v>
      </c>
      <c r="E11549" s="474" t="s">
        <v>10866</v>
      </c>
    </row>
    <row r="11550" customFormat="false" ht="19.5" hidden="false" customHeight="false" outlineLevel="0" collapsed="false">
      <c r="A11550" s="453" t="n">
        <v>39602</v>
      </c>
      <c r="B11550" s="454" t="s">
        <v>12152</v>
      </c>
      <c r="C11550" s="453" t="s">
        <v>102</v>
      </c>
      <c r="D11550" s="453" t="n">
        <v>1.68</v>
      </c>
      <c r="E11550" s="474" t="s">
        <v>10866</v>
      </c>
    </row>
    <row r="11551" customFormat="false" ht="19.5" hidden="false" customHeight="false" outlineLevel="0" collapsed="false">
      <c r="A11551" s="453" t="n">
        <v>39603</v>
      </c>
      <c r="B11551" s="454" t="s">
        <v>12153</v>
      </c>
      <c r="C11551" s="453" t="s">
        <v>102</v>
      </c>
      <c r="D11551" s="453" t="n">
        <v>3.58</v>
      </c>
      <c r="E11551" s="474" t="s">
        <v>10866</v>
      </c>
    </row>
    <row r="11552" customFormat="false" ht="19.5" hidden="false" customHeight="false" outlineLevel="0" collapsed="false">
      <c r="A11552" s="453" t="n">
        <v>11821</v>
      </c>
      <c r="B11552" s="454" t="s">
        <v>12154</v>
      </c>
      <c r="C11552" s="453" t="s">
        <v>102</v>
      </c>
      <c r="D11552" s="453" t="n">
        <v>12</v>
      </c>
      <c r="E11552" s="475" t="s">
        <v>10866</v>
      </c>
    </row>
    <row r="11553" customFormat="false" ht="19.5" hidden="false" customHeight="false" outlineLevel="0" collapsed="false">
      <c r="A11553" s="453" t="n">
        <v>1562</v>
      </c>
      <c r="B11553" s="454" t="s">
        <v>12155</v>
      </c>
      <c r="C11553" s="453" t="s">
        <v>102</v>
      </c>
      <c r="D11553" s="453" t="n">
        <v>19.65</v>
      </c>
      <c r="E11553" s="474" t="s">
        <v>10866</v>
      </c>
    </row>
    <row r="11554" customFormat="false" ht="19.5" hidden="false" customHeight="false" outlineLevel="0" collapsed="false">
      <c r="A11554" s="453" t="n">
        <v>1563</v>
      </c>
      <c r="B11554" s="454" t="s">
        <v>12156</v>
      </c>
      <c r="C11554" s="453" t="s">
        <v>102</v>
      </c>
      <c r="D11554" s="453" t="n">
        <v>26.36</v>
      </c>
      <c r="E11554" s="475" t="s">
        <v>10866</v>
      </c>
    </row>
    <row r="11555" customFormat="false" ht="19.5" hidden="false" customHeight="false" outlineLevel="0" collapsed="false">
      <c r="A11555" s="453" t="n">
        <v>11856</v>
      </c>
      <c r="B11555" s="454" t="s">
        <v>12157</v>
      </c>
      <c r="C11555" s="453" t="s">
        <v>102</v>
      </c>
      <c r="D11555" s="453" t="n">
        <v>7.86</v>
      </c>
      <c r="E11555" s="474" t="s">
        <v>482</v>
      </c>
    </row>
    <row r="11556" customFormat="false" ht="19.5" hidden="false" customHeight="false" outlineLevel="0" collapsed="false">
      <c r="A11556" s="453" t="n">
        <v>11857</v>
      </c>
      <c r="B11556" s="454" t="s">
        <v>12158</v>
      </c>
      <c r="C11556" s="453" t="s">
        <v>102</v>
      </c>
      <c r="D11556" s="453" t="n">
        <v>41.37</v>
      </c>
      <c r="E11556" s="474" t="s">
        <v>10866</v>
      </c>
    </row>
    <row r="11557" customFormat="false" ht="19.5" hidden="false" customHeight="false" outlineLevel="0" collapsed="false">
      <c r="A11557" s="453" t="n">
        <v>11858</v>
      </c>
      <c r="B11557" s="454" t="s">
        <v>12159</v>
      </c>
      <c r="C11557" s="453" t="s">
        <v>102</v>
      </c>
      <c r="D11557" s="453" t="n">
        <v>51.34</v>
      </c>
      <c r="E11557" s="474" t="s">
        <v>10866</v>
      </c>
    </row>
    <row r="11558" customFormat="false" ht="19.5" hidden="false" customHeight="false" outlineLevel="0" collapsed="false">
      <c r="A11558" s="453" t="n">
        <v>1539</v>
      </c>
      <c r="B11558" s="454" t="s">
        <v>12160</v>
      </c>
      <c r="C11558" s="453" t="s">
        <v>102</v>
      </c>
      <c r="D11558" s="453" t="n">
        <v>9.23</v>
      </c>
      <c r="E11558" s="474" t="s">
        <v>10866</v>
      </c>
    </row>
    <row r="11559" customFormat="false" ht="19.5" hidden="false" customHeight="false" outlineLevel="0" collapsed="false">
      <c r="A11559" s="453" t="n">
        <v>11859</v>
      </c>
      <c r="B11559" s="454" t="s">
        <v>12161</v>
      </c>
      <c r="C11559" s="453" t="s">
        <v>102</v>
      </c>
      <c r="D11559" s="453" t="n">
        <v>69.85</v>
      </c>
      <c r="E11559" s="474" t="s">
        <v>10866</v>
      </c>
    </row>
    <row r="11560" customFormat="false" ht="19.5" hidden="false" customHeight="false" outlineLevel="0" collapsed="false">
      <c r="A11560" s="453" t="n">
        <v>1550</v>
      </c>
      <c r="B11560" s="454" t="s">
        <v>12162</v>
      </c>
      <c r="C11560" s="453" t="s">
        <v>102</v>
      </c>
      <c r="D11560" s="453" t="n">
        <v>9.74</v>
      </c>
      <c r="E11560" s="474" t="s">
        <v>10866</v>
      </c>
    </row>
    <row r="11561" customFormat="false" ht="19.5" hidden="false" customHeight="false" outlineLevel="0" collapsed="false">
      <c r="A11561" s="453" t="n">
        <v>11854</v>
      </c>
      <c r="B11561" s="454" t="s">
        <v>12163</v>
      </c>
      <c r="C11561" s="453" t="s">
        <v>102</v>
      </c>
      <c r="D11561" s="453" t="n">
        <v>12.17</v>
      </c>
      <c r="E11561" s="474" t="s">
        <v>10866</v>
      </c>
    </row>
    <row r="11562" customFormat="false" ht="19.5" hidden="false" customHeight="false" outlineLevel="0" collapsed="false">
      <c r="A11562" s="453" t="n">
        <v>11862</v>
      </c>
      <c r="B11562" s="454" t="s">
        <v>12164</v>
      </c>
      <c r="C11562" s="453" t="s">
        <v>102</v>
      </c>
      <c r="D11562" s="453" t="n">
        <v>17.08</v>
      </c>
      <c r="E11562" s="474" t="s">
        <v>10866</v>
      </c>
    </row>
    <row r="11563" customFormat="false" ht="19.5" hidden="false" customHeight="false" outlineLevel="0" collapsed="false">
      <c r="A11563" s="453" t="n">
        <v>11863</v>
      </c>
      <c r="B11563" s="454" t="s">
        <v>12165</v>
      </c>
      <c r="C11563" s="453" t="s">
        <v>102</v>
      </c>
      <c r="D11563" s="453" t="n">
        <v>6.9</v>
      </c>
      <c r="E11563" s="474" t="s">
        <v>10866</v>
      </c>
    </row>
    <row r="11564" customFormat="false" ht="19.5" hidden="false" customHeight="false" outlineLevel="0" collapsed="false">
      <c r="A11564" s="453" t="n">
        <v>11855</v>
      </c>
      <c r="B11564" s="454" t="s">
        <v>12166</v>
      </c>
      <c r="C11564" s="453" t="s">
        <v>102</v>
      </c>
      <c r="D11564" s="453" t="n">
        <v>25.49</v>
      </c>
      <c r="E11564" s="474" t="s">
        <v>10866</v>
      </c>
    </row>
    <row r="11565" customFormat="false" ht="19.5" hidden="false" customHeight="false" outlineLevel="0" collapsed="false">
      <c r="A11565" s="453" t="n">
        <v>11864</v>
      </c>
      <c r="B11565" s="454" t="s">
        <v>12167</v>
      </c>
      <c r="C11565" s="453" t="s">
        <v>102</v>
      </c>
      <c r="D11565" s="453" t="n">
        <v>38.55</v>
      </c>
      <c r="E11565" s="474" t="s">
        <v>10866</v>
      </c>
    </row>
    <row r="11566" customFormat="false" ht="19.5" hidden="false" customHeight="false" outlineLevel="0" collapsed="false">
      <c r="A11566" s="453" t="n">
        <v>2527</v>
      </c>
      <c r="B11566" s="454" t="s">
        <v>12168</v>
      </c>
      <c r="C11566" s="453" t="s">
        <v>102</v>
      </c>
      <c r="D11566" s="453" t="n">
        <v>11.56</v>
      </c>
      <c r="E11566" s="474" t="s">
        <v>10866</v>
      </c>
    </row>
    <row r="11567" customFormat="false" ht="19.5" hidden="false" customHeight="false" outlineLevel="0" collapsed="false">
      <c r="A11567" s="453" t="n">
        <v>2526</v>
      </c>
      <c r="B11567" s="454" t="s">
        <v>12169</v>
      </c>
      <c r="C11567" s="453" t="s">
        <v>102</v>
      </c>
      <c r="D11567" s="453" t="n">
        <v>7.4</v>
      </c>
      <c r="E11567" s="474" t="s">
        <v>10866</v>
      </c>
    </row>
    <row r="11568" customFormat="false" ht="19.5" hidden="false" customHeight="false" outlineLevel="0" collapsed="false">
      <c r="A11568" s="453" t="n">
        <v>2483</v>
      </c>
      <c r="B11568" s="454" t="s">
        <v>12170</v>
      </c>
      <c r="C11568" s="453" t="s">
        <v>102</v>
      </c>
      <c r="D11568" s="453" t="n">
        <v>5.27</v>
      </c>
      <c r="E11568" s="474" t="s">
        <v>10866</v>
      </c>
    </row>
    <row r="11569" customFormat="false" ht="19.5" hidden="false" customHeight="false" outlineLevel="0" collapsed="false">
      <c r="A11569" s="453" t="n">
        <v>2487</v>
      </c>
      <c r="B11569" s="454" t="s">
        <v>12171</v>
      </c>
      <c r="C11569" s="453" t="s">
        <v>102</v>
      </c>
      <c r="D11569" s="453" t="n">
        <v>2.52</v>
      </c>
      <c r="E11569" s="474" t="s">
        <v>10866</v>
      </c>
    </row>
    <row r="11570" customFormat="false" ht="19.5" hidden="false" customHeight="false" outlineLevel="0" collapsed="false">
      <c r="A11570" s="453" t="n">
        <v>2528</v>
      </c>
      <c r="B11570" s="454" t="s">
        <v>12172</v>
      </c>
      <c r="C11570" s="453" t="s">
        <v>102</v>
      </c>
      <c r="D11570" s="453" t="n">
        <v>29.08</v>
      </c>
      <c r="E11570" s="474" t="s">
        <v>10866</v>
      </c>
    </row>
    <row r="11571" customFormat="false" ht="19.5" hidden="false" customHeight="false" outlineLevel="0" collapsed="false">
      <c r="A11571" s="453" t="n">
        <v>2489</v>
      </c>
      <c r="B11571" s="454" t="s">
        <v>12173</v>
      </c>
      <c r="C11571" s="453" t="s">
        <v>102</v>
      </c>
      <c r="D11571" s="453" t="n">
        <v>12.81</v>
      </c>
      <c r="E11571" s="474" t="s">
        <v>10866</v>
      </c>
    </row>
    <row r="11572" customFormat="false" ht="19.5" hidden="false" customHeight="false" outlineLevel="0" collapsed="false">
      <c r="A11572" s="453" t="n">
        <v>2484</v>
      </c>
      <c r="B11572" s="454" t="s">
        <v>12174</v>
      </c>
      <c r="C11572" s="453" t="s">
        <v>102</v>
      </c>
      <c r="D11572" s="453" t="n">
        <v>42.24</v>
      </c>
      <c r="E11572" s="474" t="s">
        <v>10866</v>
      </c>
    </row>
    <row r="11573" customFormat="false" ht="19.5" hidden="false" customHeight="false" outlineLevel="0" collapsed="false">
      <c r="A11573" s="453" t="n">
        <v>2488</v>
      </c>
      <c r="B11573" s="454" t="s">
        <v>12175</v>
      </c>
      <c r="C11573" s="453" t="s">
        <v>102</v>
      </c>
      <c r="D11573" s="453" t="n">
        <v>2.96</v>
      </c>
      <c r="E11573" s="474" t="s">
        <v>10866</v>
      </c>
    </row>
    <row r="11574" customFormat="false" ht="19.5" hidden="false" customHeight="false" outlineLevel="0" collapsed="false">
      <c r="A11574" s="453" t="n">
        <v>2485</v>
      </c>
      <c r="B11574" s="454" t="s">
        <v>12176</v>
      </c>
      <c r="C11574" s="453" t="s">
        <v>102</v>
      </c>
      <c r="D11574" s="453" t="n">
        <v>66.2</v>
      </c>
      <c r="E11574" s="474" t="s">
        <v>10866</v>
      </c>
    </row>
    <row r="11575" customFormat="false" ht="19.5" hidden="false" customHeight="false" outlineLevel="0" collapsed="false">
      <c r="A11575" s="453" t="n">
        <v>44247</v>
      </c>
      <c r="B11575" s="454" t="s">
        <v>12177</v>
      </c>
      <c r="C11575" s="453" t="s">
        <v>102</v>
      </c>
      <c r="D11575" s="453" t="n">
        <v>2016.11</v>
      </c>
      <c r="E11575" s="474" t="s">
        <v>10866</v>
      </c>
    </row>
    <row r="11576" customFormat="false" ht="19.5" hidden="false" customHeight="false" outlineLevel="0" collapsed="false">
      <c r="A11576" s="453" t="n">
        <v>38005</v>
      </c>
      <c r="B11576" s="454" t="s">
        <v>12178</v>
      </c>
      <c r="C11576" s="453" t="s">
        <v>102</v>
      </c>
      <c r="D11576" s="453" t="n">
        <v>23.97</v>
      </c>
      <c r="E11576" s="474" t="s">
        <v>10866</v>
      </c>
    </row>
    <row r="11577" customFormat="false" ht="19.5" hidden="false" customHeight="false" outlineLevel="0" collapsed="false">
      <c r="A11577" s="453" t="n">
        <v>38006</v>
      </c>
      <c r="B11577" s="454" t="s">
        <v>12179</v>
      </c>
      <c r="C11577" s="453" t="s">
        <v>102</v>
      </c>
      <c r="D11577" s="453" t="n">
        <v>31.85</v>
      </c>
      <c r="E11577" s="474" t="s">
        <v>10866</v>
      </c>
    </row>
    <row r="11578" customFormat="false" ht="19.5" hidden="false" customHeight="false" outlineLevel="0" collapsed="false">
      <c r="A11578" s="453" t="n">
        <v>38428</v>
      </c>
      <c r="B11578" s="454" t="s">
        <v>12180</v>
      </c>
      <c r="C11578" s="453" t="s">
        <v>102</v>
      </c>
      <c r="D11578" s="453" t="n">
        <v>28.53</v>
      </c>
      <c r="E11578" s="474" t="s">
        <v>10866</v>
      </c>
    </row>
    <row r="11579" customFormat="false" ht="19.5" hidden="false" customHeight="false" outlineLevel="0" collapsed="false">
      <c r="A11579" s="453" t="n">
        <v>38007</v>
      </c>
      <c r="B11579" s="454" t="s">
        <v>12181</v>
      </c>
      <c r="C11579" s="453" t="s">
        <v>102</v>
      </c>
      <c r="D11579" s="453" t="n">
        <v>36.75</v>
      </c>
      <c r="E11579" s="474" t="s">
        <v>10866</v>
      </c>
    </row>
    <row r="11580" customFormat="false" ht="19.5" hidden="false" customHeight="false" outlineLevel="0" collapsed="false">
      <c r="A11580" s="453" t="n">
        <v>38008</v>
      </c>
      <c r="B11580" s="454" t="s">
        <v>12182</v>
      </c>
      <c r="C11580" s="453" t="s">
        <v>102</v>
      </c>
      <c r="D11580" s="453" t="n">
        <v>58.81</v>
      </c>
      <c r="E11580" s="474" t="s">
        <v>10866</v>
      </c>
    </row>
    <row r="11581" customFormat="false" ht="19.5" hidden="false" customHeight="false" outlineLevel="0" collapsed="false">
      <c r="A11581" s="453" t="n">
        <v>38009</v>
      </c>
      <c r="B11581" s="454" t="s">
        <v>12183</v>
      </c>
      <c r="C11581" s="453" t="s">
        <v>102</v>
      </c>
      <c r="D11581" s="453" t="n">
        <v>72</v>
      </c>
      <c r="E11581" s="474" t="s">
        <v>10866</v>
      </c>
    </row>
    <row r="11582" customFormat="false" ht="19.5" hidden="false" customHeight="false" outlineLevel="0" collapsed="false">
      <c r="A11582" s="453" t="n">
        <v>44248</v>
      </c>
      <c r="B11582" s="454" t="s">
        <v>12184</v>
      </c>
      <c r="C11582" s="453" t="s">
        <v>102</v>
      </c>
      <c r="D11582" s="453" t="n">
        <v>117.36</v>
      </c>
      <c r="E11582" s="474" t="s">
        <v>10866</v>
      </c>
    </row>
    <row r="11583" customFormat="false" ht="19.5" hidden="false" customHeight="false" outlineLevel="0" collapsed="false">
      <c r="A11583" s="453" t="n">
        <v>44249</v>
      </c>
      <c r="B11583" s="454" t="s">
        <v>12185</v>
      </c>
      <c r="C11583" s="453" t="s">
        <v>102</v>
      </c>
      <c r="D11583" s="453" t="n">
        <v>452.79</v>
      </c>
      <c r="E11583" s="474" t="s">
        <v>10866</v>
      </c>
    </row>
    <row r="11584" customFormat="false" ht="19.5" hidden="false" customHeight="false" outlineLevel="0" collapsed="false">
      <c r="A11584" s="453" t="n">
        <v>44250</v>
      </c>
      <c r="B11584" s="454" t="s">
        <v>12186</v>
      </c>
      <c r="C11584" s="453" t="s">
        <v>102</v>
      </c>
      <c r="D11584" s="453" t="n">
        <v>657.55</v>
      </c>
      <c r="E11584" s="474" t="s">
        <v>10866</v>
      </c>
    </row>
    <row r="11585" customFormat="false" ht="19.5" hidden="false" customHeight="false" outlineLevel="0" collapsed="false">
      <c r="A11585" s="453" t="n">
        <v>39279</v>
      </c>
      <c r="B11585" s="454" t="s">
        <v>12187</v>
      </c>
      <c r="C11585" s="453" t="s">
        <v>102</v>
      </c>
      <c r="D11585" s="453" t="n">
        <v>15.62</v>
      </c>
      <c r="E11585" s="474" t="s">
        <v>10866</v>
      </c>
    </row>
    <row r="11586" customFormat="false" ht="19.5" hidden="false" customHeight="false" outlineLevel="0" collapsed="false">
      <c r="A11586" s="453" t="n">
        <v>39280</v>
      </c>
      <c r="B11586" s="454" t="s">
        <v>12188</v>
      </c>
      <c r="C11586" s="453" t="s">
        <v>102</v>
      </c>
      <c r="D11586" s="453" t="n">
        <v>17.5</v>
      </c>
      <c r="E11586" s="475" t="s">
        <v>10866</v>
      </c>
    </row>
    <row r="11587" customFormat="false" ht="19.5" hidden="false" customHeight="false" outlineLevel="0" collapsed="false">
      <c r="A11587" s="453" t="n">
        <v>39281</v>
      </c>
      <c r="B11587" s="454" t="s">
        <v>12189</v>
      </c>
      <c r="C11587" s="453" t="s">
        <v>102</v>
      </c>
      <c r="D11587" s="453" t="n">
        <v>23.13</v>
      </c>
      <c r="E11587" s="474" t="s">
        <v>10866</v>
      </c>
    </row>
    <row r="11588" customFormat="false" ht="19.5" hidden="false" customHeight="false" outlineLevel="0" collapsed="false">
      <c r="A11588" s="453" t="n">
        <v>39282</v>
      </c>
      <c r="B11588" s="454" t="s">
        <v>12190</v>
      </c>
      <c r="C11588" s="453" t="s">
        <v>102</v>
      </c>
      <c r="D11588" s="453" t="n">
        <v>32.29</v>
      </c>
      <c r="E11588" s="474" t="s">
        <v>10866</v>
      </c>
    </row>
    <row r="11589" customFormat="false" ht="19.5" hidden="false" customHeight="false" outlineLevel="0" collapsed="false">
      <c r="A11589" s="453" t="n">
        <v>38844</v>
      </c>
      <c r="B11589" s="454" t="s">
        <v>12191</v>
      </c>
      <c r="C11589" s="453" t="s">
        <v>102</v>
      </c>
      <c r="D11589" s="453" t="n">
        <v>15.84</v>
      </c>
      <c r="E11589" s="474" t="s">
        <v>482</v>
      </c>
    </row>
    <row r="11590" customFormat="false" ht="19.5" hidden="false" customHeight="false" outlineLevel="0" collapsed="false">
      <c r="A11590" s="453" t="n">
        <v>38846</v>
      </c>
      <c r="B11590" s="454" t="s">
        <v>12192</v>
      </c>
      <c r="C11590" s="453" t="s">
        <v>102</v>
      </c>
      <c r="D11590" s="453" t="n">
        <v>16.12</v>
      </c>
      <c r="E11590" s="474" t="s">
        <v>10866</v>
      </c>
    </row>
    <row r="11591" customFormat="false" ht="19.5" hidden="false" customHeight="false" outlineLevel="0" collapsed="false">
      <c r="A11591" s="453" t="n">
        <v>38847</v>
      </c>
      <c r="B11591" s="454" t="s">
        <v>12193</v>
      </c>
      <c r="C11591" s="453" t="s">
        <v>102</v>
      </c>
      <c r="D11591" s="453" t="n">
        <v>18.88</v>
      </c>
      <c r="E11591" s="474" t="s">
        <v>10866</v>
      </c>
    </row>
    <row r="11592" customFormat="false" ht="19.5" hidden="false" customHeight="false" outlineLevel="0" collapsed="false">
      <c r="A11592" s="453" t="n">
        <v>38850</v>
      </c>
      <c r="B11592" s="454" t="s">
        <v>12194</v>
      </c>
      <c r="C11592" s="453" t="s">
        <v>102</v>
      </c>
      <c r="D11592" s="453" t="n">
        <v>34.09</v>
      </c>
      <c r="E11592" s="474" t="s">
        <v>10866</v>
      </c>
    </row>
    <row r="11593" customFormat="false" ht="19.5" hidden="false" customHeight="false" outlineLevel="0" collapsed="false">
      <c r="A11593" s="453" t="n">
        <v>38848</v>
      </c>
      <c r="B11593" s="454" t="s">
        <v>12195</v>
      </c>
      <c r="C11593" s="453" t="s">
        <v>102</v>
      </c>
      <c r="D11593" s="453" t="n">
        <v>22.35</v>
      </c>
      <c r="E11593" s="474" t="s">
        <v>10866</v>
      </c>
    </row>
    <row r="11594" customFormat="false" ht="19.5" hidden="false" customHeight="false" outlineLevel="0" collapsed="false">
      <c r="A11594" s="453" t="n">
        <v>38851</v>
      </c>
      <c r="B11594" s="454" t="s">
        <v>12196</v>
      </c>
      <c r="C11594" s="453" t="s">
        <v>102</v>
      </c>
      <c r="D11594" s="453" t="n">
        <v>38.55</v>
      </c>
      <c r="E11594" s="474" t="s">
        <v>10866</v>
      </c>
    </row>
    <row r="11595" customFormat="false" ht="19.5" hidden="false" customHeight="false" outlineLevel="0" collapsed="false">
      <c r="A11595" s="453" t="n">
        <v>38854</v>
      </c>
      <c r="B11595" s="454" t="s">
        <v>12197</v>
      </c>
      <c r="C11595" s="453" t="s">
        <v>102</v>
      </c>
      <c r="D11595" s="453" t="n">
        <v>16.75</v>
      </c>
      <c r="E11595" s="474" t="s">
        <v>10866</v>
      </c>
    </row>
    <row r="11596" customFormat="false" ht="19.5" hidden="false" customHeight="false" outlineLevel="0" collapsed="false">
      <c r="A11596" s="453" t="n">
        <v>3104</v>
      </c>
      <c r="B11596" s="454" t="s">
        <v>12198</v>
      </c>
      <c r="C11596" s="453" t="s">
        <v>12199</v>
      </c>
      <c r="D11596" s="453" t="n">
        <v>200.87</v>
      </c>
      <c r="E11596" s="474" t="s">
        <v>10866</v>
      </c>
    </row>
    <row r="11597" customFormat="false" ht="19.5" hidden="false" customHeight="false" outlineLevel="0" collapsed="false">
      <c r="A11597" s="453" t="n">
        <v>1607</v>
      </c>
      <c r="B11597" s="454" t="s">
        <v>12200</v>
      </c>
      <c r="C11597" s="453" t="s">
        <v>12199</v>
      </c>
      <c r="D11597" s="453" t="n">
        <v>0.2</v>
      </c>
      <c r="E11597" s="474" t="s">
        <v>10866</v>
      </c>
    </row>
    <row r="11598" customFormat="false" ht="19.5" hidden="false" customHeight="false" outlineLevel="0" collapsed="false">
      <c r="A11598" s="453" t="n">
        <v>38169</v>
      </c>
      <c r="B11598" s="454" t="s">
        <v>12201</v>
      </c>
      <c r="C11598" s="453" t="s">
        <v>12199</v>
      </c>
      <c r="D11598" s="453" t="n">
        <v>87.86</v>
      </c>
      <c r="E11598" s="474" t="s">
        <v>10866</v>
      </c>
    </row>
    <row r="11599" customFormat="false" ht="19.5" hidden="false" customHeight="false" outlineLevel="0" collapsed="false">
      <c r="A11599" s="453" t="n">
        <v>6142</v>
      </c>
      <c r="B11599" s="454" t="s">
        <v>12202</v>
      </c>
      <c r="C11599" s="453" t="s">
        <v>102</v>
      </c>
      <c r="D11599" s="453" t="n">
        <v>9.42</v>
      </c>
      <c r="E11599" s="474" t="s">
        <v>10866</v>
      </c>
    </row>
    <row r="11600" customFormat="false" ht="19.5" hidden="false" customHeight="false" outlineLevel="0" collapsed="false">
      <c r="A11600" s="453" t="n">
        <v>11686</v>
      </c>
      <c r="B11600" s="454" t="s">
        <v>12203</v>
      </c>
      <c r="C11600" s="453" t="s">
        <v>102</v>
      </c>
      <c r="D11600" s="453" t="n">
        <v>13.07</v>
      </c>
      <c r="E11600" s="474" t="s">
        <v>10866</v>
      </c>
    </row>
    <row r="11601" customFormat="false" ht="19.5" hidden="false" customHeight="false" outlineLevel="0" collapsed="false">
      <c r="A11601" s="453" t="n">
        <v>37598</v>
      </c>
      <c r="B11601" s="454" t="s">
        <v>12204</v>
      </c>
      <c r="C11601" s="453" t="s">
        <v>102</v>
      </c>
      <c r="D11601" s="453"/>
      <c r="E11601" s="475" t="s">
        <v>10866</v>
      </c>
    </row>
    <row r="11602" customFormat="false" ht="19.5" hidden="false" customHeight="false" outlineLevel="0" collapsed="false">
      <c r="A11602" s="453" t="n">
        <v>25398</v>
      </c>
      <c r="B11602" s="454" t="s">
        <v>12205</v>
      </c>
      <c r="C11602" s="453" t="s">
        <v>102</v>
      </c>
      <c r="D11602" s="453" t="n">
        <v>5134.03</v>
      </c>
      <c r="E11602" s="474" t="s">
        <v>10866</v>
      </c>
    </row>
    <row r="11603" customFormat="false" ht="19.5" hidden="false" customHeight="false" outlineLevel="0" collapsed="false">
      <c r="A11603" s="453" t="n">
        <v>25399</v>
      </c>
      <c r="B11603" s="454" t="s">
        <v>12206</v>
      </c>
      <c r="C11603" s="453" t="s">
        <v>102</v>
      </c>
      <c r="D11603" s="453" t="n">
        <v>3116.8</v>
      </c>
      <c r="E11603" s="474" t="s">
        <v>10866</v>
      </c>
    </row>
    <row r="11604" customFormat="false" ht="19.5" hidden="false" customHeight="false" outlineLevel="0" collapsed="false">
      <c r="A11604" s="453" t="n">
        <v>43440</v>
      </c>
      <c r="B11604" s="454" t="s">
        <v>12207</v>
      </c>
      <c r="C11604" s="453" t="s">
        <v>102</v>
      </c>
      <c r="D11604" s="453" t="n">
        <v>518.51</v>
      </c>
      <c r="E11604" s="474" t="s">
        <v>10866</v>
      </c>
    </row>
    <row r="11605" customFormat="false" ht="19.5" hidden="false" customHeight="false" outlineLevel="0" collapsed="false">
      <c r="A11605" s="453" t="n">
        <v>1613</v>
      </c>
      <c r="B11605" s="454" t="s">
        <v>12208</v>
      </c>
      <c r="C11605" s="453" t="s">
        <v>102</v>
      </c>
      <c r="D11605" s="453" t="n">
        <v>2187.48</v>
      </c>
      <c r="E11605" s="474" t="s">
        <v>10866</v>
      </c>
    </row>
    <row r="11606" customFormat="false" ht="19.5" hidden="false" customHeight="false" outlineLevel="0" collapsed="false">
      <c r="A11606" s="453" t="n">
        <v>1626</v>
      </c>
      <c r="B11606" s="454" t="s">
        <v>12209</v>
      </c>
      <c r="C11606" s="453" t="s">
        <v>102</v>
      </c>
      <c r="D11606" s="453" t="n">
        <v>3271.64</v>
      </c>
      <c r="E11606" s="475" t="s">
        <v>10866</v>
      </c>
    </row>
    <row r="11607" customFormat="false" ht="19.5" hidden="false" customHeight="false" outlineLevel="0" collapsed="false">
      <c r="A11607" s="453" t="n">
        <v>1625</v>
      </c>
      <c r="B11607" s="454" t="s">
        <v>12210</v>
      </c>
      <c r="C11607" s="453" t="s">
        <v>102</v>
      </c>
      <c r="D11607" s="453" t="n">
        <v>228.51</v>
      </c>
      <c r="E11607" s="474" t="s">
        <v>10866</v>
      </c>
    </row>
    <row r="11608" customFormat="false" ht="19.5" hidden="false" customHeight="false" outlineLevel="0" collapsed="false">
      <c r="A11608" s="453" t="n">
        <v>1622</v>
      </c>
      <c r="B11608" s="454" t="s">
        <v>12211</v>
      </c>
      <c r="C11608" s="453" t="s">
        <v>102</v>
      </c>
      <c r="D11608" s="453" t="n">
        <v>7382.75</v>
      </c>
      <c r="E11608" s="474" t="s">
        <v>10866</v>
      </c>
    </row>
    <row r="11609" customFormat="false" ht="19.5" hidden="false" customHeight="false" outlineLevel="0" collapsed="false">
      <c r="A11609" s="453" t="n">
        <v>1620</v>
      </c>
      <c r="B11609" s="454" t="s">
        <v>12212</v>
      </c>
      <c r="C11609" s="453" t="s">
        <v>102</v>
      </c>
      <c r="D11609" s="453" t="n">
        <v>481.37</v>
      </c>
      <c r="E11609" s="474" t="s">
        <v>10866</v>
      </c>
    </row>
    <row r="11610" customFormat="false" ht="19.5" hidden="false" customHeight="false" outlineLevel="0" collapsed="false">
      <c r="A11610" s="453" t="n">
        <v>1629</v>
      </c>
      <c r="B11610" s="454" t="s">
        <v>12213</v>
      </c>
      <c r="C11610" s="453" t="s">
        <v>102</v>
      </c>
      <c r="D11610" s="453" t="n">
        <v>17967.85</v>
      </c>
      <c r="E11610" s="474" t="s">
        <v>10866</v>
      </c>
    </row>
    <row r="11611" customFormat="false" ht="19.5" hidden="false" customHeight="false" outlineLevel="0" collapsed="false">
      <c r="A11611" s="453" t="n">
        <v>1627</v>
      </c>
      <c r="B11611" s="454" t="s">
        <v>12214</v>
      </c>
      <c r="C11611" s="453" t="s">
        <v>102</v>
      </c>
      <c r="D11611" s="453" t="n">
        <v>920.12</v>
      </c>
      <c r="E11611" s="474" t="s">
        <v>10866</v>
      </c>
    </row>
    <row r="11612" customFormat="false" ht="19.5" hidden="false" customHeight="false" outlineLevel="0" collapsed="false">
      <c r="A11612" s="453" t="n">
        <v>1623</v>
      </c>
      <c r="B11612" s="454" t="s">
        <v>12215</v>
      </c>
      <c r="C11612" s="453" t="s">
        <v>102</v>
      </c>
      <c r="D11612" s="453" t="n">
        <v>186.36</v>
      </c>
      <c r="E11612" s="475" t="s">
        <v>10866</v>
      </c>
    </row>
    <row r="11613" customFormat="false" ht="19.5" hidden="false" customHeight="false" outlineLevel="0" collapsed="false">
      <c r="A11613" s="453" t="n">
        <v>1619</v>
      </c>
      <c r="B11613" s="454" t="s">
        <v>12216</v>
      </c>
      <c r="C11613" s="453" t="s">
        <v>102</v>
      </c>
      <c r="D11613" s="453" t="n">
        <v>256.35</v>
      </c>
      <c r="E11613" s="475" t="s">
        <v>10866</v>
      </c>
    </row>
    <row r="11614" customFormat="false" ht="19.5" hidden="false" customHeight="false" outlineLevel="0" collapsed="false">
      <c r="A11614" s="453" t="n">
        <v>1630</v>
      </c>
      <c r="B11614" s="454" t="s">
        <v>12217</v>
      </c>
      <c r="C11614" s="453" t="s">
        <v>102</v>
      </c>
      <c r="D11614" s="453" t="n">
        <v>5644.26</v>
      </c>
      <c r="E11614" s="474" t="s">
        <v>10866</v>
      </c>
    </row>
    <row r="11615" customFormat="false" ht="19.5" hidden="false" customHeight="false" outlineLevel="0" collapsed="false">
      <c r="A11615" s="453" t="n">
        <v>1616</v>
      </c>
      <c r="B11615" s="454" t="s">
        <v>12218</v>
      </c>
      <c r="C11615" s="453" t="s">
        <v>102</v>
      </c>
      <c r="D11615" s="453" t="n">
        <v>8680.98</v>
      </c>
      <c r="E11615" s="474" t="s">
        <v>10866</v>
      </c>
    </row>
    <row r="11616" customFormat="false" ht="19.5" hidden="false" customHeight="false" outlineLevel="0" collapsed="false">
      <c r="A11616" s="453" t="n">
        <v>1614</v>
      </c>
      <c r="B11616" s="454" t="s">
        <v>12219</v>
      </c>
      <c r="C11616" s="453" t="s">
        <v>102</v>
      </c>
      <c r="D11616" s="453" t="n">
        <v>396.75</v>
      </c>
      <c r="E11616" s="474" t="s">
        <v>10866</v>
      </c>
    </row>
    <row r="11617" customFormat="false" ht="19.5" hidden="false" customHeight="false" outlineLevel="0" collapsed="false">
      <c r="A11617" s="453" t="n">
        <v>1617</v>
      </c>
      <c r="B11617" s="454" t="s">
        <v>12220</v>
      </c>
      <c r="C11617" s="453" t="s">
        <v>102</v>
      </c>
      <c r="D11617" s="453" t="n">
        <v>10363.21</v>
      </c>
      <c r="E11617" s="474" t="s">
        <v>10866</v>
      </c>
    </row>
    <row r="11618" customFormat="false" ht="19.5" hidden="false" customHeight="false" outlineLevel="0" collapsed="false">
      <c r="A11618" s="453" t="n">
        <v>1621</v>
      </c>
      <c r="B11618" s="454" t="s">
        <v>12221</v>
      </c>
      <c r="C11618" s="453" t="s">
        <v>102</v>
      </c>
      <c r="D11618" s="453" t="n">
        <v>709.58</v>
      </c>
      <c r="E11618" s="474" t="s">
        <v>10866</v>
      </c>
    </row>
    <row r="11619" customFormat="false" ht="19.5" hidden="false" customHeight="false" outlineLevel="0" collapsed="false">
      <c r="A11619" s="453" t="n">
        <v>1624</v>
      </c>
      <c r="B11619" s="454" t="s">
        <v>12222</v>
      </c>
      <c r="C11619" s="453" t="s">
        <v>102</v>
      </c>
      <c r="D11619" s="453" t="n">
        <v>25473.27</v>
      </c>
      <c r="E11619" s="475" t="s">
        <v>10866</v>
      </c>
    </row>
    <row r="11620" customFormat="false" ht="19.5" hidden="false" customHeight="false" outlineLevel="0" collapsed="false">
      <c r="A11620" s="453" t="n">
        <v>1615</v>
      </c>
      <c r="B11620" s="454" t="s">
        <v>12223</v>
      </c>
      <c r="C11620" s="453" t="s">
        <v>102</v>
      </c>
      <c r="D11620" s="453" t="n">
        <v>1332.48</v>
      </c>
      <c r="E11620" s="474" t="s">
        <v>10866</v>
      </c>
    </row>
    <row r="11621" customFormat="false" ht="19.5" hidden="false" customHeight="false" outlineLevel="0" collapsed="false">
      <c r="A11621" s="453" t="n">
        <v>1612</v>
      </c>
      <c r="B11621" s="454" t="s">
        <v>12224</v>
      </c>
      <c r="C11621" s="453" t="s">
        <v>102</v>
      </c>
      <c r="D11621" s="453" t="n">
        <v>175.5</v>
      </c>
      <c r="E11621" s="474" t="s">
        <v>482</v>
      </c>
    </row>
    <row r="11622" customFormat="false" ht="19.5" hidden="false" customHeight="false" outlineLevel="0" collapsed="false">
      <c r="A11622" s="453" t="n">
        <v>1618</v>
      </c>
      <c r="B11622" s="454" t="s">
        <v>12225</v>
      </c>
      <c r="C11622" s="453" t="s">
        <v>102</v>
      </c>
      <c r="D11622" s="453" t="n">
        <v>1831.02</v>
      </c>
      <c r="E11622" s="474" t="s">
        <v>10866</v>
      </c>
    </row>
    <row r="11623" customFormat="false" ht="19.5" hidden="false" customHeight="false" outlineLevel="0" collapsed="false">
      <c r="A11623" s="453" t="n">
        <v>14211</v>
      </c>
      <c r="B11623" s="454" t="s">
        <v>12226</v>
      </c>
      <c r="C11623" s="453" t="s">
        <v>102</v>
      </c>
      <c r="D11623" s="453"/>
      <c r="E11623" s="474" t="s">
        <v>10866</v>
      </c>
    </row>
    <row r="11624" customFormat="false" ht="19.5" hidden="false" customHeight="false" outlineLevel="0" collapsed="false">
      <c r="A11624" s="453" t="n">
        <v>43657</v>
      </c>
      <c r="B11624" s="454" t="s">
        <v>12227</v>
      </c>
      <c r="C11624" s="453" t="s">
        <v>501</v>
      </c>
      <c r="D11624" s="453" t="n">
        <v>8.97</v>
      </c>
      <c r="E11624" s="474" t="s">
        <v>10866</v>
      </c>
    </row>
    <row r="11625" customFormat="false" ht="19.5" hidden="false" customHeight="false" outlineLevel="0" collapsed="false">
      <c r="A11625" s="453" t="n">
        <v>38200</v>
      </c>
      <c r="B11625" s="454" t="s">
        <v>12228</v>
      </c>
      <c r="C11625" s="453" t="s">
        <v>12229</v>
      </c>
      <c r="D11625" s="453" t="n">
        <v>480.76</v>
      </c>
      <c r="E11625" s="474" t="s">
        <v>10866</v>
      </c>
    </row>
    <row r="11626" customFormat="false" ht="19.5" hidden="false" customHeight="false" outlineLevel="0" collapsed="false">
      <c r="A11626" s="453" t="n">
        <v>39269</v>
      </c>
      <c r="B11626" s="454" t="s">
        <v>12230</v>
      </c>
      <c r="C11626" s="453" t="s">
        <v>501</v>
      </c>
      <c r="D11626" s="453" t="n">
        <v>1.4</v>
      </c>
      <c r="E11626" s="474" t="s">
        <v>10866</v>
      </c>
    </row>
    <row r="11627" customFormat="false" ht="19.5" hidden="false" customHeight="false" outlineLevel="0" collapsed="false">
      <c r="A11627" s="453" t="n">
        <v>11889</v>
      </c>
      <c r="B11627" s="454" t="s">
        <v>12231</v>
      </c>
      <c r="C11627" s="453" t="s">
        <v>501</v>
      </c>
      <c r="D11627" s="453" t="n">
        <v>1.93</v>
      </c>
      <c r="E11627" s="474" t="s">
        <v>10866</v>
      </c>
    </row>
    <row r="11628" customFormat="false" ht="19.5" hidden="false" customHeight="false" outlineLevel="0" collapsed="false">
      <c r="A11628" s="453" t="n">
        <v>39270</v>
      </c>
      <c r="B11628" s="454" t="s">
        <v>12232</v>
      </c>
      <c r="C11628" s="453" t="s">
        <v>501</v>
      </c>
      <c r="D11628" s="453" t="n">
        <v>2.51</v>
      </c>
      <c r="E11628" s="474" t="s">
        <v>10866</v>
      </c>
    </row>
    <row r="11629" customFormat="false" ht="19.5" hidden="false" customHeight="false" outlineLevel="0" collapsed="false">
      <c r="A11629" s="453" t="n">
        <v>11890</v>
      </c>
      <c r="B11629" s="454" t="s">
        <v>12233</v>
      </c>
      <c r="C11629" s="453" t="s">
        <v>501</v>
      </c>
      <c r="D11629" s="453" t="n">
        <v>3.41</v>
      </c>
      <c r="E11629" s="474" t="s">
        <v>10866</v>
      </c>
    </row>
    <row r="11630" customFormat="false" ht="19.5" hidden="false" customHeight="false" outlineLevel="0" collapsed="false">
      <c r="A11630" s="453" t="n">
        <v>11891</v>
      </c>
      <c r="B11630" s="454" t="s">
        <v>12234</v>
      </c>
      <c r="C11630" s="453" t="s">
        <v>501</v>
      </c>
      <c r="D11630" s="453" t="n">
        <v>5.53</v>
      </c>
      <c r="E11630" s="474" t="s">
        <v>10866</v>
      </c>
    </row>
    <row r="11631" customFormat="false" ht="19.5" hidden="false" customHeight="false" outlineLevel="0" collapsed="false">
      <c r="A11631" s="453" t="n">
        <v>11892</v>
      </c>
      <c r="B11631" s="454" t="s">
        <v>12235</v>
      </c>
      <c r="C11631" s="453" t="s">
        <v>501</v>
      </c>
      <c r="D11631" s="453" t="n">
        <v>9.04</v>
      </c>
      <c r="E11631" s="474" t="s">
        <v>10866</v>
      </c>
    </row>
    <row r="11632" customFormat="false" ht="19.5" hidden="false" customHeight="false" outlineLevel="0" collapsed="false">
      <c r="A11632" s="453" t="n">
        <v>37601</v>
      </c>
      <c r="B11632" s="454" t="s">
        <v>12236</v>
      </c>
      <c r="C11632" s="453" t="s">
        <v>501</v>
      </c>
      <c r="D11632" s="453"/>
      <c r="E11632" s="474" t="s">
        <v>10866</v>
      </c>
    </row>
    <row r="11633" customFormat="false" ht="19.5" hidden="false" customHeight="false" outlineLevel="0" collapsed="false">
      <c r="A11633" s="453" t="n">
        <v>1634</v>
      </c>
      <c r="B11633" s="454" t="s">
        <v>12237</v>
      </c>
      <c r="C11633" s="453" t="s">
        <v>501</v>
      </c>
      <c r="D11633" s="453"/>
      <c r="E11633" s="474" t="s">
        <v>10866</v>
      </c>
    </row>
    <row r="11634" customFormat="false" ht="19.5" hidden="false" customHeight="false" outlineLevel="0" collapsed="false">
      <c r="A11634" s="453" t="n">
        <v>44274</v>
      </c>
      <c r="B11634" s="454" t="s">
        <v>12238</v>
      </c>
      <c r="C11634" s="453" t="s">
        <v>102</v>
      </c>
      <c r="D11634" s="453" t="n">
        <v>673.27</v>
      </c>
      <c r="E11634" s="474" t="s">
        <v>10866</v>
      </c>
    </row>
    <row r="11635" customFormat="false" ht="19.5" hidden="false" customHeight="false" outlineLevel="0" collapsed="false">
      <c r="A11635" s="453" t="n">
        <v>5086</v>
      </c>
      <c r="B11635" s="454" t="s">
        <v>12239</v>
      </c>
      <c r="C11635" s="453" t="s">
        <v>488</v>
      </c>
      <c r="D11635" s="453" t="n">
        <v>36.37</v>
      </c>
      <c r="E11635" s="474" t="s">
        <v>10866</v>
      </c>
    </row>
    <row r="11636" customFormat="false" ht="19.5" hidden="false" customHeight="false" outlineLevel="0" collapsed="false">
      <c r="A11636" s="453" t="n">
        <v>45244</v>
      </c>
      <c r="B11636" s="454" t="s">
        <v>12240</v>
      </c>
      <c r="C11636" s="453" t="s">
        <v>102</v>
      </c>
      <c r="D11636" s="453" t="n">
        <v>96.17</v>
      </c>
      <c r="E11636" s="474" t="s">
        <v>10866</v>
      </c>
    </row>
    <row r="11637" customFormat="false" ht="19.5" hidden="false" customHeight="false" outlineLevel="0" collapsed="false">
      <c r="A11637" s="453" t="n">
        <v>11280</v>
      </c>
      <c r="B11637" s="454" t="s">
        <v>12241</v>
      </c>
      <c r="C11637" s="453" t="s">
        <v>102</v>
      </c>
      <c r="D11637" s="453" t="n">
        <v>7838.8</v>
      </c>
      <c r="E11637" s="474" t="s">
        <v>10866</v>
      </c>
    </row>
    <row r="11638" customFormat="false" ht="19.5" hidden="false" customHeight="false" outlineLevel="0" collapsed="false">
      <c r="A11638" s="453" t="n">
        <v>45657</v>
      </c>
      <c r="B11638" s="454" t="s">
        <v>12242</v>
      </c>
      <c r="C11638" s="453" t="s">
        <v>102</v>
      </c>
      <c r="D11638" s="453" t="n">
        <v>178623.2</v>
      </c>
      <c r="E11638" s="474" t="s">
        <v>10866</v>
      </c>
    </row>
    <row r="11639" customFormat="false" ht="19.5" hidden="false" customHeight="false" outlineLevel="0" collapsed="false">
      <c r="A11639" s="453" t="n">
        <v>3446</v>
      </c>
      <c r="B11639" s="454" t="s">
        <v>12243</v>
      </c>
      <c r="C11639" s="453" t="s">
        <v>102</v>
      </c>
      <c r="D11639" s="453" t="n">
        <v>36.33</v>
      </c>
      <c r="E11639" s="474" t="s">
        <v>10866</v>
      </c>
    </row>
    <row r="11640" customFormat="false" ht="19.5" hidden="false" customHeight="false" outlineLevel="0" collapsed="false">
      <c r="A11640" s="453" t="n">
        <v>3445</v>
      </c>
      <c r="B11640" s="454" t="s">
        <v>12244</v>
      </c>
      <c r="C11640" s="453" t="s">
        <v>102</v>
      </c>
      <c r="D11640" s="453" t="n">
        <v>29.66</v>
      </c>
      <c r="E11640" s="474" t="s">
        <v>10866</v>
      </c>
    </row>
    <row r="11641" customFormat="false" ht="19.5" hidden="false" customHeight="false" outlineLevel="0" collapsed="false">
      <c r="A11641" s="453" t="n">
        <v>3444</v>
      </c>
      <c r="B11641" s="454" t="s">
        <v>12245</v>
      </c>
      <c r="C11641" s="453" t="s">
        <v>102</v>
      </c>
      <c r="D11641" s="453" t="n">
        <v>18.25</v>
      </c>
      <c r="E11641" s="474" t="s">
        <v>10866</v>
      </c>
    </row>
    <row r="11642" customFormat="false" ht="19.5" hidden="false" customHeight="false" outlineLevel="0" collapsed="false">
      <c r="A11642" s="453" t="n">
        <v>3441</v>
      </c>
      <c r="B11642" s="454" t="s">
        <v>12246</v>
      </c>
      <c r="C11642" s="453" t="s">
        <v>102</v>
      </c>
      <c r="D11642" s="453" t="n">
        <v>8.37</v>
      </c>
      <c r="E11642" s="475" t="s">
        <v>10866</v>
      </c>
    </row>
    <row r="11643" customFormat="false" ht="19.5" hidden="false" customHeight="false" outlineLevel="0" collapsed="false">
      <c r="A11643" s="453" t="n">
        <v>12402</v>
      </c>
      <c r="B11643" s="454" t="s">
        <v>12247</v>
      </c>
      <c r="C11643" s="453" t="s">
        <v>102</v>
      </c>
      <c r="D11643" s="453" t="n">
        <v>102.11</v>
      </c>
      <c r="E11643" s="474" t="s">
        <v>10866</v>
      </c>
    </row>
    <row r="11644" customFormat="false" ht="19.5" hidden="false" customHeight="false" outlineLevel="0" collapsed="false">
      <c r="A11644" s="453" t="n">
        <v>3447</v>
      </c>
      <c r="B11644" s="454" t="s">
        <v>12248</v>
      </c>
      <c r="C11644" s="453" t="s">
        <v>102</v>
      </c>
      <c r="D11644" s="453" t="n">
        <v>52.83</v>
      </c>
      <c r="E11644" s="474" t="s">
        <v>10866</v>
      </c>
    </row>
    <row r="11645" customFormat="false" ht="19.5" hidden="false" customHeight="false" outlineLevel="0" collapsed="false">
      <c r="A11645" s="453" t="n">
        <v>3448</v>
      </c>
      <c r="B11645" s="454" t="s">
        <v>12249</v>
      </c>
      <c r="C11645" s="453" t="s">
        <v>102</v>
      </c>
      <c r="D11645" s="453" t="n">
        <v>149.29</v>
      </c>
      <c r="E11645" s="475" t="s">
        <v>10866</v>
      </c>
    </row>
    <row r="11646" customFormat="false" ht="19.5" hidden="false" customHeight="false" outlineLevel="0" collapsed="false">
      <c r="A11646" s="453" t="n">
        <v>3442</v>
      </c>
      <c r="B11646" s="454" t="s">
        <v>12250</v>
      </c>
      <c r="C11646" s="453" t="s">
        <v>102</v>
      </c>
      <c r="D11646" s="453" t="n">
        <v>12.52</v>
      </c>
      <c r="E11646" s="475" t="s">
        <v>10866</v>
      </c>
    </row>
    <row r="11647" customFormat="false" ht="19.5" hidden="false" customHeight="false" outlineLevel="0" collapsed="false">
      <c r="A11647" s="453" t="n">
        <v>3449</v>
      </c>
      <c r="B11647" s="454" t="s">
        <v>12251</v>
      </c>
      <c r="C11647" s="453" t="s">
        <v>102</v>
      </c>
      <c r="D11647" s="453" t="n">
        <v>261.59</v>
      </c>
      <c r="E11647" s="475" t="s">
        <v>10866</v>
      </c>
    </row>
    <row r="11648" customFormat="false" ht="19.5" hidden="false" customHeight="false" outlineLevel="0" collapsed="false">
      <c r="A11648" s="453" t="n">
        <v>37438</v>
      </c>
      <c r="B11648" s="454" t="s">
        <v>12252</v>
      </c>
      <c r="C11648" s="453" t="s">
        <v>102</v>
      </c>
      <c r="D11648" s="453" t="n">
        <v>286.72</v>
      </c>
      <c r="E11648" s="475" t="s">
        <v>10866</v>
      </c>
    </row>
    <row r="11649" customFormat="false" ht="19.5" hidden="false" customHeight="false" outlineLevel="0" collapsed="false">
      <c r="A11649" s="453" t="n">
        <v>37439</v>
      </c>
      <c r="B11649" s="454" t="s">
        <v>12253</v>
      </c>
      <c r="C11649" s="453" t="s">
        <v>102</v>
      </c>
      <c r="D11649" s="453" t="n">
        <v>1874.55</v>
      </c>
      <c r="E11649" s="475" t="s">
        <v>10866</v>
      </c>
    </row>
    <row r="11650" customFormat="false" ht="19.5" hidden="false" customHeight="false" outlineLevel="0" collapsed="false">
      <c r="A11650" s="453" t="n">
        <v>37435</v>
      </c>
      <c r="B11650" s="454" t="s">
        <v>12254</v>
      </c>
      <c r="C11650" s="453" t="s">
        <v>102</v>
      </c>
      <c r="D11650" s="453" t="n">
        <v>33.69</v>
      </c>
      <c r="E11650" s="475" t="s">
        <v>10866</v>
      </c>
    </row>
    <row r="11651" customFormat="false" ht="19.5" hidden="false" customHeight="false" outlineLevel="0" collapsed="false">
      <c r="A11651" s="453" t="n">
        <v>37436</v>
      </c>
      <c r="B11651" s="454" t="s">
        <v>12255</v>
      </c>
      <c r="C11651" s="453" t="s">
        <v>102</v>
      </c>
      <c r="D11651" s="453" t="n">
        <v>39.76</v>
      </c>
      <c r="E11651" s="475" t="s">
        <v>10866</v>
      </c>
    </row>
    <row r="11652" customFormat="false" ht="19.5" hidden="false" customHeight="false" outlineLevel="0" collapsed="false">
      <c r="A11652" s="453" t="n">
        <v>37437</v>
      </c>
      <c r="B11652" s="454" t="s">
        <v>12256</v>
      </c>
      <c r="C11652" s="453" t="s">
        <v>102</v>
      </c>
      <c r="D11652" s="453" t="n">
        <v>57.51</v>
      </c>
      <c r="E11652" s="475" t="s">
        <v>10866</v>
      </c>
    </row>
    <row r="11653" customFormat="false" ht="19.5" hidden="false" customHeight="false" outlineLevel="0" collapsed="false">
      <c r="A11653" s="453" t="n">
        <v>3473</v>
      </c>
      <c r="B11653" s="454" t="s">
        <v>12257</v>
      </c>
      <c r="C11653" s="453" t="s">
        <v>102</v>
      </c>
      <c r="D11653" s="453" t="n">
        <v>41.07</v>
      </c>
      <c r="E11653" s="474" t="s">
        <v>10866</v>
      </c>
    </row>
    <row r="11654" customFormat="false" ht="19.5" hidden="false" customHeight="false" outlineLevel="0" collapsed="false">
      <c r="A11654" s="453" t="n">
        <v>3474</v>
      </c>
      <c r="B11654" s="454" t="s">
        <v>12258</v>
      </c>
      <c r="C11654" s="453" t="s">
        <v>102</v>
      </c>
      <c r="D11654" s="453" t="n">
        <v>33.86</v>
      </c>
      <c r="E11654" s="474" t="s">
        <v>10866</v>
      </c>
    </row>
    <row r="11655" customFormat="false" ht="19.5" hidden="false" customHeight="false" outlineLevel="0" collapsed="false">
      <c r="A11655" s="453" t="n">
        <v>3443</v>
      </c>
      <c r="B11655" s="454" t="s">
        <v>12259</v>
      </c>
      <c r="C11655" s="453" t="s">
        <v>102</v>
      </c>
      <c r="D11655" s="453" t="n">
        <v>21.06</v>
      </c>
      <c r="E11655" s="474" t="s">
        <v>10866</v>
      </c>
    </row>
    <row r="11656" customFormat="false" ht="19.5" hidden="false" customHeight="false" outlineLevel="0" collapsed="false">
      <c r="A11656" s="453" t="n">
        <v>3450</v>
      </c>
      <c r="B11656" s="454" t="s">
        <v>12260</v>
      </c>
      <c r="C11656" s="453" t="s">
        <v>102</v>
      </c>
      <c r="D11656" s="453" t="n">
        <v>9.81</v>
      </c>
      <c r="E11656" s="474" t="s">
        <v>10866</v>
      </c>
    </row>
    <row r="11657" customFormat="false" ht="19.5" hidden="false" customHeight="false" outlineLevel="0" collapsed="false">
      <c r="A11657" s="453" t="n">
        <v>3453</v>
      </c>
      <c r="B11657" s="454" t="s">
        <v>12261</v>
      </c>
      <c r="C11657" s="453" t="s">
        <v>102</v>
      </c>
      <c r="D11657" s="453" t="n">
        <v>119.89</v>
      </c>
      <c r="E11657" s="474" t="s">
        <v>10866</v>
      </c>
    </row>
    <row r="11658" customFormat="false" ht="19.5" hidden="false" customHeight="false" outlineLevel="0" collapsed="false">
      <c r="A11658" s="453" t="n">
        <v>3452</v>
      </c>
      <c r="B11658" s="454" t="s">
        <v>12262</v>
      </c>
      <c r="C11658" s="453" t="s">
        <v>102</v>
      </c>
      <c r="D11658" s="453" t="n">
        <v>59.18</v>
      </c>
      <c r="E11658" s="474" t="s">
        <v>10866</v>
      </c>
    </row>
    <row r="11659" customFormat="false" ht="19.5" hidden="false" customHeight="false" outlineLevel="0" collapsed="false">
      <c r="A11659" s="453" t="n">
        <v>3454</v>
      </c>
      <c r="B11659" s="454" t="s">
        <v>12263</v>
      </c>
      <c r="C11659" s="453" t="s">
        <v>102</v>
      </c>
      <c r="D11659" s="453" t="n">
        <v>182.35</v>
      </c>
      <c r="E11659" s="474" t="s">
        <v>10866</v>
      </c>
    </row>
    <row r="11660" customFormat="false" ht="19.5" hidden="false" customHeight="false" outlineLevel="0" collapsed="false">
      <c r="A11660" s="453" t="n">
        <v>3451</v>
      </c>
      <c r="B11660" s="454" t="s">
        <v>12264</v>
      </c>
      <c r="C11660" s="453" t="s">
        <v>102</v>
      </c>
      <c r="D11660" s="453" t="n">
        <v>11.74</v>
      </c>
      <c r="E11660" s="474" t="s">
        <v>10866</v>
      </c>
    </row>
    <row r="11661" customFormat="false" ht="19.5" hidden="false" customHeight="false" outlineLevel="0" collapsed="false">
      <c r="A11661" s="453" t="n">
        <v>3458</v>
      </c>
      <c r="B11661" s="454" t="s">
        <v>12265</v>
      </c>
      <c r="C11661" s="453" t="s">
        <v>102</v>
      </c>
      <c r="D11661" s="453" t="n">
        <v>32.92</v>
      </c>
      <c r="E11661" s="474" t="s">
        <v>10866</v>
      </c>
    </row>
    <row r="11662" customFormat="false" ht="19.5" hidden="false" customHeight="false" outlineLevel="0" collapsed="false">
      <c r="A11662" s="453" t="n">
        <v>3457</v>
      </c>
      <c r="B11662" s="454" t="s">
        <v>12266</v>
      </c>
      <c r="C11662" s="453" t="s">
        <v>102</v>
      </c>
      <c r="D11662" s="453" t="n">
        <v>24.72</v>
      </c>
      <c r="E11662" s="474" t="s">
        <v>10866</v>
      </c>
    </row>
    <row r="11663" customFormat="false" ht="19.5" hidden="false" customHeight="false" outlineLevel="0" collapsed="false">
      <c r="A11663" s="453" t="n">
        <v>3472</v>
      </c>
      <c r="B11663" s="454" t="s">
        <v>12267</v>
      </c>
      <c r="C11663" s="453" t="s">
        <v>102</v>
      </c>
      <c r="D11663" s="453" t="n">
        <v>15.77</v>
      </c>
      <c r="E11663" s="474" t="s">
        <v>10866</v>
      </c>
    </row>
    <row r="11664" customFormat="false" ht="19.5" hidden="false" customHeight="false" outlineLevel="0" collapsed="false">
      <c r="A11664" s="453" t="n">
        <v>3455</v>
      </c>
      <c r="B11664" s="454" t="s">
        <v>12268</v>
      </c>
      <c r="C11664" s="453" t="s">
        <v>102</v>
      </c>
      <c r="D11664" s="453" t="n">
        <v>7.02</v>
      </c>
      <c r="E11664" s="474" t="s">
        <v>10866</v>
      </c>
    </row>
    <row r="11665" customFormat="false" ht="19.5" hidden="false" customHeight="false" outlineLevel="0" collapsed="false">
      <c r="A11665" s="453" t="n">
        <v>3470</v>
      </c>
      <c r="B11665" s="454" t="s">
        <v>12269</v>
      </c>
      <c r="C11665" s="453" t="s">
        <v>102</v>
      </c>
      <c r="D11665" s="453" t="n">
        <v>91.93</v>
      </c>
      <c r="E11665" s="474" t="s">
        <v>10866</v>
      </c>
    </row>
    <row r="11666" customFormat="false" ht="19.5" hidden="false" customHeight="false" outlineLevel="0" collapsed="false">
      <c r="A11666" s="453" t="n">
        <v>3471</v>
      </c>
      <c r="B11666" s="454" t="s">
        <v>12270</v>
      </c>
      <c r="C11666" s="453" t="s">
        <v>102</v>
      </c>
      <c r="D11666" s="453" t="n">
        <v>50.51</v>
      </c>
      <c r="E11666" s="474" t="s">
        <v>10866</v>
      </c>
    </row>
    <row r="11667" customFormat="false" ht="19.5" hidden="false" customHeight="false" outlineLevel="0" collapsed="false">
      <c r="A11667" s="453" t="n">
        <v>3459</v>
      </c>
      <c r="B11667" s="454" t="s">
        <v>12271</v>
      </c>
      <c r="C11667" s="453" t="s">
        <v>102</v>
      </c>
      <c r="D11667" s="453" t="n">
        <v>129.67</v>
      </c>
      <c r="E11667" s="474" t="s">
        <v>10866</v>
      </c>
    </row>
    <row r="11668" customFormat="false" ht="19.5" hidden="false" customHeight="false" outlineLevel="0" collapsed="false">
      <c r="A11668" s="453" t="n">
        <v>3456</v>
      </c>
      <c r="B11668" s="454" t="s">
        <v>12272</v>
      </c>
      <c r="C11668" s="453" t="s">
        <v>102</v>
      </c>
      <c r="D11668" s="453" t="n">
        <v>10.5</v>
      </c>
      <c r="E11668" s="474" t="s">
        <v>10866</v>
      </c>
    </row>
    <row r="11669" customFormat="false" ht="19.5" hidden="false" customHeight="false" outlineLevel="0" collapsed="false">
      <c r="A11669" s="453" t="n">
        <v>3469</v>
      </c>
      <c r="B11669" s="454" t="s">
        <v>12273</v>
      </c>
      <c r="C11669" s="453" t="s">
        <v>102</v>
      </c>
      <c r="D11669" s="453" t="n">
        <v>246.6</v>
      </c>
      <c r="E11669" s="474" t="s">
        <v>10866</v>
      </c>
    </row>
    <row r="11670" customFormat="false" ht="19.5" hidden="false" customHeight="false" outlineLevel="0" collapsed="false">
      <c r="A11670" s="453" t="n">
        <v>3460</v>
      </c>
      <c r="B11670" s="454" t="s">
        <v>12274</v>
      </c>
      <c r="C11670" s="453" t="s">
        <v>102</v>
      </c>
      <c r="D11670" s="453" t="n">
        <v>359.82</v>
      </c>
      <c r="E11670" s="474" t="s">
        <v>10866</v>
      </c>
    </row>
    <row r="11671" customFormat="false" ht="19.5" hidden="false" customHeight="false" outlineLevel="0" collapsed="false">
      <c r="A11671" s="453" t="n">
        <v>3461</v>
      </c>
      <c r="B11671" s="454" t="s">
        <v>12275</v>
      </c>
      <c r="C11671" s="453" t="s">
        <v>102</v>
      </c>
      <c r="D11671" s="453" t="n">
        <v>919.69</v>
      </c>
      <c r="E11671" s="475" t="s">
        <v>10866</v>
      </c>
    </row>
    <row r="11672" customFormat="false" ht="19.5" hidden="false" customHeight="false" outlineLevel="0" collapsed="false">
      <c r="A11672" s="453" t="n">
        <v>37433</v>
      </c>
      <c r="B11672" s="454" t="s">
        <v>12276</v>
      </c>
      <c r="C11672" s="453" t="s">
        <v>102</v>
      </c>
      <c r="D11672" s="453" t="n">
        <v>286.72</v>
      </c>
      <c r="E11672" s="474" t="s">
        <v>10866</v>
      </c>
    </row>
    <row r="11673" customFormat="false" ht="19.5" hidden="false" customHeight="false" outlineLevel="0" collapsed="false">
      <c r="A11673" s="453" t="n">
        <v>37430</v>
      </c>
      <c r="B11673" s="454" t="s">
        <v>12277</v>
      </c>
      <c r="C11673" s="453" t="s">
        <v>102</v>
      </c>
      <c r="D11673" s="453" t="n">
        <v>35.93</v>
      </c>
      <c r="E11673" s="474" t="s">
        <v>10866</v>
      </c>
    </row>
    <row r="11674" customFormat="false" ht="19.5" hidden="false" customHeight="false" outlineLevel="0" collapsed="false">
      <c r="A11674" s="453" t="n">
        <v>37434</v>
      </c>
      <c r="B11674" s="454" t="s">
        <v>12278</v>
      </c>
      <c r="C11674" s="453" t="s">
        <v>102</v>
      </c>
      <c r="D11674" s="453" t="n">
        <v>2673.36</v>
      </c>
      <c r="E11674" s="474" t="s">
        <v>10866</v>
      </c>
    </row>
    <row r="11675" customFormat="false" ht="19.5" hidden="false" customHeight="false" outlineLevel="0" collapsed="false">
      <c r="A11675" s="453" t="n">
        <v>37431</v>
      </c>
      <c r="B11675" s="454" t="s">
        <v>12279</v>
      </c>
      <c r="C11675" s="453" t="s">
        <v>102</v>
      </c>
      <c r="D11675" s="453" t="n">
        <v>48.74</v>
      </c>
      <c r="E11675" s="474" t="s">
        <v>10866</v>
      </c>
    </row>
    <row r="11676" customFormat="false" ht="19.5" hidden="false" customHeight="false" outlineLevel="0" collapsed="false">
      <c r="A11676" s="453" t="n">
        <v>37432</v>
      </c>
      <c r="B11676" s="454" t="s">
        <v>12280</v>
      </c>
      <c r="C11676" s="453" t="s">
        <v>102</v>
      </c>
      <c r="D11676" s="453" t="n">
        <v>89.9</v>
      </c>
      <c r="E11676" s="474" t="s">
        <v>10866</v>
      </c>
    </row>
    <row r="11677" customFormat="false" ht="19.5" hidden="false" customHeight="false" outlineLevel="0" collapsed="false">
      <c r="A11677" s="453" t="n">
        <v>39869</v>
      </c>
      <c r="B11677" s="454" t="s">
        <v>12281</v>
      </c>
      <c r="C11677" s="453" t="s">
        <v>102</v>
      </c>
      <c r="D11677" s="453"/>
      <c r="E11677" s="474" t="s">
        <v>10866</v>
      </c>
    </row>
    <row r="11678" customFormat="false" ht="19.5" hidden="false" customHeight="false" outlineLevel="0" collapsed="false">
      <c r="A11678" s="453" t="n">
        <v>39870</v>
      </c>
      <c r="B11678" s="454" t="s">
        <v>12282</v>
      </c>
      <c r="C11678" s="453" t="s">
        <v>102</v>
      </c>
      <c r="D11678" s="453"/>
      <c r="E11678" s="474" t="s">
        <v>10866</v>
      </c>
    </row>
    <row r="11679" customFormat="false" ht="19.5" hidden="false" customHeight="false" outlineLevel="0" collapsed="false">
      <c r="A11679" s="453" t="n">
        <v>39871</v>
      </c>
      <c r="B11679" s="454" t="s">
        <v>12283</v>
      </c>
      <c r="C11679" s="453" t="s">
        <v>102</v>
      </c>
      <c r="D11679" s="453"/>
      <c r="E11679" s="474" t="s">
        <v>10866</v>
      </c>
    </row>
    <row r="11680" customFormat="false" ht="19.5" hidden="false" customHeight="false" outlineLevel="0" collapsed="false">
      <c r="A11680" s="453" t="n">
        <v>12722</v>
      </c>
      <c r="B11680" s="454" t="s">
        <v>12284</v>
      </c>
      <c r="C11680" s="453" t="s">
        <v>102</v>
      </c>
      <c r="D11680" s="453"/>
      <c r="E11680" s="474" t="s">
        <v>10866</v>
      </c>
    </row>
    <row r="11681" customFormat="false" ht="19.5" hidden="false" customHeight="false" outlineLevel="0" collapsed="false">
      <c r="A11681" s="453" t="n">
        <v>12714</v>
      </c>
      <c r="B11681" s="454" t="s">
        <v>12285</v>
      </c>
      <c r="C11681" s="453" t="s">
        <v>102</v>
      </c>
      <c r="D11681" s="453"/>
      <c r="E11681" s="474" t="s">
        <v>10866</v>
      </c>
    </row>
    <row r="11682" customFormat="false" ht="19.5" hidden="false" customHeight="false" outlineLevel="0" collapsed="false">
      <c r="A11682" s="453" t="n">
        <v>12715</v>
      </c>
      <c r="B11682" s="454" t="s">
        <v>12286</v>
      </c>
      <c r="C11682" s="453" t="s">
        <v>102</v>
      </c>
      <c r="D11682" s="453"/>
      <c r="E11682" s="474" t="s">
        <v>10866</v>
      </c>
    </row>
    <row r="11683" customFormat="false" ht="19.5" hidden="false" customHeight="false" outlineLevel="0" collapsed="false">
      <c r="A11683" s="453" t="n">
        <v>12716</v>
      </c>
      <c r="B11683" s="454" t="s">
        <v>12287</v>
      </c>
      <c r="C11683" s="453" t="s">
        <v>102</v>
      </c>
      <c r="D11683" s="453"/>
      <c r="E11683" s="474" t="s">
        <v>10866</v>
      </c>
    </row>
    <row r="11684" customFormat="false" ht="19.5" hidden="false" customHeight="false" outlineLevel="0" collapsed="false">
      <c r="A11684" s="453" t="n">
        <v>12717</v>
      </c>
      <c r="B11684" s="454" t="s">
        <v>12288</v>
      </c>
      <c r="C11684" s="453" t="s">
        <v>102</v>
      </c>
      <c r="D11684" s="453"/>
      <c r="E11684" s="474" t="s">
        <v>10866</v>
      </c>
    </row>
    <row r="11685" customFormat="false" ht="19.5" hidden="false" customHeight="false" outlineLevel="0" collapsed="false">
      <c r="A11685" s="453" t="n">
        <v>12718</v>
      </c>
      <c r="B11685" s="454" t="s">
        <v>12289</v>
      </c>
      <c r="C11685" s="453" t="s">
        <v>102</v>
      </c>
      <c r="D11685" s="453"/>
      <c r="E11685" s="474" t="s">
        <v>10866</v>
      </c>
    </row>
    <row r="11686" customFormat="false" ht="19.5" hidden="false" customHeight="false" outlineLevel="0" collapsed="false">
      <c r="A11686" s="453" t="n">
        <v>12719</v>
      </c>
      <c r="B11686" s="454" t="s">
        <v>12290</v>
      </c>
      <c r="C11686" s="453" t="s">
        <v>102</v>
      </c>
      <c r="D11686" s="453"/>
      <c r="E11686" s="474" t="s">
        <v>10866</v>
      </c>
    </row>
    <row r="11687" customFormat="false" ht="19.5" hidden="false" customHeight="false" outlineLevel="0" collapsed="false">
      <c r="A11687" s="453" t="n">
        <v>12720</v>
      </c>
      <c r="B11687" s="454" t="s">
        <v>12291</v>
      </c>
      <c r="C11687" s="453" t="s">
        <v>102</v>
      </c>
      <c r="D11687" s="453"/>
      <c r="E11687" s="474" t="s">
        <v>10866</v>
      </c>
    </row>
    <row r="11688" customFormat="false" ht="19.5" hidden="false" customHeight="false" outlineLevel="0" collapsed="false">
      <c r="A11688" s="453" t="n">
        <v>12721</v>
      </c>
      <c r="B11688" s="454" t="s">
        <v>12292</v>
      </c>
      <c r="C11688" s="453" t="s">
        <v>102</v>
      </c>
      <c r="D11688" s="453"/>
      <c r="E11688" s="474" t="s">
        <v>10866</v>
      </c>
    </row>
    <row r="11689" customFormat="false" ht="19.5" hidden="false" customHeight="false" outlineLevel="0" collapsed="false">
      <c r="A11689" s="453" t="n">
        <v>3468</v>
      </c>
      <c r="B11689" s="454" t="s">
        <v>12293</v>
      </c>
      <c r="C11689" s="453" t="s">
        <v>102</v>
      </c>
      <c r="D11689" s="453" t="n">
        <v>42.97</v>
      </c>
      <c r="E11689" s="474" t="s">
        <v>10866</v>
      </c>
    </row>
    <row r="11690" customFormat="false" ht="19.5" hidden="false" customHeight="false" outlineLevel="0" collapsed="false">
      <c r="A11690" s="453" t="n">
        <v>3465</v>
      </c>
      <c r="B11690" s="454" t="s">
        <v>12294</v>
      </c>
      <c r="C11690" s="453" t="s">
        <v>102</v>
      </c>
      <c r="D11690" s="453" t="n">
        <v>42.96</v>
      </c>
      <c r="E11690" s="474" t="s">
        <v>10866</v>
      </c>
    </row>
    <row r="11691" customFormat="false" ht="19.5" hidden="false" customHeight="false" outlineLevel="0" collapsed="false">
      <c r="A11691" s="453" t="n">
        <v>12403</v>
      </c>
      <c r="B11691" s="454" t="s">
        <v>12295</v>
      </c>
      <c r="C11691" s="453" t="s">
        <v>102</v>
      </c>
      <c r="D11691" s="453" t="n">
        <v>30.62</v>
      </c>
      <c r="E11691" s="474" t="s">
        <v>10866</v>
      </c>
    </row>
    <row r="11692" customFormat="false" ht="19.5" hidden="false" customHeight="false" outlineLevel="0" collapsed="false">
      <c r="A11692" s="453" t="n">
        <v>3463</v>
      </c>
      <c r="B11692" s="454" t="s">
        <v>12296</v>
      </c>
      <c r="C11692" s="453" t="s">
        <v>102</v>
      </c>
      <c r="D11692" s="453" t="n">
        <v>17.89</v>
      </c>
      <c r="E11692" s="474" t="s">
        <v>10866</v>
      </c>
    </row>
    <row r="11693" customFormat="false" ht="19.5" hidden="false" customHeight="false" outlineLevel="0" collapsed="false">
      <c r="A11693" s="453" t="n">
        <v>3464</v>
      </c>
      <c r="B11693" s="454" t="s">
        <v>12297</v>
      </c>
      <c r="C11693" s="453" t="s">
        <v>102</v>
      </c>
      <c r="D11693" s="453" t="n">
        <v>17.89</v>
      </c>
      <c r="E11693" s="474" t="s">
        <v>10866</v>
      </c>
    </row>
    <row r="11694" customFormat="false" ht="19.5" hidden="false" customHeight="false" outlineLevel="0" collapsed="false">
      <c r="A11694" s="453" t="n">
        <v>3466</v>
      </c>
      <c r="B11694" s="454" t="s">
        <v>12298</v>
      </c>
      <c r="C11694" s="453" t="s">
        <v>102</v>
      </c>
      <c r="D11694" s="453" t="n">
        <v>109.11</v>
      </c>
      <c r="E11694" s="474" t="s">
        <v>10866</v>
      </c>
    </row>
    <row r="11695" customFormat="false" ht="19.5" hidden="false" customHeight="false" outlineLevel="0" collapsed="false">
      <c r="A11695" s="453" t="n">
        <v>3467</v>
      </c>
      <c r="B11695" s="454" t="s">
        <v>12299</v>
      </c>
      <c r="C11695" s="453" t="s">
        <v>102</v>
      </c>
      <c r="D11695" s="453" t="n">
        <v>61.62</v>
      </c>
      <c r="E11695" s="474" t="s">
        <v>10866</v>
      </c>
    </row>
    <row r="11696" customFormat="false" ht="19.5" hidden="false" customHeight="false" outlineLevel="0" collapsed="false">
      <c r="A11696" s="453" t="n">
        <v>3462</v>
      </c>
      <c r="B11696" s="454" t="s">
        <v>12300</v>
      </c>
      <c r="C11696" s="453" t="s">
        <v>102</v>
      </c>
      <c r="D11696" s="453" t="n">
        <v>11.8</v>
      </c>
      <c r="E11696" s="474" t="s">
        <v>10866</v>
      </c>
    </row>
    <row r="11697" customFormat="false" ht="19.5" hidden="false" customHeight="false" outlineLevel="0" collapsed="false">
      <c r="A11697" s="453" t="n">
        <v>43917</v>
      </c>
      <c r="B11697" s="454" t="s">
        <v>12301</v>
      </c>
      <c r="C11697" s="453" t="s">
        <v>102</v>
      </c>
      <c r="D11697" s="453"/>
      <c r="E11697" s="474" t="s">
        <v>10866</v>
      </c>
    </row>
    <row r="11698" customFormat="false" ht="19.5" hidden="false" customHeight="false" outlineLevel="0" collapsed="false">
      <c r="A11698" s="453" t="n">
        <v>41808</v>
      </c>
      <c r="B11698" s="454" t="s">
        <v>12302</v>
      </c>
      <c r="C11698" s="453" t="s">
        <v>102</v>
      </c>
      <c r="D11698" s="453"/>
      <c r="E11698" s="474" t="s">
        <v>10866</v>
      </c>
    </row>
    <row r="11699" customFormat="false" ht="19.5" hidden="false" customHeight="false" outlineLevel="0" collapsed="false">
      <c r="A11699" s="453" t="n">
        <v>41817</v>
      </c>
      <c r="B11699" s="454" t="s">
        <v>12303</v>
      </c>
      <c r="C11699" s="453" t="s">
        <v>102</v>
      </c>
      <c r="D11699" s="453"/>
      <c r="E11699" s="474" t="s">
        <v>10866</v>
      </c>
    </row>
    <row r="11700" customFormat="false" ht="19.5" hidden="false" customHeight="false" outlineLevel="0" collapsed="false">
      <c r="A11700" s="453" t="n">
        <v>41819</v>
      </c>
      <c r="B11700" s="454" t="s">
        <v>12304</v>
      </c>
      <c r="C11700" s="453" t="s">
        <v>102</v>
      </c>
      <c r="D11700" s="453"/>
      <c r="E11700" s="474" t="s">
        <v>10866</v>
      </c>
    </row>
    <row r="11701" customFormat="false" ht="19.5" hidden="false" customHeight="false" outlineLevel="0" collapsed="false">
      <c r="A11701" s="453" t="n">
        <v>41815</v>
      </c>
      <c r="B11701" s="454" t="s">
        <v>12305</v>
      </c>
      <c r="C11701" s="453" t="s">
        <v>102</v>
      </c>
      <c r="D11701" s="453"/>
      <c r="E11701" s="474" t="s">
        <v>10866</v>
      </c>
    </row>
    <row r="11702" customFormat="false" ht="19.5" hidden="false" customHeight="false" outlineLevel="0" collapsed="false">
      <c r="A11702" s="453" t="n">
        <v>41816</v>
      </c>
      <c r="B11702" s="454" t="s">
        <v>12306</v>
      </c>
      <c r="C11702" s="453" t="s">
        <v>102</v>
      </c>
      <c r="D11702" s="453"/>
      <c r="E11702" s="474" t="s">
        <v>10866</v>
      </c>
    </row>
    <row r="11703" customFormat="false" ht="19.5" hidden="false" customHeight="false" outlineLevel="0" collapsed="false">
      <c r="A11703" s="453" t="n">
        <v>41812</v>
      </c>
      <c r="B11703" s="454" t="s">
        <v>12307</v>
      </c>
      <c r="C11703" s="453" t="s">
        <v>102</v>
      </c>
      <c r="D11703" s="453"/>
      <c r="E11703" s="474" t="s">
        <v>10866</v>
      </c>
    </row>
    <row r="11704" customFormat="false" ht="19.5" hidden="false" customHeight="false" outlineLevel="0" collapsed="false">
      <c r="A11704" s="453" t="n">
        <v>41813</v>
      </c>
      <c r="B11704" s="454" t="s">
        <v>12308</v>
      </c>
      <c r="C11704" s="453" t="s">
        <v>102</v>
      </c>
      <c r="D11704" s="453"/>
      <c r="E11704" s="474" t="s">
        <v>10866</v>
      </c>
    </row>
    <row r="11705" customFormat="false" ht="19.5" hidden="false" customHeight="false" outlineLevel="0" collapsed="false">
      <c r="A11705" s="453" t="n">
        <v>41806</v>
      </c>
      <c r="B11705" s="454" t="s">
        <v>12309</v>
      </c>
      <c r="C11705" s="453" t="s">
        <v>102</v>
      </c>
      <c r="D11705" s="453"/>
      <c r="E11705" s="474" t="s">
        <v>10866</v>
      </c>
    </row>
    <row r="11706" customFormat="false" ht="19.5" hidden="false" customHeight="false" outlineLevel="0" collapsed="false">
      <c r="A11706" s="453" t="n">
        <v>41807</v>
      </c>
      <c r="B11706" s="454" t="s">
        <v>12310</v>
      </c>
      <c r="C11706" s="453" t="s">
        <v>102</v>
      </c>
      <c r="D11706" s="453"/>
      <c r="E11706" s="474" t="s">
        <v>10866</v>
      </c>
    </row>
    <row r="11707" customFormat="false" ht="19.5" hidden="false" customHeight="false" outlineLevel="0" collapsed="false">
      <c r="A11707" s="453" t="n">
        <v>41809</v>
      </c>
      <c r="B11707" s="454" t="s">
        <v>12311</v>
      </c>
      <c r="C11707" s="453" t="s">
        <v>102</v>
      </c>
      <c r="D11707" s="453"/>
      <c r="E11707" s="474" t="s">
        <v>10866</v>
      </c>
    </row>
    <row r="11708" customFormat="false" ht="19.5" hidden="false" customHeight="false" outlineLevel="0" collapsed="false">
      <c r="A11708" s="453" t="n">
        <v>41811</v>
      </c>
      <c r="B11708" s="454" t="s">
        <v>12312</v>
      </c>
      <c r="C11708" s="453" t="s">
        <v>102</v>
      </c>
      <c r="D11708" s="453"/>
      <c r="E11708" s="474" t="s">
        <v>10866</v>
      </c>
    </row>
    <row r="11709" customFormat="false" ht="19.5" hidden="false" customHeight="false" outlineLevel="0" collapsed="false">
      <c r="A11709" s="453" t="n">
        <v>41814</v>
      </c>
      <c r="B11709" s="454" t="s">
        <v>12313</v>
      </c>
      <c r="C11709" s="453" t="s">
        <v>102</v>
      </c>
      <c r="D11709" s="453"/>
      <c r="E11709" s="474" t="s">
        <v>10866</v>
      </c>
    </row>
    <row r="11710" customFormat="false" ht="19.5" hidden="false" customHeight="false" outlineLevel="0" collapsed="false">
      <c r="A11710" s="453" t="n">
        <v>41818</v>
      </c>
      <c r="B11710" s="454" t="s">
        <v>12314</v>
      </c>
      <c r="C11710" s="453" t="s">
        <v>102</v>
      </c>
      <c r="D11710" s="453"/>
      <c r="E11710" s="474" t="s">
        <v>10866</v>
      </c>
    </row>
    <row r="11711" customFormat="false" ht="19.5" hidden="false" customHeight="false" outlineLevel="0" collapsed="false">
      <c r="A11711" s="453" t="n">
        <v>43919</v>
      </c>
      <c r="B11711" s="454" t="s">
        <v>12315</v>
      </c>
      <c r="C11711" s="453" t="s">
        <v>102</v>
      </c>
      <c r="D11711" s="453"/>
      <c r="E11711" s="474" t="s">
        <v>10866</v>
      </c>
    </row>
    <row r="11712" customFormat="false" ht="19.5" hidden="false" customHeight="false" outlineLevel="0" collapsed="false">
      <c r="A11712" s="453" t="n">
        <v>43914</v>
      </c>
      <c r="B11712" s="454" t="s">
        <v>12316</v>
      </c>
      <c r="C11712" s="453" t="s">
        <v>102</v>
      </c>
      <c r="D11712" s="453"/>
      <c r="E11712" s="474" t="s">
        <v>10866</v>
      </c>
    </row>
    <row r="11713" customFormat="false" ht="19.5" hidden="false" customHeight="false" outlineLevel="0" collapsed="false">
      <c r="A11713" s="453" t="n">
        <v>43916</v>
      </c>
      <c r="B11713" s="454" t="s">
        <v>12317</v>
      </c>
      <c r="C11713" s="453" t="s">
        <v>102</v>
      </c>
      <c r="D11713" s="453"/>
      <c r="E11713" s="474" t="s">
        <v>10866</v>
      </c>
    </row>
    <row r="11714" customFormat="false" ht="19.5" hidden="false" customHeight="false" outlineLevel="0" collapsed="false">
      <c r="A11714" s="453" t="n">
        <v>43912</v>
      </c>
      <c r="B11714" s="454" t="s">
        <v>12318</v>
      </c>
      <c r="C11714" s="453" t="s">
        <v>102</v>
      </c>
      <c r="D11714" s="453"/>
      <c r="E11714" s="474" t="s">
        <v>10866</v>
      </c>
    </row>
    <row r="11715" customFormat="false" ht="19.5" hidden="false" customHeight="false" outlineLevel="0" collapsed="false">
      <c r="A11715" s="453" t="n">
        <v>43913</v>
      </c>
      <c r="B11715" s="454" t="s">
        <v>12319</v>
      </c>
      <c r="C11715" s="453" t="s">
        <v>102</v>
      </c>
      <c r="D11715" s="453"/>
      <c r="E11715" s="474" t="s">
        <v>10866</v>
      </c>
    </row>
    <row r="11716" customFormat="false" ht="19.5" hidden="false" customHeight="false" outlineLevel="0" collapsed="false">
      <c r="A11716" s="453" t="n">
        <v>43908</v>
      </c>
      <c r="B11716" s="454" t="s">
        <v>12320</v>
      </c>
      <c r="C11716" s="453" t="s">
        <v>102</v>
      </c>
      <c r="D11716" s="453"/>
      <c r="E11716" s="474" t="s">
        <v>10866</v>
      </c>
    </row>
    <row r="11717" customFormat="false" ht="19.5" hidden="false" customHeight="false" outlineLevel="0" collapsed="false">
      <c r="A11717" s="453" t="n">
        <v>43909</v>
      </c>
      <c r="B11717" s="454" t="s">
        <v>12321</v>
      </c>
      <c r="C11717" s="453" t="s">
        <v>102</v>
      </c>
      <c r="D11717" s="453"/>
      <c r="E11717" s="474" t="s">
        <v>10866</v>
      </c>
    </row>
    <row r="11718" customFormat="false" ht="19.5" hidden="false" customHeight="false" outlineLevel="0" collapsed="false">
      <c r="A11718" s="453" t="n">
        <v>43910</v>
      </c>
      <c r="B11718" s="454" t="s">
        <v>12322</v>
      </c>
      <c r="C11718" s="453" t="s">
        <v>102</v>
      </c>
      <c r="D11718" s="453"/>
      <c r="E11718" s="474" t="s">
        <v>10866</v>
      </c>
    </row>
    <row r="11719" customFormat="false" ht="19.5" hidden="false" customHeight="false" outlineLevel="0" collapsed="false">
      <c r="A11719" s="453" t="n">
        <v>43911</v>
      </c>
      <c r="B11719" s="454" t="s">
        <v>12323</v>
      </c>
      <c r="C11719" s="453" t="s">
        <v>102</v>
      </c>
      <c r="D11719" s="453"/>
      <c r="E11719" s="474" t="s">
        <v>10866</v>
      </c>
    </row>
    <row r="11720" customFormat="false" ht="19.5" hidden="false" customHeight="false" outlineLevel="0" collapsed="false">
      <c r="A11720" s="453" t="n">
        <v>43915</v>
      </c>
      <c r="B11720" s="454" t="s">
        <v>12324</v>
      </c>
      <c r="C11720" s="453" t="s">
        <v>102</v>
      </c>
      <c r="D11720" s="453"/>
      <c r="E11720" s="474" t="s">
        <v>10866</v>
      </c>
    </row>
    <row r="11721" customFormat="false" ht="19.5" hidden="false" customHeight="false" outlineLevel="0" collapsed="false">
      <c r="A11721" s="453" t="n">
        <v>43918</v>
      </c>
      <c r="B11721" s="454" t="s">
        <v>12325</v>
      </c>
      <c r="C11721" s="453" t="s">
        <v>102</v>
      </c>
      <c r="D11721" s="453"/>
      <c r="E11721" s="474" t="s">
        <v>10866</v>
      </c>
    </row>
    <row r="11722" customFormat="false" ht="19.5" hidden="false" customHeight="false" outlineLevel="0" collapsed="false">
      <c r="A11722" s="453" t="n">
        <v>43907</v>
      </c>
      <c r="B11722" s="454" t="s">
        <v>12326</v>
      </c>
      <c r="C11722" s="453" t="s">
        <v>102</v>
      </c>
      <c r="D11722" s="453"/>
      <c r="E11722" s="474" t="s">
        <v>10866</v>
      </c>
    </row>
    <row r="11723" customFormat="false" ht="19.5" hidden="false" customHeight="false" outlineLevel="0" collapsed="false">
      <c r="A11723" s="453" t="n">
        <v>37416</v>
      </c>
      <c r="B11723" s="454" t="s">
        <v>12327</v>
      </c>
      <c r="C11723" s="453" t="s">
        <v>102</v>
      </c>
      <c r="D11723" s="453" t="n">
        <v>6.06</v>
      </c>
      <c r="E11723" s="474" t="s">
        <v>10866</v>
      </c>
    </row>
    <row r="11724" customFormat="false" ht="19.5" hidden="false" customHeight="false" outlineLevel="0" collapsed="false">
      <c r="A11724" s="453" t="n">
        <v>37417</v>
      </c>
      <c r="B11724" s="454" t="s">
        <v>12328</v>
      </c>
      <c r="C11724" s="453" t="s">
        <v>102</v>
      </c>
      <c r="D11724" s="453" t="n">
        <v>8.72</v>
      </c>
      <c r="E11724" s="474" t="s">
        <v>10866</v>
      </c>
    </row>
    <row r="11725" customFormat="false" ht="19.5" hidden="false" customHeight="false" outlineLevel="0" collapsed="false">
      <c r="A11725" s="453" t="n">
        <v>37413</v>
      </c>
      <c r="B11725" s="454" t="s">
        <v>12329</v>
      </c>
      <c r="C11725" s="453" t="s">
        <v>102</v>
      </c>
      <c r="D11725" s="453" t="n">
        <v>6.48</v>
      </c>
      <c r="E11725" s="474" t="s">
        <v>10866</v>
      </c>
    </row>
    <row r="11726" customFormat="false" ht="19.5" hidden="false" customHeight="false" outlineLevel="0" collapsed="false">
      <c r="A11726" s="453" t="n">
        <v>37414</v>
      </c>
      <c r="B11726" s="454" t="s">
        <v>12330</v>
      </c>
      <c r="C11726" s="453" t="s">
        <v>102</v>
      </c>
      <c r="D11726" s="453" t="n">
        <v>7.36</v>
      </c>
      <c r="E11726" s="474" t="s">
        <v>10866</v>
      </c>
    </row>
    <row r="11727" customFormat="false" ht="19.5" hidden="false" customHeight="false" outlineLevel="0" collapsed="false">
      <c r="A11727" s="453" t="n">
        <v>37415</v>
      </c>
      <c r="B11727" s="454" t="s">
        <v>12331</v>
      </c>
      <c r="C11727" s="453" t="s">
        <v>102</v>
      </c>
      <c r="D11727" s="453" t="n">
        <v>13.38</v>
      </c>
      <c r="E11727" s="474" t="s">
        <v>10866</v>
      </c>
    </row>
    <row r="11728" customFormat="false" ht="19.5" hidden="false" customHeight="false" outlineLevel="0" collapsed="false">
      <c r="A11728" s="453" t="n">
        <v>43590</v>
      </c>
      <c r="B11728" s="454" t="s">
        <v>12332</v>
      </c>
      <c r="C11728" s="453" t="s">
        <v>102</v>
      </c>
      <c r="D11728" s="453" t="n">
        <v>169.09</v>
      </c>
      <c r="E11728" s="474" t="s">
        <v>10866</v>
      </c>
    </row>
    <row r="11729" customFormat="false" ht="19.5" hidden="false" customHeight="false" outlineLevel="0" collapsed="false">
      <c r="A11729" s="453" t="n">
        <v>43589</v>
      </c>
      <c r="B11729" s="454" t="s">
        <v>12333</v>
      </c>
      <c r="C11729" s="453" t="s">
        <v>102</v>
      </c>
      <c r="D11729" s="453" t="n">
        <v>30.59</v>
      </c>
      <c r="E11729" s="474" t="s">
        <v>10866</v>
      </c>
    </row>
    <row r="11730" customFormat="false" ht="19.5" hidden="false" customHeight="false" outlineLevel="0" collapsed="false">
      <c r="A11730" s="453" t="n">
        <v>34519</v>
      </c>
      <c r="B11730" s="454" t="s">
        <v>12334</v>
      </c>
      <c r="C11730" s="453" t="s">
        <v>102</v>
      </c>
      <c r="D11730" s="453" t="n">
        <v>106.34</v>
      </c>
      <c r="E11730" s="474" t="s">
        <v>10866</v>
      </c>
    </row>
    <row r="11731" customFormat="false" ht="19.5" hidden="false" customHeight="false" outlineLevel="0" collapsed="false">
      <c r="A11731" s="453" t="n">
        <v>1649</v>
      </c>
      <c r="B11731" s="454" t="s">
        <v>12335</v>
      </c>
      <c r="C11731" s="453" t="s">
        <v>102</v>
      </c>
      <c r="D11731" s="453" t="n">
        <v>77.64</v>
      </c>
      <c r="E11731" s="474" t="s">
        <v>10866</v>
      </c>
    </row>
    <row r="11732" customFormat="false" ht="19.5" hidden="false" customHeight="false" outlineLevel="0" collapsed="false">
      <c r="A11732" s="453" t="n">
        <v>1653</v>
      </c>
      <c r="B11732" s="454" t="s">
        <v>12336</v>
      </c>
      <c r="C11732" s="453" t="s">
        <v>102</v>
      </c>
      <c r="D11732" s="453" t="n">
        <v>60.81</v>
      </c>
      <c r="E11732" s="474" t="s">
        <v>10866</v>
      </c>
    </row>
    <row r="11733" customFormat="false" ht="19.5" hidden="false" customHeight="false" outlineLevel="0" collapsed="false">
      <c r="A11733" s="453" t="n">
        <v>1648</v>
      </c>
      <c r="B11733" s="454" t="s">
        <v>12337</v>
      </c>
      <c r="C11733" s="453" t="s">
        <v>102</v>
      </c>
      <c r="D11733" s="453" t="n">
        <v>41.82</v>
      </c>
      <c r="E11733" s="474" t="s">
        <v>10866</v>
      </c>
    </row>
    <row r="11734" customFormat="false" ht="19.5" hidden="false" customHeight="false" outlineLevel="0" collapsed="false">
      <c r="A11734" s="453" t="n">
        <v>1647</v>
      </c>
      <c r="B11734" s="454" t="s">
        <v>12338</v>
      </c>
      <c r="C11734" s="453" t="s">
        <v>102</v>
      </c>
      <c r="D11734" s="453" t="n">
        <v>21.78</v>
      </c>
      <c r="E11734" s="474" t="s">
        <v>10866</v>
      </c>
    </row>
    <row r="11735" customFormat="false" ht="19.5" hidden="false" customHeight="false" outlineLevel="0" collapsed="false">
      <c r="A11735" s="453" t="n">
        <v>1651</v>
      </c>
      <c r="B11735" s="454" t="s">
        <v>12339</v>
      </c>
      <c r="C11735" s="453" t="s">
        <v>102</v>
      </c>
      <c r="D11735" s="453" t="n">
        <v>193.99</v>
      </c>
      <c r="E11735" s="474" t="s">
        <v>10866</v>
      </c>
    </row>
    <row r="11736" customFormat="false" ht="19.5" hidden="false" customHeight="false" outlineLevel="0" collapsed="false">
      <c r="A11736" s="453" t="n">
        <v>1650</v>
      </c>
      <c r="B11736" s="454" t="s">
        <v>12340</v>
      </c>
      <c r="C11736" s="453" t="s">
        <v>102</v>
      </c>
      <c r="D11736" s="453" t="n">
        <v>107.22</v>
      </c>
      <c r="E11736" s="474" t="s">
        <v>10866</v>
      </c>
    </row>
    <row r="11737" customFormat="false" ht="19.5" hidden="false" customHeight="false" outlineLevel="0" collapsed="false">
      <c r="A11737" s="453" t="n">
        <v>1652</v>
      </c>
      <c r="B11737" s="454" t="s">
        <v>12341</v>
      </c>
      <c r="C11737" s="453" t="s">
        <v>102</v>
      </c>
      <c r="D11737" s="453" t="n">
        <v>278.42</v>
      </c>
      <c r="E11737" s="474" t="s">
        <v>10866</v>
      </c>
    </row>
    <row r="11738" customFormat="false" ht="19.5" hidden="false" customHeight="false" outlineLevel="0" collapsed="false">
      <c r="A11738" s="453" t="n">
        <v>1654</v>
      </c>
      <c r="B11738" s="454" t="s">
        <v>12342</v>
      </c>
      <c r="C11738" s="453" t="s">
        <v>102</v>
      </c>
      <c r="D11738" s="453" t="n">
        <v>29.89</v>
      </c>
      <c r="E11738" s="474" t="s">
        <v>10866</v>
      </c>
    </row>
    <row r="11739" customFormat="false" ht="19.5" hidden="false" customHeight="false" outlineLevel="0" collapsed="false">
      <c r="A11739" s="453" t="n">
        <v>10510</v>
      </c>
      <c r="B11739" s="454" t="s">
        <v>12343</v>
      </c>
      <c r="C11739" s="453" t="s">
        <v>102</v>
      </c>
      <c r="D11739" s="453" t="n">
        <v>239.92</v>
      </c>
      <c r="E11739" s="474" t="s">
        <v>10866</v>
      </c>
    </row>
    <row r="11740" customFormat="false" ht="19.5" hidden="false" customHeight="false" outlineLevel="0" collapsed="false">
      <c r="A11740" s="453" t="n">
        <v>1744</v>
      </c>
      <c r="B11740" s="454" t="s">
        <v>12344</v>
      </c>
      <c r="C11740" s="453" t="s">
        <v>102</v>
      </c>
      <c r="D11740" s="453" t="n">
        <v>158.02</v>
      </c>
      <c r="E11740" s="474" t="s">
        <v>10866</v>
      </c>
    </row>
    <row r="11741" customFormat="false" ht="19.5" hidden="false" customHeight="false" outlineLevel="0" collapsed="false">
      <c r="A11741" s="453" t="n">
        <v>1743</v>
      </c>
      <c r="B11741" s="454" t="s">
        <v>12345</v>
      </c>
      <c r="C11741" s="453" t="s">
        <v>102</v>
      </c>
      <c r="D11741" s="453" t="n">
        <v>207.51</v>
      </c>
      <c r="E11741" s="474" t="s">
        <v>10866</v>
      </c>
    </row>
    <row r="11742" customFormat="false" ht="19.5" hidden="false" customHeight="false" outlineLevel="0" collapsed="false">
      <c r="A11742" s="453" t="n">
        <v>1747</v>
      </c>
      <c r="B11742" s="454" t="s">
        <v>12346</v>
      </c>
      <c r="C11742" s="453" t="s">
        <v>102</v>
      </c>
      <c r="D11742" s="453" t="n">
        <v>228.13</v>
      </c>
      <c r="E11742" s="474" t="s">
        <v>10866</v>
      </c>
    </row>
    <row r="11743" customFormat="false" ht="19.5" hidden="false" customHeight="false" outlineLevel="0" collapsed="false">
      <c r="A11743" s="453" t="n">
        <v>39640</v>
      </c>
      <c r="B11743" s="454" t="s">
        <v>12347</v>
      </c>
      <c r="C11743" s="453" t="s">
        <v>102</v>
      </c>
      <c r="D11743" s="453" t="n">
        <v>12.97</v>
      </c>
      <c r="E11743" s="474" t="s">
        <v>10866</v>
      </c>
    </row>
    <row r="11744" customFormat="false" ht="19.5" hidden="false" customHeight="false" outlineLevel="0" collapsed="false">
      <c r="A11744" s="453" t="n">
        <v>7216</v>
      </c>
      <c r="B11744" s="454" t="s">
        <v>12348</v>
      </c>
      <c r="C11744" s="453" t="s">
        <v>102</v>
      </c>
      <c r="D11744" s="453" t="n">
        <v>69.69</v>
      </c>
      <c r="E11744" s="474" t="s">
        <v>10866</v>
      </c>
    </row>
    <row r="11745" customFormat="false" ht="19.5" hidden="false" customHeight="false" outlineLevel="0" collapsed="false">
      <c r="A11745" s="453" t="n">
        <v>20235</v>
      </c>
      <c r="B11745" s="454" t="s">
        <v>12349</v>
      </c>
      <c r="C11745" s="453" t="s">
        <v>102</v>
      </c>
      <c r="D11745" s="453" t="n">
        <v>56.03</v>
      </c>
      <c r="E11745" s="474" t="s">
        <v>10866</v>
      </c>
    </row>
    <row r="11746" customFormat="false" ht="19.5" hidden="false" customHeight="false" outlineLevel="0" collapsed="false">
      <c r="A11746" s="453" t="n">
        <v>7181</v>
      </c>
      <c r="B11746" s="454" t="s">
        <v>12350</v>
      </c>
      <c r="C11746" s="453" t="s">
        <v>102</v>
      </c>
      <c r="D11746" s="453" t="n">
        <v>7.44</v>
      </c>
      <c r="E11746" s="474" t="s">
        <v>10866</v>
      </c>
    </row>
    <row r="11747" customFormat="false" ht="19.5" hidden="false" customHeight="false" outlineLevel="0" collapsed="false">
      <c r="A11747" s="453" t="n">
        <v>40742</v>
      </c>
      <c r="B11747" s="454" t="s">
        <v>12351</v>
      </c>
      <c r="C11747" s="453" t="s">
        <v>102</v>
      </c>
      <c r="D11747" s="453" t="n">
        <v>14.55</v>
      </c>
      <c r="E11747" s="474" t="s">
        <v>10866</v>
      </c>
    </row>
    <row r="11748" customFormat="false" ht="19.5" hidden="false" customHeight="false" outlineLevel="0" collapsed="false">
      <c r="A11748" s="453" t="n">
        <v>7214</v>
      </c>
      <c r="B11748" s="454" t="s">
        <v>12352</v>
      </c>
      <c r="C11748" s="453" t="s">
        <v>102</v>
      </c>
      <c r="D11748" s="453" t="n">
        <v>68.05</v>
      </c>
      <c r="E11748" s="474" t="s">
        <v>10866</v>
      </c>
    </row>
    <row r="11749" customFormat="false" ht="19.5" hidden="false" customHeight="false" outlineLevel="0" collapsed="false">
      <c r="A11749" s="453" t="n">
        <v>7219</v>
      </c>
      <c r="B11749" s="454" t="s">
        <v>12353</v>
      </c>
      <c r="C11749" s="453" t="s">
        <v>102</v>
      </c>
      <c r="D11749" s="453" t="n">
        <v>60.36</v>
      </c>
      <c r="E11749" s="474" t="s">
        <v>10866</v>
      </c>
    </row>
    <row r="11750" customFormat="false" ht="19.5" hidden="false" customHeight="false" outlineLevel="0" collapsed="false">
      <c r="A11750" s="453" t="n">
        <v>2628</v>
      </c>
      <c r="B11750" s="454" t="s">
        <v>12354</v>
      </c>
      <c r="C11750" s="453" t="s">
        <v>102</v>
      </c>
      <c r="D11750" s="453" t="n">
        <v>267.68</v>
      </c>
      <c r="E11750" s="474" t="s">
        <v>10866</v>
      </c>
    </row>
    <row r="11751" customFormat="false" ht="19.5" hidden="false" customHeight="false" outlineLevel="0" collapsed="false">
      <c r="A11751" s="453" t="n">
        <v>2622</v>
      </c>
      <c r="B11751" s="454" t="s">
        <v>12355</v>
      </c>
      <c r="C11751" s="453" t="s">
        <v>102</v>
      </c>
      <c r="D11751" s="453" t="n">
        <v>6.36</v>
      </c>
      <c r="E11751" s="474" t="s">
        <v>10866</v>
      </c>
    </row>
    <row r="11752" customFormat="false" ht="19.5" hidden="false" customHeight="false" outlineLevel="0" collapsed="false">
      <c r="A11752" s="453" t="n">
        <v>2623</v>
      </c>
      <c r="B11752" s="454" t="s">
        <v>12356</v>
      </c>
      <c r="C11752" s="453" t="s">
        <v>102</v>
      </c>
      <c r="D11752" s="453" t="n">
        <v>7.65</v>
      </c>
      <c r="E11752" s="474" t="s">
        <v>10866</v>
      </c>
    </row>
    <row r="11753" customFormat="false" ht="19.5" hidden="false" customHeight="false" outlineLevel="0" collapsed="false">
      <c r="A11753" s="453" t="n">
        <v>2624</v>
      </c>
      <c r="B11753" s="454" t="s">
        <v>12357</v>
      </c>
      <c r="C11753" s="453" t="s">
        <v>102</v>
      </c>
      <c r="D11753" s="453" t="n">
        <v>12.16</v>
      </c>
      <c r="E11753" s="474" t="s">
        <v>10866</v>
      </c>
    </row>
    <row r="11754" customFormat="false" ht="19.5" hidden="false" customHeight="false" outlineLevel="0" collapsed="false">
      <c r="A11754" s="453" t="n">
        <v>2625</v>
      </c>
      <c r="B11754" s="454" t="s">
        <v>12358</v>
      </c>
      <c r="C11754" s="453" t="s">
        <v>102</v>
      </c>
      <c r="D11754" s="453" t="n">
        <v>25.68</v>
      </c>
      <c r="E11754" s="474" t="s">
        <v>10866</v>
      </c>
    </row>
    <row r="11755" customFormat="false" ht="19.5" hidden="false" customHeight="false" outlineLevel="0" collapsed="false">
      <c r="A11755" s="453" t="n">
        <v>2626</v>
      </c>
      <c r="B11755" s="454" t="s">
        <v>12359</v>
      </c>
      <c r="C11755" s="453" t="s">
        <v>102</v>
      </c>
      <c r="D11755" s="453" t="n">
        <v>37.63</v>
      </c>
      <c r="E11755" s="474" t="s">
        <v>10866</v>
      </c>
    </row>
    <row r="11756" customFormat="false" ht="19.5" hidden="false" customHeight="false" outlineLevel="0" collapsed="false">
      <c r="A11756" s="453" t="n">
        <v>2630</v>
      </c>
      <c r="B11756" s="454" t="s">
        <v>12360</v>
      </c>
      <c r="C11756" s="453" t="s">
        <v>102</v>
      </c>
      <c r="D11756" s="453" t="n">
        <v>57.24</v>
      </c>
      <c r="E11756" s="474" t="s">
        <v>10866</v>
      </c>
    </row>
    <row r="11757" customFormat="false" ht="19.5" hidden="false" customHeight="false" outlineLevel="0" collapsed="false">
      <c r="A11757" s="453" t="n">
        <v>2627</v>
      </c>
      <c r="B11757" s="454" t="s">
        <v>12361</v>
      </c>
      <c r="C11757" s="453" t="s">
        <v>102</v>
      </c>
      <c r="D11757" s="453" t="n">
        <v>100.82</v>
      </c>
      <c r="E11757" s="474" t="s">
        <v>10866</v>
      </c>
    </row>
    <row r="11758" customFormat="false" ht="19.5" hidden="false" customHeight="false" outlineLevel="0" collapsed="false">
      <c r="A11758" s="453" t="n">
        <v>2629</v>
      </c>
      <c r="B11758" s="454" t="s">
        <v>12362</v>
      </c>
      <c r="C11758" s="453" t="s">
        <v>102</v>
      </c>
      <c r="D11758" s="453" t="n">
        <v>136.37</v>
      </c>
      <c r="E11758" s="474" t="s">
        <v>10866</v>
      </c>
    </row>
    <row r="11759" customFormat="false" ht="19.5" hidden="false" customHeight="false" outlineLevel="0" collapsed="false">
      <c r="A11759" s="453" t="n">
        <v>1880</v>
      </c>
      <c r="B11759" s="454" t="s">
        <v>12363</v>
      </c>
      <c r="C11759" s="453" t="s">
        <v>102</v>
      </c>
      <c r="D11759" s="453" t="n">
        <v>3.93</v>
      </c>
      <c r="E11759" s="474" t="s">
        <v>10866</v>
      </c>
    </row>
    <row r="11760" customFormat="false" ht="19.5" hidden="false" customHeight="false" outlineLevel="0" collapsed="false">
      <c r="A11760" s="453" t="n">
        <v>39274</v>
      </c>
      <c r="B11760" s="454" t="s">
        <v>12364</v>
      </c>
      <c r="C11760" s="453" t="s">
        <v>102</v>
      </c>
      <c r="D11760" s="453" t="n">
        <v>3.05</v>
      </c>
      <c r="E11760" s="474" t="s">
        <v>10866</v>
      </c>
    </row>
    <row r="11761" customFormat="false" ht="19.5" hidden="false" customHeight="false" outlineLevel="0" collapsed="false">
      <c r="A11761" s="453" t="n">
        <v>12033</v>
      </c>
      <c r="B11761" s="454" t="s">
        <v>12365</v>
      </c>
      <c r="C11761" s="453" t="s">
        <v>102</v>
      </c>
      <c r="D11761" s="453" t="n">
        <v>12.54</v>
      </c>
      <c r="E11761" s="474" t="s">
        <v>10866</v>
      </c>
    </row>
    <row r="11762" customFormat="false" ht="19.5" hidden="false" customHeight="false" outlineLevel="0" collapsed="false">
      <c r="A11762" s="453" t="n">
        <v>40408</v>
      </c>
      <c r="B11762" s="454" t="s">
        <v>12366</v>
      </c>
      <c r="C11762" s="453" t="s">
        <v>102</v>
      </c>
      <c r="D11762" s="453" t="n">
        <v>8.24</v>
      </c>
      <c r="E11762" s="474" t="s">
        <v>10866</v>
      </c>
    </row>
    <row r="11763" customFormat="false" ht="19.5" hidden="false" customHeight="false" outlineLevel="0" collapsed="false">
      <c r="A11763" s="453" t="n">
        <v>39276</v>
      </c>
      <c r="B11763" s="454" t="s">
        <v>12367</v>
      </c>
      <c r="C11763" s="453" t="s">
        <v>102</v>
      </c>
      <c r="D11763" s="453" t="n">
        <v>7.43</v>
      </c>
      <c r="E11763" s="474" t="s">
        <v>10866</v>
      </c>
    </row>
    <row r="11764" customFormat="false" ht="19.5" hidden="false" customHeight="false" outlineLevel="0" collapsed="false">
      <c r="A11764" s="453" t="n">
        <v>40409</v>
      </c>
      <c r="B11764" s="454" t="s">
        <v>12368</v>
      </c>
      <c r="C11764" s="453" t="s">
        <v>102</v>
      </c>
      <c r="D11764" s="453" t="n">
        <v>2.91</v>
      </c>
      <c r="E11764" s="474" t="s">
        <v>10866</v>
      </c>
    </row>
    <row r="11765" customFormat="false" ht="19.5" hidden="false" customHeight="false" outlineLevel="0" collapsed="false">
      <c r="A11765" s="453" t="n">
        <v>39277</v>
      </c>
      <c r="B11765" s="454" t="s">
        <v>12369</v>
      </c>
      <c r="C11765" s="453" t="s">
        <v>102</v>
      </c>
      <c r="D11765" s="453" t="n">
        <v>20.05</v>
      </c>
      <c r="E11765" s="474" t="s">
        <v>10866</v>
      </c>
    </row>
    <row r="11766" customFormat="false" ht="19.5" hidden="false" customHeight="false" outlineLevel="0" collapsed="false">
      <c r="A11766" s="453" t="n">
        <v>12034</v>
      </c>
      <c r="B11766" s="454" t="s">
        <v>12370</v>
      </c>
      <c r="C11766" s="453" t="s">
        <v>102</v>
      </c>
      <c r="D11766" s="453" t="n">
        <v>5.68</v>
      </c>
      <c r="E11766" s="474" t="s">
        <v>10866</v>
      </c>
    </row>
    <row r="11767" customFormat="false" ht="19.5" hidden="false" customHeight="false" outlineLevel="0" collapsed="false">
      <c r="A11767" s="453" t="n">
        <v>39879</v>
      </c>
      <c r="B11767" s="454" t="s">
        <v>12371</v>
      </c>
      <c r="C11767" s="453" t="s">
        <v>102</v>
      </c>
      <c r="D11767" s="453"/>
      <c r="E11767" s="474" t="s">
        <v>10866</v>
      </c>
    </row>
    <row r="11768" customFormat="false" ht="19.5" hidden="false" customHeight="false" outlineLevel="0" collapsed="false">
      <c r="A11768" s="453" t="n">
        <v>39880</v>
      </c>
      <c r="B11768" s="454" t="s">
        <v>12372</v>
      </c>
      <c r="C11768" s="453" t="s">
        <v>102</v>
      </c>
      <c r="D11768" s="453"/>
      <c r="E11768" s="474" t="s">
        <v>10866</v>
      </c>
    </row>
    <row r="11769" customFormat="false" ht="19.5" hidden="false" customHeight="false" outlineLevel="0" collapsed="false">
      <c r="A11769" s="453" t="n">
        <v>39881</v>
      </c>
      <c r="B11769" s="454" t="s">
        <v>12373</v>
      </c>
      <c r="C11769" s="453" t="s">
        <v>102</v>
      </c>
      <c r="D11769" s="453"/>
      <c r="E11769" s="474" t="s">
        <v>10866</v>
      </c>
    </row>
    <row r="11770" customFormat="false" ht="19.5" hidden="false" customHeight="false" outlineLevel="0" collapsed="false">
      <c r="A11770" s="453" t="n">
        <v>39882</v>
      </c>
      <c r="B11770" s="454" t="s">
        <v>12374</v>
      </c>
      <c r="C11770" s="453" t="s">
        <v>102</v>
      </c>
      <c r="D11770" s="453"/>
      <c r="E11770" s="474" t="s">
        <v>10866</v>
      </c>
    </row>
    <row r="11771" customFormat="false" ht="19.5" hidden="false" customHeight="false" outlineLevel="0" collapsed="false">
      <c r="A11771" s="453" t="n">
        <v>39883</v>
      </c>
      <c r="B11771" s="454" t="s">
        <v>12375</v>
      </c>
      <c r="C11771" s="453" t="s">
        <v>102</v>
      </c>
      <c r="D11771" s="453"/>
      <c r="E11771" s="474" t="s">
        <v>10866</v>
      </c>
    </row>
    <row r="11772" customFormat="false" ht="19.5" hidden="false" customHeight="false" outlineLevel="0" collapsed="false">
      <c r="A11772" s="453" t="n">
        <v>39884</v>
      </c>
      <c r="B11772" s="454" t="s">
        <v>12376</v>
      </c>
      <c r="C11772" s="453" t="s">
        <v>102</v>
      </c>
      <c r="D11772" s="453"/>
      <c r="E11772" s="474" t="s">
        <v>10866</v>
      </c>
    </row>
    <row r="11773" customFormat="false" ht="19.5" hidden="false" customHeight="false" outlineLevel="0" collapsed="false">
      <c r="A11773" s="453" t="n">
        <v>39885</v>
      </c>
      <c r="B11773" s="454" t="s">
        <v>12377</v>
      </c>
      <c r="C11773" s="453" t="s">
        <v>102</v>
      </c>
      <c r="D11773" s="453"/>
      <c r="E11773" s="474" t="s">
        <v>10866</v>
      </c>
    </row>
    <row r="11774" customFormat="false" ht="19.5" hidden="false" customHeight="false" outlineLevel="0" collapsed="false">
      <c r="A11774" s="453" t="n">
        <v>1777</v>
      </c>
      <c r="B11774" s="454" t="s">
        <v>12378</v>
      </c>
      <c r="C11774" s="453" t="s">
        <v>102</v>
      </c>
      <c r="D11774" s="453" t="n">
        <v>83.71</v>
      </c>
      <c r="E11774" s="474" t="s">
        <v>10866</v>
      </c>
    </row>
    <row r="11775" customFormat="false" ht="19.5" hidden="false" customHeight="false" outlineLevel="0" collapsed="false">
      <c r="A11775" s="453" t="n">
        <v>1819</v>
      </c>
      <c r="B11775" s="454" t="s">
        <v>12379</v>
      </c>
      <c r="C11775" s="453" t="s">
        <v>102</v>
      </c>
      <c r="D11775" s="453" t="n">
        <v>60.91</v>
      </c>
      <c r="E11775" s="474" t="s">
        <v>10866</v>
      </c>
    </row>
    <row r="11776" customFormat="false" ht="19.5" hidden="false" customHeight="false" outlineLevel="0" collapsed="false">
      <c r="A11776" s="453" t="n">
        <v>1776</v>
      </c>
      <c r="B11776" s="454" t="s">
        <v>12380</v>
      </c>
      <c r="C11776" s="453" t="s">
        <v>102</v>
      </c>
      <c r="D11776" s="453" t="n">
        <v>49.55</v>
      </c>
      <c r="E11776" s="474" t="s">
        <v>10866</v>
      </c>
    </row>
    <row r="11777" customFormat="false" ht="19.5" hidden="false" customHeight="false" outlineLevel="0" collapsed="false">
      <c r="A11777" s="453" t="n">
        <v>1775</v>
      </c>
      <c r="B11777" s="454" t="s">
        <v>12381</v>
      </c>
      <c r="C11777" s="453" t="s">
        <v>102</v>
      </c>
      <c r="D11777" s="453" t="n">
        <v>18.21</v>
      </c>
      <c r="E11777" s="474" t="s">
        <v>10866</v>
      </c>
    </row>
    <row r="11778" customFormat="false" ht="19.5" hidden="false" customHeight="false" outlineLevel="0" collapsed="false">
      <c r="A11778" s="453" t="n">
        <v>1778</v>
      </c>
      <c r="B11778" s="454" t="s">
        <v>12382</v>
      </c>
      <c r="C11778" s="453" t="s">
        <v>102</v>
      </c>
      <c r="D11778" s="453" t="n">
        <v>202.63</v>
      </c>
      <c r="E11778" s="474" t="s">
        <v>10866</v>
      </c>
    </row>
    <row r="11779" customFormat="false" ht="19.5" hidden="false" customHeight="false" outlineLevel="0" collapsed="false">
      <c r="A11779" s="453" t="n">
        <v>1818</v>
      </c>
      <c r="B11779" s="454" t="s">
        <v>12383</v>
      </c>
      <c r="C11779" s="453" t="s">
        <v>102</v>
      </c>
      <c r="D11779" s="453" t="n">
        <v>134.51</v>
      </c>
      <c r="E11779" s="474" t="s">
        <v>10866</v>
      </c>
    </row>
    <row r="11780" customFormat="false" ht="19.5" hidden="false" customHeight="false" outlineLevel="0" collapsed="false">
      <c r="A11780" s="453" t="n">
        <v>1779</v>
      </c>
      <c r="B11780" s="454" t="s">
        <v>12384</v>
      </c>
      <c r="C11780" s="453" t="s">
        <v>102</v>
      </c>
      <c r="D11780" s="453" t="n">
        <v>294.7</v>
      </c>
      <c r="E11780" s="474" t="s">
        <v>10866</v>
      </c>
    </row>
    <row r="11781" customFormat="false" ht="19.5" hidden="false" customHeight="false" outlineLevel="0" collapsed="false">
      <c r="A11781" s="453" t="n">
        <v>1820</v>
      </c>
      <c r="B11781" s="454" t="s">
        <v>12385</v>
      </c>
      <c r="C11781" s="453" t="s">
        <v>102</v>
      </c>
      <c r="D11781" s="453" t="n">
        <v>26.3</v>
      </c>
      <c r="E11781" s="474" t="s">
        <v>10866</v>
      </c>
    </row>
    <row r="11782" customFormat="false" ht="19.5" hidden="false" customHeight="false" outlineLevel="0" collapsed="false">
      <c r="A11782" s="453" t="n">
        <v>1780</v>
      </c>
      <c r="B11782" s="454" t="s">
        <v>12386</v>
      </c>
      <c r="C11782" s="453" t="s">
        <v>102</v>
      </c>
      <c r="D11782" s="453" t="n">
        <v>607.53</v>
      </c>
      <c r="E11782" s="474" t="s">
        <v>10866</v>
      </c>
    </row>
    <row r="11783" customFormat="false" ht="19.5" hidden="false" customHeight="false" outlineLevel="0" collapsed="false">
      <c r="A11783" s="453" t="n">
        <v>1783</v>
      </c>
      <c r="B11783" s="454" t="s">
        <v>12387</v>
      </c>
      <c r="C11783" s="453" t="s">
        <v>102</v>
      </c>
      <c r="D11783" s="453" t="n">
        <v>64.23</v>
      </c>
      <c r="E11783" s="474" t="s">
        <v>10866</v>
      </c>
    </row>
    <row r="11784" customFormat="false" ht="19.5" hidden="false" customHeight="false" outlineLevel="0" collapsed="false">
      <c r="A11784" s="453" t="n">
        <v>1782</v>
      </c>
      <c r="B11784" s="454" t="s">
        <v>12388</v>
      </c>
      <c r="C11784" s="453" t="s">
        <v>102</v>
      </c>
      <c r="D11784" s="453" t="n">
        <v>50.79</v>
      </c>
      <c r="E11784" s="474" t="s">
        <v>10866</v>
      </c>
    </row>
    <row r="11785" customFormat="false" ht="19.5" hidden="false" customHeight="false" outlineLevel="0" collapsed="false">
      <c r="A11785" s="453" t="n">
        <v>1781</v>
      </c>
      <c r="B11785" s="454" t="s">
        <v>12389</v>
      </c>
      <c r="C11785" s="453" t="s">
        <v>102</v>
      </c>
      <c r="D11785" s="453" t="n">
        <v>33.09</v>
      </c>
      <c r="E11785" s="474" t="s">
        <v>10866</v>
      </c>
    </row>
    <row r="11786" customFormat="false" ht="19.5" hidden="false" customHeight="false" outlineLevel="0" collapsed="false">
      <c r="A11786" s="453" t="n">
        <v>1817</v>
      </c>
      <c r="B11786" s="454" t="s">
        <v>12390</v>
      </c>
      <c r="C11786" s="453" t="s">
        <v>102</v>
      </c>
      <c r="D11786" s="453" t="n">
        <v>15.13</v>
      </c>
      <c r="E11786" s="474" t="s">
        <v>10866</v>
      </c>
    </row>
    <row r="11787" customFormat="false" ht="19.5" hidden="false" customHeight="false" outlineLevel="0" collapsed="false">
      <c r="A11787" s="453" t="n">
        <v>1784</v>
      </c>
      <c r="B11787" s="454" t="s">
        <v>12391</v>
      </c>
      <c r="C11787" s="453" t="s">
        <v>102</v>
      </c>
      <c r="D11787" s="453" t="n">
        <v>181.39</v>
      </c>
      <c r="E11787" s="474" t="s">
        <v>10866</v>
      </c>
    </row>
    <row r="11788" customFormat="false" ht="19.5" hidden="false" customHeight="false" outlineLevel="0" collapsed="false">
      <c r="A11788" s="453" t="n">
        <v>1810</v>
      </c>
      <c r="B11788" s="454" t="s">
        <v>12392</v>
      </c>
      <c r="C11788" s="453" t="s">
        <v>102</v>
      </c>
      <c r="D11788" s="453" t="n">
        <v>100.61</v>
      </c>
      <c r="E11788" s="474" t="s">
        <v>10866</v>
      </c>
    </row>
    <row r="11789" customFormat="false" ht="19.5" hidden="false" customHeight="false" outlineLevel="0" collapsed="false">
      <c r="A11789" s="453" t="n">
        <v>1812</v>
      </c>
      <c r="B11789" s="454" t="s">
        <v>12393</v>
      </c>
      <c r="C11789" s="453" t="s">
        <v>102</v>
      </c>
      <c r="D11789" s="453" t="n">
        <v>253.97</v>
      </c>
      <c r="E11789" s="474" t="s">
        <v>10866</v>
      </c>
    </row>
    <row r="11790" customFormat="false" ht="19.5" hidden="false" customHeight="false" outlineLevel="0" collapsed="false">
      <c r="A11790" s="453" t="n">
        <v>1811</v>
      </c>
      <c r="B11790" s="454" t="s">
        <v>12394</v>
      </c>
      <c r="C11790" s="453" t="s">
        <v>102</v>
      </c>
      <c r="D11790" s="453" t="n">
        <v>21.76</v>
      </c>
      <c r="E11790" s="474" t="s">
        <v>10866</v>
      </c>
    </row>
    <row r="11791" customFormat="false" ht="19.5" hidden="false" customHeight="false" outlineLevel="0" collapsed="false">
      <c r="A11791" s="453" t="n">
        <v>40386</v>
      </c>
      <c r="B11791" s="454" t="s">
        <v>12395</v>
      </c>
      <c r="C11791" s="453" t="s">
        <v>102</v>
      </c>
      <c r="D11791" s="453" t="n">
        <v>123.74</v>
      </c>
      <c r="E11791" s="474" t="s">
        <v>10866</v>
      </c>
    </row>
    <row r="11792" customFormat="false" ht="19.5" hidden="false" customHeight="false" outlineLevel="0" collapsed="false">
      <c r="A11792" s="453" t="n">
        <v>40384</v>
      </c>
      <c r="B11792" s="454" t="s">
        <v>12396</v>
      </c>
      <c r="C11792" s="453" t="s">
        <v>102</v>
      </c>
      <c r="D11792" s="453" t="n">
        <v>84.72</v>
      </c>
      <c r="E11792" s="474" t="s">
        <v>10866</v>
      </c>
    </row>
    <row r="11793" customFormat="false" ht="19.5" hidden="false" customHeight="false" outlineLevel="0" collapsed="false">
      <c r="A11793" s="453" t="n">
        <v>40423</v>
      </c>
      <c r="B11793" s="454" t="s">
        <v>12397</v>
      </c>
      <c r="C11793" s="453" t="s">
        <v>102</v>
      </c>
      <c r="D11793" s="453" t="n">
        <v>55.43</v>
      </c>
      <c r="E11793" s="474" t="s">
        <v>10866</v>
      </c>
    </row>
    <row r="11794" customFormat="false" ht="19.5" hidden="false" customHeight="false" outlineLevel="0" collapsed="false">
      <c r="A11794" s="453" t="n">
        <v>40379</v>
      </c>
      <c r="B11794" s="454" t="s">
        <v>12398</v>
      </c>
      <c r="C11794" s="453" t="s">
        <v>102</v>
      </c>
      <c r="D11794" s="453" t="n">
        <v>29.29</v>
      </c>
      <c r="E11794" s="474" t="s">
        <v>10866</v>
      </c>
    </row>
    <row r="11795" customFormat="false" ht="19.5" hidden="false" customHeight="false" outlineLevel="0" collapsed="false">
      <c r="A11795" s="453" t="n">
        <v>40389</v>
      </c>
      <c r="B11795" s="454" t="s">
        <v>12399</v>
      </c>
      <c r="C11795" s="453" t="s">
        <v>102</v>
      </c>
      <c r="D11795" s="453" t="n">
        <v>351.48</v>
      </c>
      <c r="E11795" s="474" t="s">
        <v>10866</v>
      </c>
    </row>
    <row r="11796" customFormat="false" ht="19.5" hidden="false" customHeight="false" outlineLevel="0" collapsed="false">
      <c r="A11796" s="453" t="n">
        <v>40388</v>
      </c>
      <c r="B11796" s="454" t="s">
        <v>12400</v>
      </c>
      <c r="C11796" s="453" t="s">
        <v>102</v>
      </c>
      <c r="D11796" s="453" t="n">
        <v>175.93</v>
      </c>
      <c r="E11796" s="474" t="s">
        <v>10866</v>
      </c>
    </row>
    <row r="11797" customFormat="false" ht="19.5" hidden="false" customHeight="false" outlineLevel="0" collapsed="false">
      <c r="A11797" s="453" t="n">
        <v>40391</v>
      </c>
      <c r="B11797" s="454" t="s">
        <v>12401</v>
      </c>
      <c r="C11797" s="453" t="s">
        <v>102</v>
      </c>
      <c r="D11797" s="453" t="n">
        <v>912.28</v>
      </c>
      <c r="E11797" s="474" t="s">
        <v>10866</v>
      </c>
    </row>
    <row r="11798" customFormat="false" ht="19.5" hidden="false" customHeight="false" outlineLevel="0" collapsed="false">
      <c r="A11798" s="453" t="n">
        <v>40381</v>
      </c>
      <c r="B11798" s="454" t="s">
        <v>12402</v>
      </c>
      <c r="C11798" s="453" t="s">
        <v>102</v>
      </c>
      <c r="D11798" s="453" t="n">
        <v>39.05</v>
      </c>
      <c r="E11798" s="474" t="s">
        <v>10866</v>
      </c>
    </row>
    <row r="11799" customFormat="false" ht="19.5" hidden="false" customHeight="false" outlineLevel="0" collapsed="false">
      <c r="A11799" s="453" t="n">
        <v>2609</v>
      </c>
      <c r="B11799" s="454" t="s">
        <v>12403</v>
      </c>
      <c r="C11799" s="453" t="s">
        <v>102</v>
      </c>
      <c r="D11799" s="453" t="n">
        <v>5.97</v>
      </c>
      <c r="E11799" s="474" t="s">
        <v>10866</v>
      </c>
    </row>
    <row r="11800" customFormat="false" ht="19.5" hidden="false" customHeight="false" outlineLevel="0" collapsed="false">
      <c r="A11800" s="453" t="n">
        <v>2634</v>
      </c>
      <c r="B11800" s="454" t="s">
        <v>12404</v>
      </c>
      <c r="C11800" s="453" t="s">
        <v>102</v>
      </c>
      <c r="D11800" s="453" t="n">
        <v>7.84</v>
      </c>
      <c r="E11800" s="474" t="s">
        <v>10866</v>
      </c>
    </row>
    <row r="11801" customFormat="false" ht="19.5" hidden="false" customHeight="false" outlineLevel="0" collapsed="false">
      <c r="A11801" s="453" t="n">
        <v>2611</v>
      </c>
      <c r="B11801" s="454" t="s">
        <v>12405</v>
      </c>
      <c r="C11801" s="453" t="s">
        <v>102</v>
      </c>
      <c r="D11801" s="453" t="n">
        <v>22.1</v>
      </c>
      <c r="E11801" s="474" t="s">
        <v>10866</v>
      </c>
    </row>
    <row r="11802" customFormat="false" ht="19.5" hidden="false" customHeight="false" outlineLevel="0" collapsed="false">
      <c r="A11802" s="453" t="n">
        <v>40414</v>
      </c>
      <c r="B11802" s="454" t="s">
        <v>12406</v>
      </c>
      <c r="C11802" s="453" t="s">
        <v>102</v>
      </c>
      <c r="D11802" s="453"/>
      <c r="E11802" s="474" t="s">
        <v>10866</v>
      </c>
    </row>
    <row r="11803" customFormat="false" ht="19.5" hidden="false" customHeight="false" outlineLevel="0" collapsed="false">
      <c r="A11803" s="453" t="n">
        <v>40416</v>
      </c>
      <c r="B11803" s="454" t="s">
        <v>12407</v>
      </c>
      <c r="C11803" s="453" t="s">
        <v>102</v>
      </c>
      <c r="D11803" s="453"/>
      <c r="E11803" s="474" t="s">
        <v>10866</v>
      </c>
    </row>
    <row r="11804" customFormat="false" ht="19.5" hidden="false" customHeight="false" outlineLevel="0" collapsed="false">
      <c r="A11804" s="453" t="n">
        <v>40418</v>
      </c>
      <c r="B11804" s="454" t="s">
        <v>12408</v>
      </c>
      <c r="C11804" s="453" t="s">
        <v>102</v>
      </c>
      <c r="D11804" s="453"/>
      <c r="E11804" s="474" t="s">
        <v>10866</v>
      </c>
    </row>
    <row r="11805" customFormat="false" ht="19.5" hidden="false" customHeight="false" outlineLevel="0" collapsed="false">
      <c r="A11805" s="453" t="n">
        <v>34359</v>
      </c>
      <c r="B11805" s="454" t="s">
        <v>12409</v>
      </c>
      <c r="C11805" s="453" t="s">
        <v>102</v>
      </c>
      <c r="D11805" s="453" t="n">
        <v>13.76</v>
      </c>
      <c r="E11805" s="474" t="s">
        <v>10866</v>
      </c>
    </row>
    <row r="11806" customFormat="false" ht="19.5" hidden="false" customHeight="false" outlineLevel="0" collapsed="false">
      <c r="A11806" s="453" t="n">
        <v>1789</v>
      </c>
      <c r="B11806" s="454" t="s">
        <v>12410</v>
      </c>
      <c r="C11806" s="453" t="s">
        <v>102</v>
      </c>
      <c r="D11806" s="453" t="n">
        <v>80.35</v>
      </c>
      <c r="E11806" s="474" t="s">
        <v>10866</v>
      </c>
    </row>
    <row r="11807" customFormat="false" ht="19.5" hidden="false" customHeight="false" outlineLevel="0" collapsed="false">
      <c r="A11807" s="453" t="n">
        <v>1788</v>
      </c>
      <c r="B11807" s="454" t="s">
        <v>12411</v>
      </c>
      <c r="C11807" s="453" t="s">
        <v>102</v>
      </c>
      <c r="D11807" s="453" t="n">
        <v>64.4</v>
      </c>
      <c r="E11807" s="474" t="s">
        <v>10866</v>
      </c>
    </row>
    <row r="11808" customFormat="false" ht="19.5" hidden="false" customHeight="false" outlineLevel="0" collapsed="false">
      <c r="A11808" s="453" t="n">
        <v>1787</v>
      </c>
      <c r="B11808" s="454" t="s">
        <v>12412</v>
      </c>
      <c r="C11808" s="453" t="s">
        <v>102</v>
      </c>
      <c r="D11808" s="453" t="n">
        <v>38.29</v>
      </c>
      <c r="E11808" s="474" t="s">
        <v>10866</v>
      </c>
    </row>
    <row r="11809" customFormat="false" ht="19.5" hidden="false" customHeight="false" outlineLevel="0" collapsed="false">
      <c r="A11809" s="453" t="n">
        <v>1786</v>
      </c>
      <c r="B11809" s="454" t="s">
        <v>12413</v>
      </c>
      <c r="C11809" s="453" t="s">
        <v>102</v>
      </c>
      <c r="D11809" s="453" t="n">
        <v>15.99</v>
      </c>
      <c r="E11809" s="474" t="s">
        <v>10866</v>
      </c>
    </row>
    <row r="11810" customFormat="false" ht="19.5" hidden="false" customHeight="false" outlineLevel="0" collapsed="false">
      <c r="A11810" s="453" t="n">
        <v>1791</v>
      </c>
      <c r="B11810" s="454" t="s">
        <v>12414</v>
      </c>
      <c r="C11810" s="453" t="s">
        <v>102</v>
      </c>
      <c r="D11810" s="453" t="n">
        <v>232.2</v>
      </c>
      <c r="E11810" s="474" t="s">
        <v>10866</v>
      </c>
    </row>
    <row r="11811" customFormat="false" ht="19.5" hidden="false" customHeight="false" outlineLevel="0" collapsed="false">
      <c r="A11811" s="453" t="n">
        <v>1790</v>
      </c>
      <c r="B11811" s="454" t="s">
        <v>12415</v>
      </c>
      <c r="C11811" s="453" t="s">
        <v>102</v>
      </c>
      <c r="D11811" s="453" t="n">
        <v>133.8</v>
      </c>
      <c r="E11811" s="474" t="s">
        <v>10866</v>
      </c>
    </row>
    <row r="11812" customFormat="false" ht="19.5" hidden="false" customHeight="false" outlineLevel="0" collapsed="false">
      <c r="A11812" s="453" t="n">
        <v>1792</v>
      </c>
      <c r="B11812" s="454" t="s">
        <v>12416</v>
      </c>
      <c r="C11812" s="453" t="s">
        <v>102</v>
      </c>
      <c r="D11812" s="453" t="n">
        <v>313.44</v>
      </c>
      <c r="E11812" s="474" t="s">
        <v>10866</v>
      </c>
    </row>
    <row r="11813" customFormat="false" ht="19.5" hidden="false" customHeight="false" outlineLevel="0" collapsed="false">
      <c r="A11813" s="453" t="n">
        <v>1813</v>
      </c>
      <c r="B11813" s="454" t="s">
        <v>12417</v>
      </c>
      <c r="C11813" s="453" t="s">
        <v>102</v>
      </c>
      <c r="D11813" s="453" t="n">
        <v>25.38</v>
      </c>
      <c r="E11813" s="474" t="s">
        <v>10866</v>
      </c>
    </row>
    <row r="11814" customFormat="false" ht="19.5" hidden="false" customHeight="false" outlineLevel="0" collapsed="false">
      <c r="A11814" s="453" t="n">
        <v>1793</v>
      </c>
      <c r="B11814" s="454" t="s">
        <v>12418</v>
      </c>
      <c r="C11814" s="453" t="s">
        <v>102</v>
      </c>
      <c r="D11814" s="453" t="n">
        <v>633.36</v>
      </c>
      <c r="E11814" s="474" t="s">
        <v>10866</v>
      </c>
    </row>
    <row r="11815" customFormat="false" ht="19.5" hidden="false" customHeight="false" outlineLevel="0" collapsed="false">
      <c r="A11815" s="453" t="n">
        <v>1797</v>
      </c>
      <c r="B11815" s="454" t="s">
        <v>12419</v>
      </c>
      <c r="C11815" s="453" t="s">
        <v>102</v>
      </c>
      <c r="D11815" s="453" t="n">
        <v>91.23</v>
      </c>
      <c r="E11815" s="474" t="s">
        <v>10866</v>
      </c>
    </row>
    <row r="11816" customFormat="false" ht="19.5" hidden="false" customHeight="false" outlineLevel="0" collapsed="false">
      <c r="A11816" s="453" t="n">
        <v>1796</v>
      </c>
      <c r="B11816" s="454" t="s">
        <v>12420</v>
      </c>
      <c r="C11816" s="453" t="s">
        <v>102</v>
      </c>
      <c r="D11816" s="453" t="n">
        <v>69.98</v>
      </c>
      <c r="E11816" s="474" t="s">
        <v>10866</v>
      </c>
    </row>
    <row r="11817" customFormat="false" ht="19.5" hidden="false" customHeight="false" outlineLevel="0" collapsed="false">
      <c r="A11817" s="453" t="n">
        <v>1816</v>
      </c>
      <c r="B11817" s="454" t="s">
        <v>12421</v>
      </c>
      <c r="C11817" s="453" t="s">
        <v>102</v>
      </c>
      <c r="D11817" s="453" t="n">
        <v>37.67</v>
      </c>
      <c r="E11817" s="474" t="s">
        <v>10866</v>
      </c>
    </row>
    <row r="11818" customFormat="false" ht="19.5" hidden="false" customHeight="false" outlineLevel="0" collapsed="false">
      <c r="A11818" s="453" t="n">
        <v>1794</v>
      </c>
      <c r="B11818" s="454" t="s">
        <v>12422</v>
      </c>
      <c r="C11818" s="453" t="s">
        <v>102</v>
      </c>
      <c r="D11818" s="453" t="n">
        <v>16.7</v>
      </c>
      <c r="E11818" s="474" t="s">
        <v>10866</v>
      </c>
    </row>
    <row r="11819" customFormat="false" ht="19.5" hidden="false" customHeight="false" outlineLevel="0" collapsed="false">
      <c r="A11819" s="453" t="n">
        <v>1815</v>
      </c>
      <c r="B11819" s="454" t="s">
        <v>12423</v>
      </c>
      <c r="C11819" s="453" t="s">
        <v>102</v>
      </c>
      <c r="D11819" s="453" t="n">
        <v>289.27</v>
      </c>
      <c r="E11819" s="474" t="s">
        <v>10866</v>
      </c>
    </row>
    <row r="11820" customFormat="false" ht="19.5" hidden="false" customHeight="false" outlineLevel="0" collapsed="false">
      <c r="A11820" s="453" t="n">
        <v>1798</v>
      </c>
      <c r="B11820" s="454" t="s">
        <v>12424</v>
      </c>
      <c r="C11820" s="453" t="s">
        <v>102</v>
      </c>
      <c r="D11820" s="453" t="n">
        <v>129.44</v>
      </c>
      <c r="E11820" s="474" t="s">
        <v>10866</v>
      </c>
    </row>
    <row r="11821" customFormat="false" ht="19.5" hidden="false" customHeight="false" outlineLevel="0" collapsed="false">
      <c r="A11821" s="453" t="n">
        <v>1799</v>
      </c>
      <c r="B11821" s="454" t="s">
        <v>12425</v>
      </c>
      <c r="C11821" s="453" t="s">
        <v>102</v>
      </c>
      <c r="D11821" s="453" t="n">
        <v>376.74</v>
      </c>
      <c r="E11821" s="475" t="s">
        <v>10866</v>
      </c>
    </row>
    <row r="11822" customFormat="false" ht="19.5" hidden="false" customHeight="false" outlineLevel="0" collapsed="false">
      <c r="A11822" s="453" t="n">
        <v>1795</v>
      </c>
      <c r="B11822" s="454" t="s">
        <v>12426</v>
      </c>
      <c r="C11822" s="453" t="s">
        <v>102</v>
      </c>
      <c r="D11822" s="453" t="n">
        <v>23.14</v>
      </c>
      <c r="E11822" s="474" t="s">
        <v>10866</v>
      </c>
    </row>
    <row r="11823" customFormat="false" ht="19.5" hidden="false" customHeight="false" outlineLevel="0" collapsed="false">
      <c r="A11823" s="453" t="n">
        <v>1800</v>
      </c>
      <c r="B11823" s="454" t="s">
        <v>12427</v>
      </c>
      <c r="C11823" s="453" t="s">
        <v>102</v>
      </c>
      <c r="D11823" s="453" t="n">
        <v>719.26</v>
      </c>
      <c r="E11823" s="474" t="s">
        <v>10866</v>
      </c>
    </row>
    <row r="11824" customFormat="false" ht="19.5" hidden="false" customHeight="false" outlineLevel="0" collapsed="false">
      <c r="A11824" s="453" t="n">
        <v>1802</v>
      </c>
      <c r="B11824" s="454" t="s">
        <v>12428</v>
      </c>
      <c r="C11824" s="453" t="s">
        <v>102</v>
      </c>
      <c r="D11824" s="453" t="n">
        <v>1799.17</v>
      </c>
      <c r="E11824" s="474" t="s">
        <v>10866</v>
      </c>
    </row>
    <row r="11825" customFormat="false" ht="19.5" hidden="false" customHeight="false" outlineLevel="0" collapsed="false">
      <c r="A11825" s="453" t="n">
        <v>1809</v>
      </c>
      <c r="B11825" s="454" t="s">
        <v>12429</v>
      </c>
      <c r="C11825" s="453" t="s">
        <v>102</v>
      </c>
      <c r="D11825" s="453" t="n">
        <v>75.33</v>
      </c>
      <c r="E11825" s="474" t="s">
        <v>10866</v>
      </c>
    </row>
    <row r="11826" customFormat="false" ht="19.5" hidden="false" customHeight="false" outlineLevel="0" collapsed="false">
      <c r="A11826" s="453" t="n">
        <v>1814</v>
      </c>
      <c r="B11826" s="454" t="s">
        <v>12430</v>
      </c>
      <c r="C11826" s="453" t="s">
        <v>102</v>
      </c>
      <c r="D11826" s="453" t="n">
        <v>61.88</v>
      </c>
      <c r="E11826" s="474" t="s">
        <v>10866</v>
      </c>
    </row>
    <row r="11827" customFormat="false" ht="19.5" hidden="false" customHeight="false" outlineLevel="0" collapsed="false">
      <c r="A11827" s="453" t="n">
        <v>1805</v>
      </c>
      <c r="B11827" s="454" t="s">
        <v>12431</v>
      </c>
      <c r="C11827" s="453" t="s">
        <v>102</v>
      </c>
      <c r="D11827" s="453" t="n">
        <v>35.91</v>
      </c>
      <c r="E11827" s="474" t="s">
        <v>10866</v>
      </c>
    </row>
    <row r="11828" customFormat="false" ht="19.5" hidden="false" customHeight="false" outlineLevel="0" collapsed="false">
      <c r="A11828" s="453" t="n">
        <v>1803</v>
      </c>
      <c r="B11828" s="454" t="s">
        <v>12432</v>
      </c>
      <c r="C11828" s="453" t="s">
        <v>102</v>
      </c>
      <c r="D11828" s="453" t="n">
        <v>15.64</v>
      </c>
      <c r="E11828" s="474" t="s">
        <v>10866</v>
      </c>
    </row>
    <row r="11829" customFormat="false" ht="19.5" hidden="false" customHeight="false" outlineLevel="0" collapsed="false">
      <c r="A11829" s="453" t="n">
        <v>1821</v>
      </c>
      <c r="B11829" s="454" t="s">
        <v>12433</v>
      </c>
      <c r="C11829" s="453" t="s">
        <v>102</v>
      </c>
      <c r="D11829" s="453" t="n">
        <v>212.15</v>
      </c>
      <c r="E11829" s="474" t="s">
        <v>10866</v>
      </c>
    </row>
    <row r="11830" customFormat="false" ht="19.5" hidden="false" customHeight="false" outlineLevel="0" collapsed="false">
      <c r="A11830" s="453" t="n">
        <v>1806</v>
      </c>
      <c r="B11830" s="454" t="s">
        <v>12434</v>
      </c>
      <c r="C11830" s="453" t="s">
        <v>102</v>
      </c>
      <c r="D11830" s="453" t="n">
        <v>126.28</v>
      </c>
      <c r="E11830" s="474" t="s">
        <v>10866</v>
      </c>
    </row>
    <row r="11831" customFormat="false" ht="19.5" hidden="false" customHeight="false" outlineLevel="0" collapsed="false">
      <c r="A11831" s="453" t="n">
        <v>1807</v>
      </c>
      <c r="B11831" s="454" t="s">
        <v>12435</v>
      </c>
      <c r="C11831" s="453" t="s">
        <v>102</v>
      </c>
      <c r="D11831" s="453" t="n">
        <v>303.41</v>
      </c>
      <c r="E11831" s="474" t="s">
        <v>10866</v>
      </c>
    </row>
    <row r="11832" customFormat="false" ht="19.5" hidden="false" customHeight="false" outlineLevel="0" collapsed="false">
      <c r="A11832" s="453" t="n">
        <v>1804</v>
      </c>
      <c r="B11832" s="454" t="s">
        <v>12436</v>
      </c>
      <c r="C11832" s="453" t="s">
        <v>102</v>
      </c>
      <c r="D11832" s="453" t="n">
        <v>22.26</v>
      </c>
      <c r="E11832" s="474" t="s">
        <v>10866</v>
      </c>
    </row>
    <row r="11833" customFormat="false" ht="19.5" hidden="false" customHeight="false" outlineLevel="0" collapsed="false">
      <c r="A11833" s="453" t="n">
        <v>1808</v>
      </c>
      <c r="B11833" s="454" t="s">
        <v>12437</v>
      </c>
      <c r="C11833" s="453" t="s">
        <v>102</v>
      </c>
      <c r="D11833" s="453" t="n">
        <v>608.29</v>
      </c>
      <c r="E11833" s="474" t="s">
        <v>10866</v>
      </c>
    </row>
    <row r="11834" customFormat="false" ht="19.5" hidden="false" customHeight="false" outlineLevel="0" collapsed="false">
      <c r="A11834" s="453" t="n">
        <v>40385</v>
      </c>
      <c r="B11834" s="454" t="s">
        <v>12438</v>
      </c>
      <c r="C11834" s="453" t="s">
        <v>102</v>
      </c>
      <c r="D11834" s="453" t="n">
        <v>123.74</v>
      </c>
      <c r="E11834" s="474" t="s">
        <v>10866</v>
      </c>
    </row>
    <row r="11835" customFormat="false" ht="19.5" hidden="false" customHeight="false" outlineLevel="0" collapsed="false">
      <c r="A11835" s="453" t="n">
        <v>40383</v>
      </c>
      <c r="B11835" s="454" t="s">
        <v>12439</v>
      </c>
      <c r="C11835" s="453" t="s">
        <v>102</v>
      </c>
      <c r="D11835" s="453" t="n">
        <v>84.72</v>
      </c>
      <c r="E11835" s="474" t="s">
        <v>10866</v>
      </c>
    </row>
    <row r="11836" customFormat="false" ht="19.5" hidden="false" customHeight="false" outlineLevel="0" collapsed="false">
      <c r="A11836" s="453" t="n">
        <v>40382</v>
      </c>
      <c r="B11836" s="454" t="s">
        <v>12440</v>
      </c>
      <c r="C11836" s="453" t="s">
        <v>102</v>
      </c>
      <c r="D11836" s="453" t="n">
        <v>55.43</v>
      </c>
      <c r="E11836" s="475" t="s">
        <v>10866</v>
      </c>
    </row>
    <row r="11837" customFormat="false" ht="19.5" hidden="false" customHeight="false" outlineLevel="0" collapsed="false">
      <c r="A11837" s="453" t="n">
        <v>40378</v>
      </c>
      <c r="B11837" s="454" t="s">
        <v>12441</v>
      </c>
      <c r="C11837" s="453" t="s">
        <v>102</v>
      </c>
      <c r="D11837" s="453" t="n">
        <v>29.29</v>
      </c>
      <c r="E11837" s="474" t="s">
        <v>10866</v>
      </c>
    </row>
    <row r="11838" customFormat="false" ht="19.5" hidden="false" customHeight="false" outlineLevel="0" collapsed="false">
      <c r="A11838" s="453" t="n">
        <v>40422</v>
      </c>
      <c r="B11838" s="454" t="s">
        <v>12442</v>
      </c>
      <c r="C11838" s="453" t="s">
        <v>102</v>
      </c>
      <c r="D11838" s="453" t="n">
        <v>377.58</v>
      </c>
      <c r="E11838" s="475" t="s">
        <v>10866</v>
      </c>
    </row>
    <row r="11839" customFormat="false" ht="19.5" hidden="false" customHeight="false" outlineLevel="0" collapsed="false">
      <c r="A11839" s="453" t="n">
        <v>40387</v>
      </c>
      <c r="B11839" s="454" t="s">
        <v>12443</v>
      </c>
      <c r="C11839" s="453" t="s">
        <v>102</v>
      </c>
      <c r="D11839" s="453" t="n">
        <v>192.25</v>
      </c>
      <c r="E11839" s="474" t="s">
        <v>10866</v>
      </c>
    </row>
    <row r="11840" customFormat="false" ht="19.5" hidden="false" customHeight="false" outlineLevel="0" collapsed="false">
      <c r="A11840" s="453" t="n">
        <v>40390</v>
      </c>
      <c r="B11840" s="454" t="s">
        <v>12444</v>
      </c>
      <c r="C11840" s="453" t="s">
        <v>102</v>
      </c>
      <c r="D11840" s="453" t="n">
        <v>795.22</v>
      </c>
      <c r="E11840" s="475" t="s">
        <v>10866</v>
      </c>
    </row>
    <row r="11841" customFormat="false" ht="19.5" hidden="false" customHeight="false" outlineLevel="0" collapsed="false">
      <c r="A11841" s="453" t="n">
        <v>40380</v>
      </c>
      <c r="B11841" s="454" t="s">
        <v>12445</v>
      </c>
      <c r="C11841" s="453" t="s">
        <v>102</v>
      </c>
      <c r="D11841" s="453" t="n">
        <v>39.05</v>
      </c>
      <c r="E11841" s="474" t="s">
        <v>10866</v>
      </c>
    </row>
    <row r="11842" customFormat="false" ht="19.5" hidden="false" customHeight="false" outlineLevel="0" collapsed="false">
      <c r="A11842" s="453" t="n">
        <v>2621</v>
      </c>
      <c r="B11842" s="454" t="s">
        <v>12446</v>
      </c>
      <c r="C11842" s="453" t="s">
        <v>102</v>
      </c>
      <c r="D11842" s="453" t="n">
        <v>189.12</v>
      </c>
      <c r="E11842" s="475" t="s">
        <v>10866</v>
      </c>
    </row>
    <row r="11843" customFormat="false" ht="19.5" hidden="false" customHeight="false" outlineLevel="0" collapsed="false">
      <c r="A11843" s="453" t="n">
        <v>2616</v>
      </c>
      <c r="B11843" s="454" t="s">
        <v>12447</v>
      </c>
      <c r="C11843" s="453" t="s">
        <v>102</v>
      </c>
      <c r="D11843" s="453" t="n">
        <v>5.35</v>
      </c>
      <c r="E11843" s="474" t="s">
        <v>10866</v>
      </c>
    </row>
    <row r="11844" customFormat="false" ht="19.5" hidden="false" customHeight="false" outlineLevel="0" collapsed="false">
      <c r="A11844" s="453" t="n">
        <v>2633</v>
      </c>
      <c r="B11844" s="454" t="s">
        <v>12448</v>
      </c>
      <c r="C11844" s="453" t="s">
        <v>102</v>
      </c>
      <c r="D11844" s="453" t="n">
        <v>6.05</v>
      </c>
      <c r="E11844" s="474" t="s">
        <v>10866</v>
      </c>
    </row>
    <row r="11845" customFormat="false" ht="19.5" hidden="false" customHeight="false" outlineLevel="0" collapsed="false">
      <c r="A11845" s="453" t="n">
        <v>2617</v>
      </c>
      <c r="B11845" s="454" t="s">
        <v>12449</v>
      </c>
      <c r="C11845" s="453" t="s">
        <v>102</v>
      </c>
      <c r="D11845" s="453" t="n">
        <v>8.23</v>
      </c>
      <c r="E11845" s="474" t="s">
        <v>10866</v>
      </c>
    </row>
    <row r="11846" customFormat="false" ht="19.5" hidden="false" customHeight="false" outlineLevel="0" collapsed="false">
      <c r="A11846" s="453" t="n">
        <v>2618</v>
      </c>
      <c r="B11846" s="454" t="s">
        <v>12450</v>
      </c>
      <c r="C11846" s="453" t="s">
        <v>102</v>
      </c>
      <c r="D11846" s="453" t="n">
        <v>18.73</v>
      </c>
      <c r="E11846" s="474" t="s">
        <v>10866</v>
      </c>
    </row>
    <row r="11847" customFormat="false" ht="19.5" hidden="false" customHeight="false" outlineLevel="0" collapsed="false">
      <c r="A11847" s="453" t="n">
        <v>2632</v>
      </c>
      <c r="B11847" s="454" t="s">
        <v>12451</v>
      </c>
      <c r="C11847" s="453" t="s">
        <v>102</v>
      </c>
      <c r="D11847" s="453" t="n">
        <v>22.85</v>
      </c>
      <c r="E11847" s="474" t="s">
        <v>10866</v>
      </c>
    </row>
    <row r="11848" customFormat="false" ht="19.5" hidden="false" customHeight="false" outlineLevel="0" collapsed="false">
      <c r="A11848" s="453" t="n">
        <v>2631</v>
      </c>
      <c r="B11848" s="454" t="s">
        <v>12452</v>
      </c>
      <c r="C11848" s="453" t="s">
        <v>102</v>
      </c>
      <c r="D11848" s="453" t="n">
        <v>33.54</v>
      </c>
      <c r="E11848" s="474" t="s">
        <v>10866</v>
      </c>
    </row>
    <row r="11849" customFormat="false" ht="19.5" hidden="false" customHeight="false" outlineLevel="0" collapsed="false">
      <c r="A11849" s="453" t="n">
        <v>2619</v>
      </c>
      <c r="B11849" s="454" t="s">
        <v>12453</v>
      </c>
      <c r="C11849" s="453" t="s">
        <v>102</v>
      </c>
      <c r="D11849" s="453" t="n">
        <v>84.94</v>
      </c>
      <c r="E11849" s="474" t="s">
        <v>10866</v>
      </c>
    </row>
    <row r="11850" customFormat="false" ht="19.5" hidden="false" customHeight="false" outlineLevel="0" collapsed="false">
      <c r="A11850" s="453" t="n">
        <v>2620</v>
      </c>
      <c r="B11850" s="454" t="s">
        <v>12454</v>
      </c>
      <c r="C11850" s="453" t="s">
        <v>102</v>
      </c>
      <c r="D11850" s="453" t="n">
        <v>111.51</v>
      </c>
      <c r="E11850" s="474" t="s">
        <v>10866</v>
      </c>
    </row>
    <row r="11851" customFormat="false" ht="19.5" hidden="false" customHeight="false" outlineLevel="0" collapsed="false">
      <c r="A11851" s="453" t="n">
        <v>40413</v>
      </c>
      <c r="B11851" s="454" t="s">
        <v>12455</v>
      </c>
      <c r="C11851" s="453" t="s">
        <v>102</v>
      </c>
      <c r="D11851" s="453"/>
      <c r="E11851" s="474" t="s">
        <v>10866</v>
      </c>
    </row>
    <row r="11852" customFormat="false" ht="19.5" hidden="false" customHeight="false" outlineLevel="0" collapsed="false">
      <c r="A11852" s="453" t="n">
        <v>40415</v>
      </c>
      <c r="B11852" s="454" t="s">
        <v>12456</v>
      </c>
      <c r="C11852" s="453" t="s">
        <v>102</v>
      </c>
      <c r="D11852" s="453"/>
      <c r="E11852" s="474" t="s">
        <v>10866</v>
      </c>
    </row>
    <row r="11853" customFormat="false" ht="19.5" hidden="false" customHeight="false" outlineLevel="0" collapsed="false">
      <c r="A11853" s="453" t="n">
        <v>40417</v>
      </c>
      <c r="B11853" s="454" t="s">
        <v>12457</v>
      </c>
      <c r="C11853" s="453" t="s">
        <v>102</v>
      </c>
      <c r="D11853" s="453"/>
      <c r="E11853" s="474" t="s">
        <v>10866</v>
      </c>
    </row>
    <row r="11854" customFormat="false" ht="19.5" hidden="false" customHeight="false" outlineLevel="0" collapsed="false">
      <c r="A11854" s="453" t="n">
        <v>39273</v>
      </c>
      <c r="B11854" s="454" t="s">
        <v>12458</v>
      </c>
      <c r="C11854" s="453" t="s">
        <v>102</v>
      </c>
      <c r="D11854" s="453" t="n">
        <v>4.29</v>
      </c>
      <c r="E11854" s="474" t="s">
        <v>10866</v>
      </c>
    </row>
    <row r="11855" customFormat="false" ht="19.5" hidden="false" customHeight="false" outlineLevel="0" collapsed="false">
      <c r="A11855" s="453" t="n">
        <v>39271</v>
      </c>
      <c r="B11855" s="454" t="s">
        <v>12459</v>
      </c>
      <c r="C11855" s="453" t="s">
        <v>102</v>
      </c>
      <c r="D11855" s="453" t="n">
        <v>2.53</v>
      </c>
      <c r="E11855" s="474" t="s">
        <v>10866</v>
      </c>
    </row>
    <row r="11856" customFormat="false" ht="19.5" hidden="false" customHeight="false" outlineLevel="0" collapsed="false">
      <c r="A11856" s="453" t="n">
        <v>39272</v>
      </c>
      <c r="B11856" s="454" t="s">
        <v>12460</v>
      </c>
      <c r="C11856" s="453" t="s">
        <v>102</v>
      </c>
      <c r="D11856" s="453" t="n">
        <v>3.1</v>
      </c>
      <c r="E11856" s="474" t="s">
        <v>10866</v>
      </c>
    </row>
    <row r="11857" customFormat="false" ht="19.5" hidden="false" customHeight="false" outlineLevel="0" collapsed="false">
      <c r="A11857" s="453" t="n">
        <v>1875</v>
      </c>
      <c r="B11857" s="454" t="s">
        <v>12461</v>
      </c>
      <c r="C11857" s="453" t="s">
        <v>102</v>
      </c>
      <c r="D11857" s="453" t="n">
        <v>6.86</v>
      </c>
      <c r="E11857" s="474" t="s">
        <v>10866</v>
      </c>
    </row>
    <row r="11858" customFormat="false" ht="19.5" hidden="false" customHeight="false" outlineLevel="0" collapsed="false">
      <c r="A11858" s="453" t="n">
        <v>1874</v>
      </c>
      <c r="B11858" s="454" t="s">
        <v>12462</v>
      </c>
      <c r="C11858" s="453" t="s">
        <v>102</v>
      </c>
      <c r="D11858" s="453" t="n">
        <v>5.66</v>
      </c>
      <c r="E11858" s="474" t="s">
        <v>10866</v>
      </c>
    </row>
    <row r="11859" customFormat="false" ht="19.5" hidden="false" customHeight="false" outlineLevel="0" collapsed="false">
      <c r="A11859" s="453" t="n">
        <v>1884</v>
      </c>
      <c r="B11859" s="454" t="s">
        <v>12463</v>
      </c>
      <c r="C11859" s="453" t="s">
        <v>102</v>
      </c>
      <c r="D11859" s="453" t="n">
        <v>5.02</v>
      </c>
      <c r="E11859" s="474" t="s">
        <v>10866</v>
      </c>
    </row>
    <row r="11860" customFormat="false" ht="19.5" hidden="false" customHeight="false" outlineLevel="0" collapsed="false">
      <c r="A11860" s="453" t="n">
        <v>1870</v>
      </c>
      <c r="B11860" s="454" t="s">
        <v>12464</v>
      </c>
      <c r="C11860" s="453" t="s">
        <v>102</v>
      </c>
      <c r="D11860" s="453" t="n">
        <v>3.27</v>
      </c>
      <c r="E11860" s="474" t="s">
        <v>482</v>
      </c>
    </row>
    <row r="11861" customFormat="false" ht="19.5" hidden="false" customHeight="false" outlineLevel="0" collapsed="false">
      <c r="A11861" s="453" t="n">
        <v>1887</v>
      </c>
      <c r="B11861" s="454" t="s">
        <v>12465</v>
      </c>
      <c r="C11861" s="453" t="s">
        <v>102</v>
      </c>
      <c r="D11861" s="453" t="n">
        <v>28.43</v>
      </c>
      <c r="E11861" s="474" t="s">
        <v>10866</v>
      </c>
    </row>
    <row r="11862" customFormat="false" ht="19.5" hidden="false" customHeight="false" outlineLevel="0" collapsed="false">
      <c r="A11862" s="453" t="n">
        <v>1876</v>
      </c>
      <c r="B11862" s="454" t="s">
        <v>12466</v>
      </c>
      <c r="C11862" s="453" t="s">
        <v>102</v>
      </c>
      <c r="D11862" s="453" t="n">
        <v>11.14</v>
      </c>
      <c r="E11862" s="474" t="s">
        <v>10866</v>
      </c>
    </row>
    <row r="11863" customFormat="false" ht="19.5" hidden="false" customHeight="false" outlineLevel="0" collapsed="false">
      <c r="A11863" s="453" t="n">
        <v>1877</v>
      </c>
      <c r="B11863" s="454" t="s">
        <v>12467</v>
      </c>
      <c r="C11863" s="453" t="s">
        <v>102</v>
      </c>
      <c r="D11863" s="453" t="n">
        <v>28.47</v>
      </c>
      <c r="E11863" s="474" t="s">
        <v>10866</v>
      </c>
    </row>
    <row r="11864" customFormat="false" ht="19.5" hidden="false" customHeight="false" outlineLevel="0" collapsed="false">
      <c r="A11864" s="453" t="n">
        <v>1879</v>
      </c>
      <c r="B11864" s="454" t="s">
        <v>12468</v>
      </c>
      <c r="C11864" s="453" t="s">
        <v>102</v>
      </c>
      <c r="D11864" s="453" t="n">
        <v>3.31</v>
      </c>
      <c r="E11864" s="474" t="s">
        <v>10866</v>
      </c>
    </row>
    <row r="11865" customFormat="false" ht="19.5" hidden="false" customHeight="false" outlineLevel="0" collapsed="false">
      <c r="A11865" s="453" t="n">
        <v>1878</v>
      </c>
      <c r="B11865" s="454" t="s">
        <v>12469</v>
      </c>
      <c r="C11865" s="453" t="s">
        <v>102</v>
      </c>
      <c r="D11865" s="453" t="n">
        <v>57.2</v>
      </c>
      <c r="E11865" s="474" t="s">
        <v>10866</v>
      </c>
    </row>
    <row r="11866" customFormat="false" ht="19.5" hidden="false" customHeight="false" outlineLevel="0" collapsed="false">
      <c r="A11866" s="453" t="n">
        <v>37971</v>
      </c>
      <c r="B11866" s="454" t="s">
        <v>12470</v>
      </c>
      <c r="C11866" s="453" t="s">
        <v>102</v>
      </c>
      <c r="D11866" s="453" t="n">
        <v>6.51</v>
      </c>
      <c r="E11866" s="474" t="s">
        <v>10866</v>
      </c>
    </row>
    <row r="11867" customFormat="false" ht="19.5" hidden="false" customHeight="false" outlineLevel="0" collapsed="false">
      <c r="A11867" s="453" t="n">
        <v>37972</v>
      </c>
      <c r="B11867" s="454" t="s">
        <v>12471</v>
      </c>
      <c r="C11867" s="453" t="s">
        <v>102</v>
      </c>
      <c r="D11867" s="453" t="n">
        <v>9.24</v>
      </c>
      <c r="E11867" s="474" t="s">
        <v>10866</v>
      </c>
    </row>
    <row r="11868" customFormat="false" ht="19.5" hidden="false" customHeight="false" outlineLevel="0" collapsed="false">
      <c r="A11868" s="453" t="n">
        <v>37973</v>
      </c>
      <c r="B11868" s="454" t="s">
        <v>12472</v>
      </c>
      <c r="C11868" s="453" t="s">
        <v>102</v>
      </c>
      <c r="D11868" s="453" t="n">
        <v>17.36</v>
      </c>
      <c r="E11868" s="474" t="s">
        <v>10866</v>
      </c>
    </row>
    <row r="11869" customFormat="false" ht="19.5" hidden="false" customHeight="false" outlineLevel="0" collapsed="false">
      <c r="A11869" s="453" t="n">
        <v>1926</v>
      </c>
      <c r="B11869" s="454" t="s">
        <v>12473</v>
      </c>
      <c r="C11869" s="453" t="s">
        <v>102</v>
      </c>
      <c r="D11869" s="453" t="n">
        <v>2.68</v>
      </c>
      <c r="E11869" s="474" t="s">
        <v>10866</v>
      </c>
    </row>
    <row r="11870" customFormat="false" ht="19.5" hidden="false" customHeight="false" outlineLevel="0" collapsed="false">
      <c r="A11870" s="453" t="n">
        <v>1927</v>
      </c>
      <c r="B11870" s="454" t="s">
        <v>12474</v>
      </c>
      <c r="C11870" s="453" t="s">
        <v>102</v>
      </c>
      <c r="D11870" s="453" t="n">
        <v>3.01</v>
      </c>
      <c r="E11870" s="474" t="s">
        <v>10866</v>
      </c>
    </row>
    <row r="11871" customFormat="false" ht="19.5" hidden="false" customHeight="false" outlineLevel="0" collapsed="false">
      <c r="A11871" s="453" t="n">
        <v>1923</v>
      </c>
      <c r="B11871" s="454" t="s">
        <v>12475</v>
      </c>
      <c r="C11871" s="453" t="s">
        <v>102</v>
      </c>
      <c r="D11871" s="453" t="n">
        <v>5.49</v>
      </c>
      <c r="E11871" s="474" t="s">
        <v>10866</v>
      </c>
    </row>
    <row r="11872" customFormat="false" ht="19.5" hidden="false" customHeight="false" outlineLevel="0" collapsed="false">
      <c r="A11872" s="453" t="n">
        <v>1929</v>
      </c>
      <c r="B11872" s="454" t="s">
        <v>12476</v>
      </c>
      <c r="C11872" s="453" t="s">
        <v>102</v>
      </c>
      <c r="D11872" s="453" t="n">
        <v>6.66</v>
      </c>
      <c r="E11872" s="475" t="s">
        <v>10866</v>
      </c>
    </row>
    <row r="11873" customFormat="false" ht="19.5" hidden="false" customHeight="false" outlineLevel="0" collapsed="false">
      <c r="A11873" s="453" t="n">
        <v>1930</v>
      </c>
      <c r="B11873" s="454" t="s">
        <v>12477</v>
      </c>
      <c r="C11873" s="453" t="s">
        <v>102</v>
      </c>
      <c r="D11873" s="453" t="n">
        <v>11.39</v>
      </c>
      <c r="E11873" s="474" t="s">
        <v>10866</v>
      </c>
    </row>
    <row r="11874" customFormat="false" ht="19.5" hidden="false" customHeight="false" outlineLevel="0" collapsed="false">
      <c r="A11874" s="453" t="n">
        <v>1924</v>
      </c>
      <c r="B11874" s="454" t="s">
        <v>12478</v>
      </c>
      <c r="C11874" s="453" t="s">
        <v>102</v>
      </c>
      <c r="D11874" s="453" t="n">
        <v>18.38</v>
      </c>
      <c r="E11874" s="474" t="s">
        <v>10866</v>
      </c>
    </row>
    <row r="11875" customFormat="false" ht="19.5" hidden="false" customHeight="false" outlineLevel="0" collapsed="false">
      <c r="A11875" s="453" t="n">
        <v>1922</v>
      </c>
      <c r="B11875" s="454" t="s">
        <v>12479</v>
      </c>
      <c r="C11875" s="453" t="s">
        <v>102</v>
      </c>
      <c r="D11875" s="453" t="n">
        <v>38.01</v>
      </c>
      <c r="E11875" s="474" t="s">
        <v>10866</v>
      </c>
    </row>
    <row r="11876" customFormat="false" ht="19.5" hidden="false" customHeight="false" outlineLevel="0" collapsed="false">
      <c r="A11876" s="453" t="n">
        <v>1953</v>
      </c>
      <c r="B11876" s="454" t="s">
        <v>12480</v>
      </c>
      <c r="C11876" s="453" t="s">
        <v>102</v>
      </c>
      <c r="D11876" s="453" t="n">
        <v>46.41</v>
      </c>
      <c r="E11876" s="474" t="s">
        <v>10866</v>
      </c>
    </row>
    <row r="11877" customFormat="false" ht="19.5" hidden="false" customHeight="false" outlineLevel="0" collapsed="false">
      <c r="A11877" s="453" t="n">
        <v>1962</v>
      </c>
      <c r="B11877" s="454" t="s">
        <v>12481</v>
      </c>
      <c r="C11877" s="453" t="s">
        <v>102</v>
      </c>
      <c r="D11877" s="453" t="n">
        <v>225.45</v>
      </c>
      <c r="E11877" s="474" t="s">
        <v>10866</v>
      </c>
    </row>
    <row r="11878" customFormat="false" ht="19.5" hidden="false" customHeight="false" outlineLevel="0" collapsed="false">
      <c r="A11878" s="453" t="n">
        <v>1955</v>
      </c>
      <c r="B11878" s="454" t="s">
        <v>12482</v>
      </c>
      <c r="C11878" s="453" t="s">
        <v>102</v>
      </c>
      <c r="D11878" s="453" t="n">
        <v>2.59</v>
      </c>
      <c r="E11878" s="475" t="s">
        <v>10866</v>
      </c>
    </row>
    <row r="11879" customFormat="false" ht="19.5" hidden="false" customHeight="false" outlineLevel="0" collapsed="false">
      <c r="A11879" s="453" t="n">
        <v>1956</v>
      </c>
      <c r="B11879" s="454" t="s">
        <v>12483</v>
      </c>
      <c r="C11879" s="453" t="s">
        <v>102</v>
      </c>
      <c r="D11879" s="453" t="n">
        <v>3.67</v>
      </c>
      <c r="E11879" s="474" t="s">
        <v>10866</v>
      </c>
    </row>
    <row r="11880" customFormat="false" ht="19.5" hidden="false" customHeight="false" outlineLevel="0" collapsed="false">
      <c r="A11880" s="453" t="n">
        <v>1957</v>
      </c>
      <c r="B11880" s="454" t="s">
        <v>12484</v>
      </c>
      <c r="C11880" s="453" t="s">
        <v>102</v>
      </c>
      <c r="D11880" s="453" t="n">
        <v>7.93</v>
      </c>
      <c r="E11880" s="474" t="s">
        <v>10866</v>
      </c>
    </row>
    <row r="11881" customFormat="false" ht="19.5" hidden="false" customHeight="false" outlineLevel="0" collapsed="false">
      <c r="A11881" s="453" t="n">
        <v>1958</v>
      </c>
      <c r="B11881" s="454" t="s">
        <v>12485</v>
      </c>
      <c r="C11881" s="453" t="s">
        <v>102</v>
      </c>
      <c r="D11881" s="453" t="n">
        <v>14.76</v>
      </c>
      <c r="E11881" s="474" t="s">
        <v>10866</v>
      </c>
    </row>
    <row r="11882" customFormat="false" ht="19.5" hidden="false" customHeight="false" outlineLevel="0" collapsed="false">
      <c r="A11882" s="453" t="n">
        <v>1959</v>
      </c>
      <c r="B11882" s="454" t="s">
        <v>12486</v>
      </c>
      <c r="C11882" s="453" t="s">
        <v>102</v>
      </c>
      <c r="D11882" s="453" t="n">
        <v>16.02</v>
      </c>
      <c r="E11882" s="474" t="s">
        <v>10866</v>
      </c>
    </row>
    <row r="11883" customFormat="false" ht="19.5" hidden="false" customHeight="false" outlineLevel="0" collapsed="false">
      <c r="A11883" s="453" t="n">
        <v>1925</v>
      </c>
      <c r="B11883" s="454" t="s">
        <v>12487</v>
      </c>
      <c r="C11883" s="453" t="s">
        <v>102</v>
      </c>
      <c r="D11883" s="453" t="n">
        <v>41.87</v>
      </c>
      <c r="E11883" s="474" t="s">
        <v>10866</v>
      </c>
    </row>
    <row r="11884" customFormat="false" ht="19.5" hidden="false" customHeight="false" outlineLevel="0" collapsed="false">
      <c r="A11884" s="453" t="n">
        <v>1960</v>
      </c>
      <c r="B11884" s="454" t="s">
        <v>12488</v>
      </c>
      <c r="C11884" s="453" t="s">
        <v>102</v>
      </c>
      <c r="D11884" s="453" t="n">
        <v>64.29</v>
      </c>
      <c r="E11884" s="474" t="s">
        <v>10866</v>
      </c>
    </row>
    <row r="11885" customFormat="false" ht="19.5" hidden="false" customHeight="false" outlineLevel="0" collapsed="false">
      <c r="A11885" s="453" t="n">
        <v>1961</v>
      </c>
      <c r="B11885" s="454" t="s">
        <v>12489</v>
      </c>
      <c r="C11885" s="453" t="s">
        <v>102</v>
      </c>
      <c r="D11885" s="453" t="n">
        <v>82.36</v>
      </c>
      <c r="E11885" s="474" t="s">
        <v>10866</v>
      </c>
    </row>
    <row r="11886" customFormat="false" ht="19.5" hidden="false" customHeight="false" outlineLevel="0" collapsed="false">
      <c r="A11886" s="453" t="n">
        <v>38423</v>
      </c>
      <c r="B11886" s="454" t="s">
        <v>12490</v>
      </c>
      <c r="C11886" s="453" t="s">
        <v>102</v>
      </c>
      <c r="D11886" s="453" t="n">
        <v>42.38</v>
      </c>
      <c r="E11886" s="474" t="s">
        <v>10866</v>
      </c>
    </row>
    <row r="11887" customFormat="false" ht="19.5" hidden="false" customHeight="false" outlineLevel="0" collapsed="false">
      <c r="A11887" s="453" t="n">
        <v>39866</v>
      </c>
      <c r="B11887" s="454" t="s">
        <v>12491</v>
      </c>
      <c r="C11887" s="453" t="s">
        <v>102</v>
      </c>
      <c r="D11887" s="453"/>
      <c r="E11887" s="474" t="s">
        <v>10866</v>
      </c>
    </row>
    <row r="11888" customFormat="false" ht="19.5" hidden="false" customHeight="false" outlineLevel="0" collapsed="false">
      <c r="A11888" s="453" t="n">
        <v>39867</v>
      </c>
      <c r="B11888" s="454" t="s">
        <v>12492</v>
      </c>
      <c r="C11888" s="453" t="s">
        <v>102</v>
      </c>
      <c r="D11888" s="453"/>
      <c r="E11888" s="474" t="s">
        <v>10866</v>
      </c>
    </row>
    <row r="11889" customFormat="false" ht="19.5" hidden="false" customHeight="false" outlineLevel="0" collapsed="false">
      <c r="A11889" s="453" t="n">
        <v>39868</v>
      </c>
      <c r="B11889" s="454" t="s">
        <v>12493</v>
      </c>
      <c r="C11889" s="453" t="s">
        <v>102</v>
      </c>
      <c r="D11889" s="453"/>
      <c r="E11889" s="474" t="s">
        <v>10866</v>
      </c>
    </row>
    <row r="11890" customFormat="false" ht="19.5" hidden="false" customHeight="false" outlineLevel="0" collapsed="false">
      <c r="A11890" s="453" t="n">
        <v>37999</v>
      </c>
      <c r="B11890" s="454" t="s">
        <v>12494</v>
      </c>
      <c r="C11890" s="453" t="s">
        <v>102</v>
      </c>
      <c r="D11890" s="453" t="n">
        <v>10.98</v>
      </c>
      <c r="E11890" s="474" t="s">
        <v>10866</v>
      </c>
    </row>
    <row r="11891" customFormat="false" ht="19.5" hidden="false" customHeight="false" outlineLevel="0" collapsed="false">
      <c r="A11891" s="453" t="n">
        <v>38000</v>
      </c>
      <c r="B11891" s="454" t="s">
        <v>12495</v>
      </c>
      <c r="C11891" s="453" t="s">
        <v>102</v>
      </c>
      <c r="D11891" s="453" t="n">
        <v>12.82</v>
      </c>
      <c r="E11891" s="474" t="s">
        <v>10866</v>
      </c>
    </row>
    <row r="11892" customFormat="false" ht="19.5" hidden="false" customHeight="false" outlineLevel="0" collapsed="false">
      <c r="A11892" s="453" t="n">
        <v>38129</v>
      </c>
      <c r="B11892" s="454" t="s">
        <v>12496</v>
      </c>
      <c r="C11892" s="453" t="s">
        <v>102</v>
      </c>
      <c r="D11892" s="453" t="n">
        <v>6.05</v>
      </c>
      <c r="E11892" s="474" t="s">
        <v>10866</v>
      </c>
    </row>
    <row r="11893" customFormat="false" ht="19.5" hidden="false" customHeight="false" outlineLevel="0" collapsed="false">
      <c r="A11893" s="453" t="n">
        <v>38025</v>
      </c>
      <c r="B11893" s="454" t="s">
        <v>12497</v>
      </c>
      <c r="C11893" s="453" t="s">
        <v>102</v>
      </c>
      <c r="D11893" s="453" t="n">
        <v>8.21</v>
      </c>
      <c r="E11893" s="474" t="s">
        <v>10866</v>
      </c>
    </row>
    <row r="11894" customFormat="false" ht="19.5" hidden="false" customHeight="false" outlineLevel="0" collapsed="false">
      <c r="A11894" s="453" t="n">
        <v>38026</v>
      </c>
      <c r="B11894" s="454" t="s">
        <v>12498</v>
      </c>
      <c r="C11894" s="453" t="s">
        <v>102</v>
      </c>
      <c r="D11894" s="453" t="n">
        <v>20.26</v>
      </c>
      <c r="E11894" s="474" t="s">
        <v>10866</v>
      </c>
    </row>
    <row r="11895" customFormat="false" ht="19.5" hidden="false" customHeight="false" outlineLevel="0" collapsed="false">
      <c r="A11895" s="453" t="n">
        <v>43955</v>
      </c>
      <c r="B11895" s="454" t="s">
        <v>12499</v>
      </c>
      <c r="C11895" s="453" t="s">
        <v>102</v>
      </c>
      <c r="D11895" s="453"/>
      <c r="E11895" s="474" t="s">
        <v>10866</v>
      </c>
    </row>
    <row r="11896" customFormat="false" ht="19.5" hidden="false" customHeight="false" outlineLevel="0" collapsed="false">
      <c r="A11896" s="453" t="n">
        <v>43957</v>
      </c>
      <c r="B11896" s="454" t="s">
        <v>12500</v>
      </c>
      <c r="C11896" s="453" t="s">
        <v>102</v>
      </c>
      <c r="D11896" s="453"/>
      <c r="E11896" s="474" t="s">
        <v>10866</v>
      </c>
    </row>
    <row r="11897" customFormat="false" ht="19.5" hidden="false" customHeight="false" outlineLevel="0" collapsed="false">
      <c r="A11897" s="453" t="n">
        <v>43950</v>
      </c>
      <c r="B11897" s="454" t="s">
        <v>12501</v>
      </c>
      <c r="C11897" s="453" t="s">
        <v>102</v>
      </c>
      <c r="D11897" s="453"/>
      <c r="E11897" s="474" t="s">
        <v>10866</v>
      </c>
    </row>
    <row r="11898" customFormat="false" ht="19.5" hidden="false" customHeight="false" outlineLevel="0" collapsed="false">
      <c r="A11898" s="453" t="n">
        <v>43954</v>
      </c>
      <c r="B11898" s="454" t="s">
        <v>12502</v>
      </c>
      <c r="C11898" s="453" t="s">
        <v>102</v>
      </c>
      <c r="D11898" s="453"/>
      <c r="E11898" s="474" t="s">
        <v>10866</v>
      </c>
    </row>
    <row r="11899" customFormat="false" ht="19.5" hidden="false" customHeight="false" outlineLevel="0" collapsed="false">
      <c r="A11899" s="453" t="n">
        <v>43945</v>
      </c>
      <c r="B11899" s="454" t="s">
        <v>12503</v>
      </c>
      <c r="C11899" s="453" t="s">
        <v>102</v>
      </c>
      <c r="D11899" s="453"/>
      <c r="E11899" s="474" t="s">
        <v>10866</v>
      </c>
    </row>
    <row r="11900" customFormat="false" ht="19.5" hidden="false" customHeight="false" outlineLevel="0" collapsed="false">
      <c r="A11900" s="453" t="n">
        <v>43947</v>
      </c>
      <c r="B11900" s="454" t="s">
        <v>12504</v>
      </c>
      <c r="C11900" s="453" t="s">
        <v>102</v>
      </c>
      <c r="D11900" s="453"/>
      <c r="E11900" s="474" t="s">
        <v>10866</v>
      </c>
    </row>
    <row r="11901" customFormat="false" ht="19.5" hidden="false" customHeight="false" outlineLevel="0" collapsed="false">
      <c r="A11901" s="453" t="n">
        <v>43920</v>
      </c>
      <c r="B11901" s="454" t="s">
        <v>12505</v>
      </c>
      <c r="C11901" s="453" t="s">
        <v>102</v>
      </c>
      <c r="D11901" s="453"/>
      <c r="E11901" s="474" t="s">
        <v>10866</v>
      </c>
    </row>
    <row r="11902" customFormat="false" ht="19.5" hidden="false" customHeight="false" outlineLevel="0" collapsed="false">
      <c r="A11902" s="453" t="n">
        <v>43921</v>
      </c>
      <c r="B11902" s="454" t="s">
        <v>12506</v>
      </c>
      <c r="C11902" s="453" t="s">
        <v>102</v>
      </c>
      <c r="D11902" s="453"/>
      <c r="E11902" s="474" t="s">
        <v>10866</v>
      </c>
    </row>
    <row r="11903" customFormat="false" ht="19.5" hidden="false" customHeight="false" outlineLevel="0" collapsed="false">
      <c r="A11903" s="453" t="n">
        <v>43922</v>
      </c>
      <c r="B11903" s="454" t="s">
        <v>12507</v>
      </c>
      <c r="C11903" s="453" t="s">
        <v>102</v>
      </c>
      <c r="D11903" s="453"/>
      <c r="E11903" s="474" t="s">
        <v>10866</v>
      </c>
    </row>
    <row r="11904" customFormat="false" ht="19.5" hidden="false" customHeight="false" outlineLevel="0" collapsed="false">
      <c r="A11904" s="453" t="n">
        <v>43923</v>
      </c>
      <c r="B11904" s="454" t="s">
        <v>12508</v>
      </c>
      <c r="C11904" s="453" t="s">
        <v>102</v>
      </c>
      <c r="D11904" s="453"/>
      <c r="E11904" s="474" t="s">
        <v>10866</v>
      </c>
    </row>
    <row r="11905" customFormat="false" ht="19.5" hidden="false" customHeight="false" outlineLevel="0" collapsed="false">
      <c r="A11905" s="453" t="n">
        <v>43924</v>
      </c>
      <c r="B11905" s="454" t="s">
        <v>12509</v>
      </c>
      <c r="C11905" s="453" t="s">
        <v>102</v>
      </c>
      <c r="D11905" s="453"/>
      <c r="E11905" s="474" t="s">
        <v>10866</v>
      </c>
    </row>
    <row r="11906" customFormat="false" ht="19.5" hidden="false" customHeight="false" outlineLevel="0" collapsed="false">
      <c r="A11906" s="453" t="n">
        <v>43952</v>
      </c>
      <c r="B11906" s="454" t="s">
        <v>12510</v>
      </c>
      <c r="C11906" s="453" t="s">
        <v>102</v>
      </c>
      <c r="D11906" s="453"/>
      <c r="E11906" s="474" t="s">
        <v>10866</v>
      </c>
    </row>
    <row r="11907" customFormat="false" ht="19.5" hidden="false" customHeight="false" outlineLevel="0" collapsed="false">
      <c r="A11907" s="453" t="n">
        <v>43956</v>
      </c>
      <c r="B11907" s="454" t="s">
        <v>12511</v>
      </c>
      <c r="C11907" s="453" t="s">
        <v>102</v>
      </c>
      <c r="D11907" s="453"/>
      <c r="E11907" s="474" t="s">
        <v>10866</v>
      </c>
    </row>
    <row r="11908" customFormat="false" ht="19.5" hidden="false" customHeight="false" outlineLevel="0" collapsed="false">
      <c r="A11908" s="453" t="n">
        <v>1858</v>
      </c>
      <c r="B11908" s="454" t="s">
        <v>12512</v>
      </c>
      <c r="C11908" s="453" t="s">
        <v>102</v>
      </c>
      <c r="D11908" s="453" t="n">
        <v>65.67</v>
      </c>
      <c r="E11908" s="474" t="s">
        <v>10866</v>
      </c>
    </row>
    <row r="11909" customFormat="false" ht="19.5" hidden="false" customHeight="false" outlineLevel="0" collapsed="false">
      <c r="A11909" s="453" t="n">
        <v>1844</v>
      </c>
      <c r="B11909" s="454" t="s">
        <v>12513</v>
      </c>
      <c r="C11909" s="453" t="s">
        <v>102</v>
      </c>
      <c r="D11909" s="453" t="n">
        <v>150.39</v>
      </c>
      <c r="E11909" s="474" t="s">
        <v>10866</v>
      </c>
    </row>
    <row r="11910" customFormat="false" ht="19.5" hidden="false" customHeight="false" outlineLevel="0" collapsed="false">
      <c r="A11910" s="453" t="n">
        <v>1863</v>
      </c>
      <c r="B11910" s="454" t="s">
        <v>12514</v>
      </c>
      <c r="C11910" s="453" t="s">
        <v>102</v>
      </c>
      <c r="D11910" s="453" t="n">
        <v>69.88</v>
      </c>
      <c r="E11910" s="474" t="s">
        <v>10866</v>
      </c>
    </row>
    <row r="11911" customFormat="false" ht="19.5" hidden="false" customHeight="false" outlineLevel="0" collapsed="false">
      <c r="A11911" s="453" t="n">
        <v>1865</v>
      </c>
      <c r="B11911" s="454" t="s">
        <v>12515</v>
      </c>
      <c r="C11911" s="453" t="s">
        <v>102</v>
      </c>
      <c r="D11911" s="453" t="n">
        <v>182.07</v>
      </c>
      <c r="E11911" s="474" t="s">
        <v>10866</v>
      </c>
    </row>
    <row r="11912" customFormat="false" ht="19.5" hidden="false" customHeight="false" outlineLevel="0" collapsed="false">
      <c r="A11912" s="453" t="n">
        <v>36355</v>
      </c>
      <c r="B11912" s="454" t="s">
        <v>12516</v>
      </c>
      <c r="C11912" s="453" t="s">
        <v>102</v>
      </c>
      <c r="D11912" s="453" t="n">
        <v>10.2</v>
      </c>
      <c r="E11912" s="474" t="s">
        <v>10866</v>
      </c>
    </row>
    <row r="11913" customFormat="false" ht="19.5" hidden="false" customHeight="false" outlineLevel="0" collapsed="false">
      <c r="A11913" s="453" t="n">
        <v>36356</v>
      </c>
      <c r="B11913" s="454" t="s">
        <v>12517</v>
      </c>
      <c r="C11913" s="453" t="s">
        <v>102</v>
      </c>
      <c r="D11913" s="453" t="n">
        <v>16.41</v>
      </c>
      <c r="E11913" s="474" t="s">
        <v>10866</v>
      </c>
    </row>
    <row r="11914" customFormat="false" ht="19.5" hidden="false" customHeight="false" outlineLevel="0" collapsed="false">
      <c r="A11914" s="453" t="n">
        <v>1940</v>
      </c>
      <c r="B11914" s="454" t="s">
        <v>12518</v>
      </c>
      <c r="C11914" s="453" t="s">
        <v>102</v>
      </c>
      <c r="D11914" s="453" t="n">
        <v>40.91</v>
      </c>
      <c r="E11914" s="474" t="s">
        <v>10866</v>
      </c>
    </row>
    <row r="11915" customFormat="false" ht="19.5" hidden="false" customHeight="false" outlineLevel="0" collapsed="false">
      <c r="A11915" s="453" t="n">
        <v>1939</v>
      </c>
      <c r="B11915" s="454" t="s">
        <v>12519</v>
      </c>
      <c r="C11915" s="453" t="s">
        <v>102</v>
      </c>
      <c r="D11915" s="453" t="n">
        <v>11.22</v>
      </c>
      <c r="E11915" s="474" t="s">
        <v>10866</v>
      </c>
    </row>
    <row r="11916" customFormat="false" ht="19.5" hidden="false" customHeight="false" outlineLevel="0" collapsed="false">
      <c r="A11916" s="453" t="n">
        <v>1937</v>
      </c>
      <c r="B11916" s="454" t="s">
        <v>12520</v>
      </c>
      <c r="C11916" s="453" t="s">
        <v>102</v>
      </c>
      <c r="D11916" s="453" t="n">
        <v>6.9</v>
      </c>
      <c r="E11916" s="474" t="s">
        <v>10866</v>
      </c>
    </row>
    <row r="11917" customFormat="false" ht="19.5" hidden="false" customHeight="false" outlineLevel="0" collapsed="false">
      <c r="A11917" s="453" t="n">
        <v>1938</v>
      </c>
      <c r="B11917" s="454" t="s">
        <v>12521</v>
      </c>
      <c r="C11917" s="453" t="s">
        <v>102</v>
      </c>
      <c r="D11917" s="453" t="n">
        <v>7.85</v>
      </c>
      <c r="E11917" s="474" t="s">
        <v>10866</v>
      </c>
    </row>
    <row r="11918" customFormat="false" ht="19.5" hidden="false" customHeight="false" outlineLevel="0" collapsed="false">
      <c r="A11918" s="453" t="n">
        <v>1966</v>
      </c>
      <c r="B11918" s="454" t="s">
        <v>12522</v>
      </c>
      <c r="C11918" s="453" t="s">
        <v>102</v>
      </c>
      <c r="D11918" s="453" t="n">
        <v>27.87</v>
      </c>
      <c r="E11918" s="474" t="s">
        <v>10866</v>
      </c>
    </row>
    <row r="11919" customFormat="false" ht="19.5" hidden="false" customHeight="false" outlineLevel="0" collapsed="false">
      <c r="A11919" s="453" t="n">
        <v>1933</v>
      </c>
      <c r="B11919" s="454" t="s">
        <v>12523</v>
      </c>
      <c r="C11919" s="453" t="s">
        <v>102</v>
      </c>
      <c r="D11919" s="453" t="n">
        <v>6</v>
      </c>
      <c r="E11919" s="474" t="s">
        <v>10866</v>
      </c>
    </row>
    <row r="11920" customFormat="false" ht="19.5" hidden="false" customHeight="false" outlineLevel="0" collapsed="false">
      <c r="A11920" s="453" t="n">
        <v>1932</v>
      </c>
      <c r="B11920" s="454" t="s">
        <v>12524</v>
      </c>
      <c r="C11920" s="453" t="s">
        <v>102</v>
      </c>
      <c r="D11920" s="453" t="n">
        <v>13.74</v>
      </c>
      <c r="E11920" s="474" t="s">
        <v>10866</v>
      </c>
    </row>
    <row r="11921" customFormat="false" ht="19.5" hidden="false" customHeight="false" outlineLevel="0" collapsed="false">
      <c r="A11921" s="453" t="n">
        <v>1951</v>
      </c>
      <c r="B11921" s="454" t="s">
        <v>12525</v>
      </c>
      <c r="C11921" s="453" t="s">
        <v>102</v>
      </c>
      <c r="D11921" s="453" t="n">
        <v>28.67</v>
      </c>
      <c r="E11921" s="474" t="s">
        <v>10866</v>
      </c>
    </row>
    <row r="11922" customFormat="false" ht="19.5" hidden="false" customHeight="false" outlineLevel="0" collapsed="false">
      <c r="A11922" s="453" t="n">
        <v>1970</v>
      </c>
      <c r="B11922" s="454" t="s">
        <v>12526</v>
      </c>
      <c r="C11922" s="453" t="s">
        <v>102</v>
      </c>
      <c r="D11922" s="453" t="n">
        <v>69.66</v>
      </c>
      <c r="E11922" s="474" t="s">
        <v>10866</v>
      </c>
    </row>
    <row r="11923" customFormat="false" ht="19.5" hidden="false" customHeight="false" outlineLevel="0" collapsed="false">
      <c r="A11923" s="453" t="n">
        <v>1967</v>
      </c>
      <c r="B11923" s="454" t="s">
        <v>12527</v>
      </c>
      <c r="C11923" s="453" t="s">
        <v>102</v>
      </c>
      <c r="D11923" s="453" t="n">
        <v>8.27</v>
      </c>
      <c r="E11923" s="474" t="s">
        <v>10866</v>
      </c>
    </row>
    <row r="11924" customFormat="false" ht="19.5" hidden="false" customHeight="false" outlineLevel="0" collapsed="false">
      <c r="A11924" s="453" t="n">
        <v>1968</v>
      </c>
      <c r="B11924" s="454" t="s">
        <v>12528</v>
      </c>
      <c r="C11924" s="453" t="s">
        <v>102</v>
      </c>
      <c r="D11924" s="453" t="n">
        <v>16.35</v>
      </c>
      <c r="E11924" s="474" t="s">
        <v>10866</v>
      </c>
    </row>
    <row r="11925" customFormat="false" ht="19.5" hidden="false" customHeight="false" outlineLevel="0" collapsed="false">
      <c r="A11925" s="453" t="n">
        <v>1969</v>
      </c>
      <c r="B11925" s="454" t="s">
        <v>12529</v>
      </c>
      <c r="C11925" s="453" t="s">
        <v>102</v>
      </c>
      <c r="D11925" s="453" t="n">
        <v>53.22</v>
      </c>
      <c r="E11925" s="475" t="s">
        <v>10866</v>
      </c>
    </row>
    <row r="11926" customFormat="false" ht="19.5" hidden="false" customHeight="false" outlineLevel="0" collapsed="false">
      <c r="A11926" s="453" t="n">
        <v>1827</v>
      </c>
      <c r="B11926" s="454" t="s">
        <v>12530</v>
      </c>
      <c r="C11926" s="453" t="s">
        <v>102</v>
      </c>
      <c r="D11926" s="453"/>
      <c r="E11926" s="474" t="s">
        <v>10866</v>
      </c>
    </row>
    <row r="11927" customFormat="false" ht="19.5" hidden="false" customHeight="false" outlineLevel="0" collapsed="false">
      <c r="A11927" s="453" t="n">
        <v>1831</v>
      </c>
      <c r="B11927" s="454" t="s">
        <v>12531</v>
      </c>
      <c r="C11927" s="453" t="s">
        <v>102</v>
      </c>
      <c r="D11927" s="453"/>
      <c r="E11927" s="474" t="s">
        <v>10866</v>
      </c>
    </row>
    <row r="11928" customFormat="false" ht="19.5" hidden="false" customHeight="false" outlineLevel="0" collapsed="false">
      <c r="A11928" s="453" t="n">
        <v>1825</v>
      </c>
      <c r="B11928" s="454" t="s">
        <v>12532</v>
      </c>
      <c r="C11928" s="453" t="s">
        <v>102</v>
      </c>
      <c r="D11928" s="453"/>
      <c r="E11928" s="474" t="s">
        <v>10866</v>
      </c>
    </row>
    <row r="11929" customFormat="false" ht="19.5" hidden="false" customHeight="false" outlineLevel="0" collapsed="false">
      <c r="A11929" s="453" t="n">
        <v>1828</v>
      </c>
      <c r="B11929" s="454" t="s">
        <v>12533</v>
      </c>
      <c r="C11929" s="453" t="s">
        <v>102</v>
      </c>
      <c r="D11929" s="453"/>
      <c r="E11929" s="474" t="s">
        <v>10866</v>
      </c>
    </row>
    <row r="11930" customFormat="false" ht="19.5" hidden="false" customHeight="false" outlineLevel="0" collapsed="false">
      <c r="A11930" s="453" t="n">
        <v>1845</v>
      </c>
      <c r="B11930" s="454" t="s">
        <v>12534</v>
      </c>
      <c r="C11930" s="453" t="s">
        <v>102</v>
      </c>
      <c r="D11930" s="453"/>
      <c r="E11930" s="474" t="s">
        <v>10866</v>
      </c>
    </row>
    <row r="11931" customFormat="false" ht="19.5" hidden="false" customHeight="false" outlineLevel="0" collapsed="false">
      <c r="A11931" s="453" t="n">
        <v>1824</v>
      </c>
      <c r="B11931" s="454" t="s">
        <v>12535</v>
      </c>
      <c r="C11931" s="453" t="s">
        <v>102</v>
      </c>
      <c r="D11931" s="453"/>
      <c r="E11931" s="474" t="s">
        <v>10866</v>
      </c>
    </row>
    <row r="11932" customFormat="false" ht="19.5" hidden="false" customHeight="false" outlineLevel="0" collapsed="false">
      <c r="A11932" s="453" t="n">
        <v>42693</v>
      </c>
      <c r="B11932" s="454" t="s">
        <v>12536</v>
      </c>
      <c r="C11932" s="453" t="s">
        <v>102</v>
      </c>
      <c r="D11932" s="453" t="n">
        <v>511.47</v>
      </c>
      <c r="E11932" s="474" t="s">
        <v>10866</v>
      </c>
    </row>
    <row r="11933" customFormat="false" ht="19.5" hidden="false" customHeight="false" outlineLevel="0" collapsed="false">
      <c r="A11933" s="453" t="n">
        <v>42695</v>
      </c>
      <c r="B11933" s="454" t="s">
        <v>12537</v>
      </c>
      <c r="C11933" s="453" t="s">
        <v>102</v>
      </c>
      <c r="D11933" s="453" t="n">
        <v>357.34</v>
      </c>
      <c r="E11933" s="474" t="s">
        <v>10866</v>
      </c>
    </row>
    <row r="11934" customFormat="false" ht="19.5" hidden="false" customHeight="false" outlineLevel="0" collapsed="false">
      <c r="A11934" s="453" t="n">
        <v>42694</v>
      </c>
      <c r="B11934" s="454" t="s">
        <v>12538</v>
      </c>
      <c r="C11934" s="453" t="s">
        <v>102</v>
      </c>
      <c r="D11934" s="453" t="n">
        <v>684.45</v>
      </c>
      <c r="E11934" s="474" t="s">
        <v>10866</v>
      </c>
    </row>
    <row r="11935" customFormat="false" ht="19.5" hidden="false" customHeight="false" outlineLevel="0" collapsed="false">
      <c r="A11935" s="453" t="n">
        <v>20097</v>
      </c>
      <c r="B11935" s="454" t="s">
        <v>12539</v>
      </c>
      <c r="C11935" s="453" t="s">
        <v>102</v>
      </c>
      <c r="D11935" s="453" t="n">
        <v>29.68</v>
      </c>
      <c r="E11935" s="474" t="s">
        <v>10866</v>
      </c>
    </row>
    <row r="11936" customFormat="false" ht="19.5" hidden="false" customHeight="false" outlineLevel="0" collapsed="false">
      <c r="A11936" s="453" t="n">
        <v>20098</v>
      </c>
      <c r="B11936" s="454" t="s">
        <v>12540</v>
      </c>
      <c r="C11936" s="453" t="s">
        <v>102</v>
      </c>
      <c r="D11936" s="453" t="n">
        <v>121.29</v>
      </c>
      <c r="E11936" s="474" t="s">
        <v>10866</v>
      </c>
    </row>
    <row r="11937" customFormat="false" ht="19.5" hidden="false" customHeight="false" outlineLevel="0" collapsed="false">
      <c r="A11937" s="453" t="n">
        <v>20096</v>
      </c>
      <c r="B11937" s="454" t="s">
        <v>12541</v>
      </c>
      <c r="C11937" s="453" t="s">
        <v>102</v>
      </c>
      <c r="D11937" s="453" t="n">
        <v>30.72</v>
      </c>
      <c r="E11937" s="474" t="s">
        <v>10866</v>
      </c>
    </row>
    <row r="11938" customFormat="false" ht="19.5" hidden="false" customHeight="false" outlineLevel="0" collapsed="false">
      <c r="A11938" s="453" t="n">
        <v>44472</v>
      </c>
      <c r="B11938" s="454" t="s">
        <v>12542</v>
      </c>
      <c r="C11938" s="453" t="s">
        <v>102</v>
      </c>
      <c r="D11938" s="453"/>
      <c r="E11938" s="474" t="s">
        <v>10866</v>
      </c>
    </row>
    <row r="11939" customFormat="false" ht="19.5" hidden="false" customHeight="false" outlineLevel="0" collapsed="false">
      <c r="A11939" s="453" t="n">
        <v>38369</v>
      </c>
      <c r="B11939" s="454" t="s">
        <v>12543</v>
      </c>
      <c r="C11939" s="453" t="s">
        <v>102</v>
      </c>
      <c r="D11939" s="453" t="n">
        <v>18.94</v>
      </c>
      <c r="E11939" s="474" t="s">
        <v>10866</v>
      </c>
    </row>
    <row r="11940" customFormat="false" ht="19.5" hidden="false" customHeight="false" outlineLevel="0" collapsed="false">
      <c r="A11940" s="453" t="n">
        <v>38370</v>
      </c>
      <c r="B11940" s="454" t="s">
        <v>12544</v>
      </c>
      <c r="C11940" s="453" t="s">
        <v>102</v>
      </c>
      <c r="D11940" s="453" t="n">
        <v>12.78</v>
      </c>
      <c r="E11940" s="474" t="s">
        <v>10866</v>
      </c>
    </row>
    <row r="11941" customFormat="false" ht="19.5" hidden="false" customHeight="false" outlineLevel="0" collapsed="false">
      <c r="A11941" s="453" t="n">
        <v>45199</v>
      </c>
      <c r="B11941" s="454" t="s">
        <v>12545</v>
      </c>
      <c r="C11941" s="453" t="s">
        <v>102</v>
      </c>
      <c r="D11941" s="453" t="n">
        <v>30.41</v>
      </c>
      <c r="E11941" s="474" t="s">
        <v>10866</v>
      </c>
    </row>
    <row r="11942" customFormat="false" ht="19.5" hidden="false" customHeight="false" outlineLevel="0" collapsed="false">
      <c r="A11942" s="453" t="n">
        <v>38372</v>
      </c>
      <c r="B11942" s="454" t="s">
        <v>12546</v>
      </c>
      <c r="C11942" s="453" t="s">
        <v>102</v>
      </c>
      <c r="D11942" s="453" t="n">
        <v>11.77</v>
      </c>
      <c r="E11942" s="474" t="s">
        <v>10866</v>
      </c>
    </row>
    <row r="11943" customFormat="false" ht="19.5" hidden="false" customHeight="false" outlineLevel="0" collapsed="false">
      <c r="A11943" s="453" t="n">
        <v>2358</v>
      </c>
      <c r="B11943" s="454" t="s">
        <v>12547</v>
      </c>
      <c r="C11943" s="453" t="s">
        <v>485</v>
      </c>
      <c r="D11943" s="453" t="n">
        <v>37.53</v>
      </c>
      <c r="E11943" s="474" t="s">
        <v>10866</v>
      </c>
    </row>
    <row r="11944" customFormat="false" ht="19.5" hidden="false" customHeight="false" outlineLevel="0" collapsed="false">
      <c r="A11944" s="453" t="n">
        <v>40807</v>
      </c>
      <c r="B11944" s="454" t="s">
        <v>12548</v>
      </c>
      <c r="C11944" s="453" t="s">
        <v>7690</v>
      </c>
      <c r="D11944" s="453" t="n">
        <v>6596.89</v>
      </c>
      <c r="E11944" s="474" t="s">
        <v>10866</v>
      </c>
    </row>
    <row r="11945" customFormat="false" ht="19.5" hidden="false" customHeight="false" outlineLevel="0" collapsed="false">
      <c r="A11945" s="453" t="n">
        <v>44330</v>
      </c>
      <c r="B11945" s="454" t="s">
        <v>12549</v>
      </c>
      <c r="C11945" s="453" t="s">
        <v>241</v>
      </c>
      <c r="D11945" s="453" t="n">
        <v>12.17</v>
      </c>
      <c r="E11945" s="474" t="s">
        <v>10866</v>
      </c>
    </row>
    <row r="11946" customFormat="false" ht="19.5" hidden="false" customHeight="false" outlineLevel="0" collapsed="false">
      <c r="A11946" s="453" t="n">
        <v>43144</v>
      </c>
      <c r="B11946" s="454" t="s">
        <v>12550</v>
      </c>
      <c r="C11946" s="453" t="s">
        <v>488</v>
      </c>
      <c r="D11946" s="453" t="n">
        <v>36.53</v>
      </c>
      <c r="E11946" s="474" t="s">
        <v>10866</v>
      </c>
    </row>
    <row r="11947" customFormat="false" ht="19.5" hidden="false" customHeight="false" outlineLevel="0" collapsed="false">
      <c r="A11947" s="453" t="n">
        <v>39397</v>
      </c>
      <c r="B11947" s="454" t="s">
        <v>12551</v>
      </c>
      <c r="C11947" s="453" t="s">
        <v>241</v>
      </c>
      <c r="D11947" s="453" t="n">
        <v>16.65</v>
      </c>
      <c r="E11947" s="474" t="s">
        <v>10866</v>
      </c>
    </row>
    <row r="11948" customFormat="false" ht="19.5" hidden="false" customHeight="false" outlineLevel="0" collapsed="false">
      <c r="A11948" s="453" t="n">
        <v>2692</v>
      </c>
      <c r="B11948" s="454" t="s">
        <v>12552</v>
      </c>
      <c r="C11948" s="453" t="s">
        <v>241</v>
      </c>
      <c r="D11948" s="453" t="n">
        <v>6.71</v>
      </c>
      <c r="E11948" s="474" t="s">
        <v>10866</v>
      </c>
    </row>
    <row r="11949" customFormat="false" ht="19.5" hidden="false" customHeight="false" outlineLevel="0" collapsed="false">
      <c r="A11949" s="453" t="n">
        <v>45299</v>
      </c>
      <c r="B11949" s="454" t="s">
        <v>12553</v>
      </c>
      <c r="C11949" s="453" t="s">
        <v>102</v>
      </c>
      <c r="D11949" s="453" t="n">
        <v>101.01</v>
      </c>
      <c r="E11949" s="474" t="s">
        <v>10866</v>
      </c>
    </row>
    <row r="11950" customFormat="false" ht="19.5" hidden="false" customHeight="false" outlineLevel="0" collapsed="false">
      <c r="A11950" s="453" t="n">
        <v>44329</v>
      </c>
      <c r="B11950" s="454" t="s">
        <v>12554</v>
      </c>
      <c r="C11950" s="453" t="s">
        <v>241</v>
      </c>
      <c r="D11950" s="453" t="n">
        <v>15.96</v>
      </c>
      <c r="E11950" s="474" t="s">
        <v>10866</v>
      </c>
    </row>
    <row r="11951" customFormat="false" ht="19.5" hidden="false" customHeight="false" outlineLevel="0" collapsed="false">
      <c r="A11951" s="453" t="n">
        <v>5318</v>
      </c>
      <c r="B11951" s="454" t="s">
        <v>12555</v>
      </c>
      <c r="C11951" s="453" t="s">
        <v>241</v>
      </c>
      <c r="D11951" s="453" t="n">
        <v>25.8</v>
      </c>
      <c r="E11951" s="474" t="s">
        <v>482</v>
      </c>
    </row>
    <row r="11952" customFormat="false" ht="19.5" hidden="false" customHeight="false" outlineLevel="0" collapsed="false">
      <c r="A11952" s="453" t="n">
        <v>5330</v>
      </c>
      <c r="B11952" s="454" t="s">
        <v>12556</v>
      </c>
      <c r="C11952" s="453" t="s">
        <v>241</v>
      </c>
      <c r="D11952" s="453" t="n">
        <v>58.81</v>
      </c>
      <c r="E11952" s="474" t="s">
        <v>10866</v>
      </c>
    </row>
    <row r="11953" customFormat="false" ht="19.5" hidden="false" customHeight="false" outlineLevel="0" collapsed="false">
      <c r="A11953" s="453" t="n">
        <v>44532</v>
      </c>
      <c r="B11953" s="454" t="s">
        <v>12557</v>
      </c>
      <c r="C11953" s="453" t="s">
        <v>102</v>
      </c>
      <c r="D11953" s="453" t="n">
        <v>19.43</v>
      </c>
      <c r="E11953" s="474" t="s">
        <v>10866</v>
      </c>
    </row>
    <row r="11954" customFormat="false" ht="19.5" hidden="false" customHeight="false" outlineLevel="0" collapsed="false">
      <c r="A11954" s="453" t="n">
        <v>44531</v>
      </c>
      <c r="B11954" s="454" t="s">
        <v>12558</v>
      </c>
      <c r="C11954" s="453" t="s">
        <v>102</v>
      </c>
      <c r="D11954" s="453" t="n">
        <v>66.6</v>
      </c>
      <c r="E11954" s="474" t="s">
        <v>10866</v>
      </c>
    </row>
    <row r="11955" customFormat="false" ht="19.5" hidden="false" customHeight="false" outlineLevel="0" collapsed="false">
      <c r="A11955" s="453" t="n">
        <v>13887</v>
      </c>
      <c r="B11955" s="454" t="s">
        <v>12559</v>
      </c>
      <c r="C11955" s="453" t="s">
        <v>102</v>
      </c>
      <c r="D11955" s="453" t="n">
        <v>290.15</v>
      </c>
      <c r="E11955" s="474" t="s">
        <v>10866</v>
      </c>
    </row>
    <row r="11956" customFormat="false" ht="19.5" hidden="false" customHeight="false" outlineLevel="0" collapsed="false">
      <c r="A11956" s="453" t="n">
        <v>38140</v>
      </c>
      <c r="B11956" s="454" t="s">
        <v>12560</v>
      </c>
      <c r="C11956" s="453" t="s">
        <v>102</v>
      </c>
      <c r="D11956" s="453" t="n">
        <v>23.76</v>
      </c>
      <c r="E11956" s="474" t="s">
        <v>10866</v>
      </c>
    </row>
    <row r="11957" customFormat="false" ht="19.5" hidden="false" customHeight="false" outlineLevel="0" collapsed="false">
      <c r="A11957" s="453" t="n">
        <v>44495</v>
      </c>
      <c r="B11957" s="454" t="s">
        <v>12561</v>
      </c>
      <c r="C11957" s="453" t="s">
        <v>102</v>
      </c>
      <c r="D11957" s="453" t="n">
        <v>25.13</v>
      </c>
      <c r="E11957" s="474" t="s">
        <v>10866</v>
      </c>
    </row>
    <row r="11958" customFormat="false" ht="19.5" hidden="false" customHeight="false" outlineLevel="0" collapsed="false">
      <c r="A11958" s="453" t="n">
        <v>44533</v>
      </c>
      <c r="B11958" s="454" t="s">
        <v>12562</v>
      </c>
      <c r="C11958" s="453" t="s">
        <v>102</v>
      </c>
      <c r="D11958" s="453" t="n">
        <v>25.49</v>
      </c>
      <c r="E11958" s="475" t="s">
        <v>10866</v>
      </c>
    </row>
    <row r="11959" customFormat="false" ht="19.5" hidden="false" customHeight="false" outlineLevel="0" collapsed="false">
      <c r="A11959" s="453" t="n">
        <v>44534</v>
      </c>
      <c r="B11959" s="454" t="s">
        <v>12563</v>
      </c>
      <c r="C11959" s="453" t="s">
        <v>102</v>
      </c>
      <c r="D11959" s="453" t="n">
        <v>5</v>
      </c>
      <c r="E11959" s="475" t="s">
        <v>10866</v>
      </c>
    </row>
    <row r="11960" customFormat="false" ht="19.5" hidden="false" customHeight="false" outlineLevel="0" collapsed="false">
      <c r="A11960" s="453" t="n">
        <v>34729</v>
      </c>
      <c r="B11960" s="454" t="s">
        <v>12564</v>
      </c>
      <c r="C11960" s="453" t="s">
        <v>102</v>
      </c>
      <c r="D11960" s="453" t="n">
        <v>1113.9</v>
      </c>
      <c r="E11960" s="474" t="s">
        <v>10866</v>
      </c>
    </row>
    <row r="11961" customFormat="false" ht="19.5" hidden="false" customHeight="false" outlineLevel="0" collapsed="false">
      <c r="A11961" s="453" t="n">
        <v>34734</v>
      </c>
      <c r="B11961" s="454" t="s">
        <v>12565</v>
      </c>
      <c r="C11961" s="453" t="s">
        <v>102</v>
      </c>
      <c r="D11961" s="453" t="n">
        <v>1724.67</v>
      </c>
      <c r="E11961" s="474" t="s">
        <v>10866</v>
      </c>
    </row>
    <row r="11962" customFormat="false" ht="19.5" hidden="false" customHeight="false" outlineLevel="0" collapsed="false">
      <c r="A11962" s="453" t="n">
        <v>34738</v>
      </c>
      <c r="B11962" s="454" t="s">
        <v>12566</v>
      </c>
      <c r="C11962" s="453" t="s">
        <v>102</v>
      </c>
      <c r="D11962" s="453" t="n">
        <v>4029.37</v>
      </c>
      <c r="E11962" s="474" t="s">
        <v>10866</v>
      </c>
    </row>
    <row r="11963" customFormat="false" ht="19.5" hidden="false" customHeight="false" outlineLevel="0" collapsed="false">
      <c r="A11963" s="453" t="n">
        <v>34623</v>
      </c>
      <c r="B11963" s="454" t="s">
        <v>12567</v>
      </c>
      <c r="C11963" s="453" t="s">
        <v>102</v>
      </c>
      <c r="D11963" s="453" t="n">
        <v>48.28</v>
      </c>
      <c r="E11963" s="474" t="s">
        <v>10866</v>
      </c>
    </row>
    <row r="11964" customFormat="false" ht="19.5" hidden="false" customHeight="false" outlineLevel="0" collapsed="false">
      <c r="A11964" s="453" t="n">
        <v>34616</v>
      </c>
      <c r="B11964" s="454" t="s">
        <v>12568</v>
      </c>
      <c r="C11964" s="453" t="s">
        <v>102</v>
      </c>
      <c r="D11964" s="453" t="n">
        <v>49.04</v>
      </c>
      <c r="E11964" s="474" t="s">
        <v>10866</v>
      </c>
    </row>
    <row r="11965" customFormat="false" ht="19.5" hidden="false" customHeight="false" outlineLevel="0" collapsed="false">
      <c r="A11965" s="453" t="n">
        <v>34628</v>
      </c>
      <c r="B11965" s="454" t="s">
        <v>12569</v>
      </c>
      <c r="C11965" s="453" t="s">
        <v>102</v>
      </c>
      <c r="D11965" s="453" t="n">
        <v>69.16</v>
      </c>
      <c r="E11965" s="474" t="s">
        <v>10866</v>
      </c>
    </row>
    <row r="11966" customFormat="false" ht="19.5" hidden="false" customHeight="false" outlineLevel="0" collapsed="false">
      <c r="A11966" s="453" t="n">
        <v>34686</v>
      </c>
      <c r="B11966" s="454" t="s">
        <v>12570</v>
      </c>
      <c r="C11966" s="453" t="s">
        <v>102</v>
      </c>
      <c r="D11966" s="453" t="n">
        <v>12.68</v>
      </c>
      <c r="E11966" s="474" t="s">
        <v>10866</v>
      </c>
    </row>
    <row r="11967" customFormat="false" ht="19.5" hidden="false" customHeight="false" outlineLevel="0" collapsed="false">
      <c r="A11967" s="453" t="n">
        <v>34653</v>
      </c>
      <c r="B11967" s="454" t="s">
        <v>12571</v>
      </c>
      <c r="C11967" s="453" t="s">
        <v>102</v>
      </c>
      <c r="D11967" s="453" t="n">
        <v>8.55</v>
      </c>
      <c r="E11967" s="474" t="s">
        <v>10866</v>
      </c>
    </row>
    <row r="11968" customFormat="false" ht="19.5" hidden="false" customHeight="false" outlineLevel="0" collapsed="false">
      <c r="A11968" s="453" t="n">
        <v>34688</v>
      </c>
      <c r="B11968" s="454" t="s">
        <v>12572</v>
      </c>
      <c r="C11968" s="453" t="s">
        <v>102</v>
      </c>
      <c r="D11968" s="453" t="n">
        <v>15.5</v>
      </c>
      <c r="E11968" s="474" t="s">
        <v>10866</v>
      </c>
    </row>
    <row r="11969" customFormat="false" ht="19.5" hidden="false" customHeight="false" outlineLevel="0" collapsed="false">
      <c r="A11969" s="453" t="n">
        <v>34709</v>
      </c>
      <c r="B11969" s="454" t="s">
        <v>12573</v>
      </c>
      <c r="C11969" s="453" t="s">
        <v>102</v>
      </c>
      <c r="D11969" s="453" t="n">
        <v>60.08</v>
      </c>
      <c r="E11969" s="474" t="s">
        <v>10866</v>
      </c>
    </row>
    <row r="11970" customFormat="false" ht="19.5" hidden="false" customHeight="false" outlineLevel="0" collapsed="false">
      <c r="A11970" s="453" t="n">
        <v>34714</v>
      </c>
      <c r="B11970" s="454" t="s">
        <v>12574</v>
      </c>
      <c r="C11970" s="453" t="s">
        <v>102</v>
      </c>
      <c r="D11970" s="453" t="n">
        <v>71.76</v>
      </c>
      <c r="E11970" s="474" t="s">
        <v>10866</v>
      </c>
    </row>
    <row r="11971" customFormat="false" ht="19.5" hidden="false" customHeight="false" outlineLevel="0" collapsed="false">
      <c r="A11971" s="453" t="n">
        <v>2391</v>
      </c>
      <c r="B11971" s="454" t="s">
        <v>12575</v>
      </c>
      <c r="C11971" s="453" t="s">
        <v>102</v>
      </c>
      <c r="D11971" s="453" t="n">
        <v>327.72</v>
      </c>
      <c r="E11971" s="475" t="s">
        <v>10866</v>
      </c>
    </row>
    <row r="11972" customFormat="false" ht="19.5" hidden="false" customHeight="false" outlineLevel="0" collapsed="false">
      <c r="A11972" s="453" t="n">
        <v>2374</v>
      </c>
      <c r="B11972" s="454" t="s">
        <v>12576</v>
      </c>
      <c r="C11972" s="453" t="s">
        <v>102</v>
      </c>
      <c r="D11972" s="453" t="n">
        <v>371.79</v>
      </c>
      <c r="E11972" s="474" t="s">
        <v>10866</v>
      </c>
    </row>
    <row r="11973" customFormat="false" ht="19.5" hidden="false" customHeight="false" outlineLevel="0" collapsed="false">
      <c r="A11973" s="453" t="n">
        <v>2377</v>
      </c>
      <c r="B11973" s="454" t="s">
        <v>12577</v>
      </c>
      <c r="C11973" s="453" t="s">
        <v>102</v>
      </c>
      <c r="D11973" s="453" t="n">
        <v>521.77</v>
      </c>
      <c r="E11973" s="474" t="s">
        <v>10866</v>
      </c>
    </row>
    <row r="11974" customFormat="false" ht="19.5" hidden="false" customHeight="false" outlineLevel="0" collapsed="false">
      <c r="A11974" s="453" t="n">
        <v>2393</v>
      </c>
      <c r="B11974" s="454" t="s">
        <v>12578</v>
      </c>
      <c r="C11974" s="453" t="s">
        <v>102</v>
      </c>
      <c r="D11974" s="453" t="n">
        <v>873.77</v>
      </c>
      <c r="E11974" s="474" t="s">
        <v>10866</v>
      </c>
    </row>
    <row r="11975" customFormat="false" ht="19.5" hidden="false" customHeight="false" outlineLevel="0" collapsed="false">
      <c r="A11975" s="453" t="n">
        <v>34705</v>
      </c>
      <c r="B11975" s="454" t="s">
        <v>12579</v>
      </c>
      <c r="C11975" s="453" t="s">
        <v>102</v>
      </c>
      <c r="D11975" s="453" t="n">
        <v>764.23</v>
      </c>
      <c r="E11975" s="474" t="s">
        <v>10866</v>
      </c>
    </row>
    <row r="11976" customFormat="false" ht="19.5" hidden="false" customHeight="false" outlineLevel="0" collapsed="false">
      <c r="A11976" s="453" t="n">
        <v>34707</v>
      </c>
      <c r="B11976" s="454" t="s">
        <v>12580</v>
      </c>
      <c r="C11976" s="453" t="s">
        <v>102</v>
      </c>
      <c r="D11976" s="453" t="n">
        <v>1416.14</v>
      </c>
      <c r="E11976" s="474" t="s">
        <v>10866</v>
      </c>
    </row>
    <row r="11977" customFormat="false" ht="19.5" hidden="false" customHeight="false" outlineLevel="0" collapsed="false">
      <c r="A11977" s="453" t="n">
        <v>34544</v>
      </c>
      <c r="B11977" s="454" t="s">
        <v>12581</v>
      </c>
      <c r="C11977" s="453" t="s">
        <v>102</v>
      </c>
      <c r="D11977" s="453" t="n">
        <v>1415.99</v>
      </c>
      <c r="E11977" s="474" t="s">
        <v>10866</v>
      </c>
    </row>
    <row r="11978" customFormat="false" ht="19.5" hidden="false" customHeight="false" outlineLevel="0" collapsed="false">
      <c r="A11978" s="453" t="n">
        <v>2378</v>
      </c>
      <c r="B11978" s="454" t="s">
        <v>12582</v>
      </c>
      <c r="C11978" s="453" t="s">
        <v>102</v>
      </c>
      <c r="D11978" s="453" t="n">
        <v>1200.23</v>
      </c>
      <c r="E11978" s="474" t="s">
        <v>10866</v>
      </c>
    </row>
    <row r="11979" customFormat="false" ht="19.5" hidden="false" customHeight="false" outlineLevel="0" collapsed="false">
      <c r="A11979" s="453" t="n">
        <v>2379</v>
      </c>
      <c r="B11979" s="454" t="s">
        <v>12583</v>
      </c>
      <c r="C11979" s="453" t="s">
        <v>102</v>
      </c>
      <c r="D11979" s="453" t="n">
        <v>1200.23</v>
      </c>
      <c r="E11979" s="474" t="s">
        <v>10866</v>
      </c>
    </row>
    <row r="11980" customFormat="false" ht="19.5" hidden="false" customHeight="false" outlineLevel="0" collapsed="false">
      <c r="A11980" s="453" t="n">
        <v>2376</v>
      </c>
      <c r="B11980" s="454" t="s">
        <v>12584</v>
      </c>
      <c r="C11980" s="453" t="s">
        <v>102</v>
      </c>
      <c r="D11980" s="453" t="n">
        <v>1976.78</v>
      </c>
      <c r="E11980" s="474" t="s">
        <v>10866</v>
      </c>
    </row>
    <row r="11981" customFormat="false" ht="19.5" hidden="false" customHeight="false" outlineLevel="0" collapsed="false">
      <c r="A11981" s="453" t="n">
        <v>2394</v>
      </c>
      <c r="B11981" s="454" t="s">
        <v>12585</v>
      </c>
      <c r="C11981" s="453" t="s">
        <v>102</v>
      </c>
      <c r="D11981" s="453" t="n">
        <v>4226</v>
      </c>
      <c r="E11981" s="474" t="s">
        <v>10866</v>
      </c>
    </row>
    <row r="11982" customFormat="false" ht="19.5" hidden="false" customHeight="false" outlineLevel="0" collapsed="false">
      <c r="A11982" s="453" t="n">
        <v>2388</v>
      </c>
      <c r="B11982" s="454" t="s">
        <v>12586</v>
      </c>
      <c r="C11982" s="453" t="s">
        <v>102</v>
      </c>
      <c r="D11982" s="453" t="n">
        <v>59.63</v>
      </c>
      <c r="E11982" s="474" t="s">
        <v>10866</v>
      </c>
    </row>
    <row r="11983" customFormat="false" ht="19.5" hidden="false" customHeight="false" outlineLevel="0" collapsed="false">
      <c r="A11983" s="453" t="n">
        <v>34606</v>
      </c>
      <c r="B11983" s="454" t="s">
        <v>12587</v>
      </c>
      <c r="C11983" s="453" t="s">
        <v>102</v>
      </c>
      <c r="D11983" s="453" t="n">
        <v>91.47</v>
      </c>
      <c r="E11983" s="474" t="s">
        <v>10866</v>
      </c>
    </row>
    <row r="11984" customFormat="false" ht="19.5" hidden="false" customHeight="false" outlineLevel="0" collapsed="false">
      <c r="A11984" s="453" t="n">
        <v>2370</v>
      </c>
      <c r="B11984" s="454" t="s">
        <v>12588</v>
      </c>
      <c r="C11984" s="453" t="s">
        <v>102</v>
      </c>
      <c r="D11984" s="453" t="n">
        <v>11.08</v>
      </c>
      <c r="E11984" s="474" t="s">
        <v>482</v>
      </c>
    </row>
    <row r="11985" customFormat="false" ht="19.5" hidden="false" customHeight="false" outlineLevel="0" collapsed="false">
      <c r="A11985" s="453" t="n">
        <v>2386</v>
      </c>
      <c r="B11985" s="454" t="s">
        <v>12589</v>
      </c>
      <c r="C11985" s="453" t="s">
        <v>102</v>
      </c>
      <c r="D11985" s="453" t="n">
        <v>18.58</v>
      </c>
      <c r="E11985" s="474" t="s">
        <v>10866</v>
      </c>
    </row>
    <row r="11986" customFormat="false" ht="19.5" hidden="false" customHeight="false" outlineLevel="0" collapsed="false">
      <c r="A11986" s="453" t="n">
        <v>34689</v>
      </c>
      <c r="B11986" s="454" t="s">
        <v>12590</v>
      </c>
      <c r="C11986" s="453" t="s">
        <v>102</v>
      </c>
      <c r="D11986" s="453" t="n">
        <v>29.12</v>
      </c>
      <c r="E11986" s="474" t="s">
        <v>10866</v>
      </c>
    </row>
    <row r="11987" customFormat="false" ht="19.5" hidden="false" customHeight="false" outlineLevel="0" collapsed="false">
      <c r="A11987" s="453" t="n">
        <v>2392</v>
      </c>
      <c r="B11987" s="454" t="s">
        <v>12591</v>
      </c>
      <c r="C11987" s="453" t="s">
        <v>102</v>
      </c>
      <c r="D11987" s="453" t="n">
        <v>74.38</v>
      </c>
      <c r="E11987" s="474" t="s">
        <v>10866</v>
      </c>
    </row>
    <row r="11988" customFormat="false" ht="19.5" hidden="false" customHeight="false" outlineLevel="0" collapsed="false">
      <c r="A11988" s="453" t="n">
        <v>2373</v>
      </c>
      <c r="B11988" s="454" t="s">
        <v>12592</v>
      </c>
      <c r="C11988" s="453" t="s">
        <v>102</v>
      </c>
      <c r="D11988" s="453" t="n">
        <v>104.79</v>
      </c>
      <c r="E11988" s="474" t="s">
        <v>10866</v>
      </c>
    </row>
    <row r="11989" customFormat="false" ht="19.5" hidden="false" customHeight="false" outlineLevel="0" collapsed="false">
      <c r="A11989" s="453" t="n">
        <v>39465</v>
      </c>
      <c r="B11989" s="454" t="s">
        <v>12593</v>
      </c>
      <c r="C11989" s="453" t="s">
        <v>102</v>
      </c>
      <c r="D11989" s="453" t="n">
        <v>64.01</v>
      </c>
      <c r="E11989" s="474" t="s">
        <v>10866</v>
      </c>
    </row>
    <row r="11990" customFormat="false" ht="19.5" hidden="false" customHeight="false" outlineLevel="0" collapsed="false">
      <c r="A11990" s="453" t="n">
        <v>39466</v>
      </c>
      <c r="B11990" s="454" t="s">
        <v>12594</v>
      </c>
      <c r="C11990" s="453" t="s">
        <v>102</v>
      </c>
      <c r="D11990" s="453" t="n">
        <v>72.02</v>
      </c>
      <c r="E11990" s="474" t="s">
        <v>10866</v>
      </c>
    </row>
    <row r="11991" customFormat="false" ht="19.5" hidden="false" customHeight="false" outlineLevel="0" collapsed="false">
      <c r="A11991" s="453" t="n">
        <v>39467</v>
      </c>
      <c r="B11991" s="454" t="s">
        <v>12595</v>
      </c>
      <c r="C11991" s="453" t="s">
        <v>102</v>
      </c>
      <c r="D11991" s="453" t="n">
        <v>92.12</v>
      </c>
      <c r="E11991" s="474" t="s">
        <v>10866</v>
      </c>
    </row>
    <row r="11992" customFormat="false" ht="19.5" hidden="false" customHeight="false" outlineLevel="0" collapsed="false">
      <c r="A11992" s="453" t="n">
        <v>39468</v>
      </c>
      <c r="B11992" s="454" t="s">
        <v>12596</v>
      </c>
      <c r="C11992" s="453" t="s">
        <v>102</v>
      </c>
      <c r="D11992" s="453" t="n">
        <v>163.74</v>
      </c>
      <c r="E11992" s="474" t="s">
        <v>10866</v>
      </c>
    </row>
    <row r="11993" customFormat="false" ht="19.5" hidden="false" customHeight="false" outlineLevel="0" collapsed="false">
      <c r="A11993" s="453" t="n">
        <v>39469</v>
      </c>
      <c r="B11993" s="454" t="s">
        <v>12597</v>
      </c>
      <c r="C11993" s="453" t="s">
        <v>102</v>
      </c>
      <c r="D11993" s="453" t="n">
        <v>66.7</v>
      </c>
      <c r="E11993" s="474" t="s">
        <v>10866</v>
      </c>
    </row>
    <row r="11994" customFormat="false" ht="19.5" hidden="false" customHeight="false" outlineLevel="0" collapsed="false">
      <c r="A11994" s="453" t="n">
        <v>39470</v>
      </c>
      <c r="B11994" s="454" t="s">
        <v>12598</v>
      </c>
      <c r="C11994" s="453" t="s">
        <v>102</v>
      </c>
      <c r="D11994" s="453" t="n">
        <v>81.95</v>
      </c>
      <c r="E11994" s="474" t="s">
        <v>10866</v>
      </c>
    </row>
    <row r="11995" customFormat="false" ht="19.5" hidden="false" customHeight="false" outlineLevel="0" collapsed="false">
      <c r="A11995" s="453" t="n">
        <v>39471</v>
      </c>
      <c r="B11995" s="454" t="s">
        <v>12599</v>
      </c>
      <c r="C11995" s="453" t="s">
        <v>102</v>
      </c>
      <c r="D11995" s="453" t="n">
        <v>98.48</v>
      </c>
      <c r="E11995" s="474" t="s">
        <v>10866</v>
      </c>
    </row>
    <row r="11996" customFormat="false" ht="19.5" hidden="false" customHeight="false" outlineLevel="0" collapsed="false">
      <c r="A11996" s="453" t="n">
        <v>39472</v>
      </c>
      <c r="B11996" s="454" t="s">
        <v>12600</v>
      </c>
      <c r="C11996" s="453" t="s">
        <v>102</v>
      </c>
      <c r="D11996" s="453" t="n">
        <v>171.12</v>
      </c>
      <c r="E11996" s="474" t="s">
        <v>10866</v>
      </c>
    </row>
    <row r="11997" customFormat="false" ht="19.5" hidden="false" customHeight="false" outlineLevel="0" collapsed="false">
      <c r="A11997" s="453" t="n">
        <v>39473</v>
      </c>
      <c r="B11997" s="454" t="s">
        <v>12601</v>
      </c>
      <c r="C11997" s="453" t="s">
        <v>102</v>
      </c>
      <c r="D11997" s="453" t="n">
        <v>110.54</v>
      </c>
      <c r="E11997" s="474" t="s">
        <v>10866</v>
      </c>
    </row>
    <row r="11998" customFormat="false" ht="19.5" hidden="false" customHeight="false" outlineLevel="0" collapsed="false">
      <c r="A11998" s="453" t="n">
        <v>39474</v>
      </c>
      <c r="B11998" s="454" t="s">
        <v>12602</v>
      </c>
      <c r="C11998" s="453" t="s">
        <v>102</v>
      </c>
      <c r="D11998" s="453" t="n">
        <v>117.84</v>
      </c>
      <c r="E11998" s="474" t="s">
        <v>10866</v>
      </c>
    </row>
    <row r="11999" customFormat="false" ht="19.5" hidden="false" customHeight="false" outlineLevel="0" collapsed="false">
      <c r="A11999" s="453" t="n">
        <v>39475</v>
      </c>
      <c r="B11999" s="454" t="s">
        <v>12603</v>
      </c>
      <c r="C11999" s="453" t="s">
        <v>102</v>
      </c>
      <c r="D11999" s="453" t="n">
        <v>133.71</v>
      </c>
      <c r="E11999" s="474" t="s">
        <v>10866</v>
      </c>
    </row>
    <row r="12000" customFormat="false" ht="19.5" hidden="false" customHeight="false" outlineLevel="0" collapsed="false">
      <c r="A12000" s="453" t="n">
        <v>39476</v>
      </c>
      <c r="B12000" s="454" t="s">
        <v>12604</v>
      </c>
      <c r="C12000" s="453" t="s">
        <v>102</v>
      </c>
      <c r="D12000" s="453" t="n">
        <v>251.7</v>
      </c>
      <c r="E12000" s="474" t="s">
        <v>10866</v>
      </c>
    </row>
    <row r="12001" customFormat="false" ht="19.5" hidden="false" customHeight="false" outlineLevel="0" collapsed="false">
      <c r="A12001" s="453" t="n">
        <v>39477</v>
      </c>
      <c r="B12001" s="454" t="s">
        <v>12605</v>
      </c>
      <c r="C12001" s="453" t="s">
        <v>102</v>
      </c>
      <c r="D12001" s="453" t="n">
        <v>123.32</v>
      </c>
      <c r="E12001" s="474" t="s">
        <v>10866</v>
      </c>
    </row>
    <row r="12002" customFormat="false" ht="19.5" hidden="false" customHeight="false" outlineLevel="0" collapsed="false">
      <c r="A12002" s="453" t="n">
        <v>39478</v>
      </c>
      <c r="B12002" s="454" t="s">
        <v>12606</v>
      </c>
      <c r="C12002" s="453" t="s">
        <v>102</v>
      </c>
      <c r="D12002" s="453" t="n">
        <v>127.14</v>
      </c>
      <c r="E12002" s="474" t="s">
        <v>10866</v>
      </c>
    </row>
    <row r="12003" customFormat="false" ht="19.5" hidden="false" customHeight="false" outlineLevel="0" collapsed="false">
      <c r="A12003" s="453" t="n">
        <v>39479</v>
      </c>
      <c r="B12003" s="454" t="s">
        <v>12607</v>
      </c>
      <c r="C12003" s="453" t="s">
        <v>102</v>
      </c>
      <c r="D12003" s="453" t="n">
        <v>149.8</v>
      </c>
      <c r="E12003" s="474" t="s">
        <v>10866</v>
      </c>
    </row>
    <row r="12004" customFormat="false" ht="19.5" hidden="false" customHeight="false" outlineLevel="0" collapsed="false">
      <c r="A12004" s="453" t="n">
        <v>39480</v>
      </c>
      <c r="B12004" s="454" t="s">
        <v>12608</v>
      </c>
      <c r="C12004" s="453" t="s">
        <v>102</v>
      </c>
      <c r="D12004" s="453" t="n">
        <v>309.1</v>
      </c>
      <c r="E12004" s="474" t="s">
        <v>10866</v>
      </c>
    </row>
    <row r="12005" customFormat="false" ht="19.5" hidden="false" customHeight="false" outlineLevel="0" collapsed="false">
      <c r="A12005" s="453" t="n">
        <v>39459</v>
      </c>
      <c r="B12005" s="454" t="s">
        <v>12609</v>
      </c>
      <c r="C12005" s="453" t="s">
        <v>102</v>
      </c>
      <c r="D12005" s="453" t="n">
        <v>262.35</v>
      </c>
      <c r="E12005" s="474" t="s">
        <v>10866</v>
      </c>
    </row>
    <row r="12006" customFormat="false" ht="19.5" hidden="false" customHeight="false" outlineLevel="0" collapsed="false">
      <c r="A12006" s="453" t="n">
        <v>39445</v>
      </c>
      <c r="B12006" s="454" t="s">
        <v>12610</v>
      </c>
      <c r="C12006" s="453" t="s">
        <v>102</v>
      </c>
      <c r="D12006" s="453" t="n">
        <v>131.72</v>
      </c>
      <c r="E12006" s="474" t="s">
        <v>10866</v>
      </c>
    </row>
    <row r="12007" customFormat="false" ht="19.5" hidden="false" customHeight="false" outlineLevel="0" collapsed="false">
      <c r="A12007" s="453" t="n">
        <v>39446</v>
      </c>
      <c r="B12007" s="454" t="s">
        <v>12611</v>
      </c>
      <c r="C12007" s="453" t="s">
        <v>102</v>
      </c>
      <c r="D12007" s="453" t="n">
        <v>134.07</v>
      </c>
      <c r="E12007" s="474" t="s">
        <v>10866</v>
      </c>
    </row>
    <row r="12008" customFormat="false" ht="19.5" hidden="false" customHeight="false" outlineLevel="0" collapsed="false">
      <c r="A12008" s="453" t="n">
        <v>39447</v>
      </c>
      <c r="B12008" s="454" t="s">
        <v>12612</v>
      </c>
      <c r="C12008" s="453" t="s">
        <v>102</v>
      </c>
      <c r="D12008" s="453" t="n">
        <v>143.37</v>
      </c>
      <c r="E12008" s="474" t="s">
        <v>10866</v>
      </c>
    </row>
    <row r="12009" customFormat="false" ht="19.5" hidden="false" customHeight="false" outlineLevel="0" collapsed="false">
      <c r="A12009" s="453" t="n">
        <v>39448</v>
      </c>
      <c r="B12009" s="454" t="s">
        <v>12613</v>
      </c>
      <c r="C12009" s="453" t="s">
        <v>102</v>
      </c>
      <c r="D12009" s="453" t="n">
        <v>244.48</v>
      </c>
      <c r="E12009" s="474" t="s">
        <v>10866</v>
      </c>
    </row>
    <row r="12010" customFormat="false" ht="19.5" hidden="false" customHeight="false" outlineLevel="0" collapsed="false">
      <c r="A12010" s="453" t="n">
        <v>39450</v>
      </c>
      <c r="B12010" s="454" t="s">
        <v>12614</v>
      </c>
      <c r="C12010" s="453" t="s">
        <v>102</v>
      </c>
      <c r="D12010" s="453" t="n">
        <v>149.16</v>
      </c>
      <c r="E12010" s="474" t="s">
        <v>10866</v>
      </c>
    </row>
    <row r="12011" customFormat="false" ht="19.5" hidden="false" customHeight="false" outlineLevel="0" collapsed="false">
      <c r="A12011" s="453" t="n">
        <v>39451</v>
      </c>
      <c r="B12011" s="454" t="s">
        <v>12615</v>
      </c>
      <c r="C12011" s="453" t="s">
        <v>102</v>
      </c>
      <c r="D12011" s="453" t="n">
        <v>162.69</v>
      </c>
      <c r="E12011" s="474" t="s">
        <v>10866</v>
      </c>
    </row>
    <row r="12012" customFormat="false" ht="19.5" hidden="false" customHeight="false" outlineLevel="0" collapsed="false">
      <c r="A12012" s="453" t="n">
        <v>39452</v>
      </c>
      <c r="B12012" s="454" t="s">
        <v>12616</v>
      </c>
      <c r="C12012" s="453" t="s">
        <v>102</v>
      </c>
      <c r="D12012" s="453" t="n">
        <v>163.66</v>
      </c>
      <c r="E12012" s="474" t="s">
        <v>10866</v>
      </c>
    </row>
    <row r="12013" customFormat="false" ht="19.5" hidden="false" customHeight="false" outlineLevel="0" collapsed="false">
      <c r="A12013" s="453" t="n">
        <v>39523</v>
      </c>
      <c r="B12013" s="454" t="s">
        <v>12617</v>
      </c>
      <c r="C12013" s="453" t="s">
        <v>102</v>
      </c>
      <c r="D12013" s="453" t="n">
        <v>273.88</v>
      </c>
      <c r="E12013" s="474" t="s">
        <v>10866</v>
      </c>
    </row>
    <row r="12014" customFormat="false" ht="19.5" hidden="false" customHeight="false" outlineLevel="0" collapsed="false">
      <c r="A12014" s="453" t="n">
        <v>39449</v>
      </c>
      <c r="B12014" s="454" t="s">
        <v>12618</v>
      </c>
      <c r="C12014" s="453" t="s">
        <v>102</v>
      </c>
      <c r="D12014" s="453" t="n">
        <v>303.3</v>
      </c>
      <c r="E12014" s="474" t="s">
        <v>10866</v>
      </c>
    </row>
    <row r="12015" customFormat="false" ht="19.5" hidden="false" customHeight="false" outlineLevel="0" collapsed="false">
      <c r="A12015" s="453" t="n">
        <v>39455</v>
      </c>
      <c r="B12015" s="454" t="s">
        <v>12619</v>
      </c>
      <c r="C12015" s="453" t="s">
        <v>102</v>
      </c>
      <c r="D12015" s="453" t="n">
        <v>150.08</v>
      </c>
      <c r="E12015" s="475" t="s">
        <v>10866</v>
      </c>
    </row>
    <row r="12016" customFormat="false" ht="19.5" hidden="false" customHeight="false" outlineLevel="0" collapsed="false">
      <c r="A12016" s="453" t="n">
        <v>39456</v>
      </c>
      <c r="B12016" s="454" t="s">
        <v>12620</v>
      </c>
      <c r="C12016" s="453" t="s">
        <v>102</v>
      </c>
      <c r="D12016" s="453" t="n">
        <v>150.19</v>
      </c>
      <c r="E12016" s="474" t="s">
        <v>10866</v>
      </c>
    </row>
    <row r="12017" customFormat="false" ht="19.5" hidden="false" customHeight="false" outlineLevel="0" collapsed="false">
      <c r="A12017" s="453" t="n">
        <v>39457</v>
      </c>
      <c r="B12017" s="454" t="s">
        <v>12621</v>
      </c>
      <c r="C12017" s="453" t="s">
        <v>102</v>
      </c>
      <c r="D12017" s="453" t="n">
        <v>163.73</v>
      </c>
      <c r="E12017" s="474" t="s">
        <v>10866</v>
      </c>
    </row>
    <row r="12018" customFormat="false" ht="19.5" hidden="false" customHeight="false" outlineLevel="0" collapsed="false">
      <c r="A12018" s="453" t="n">
        <v>39458</v>
      </c>
      <c r="B12018" s="454" t="s">
        <v>12622</v>
      </c>
      <c r="C12018" s="453" t="s">
        <v>102</v>
      </c>
      <c r="D12018" s="453" t="n">
        <v>305.54</v>
      </c>
      <c r="E12018" s="474" t="s">
        <v>10866</v>
      </c>
    </row>
    <row r="12019" customFormat="false" ht="19.5" hidden="false" customHeight="false" outlineLevel="0" collapsed="false">
      <c r="A12019" s="453" t="n">
        <v>39464</v>
      </c>
      <c r="B12019" s="454" t="s">
        <v>12623</v>
      </c>
      <c r="C12019" s="453" t="s">
        <v>102</v>
      </c>
      <c r="D12019" s="453" t="n">
        <v>491.33</v>
      </c>
      <c r="E12019" s="474" t="s">
        <v>10866</v>
      </c>
    </row>
    <row r="12020" customFormat="false" ht="19.5" hidden="false" customHeight="false" outlineLevel="0" collapsed="false">
      <c r="A12020" s="453" t="n">
        <v>39460</v>
      </c>
      <c r="B12020" s="454" t="s">
        <v>12624</v>
      </c>
      <c r="C12020" s="453" t="s">
        <v>102</v>
      </c>
      <c r="D12020" s="453" t="n">
        <v>186.35</v>
      </c>
      <c r="E12020" s="474" t="s">
        <v>10866</v>
      </c>
    </row>
    <row r="12021" customFormat="false" ht="19.5" hidden="false" customHeight="false" outlineLevel="0" collapsed="false">
      <c r="A12021" s="453" t="n">
        <v>39461</v>
      </c>
      <c r="B12021" s="454" t="s">
        <v>12625</v>
      </c>
      <c r="C12021" s="453" t="s">
        <v>102</v>
      </c>
      <c r="D12021" s="453" t="n">
        <v>218.36</v>
      </c>
      <c r="E12021" s="474" t="s">
        <v>10866</v>
      </c>
    </row>
    <row r="12022" customFormat="false" ht="19.5" hidden="false" customHeight="false" outlineLevel="0" collapsed="false">
      <c r="A12022" s="453" t="n">
        <v>39462</v>
      </c>
      <c r="B12022" s="454" t="s">
        <v>12626</v>
      </c>
      <c r="C12022" s="453" t="s">
        <v>102</v>
      </c>
      <c r="D12022" s="453" t="n">
        <v>210.44</v>
      </c>
      <c r="E12022" s="474" t="s">
        <v>10866</v>
      </c>
    </row>
    <row r="12023" customFormat="false" ht="19.5" hidden="false" customHeight="false" outlineLevel="0" collapsed="false">
      <c r="A12023" s="453" t="n">
        <v>39463</v>
      </c>
      <c r="B12023" s="454" t="s">
        <v>12627</v>
      </c>
      <c r="C12023" s="453" t="s">
        <v>102</v>
      </c>
      <c r="D12023" s="453" t="n">
        <v>487.52</v>
      </c>
      <c r="E12023" s="474" t="s">
        <v>10866</v>
      </c>
    </row>
    <row r="12024" customFormat="false" ht="19.5" hidden="false" customHeight="false" outlineLevel="0" collapsed="false">
      <c r="A12024" s="453" t="n">
        <v>26039</v>
      </c>
      <c r="B12024" s="454" t="s">
        <v>12628</v>
      </c>
      <c r="C12024" s="453" t="s">
        <v>102</v>
      </c>
      <c r="D12024" s="453"/>
      <c r="E12024" s="474" t="s">
        <v>10866</v>
      </c>
    </row>
    <row r="12025" customFormat="false" ht="19.5" hidden="false" customHeight="false" outlineLevel="0" collapsed="false">
      <c r="A12025" s="453" t="n">
        <v>2401</v>
      </c>
      <c r="B12025" s="454" t="s">
        <v>12629</v>
      </c>
      <c r="C12025" s="453" t="s">
        <v>102</v>
      </c>
      <c r="D12025" s="453"/>
      <c r="E12025" s="474" t="s">
        <v>10866</v>
      </c>
    </row>
    <row r="12026" customFormat="false" ht="19.5" hidden="false" customHeight="false" outlineLevel="0" collapsed="false">
      <c r="A12026" s="453" t="n">
        <v>38870</v>
      </c>
      <c r="B12026" s="454" t="s">
        <v>12630</v>
      </c>
      <c r="C12026" s="453" t="s">
        <v>102</v>
      </c>
      <c r="D12026" s="453" t="n">
        <v>55.18</v>
      </c>
      <c r="E12026" s="474" t="s">
        <v>10866</v>
      </c>
    </row>
    <row r="12027" customFormat="false" ht="19.5" hidden="false" customHeight="false" outlineLevel="0" collapsed="false">
      <c r="A12027" s="453" t="n">
        <v>38869</v>
      </c>
      <c r="B12027" s="454" t="s">
        <v>12631</v>
      </c>
      <c r="C12027" s="453" t="s">
        <v>102</v>
      </c>
      <c r="D12027" s="453" t="n">
        <v>37.24</v>
      </c>
      <c r="E12027" s="474" t="s">
        <v>10866</v>
      </c>
    </row>
    <row r="12028" customFormat="false" ht="19.5" hidden="false" customHeight="false" outlineLevel="0" collapsed="false">
      <c r="A12028" s="453" t="n">
        <v>38872</v>
      </c>
      <c r="B12028" s="454" t="s">
        <v>12632</v>
      </c>
      <c r="C12028" s="453" t="s">
        <v>102</v>
      </c>
      <c r="D12028" s="453" t="n">
        <v>70.31</v>
      </c>
      <c r="E12028" s="475" t="s">
        <v>10866</v>
      </c>
    </row>
    <row r="12029" customFormat="false" ht="19.5" hidden="false" customHeight="false" outlineLevel="0" collapsed="false">
      <c r="A12029" s="453" t="n">
        <v>38871</v>
      </c>
      <c r="B12029" s="454" t="s">
        <v>12633</v>
      </c>
      <c r="C12029" s="453" t="s">
        <v>102</v>
      </c>
      <c r="D12029" s="453" t="n">
        <v>48.6</v>
      </c>
      <c r="E12029" s="474" t="s">
        <v>10866</v>
      </c>
    </row>
    <row r="12030" customFormat="false" ht="19.5" hidden="false" customHeight="false" outlineLevel="0" collapsed="false">
      <c r="A12030" s="453" t="n">
        <v>39283</v>
      </c>
      <c r="B12030" s="454" t="s">
        <v>12634</v>
      </c>
      <c r="C12030" s="453" t="s">
        <v>102</v>
      </c>
      <c r="D12030" s="453" t="n">
        <v>227.72</v>
      </c>
      <c r="E12030" s="474" t="s">
        <v>10866</v>
      </c>
    </row>
    <row r="12031" customFormat="false" ht="19.5" hidden="false" customHeight="false" outlineLevel="0" collapsed="false">
      <c r="A12031" s="453" t="n">
        <v>39285</v>
      </c>
      <c r="B12031" s="454" t="s">
        <v>12635</v>
      </c>
      <c r="C12031" s="453" t="s">
        <v>102</v>
      </c>
      <c r="D12031" s="453" t="n">
        <v>260.25</v>
      </c>
      <c r="E12031" s="474" t="s">
        <v>10866</v>
      </c>
    </row>
    <row r="12032" customFormat="false" ht="19.5" hidden="false" customHeight="false" outlineLevel="0" collapsed="false">
      <c r="A12032" s="453" t="n">
        <v>39286</v>
      </c>
      <c r="B12032" s="454" t="s">
        <v>12636</v>
      </c>
      <c r="C12032" s="453" t="s">
        <v>102</v>
      </c>
      <c r="D12032" s="453" t="n">
        <v>249.43</v>
      </c>
      <c r="E12032" s="474" t="s">
        <v>10866</v>
      </c>
    </row>
    <row r="12033" customFormat="false" ht="19.5" hidden="false" customHeight="false" outlineLevel="0" collapsed="false">
      <c r="A12033" s="453" t="n">
        <v>39288</v>
      </c>
      <c r="B12033" s="454" t="s">
        <v>12637</v>
      </c>
      <c r="C12033" s="453" t="s">
        <v>102</v>
      </c>
      <c r="D12033" s="453" t="n">
        <v>303.6</v>
      </c>
      <c r="E12033" s="474" t="s">
        <v>10866</v>
      </c>
    </row>
    <row r="12034" customFormat="false" ht="19.5" hidden="false" customHeight="false" outlineLevel="0" collapsed="false">
      <c r="A12034" s="453" t="n">
        <v>44476</v>
      </c>
      <c r="B12034" s="454" t="s">
        <v>12638</v>
      </c>
      <c r="C12034" s="453" t="s">
        <v>667</v>
      </c>
      <c r="D12034" s="453" t="n">
        <v>728.57</v>
      </c>
      <c r="E12034" s="474" t="s">
        <v>10866</v>
      </c>
    </row>
    <row r="12035" customFormat="false" ht="19.5" hidden="false" customHeight="false" outlineLevel="0" collapsed="false">
      <c r="A12035" s="453" t="n">
        <v>10629</v>
      </c>
      <c r="B12035" s="454" t="s">
        <v>12639</v>
      </c>
      <c r="C12035" s="453" t="s">
        <v>667</v>
      </c>
      <c r="D12035" s="453" t="n">
        <v>914.58</v>
      </c>
      <c r="E12035" s="475" t="s">
        <v>10866</v>
      </c>
    </row>
    <row r="12036" customFormat="false" ht="19.5" hidden="false" customHeight="false" outlineLevel="0" collapsed="false">
      <c r="A12036" s="453" t="n">
        <v>10698</v>
      </c>
      <c r="B12036" s="454" t="s">
        <v>12640</v>
      </c>
      <c r="C12036" s="453" t="s">
        <v>667</v>
      </c>
      <c r="D12036" s="453"/>
      <c r="E12036" s="474" t="s">
        <v>10866</v>
      </c>
    </row>
    <row r="12037" customFormat="false" ht="19.5" hidden="false" customHeight="false" outlineLevel="0" collapsed="false">
      <c r="A12037" s="453" t="n">
        <v>45658</v>
      </c>
      <c r="B12037" s="454" t="s">
        <v>12641</v>
      </c>
      <c r="C12037" s="453" t="s">
        <v>102</v>
      </c>
      <c r="D12037" s="453" t="n">
        <v>193733.32</v>
      </c>
      <c r="E12037" s="474" t="s">
        <v>10866</v>
      </c>
    </row>
    <row r="12038" customFormat="false" ht="19.5" hidden="false" customHeight="false" outlineLevel="0" collapsed="false">
      <c r="A12038" s="453" t="n">
        <v>2432</v>
      </c>
      <c r="B12038" s="454" t="s">
        <v>12642</v>
      </c>
      <c r="C12038" s="453" t="s">
        <v>102</v>
      </c>
      <c r="D12038" s="453" t="n">
        <v>32.31</v>
      </c>
      <c r="E12038" s="474" t="s">
        <v>10866</v>
      </c>
    </row>
    <row r="12039" customFormat="false" ht="19.5" hidden="false" customHeight="false" outlineLevel="0" collapsed="false">
      <c r="A12039" s="453" t="n">
        <v>2418</v>
      </c>
      <c r="B12039" s="454" t="s">
        <v>12643</v>
      </c>
      <c r="C12039" s="453" t="s">
        <v>102</v>
      </c>
      <c r="D12039" s="453" t="n">
        <v>14.99</v>
      </c>
      <c r="E12039" s="474" t="s">
        <v>482</v>
      </c>
    </row>
    <row r="12040" customFormat="false" ht="19.5" hidden="false" customHeight="false" outlineLevel="0" collapsed="false">
      <c r="A12040" s="453" t="n">
        <v>2433</v>
      </c>
      <c r="B12040" s="454" t="s">
        <v>12644</v>
      </c>
      <c r="C12040" s="453" t="s">
        <v>102</v>
      </c>
      <c r="D12040" s="453" t="n">
        <v>10.95</v>
      </c>
      <c r="E12040" s="474" t="s">
        <v>10866</v>
      </c>
    </row>
    <row r="12041" customFormat="false" ht="19.5" hidden="false" customHeight="false" outlineLevel="0" collapsed="false">
      <c r="A12041" s="453" t="n">
        <v>2420</v>
      </c>
      <c r="B12041" s="454" t="s">
        <v>12645</v>
      </c>
      <c r="C12041" s="453" t="s">
        <v>102</v>
      </c>
      <c r="D12041" s="453" t="n">
        <v>18.8</v>
      </c>
      <c r="E12041" s="474" t="s">
        <v>10866</v>
      </c>
    </row>
    <row r="12042" customFormat="false" ht="19.5" hidden="false" customHeight="false" outlineLevel="0" collapsed="false">
      <c r="A12042" s="453" t="n">
        <v>11447</v>
      </c>
      <c r="B12042" s="454" t="s">
        <v>12646</v>
      </c>
      <c r="C12042" s="453" t="s">
        <v>102</v>
      </c>
      <c r="D12042" s="453" t="n">
        <v>37.15</v>
      </c>
      <c r="E12042" s="474" t="s">
        <v>10866</v>
      </c>
    </row>
    <row r="12043" customFormat="false" ht="19.5" hidden="false" customHeight="false" outlineLevel="0" collapsed="false">
      <c r="A12043" s="453" t="n">
        <v>11451</v>
      </c>
      <c r="B12043" s="454" t="s">
        <v>12647</v>
      </c>
      <c r="C12043" s="453" t="s">
        <v>102</v>
      </c>
      <c r="D12043" s="453" t="n">
        <v>99.61</v>
      </c>
      <c r="E12043" s="474" t="s">
        <v>10866</v>
      </c>
    </row>
    <row r="12044" customFormat="false" ht="19.5" hidden="false" customHeight="false" outlineLevel="0" collapsed="false">
      <c r="A12044" s="453" t="n">
        <v>11116</v>
      </c>
      <c r="B12044" s="454" t="s">
        <v>12648</v>
      </c>
      <c r="C12044" s="453" t="s">
        <v>102</v>
      </c>
      <c r="D12044" s="453" t="n">
        <v>874.82</v>
      </c>
      <c r="E12044" s="474" t="s">
        <v>10866</v>
      </c>
    </row>
    <row r="12045" customFormat="false" ht="19.5" hidden="false" customHeight="false" outlineLevel="0" collapsed="false">
      <c r="A12045" s="453" t="n">
        <v>38411</v>
      </c>
      <c r="B12045" s="454" t="s">
        <v>12649</v>
      </c>
      <c r="C12045" s="453" t="s">
        <v>102</v>
      </c>
      <c r="D12045" s="453" t="n">
        <v>1620.1</v>
      </c>
      <c r="E12045" s="474" t="s">
        <v>10866</v>
      </c>
    </row>
    <row r="12046" customFormat="false" ht="19.5" hidden="false" customHeight="false" outlineLevel="0" collapsed="false">
      <c r="A12046" s="453" t="n">
        <v>38189</v>
      </c>
      <c r="B12046" s="454" t="s">
        <v>12650</v>
      </c>
      <c r="C12046" s="453" t="s">
        <v>102</v>
      </c>
      <c r="D12046" s="453" t="n">
        <v>306.68</v>
      </c>
      <c r="E12046" s="474" t="s">
        <v>10866</v>
      </c>
    </row>
    <row r="12047" customFormat="false" ht="19.5" hidden="false" customHeight="false" outlineLevel="0" collapsed="false">
      <c r="A12047" s="453" t="n">
        <v>38190</v>
      </c>
      <c r="B12047" s="454" t="s">
        <v>12651</v>
      </c>
      <c r="C12047" s="453" t="s">
        <v>102</v>
      </c>
      <c r="D12047" s="453" t="n">
        <v>646.1</v>
      </c>
      <c r="E12047" s="474" t="s">
        <v>10866</v>
      </c>
    </row>
    <row r="12048" customFormat="false" ht="19.5" hidden="false" customHeight="false" outlineLevel="0" collapsed="false">
      <c r="A12048" s="453" t="n">
        <v>7608</v>
      </c>
      <c r="B12048" s="454" t="s">
        <v>12652</v>
      </c>
      <c r="C12048" s="453" t="s">
        <v>102</v>
      </c>
      <c r="D12048" s="453" t="n">
        <v>14.22</v>
      </c>
      <c r="E12048" s="474" t="s">
        <v>10866</v>
      </c>
    </row>
    <row r="12049" customFormat="false" ht="19.5" hidden="false" customHeight="false" outlineLevel="0" collapsed="false">
      <c r="A12049" s="453" t="n">
        <v>1370</v>
      </c>
      <c r="B12049" s="454" t="s">
        <v>12653</v>
      </c>
      <c r="C12049" s="453" t="s">
        <v>102</v>
      </c>
      <c r="D12049" s="453" t="n">
        <v>122.42</v>
      </c>
      <c r="E12049" s="475" t="s">
        <v>10866</v>
      </c>
    </row>
    <row r="12050" customFormat="false" ht="19.5" hidden="false" customHeight="false" outlineLevel="0" collapsed="false">
      <c r="A12050" s="453" t="n">
        <v>11649</v>
      </c>
      <c r="B12050" s="454" t="s">
        <v>12654</v>
      </c>
      <c r="C12050" s="453" t="s">
        <v>102</v>
      </c>
      <c r="D12050" s="453"/>
      <c r="E12050" s="475" t="s">
        <v>10866</v>
      </c>
    </row>
    <row r="12051" customFormat="false" ht="19.5" hidden="false" customHeight="false" outlineLevel="0" collapsed="false">
      <c r="A12051" s="453" t="n">
        <v>11650</v>
      </c>
      <c r="B12051" s="454" t="s">
        <v>12655</v>
      </c>
      <c r="C12051" s="453" t="s">
        <v>102</v>
      </c>
      <c r="D12051" s="453"/>
      <c r="E12051" s="475" t="s">
        <v>10866</v>
      </c>
    </row>
    <row r="12052" customFormat="false" ht="19.5" hidden="false" customHeight="false" outlineLevel="0" collapsed="false">
      <c r="A12052" s="453" t="n">
        <v>34777</v>
      </c>
      <c r="B12052" s="454" t="s">
        <v>12656</v>
      </c>
      <c r="C12052" s="453" t="s">
        <v>102</v>
      </c>
      <c r="D12052" s="453" t="n">
        <v>3.25</v>
      </c>
      <c r="E12052" s="475" t="s">
        <v>10866</v>
      </c>
    </row>
    <row r="12053" customFormat="false" ht="19.5" hidden="false" customHeight="false" outlineLevel="0" collapsed="false">
      <c r="A12053" s="453" t="n">
        <v>7272</v>
      </c>
      <c r="B12053" s="454" t="s">
        <v>12657</v>
      </c>
      <c r="C12053" s="453" t="s">
        <v>102</v>
      </c>
      <c r="D12053" s="453" t="n">
        <v>2.44</v>
      </c>
      <c r="E12053" s="475" t="s">
        <v>10866</v>
      </c>
    </row>
    <row r="12054" customFormat="false" ht="19.5" hidden="false" customHeight="false" outlineLevel="0" collapsed="false">
      <c r="A12054" s="453" t="n">
        <v>10605</v>
      </c>
      <c r="B12054" s="454" t="s">
        <v>12658</v>
      </c>
      <c r="C12054" s="453" t="s">
        <v>102</v>
      </c>
      <c r="D12054" s="453" t="n">
        <v>6.81</v>
      </c>
      <c r="E12054" s="475" t="s">
        <v>10866</v>
      </c>
    </row>
    <row r="12055" customFormat="false" ht="19.5" hidden="false" customHeight="false" outlineLevel="0" collapsed="false">
      <c r="A12055" s="453" t="n">
        <v>10604</v>
      </c>
      <c r="B12055" s="454" t="s">
        <v>12659</v>
      </c>
      <c r="C12055" s="453" t="s">
        <v>102</v>
      </c>
      <c r="D12055" s="453" t="n">
        <v>15.87</v>
      </c>
      <c r="E12055" s="475" t="s">
        <v>10866</v>
      </c>
    </row>
    <row r="12056" customFormat="false" ht="19.5" hidden="false" customHeight="false" outlineLevel="0" collapsed="false">
      <c r="A12056" s="453" t="n">
        <v>672</v>
      </c>
      <c r="B12056" s="454" t="s">
        <v>12660</v>
      </c>
      <c r="C12056" s="453" t="s">
        <v>102</v>
      </c>
      <c r="D12056" s="453" t="n">
        <v>21.83</v>
      </c>
      <c r="E12056" s="475" t="s">
        <v>10866</v>
      </c>
    </row>
    <row r="12057" customFormat="false" ht="19.5" hidden="false" customHeight="false" outlineLevel="0" collapsed="false">
      <c r="A12057" s="453" t="n">
        <v>668</v>
      </c>
      <c r="B12057" s="454" t="s">
        <v>12661</v>
      </c>
      <c r="C12057" s="453" t="s">
        <v>102</v>
      </c>
      <c r="D12057" s="453" t="n">
        <v>26.35</v>
      </c>
      <c r="E12057" s="475" t="s">
        <v>10866</v>
      </c>
    </row>
    <row r="12058" customFormat="false" ht="19.5" hidden="false" customHeight="false" outlineLevel="0" collapsed="false">
      <c r="A12058" s="453" t="n">
        <v>10578</v>
      </c>
      <c r="B12058" s="454" t="s">
        <v>12662</v>
      </c>
      <c r="C12058" s="453" t="s">
        <v>102</v>
      </c>
      <c r="D12058" s="453" t="n">
        <v>30.69</v>
      </c>
      <c r="E12058" s="475" t="s">
        <v>10866</v>
      </c>
    </row>
    <row r="12059" customFormat="false" ht="19.5" hidden="false" customHeight="false" outlineLevel="0" collapsed="false">
      <c r="A12059" s="453" t="n">
        <v>666</v>
      </c>
      <c r="B12059" s="454" t="s">
        <v>12663</v>
      </c>
      <c r="C12059" s="453" t="s">
        <v>102</v>
      </c>
      <c r="D12059" s="453" t="n">
        <v>34.13</v>
      </c>
      <c r="E12059" s="475" t="s">
        <v>10866</v>
      </c>
    </row>
    <row r="12060" customFormat="false" ht="19.5" hidden="false" customHeight="false" outlineLevel="0" collapsed="false">
      <c r="A12060" s="453" t="n">
        <v>665</v>
      </c>
      <c r="B12060" s="454" t="s">
        <v>12664</v>
      </c>
      <c r="C12060" s="453" t="s">
        <v>102</v>
      </c>
      <c r="D12060" s="453" t="n">
        <v>45.64</v>
      </c>
      <c r="E12060" s="475" t="s">
        <v>10866</v>
      </c>
    </row>
    <row r="12061" customFormat="false" ht="19.5" hidden="false" customHeight="false" outlineLevel="0" collapsed="false">
      <c r="A12061" s="453" t="n">
        <v>10577</v>
      </c>
      <c r="B12061" s="454" t="s">
        <v>12665</v>
      </c>
      <c r="C12061" s="453" t="s">
        <v>102</v>
      </c>
      <c r="D12061" s="453" t="n">
        <v>40.48</v>
      </c>
      <c r="E12061" s="474" t="s">
        <v>10866</v>
      </c>
    </row>
    <row r="12062" customFormat="false" ht="19.5" hidden="false" customHeight="false" outlineLevel="0" collapsed="false">
      <c r="A12062" s="453" t="n">
        <v>10583</v>
      </c>
      <c r="B12062" s="454" t="s">
        <v>12666</v>
      </c>
      <c r="C12062" s="453" t="s">
        <v>102</v>
      </c>
      <c r="D12062" s="453" t="n">
        <v>21.03</v>
      </c>
      <c r="E12062" s="474" t="s">
        <v>10866</v>
      </c>
    </row>
    <row r="12063" customFormat="false" ht="19.5" hidden="false" customHeight="false" outlineLevel="0" collapsed="false">
      <c r="A12063" s="453" t="n">
        <v>10579</v>
      </c>
      <c r="B12063" s="454" t="s">
        <v>12667</v>
      </c>
      <c r="C12063" s="453" t="s">
        <v>102</v>
      </c>
      <c r="D12063" s="453" t="n">
        <v>36.66</v>
      </c>
      <c r="E12063" s="475" t="s">
        <v>10866</v>
      </c>
    </row>
    <row r="12064" customFormat="false" ht="19.5" hidden="false" customHeight="false" outlineLevel="0" collapsed="false">
      <c r="A12064" s="453" t="n">
        <v>10582</v>
      </c>
      <c r="B12064" s="454" t="s">
        <v>12668</v>
      </c>
      <c r="C12064" s="453" t="s">
        <v>102</v>
      </c>
      <c r="D12064" s="453" t="n">
        <v>18.52</v>
      </c>
      <c r="E12064" s="475" t="s">
        <v>10866</v>
      </c>
    </row>
    <row r="12065" customFormat="false" ht="19.5" hidden="false" customHeight="false" outlineLevel="0" collapsed="false">
      <c r="A12065" s="453" t="n">
        <v>2436</v>
      </c>
      <c r="B12065" s="454" t="s">
        <v>12669</v>
      </c>
      <c r="C12065" s="453" t="s">
        <v>485</v>
      </c>
      <c r="D12065" s="453" t="n">
        <v>24.35</v>
      </c>
      <c r="E12065" s="475" t="s">
        <v>482</v>
      </c>
    </row>
    <row r="12066" customFormat="false" ht="19.5" hidden="false" customHeight="false" outlineLevel="0" collapsed="false">
      <c r="A12066" s="453" t="n">
        <v>40918</v>
      </c>
      <c r="B12066" s="454" t="s">
        <v>12670</v>
      </c>
      <c r="C12066" s="453" t="s">
        <v>7690</v>
      </c>
      <c r="D12066" s="453" t="n">
        <v>4279.31</v>
      </c>
      <c r="E12066" s="475" t="s">
        <v>10866</v>
      </c>
    </row>
    <row r="12067" customFormat="false" ht="19.5" hidden="false" customHeight="false" outlineLevel="0" collapsed="false">
      <c r="A12067" s="453" t="n">
        <v>44046</v>
      </c>
      <c r="B12067" s="454" t="s">
        <v>12671</v>
      </c>
      <c r="C12067" s="453" t="s">
        <v>501</v>
      </c>
      <c r="D12067" s="453"/>
      <c r="E12067" s="475" t="s">
        <v>10866</v>
      </c>
    </row>
    <row r="12068" customFormat="false" ht="19.5" hidden="false" customHeight="false" outlineLevel="0" collapsed="false">
      <c r="A12068" s="453" t="n">
        <v>44047</v>
      </c>
      <c r="B12068" s="454" t="s">
        <v>12672</v>
      </c>
      <c r="C12068" s="453" t="s">
        <v>501</v>
      </c>
      <c r="D12068" s="453"/>
      <c r="E12068" s="475" t="s">
        <v>10866</v>
      </c>
    </row>
    <row r="12069" customFormat="false" ht="19.5" hidden="false" customHeight="false" outlineLevel="0" collapsed="false">
      <c r="A12069" s="453" t="n">
        <v>44043</v>
      </c>
      <c r="B12069" s="454" t="s">
        <v>12673</v>
      </c>
      <c r="C12069" s="453" t="s">
        <v>501</v>
      </c>
      <c r="D12069" s="453"/>
      <c r="E12069" s="475" t="s">
        <v>10866</v>
      </c>
    </row>
    <row r="12070" customFormat="false" ht="19.5" hidden="false" customHeight="false" outlineLevel="0" collapsed="false">
      <c r="A12070" s="453" t="n">
        <v>44044</v>
      </c>
      <c r="B12070" s="454" t="s">
        <v>12674</v>
      </c>
      <c r="C12070" s="453" t="s">
        <v>501</v>
      </c>
      <c r="D12070" s="453"/>
      <c r="E12070" s="475" t="s">
        <v>10866</v>
      </c>
    </row>
    <row r="12071" customFormat="false" ht="19.5" hidden="false" customHeight="false" outlineLevel="0" collapsed="false">
      <c r="A12071" s="453" t="n">
        <v>44041</v>
      </c>
      <c r="B12071" s="454" t="s">
        <v>12675</v>
      </c>
      <c r="C12071" s="453" t="s">
        <v>501</v>
      </c>
      <c r="D12071" s="453"/>
      <c r="E12071" s="475" t="s">
        <v>10866</v>
      </c>
    </row>
    <row r="12072" customFormat="false" ht="19.5" hidden="false" customHeight="false" outlineLevel="0" collapsed="false">
      <c r="A12072" s="453" t="n">
        <v>44042</v>
      </c>
      <c r="B12072" s="454" t="s">
        <v>12676</v>
      </c>
      <c r="C12072" s="453" t="s">
        <v>501</v>
      </c>
      <c r="D12072" s="453"/>
      <c r="E12072" s="475" t="s">
        <v>10866</v>
      </c>
    </row>
    <row r="12073" customFormat="false" ht="19.5" hidden="false" customHeight="false" outlineLevel="0" collapsed="false">
      <c r="A12073" s="453" t="n">
        <v>43961</v>
      </c>
      <c r="B12073" s="454" t="s">
        <v>12677</v>
      </c>
      <c r="C12073" s="453" t="s">
        <v>501</v>
      </c>
      <c r="D12073" s="453"/>
      <c r="E12073" s="475" t="s">
        <v>482</v>
      </c>
    </row>
    <row r="12074" customFormat="false" ht="19.5" hidden="false" customHeight="false" outlineLevel="0" collapsed="false">
      <c r="A12074" s="453" t="n">
        <v>43959</v>
      </c>
      <c r="B12074" s="454" t="s">
        <v>12678</v>
      </c>
      <c r="C12074" s="453" t="s">
        <v>501</v>
      </c>
      <c r="D12074" s="453"/>
      <c r="E12074" s="475" t="s">
        <v>10866</v>
      </c>
    </row>
    <row r="12075" customFormat="false" ht="19.5" hidden="false" customHeight="false" outlineLevel="0" collapsed="false">
      <c r="A12075" s="453" t="n">
        <v>43962</v>
      </c>
      <c r="B12075" s="454" t="s">
        <v>12679</v>
      </c>
      <c r="C12075" s="453" t="s">
        <v>501</v>
      </c>
      <c r="D12075" s="453"/>
      <c r="E12075" s="475" t="s">
        <v>10866</v>
      </c>
    </row>
    <row r="12076" customFormat="false" ht="19.5" hidden="false" customHeight="false" outlineLevel="0" collapsed="false">
      <c r="A12076" s="453" t="n">
        <v>43960</v>
      </c>
      <c r="B12076" s="454" t="s">
        <v>12680</v>
      </c>
      <c r="C12076" s="453" t="s">
        <v>501</v>
      </c>
      <c r="D12076" s="453"/>
      <c r="E12076" s="475" t="s">
        <v>10866</v>
      </c>
    </row>
    <row r="12077" customFormat="false" ht="19.5" hidden="false" customHeight="false" outlineLevel="0" collapsed="false">
      <c r="A12077" s="453" t="n">
        <v>43963</v>
      </c>
      <c r="B12077" s="454" t="s">
        <v>12681</v>
      </c>
      <c r="C12077" s="453" t="s">
        <v>501</v>
      </c>
      <c r="D12077" s="453"/>
      <c r="E12077" s="475" t="s">
        <v>10866</v>
      </c>
    </row>
    <row r="12078" customFormat="false" ht="19.5" hidden="false" customHeight="false" outlineLevel="0" collapsed="false">
      <c r="A12078" s="453" t="n">
        <v>43958</v>
      </c>
      <c r="B12078" s="454" t="s">
        <v>12682</v>
      </c>
      <c r="C12078" s="453" t="s">
        <v>501</v>
      </c>
      <c r="D12078" s="453"/>
      <c r="E12078" s="474" t="s">
        <v>10866</v>
      </c>
    </row>
    <row r="12079" customFormat="false" ht="19.5" hidden="false" customHeight="false" outlineLevel="0" collapsed="false">
      <c r="A12079" s="453" t="n">
        <v>41549</v>
      </c>
      <c r="B12079" s="454" t="s">
        <v>12683</v>
      </c>
      <c r="C12079" s="453" t="s">
        <v>501</v>
      </c>
      <c r="D12079" s="453"/>
      <c r="E12079" s="474" t="s">
        <v>10866</v>
      </c>
    </row>
    <row r="12080" customFormat="false" ht="19.5" hidden="false" customHeight="false" outlineLevel="0" collapsed="false">
      <c r="A12080" s="453" t="n">
        <v>10998</v>
      </c>
      <c r="B12080" s="454" t="s">
        <v>12684</v>
      </c>
      <c r="C12080" s="453" t="s">
        <v>488</v>
      </c>
      <c r="D12080" s="453" t="n">
        <v>71.71</v>
      </c>
      <c r="E12080" s="474" t="s">
        <v>10866</v>
      </c>
    </row>
    <row r="12081" customFormat="false" ht="19.5" hidden="false" customHeight="false" outlineLevel="0" collapsed="false">
      <c r="A12081" s="453" t="n">
        <v>11002</v>
      </c>
      <c r="B12081" s="454" t="s">
        <v>12685</v>
      </c>
      <c r="C12081" s="453" t="s">
        <v>488</v>
      </c>
      <c r="D12081" s="453" t="n">
        <v>65.69</v>
      </c>
      <c r="E12081" s="474" t="s">
        <v>10866</v>
      </c>
    </row>
    <row r="12082" customFormat="false" ht="19.5" hidden="false" customHeight="false" outlineLevel="0" collapsed="false">
      <c r="A12082" s="453" t="n">
        <v>10999</v>
      </c>
      <c r="B12082" s="454" t="s">
        <v>12686</v>
      </c>
      <c r="C12082" s="453" t="s">
        <v>488</v>
      </c>
      <c r="D12082" s="453" t="n">
        <v>63.12</v>
      </c>
      <c r="E12082" s="474" t="s">
        <v>10866</v>
      </c>
    </row>
    <row r="12083" customFormat="false" ht="19.5" hidden="false" customHeight="false" outlineLevel="0" collapsed="false">
      <c r="A12083" s="453" t="n">
        <v>10997</v>
      </c>
      <c r="B12083" s="454" t="s">
        <v>12687</v>
      </c>
      <c r="C12083" s="453" t="s">
        <v>488</v>
      </c>
      <c r="D12083" s="453" t="n">
        <v>68.41</v>
      </c>
      <c r="E12083" s="474" t="s">
        <v>482</v>
      </c>
    </row>
    <row r="12084" customFormat="false" ht="19.5" hidden="false" customHeight="false" outlineLevel="0" collapsed="false">
      <c r="A12084" s="453" t="n">
        <v>2680</v>
      </c>
      <c r="B12084" s="454" t="s">
        <v>12688</v>
      </c>
      <c r="C12084" s="453" t="s">
        <v>501</v>
      </c>
      <c r="D12084" s="453" t="n">
        <v>16.12</v>
      </c>
      <c r="E12084" s="474" t="s">
        <v>10866</v>
      </c>
    </row>
    <row r="12085" customFormat="false" ht="19.5" hidden="false" customHeight="false" outlineLevel="0" collapsed="false">
      <c r="A12085" s="453" t="n">
        <v>2684</v>
      </c>
      <c r="B12085" s="454" t="s">
        <v>12689</v>
      </c>
      <c r="C12085" s="453" t="s">
        <v>501</v>
      </c>
      <c r="D12085" s="453" t="n">
        <v>14.66</v>
      </c>
      <c r="E12085" s="474" t="s">
        <v>10866</v>
      </c>
    </row>
    <row r="12086" customFormat="false" ht="19.5" hidden="false" customHeight="false" outlineLevel="0" collapsed="false">
      <c r="A12086" s="453" t="n">
        <v>2685</v>
      </c>
      <c r="B12086" s="454" t="s">
        <v>12690</v>
      </c>
      <c r="C12086" s="453" t="s">
        <v>501</v>
      </c>
      <c r="D12086" s="453" t="n">
        <v>11.01</v>
      </c>
      <c r="E12086" s="474" t="s">
        <v>10866</v>
      </c>
    </row>
    <row r="12087" customFormat="false" ht="19.5" hidden="false" customHeight="false" outlineLevel="0" collapsed="false">
      <c r="A12087" s="453" t="n">
        <v>2673</v>
      </c>
      <c r="B12087" s="454" t="s">
        <v>12691</v>
      </c>
      <c r="C12087" s="453" t="s">
        <v>501</v>
      </c>
      <c r="D12087" s="453" t="n">
        <v>5.66</v>
      </c>
      <c r="E12087" s="474" t="s">
        <v>482</v>
      </c>
    </row>
    <row r="12088" customFormat="false" ht="19.5" hidden="false" customHeight="false" outlineLevel="0" collapsed="false">
      <c r="A12088" s="453" t="n">
        <v>2682</v>
      </c>
      <c r="B12088" s="454" t="s">
        <v>12692</v>
      </c>
      <c r="C12088" s="453" t="s">
        <v>501</v>
      </c>
      <c r="D12088" s="453" t="n">
        <v>38.43</v>
      </c>
      <c r="E12088" s="474" t="s">
        <v>10866</v>
      </c>
    </row>
    <row r="12089" customFormat="false" ht="19.5" hidden="false" customHeight="false" outlineLevel="0" collapsed="false">
      <c r="A12089" s="453" t="n">
        <v>2681</v>
      </c>
      <c r="B12089" s="454" t="s">
        <v>12693</v>
      </c>
      <c r="C12089" s="453" t="s">
        <v>501</v>
      </c>
      <c r="D12089" s="453" t="n">
        <v>26.34</v>
      </c>
      <c r="E12089" s="474" t="s">
        <v>10866</v>
      </c>
    </row>
    <row r="12090" customFormat="false" ht="19.5" hidden="false" customHeight="false" outlineLevel="0" collapsed="false">
      <c r="A12090" s="453" t="n">
        <v>2686</v>
      </c>
      <c r="B12090" s="454" t="s">
        <v>12694</v>
      </c>
      <c r="C12090" s="453" t="s">
        <v>501</v>
      </c>
      <c r="D12090" s="453" t="n">
        <v>48.19</v>
      </c>
      <c r="E12090" s="474" t="s">
        <v>10866</v>
      </c>
    </row>
    <row r="12091" customFormat="false" ht="19.5" hidden="false" customHeight="false" outlineLevel="0" collapsed="false">
      <c r="A12091" s="453" t="n">
        <v>2674</v>
      </c>
      <c r="B12091" s="454" t="s">
        <v>12695</v>
      </c>
      <c r="C12091" s="453" t="s">
        <v>501</v>
      </c>
      <c r="D12091" s="453" t="n">
        <v>7.05</v>
      </c>
      <c r="E12091" s="474" t="s">
        <v>10866</v>
      </c>
    </row>
    <row r="12092" customFormat="false" ht="19.5" hidden="false" customHeight="false" outlineLevel="0" collapsed="false">
      <c r="A12092" s="453" t="n">
        <v>2683</v>
      </c>
      <c r="B12092" s="454" t="s">
        <v>12696</v>
      </c>
      <c r="C12092" s="453" t="s">
        <v>501</v>
      </c>
      <c r="D12092" s="453" t="n">
        <v>75.93</v>
      </c>
      <c r="E12092" s="474" t="s">
        <v>10866</v>
      </c>
    </row>
    <row r="12093" customFormat="false" ht="19.5" hidden="false" customHeight="false" outlineLevel="0" collapsed="false">
      <c r="A12093" s="453" t="n">
        <v>2676</v>
      </c>
      <c r="B12093" s="454" t="s">
        <v>12697</v>
      </c>
      <c r="C12093" s="453" t="s">
        <v>501</v>
      </c>
      <c r="D12093" s="453" t="n">
        <v>3.29</v>
      </c>
      <c r="E12093" s="474" t="s">
        <v>10866</v>
      </c>
    </row>
    <row r="12094" customFormat="false" ht="19.5" hidden="false" customHeight="false" outlineLevel="0" collapsed="false">
      <c r="A12094" s="453" t="n">
        <v>2678</v>
      </c>
      <c r="B12094" s="454" t="s">
        <v>12698</v>
      </c>
      <c r="C12094" s="453" t="s">
        <v>501</v>
      </c>
      <c r="D12094" s="453" t="n">
        <v>4.12</v>
      </c>
      <c r="E12094" s="474" t="s">
        <v>10866</v>
      </c>
    </row>
    <row r="12095" customFormat="false" ht="19.5" hidden="false" customHeight="false" outlineLevel="0" collapsed="false">
      <c r="A12095" s="453" t="n">
        <v>2679</v>
      </c>
      <c r="B12095" s="454" t="s">
        <v>12699</v>
      </c>
      <c r="C12095" s="453" t="s">
        <v>501</v>
      </c>
      <c r="D12095" s="453" t="n">
        <v>6.36</v>
      </c>
      <c r="E12095" s="474" t="s">
        <v>10866</v>
      </c>
    </row>
    <row r="12096" customFormat="false" ht="19.5" hidden="false" customHeight="false" outlineLevel="0" collapsed="false">
      <c r="A12096" s="453" t="n">
        <v>12070</v>
      </c>
      <c r="B12096" s="454" t="s">
        <v>12700</v>
      </c>
      <c r="C12096" s="453" t="s">
        <v>501</v>
      </c>
      <c r="D12096" s="453" t="n">
        <v>8.84</v>
      </c>
      <c r="E12096" s="474" t="s">
        <v>10866</v>
      </c>
    </row>
    <row r="12097" customFormat="false" ht="19.5" hidden="false" customHeight="false" outlineLevel="0" collapsed="false">
      <c r="A12097" s="453" t="n">
        <v>2675</v>
      </c>
      <c r="B12097" s="454" t="s">
        <v>12701</v>
      </c>
      <c r="C12097" s="453" t="s">
        <v>501</v>
      </c>
      <c r="D12097" s="453" t="n">
        <v>11.5</v>
      </c>
      <c r="E12097" s="474" t="s">
        <v>10866</v>
      </c>
    </row>
    <row r="12098" customFormat="false" ht="19.5" hidden="false" customHeight="false" outlineLevel="0" collapsed="false">
      <c r="A12098" s="453" t="n">
        <v>12067</v>
      </c>
      <c r="B12098" s="454" t="s">
        <v>12702</v>
      </c>
      <c r="C12098" s="453" t="s">
        <v>501</v>
      </c>
      <c r="D12098" s="453" t="n">
        <v>15.6</v>
      </c>
      <c r="E12098" s="475" t="s">
        <v>10866</v>
      </c>
    </row>
    <row r="12099" customFormat="false" ht="19.5" hidden="false" customHeight="false" outlineLevel="0" collapsed="false">
      <c r="A12099" s="453" t="n">
        <v>21128</v>
      </c>
      <c r="B12099" s="454" t="s">
        <v>12703</v>
      </c>
      <c r="C12099" s="453" t="s">
        <v>501</v>
      </c>
      <c r="D12099" s="453" t="n">
        <v>12.39</v>
      </c>
      <c r="E12099" s="474" t="s">
        <v>482</v>
      </c>
    </row>
    <row r="12100" customFormat="false" ht="19.5" hidden="false" customHeight="false" outlineLevel="0" collapsed="false">
      <c r="A12100" s="453" t="n">
        <v>40400</v>
      </c>
      <c r="B12100" s="454" t="s">
        <v>12704</v>
      </c>
      <c r="C12100" s="453" t="s">
        <v>501</v>
      </c>
      <c r="D12100" s="453" t="n">
        <v>2.71</v>
      </c>
      <c r="E12100" s="474" t="s">
        <v>10866</v>
      </c>
    </row>
    <row r="12101" customFormat="false" ht="19.5" hidden="false" customHeight="false" outlineLevel="0" collapsed="false">
      <c r="A12101" s="453" t="n">
        <v>40401</v>
      </c>
      <c r="B12101" s="454" t="s">
        <v>12705</v>
      </c>
      <c r="C12101" s="453" t="s">
        <v>501</v>
      </c>
      <c r="D12101" s="453" t="n">
        <v>3.99</v>
      </c>
      <c r="E12101" s="475" t="s">
        <v>10866</v>
      </c>
    </row>
    <row r="12102" customFormat="false" ht="19.5" hidden="false" customHeight="false" outlineLevel="0" collapsed="false">
      <c r="A12102" s="453" t="n">
        <v>40402</v>
      </c>
      <c r="B12102" s="454" t="s">
        <v>12706</v>
      </c>
      <c r="C12102" s="453" t="s">
        <v>501</v>
      </c>
      <c r="D12102" s="453" t="n">
        <v>5.12</v>
      </c>
      <c r="E12102" s="475" t="s">
        <v>10866</v>
      </c>
    </row>
    <row r="12103" customFormat="false" ht="19.5" hidden="false" customHeight="false" outlineLevel="0" collapsed="false">
      <c r="A12103" s="453" t="n">
        <v>21137</v>
      </c>
      <c r="B12103" s="454" t="s">
        <v>12707</v>
      </c>
      <c r="C12103" s="453" t="s">
        <v>501</v>
      </c>
      <c r="D12103" s="453" t="n">
        <v>12.68</v>
      </c>
      <c r="E12103" s="474" t="s">
        <v>10866</v>
      </c>
    </row>
    <row r="12104" customFormat="false" ht="19.5" hidden="false" customHeight="false" outlineLevel="0" collapsed="false">
      <c r="A12104" s="453" t="n">
        <v>2504</v>
      </c>
      <c r="B12104" s="454" t="s">
        <v>12708</v>
      </c>
      <c r="C12104" s="453" t="s">
        <v>501</v>
      </c>
      <c r="D12104" s="453" t="n">
        <v>13.75</v>
      </c>
      <c r="E12104" s="474" t="s">
        <v>10866</v>
      </c>
    </row>
    <row r="12105" customFormat="false" ht="19.5" hidden="false" customHeight="false" outlineLevel="0" collapsed="false">
      <c r="A12105" s="453" t="n">
        <v>2501</v>
      </c>
      <c r="B12105" s="454" t="s">
        <v>12709</v>
      </c>
      <c r="C12105" s="453" t="s">
        <v>501</v>
      </c>
      <c r="D12105" s="453" t="n">
        <v>18.03</v>
      </c>
      <c r="E12105" s="474" t="s">
        <v>10866</v>
      </c>
    </row>
    <row r="12106" customFormat="false" ht="19.5" hidden="false" customHeight="false" outlineLevel="0" collapsed="false">
      <c r="A12106" s="453" t="n">
        <v>2502</v>
      </c>
      <c r="B12106" s="454" t="s">
        <v>12710</v>
      </c>
      <c r="C12106" s="453" t="s">
        <v>501</v>
      </c>
      <c r="D12106" s="453" t="n">
        <v>27.2</v>
      </c>
      <c r="E12106" s="474" t="s">
        <v>10866</v>
      </c>
    </row>
    <row r="12107" customFormat="false" ht="19.5" hidden="false" customHeight="false" outlineLevel="0" collapsed="false">
      <c r="A12107" s="453" t="n">
        <v>2503</v>
      </c>
      <c r="B12107" s="454" t="s">
        <v>12711</v>
      </c>
      <c r="C12107" s="453" t="s">
        <v>501</v>
      </c>
      <c r="D12107" s="453" t="n">
        <v>35.01</v>
      </c>
      <c r="E12107" s="474" t="s">
        <v>10866</v>
      </c>
    </row>
    <row r="12108" customFormat="false" ht="19.5" hidden="false" customHeight="false" outlineLevel="0" collapsed="false">
      <c r="A12108" s="453" t="n">
        <v>2500</v>
      </c>
      <c r="B12108" s="454" t="s">
        <v>12712</v>
      </c>
      <c r="C12108" s="453" t="s">
        <v>501</v>
      </c>
      <c r="D12108" s="453" t="n">
        <v>46.63</v>
      </c>
      <c r="E12108" s="474" t="s">
        <v>10866</v>
      </c>
    </row>
    <row r="12109" customFormat="false" ht="19.5" hidden="false" customHeight="false" outlineLevel="0" collapsed="false">
      <c r="A12109" s="453" t="n">
        <v>2505</v>
      </c>
      <c r="B12109" s="454" t="s">
        <v>12713</v>
      </c>
      <c r="C12109" s="453" t="s">
        <v>501</v>
      </c>
      <c r="D12109" s="453" t="n">
        <v>72.68</v>
      </c>
      <c r="E12109" s="474" t="s">
        <v>10866</v>
      </c>
    </row>
    <row r="12110" customFormat="false" ht="19.5" hidden="false" customHeight="false" outlineLevel="0" collapsed="false">
      <c r="A12110" s="453" t="n">
        <v>12056</v>
      </c>
      <c r="B12110" s="454" t="s">
        <v>12714</v>
      </c>
      <c r="C12110" s="453" t="s">
        <v>501</v>
      </c>
      <c r="D12110" s="453" t="n">
        <v>29.36</v>
      </c>
      <c r="E12110" s="474" t="s">
        <v>10866</v>
      </c>
    </row>
    <row r="12111" customFormat="false" ht="19.5" hidden="false" customHeight="false" outlineLevel="0" collapsed="false">
      <c r="A12111" s="453" t="n">
        <v>12057</v>
      </c>
      <c r="B12111" s="454" t="s">
        <v>12715</v>
      </c>
      <c r="C12111" s="453" t="s">
        <v>501</v>
      </c>
      <c r="D12111" s="453" t="n">
        <v>24.94</v>
      </c>
      <c r="E12111" s="474" t="s">
        <v>10866</v>
      </c>
    </row>
    <row r="12112" customFormat="false" ht="19.5" hidden="false" customHeight="false" outlineLevel="0" collapsed="false">
      <c r="A12112" s="453" t="n">
        <v>12058</v>
      </c>
      <c r="B12112" s="454" t="s">
        <v>12716</v>
      </c>
      <c r="C12112" s="453" t="s">
        <v>501</v>
      </c>
      <c r="D12112" s="453" t="n">
        <v>15.55</v>
      </c>
      <c r="E12112" s="474" t="s">
        <v>10866</v>
      </c>
    </row>
    <row r="12113" customFormat="false" ht="19.5" hidden="false" customHeight="false" outlineLevel="0" collapsed="false">
      <c r="A12113" s="453" t="n">
        <v>12059</v>
      </c>
      <c r="B12113" s="454" t="s">
        <v>12717</v>
      </c>
      <c r="C12113" s="453" t="s">
        <v>501</v>
      </c>
      <c r="D12113" s="453" t="n">
        <v>8.75</v>
      </c>
      <c r="E12113" s="474" t="s">
        <v>10866</v>
      </c>
    </row>
    <row r="12114" customFormat="false" ht="19.5" hidden="false" customHeight="false" outlineLevel="0" collapsed="false">
      <c r="A12114" s="453" t="n">
        <v>12060</v>
      </c>
      <c r="B12114" s="454" t="s">
        <v>12718</v>
      </c>
      <c r="C12114" s="453" t="s">
        <v>501</v>
      </c>
      <c r="D12114" s="453" t="n">
        <v>64.81</v>
      </c>
      <c r="E12114" s="474" t="s">
        <v>10866</v>
      </c>
    </row>
    <row r="12115" customFormat="false" ht="19.5" hidden="false" customHeight="false" outlineLevel="0" collapsed="false">
      <c r="A12115" s="453" t="n">
        <v>12061</v>
      </c>
      <c r="B12115" s="454" t="s">
        <v>12719</v>
      </c>
      <c r="C12115" s="453" t="s">
        <v>501</v>
      </c>
      <c r="D12115" s="453" t="n">
        <v>39.57</v>
      </c>
      <c r="E12115" s="474" t="s">
        <v>10866</v>
      </c>
    </row>
    <row r="12116" customFormat="false" ht="19.5" hidden="false" customHeight="false" outlineLevel="0" collapsed="false">
      <c r="A12116" s="453" t="n">
        <v>12062</v>
      </c>
      <c r="B12116" s="454" t="s">
        <v>12720</v>
      </c>
      <c r="C12116" s="453" t="s">
        <v>501</v>
      </c>
      <c r="D12116" s="453" t="n">
        <v>72.97</v>
      </c>
      <c r="E12116" s="474" t="s">
        <v>10866</v>
      </c>
    </row>
    <row r="12117" customFormat="false" ht="19.5" hidden="false" customHeight="false" outlineLevel="0" collapsed="false">
      <c r="A12117" s="453" t="n">
        <v>2687</v>
      </c>
      <c r="B12117" s="454" t="s">
        <v>12721</v>
      </c>
      <c r="C12117" s="453" t="s">
        <v>501</v>
      </c>
      <c r="D12117" s="453" t="n">
        <v>2.87</v>
      </c>
      <c r="E12117" s="474" t="s">
        <v>10866</v>
      </c>
    </row>
    <row r="12118" customFormat="false" ht="19.5" hidden="false" customHeight="false" outlineLevel="0" collapsed="false">
      <c r="A12118" s="453" t="n">
        <v>2689</v>
      </c>
      <c r="B12118" s="454" t="s">
        <v>12722</v>
      </c>
      <c r="C12118" s="453" t="s">
        <v>501</v>
      </c>
      <c r="D12118" s="453" t="n">
        <v>3.42</v>
      </c>
      <c r="E12118" s="474" t="s">
        <v>10866</v>
      </c>
    </row>
    <row r="12119" customFormat="false" ht="19.5" hidden="false" customHeight="false" outlineLevel="0" collapsed="false">
      <c r="A12119" s="453" t="n">
        <v>2688</v>
      </c>
      <c r="B12119" s="454" t="s">
        <v>12723</v>
      </c>
      <c r="C12119" s="453" t="s">
        <v>501</v>
      </c>
      <c r="D12119" s="453" t="n">
        <v>3.7</v>
      </c>
      <c r="E12119" s="474" t="s">
        <v>10866</v>
      </c>
    </row>
    <row r="12120" customFormat="false" ht="19.5" hidden="false" customHeight="false" outlineLevel="0" collapsed="false">
      <c r="A12120" s="453" t="n">
        <v>2690</v>
      </c>
      <c r="B12120" s="454" t="s">
        <v>12724</v>
      </c>
      <c r="C12120" s="453" t="s">
        <v>501</v>
      </c>
      <c r="D12120" s="453" t="n">
        <v>6.34</v>
      </c>
      <c r="E12120" s="474" t="s">
        <v>10866</v>
      </c>
    </row>
    <row r="12121" customFormat="false" ht="19.5" hidden="false" customHeight="false" outlineLevel="0" collapsed="false">
      <c r="A12121" s="453" t="n">
        <v>39243</v>
      </c>
      <c r="B12121" s="454" t="s">
        <v>12725</v>
      </c>
      <c r="C12121" s="453" t="s">
        <v>501</v>
      </c>
      <c r="D12121" s="453" t="n">
        <v>4.18</v>
      </c>
      <c r="E12121" s="474" t="s">
        <v>10866</v>
      </c>
    </row>
    <row r="12122" customFormat="false" ht="19.5" hidden="false" customHeight="false" outlineLevel="0" collapsed="false">
      <c r="A12122" s="453" t="n">
        <v>39244</v>
      </c>
      <c r="B12122" s="454" t="s">
        <v>12726</v>
      </c>
      <c r="C12122" s="453" t="s">
        <v>501</v>
      </c>
      <c r="D12122" s="453" t="n">
        <v>5.65</v>
      </c>
      <c r="E12122" s="474" t="s">
        <v>10866</v>
      </c>
    </row>
    <row r="12123" customFormat="false" ht="19.5" hidden="false" customHeight="false" outlineLevel="0" collapsed="false">
      <c r="A12123" s="453" t="n">
        <v>39245</v>
      </c>
      <c r="B12123" s="454" t="s">
        <v>12727</v>
      </c>
      <c r="C12123" s="453" t="s">
        <v>501</v>
      </c>
      <c r="D12123" s="453" t="n">
        <v>10.87</v>
      </c>
      <c r="E12123" s="474" t="s">
        <v>10866</v>
      </c>
    </row>
    <row r="12124" customFormat="false" ht="19.5" hidden="false" customHeight="false" outlineLevel="0" collapsed="false">
      <c r="A12124" s="453" t="n">
        <v>39255</v>
      </c>
      <c r="B12124" s="454" t="s">
        <v>12728</v>
      </c>
      <c r="C12124" s="453" t="s">
        <v>501</v>
      </c>
      <c r="D12124" s="453" t="n">
        <v>30.08</v>
      </c>
      <c r="E12124" s="474" t="s">
        <v>10866</v>
      </c>
    </row>
    <row r="12125" customFormat="false" ht="19.5" hidden="false" customHeight="false" outlineLevel="0" collapsed="false">
      <c r="A12125" s="453" t="n">
        <v>39254</v>
      </c>
      <c r="B12125" s="454" t="s">
        <v>12729</v>
      </c>
      <c r="C12125" s="453" t="s">
        <v>501</v>
      </c>
      <c r="D12125" s="453" t="n">
        <v>16.26</v>
      </c>
      <c r="E12125" s="474" t="s">
        <v>10866</v>
      </c>
    </row>
    <row r="12126" customFormat="false" ht="19.5" hidden="false" customHeight="false" outlineLevel="0" collapsed="false">
      <c r="A12126" s="453" t="n">
        <v>39253</v>
      </c>
      <c r="B12126" s="454" t="s">
        <v>12730</v>
      </c>
      <c r="C12126" s="453" t="s">
        <v>501</v>
      </c>
      <c r="D12126" s="453" t="n">
        <v>20.72</v>
      </c>
      <c r="E12126" s="474" t="s">
        <v>10866</v>
      </c>
    </row>
    <row r="12127" customFormat="false" ht="19.5" hidden="false" customHeight="false" outlineLevel="0" collapsed="false">
      <c r="A12127" s="453" t="n">
        <v>39246</v>
      </c>
      <c r="B12127" s="454" t="s">
        <v>12731</v>
      </c>
      <c r="C12127" s="453" t="s">
        <v>501</v>
      </c>
      <c r="D12127" s="453" t="n">
        <v>6.93</v>
      </c>
      <c r="E12127" s="474" t="s">
        <v>10866</v>
      </c>
    </row>
    <row r="12128" customFormat="false" ht="19.5" hidden="false" customHeight="false" outlineLevel="0" collapsed="false">
      <c r="A12128" s="453" t="n">
        <v>39247</v>
      </c>
      <c r="B12128" s="454" t="s">
        <v>12732</v>
      </c>
      <c r="C12128" s="453" t="s">
        <v>501</v>
      </c>
      <c r="D12128" s="453" t="n">
        <v>6.04</v>
      </c>
      <c r="E12128" s="474" t="s">
        <v>10866</v>
      </c>
    </row>
    <row r="12129" customFormat="false" ht="19.5" hidden="false" customHeight="false" outlineLevel="0" collapsed="false">
      <c r="A12129" s="453" t="n">
        <v>2446</v>
      </c>
      <c r="B12129" s="454" t="s">
        <v>12733</v>
      </c>
      <c r="C12129" s="453" t="s">
        <v>501</v>
      </c>
      <c r="D12129" s="453" t="n">
        <v>9.95</v>
      </c>
      <c r="E12129" s="474" t="s">
        <v>482</v>
      </c>
    </row>
    <row r="12130" customFormat="false" ht="19.5" hidden="false" customHeight="false" outlineLevel="0" collapsed="false">
      <c r="A12130" s="453" t="n">
        <v>2442</v>
      </c>
      <c r="B12130" s="454" t="s">
        <v>12734</v>
      </c>
      <c r="C12130" s="453" t="s">
        <v>501</v>
      </c>
      <c r="D12130" s="453" t="n">
        <v>13.94</v>
      </c>
      <c r="E12130" s="474" t="s">
        <v>10866</v>
      </c>
    </row>
    <row r="12131" customFormat="false" ht="19.5" hidden="false" customHeight="false" outlineLevel="0" collapsed="false">
      <c r="A12131" s="453" t="n">
        <v>39248</v>
      </c>
      <c r="B12131" s="454" t="s">
        <v>12735</v>
      </c>
      <c r="C12131" s="453" t="s">
        <v>501</v>
      </c>
      <c r="D12131" s="453" t="n">
        <v>19.43</v>
      </c>
      <c r="E12131" s="474" t="s">
        <v>10866</v>
      </c>
    </row>
    <row r="12132" customFormat="false" ht="19.5" hidden="false" customHeight="false" outlineLevel="0" collapsed="false">
      <c r="A12132" s="453" t="n">
        <v>2438</v>
      </c>
      <c r="B12132" s="454" t="s">
        <v>12736</v>
      </c>
      <c r="C12132" s="453" t="s">
        <v>485</v>
      </c>
      <c r="D12132" s="453" t="n">
        <v>30.79</v>
      </c>
      <c r="E12132" s="474" t="s">
        <v>10866</v>
      </c>
    </row>
    <row r="12133" customFormat="false" ht="19.5" hidden="false" customHeight="false" outlineLevel="0" collapsed="false">
      <c r="A12133" s="453" t="n">
        <v>40922</v>
      </c>
      <c r="B12133" s="454" t="s">
        <v>12737</v>
      </c>
      <c r="C12133" s="453" t="s">
        <v>7690</v>
      </c>
      <c r="D12133" s="453" t="n">
        <v>5414.57</v>
      </c>
      <c r="E12133" s="474" t="s">
        <v>10866</v>
      </c>
    </row>
    <row r="12134" customFormat="false" ht="19.5" hidden="false" customHeight="false" outlineLevel="0" collapsed="false">
      <c r="A12134" s="453" t="n">
        <v>44342</v>
      </c>
      <c r="B12134" s="454" t="s">
        <v>12738</v>
      </c>
      <c r="C12134" s="453" t="s">
        <v>102</v>
      </c>
      <c r="D12134" s="453"/>
      <c r="E12134" s="474" t="s">
        <v>10866</v>
      </c>
    </row>
    <row r="12135" customFormat="false" ht="19.5" hidden="false" customHeight="false" outlineLevel="0" collapsed="false">
      <c r="A12135" s="453" t="n">
        <v>44343</v>
      </c>
      <c r="B12135" s="454" t="s">
        <v>12739</v>
      </c>
      <c r="C12135" s="453" t="s">
        <v>102</v>
      </c>
      <c r="D12135" s="453"/>
      <c r="E12135" s="474" t="s">
        <v>10866</v>
      </c>
    </row>
    <row r="12136" customFormat="false" ht="19.5" hidden="false" customHeight="false" outlineLevel="0" collapsed="false">
      <c r="A12136" s="453" t="n">
        <v>44340</v>
      </c>
      <c r="B12136" s="454" t="s">
        <v>12740</v>
      </c>
      <c r="C12136" s="453" t="s">
        <v>102</v>
      </c>
      <c r="D12136" s="453"/>
      <c r="E12136" s="474" t="s">
        <v>10866</v>
      </c>
    </row>
    <row r="12137" customFormat="false" ht="19.5" hidden="false" customHeight="false" outlineLevel="0" collapsed="false">
      <c r="A12137" s="453" t="n">
        <v>44341</v>
      </c>
      <c r="B12137" s="454" t="s">
        <v>12741</v>
      </c>
      <c r="C12137" s="453" t="s">
        <v>102</v>
      </c>
      <c r="D12137" s="453"/>
      <c r="E12137" s="474" t="s">
        <v>10866</v>
      </c>
    </row>
    <row r="12138" customFormat="false" ht="19.5" hidden="false" customHeight="false" outlineLevel="0" collapsed="false">
      <c r="A12138" s="453" t="n">
        <v>44338</v>
      </c>
      <c r="B12138" s="454" t="s">
        <v>12742</v>
      </c>
      <c r="C12138" s="453" t="s">
        <v>102</v>
      </c>
      <c r="D12138" s="453"/>
      <c r="E12138" s="474" t="s">
        <v>10866</v>
      </c>
    </row>
    <row r="12139" customFormat="false" ht="19.5" hidden="false" customHeight="false" outlineLevel="0" collapsed="false">
      <c r="A12139" s="453" t="n">
        <v>44339</v>
      </c>
      <c r="B12139" s="454" t="s">
        <v>12743</v>
      </c>
      <c r="C12139" s="453" t="s">
        <v>102</v>
      </c>
      <c r="D12139" s="453"/>
      <c r="E12139" s="474" t="s">
        <v>10866</v>
      </c>
    </row>
    <row r="12140" customFormat="false" ht="19.5" hidden="false" customHeight="false" outlineLevel="0" collapsed="false">
      <c r="A12140" s="453" t="n">
        <v>44336</v>
      </c>
      <c r="B12140" s="454" t="s">
        <v>12744</v>
      </c>
      <c r="C12140" s="453" t="s">
        <v>102</v>
      </c>
      <c r="D12140" s="453"/>
      <c r="E12140" s="474" t="s">
        <v>10866</v>
      </c>
    </row>
    <row r="12141" customFormat="false" ht="19.5" hidden="false" customHeight="false" outlineLevel="0" collapsed="false">
      <c r="A12141" s="453" t="n">
        <v>41834</v>
      </c>
      <c r="B12141" s="454" t="s">
        <v>12745</v>
      </c>
      <c r="C12141" s="453" t="s">
        <v>102</v>
      </c>
      <c r="D12141" s="453"/>
      <c r="E12141" s="474" t="s">
        <v>10866</v>
      </c>
    </row>
    <row r="12142" customFormat="false" ht="19.5" hidden="false" customHeight="false" outlineLevel="0" collapsed="false">
      <c r="A12142" s="453" t="n">
        <v>44337</v>
      </c>
      <c r="B12142" s="454" t="s">
        <v>12746</v>
      </c>
      <c r="C12142" s="453" t="s">
        <v>102</v>
      </c>
      <c r="D12142" s="453"/>
      <c r="E12142" s="474" t="s">
        <v>10866</v>
      </c>
    </row>
    <row r="12143" customFormat="false" ht="19.5" hidden="false" customHeight="false" outlineLevel="0" collapsed="false">
      <c r="A12143" s="453" t="n">
        <v>43964</v>
      </c>
      <c r="B12143" s="454" t="s">
        <v>12747</v>
      </c>
      <c r="C12143" s="453" t="s">
        <v>102</v>
      </c>
      <c r="D12143" s="453"/>
      <c r="E12143" s="474" t="s">
        <v>10866</v>
      </c>
    </row>
    <row r="12144" customFormat="false" ht="19.5" hidden="false" customHeight="false" outlineLevel="0" collapsed="false">
      <c r="A12144" s="453" t="n">
        <v>44334</v>
      </c>
      <c r="B12144" s="454" t="s">
        <v>12748</v>
      </c>
      <c r="C12144" s="453" t="s">
        <v>102</v>
      </c>
      <c r="D12144" s="453"/>
      <c r="E12144" s="475" t="s">
        <v>10866</v>
      </c>
    </row>
    <row r="12145" customFormat="false" ht="19.5" hidden="false" customHeight="false" outlineLevel="0" collapsed="false">
      <c r="A12145" s="453" t="n">
        <v>44344</v>
      </c>
      <c r="B12145" s="454" t="s">
        <v>12749</v>
      </c>
      <c r="C12145" s="453" t="s">
        <v>102</v>
      </c>
      <c r="D12145" s="453"/>
      <c r="E12145" s="474" t="s">
        <v>10866</v>
      </c>
    </row>
    <row r="12146" customFormat="false" ht="19.5" hidden="false" customHeight="false" outlineLevel="0" collapsed="false">
      <c r="A12146" s="453" t="n">
        <v>44335</v>
      </c>
      <c r="B12146" s="454" t="s">
        <v>12750</v>
      </c>
      <c r="C12146" s="453" t="s">
        <v>102</v>
      </c>
      <c r="D12146" s="453"/>
      <c r="E12146" s="475" t="s">
        <v>10866</v>
      </c>
    </row>
    <row r="12147" customFormat="false" ht="19.5" hidden="false" customHeight="false" outlineLevel="0" collapsed="false">
      <c r="A12147" s="453" t="n">
        <v>12624</v>
      </c>
      <c r="B12147" s="454" t="s">
        <v>12751</v>
      </c>
      <c r="C12147" s="453" t="s">
        <v>102</v>
      </c>
      <c r="D12147" s="453" t="n">
        <v>38.32</v>
      </c>
      <c r="E12147" s="475" t="s">
        <v>10866</v>
      </c>
    </row>
    <row r="12148" customFormat="false" ht="19.5" hidden="false" customHeight="false" outlineLevel="0" collapsed="false">
      <c r="A12148" s="453" t="n">
        <v>517</v>
      </c>
      <c r="B12148" s="454" t="s">
        <v>12752</v>
      </c>
      <c r="C12148" s="453" t="s">
        <v>241</v>
      </c>
      <c r="D12148" s="453" t="n">
        <v>10.61</v>
      </c>
      <c r="E12148" s="474" t="s">
        <v>10866</v>
      </c>
    </row>
    <row r="12149" customFormat="false" ht="19.5" hidden="false" customHeight="false" outlineLevel="0" collapsed="false">
      <c r="A12149" s="453" t="n">
        <v>37534</v>
      </c>
      <c r="B12149" s="454" t="s">
        <v>12753</v>
      </c>
      <c r="C12149" s="453" t="s">
        <v>488</v>
      </c>
      <c r="D12149" s="453"/>
      <c r="E12149" s="474" t="s">
        <v>10866</v>
      </c>
    </row>
    <row r="12150" customFormat="false" ht="19.5" hidden="false" customHeight="false" outlineLevel="0" collapsed="false">
      <c r="A12150" s="453" t="n">
        <v>37535</v>
      </c>
      <c r="B12150" s="454" t="s">
        <v>12754</v>
      </c>
      <c r="C12150" s="453" t="s">
        <v>488</v>
      </c>
      <c r="D12150" s="453"/>
      <c r="E12150" s="474" t="s">
        <v>10866</v>
      </c>
    </row>
    <row r="12151" customFormat="false" ht="19.5" hidden="false" customHeight="false" outlineLevel="0" collapsed="false">
      <c r="A12151" s="453" t="n">
        <v>37533</v>
      </c>
      <c r="B12151" s="454" t="s">
        <v>12755</v>
      </c>
      <c r="C12151" s="453" t="s">
        <v>488</v>
      </c>
      <c r="D12151" s="453"/>
      <c r="E12151" s="474" t="s">
        <v>10866</v>
      </c>
    </row>
    <row r="12152" customFormat="false" ht="19.5" hidden="false" customHeight="false" outlineLevel="0" collapsed="false">
      <c r="A12152" s="453" t="n">
        <v>37537</v>
      </c>
      <c r="B12152" s="454" t="s">
        <v>12756</v>
      </c>
      <c r="C12152" s="453" t="s">
        <v>488</v>
      </c>
      <c r="D12152" s="453"/>
      <c r="E12152" s="474" t="s">
        <v>10866</v>
      </c>
    </row>
    <row r="12153" customFormat="false" ht="19.5" hidden="false" customHeight="false" outlineLevel="0" collapsed="false">
      <c r="A12153" s="453" t="n">
        <v>37536</v>
      </c>
      <c r="B12153" s="454" t="s">
        <v>12757</v>
      </c>
      <c r="C12153" s="453" t="s">
        <v>488</v>
      </c>
      <c r="D12153" s="453"/>
      <c r="E12153" s="474" t="s">
        <v>10866</v>
      </c>
    </row>
    <row r="12154" customFormat="false" ht="19.5" hidden="false" customHeight="false" outlineLevel="0" collapsed="false">
      <c r="A12154" s="453" t="n">
        <v>37532</v>
      </c>
      <c r="B12154" s="454" t="s">
        <v>12758</v>
      </c>
      <c r="C12154" s="453" t="s">
        <v>488</v>
      </c>
      <c r="D12154" s="453"/>
      <c r="E12154" s="474" t="s">
        <v>482</v>
      </c>
    </row>
    <row r="12155" customFormat="false" ht="19.5" hidden="false" customHeight="false" outlineLevel="0" collapsed="false">
      <c r="A12155" s="453" t="n">
        <v>2696</v>
      </c>
      <c r="B12155" s="454" t="s">
        <v>12759</v>
      </c>
      <c r="C12155" s="453" t="s">
        <v>485</v>
      </c>
      <c r="D12155" s="453" t="n">
        <v>22.86</v>
      </c>
      <c r="E12155" s="474" t="s">
        <v>482</v>
      </c>
    </row>
    <row r="12156" customFormat="false" ht="19.5" hidden="false" customHeight="false" outlineLevel="0" collapsed="false">
      <c r="A12156" s="453" t="n">
        <v>40928</v>
      </c>
      <c r="B12156" s="454" t="s">
        <v>12760</v>
      </c>
      <c r="C12156" s="453" t="s">
        <v>7690</v>
      </c>
      <c r="D12156" s="453" t="n">
        <v>4018.6</v>
      </c>
      <c r="E12156" s="474" t="s">
        <v>10866</v>
      </c>
    </row>
    <row r="12157" customFormat="false" ht="19.5" hidden="false" customHeight="false" outlineLevel="0" collapsed="false">
      <c r="A12157" s="453" t="n">
        <v>4083</v>
      </c>
      <c r="B12157" s="454" t="s">
        <v>12761</v>
      </c>
      <c r="C12157" s="453" t="s">
        <v>485</v>
      </c>
      <c r="D12157" s="453" t="n">
        <v>70.74</v>
      </c>
      <c r="E12157" s="474" t="s">
        <v>482</v>
      </c>
    </row>
    <row r="12158" customFormat="false" ht="19.5" hidden="false" customHeight="false" outlineLevel="0" collapsed="false">
      <c r="A12158" s="453" t="n">
        <v>40818</v>
      </c>
      <c r="B12158" s="454" t="s">
        <v>12762</v>
      </c>
      <c r="C12158" s="453" t="s">
        <v>7690</v>
      </c>
      <c r="D12158" s="453" t="n">
        <v>12431.98</v>
      </c>
      <c r="E12158" s="474" t="s">
        <v>10866</v>
      </c>
    </row>
    <row r="12159" customFormat="false" ht="19.5" hidden="false" customHeight="false" outlineLevel="0" collapsed="false">
      <c r="A12159" s="453" t="n">
        <v>43146</v>
      </c>
      <c r="B12159" s="454" t="s">
        <v>12763</v>
      </c>
      <c r="C12159" s="453" t="s">
        <v>488</v>
      </c>
      <c r="D12159" s="453" t="n">
        <v>8.6</v>
      </c>
      <c r="E12159" s="474" t="s">
        <v>10866</v>
      </c>
    </row>
    <row r="12160" customFormat="false" ht="19.5" hidden="false" customHeight="false" outlineLevel="0" collapsed="false">
      <c r="A12160" s="453" t="n">
        <v>2705</v>
      </c>
      <c r="B12160" s="454" t="s">
        <v>12764</v>
      </c>
      <c r="C12160" s="453" t="s">
        <v>12765</v>
      </c>
      <c r="D12160" s="453" t="n">
        <v>1.05</v>
      </c>
      <c r="E12160" s="474" t="s">
        <v>10866</v>
      </c>
    </row>
    <row r="12161" customFormat="false" ht="19.5" hidden="false" customHeight="false" outlineLevel="0" collapsed="false">
      <c r="A12161" s="453" t="n">
        <v>14250</v>
      </c>
      <c r="B12161" s="454" t="s">
        <v>12766</v>
      </c>
      <c r="C12161" s="453" t="s">
        <v>12765</v>
      </c>
      <c r="D12161" s="453" t="n">
        <v>1.07</v>
      </c>
      <c r="E12161" s="474" t="s">
        <v>482</v>
      </c>
    </row>
    <row r="12162" customFormat="false" ht="19.5" hidden="false" customHeight="false" outlineLevel="0" collapsed="false">
      <c r="A12162" s="453" t="n">
        <v>11683</v>
      </c>
      <c r="B12162" s="454" t="s">
        <v>12767</v>
      </c>
      <c r="C12162" s="453" t="s">
        <v>102</v>
      </c>
      <c r="D12162" s="453" t="n">
        <v>68.29</v>
      </c>
      <c r="E12162" s="474" t="s">
        <v>10866</v>
      </c>
    </row>
    <row r="12163" customFormat="false" ht="19.5" hidden="false" customHeight="false" outlineLevel="0" collapsed="false">
      <c r="A12163" s="453" t="n">
        <v>11684</v>
      </c>
      <c r="B12163" s="454" t="s">
        <v>12768</v>
      </c>
      <c r="C12163" s="453" t="s">
        <v>102</v>
      </c>
      <c r="D12163" s="453" t="n">
        <v>74.75</v>
      </c>
      <c r="E12163" s="474" t="s">
        <v>10866</v>
      </c>
    </row>
    <row r="12164" customFormat="false" ht="19.5" hidden="false" customHeight="false" outlineLevel="0" collapsed="false">
      <c r="A12164" s="453" t="n">
        <v>6141</v>
      </c>
      <c r="B12164" s="454" t="s">
        <v>12769</v>
      </c>
      <c r="C12164" s="453" t="s">
        <v>102</v>
      </c>
      <c r="D12164" s="453" t="n">
        <v>6.23</v>
      </c>
      <c r="E12164" s="474" t="s">
        <v>10866</v>
      </c>
    </row>
    <row r="12165" customFormat="false" ht="19.5" hidden="false" customHeight="false" outlineLevel="0" collapsed="false">
      <c r="A12165" s="453" t="n">
        <v>11681</v>
      </c>
      <c r="B12165" s="454" t="s">
        <v>12770</v>
      </c>
      <c r="C12165" s="453" t="s">
        <v>102</v>
      </c>
      <c r="D12165" s="453" t="n">
        <v>7.86</v>
      </c>
      <c r="E12165" s="474" t="s">
        <v>10866</v>
      </c>
    </row>
    <row r="12166" customFormat="false" ht="19.5" hidden="false" customHeight="false" outlineLevel="0" collapsed="false">
      <c r="A12166" s="453" t="n">
        <v>2706</v>
      </c>
      <c r="B12166" s="454" t="s">
        <v>12771</v>
      </c>
      <c r="C12166" s="453" t="s">
        <v>485</v>
      </c>
      <c r="D12166" s="453" t="n">
        <v>132.74</v>
      </c>
      <c r="E12166" s="474" t="s">
        <v>482</v>
      </c>
    </row>
    <row r="12167" customFormat="false" ht="19.5" hidden="false" customHeight="false" outlineLevel="0" collapsed="false">
      <c r="A12167" s="453" t="n">
        <v>40811</v>
      </c>
      <c r="B12167" s="454" t="s">
        <v>12772</v>
      </c>
      <c r="C12167" s="453" t="s">
        <v>7690</v>
      </c>
      <c r="D12167" s="453" t="n">
        <v>23325.79</v>
      </c>
      <c r="E12167" s="474" t="s">
        <v>10866</v>
      </c>
    </row>
    <row r="12168" customFormat="false" ht="19.5" hidden="false" customHeight="false" outlineLevel="0" collapsed="false">
      <c r="A12168" s="453" t="n">
        <v>2707</v>
      </c>
      <c r="B12168" s="454" t="s">
        <v>12773</v>
      </c>
      <c r="C12168" s="453" t="s">
        <v>485</v>
      </c>
      <c r="D12168" s="453" t="n">
        <v>139.9</v>
      </c>
      <c r="E12168" s="474" t="s">
        <v>10866</v>
      </c>
    </row>
    <row r="12169" customFormat="false" ht="19.5" hidden="false" customHeight="false" outlineLevel="0" collapsed="false">
      <c r="A12169" s="453" t="n">
        <v>40813</v>
      </c>
      <c r="B12169" s="454" t="s">
        <v>12774</v>
      </c>
      <c r="C12169" s="453" t="s">
        <v>7690</v>
      </c>
      <c r="D12169" s="453" t="n">
        <v>24586.78</v>
      </c>
      <c r="E12169" s="474" t="s">
        <v>10866</v>
      </c>
    </row>
    <row r="12170" customFormat="false" ht="19.5" hidden="false" customHeight="false" outlineLevel="0" collapsed="false">
      <c r="A12170" s="453" t="n">
        <v>2708</v>
      </c>
      <c r="B12170" s="454" t="s">
        <v>12775</v>
      </c>
      <c r="C12170" s="453" t="s">
        <v>485</v>
      </c>
      <c r="D12170" s="453" t="n">
        <v>153.98</v>
      </c>
      <c r="E12170" s="474" t="s">
        <v>10866</v>
      </c>
    </row>
    <row r="12171" customFormat="false" ht="19.5" hidden="false" customHeight="false" outlineLevel="0" collapsed="false">
      <c r="A12171" s="453" t="n">
        <v>40814</v>
      </c>
      <c r="B12171" s="454" t="s">
        <v>12776</v>
      </c>
      <c r="C12171" s="453" t="s">
        <v>7690</v>
      </c>
      <c r="D12171" s="453" t="n">
        <v>27059.65</v>
      </c>
      <c r="E12171" s="474" t="s">
        <v>10866</v>
      </c>
    </row>
    <row r="12172" customFormat="false" ht="19.5" hidden="false" customHeight="false" outlineLevel="0" collapsed="false">
      <c r="A12172" s="453" t="n">
        <v>38403</v>
      </c>
      <c r="B12172" s="454" t="s">
        <v>12777</v>
      </c>
      <c r="C12172" s="453" t="s">
        <v>102</v>
      </c>
      <c r="D12172" s="453" t="n">
        <v>65.16</v>
      </c>
      <c r="E12172" s="474" t="s">
        <v>10866</v>
      </c>
    </row>
    <row r="12173" customFormat="false" ht="19.5" hidden="false" customHeight="false" outlineLevel="0" collapsed="false">
      <c r="A12173" s="453" t="n">
        <v>43482</v>
      </c>
      <c r="B12173" s="454" t="s">
        <v>12778</v>
      </c>
      <c r="C12173" s="453" t="s">
        <v>485</v>
      </c>
      <c r="D12173" s="453" t="n">
        <v>0.82</v>
      </c>
      <c r="E12173" s="474" t="s">
        <v>482</v>
      </c>
    </row>
    <row r="12174" customFormat="false" ht="19.5" hidden="false" customHeight="false" outlineLevel="0" collapsed="false">
      <c r="A12174" s="453" t="n">
        <v>43494</v>
      </c>
      <c r="B12174" s="454" t="s">
        <v>12779</v>
      </c>
      <c r="C12174" s="453" t="s">
        <v>7690</v>
      </c>
      <c r="D12174" s="453" t="n">
        <v>137.97</v>
      </c>
      <c r="E12174" s="474" t="s">
        <v>482</v>
      </c>
    </row>
    <row r="12175" customFormat="false" ht="19.5" hidden="false" customHeight="false" outlineLevel="0" collapsed="false">
      <c r="A12175" s="453" t="n">
        <v>43483</v>
      </c>
      <c r="B12175" s="454" t="s">
        <v>12780</v>
      </c>
      <c r="C12175" s="453" t="s">
        <v>485</v>
      </c>
      <c r="D12175" s="453" t="n">
        <v>1.6</v>
      </c>
      <c r="E12175" s="474" t="s">
        <v>482</v>
      </c>
    </row>
    <row r="12176" customFormat="false" ht="19.5" hidden="false" customHeight="false" outlineLevel="0" collapsed="false">
      <c r="A12176" s="453" t="n">
        <v>43495</v>
      </c>
      <c r="B12176" s="454" t="s">
        <v>12781</v>
      </c>
      <c r="C12176" s="453" t="s">
        <v>7690</v>
      </c>
      <c r="D12176" s="453" t="n">
        <v>267.11</v>
      </c>
      <c r="E12176" s="474" t="s">
        <v>482</v>
      </c>
    </row>
    <row r="12177" customFormat="false" ht="19.5" hidden="false" customHeight="false" outlineLevel="0" collapsed="false">
      <c r="A12177" s="453" t="n">
        <v>43484</v>
      </c>
      <c r="B12177" s="454" t="s">
        <v>12782</v>
      </c>
      <c r="C12177" s="453" t="s">
        <v>485</v>
      </c>
      <c r="D12177" s="453" t="n">
        <v>1.52</v>
      </c>
      <c r="E12177" s="474" t="s">
        <v>482</v>
      </c>
    </row>
    <row r="12178" customFormat="false" ht="19.5" hidden="false" customHeight="false" outlineLevel="0" collapsed="false">
      <c r="A12178" s="453" t="n">
        <v>43496</v>
      </c>
      <c r="B12178" s="454" t="s">
        <v>12783</v>
      </c>
      <c r="C12178" s="453" t="s">
        <v>7690</v>
      </c>
      <c r="D12178" s="453" t="n">
        <v>254.69</v>
      </c>
      <c r="E12178" s="474" t="s">
        <v>482</v>
      </c>
    </row>
    <row r="12179" customFormat="false" ht="19.5" hidden="false" customHeight="false" outlineLevel="0" collapsed="false">
      <c r="A12179" s="453" t="n">
        <v>43485</v>
      </c>
      <c r="B12179" s="454" t="s">
        <v>12784</v>
      </c>
      <c r="C12179" s="453" t="s">
        <v>485</v>
      </c>
      <c r="D12179" s="453" t="n">
        <v>1.36</v>
      </c>
      <c r="E12179" s="474" t="s">
        <v>482</v>
      </c>
    </row>
    <row r="12180" customFormat="false" ht="19.5" hidden="false" customHeight="false" outlineLevel="0" collapsed="false">
      <c r="A12180" s="453" t="n">
        <v>43497</v>
      </c>
      <c r="B12180" s="454" t="s">
        <v>12785</v>
      </c>
      <c r="C12180" s="453" t="s">
        <v>7690</v>
      </c>
      <c r="D12180" s="453" t="n">
        <v>227.86</v>
      </c>
      <c r="E12180" s="474" t="s">
        <v>482</v>
      </c>
    </row>
    <row r="12181" customFormat="false" ht="19.5" hidden="false" customHeight="false" outlineLevel="0" collapsed="false">
      <c r="A12181" s="453" t="n">
        <v>43487</v>
      </c>
      <c r="B12181" s="454" t="s">
        <v>12786</v>
      </c>
      <c r="C12181" s="453" t="s">
        <v>485</v>
      </c>
      <c r="D12181" s="453" t="n">
        <v>1.41</v>
      </c>
      <c r="E12181" s="474" t="s">
        <v>482</v>
      </c>
    </row>
    <row r="12182" customFormat="false" ht="19.5" hidden="false" customHeight="false" outlineLevel="0" collapsed="false">
      <c r="A12182" s="453" t="n">
        <v>43499</v>
      </c>
      <c r="B12182" s="454" t="s">
        <v>12787</v>
      </c>
      <c r="C12182" s="453" t="s">
        <v>7690</v>
      </c>
      <c r="D12182" s="453" t="n">
        <v>235.42</v>
      </c>
      <c r="E12182" s="474" t="s">
        <v>482</v>
      </c>
    </row>
    <row r="12183" customFormat="false" ht="19.5" hidden="false" customHeight="false" outlineLevel="0" collapsed="false">
      <c r="A12183" s="453" t="n">
        <v>43486</v>
      </c>
      <c r="B12183" s="454" t="s">
        <v>12788</v>
      </c>
      <c r="C12183" s="453" t="s">
        <v>485</v>
      </c>
      <c r="D12183" s="453" t="n">
        <v>1.01</v>
      </c>
      <c r="E12183" s="474" t="s">
        <v>482</v>
      </c>
    </row>
    <row r="12184" customFormat="false" ht="19.5" hidden="false" customHeight="false" outlineLevel="0" collapsed="false">
      <c r="A12184" s="453" t="n">
        <v>43498</v>
      </c>
      <c r="B12184" s="454" t="s">
        <v>12789</v>
      </c>
      <c r="C12184" s="453" t="s">
        <v>7690</v>
      </c>
      <c r="D12184" s="453" t="n">
        <v>169.49</v>
      </c>
      <c r="E12184" s="474" t="s">
        <v>482</v>
      </c>
    </row>
    <row r="12185" customFormat="false" ht="19.5" hidden="false" customHeight="false" outlineLevel="0" collapsed="false">
      <c r="A12185" s="453" t="n">
        <v>43488</v>
      </c>
      <c r="B12185" s="454" t="s">
        <v>12790</v>
      </c>
      <c r="C12185" s="453" t="s">
        <v>485</v>
      </c>
      <c r="D12185" s="453" t="n">
        <v>1.02</v>
      </c>
      <c r="E12185" s="474" t="s">
        <v>482</v>
      </c>
    </row>
    <row r="12186" customFormat="false" ht="19.5" hidden="false" customHeight="false" outlineLevel="0" collapsed="false">
      <c r="A12186" s="453" t="n">
        <v>43500</v>
      </c>
      <c r="B12186" s="454" t="s">
        <v>12791</v>
      </c>
      <c r="C12186" s="453" t="s">
        <v>7690</v>
      </c>
      <c r="D12186" s="453" t="n">
        <v>170.53</v>
      </c>
      <c r="E12186" s="474" t="s">
        <v>482</v>
      </c>
    </row>
    <row r="12187" customFormat="false" ht="19.5" hidden="false" customHeight="false" outlineLevel="0" collapsed="false">
      <c r="A12187" s="453" t="n">
        <v>43489</v>
      </c>
      <c r="B12187" s="454" t="s">
        <v>12792</v>
      </c>
      <c r="C12187" s="453" t="s">
        <v>485</v>
      </c>
      <c r="D12187" s="453" t="n">
        <v>1.62</v>
      </c>
      <c r="E12187" s="474" t="s">
        <v>482</v>
      </c>
    </row>
    <row r="12188" customFormat="false" ht="19.5" hidden="false" customHeight="false" outlineLevel="0" collapsed="false">
      <c r="A12188" s="453" t="n">
        <v>43501</v>
      </c>
      <c r="B12188" s="454" t="s">
        <v>12793</v>
      </c>
      <c r="C12188" s="453" t="s">
        <v>7690</v>
      </c>
      <c r="D12188" s="453" t="n">
        <v>271.42</v>
      </c>
      <c r="E12188" s="474" t="s">
        <v>482</v>
      </c>
    </row>
    <row r="12189" customFormat="false" ht="19.5" hidden="false" customHeight="false" outlineLevel="0" collapsed="false">
      <c r="A12189" s="453" t="n">
        <v>43490</v>
      </c>
      <c r="B12189" s="454" t="s">
        <v>12794</v>
      </c>
      <c r="C12189" s="453" t="s">
        <v>485</v>
      </c>
      <c r="D12189" s="453" t="n">
        <v>2.06</v>
      </c>
      <c r="E12189" s="474" t="s">
        <v>482</v>
      </c>
    </row>
    <row r="12190" customFormat="false" ht="19.5" hidden="false" customHeight="false" outlineLevel="0" collapsed="false">
      <c r="A12190" s="453" t="n">
        <v>43502</v>
      </c>
      <c r="B12190" s="454" t="s">
        <v>12795</v>
      </c>
      <c r="C12190" s="453" t="s">
        <v>7690</v>
      </c>
      <c r="D12190" s="453" t="n">
        <v>344.99</v>
      </c>
      <c r="E12190" s="474" t="s">
        <v>482</v>
      </c>
    </row>
    <row r="12191" customFormat="false" ht="19.5" hidden="false" customHeight="false" outlineLevel="0" collapsed="false">
      <c r="A12191" s="453" t="n">
        <v>43491</v>
      </c>
      <c r="B12191" s="454" t="s">
        <v>12796</v>
      </c>
      <c r="C12191" s="453" t="s">
        <v>485</v>
      </c>
      <c r="D12191" s="453" t="n">
        <v>1.7</v>
      </c>
      <c r="E12191" s="474" t="s">
        <v>482</v>
      </c>
    </row>
    <row r="12192" customFormat="false" ht="19.5" hidden="false" customHeight="false" outlineLevel="0" collapsed="false">
      <c r="A12192" s="453" t="n">
        <v>43503</v>
      </c>
      <c r="B12192" s="454" t="s">
        <v>12797</v>
      </c>
      <c r="C12192" s="453" t="s">
        <v>7690</v>
      </c>
      <c r="D12192" s="453" t="n">
        <v>284.18</v>
      </c>
      <c r="E12192" s="474" t="s">
        <v>482</v>
      </c>
    </row>
    <row r="12193" customFormat="false" ht="19.5" hidden="false" customHeight="false" outlineLevel="0" collapsed="false">
      <c r="A12193" s="453" t="n">
        <v>43492</v>
      </c>
      <c r="B12193" s="454" t="s">
        <v>12798</v>
      </c>
      <c r="C12193" s="453" t="s">
        <v>485</v>
      </c>
      <c r="D12193" s="453" t="n">
        <v>2.47</v>
      </c>
      <c r="E12193" s="474" t="s">
        <v>482</v>
      </c>
    </row>
    <row r="12194" customFormat="false" ht="19.5" hidden="false" customHeight="false" outlineLevel="0" collapsed="false">
      <c r="A12194" s="453" t="n">
        <v>43504</v>
      </c>
      <c r="B12194" s="454" t="s">
        <v>12799</v>
      </c>
      <c r="C12194" s="453" t="s">
        <v>7690</v>
      </c>
      <c r="D12194" s="453" t="n">
        <v>413.53</v>
      </c>
      <c r="E12194" s="474" t="s">
        <v>482</v>
      </c>
    </row>
    <row r="12195" customFormat="false" ht="19.5" hidden="false" customHeight="false" outlineLevel="0" collapsed="false">
      <c r="A12195" s="453" t="n">
        <v>43493</v>
      </c>
      <c r="B12195" s="454" t="s">
        <v>12800</v>
      </c>
      <c r="C12195" s="453" t="s">
        <v>485</v>
      </c>
      <c r="D12195" s="453" t="n">
        <v>0.82</v>
      </c>
      <c r="E12195" s="474" t="s">
        <v>482</v>
      </c>
    </row>
    <row r="12196" customFormat="false" ht="19.5" hidden="false" customHeight="false" outlineLevel="0" collapsed="false">
      <c r="A12196" s="453" t="n">
        <v>43505</v>
      </c>
      <c r="B12196" s="454" t="s">
        <v>12801</v>
      </c>
      <c r="C12196" s="453" t="s">
        <v>7690</v>
      </c>
      <c r="D12196" s="453" t="n">
        <v>137.97</v>
      </c>
      <c r="E12196" s="474" t="s">
        <v>482</v>
      </c>
    </row>
    <row r="12197" customFormat="false" ht="19.5" hidden="false" customHeight="false" outlineLevel="0" collapsed="false">
      <c r="A12197" s="453" t="n">
        <v>38476</v>
      </c>
      <c r="B12197" s="454" t="s">
        <v>12802</v>
      </c>
      <c r="C12197" s="453" t="s">
        <v>102</v>
      </c>
      <c r="D12197" s="453" t="n">
        <v>249.36</v>
      </c>
      <c r="E12197" s="474" t="s">
        <v>10866</v>
      </c>
    </row>
    <row r="12198" customFormat="false" ht="19.5" hidden="false" customHeight="false" outlineLevel="0" collapsed="false">
      <c r="A12198" s="453" t="n">
        <v>38477</v>
      </c>
      <c r="B12198" s="454" t="s">
        <v>12803</v>
      </c>
      <c r="C12198" s="453" t="s">
        <v>102</v>
      </c>
      <c r="D12198" s="453" t="n">
        <v>661.21</v>
      </c>
      <c r="E12198" s="474" t="s">
        <v>10866</v>
      </c>
    </row>
    <row r="12199" customFormat="false" ht="19.5" hidden="false" customHeight="false" outlineLevel="0" collapsed="false">
      <c r="A12199" s="453" t="n">
        <v>45112</v>
      </c>
      <c r="B12199" s="454" t="s">
        <v>12804</v>
      </c>
      <c r="C12199" s="453" t="s">
        <v>102</v>
      </c>
      <c r="D12199" s="453" t="n">
        <v>1060723.72</v>
      </c>
      <c r="E12199" s="474" t="s">
        <v>10866</v>
      </c>
    </row>
    <row r="12200" customFormat="false" ht="19.5" hidden="false" customHeight="false" outlineLevel="0" collapsed="false">
      <c r="A12200" s="453" t="n">
        <v>14525</v>
      </c>
      <c r="B12200" s="454" t="s">
        <v>12805</v>
      </c>
      <c r="C12200" s="453" t="s">
        <v>102</v>
      </c>
      <c r="D12200" s="453" t="n">
        <v>922198.17</v>
      </c>
      <c r="E12200" s="474" t="s">
        <v>10866</v>
      </c>
    </row>
    <row r="12201" customFormat="false" ht="19.5" hidden="false" customHeight="false" outlineLevel="0" collapsed="false">
      <c r="A12201" s="453" t="n">
        <v>10685</v>
      </c>
      <c r="B12201" s="454" t="s">
        <v>12806</v>
      </c>
      <c r="C12201" s="453" t="s">
        <v>102</v>
      </c>
      <c r="D12201" s="453" t="n">
        <v>815000</v>
      </c>
      <c r="E12201" s="474" t="s">
        <v>482</v>
      </c>
    </row>
    <row r="12202" customFormat="false" ht="19.5" hidden="false" customHeight="false" outlineLevel="0" collapsed="false">
      <c r="A12202" s="453" t="n">
        <v>40636</v>
      </c>
      <c r="B12202" s="454" t="s">
        <v>12807</v>
      </c>
      <c r="C12202" s="453" t="s">
        <v>102</v>
      </c>
      <c r="D12202" s="453" t="n">
        <v>1128570.19</v>
      </c>
      <c r="E12202" s="475" t="s">
        <v>10866</v>
      </c>
    </row>
    <row r="12203" customFormat="false" ht="19.5" hidden="false" customHeight="false" outlineLevel="0" collapsed="false">
      <c r="A12203" s="453" t="n">
        <v>4111</v>
      </c>
      <c r="B12203" s="454" t="s">
        <v>12808</v>
      </c>
      <c r="C12203" s="453" t="s">
        <v>102</v>
      </c>
      <c r="D12203" s="453" t="n">
        <v>58.77</v>
      </c>
      <c r="E12203" s="474" t="s">
        <v>10866</v>
      </c>
    </row>
    <row r="12204" customFormat="false" ht="19.5" hidden="false" customHeight="false" outlineLevel="0" collapsed="false">
      <c r="A12204" s="453" t="n">
        <v>44538</v>
      </c>
      <c r="B12204" s="454" t="s">
        <v>12809</v>
      </c>
      <c r="C12204" s="453" t="s">
        <v>102</v>
      </c>
      <c r="D12204" s="453" t="n">
        <v>54.86</v>
      </c>
      <c r="E12204" s="474" t="s">
        <v>10866</v>
      </c>
    </row>
    <row r="12205" customFormat="false" ht="19.5" hidden="false" customHeight="false" outlineLevel="0" collapsed="false">
      <c r="A12205" s="453" t="n">
        <v>12</v>
      </c>
      <c r="B12205" s="454" t="s">
        <v>12810</v>
      </c>
      <c r="C12205" s="453" t="s">
        <v>102</v>
      </c>
      <c r="D12205" s="453" t="n">
        <v>6.91</v>
      </c>
      <c r="E12205" s="474" t="s">
        <v>10866</v>
      </c>
    </row>
    <row r="12206" customFormat="false" ht="19.5" hidden="false" customHeight="false" outlineLevel="0" collapsed="false">
      <c r="A12206" s="453" t="n">
        <v>37554</v>
      </c>
      <c r="B12206" s="454" t="s">
        <v>12811</v>
      </c>
      <c r="C12206" s="453" t="s">
        <v>102</v>
      </c>
      <c r="D12206" s="453" t="n">
        <v>193.77</v>
      </c>
      <c r="E12206" s="474" t="s">
        <v>10866</v>
      </c>
    </row>
    <row r="12207" customFormat="false" ht="19.5" hidden="false" customHeight="false" outlineLevel="0" collapsed="false">
      <c r="A12207" s="453" t="n">
        <v>37555</v>
      </c>
      <c r="B12207" s="454" t="s">
        <v>12812</v>
      </c>
      <c r="C12207" s="453" t="s">
        <v>102</v>
      </c>
      <c r="D12207" s="453" t="n">
        <v>235.71</v>
      </c>
      <c r="E12207" s="474" t="s">
        <v>10866</v>
      </c>
    </row>
    <row r="12208" customFormat="false" ht="19.5" hidden="false" customHeight="false" outlineLevel="0" collapsed="false">
      <c r="A12208" s="453" t="n">
        <v>10902</v>
      </c>
      <c r="B12208" s="454" t="s">
        <v>12813</v>
      </c>
      <c r="C12208" s="453" t="s">
        <v>102</v>
      </c>
      <c r="D12208" s="453" t="n">
        <v>59.14</v>
      </c>
      <c r="E12208" s="474" t="s">
        <v>10866</v>
      </c>
    </row>
    <row r="12209" customFormat="false" ht="19.5" hidden="false" customHeight="false" outlineLevel="0" collapsed="false">
      <c r="A12209" s="453" t="n">
        <v>20965</v>
      </c>
      <c r="B12209" s="454" t="s">
        <v>12814</v>
      </c>
      <c r="C12209" s="453" t="s">
        <v>102</v>
      </c>
      <c r="D12209" s="453" t="n">
        <v>59.69</v>
      </c>
      <c r="E12209" s="474" t="s">
        <v>10866</v>
      </c>
    </row>
    <row r="12210" customFormat="false" ht="19.5" hidden="false" customHeight="false" outlineLevel="0" collapsed="false">
      <c r="A12210" s="453" t="n">
        <v>20966</v>
      </c>
      <c r="B12210" s="454" t="s">
        <v>12815</v>
      </c>
      <c r="C12210" s="453" t="s">
        <v>102</v>
      </c>
      <c r="D12210" s="453" t="n">
        <v>64.27</v>
      </c>
      <c r="E12210" s="474" t="s">
        <v>10866</v>
      </c>
    </row>
    <row r="12211" customFormat="false" ht="19.5" hidden="false" customHeight="false" outlineLevel="0" collapsed="false">
      <c r="A12211" s="453" t="n">
        <v>10903</v>
      </c>
      <c r="B12211" s="454" t="s">
        <v>12816</v>
      </c>
      <c r="C12211" s="453" t="s">
        <v>102</v>
      </c>
      <c r="D12211" s="453" t="n">
        <v>97.42</v>
      </c>
      <c r="E12211" s="475" t="s">
        <v>10866</v>
      </c>
    </row>
    <row r="12212" customFormat="false" ht="19.5" hidden="false" customHeight="false" outlineLevel="0" collapsed="false">
      <c r="A12212" s="453" t="n">
        <v>20967</v>
      </c>
      <c r="B12212" s="454" t="s">
        <v>12817</v>
      </c>
      <c r="C12212" s="453" t="s">
        <v>102</v>
      </c>
      <c r="D12212" s="453" t="n">
        <v>97.42</v>
      </c>
      <c r="E12212" s="475" t="s">
        <v>10866</v>
      </c>
    </row>
    <row r="12213" customFormat="false" ht="19.5" hidden="false" customHeight="false" outlineLevel="0" collapsed="false">
      <c r="A12213" s="453" t="n">
        <v>20968</v>
      </c>
      <c r="B12213" s="454" t="s">
        <v>12818</v>
      </c>
      <c r="C12213" s="453" t="s">
        <v>102</v>
      </c>
      <c r="D12213" s="453" t="n">
        <v>106.85</v>
      </c>
      <c r="E12213" s="474" t="s">
        <v>10866</v>
      </c>
    </row>
    <row r="12214" customFormat="false" ht="19.5" hidden="false" customHeight="false" outlineLevel="0" collapsed="false">
      <c r="A12214" s="453" t="n">
        <v>39017</v>
      </c>
      <c r="B12214" s="454" t="s">
        <v>12819</v>
      </c>
      <c r="C12214" s="453" t="s">
        <v>102</v>
      </c>
      <c r="D12214" s="453" t="n">
        <v>0.14</v>
      </c>
      <c r="E12214" s="474" t="s">
        <v>10866</v>
      </c>
    </row>
    <row r="12215" customFormat="false" ht="19.5" hidden="false" customHeight="false" outlineLevel="0" collapsed="false">
      <c r="A12215" s="453" t="n">
        <v>39315</v>
      </c>
      <c r="B12215" s="454" t="s">
        <v>12820</v>
      </c>
      <c r="C12215" s="453" t="s">
        <v>102</v>
      </c>
      <c r="D12215" s="453" t="n">
        <v>0.22</v>
      </c>
      <c r="E12215" s="474" t="s">
        <v>10866</v>
      </c>
    </row>
    <row r="12216" customFormat="false" ht="19.5" hidden="false" customHeight="false" outlineLevel="0" collapsed="false">
      <c r="A12216" s="453" t="n">
        <v>39016</v>
      </c>
      <c r="B12216" s="454" t="s">
        <v>12821</v>
      </c>
      <c r="C12216" s="453" t="s">
        <v>102</v>
      </c>
      <c r="D12216" s="453" t="n">
        <v>0.23</v>
      </c>
      <c r="E12216" s="474" t="s">
        <v>10866</v>
      </c>
    </row>
    <row r="12217" customFormat="false" ht="19.5" hidden="false" customHeight="false" outlineLevel="0" collapsed="false">
      <c r="A12217" s="453" t="n">
        <v>39481</v>
      </c>
      <c r="B12217" s="454" t="s">
        <v>12822</v>
      </c>
      <c r="C12217" s="453" t="s">
        <v>102</v>
      </c>
      <c r="D12217" s="453" t="n">
        <v>1.11</v>
      </c>
      <c r="E12217" s="474" t="s">
        <v>10866</v>
      </c>
    </row>
    <row r="12218" customFormat="false" ht="19.5" hidden="false" customHeight="false" outlineLevel="0" collapsed="false">
      <c r="A12218" s="453" t="n">
        <v>39013</v>
      </c>
      <c r="B12218" s="454" t="s">
        <v>12823</v>
      </c>
      <c r="C12218" s="453" t="s">
        <v>102</v>
      </c>
      <c r="D12218" s="453" t="n">
        <v>0.94</v>
      </c>
      <c r="E12218" s="474" t="s">
        <v>10866</v>
      </c>
    </row>
    <row r="12219" customFormat="false" ht="19.5" hidden="false" customHeight="false" outlineLevel="0" collapsed="false">
      <c r="A12219" s="453" t="n">
        <v>44919</v>
      </c>
      <c r="B12219" s="454" t="s">
        <v>12824</v>
      </c>
      <c r="C12219" s="453" t="s">
        <v>102</v>
      </c>
      <c r="D12219" s="453" t="n">
        <v>1.77</v>
      </c>
      <c r="E12219" s="474" t="s">
        <v>10866</v>
      </c>
    </row>
    <row r="12220" customFormat="false" ht="19.5" hidden="false" customHeight="false" outlineLevel="0" collapsed="false">
      <c r="A12220" s="453" t="n">
        <v>40433</v>
      </c>
      <c r="B12220" s="454" t="s">
        <v>12825</v>
      </c>
      <c r="C12220" s="453" t="s">
        <v>102</v>
      </c>
      <c r="D12220" s="453" t="n">
        <v>0.98</v>
      </c>
      <c r="E12220" s="474" t="s">
        <v>10866</v>
      </c>
    </row>
    <row r="12221" customFormat="false" ht="19.5" hidden="false" customHeight="false" outlineLevel="0" collapsed="false">
      <c r="A12221" s="453" t="n">
        <v>20219</v>
      </c>
      <c r="B12221" s="454" t="s">
        <v>12826</v>
      </c>
      <c r="C12221" s="453" t="s">
        <v>102</v>
      </c>
      <c r="D12221" s="453"/>
      <c r="E12221" s="474" t="s">
        <v>482</v>
      </c>
    </row>
    <row r="12222" customFormat="false" ht="19.5" hidden="false" customHeight="false" outlineLevel="0" collapsed="false">
      <c r="A12222" s="453" t="n">
        <v>36484</v>
      </c>
      <c r="B12222" s="454" t="s">
        <v>12827</v>
      </c>
      <c r="C12222" s="453" t="s">
        <v>102</v>
      </c>
      <c r="D12222" s="453"/>
      <c r="E12222" s="474" t="s">
        <v>10866</v>
      </c>
    </row>
    <row r="12223" customFormat="false" ht="19.5" hidden="false" customHeight="false" outlineLevel="0" collapsed="false">
      <c r="A12223" s="453" t="n">
        <v>38368</v>
      </c>
      <c r="B12223" s="454" t="s">
        <v>12828</v>
      </c>
      <c r="C12223" s="453" t="s">
        <v>102</v>
      </c>
      <c r="D12223" s="453" t="n">
        <v>6.94</v>
      </c>
      <c r="E12223" s="475" t="s">
        <v>10866</v>
      </c>
    </row>
    <row r="12224" customFormat="false" ht="19.5" hidden="false" customHeight="false" outlineLevel="0" collapsed="false">
      <c r="A12224" s="453" t="n">
        <v>38367</v>
      </c>
      <c r="B12224" s="454" t="s">
        <v>12829</v>
      </c>
      <c r="C12224" s="453" t="s">
        <v>102</v>
      </c>
      <c r="D12224" s="453" t="n">
        <v>12.35</v>
      </c>
      <c r="E12224" s="474" t="s">
        <v>10866</v>
      </c>
    </row>
    <row r="12225" customFormat="false" ht="19.5" hidden="false" customHeight="false" outlineLevel="0" collapsed="false">
      <c r="A12225" s="453" t="n">
        <v>38091</v>
      </c>
      <c r="B12225" s="454" t="s">
        <v>12830</v>
      </c>
      <c r="C12225" s="453" t="s">
        <v>102</v>
      </c>
      <c r="D12225" s="453" t="n">
        <v>2.9</v>
      </c>
      <c r="E12225" s="474" t="s">
        <v>10866</v>
      </c>
    </row>
    <row r="12226" customFormat="false" ht="19.5" hidden="false" customHeight="false" outlineLevel="0" collapsed="false">
      <c r="A12226" s="453" t="n">
        <v>38095</v>
      </c>
      <c r="B12226" s="454" t="s">
        <v>12831</v>
      </c>
      <c r="C12226" s="453" t="s">
        <v>102</v>
      </c>
      <c r="D12226" s="453" t="n">
        <v>6.14</v>
      </c>
      <c r="E12226" s="474" t="s">
        <v>10866</v>
      </c>
    </row>
    <row r="12227" customFormat="false" ht="19.5" hidden="false" customHeight="false" outlineLevel="0" collapsed="false">
      <c r="A12227" s="453" t="n">
        <v>38092</v>
      </c>
      <c r="B12227" s="454" t="s">
        <v>12832</v>
      </c>
      <c r="C12227" s="453" t="s">
        <v>102</v>
      </c>
      <c r="D12227" s="453" t="n">
        <v>2.75</v>
      </c>
      <c r="E12227" s="474" t="s">
        <v>10866</v>
      </c>
    </row>
    <row r="12228" customFormat="false" ht="19.5" hidden="false" customHeight="false" outlineLevel="0" collapsed="false">
      <c r="A12228" s="453" t="n">
        <v>38093</v>
      </c>
      <c r="B12228" s="454" t="s">
        <v>12833</v>
      </c>
      <c r="C12228" s="453" t="s">
        <v>102</v>
      </c>
      <c r="D12228" s="453" t="n">
        <v>2.84</v>
      </c>
      <c r="E12228" s="474" t="s">
        <v>10866</v>
      </c>
    </row>
    <row r="12229" customFormat="false" ht="19.5" hidden="false" customHeight="false" outlineLevel="0" collapsed="false">
      <c r="A12229" s="453" t="n">
        <v>38096</v>
      </c>
      <c r="B12229" s="454" t="s">
        <v>12834</v>
      </c>
      <c r="C12229" s="453" t="s">
        <v>102</v>
      </c>
      <c r="D12229" s="453" t="n">
        <v>6.6</v>
      </c>
      <c r="E12229" s="474" t="s">
        <v>10866</v>
      </c>
    </row>
    <row r="12230" customFormat="false" ht="19.5" hidden="false" customHeight="false" outlineLevel="0" collapsed="false">
      <c r="A12230" s="453" t="n">
        <v>38094</v>
      </c>
      <c r="B12230" s="454" t="s">
        <v>12835</v>
      </c>
      <c r="C12230" s="453" t="s">
        <v>102</v>
      </c>
      <c r="D12230" s="453" t="n">
        <v>3.48</v>
      </c>
      <c r="E12230" s="474" t="s">
        <v>10866</v>
      </c>
    </row>
    <row r="12231" customFormat="false" ht="19.5" hidden="false" customHeight="false" outlineLevel="0" collapsed="false">
      <c r="A12231" s="453" t="n">
        <v>38097</v>
      </c>
      <c r="B12231" s="454" t="s">
        <v>12836</v>
      </c>
      <c r="C12231" s="453" t="s">
        <v>102</v>
      </c>
      <c r="D12231" s="453" t="n">
        <v>7.08</v>
      </c>
      <c r="E12231" s="474" t="s">
        <v>10866</v>
      </c>
    </row>
    <row r="12232" customFormat="false" ht="19.5" hidden="false" customHeight="false" outlineLevel="0" collapsed="false">
      <c r="A12232" s="453" t="n">
        <v>38098</v>
      </c>
      <c r="B12232" s="454" t="s">
        <v>12837</v>
      </c>
      <c r="C12232" s="453" t="s">
        <v>102</v>
      </c>
      <c r="D12232" s="453" t="n">
        <v>7.08</v>
      </c>
      <c r="E12232" s="474" t="s">
        <v>10866</v>
      </c>
    </row>
    <row r="12233" customFormat="false" ht="19.5" hidden="false" customHeight="false" outlineLevel="0" collapsed="false">
      <c r="A12233" s="453" t="n">
        <v>11186</v>
      </c>
      <c r="B12233" s="454" t="s">
        <v>12838</v>
      </c>
      <c r="C12233" s="453" t="s">
        <v>667</v>
      </c>
      <c r="D12233" s="453" t="n">
        <v>313.9</v>
      </c>
      <c r="E12233" s="474" t="s">
        <v>10866</v>
      </c>
    </row>
    <row r="12234" customFormat="false" ht="19.5" hidden="false" customHeight="false" outlineLevel="0" collapsed="false">
      <c r="A12234" s="453" t="n">
        <v>11558</v>
      </c>
      <c r="B12234" s="454" t="s">
        <v>12839</v>
      </c>
      <c r="C12234" s="453" t="s">
        <v>11275</v>
      </c>
      <c r="D12234" s="453" t="n">
        <v>15.93</v>
      </c>
      <c r="E12234" s="474" t="s">
        <v>10866</v>
      </c>
    </row>
    <row r="12235" customFormat="false" ht="19.5" hidden="false" customHeight="false" outlineLevel="0" collapsed="false">
      <c r="A12235" s="453" t="n">
        <v>11557</v>
      </c>
      <c r="B12235" s="454" t="s">
        <v>12840</v>
      </c>
      <c r="C12235" s="453" t="s">
        <v>11275</v>
      </c>
      <c r="D12235" s="453" t="n">
        <v>40.34</v>
      </c>
      <c r="E12235" s="474" t="s">
        <v>10866</v>
      </c>
    </row>
    <row r="12236" customFormat="false" ht="19.5" hidden="false" customHeight="false" outlineLevel="0" collapsed="false">
      <c r="A12236" s="453" t="n">
        <v>2759</v>
      </c>
      <c r="B12236" s="454" t="s">
        <v>12841</v>
      </c>
      <c r="C12236" s="453" t="s">
        <v>102</v>
      </c>
      <c r="D12236" s="453"/>
      <c r="E12236" s="474" t="s">
        <v>482</v>
      </c>
    </row>
    <row r="12237" customFormat="false" ht="19.5" hidden="false" customHeight="false" outlineLevel="0" collapsed="false">
      <c r="A12237" s="453" t="n">
        <v>38124</v>
      </c>
      <c r="B12237" s="454" t="s">
        <v>12842</v>
      </c>
      <c r="C12237" s="453" t="s">
        <v>102</v>
      </c>
      <c r="D12237" s="453" t="n">
        <v>29.99</v>
      </c>
      <c r="E12237" s="474" t="s">
        <v>482</v>
      </c>
    </row>
    <row r="12238" customFormat="false" ht="19.5" hidden="false" customHeight="false" outlineLevel="0" collapsed="false">
      <c r="A12238" s="453" t="n">
        <v>38380</v>
      </c>
      <c r="B12238" s="454" t="s">
        <v>12843</v>
      </c>
      <c r="C12238" s="453" t="s">
        <v>102</v>
      </c>
      <c r="D12238" s="453" t="n">
        <v>20.54</v>
      </c>
      <c r="E12238" s="475" t="s">
        <v>10866</v>
      </c>
    </row>
    <row r="12239" customFormat="false" ht="19.5" hidden="false" customHeight="false" outlineLevel="0" collapsed="false">
      <c r="A12239" s="453" t="n">
        <v>45278</v>
      </c>
      <c r="B12239" s="454" t="s">
        <v>12844</v>
      </c>
      <c r="C12239" s="453" t="s">
        <v>102</v>
      </c>
      <c r="D12239" s="453" t="n">
        <v>125.98</v>
      </c>
      <c r="E12239" s="474" t="s">
        <v>10866</v>
      </c>
    </row>
    <row r="12240" customFormat="false" ht="19.5" hidden="false" customHeight="false" outlineLevel="0" collapsed="false">
      <c r="A12240" s="453" t="n">
        <v>42429</v>
      </c>
      <c r="B12240" s="454" t="s">
        <v>12845</v>
      </c>
      <c r="C12240" s="453" t="s">
        <v>102</v>
      </c>
      <c r="D12240" s="453"/>
      <c r="E12240" s="474" t="s">
        <v>10866</v>
      </c>
    </row>
    <row r="12241" customFormat="false" ht="19.5" hidden="false" customHeight="false" outlineLevel="0" collapsed="false">
      <c r="A12241" s="453" t="n">
        <v>38538</v>
      </c>
      <c r="B12241" s="454" t="s">
        <v>12846</v>
      </c>
      <c r="C12241" s="453" t="s">
        <v>501</v>
      </c>
      <c r="D12241" s="453"/>
      <c r="E12241" s="474" t="s">
        <v>482</v>
      </c>
    </row>
    <row r="12242" customFormat="false" ht="19.5" hidden="false" customHeight="false" outlineLevel="0" collapsed="false">
      <c r="A12242" s="453" t="n">
        <v>38539</v>
      </c>
      <c r="B12242" s="454" t="s">
        <v>12847</v>
      </c>
      <c r="C12242" s="453" t="s">
        <v>501</v>
      </c>
      <c r="D12242" s="453"/>
      <c r="E12242" s="474" t="s">
        <v>10866</v>
      </c>
    </row>
    <row r="12243" customFormat="false" ht="19.5" hidden="false" customHeight="false" outlineLevel="0" collapsed="false">
      <c r="A12243" s="453" t="n">
        <v>38540</v>
      </c>
      <c r="B12243" s="454" t="s">
        <v>12848</v>
      </c>
      <c r="C12243" s="453" t="s">
        <v>501</v>
      </c>
      <c r="D12243" s="453"/>
      <c r="E12243" s="474" t="s">
        <v>10866</v>
      </c>
    </row>
    <row r="12244" customFormat="false" ht="19.5" hidden="false" customHeight="false" outlineLevel="0" collapsed="false">
      <c r="A12244" s="453" t="n">
        <v>38384</v>
      </c>
      <c r="B12244" s="454" t="s">
        <v>12849</v>
      </c>
      <c r="C12244" s="453" t="s">
        <v>102</v>
      </c>
      <c r="D12244" s="453" t="n">
        <v>14.79</v>
      </c>
      <c r="E12244" s="475" t="s">
        <v>10866</v>
      </c>
    </row>
    <row r="12245" customFormat="false" ht="19.5" hidden="false" customHeight="false" outlineLevel="0" collapsed="false">
      <c r="A12245" s="453" t="n">
        <v>13</v>
      </c>
      <c r="B12245" s="454" t="s">
        <v>12850</v>
      </c>
      <c r="C12245" s="453" t="s">
        <v>488</v>
      </c>
      <c r="D12245" s="453" t="n">
        <v>18.65</v>
      </c>
      <c r="E12245" s="474" t="s">
        <v>10866</v>
      </c>
    </row>
    <row r="12246" customFormat="false" ht="19.5" hidden="false" customHeight="false" outlineLevel="0" collapsed="false">
      <c r="A12246" s="453" t="n">
        <v>2762</v>
      </c>
      <c r="B12246" s="454" t="s">
        <v>12851</v>
      </c>
      <c r="C12246" s="453" t="s">
        <v>501</v>
      </c>
      <c r="D12246" s="453"/>
      <c r="E12246" s="474" t="s">
        <v>10866</v>
      </c>
    </row>
    <row r="12247" customFormat="false" ht="19.5" hidden="false" customHeight="false" outlineLevel="0" collapsed="false">
      <c r="A12247" s="453" t="n">
        <v>21142</v>
      </c>
      <c r="B12247" s="454" t="s">
        <v>12852</v>
      </c>
      <c r="C12247" s="453" t="s">
        <v>102</v>
      </c>
      <c r="D12247" s="453" t="n">
        <v>24.75</v>
      </c>
      <c r="E12247" s="474" t="s">
        <v>10866</v>
      </c>
    </row>
    <row r="12248" customFormat="false" ht="19.5" hidden="false" customHeight="false" outlineLevel="0" collapsed="false">
      <c r="A12248" s="453" t="n">
        <v>37372</v>
      </c>
      <c r="B12248" s="454" t="s">
        <v>12853</v>
      </c>
      <c r="C12248" s="453" t="s">
        <v>485</v>
      </c>
      <c r="D12248" s="453" t="n">
        <v>1.36</v>
      </c>
      <c r="E12248" s="474" t="s">
        <v>482</v>
      </c>
    </row>
    <row r="12249" customFormat="false" ht="19.5" hidden="false" customHeight="false" outlineLevel="0" collapsed="false">
      <c r="A12249" s="453" t="n">
        <v>40863</v>
      </c>
      <c r="B12249" s="454" t="s">
        <v>12854</v>
      </c>
      <c r="C12249" s="453" t="s">
        <v>7690</v>
      </c>
      <c r="D12249" s="453" t="n">
        <v>227.2</v>
      </c>
      <c r="E12249" s="474" t="s">
        <v>482</v>
      </c>
    </row>
    <row r="12250" customFormat="false" ht="19.5" hidden="false" customHeight="false" outlineLevel="0" collapsed="false">
      <c r="A12250" s="453" t="n">
        <v>38475</v>
      </c>
      <c r="B12250" s="454" t="s">
        <v>12855</v>
      </c>
      <c r="C12250" s="453" t="s">
        <v>102</v>
      </c>
      <c r="D12250" s="453" t="n">
        <v>66.53</v>
      </c>
      <c r="E12250" s="474" t="s">
        <v>10866</v>
      </c>
    </row>
    <row r="12251" customFormat="false" ht="19.5" hidden="false" customHeight="false" outlineLevel="0" collapsed="false">
      <c r="A12251" s="453" t="n">
        <v>38474</v>
      </c>
      <c r="B12251" s="454" t="s">
        <v>12856</v>
      </c>
      <c r="C12251" s="453" t="s">
        <v>102</v>
      </c>
      <c r="D12251" s="453" t="n">
        <v>67.45</v>
      </c>
      <c r="E12251" s="474" t="s">
        <v>10866</v>
      </c>
    </row>
    <row r="12252" customFormat="false" ht="19.5" hidden="false" customHeight="false" outlineLevel="0" collapsed="false">
      <c r="A12252" s="453" t="n">
        <v>10886</v>
      </c>
      <c r="B12252" s="454" t="s">
        <v>12857</v>
      </c>
      <c r="C12252" s="453" t="s">
        <v>102</v>
      </c>
      <c r="D12252" s="453" t="n">
        <v>212.55</v>
      </c>
      <c r="E12252" s="474" t="s">
        <v>10866</v>
      </c>
    </row>
    <row r="12253" customFormat="false" ht="19.5" hidden="false" customHeight="false" outlineLevel="0" collapsed="false">
      <c r="A12253" s="453" t="n">
        <v>10888</v>
      </c>
      <c r="B12253" s="454" t="s">
        <v>12858</v>
      </c>
      <c r="C12253" s="453" t="s">
        <v>102</v>
      </c>
      <c r="D12253" s="453" t="n">
        <v>672.7</v>
      </c>
      <c r="E12253" s="474" t="s">
        <v>10866</v>
      </c>
    </row>
    <row r="12254" customFormat="false" ht="19.5" hidden="false" customHeight="false" outlineLevel="0" collapsed="false">
      <c r="A12254" s="453" t="n">
        <v>10889</v>
      </c>
      <c r="B12254" s="454" t="s">
        <v>12859</v>
      </c>
      <c r="C12254" s="453" t="s">
        <v>102</v>
      </c>
      <c r="D12254" s="453" t="n">
        <v>728.76</v>
      </c>
      <c r="E12254" s="474" t="s">
        <v>10866</v>
      </c>
    </row>
    <row r="12255" customFormat="false" ht="19.5" hidden="false" customHeight="false" outlineLevel="0" collapsed="false">
      <c r="A12255" s="453" t="n">
        <v>10890</v>
      </c>
      <c r="B12255" s="454" t="s">
        <v>12860</v>
      </c>
      <c r="C12255" s="453" t="s">
        <v>102</v>
      </c>
      <c r="D12255" s="453" t="n">
        <v>336.35</v>
      </c>
      <c r="E12255" s="474" t="s">
        <v>10866</v>
      </c>
    </row>
    <row r="12256" customFormat="false" ht="19.5" hidden="false" customHeight="false" outlineLevel="0" collapsed="false">
      <c r="A12256" s="453" t="n">
        <v>10891</v>
      </c>
      <c r="B12256" s="454" t="s">
        <v>12861</v>
      </c>
      <c r="C12256" s="453" t="s">
        <v>102</v>
      </c>
      <c r="D12256" s="453" t="n">
        <v>205.54</v>
      </c>
      <c r="E12256" s="474" t="s">
        <v>10866</v>
      </c>
    </row>
    <row r="12257" customFormat="false" ht="19.5" hidden="false" customHeight="false" outlineLevel="0" collapsed="false">
      <c r="A12257" s="453" t="n">
        <v>10892</v>
      </c>
      <c r="B12257" s="454" t="s">
        <v>12862</v>
      </c>
      <c r="C12257" s="453" t="s">
        <v>102</v>
      </c>
      <c r="D12257" s="453" t="n">
        <v>242.92</v>
      </c>
      <c r="E12257" s="474" t="s">
        <v>482</v>
      </c>
    </row>
    <row r="12258" customFormat="false" ht="19.5" hidden="false" customHeight="false" outlineLevel="0" collapsed="false">
      <c r="A12258" s="453" t="n">
        <v>20977</v>
      </c>
      <c r="B12258" s="454" t="s">
        <v>12863</v>
      </c>
      <c r="C12258" s="453" t="s">
        <v>102</v>
      </c>
      <c r="D12258" s="453" t="n">
        <v>289.63</v>
      </c>
      <c r="E12258" s="474" t="s">
        <v>10866</v>
      </c>
    </row>
    <row r="12259" customFormat="false" ht="19.5" hidden="false" customHeight="false" outlineLevel="0" collapsed="false">
      <c r="A12259" s="453" t="n">
        <v>3073</v>
      </c>
      <c r="B12259" s="454" t="s">
        <v>12864</v>
      </c>
      <c r="C12259" s="453" t="s">
        <v>102</v>
      </c>
      <c r="D12259" s="453"/>
      <c r="E12259" s="474" t="s">
        <v>10866</v>
      </c>
    </row>
    <row r="12260" customFormat="false" ht="19.5" hidden="false" customHeight="false" outlineLevel="0" collapsed="false">
      <c r="A12260" s="453" t="n">
        <v>3074</v>
      </c>
      <c r="B12260" s="454" t="s">
        <v>12865</v>
      </c>
      <c r="C12260" s="453" t="s">
        <v>102</v>
      </c>
      <c r="D12260" s="453"/>
      <c r="E12260" s="474" t="s">
        <v>10866</v>
      </c>
    </row>
    <row r="12261" customFormat="false" ht="19.5" hidden="false" customHeight="false" outlineLevel="0" collapsed="false">
      <c r="A12261" s="453" t="n">
        <v>3076</v>
      </c>
      <c r="B12261" s="454" t="s">
        <v>12866</v>
      </c>
      <c r="C12261" s="453" t="s">
        <v>102</v>
      </c>
      <c r="D12261" s="453"/>
      <c r="E12261" s="474" t="s">
        <v>10866</v>
      </c>
    </row>
    <row r="12262" customFormat="false" ht="19.5" hidden="false" customHeight="false" outlineLevel="0" collapsed="false">
      <c r="A12262" s="453" t="n">
        <v>3075</v>
      </c>
      <c r="B12262" s="454" t="s">
        <v>12867</v>
      </c>
      <c r="C12262" s="453" t="s">
        <v>102</v>
      </c>
      <c r="D12262" s="453"/>
      <c r="E12262" s="474" t="s">
        <v>10866</v>
      </c>
    </row>
    <row r="12263" customFormat="false" ht="19.5" hidden="false" customHeight="false" outlineLevel="0" collapsed="false">
      <c r="A12263" s="453" t="n">
        <v>10781</v>
      </c>
      <c r="B12263" s="454" t="s">
        <v>12868</v>
      </c>
      <c r="C12263" s="453" t="s">
        <v>102</v>
      </c>
      <c r="D12263" s="453"/>
      <c r="E12263" s="474" t="s">
        <v>10866</v>
      </c>
    </row>
    <row r="12264" customFormat="false" ht="19.5" hidden="false" customHeight="false" outlineLevel="0" collapsed="false">
      <c r="A12264" s="453" t="n">
        <v>11480</v>
      </c>
      <c r="B12264" s="454" t="s">
        <v>12869</v>
      </c>
      <c r="C12264" s="453" t="s">
        <v>12199</v>
      </c>
      <c r="D12264" s="453" t="n">
        <v>161.19</v>
      </c>
      <c r="E12264" s="474" t="s">
        <v>10866</v>
      </c>
    </row>
    <row r="12265" customFormat="false" ht="19.5" hidden="false" customHeight="false" outlineLevel="0" collapsed="false">
      <c r="A12265" s="453" t="n">
        <v>43612</v>
      </c>
      <c r="B12265" s="454" t="s">
        <v>12870</v>
      </c>
      <c r="C12265" s="453" t="s">
        <v>12199</v>
      </c>
      <c r="D12265" s="453" t="n">
        <v>126.87</v>
      </c>
      <c r="E12265" s="474" t="s">
        <v>10866</v>
      </c>
    </row>
    <row r="12266" customFormat="false" ht="19.5" hidden="false" customHeight="false" outlineLevel="0" collapsed="false">
      <c r="A12266" s="453" t="n">
        <v>43613</v>
      </c>
      <c r="B12266" s="454" t="s">
        <v>12871</v>
      </c>
      <c r="C12266" s="453" t="s">
        <v>12199</v>
      </c>
      <c r="D12266" s="453" t="n">
        <v>105.03</v>
      </c>
      <c r="E12266" s="474" t="s">
        <v>10866</v>
      </c>
    </row>
    <row r="12267" customFormat="false" ht="19.5" hidden="false" customHeight="false" outlineLevel="0" collapsed="false">
      <c r="A12267" s="453" t="n">
        <v>11469</v>
      </c>
      <c r="B12267" s="454" t="s">
        <v>12872</v>
      </c>
      <c r="C12267" s="453" t="s">
        <v>102</v>
      </c>
      <c r="D12267" s="453" t="n">
        <v>17.21</v>
      </c>
      <c r="E12267" s="474" t="s">
        <v>10866</v>
      </c>
    </row>
    <row r="12268" customFormat="false" ht="19.5" hidden="false" customHeight="false" outlineLevel="0" collapsed="false">
      <c r="A12268" s="453" t="n">
        <v>11468</v>
      </c>
      <c r="B12268" s="454" t="s">
        <v>12873</v>
      </c>
      <c r="C12268" s="453" t="s">
        <v>102</v>
      </c>
      <c r="D12268" s="453" t="n">
        <v>17.22</v>
      </c>
      <c r="E12268" s="474" t="s">
        <v>10866</v>
      </c>
    </row>
    <row r="12269" customFormat="false" ht="19.5" hidden="false" customHeight="false" outlineLevel="0" collapsed="false">
      <c r="A12269" s="453" t="n">
        <v>11484</v>
      </c>
      <c r="B12269" s="454" t="s">
        <v>12874</v>
      </c>
      <c r="C12269" s="453" t="s">
        <v>102</v>
      </c>
      <c r="D12269" s="453" t="n">
        <v>75.62</v>
      </c>
      <c r="E12269" s="474" t="s">
        <v>10866</v>
      </c>
    </row>
    <row r="12270" customFormat="false" ht="19.5" hidden="false" customHeight="false" outlineLevel="0" collapsed="false">
      <c r="A12270" s="453" t="n">
        <v>38155</v>
      </c>
      <c r="B12270" s="454" t="s">
        <v>12875</v>
      </c>
      <c r="C12270" s="453" t="s">
        <v>102</v>
      </c>
      <c r="D12270" s="453" t="n">
        <v>117.41</v>
      </c>
      <c r="E12270" s="474" t="s">
        <v>10866</v>
      </c>
    </row>
    <row r="12271" customFormat="false" ht="19.5" hidden="false" customHeight="false" outlineLevel="0" collapsed="false">
      <c r="A12271" s="453" t="n">
        <v>11467</v>
      </c>
      <c r="B12271" s="454" t="s">
        <v>12876</v>
      </c>
      <c r="C12271" s="453" t="s">
        <v>102</v>
      </c>
      <c r="D12271" s="453" t="n">
        <v>26.83</v>
      </c>
      <c r="E12271" s="474" t="s">
        <v>10866</v>
      </c>
    </row>
    <row r="12272" customFormat="false" ht="19.5" hidden="false" customHeight="false" outlineLevel="0" collapsed="false">
      <c r="A12272" s="453" t="n">
        <v>38153</v>
      </c>
      <c r="B12272" s="454" t="s">
        <v>12877</v>
      </c>
      <c r="C12272" s="453" t="s">
        <v>12199</v>
      </c>
      <c r="D12272" s="453" t="n">
        <v>68.53</v>
      </c>
      <c r="E12272" s="474" t="s">
        <v>10866</v>
      </c>
    </row>
    <row r="12273" customFormat="false" ht="19.5" hidden="false" customHeight="false" outlineLevel="0" collapsed="false">
      <c r="A12273" s="453" t="n">
        <v>43607</v>
      </c>
      <c r="B12273" s="454" t="s">
        <v>12878</v>
      </c>
      <c r="C12273" s="453" t="s">
        <v>12199</v>
      </c>
      <c r="D12273" s="453" t="n">
        <v>129.62</v>
      </c>
      <c r="E12273" s="474" t="s">
        <v>10866</v>
      </c>
    </row>
    <row r="12274" customFormat="false" ht="19.5" hidden="false" customHeight="false" outlineLevel="0" collapsed="false">
      <c r="A12274" s="453" t="n">
        <v>3080</v>
      </c>
      <c r="B12274" s="454" t="s">
        <v>12879</v>
      </c>
      <c r="C12274" s="453" t="s">
        <v>12199</v>
      </c>
      <c r="D12274" s="453" t="n">
        <v>87.15</v>
      </c>
      <c r="E12274" s="474" t="s">
        <v>482</v>
      </c>
    </row>
    <row r="12275" customFormat="false" ht="19.5" hidden="false" customHeight="false" outlineLevel="0" collapsed="false">
      <c r="A12275" s="453" t="n">
        <v>3081</v>
      </c>
      <c r="B12275" s="454" t="s">
        <v>12880</v>
      </c>
      <c r="C12275" s="453" t="s">
        <v>12199</v>
      </c>
      <c r="D12275" s="453" t="n">
        <v>172.42</v>
      </c>
      <c r="E12275" s="474" t="s">
        <v>10866</v>
      </c>
    </row>
    <row r="12276" customFormat="false" ht="19.5" hidden="false" customHeight="false" outlineLevel="0" collapsed="false">
      <c r="A12276" s="453" t="n">
        <v>3090</v>
      </c>
      <c r="B12276" s="454" t="s">
        <v>12881</v>
      </c>
      <c r="C12276" s="453" t="s">
        <v>12199</v>
      </c>
      <c r="D12276" s="453" t="n">
        <v>77.79</v>
      </c>
      <c r="E12276" s="474" t="s">
        <v>10866</v>
      </c>
    </row>
    <row r="12277" customFormat="false" ht="19.5" hidden="false" customHeight="false" outlineLevel="0" collapsed="false">
      <c r="A12277" s="453" t="n">
        <v>43611</v>
      </c>
      <c r="B12277" s="454" t="s">
        <v>12882</v>
      </c>
      <c r="C12277" s="453" t="s">
        <v>12199</v>
      </c>
      <c r="D12277" s="453" t="n">
        <v>129.08</v>
      </c>
      <c r="E12277" s="474" t="s">
        <v>10866</v>
      </c>
    </row>
    <row r="12278" customFormat="false" ht="19.5" hidden="false" customHeight="false" outlineLevel="0" collapsed="false">
      <c r="A12278" s="453" t="n">
        <v>3103</v>
      </c>
      <c r="B12278" s="454" t="s">
        <v>12883</v>
      </c>
      <c r="C12278" s="453" t="s">
        <v>102</v>
      </c>
      <c r="D12278" s="453" t="n">
        <v>64.49</v>
      </c>
      <c r="E12278" s="474" t="s">
        <v>10866</v>
      </c>
    </row>
    <row r="12279" customFormat="false" ht="19.5" hidden="false" customHeight="false" outlineLevel="0" collapsed="false">
      <c r="A12279" s="453" t="n">
        <v>3097</v>
      </c>
      <c r="B12279" s="454" t="s">
        <v>12884</v>
      </c>
      <c r="C12279" s="453" t="s">
        <v>12199</v>
      </c>
      <c r="D12279" s="453" t="n">
        <v>97.58</v>
      </c>
      <c r="E12279" s="474" t="s">
        <v>10866</v>
      </c>
    </row>
    <row r="12280" customFormat="false" ht="19.5" hidden="false" customHeight="false" outlineLevel="0" collapsed="false">
      <c r="A12280" s="453" t="n">
        <v>3099</v>
      </c>
      <c r="B12280" s="454" t="s">
        <v>12885</v>
      </c>
      <c r="C12280" s="453" t="s">
        <v>12199</v>
      </c>
      <c r="D12280" s="453" t="n">
        <v>156.24</v>
      </c>
      <c r="E12280" s="474" t="s">
        <v>10866</v>
      </c>
    </row>
    <row r="12281" customFormat="false" ht="19.5" hidden="false" customHeight="false" outlineLevel="0" collapsed="false">
      <c r="A12281" s="453" t="n">
        <v>38151</v>
      </c>
      <c r="B12281" s="454" t="s">
        <v>12886</v>
      </c>
      <c r="C12281" s="453" t="s">
        <v>12199</v>
      </c>
      <c r="D12281" s="453" t="n">
        <v>113.27</v>
      </c>
      <c r="E12281" s="475" t="s">
        <v>10866</v>
      </c>
    </row>
    <row r="12282" customFormat="false" ht="19.5" hidden="false" customHeight="false" outlineLevel="0" collapsed="false">
      <c r="A12282" s="453" t="n">
        <v>38152</v>
      </c>
      <c r="B12282" s="454" t="s">
        <v>12887</v>
      </c>
      <c r="C12282" s="453" t="s">
        <v>12199</v>
      </c>
      <c r="D12282" s="453" t="n">
        <v>182.72</v>
      </c>
      <c r="E12282" s="474" t="s">
        <v>10866</v>
      </c>
    </row>
    <row r="12283" customFormat="false" ht="19.5" hidden="false" customHeight="false" outlineLevel="0" collapsed="false">
      <c r="A12283" s="453" t="n">
        <v>43610</v>
      </c>
      <c r="B12283" s="454" t="s">
        <v>12888</v>
      </c>
      <c r="C12283" s="453" t="s">
        <v>12199</v>
      </c>
      <c r="D12283" s="453" t="n">
        <v>96.82</v>
      </c>
      <c r="E12283" s="474" t="s">
        <v>10866</v>
      </c>
    </row>
    <row r="12284" customFormat="false" ht="19.5" hidden="false" customHeight="false" outlineLevel="0" collapsed="false">
      <c r="A12284" s="453" t="n">
        <v>3093</v>
      </c>
      <c r="B12284" s="454" t="s">
        <v>12889</v>
      </c>
      <c r="C12284" s="453" t="s">
        <v>12199</v>
      </c>
      <c r="D12284" s="453" t="n">
        <v>156.24</v>
      </c>
      <c r="E12284" s="475" t="s">
        <v>10866</v>
      </c>
    </row>
    <row r="12285" customFormat="false" ht="19.5" hidden="false" customHeight="false" outlineLevel="0" collapsed="false">
      <c r="A12285" s="453" t="n">
        <v>38165</v>
      </c>
      <c r="B12285" s="454" t="s">
        <v>12890</v>
      </c>
      <c r="C12285" s="453" t="s">
        <v>12199</v>
      </c>
      <c r="D12285" s="453" t="n">
        <v>76.66</v>
      </c>
      <c r="E12285" s="474" t="s">
        <v>10866</v>
      </c>
    </row>
    <row r="12286" customFormat="false" ht="19.5" hidden="false" customHeight="false" outlineLevel="0" collapsed="false">
      <c r="A12286" s="453" t="n">
        <v>38177</v>
      </c>
      <c r="B12286" s="454" t="s">
        <v>12891</v>
      </c>
      <c r="C12286" s="453" t="s">
        <v>102</v>
      </c>
      <c r="D12286" s="453" t="n">
        <v>22.78</v>
      </c>
      <c r="E12286" s="474" t="s">
        <v>10866</v>
      </c>
    </row>
    <row r="12287" customFormat="false" ht="19.5" hidden="false" customHeight="false" outlineLevel="0" collapsed="false">
      <c r="A12287" s="453" t="n">
        <v>11458</v>
      </c>
      <c r="B12287" s="454" t="s">
        <v>12892</v>
      </c>
      <c r="C12287" s="453" t="s">
        <v>102</v>
      </c>
      <c r="D12287" s="453" t="n">
        <v>27.2</v>
      </c>
      <c r="E12287" s="475" t="s">
        <v>10866</v>
      </c>
    </row>
    <row r="12288" customFormat="false" ht="19.5" hidden="false" customHeight="false" outlineLevel="0" collapsed="false">
      <c r="A12288" s="453" t="n">
        <v>3108</v>
      </c>
      <c r="B12288" s="454" t="s">
        <v>12893</v>
      </c>
      <c r="C12288" s="453" t="s">
        <v>102</v>
      </c>
      <c r="D12288" s="453" t="n">
        <v>115.61</v>
      </c>
      <c r="E12288" s="474" t="s">
        <v>10866</v>
      </c>
    </row>
    <row r="12289" customFormat="false" ht="19.5" hidden="false" customHeight="false" outlineLevel="0" collapsed="false">
      <c r="A12289" s="453" t="n">
        <v>3105</v>
      </c>
      <c r="B12289" s="454" t="s">
        <v>12894</v>
      </c>
      <c r="C12289" s="453" t="s">
        <v>102</v>
      </c>
      <c r="D12289" s="453" t="n">
        <v>151.21</v>
      </c>
      <c r="E12289" s="475" t="s">
        <v>10866</v>
      </c>
    </row>
    <row r="12290" customFormat="false" ht="19.5" hidden="false" customHeight="false" outlineLevel="0" collapsed="false">
      <c r="A12290" s="453" t="n">
        <v>38178</v>
      </c>
      <c r="B12290" s="454" t="s">
        <v>12895</v>
      </c>
      <c r="C12290" s="453" t="s">
        <v>102</v>
      </c>
      <c r="D12290" s="453" t="n">
        <v>25.06</v>
      </c>
      <c r="E12290" s="475" t="s">
        <v>10866</v>
      </c>
    </row>
    <row r="12291" customFormat="false" ht="19.5" hidden="false" customHeight="false" outlineLevel="0" collapsed="false">
      <c r="A12291" s="453" t="n">
        <v>43575</v>
      </c>
      <c r="B12291" s="454" t="s">
        <v>12896</v>
      </c>
      <c r="C12291" s="453" t="s">
        <v>102</v>
      </c>
      <c r="D12291" s="453" t="n">
        <v>54.3</v>
      </c>
      <c r="E12291" s="475" t="s">
        <v>10866</v>
      </c>
    </row>
    <row r="12292" customFormat="false" ht="19.5" hidden="false" customHeight="false" outlineLevel="0" collapsed="false">
      <c r="A12292" s="453" t="n">
        <v>43577</v>
      </c>
      <c r="B12292" s="454" t="s">
        <v>12897</v>
      </c>
      <c r="C12292" s="453" t="s">
        <v>102</v>
      </c>
      <c r="D12292" s="453" t="n">
        <v>94.41</v>
      </c>
      <c r="E12292" s="474" t="s">
        <v>10866</v>
      </c>
    </row>
    <row r="12293" customFormat="false" ht="19.5" hidden="false" customHeight="false" outlineLevel="0" collapsed="false">
      <c r="A12293" s="453" t="n">
        <v>43458</v>
      </c>
      <c r="B12293" s="454" t="s">
        <v>12898</v>
      </c>
      <c r="C12293" s="453" t="s">
        <v>485</v>
      </c>
      <c r="D12293" s="453" t="n">
        <v>0.05</v>
      </c>
      <c r="E12293" s="475" t="s">
        <v>482</v>
      </c>
    </row>
    <row r="12294" customFormat="false" ht="19.5" hidden="false" customHeight="false" outlineLevel="0" collapsed="false">
      <c r="A12294" s="453" t="n">
        <v>43470</v>
      </c>
      <c r="B12294" s="454" t="s">
        <v>12899</v>
      </c>
      <c r="C12294" s="453" t="s">
        <v>7690</v>
      </c>
      <c r="D12294" s="453" t="n">
        <v>9.71</v>
      </c>
      <c r="E12294" s="474" t="s">
        <v>482</v>
      </c>
    </row>
    <row r="12295" customFormat="false" ht="19.5" hidden="false" customHeight="false" outlineLevel="0" collapsed="false">
      <c r="A12295" s="453" t="n">
        <v>43459</v>
      </c>
      <c r="B12295" s="454" t="s">
        <v>12900</v>
      </c>
      <c r="C12295" s="453" t="s">
        <v>485</v>
      </c>
      <c r="D12295" s="453" t="n">
        <v>0.3</v>
      </c>
      <c r="E12295" s="474" t="s">
        <v>482</v>
      </c>
    </row>
    <row r="12296" customFormat="false" ht="19.5" hidden="false" customHeight="false" outlineLevel="0" collapsed="false">
      <c r="A12296" s="453" t="n">
        <v>43471</v>
      </c>
      <c r="B12296" s="454" t="s">
        <v>12901</v>
      </c>
      <c r="C12296" s="453" t="s">
        <v>7690</v>
      </c>
      <c r="D12296" s="453" t="n">
        <v>50.36</v>
      </c>
      <c r="E12296" s="475" t="s">
        <v>482</v>
      </c>
    </row>
    <row r="12297" customFormat="false" ht="19.5" hidden="false" customHeight="false" outlineLevel="0" collapsed="false">
      <c r="A12297" s="453" t="n">
        <v>43460</v>
      </c>
      <c r="B12297" s="454" t="s">
        <v>12902</v>
      </c>
      <c r="C12297" s="453" t="s">
        <v>485</v>
      </c>
      <c r="D12297" s="453" t="n">
        <v>0.91</v>
      </c>
      <c r="E12297" s="475" t="s">
        <v>482</v>
      </c>
    </row>
    <row r="12298" customFormat="false" ht="19.5" hidden="false" customHeight="false" outlineLevel="0" collapsed="false">
      <c r="A12298" s="453" t="n">
        <v>43472</v>
      </c>
      <c r="B12298" s="454" t="s">
        <v>12903</v>
      </c>
      <c r="C12298" s="453" t="s">
        <v>7690</v>
      </c>
      <c r="D12298" s="453" t="n">
        <v>152.44</v>
      </c>
      <c r="E12298" s="475" t="s">
        <v>482</v>
      </c>
    </row>
    <row r="12299" customFormat="false" ht="19.5" hidden="false" customHeight="false" outlineLevel="0" collapsed="false">
      <c r="A12299" s="453" t="n">
        <v>43461</v>
      </c>
      <c r="B12299" s="454" t="s">
        <v>12904</v>
      </c>
      <c r="C12299" s="453" t="s">
        <v>485</v>
      </c>
      <c r="D12299" s="453" t="n">
        <v>0.47</v>
      </c>
      <c r="E12299" s="475" t="s">
        <v>482</v>
      </c>
    </row>
    <row r="12300" customFormat="false" ht="19.5" hidden="false" customHeight="false" outlineLevel="0" collapsed="false">
      <c r="A12300" s="453" t="n">
        <v>43473</v>
      </c>
      <c r="B12300" s="454" t="s">
        <v>12905</v>
      </c>
      <c r="C12300" s="453" t="s">
        <v>7690</v>
      </c>
      <c r="D12300" s="453" t="n">
        <v>79.92</v>
      </c>
      <c r="E12300" s="474" t="s">
        <v>482</v>
      </c>
    </row>
    <row r="12301" customFormat="false" ht="19.5" hidden="false" customHeight="false" outlineLevel="0" collapsed="false">
      <c r="A12301" s="453" t="n">
        <v>43463</v>
      </c>
      <c r="B12301" s="454" t="s">
        <v>12906</v>
      </c>
      <c r="C12301" s="453" t="s">
        <v>485</v>
      </c>
      <c r="D12301" s="453" t="n">
        <v>0.12</v>
      </c>
      <c r="E12301" s="475" t="s">
        <v>482</v>
      </c>
    </row>
    <row r="12302" customFormat="false" ht="19.5" hidden="false" customHeight="false" outlineLevel="0" collapsed="false">
      <c r="A12302" s="453" t="n">
        <v>43475</v>
      </c>
      <c r="B12302" s="454" t="s">
        <v>12907</v>
      </c>
      <c r="C12302" s="453" t="s">
        <v>7690</v>
      </c>
      <c r="D12302" s="453" t="n">
        <v>21.01</v>
      </c>
      <c r="E12302" s="475" t="s">
        <v>482</v>
      </c>
    </row>
    <row r="12303" customFormat="false" ht="19.5" hidden="false" customHeight="false" outlineLevel="0" collapsed="false">
      <c r="A12303" s="453" t="n">
        <v>43462</v>
      </c>
      <c r="B12303" s="454" t="s">
        <v>12908</v>
      </c>
      <c r="C12303" s="453" t="s">
        <v>485</v>
      </c>
      <c r="D12303" s="453" t="n">
        <v>0.02</v>
      </c>
      <c r="E12303" s="474" t="s">
        <v>482</v>
      </c>
    </row>
    <row r="12304" customFormat="false" ht="19.5" hidden="false" customHeight="false" outlineLevel="0" collapsed="false">
      <c r="A12304" s="453" t="n">
        <v>43474</v>
      </c>
      <c r="B12304" s="454" t="s">
        <v>12909</v>
      </c>
      <c r="C12304" s="453" t="s">
        <v>7690</v>
      </c>
      <c r="D12304" s="453" t="n">
        <v>4.41</v>
      </c>
      <c r="E12304" s="474" t="s">
        <v>482</v>
      </c>
    </row>
    <row r="12305" customFormat="false" ht="19.5" hidden="false" customHeight="false" outlineLevel="0" collapsed="false">
      <c r="A12305" s="453" t="n">
        <v>43464</v>
      </c>
      <c r="B12305" s="454" t="s">
        <v>12910</v>
      </c>
      <c r="C12305" s="453" t="s">
        <v>485</v>
      </c>
      <c r="D12305" s="453" t="n">
        <v>0.03</v>
      </c>
      <c r="E12305" s="474" t="s">
        <v>482</v>
      </c>
    </row>
    <row r="12306" customFormat="false" ht="19.5" hidden="false" customHeight="false" outlineLevel="0" collapsed="false">
      <c r="A12306" s="453" t="n">
        <v>43476</v>
      </c>
      <c r="B12306" s="454" t="s">
        <v>12911</v>
      </c>
      <c r="C12306" s="453" t="s">
        <v>7690</v>
      </c>
      <c r="D12306" s="453" t="n">
        <v>5.04</v>
      </c>
      <c r="E12306" s="474" t="s">
        <v>482</v>
      </c>
    </row>
    <row r="12307" customFormat="false" ht="19.5" hidden="false" customHeight="false" outlineLevel="0" collapsed="false">
      <c r="A12307" s="453" t="n">
        <v>43465</v>
      </c>
      <c r="B12307" s="454" t="s">
        <v>12912</v>
      </c>
      <c r="C12307" s="453" t="s">
        <v>485</v>
      </c>
      <c r="D12307" s="453" t="n">
        <v>0.71</v>
      </c>
      <c r="E12307" s="474" t="s">
        <v>482</v>
      </c>
    </row>
    <row r="12308" customFormat="false" ht="19.5" hidden="false" customHeight="false" outlineLevel="0" collapsed="false">
      <c r="A12308" s="453" t="n">
        <v>43477</v>
      </c>
      <c r="B12308" s="454" t="s">
        <v>12913</v>
      </c>
      <c r="C12308" s="453" t="s">
        <v>7690</v>
      </c>
      <c r="D12308" s="453" t="n">
        <v>118.86</v>
      </c>
      <c r="E12308" s="474" t="s">
        <v>482</v>
      </c>
    </row>
    <row r="12309" customFormat="false" ht="19.5" hidden="false" customHeight="false" outlineLevel="0" collapsed="false">
      <c r="A12309" s="453" t="n">
        <v>43466</v>
      </c>
      <c r="B12309" s="454" t="s">
        <v>12914</v>
      </c>
      <c r="C12309" s="453" t="s">
        <v>485</v>
      </c>
      <c r="D12309" s="453" t="n">
        <v>2.13</v>
      </c>
      <c r="E12309" s="474" t="s">
        <v>482</v>
      </c>
    </row>
    <row r="12310" customFormat="false" ht="19.5" hidden="false" customHeight="false" outlineLevel="0" collapsed="false">
      <c r="A12310" s="453" t="n">
        <v>43478</v>
      </c>
      <c r="B12310" s="454" t="s">
        <v>12915</v>
      </c>
      <c r="C12310" s="453" t="s">
        <v>7690</v>
      </c>
      <c r="D12310" s="453" t="n">
        <v>356.54</v>
      </c>
      <c r="E12310" s="474" t="s">
        <v>482</v>
      </c>
    </row>
    <row r="12311" customFormat="false" ht="19.5" hidden="false" customHeight="false" outlineLevel="0" collapsed="false">
      <c r="A12311" s="453" t="n">
        <v>43467</v>
      </c>
      <c r="B12311" s="454" t="s">
        <v>12916</v>
      </c>
      <c r="C12311" s="453" t="s">
        <v>485</v>
      </c>
      <c r="D12311" s="453" t="n">
        <v>0.57</v>
      </c>
      <c r="E12311" s="474" t="s">
        <v>482</v>
      </c>
    </row>
    <row r="12312" customFormat="false" ht="19.5" hidden="false" customHeight="false" outlineLevel="0" collapsed="false">
      <c r="A12312" s="453" t="n">
        <v>43479</v>
      </c>
      <c r="B12312" s="454" t="s">
        <v>12917</v>
      </c>
      <c r="C12312" s="453" t="s">
        <v>7690</v>
      </c>
      <c r="D12312" s="453" t="n">
        <v>96.38</v>
      </c>
      <c r="E12312" s="474" t="s">
        <v>482</v>
      </c>
    </row>
    <row r="12313" customFormat="false" ht="19.5" hidden="false" customHeight="false" outlineLevel="0" collapsed="false">
      <c r="A12313" s="453" t="n">
        <v>43468</v>
      </c>
      <c r="B12313" s="454" t="s">
        <v>12918</v>
      </c>
      <c r="C12313" s="453" t="s">
        <v>485</v>
      </c>
      <c r="D12313" s="453" t="n">
        <v>1.34</v>
      </c>
      <c r="E12313" s="474" t="s">
        <v>482</v>
      </c>
    </row>
    <row r="12314" customFormat="false" ht="19.5" hidden="false" customHeight="false" outlineLevel="0" collapsed="false">
      <c r="A12314" s="453" t="n">
        <v>43480</v>
      </c>
      <c r="B12314" s="454" t="s">
        <v>12919</v>
      </c>
      <c r="C12314" s="453" t="s">
        <v>7690</v>
      </c>
      <c r="D12314" s="453" t="n">
        <v>223.82</v>
      </c>
      <c r="E12314" s="474" t="s">
        <v>482</v>
      </c>
    </row>
    <row r="12315" customFormat="false" ht="19.5" hidden="false" customHeight="false" outlineLevel="0" collapsed="false">
      <c r="A12315" s="453" t="n">
        <v>43469</v>
      </c>
      <c r="B12315" s="454" t="s">
        <v>12920</v>
      </c>
      <c r="C12315" s="453" t="s">
        <v>485</v>
      </c>
      <c r="D12315" s="453" t="n">
        <v>0.08</v>
      </c>
      <c r="E12315" s="474" t="s">
        <v>482</v>
      </c>
    </row>
    <row r="12316" customFormat="false" ht="19.5" hidden="false" customHeight="false" outlineLevel="0" collapsed="false">
      <c r="A12316" s="453" t="n">
        <v>43481</v>
      </c>
      <c r="B12316" s="454" t="s">
        <v>12921</v>
      </c>
      <c r="C12316" s="453" t="s">
        <v>7690</v>
      </c>
      <c r="D12316" s="453" t="n">
        <v>13.77</v>
      </c>
      <c r="E12316" s="474" t="s">
        <v>482</v>
      </c>
    </row>
    <row r="12317" customFormat="false" ht="19.5" hidden="false" customHeight="false" outlineLevel="0" collapsed="false">
      <c r="A12317" s="453" t="n">
        <v>45204</v>
      </c>
      <c r="B12317" s="454" t="s">
        <v>12922</v>
      </c>
      <c r="C12317" s="453" t="s">
        <v>102</v>
      </c>
      <c r="D12317" s="453" t="n">
        <v>49.22</v>
      </c>
      <c r="E12317" s="474" t="s">
        <v>10866</v>
      </c>
    </row>
    <row r="12318" customFormat="false" ht="19.5" hidden="false" customHeight="false" outlineLevel="0" collapsed="false">
      <c r="A12318" s="453" t="n">
        <v>3119</v>
      </c>
      <c r="B12318" s="454" t="s">
        <v>12923</v>
      </c>
      <c r="C12318" s="453" t="s">
        <v>102</v>
      </c>
      <c r="D12318" s="453" t="n">
        <v>2.94</v>
      </c>
      <c r="E12318" s="474" t="s">
        <v>10866</v>
      </c>
    </row>
    <row r="12319" customFormat="false" ht="19.5" hidden="false" customHeight="false" outlineLevel="0" collapsed="false">
      <c r="A12319" s="453" t="n">
        <v>3122</v>
      </c>
      <c r="B12319" s="454" t="s">
        <v>12924</v>
      </c>
      <c r="C12319" s="453" t="s">
        <v>102</v>
      </c>
      <c r="D12319" s="453" t="n">
        <v>5.99</v>
      </c>
      <c r="E12319" s="474" t="s">
        <v>10866</v>
      </c>
    </row>
    <row r="12320" customFormat="false" ht="19.5" hidden="false" customHeight="false" outlineLevel="0" collapsed="false">
      <c r="A12320" s="453" t="n">
        <v>3121</v>
      </c>
      <c r="B12320" s="454" t="s">
        <v>12925</v>
      </c>
      <c r="C12320" s="453" t="s">
        <v>102</v>
      </c>
      <c r="D12320" s="453" t="n">
        <v>6.79</v>
      </c>
      <c r="E12320" s="474" t="s">
        <v>10866</v>
      </c>
    </row>
    <row r="12321" customFormat="false" ht="19.5" hidden="false" customHeight="false" outlineLevel="0" collapsed="false">
      <c r="A12321" s="453" t="n">
        <v>3120</v>
      </c>
      <c r="B12321" s="454" t="s">
        <v>12926</v>
      </c>
      <c r="C12321" s="453" t="s">
        <v>102</v>
      </c>
      <c r="D12321" s="453" t="n">
        <v>12.87</v>
      </c>
      <c r="E12321" s="474" t="s">
        <v>10866</v>
      </c>
    </row>
    <row r="12322" customFormat="false" ht="19.5" hidden="false" customHeight="false" outlineLevel="0" collapsed="false">
      <c r="A12322" s="453" t="n">
        <v>11455</v>
      </c>
      <c r="B12322" s="454" t="s">
        <v>12927</v>
      </c>
      <c r="C12322" s="453" t="s">
        <v>102</v>
      </c>
      <c r="D12322" s="453" t="n">
        <v>18.62</v>
      </c>
      <c r="E12322" s="474" t="s">
        <v>10866</v>
      </c>
    </row>
    <row r="12323" customFormat="false" ht="19.5" hidden="false" customHeight="false" outlineLevel="0" collapsed="false">
      <c r="A12323" s="453" t="n">
        <v>11456</v>
      </c>
      <c r="B12323" s="454" t="s">
        <v>12928</v>
      </c>
      <c r="C12323" s="453" t="s">
        <v>102</v>
      </c>
      <c r="D12323" s="453" t="n">
        <v>22.25</v>
      </c>
      <c r="E12323" s="474" t="s">
        <v>10866</v>
      </c>
    </row>
    <row r="12324" customFormat="false" ht="19.5" hidden="false" customHeight="false" outlineLevel="0" collapsed="false">
      <c r="A12324" s="453" t="n">
        <v>3107</v>
      </c>
      <c r="B12324" s="454" t="s">
        <v>12929</v>
      </c>
      <c r="C12324" s="453" t="s">
        <v>102</v>
      </c>
      <c r="D12324" s="453" t="n">
        <v>9.39</v>
      </c>
      <c r="E12324" s="474" t="s">
        <v>10866</v>
      </c>
    </row>
    <row r="12325" customFormat="false" ht="19.5" hidden="false" customHeight="false" outlineLevel="0" collapsed="false">
      <c r="A12325" s="453" t="n">
        <v>43583</v>
      </c>
      <c r="B12325" s="454" t="s">
        <v>12930</v>
      </c>
      <c r="C12325" s="453" t="s">
        <v>102</v>
      </c>
      <c r="D12325" s="453" t="n">
        <v>10.59</v>
      </c>
      <c r="E12325" s="474" t="s">
        <v>10866</v>
      </c>
    </row>
    <row r="12326" customFormat="false" ht="19.5" hidden="false" customHeight="false" outlineLevel="0" collapsed="false">
      <c r="A12326" s="453" t="n">
        <v>43586</v>
      </c>
      <c r="B12326" s="454" t="s">
        <v>12931</v>
      </c>
      <c r="C12326" s="453" t="s">
        <v>102</v>
      </c>
      <c r="D12326" s="453" t="n">
        <v>10.85</v>
      </c>
      <c r="E12326" s="474" t="s">
        <v>10866</v>
      </c>
    </row>
    <row r="12327" customFormat="false" ht="19.5" hidden="false" customHeight="false" outlineLevel="0" collapsed="false">
      <c r="A12327" s="453" t="n">
        <v>11461</v>
      </c>
      <c r="B12327" s="454" t="s">
        <v>12932</v>
      </c>
      <c r="C12327" s="453" t="s">
        <v>102</v>
      </c>
      <c r="D12327" s="453" t="n">
        <v>11.82</v>
      </c>
      <c r="E12327" s="474" t="s">
        <v>10866</v>
      </c>
    </row>
    <row r="12328" customFormat="false" ht="19.5" hidden="false" customHeight="false" outlineLevel="0" collapsed="false">
      <c r="A12328" s="453" t="n">
        <v>43587</v>
      </c>
      <c r="B12328" s="454" t="s">
        <v>12933</v>
      </c>
      <c r="C12328" s="453" t="s">
        <v>102</v>
      </c>
      <c r="D12328" s="453" t="n">
        <v>13.64</v>
      </c>
      <c r="E12328" s="474" t="s">
        <v>10866</v>
      </c>
    </row>
    <row r="12329" customFormat="false" ht="19.5" hidden="false" customHeight="false" outlineLevel="0" collapsed="false">
      <c r="A12329" s="453" t="n">
        <v>3106</v>
      </c>
      <c r="B12329" s="454" t="s">
        <v>12934</v>
      </c>
      <c r="C12329" s="453" t="s">
        <v>102</v>
      </c>
      <c r="D12329" s="453" t="n">
        <v>17.31</v>
      </c>
      <c r="E12329" s="474" t="s">
        <v>10866</v>
      </c>
    </row>
    <row r="12330" customFormat="false" ht="19.5" hidden="false" customHeight="false" outlineLevel="0" collapsed="false">
      <c r="A12330" s="453" t="n">
        <v>44539</v>
      </c>
      <c r="B12330" s="454" t="s">
        <v>12935</v>
      </c>
      <c r="C12330" s="453" t="s">
        <v>488</v>
      </c>
      <c r="D12330" s="453" t="n">
        <v>2.55</v>
      </c>
      <c r="E12330" s="474" t="s">
        <v>10866</v>
      </c>
    </row>
    <row r="12331" customFormat="false" ht="19.5" hidden="false" customHeight="false" outlineLevel="0" collapsed="false">
      <c r="A12331" s="453" t="n">
        <v>3123</v>
      </c>
      <c r="B12331" s="454" t="s">
        <v>12936</v>
      </c>
      <c r="C12331" s="453" t="s">
        <v>488</v>
      </c>
      <c r="D12331" s="453" t="n">
        <v>2.38</v>
      </c>
      <c r="E12331" s="474" t="s">
        <v>482</v>
      </c>
    </row>
    <row r="12332" customFormat="false" ht="19.5" hidden="false" customHeight="false" outlineLevel="0" collapsed="false">
      <c r="A12332" s="453" t="n">
        <v>38125</v>
      </c>
      <c r="B12332" s="454" t="s">
        <v>12937</v>
      </c>
      <c r="C12332" s="453" t="s">
        <v>488</v>
      </c>
      <c r="D12332" s="453" t="n">
        <v>1.61</v>
      </c>
      <c r="E12332" s="474" t="s">
        <v>10866</v>
      </c>
    </row>
    <row r="12333" customFormat="false" ht="19.5" hidden="false" customHeight="false" outlineLevel="0" collapsed="false">
      <c r="A12333" s="453" t="n">
        <v>39014</v>
      </c>
      <c r="B12333" s="454" t="s">
        <v>12938</v>
      </c>
      <c r="C12333" s="453" t="s">
        <v>488</v>
      </c>
      <c r="D12333" s="453" t="n">
        <v>10.52</v>
      </c>
      <c r="E12333" s="474" t="s">
        <v>10866</v>
      </c>
    </row>
    <row r="12334" customFormat="false" ht="19.5" hidden="false" customHeight="false" outlineLevel="0" collapsed="false">
      <c r="A12334" s="453" t="n">
        <v>39365</v>
      </c>
      <c r="B12334" s="454" t="s">
        <v>12939</v>
      </c>
      <c r="C12334" s="453" t="s">
        <v>102</v>
      </c>
      <c r="D12334" s="453" t="n">
        <v>1979.2</v>
      </c>
      <c r="E12334" s="474" t="s">
        <v>10866</v>
      </c>
    </row>
    <row r="12335" customFormat="false" ht="19.5" hidden="false" customHeight="false" outlineLevel="0" collapsed="false">
      <c r="A12335" s="453" t="n">
        <v>39366</v>
      </c>
      <c r="B12335" s="454" t="s">
        <v>12940</v>
      </c>
      <c r="C12335" s="453" t="s">
        <v>102</v>
      </c>
      <c r="D12335" s="453" t="n">
        <v>3002.77</v>
      </c>
      <c r="E12335" s="474" t="s">
        <v>10866</v>
      </c>
    </row>
    <row r="12336" customFormat="false" ht="19.5" hidden="false" customHeight="false" outlineLevel="0" collapsed="false">
      <c r="A12336" s="453" t="n">
        <v>39367</v>
      </c>
      <c r="B12336" s="454" t="s">
        <v>12941</v>
      </c>
      <c r="C12336" s="453" t="s">
        <v>102</v>
      </c>
      <c r="D12336" s="453" t="n">
        <v>5145.04</v>
      </c>
      <c r="E12336" s="474" t="s">
        <v>10866</v>
      </c>
    </row>
    <row r="12337" customFormat="false" ht="19.5" hidden="false" customHeight="false" outlineLevel="0" collapsed="false">
      <c r="A12337" s="453" t="n">
        <v>45263</v>
      </c>
      <c r="B12337" s="454" t="s">
        <v>12942</v>
      </c>
      <c r="C12337" s="453" t="s">
        <v>102</v>
      </c>
      <c r="D12337" s="453" t="n">
        <v>21.03</v>
      </c>
      <c r="E12337" s="474" t="s">
        <v>10866</v>
      </c>
    </row>
    <row r="12338" customFormat="false" ht="19.5" hidden="false" customHeight="false" outlineLevel="0" collapsed="false">
      <c r="A12338" s="453" t="n">
        <v>37394</v>
      </c>
      <c r="B12338" s="454" t="s">
        <v>12943</v>
      </c>
      <c r="C12338" s="453" t="s">
        <v>12944</v>
      </c>
      <c r="D12338" s="453"/>
      <c r="E12338" s="474" t="s">
        <v>10866</v>
      </c>
    </row>
    <row r="12339" customFormat="false" ht="19.5" hidden="false" customHeight="false" outlineLevel="0" collapsed="false">
      <c r="A12339" s="453" t="n">
        <v>14146</v>
      </c>
      <c r="B12339" s="454" t="s">
        <v>12945</v>
      </c>
      <c r="C12339" s="453" t="s">
        <v>12944</v>
      </c>
      <c r="D12339" s="453"/>
      <c r="E12339" s="474" t="s">
        <v>482</v>
      </c>
    </row>
    <row r="12340" customFormat="false" ht="19.5" hidden="false" customHeight="false" outlineLevel="0" collapsed="false">
      <c r="A12340" s="453" t="n">
        <v>938</v>
      </c>
      <c r="B12340" s="454" t="s">
        <v>12946</v>
      </c>
      <c r="C12340" s="453" t="s">
        <v>501</v>
      </c>
      <c r="D12340" s="453" t="n">
        <v>1.61</v>
      </c>
      <c r="E12340" s="474" t="s">
        <v>10866</v>
      </c>
    </row>
    <row r="12341" customFormat="false" ht="19.5" hidden="false" customHeight="false" outlineLevel="0" collapsed="false">
      <c r="A12341" s="453" t="n">
        <v>937</v>
      </c>
      <c r="B12341" s="454" t="s">
        <v>12947</v>
      </c>
      <c r="C12341" s="453" t="s">
        <v>501</v>
      </c>
      <c r="D12341" s="453" t="n">
        <v>9.42</v>
      </c>
      <c r="E12341" s="474" t="s">
        <v>10866</v>
      </c>
    </row>
    <row r="12342" customFormat="false" ht="19.5" hidden="false" customHeight="false" outlineLevel="0" collapsed="false">
      <c r="A12342" s="453" t="n">
        <v>939</v>
      </c>
      <c r="B12342" s="454" t="s">
        <v>12948</v>
      </c>
      <c r="C12342" s="453" t="s">
        <v>501</v>
      </c>
      <c r="D12342" s="453" t="n">
        <v>2.61</v>
      </c>
      <c r="E12342" s="474" t="s">
        <v>10866</v>
      </c>
    </row>
    <row r="12343" customFormat="false" ht="19.5" hidden="false" customHeight="false" outlineLevel="0" collapsed="false">
      <c r="A12343" s="453" t="n">
        <v>944</v>
      </c>
      <c r="B12343" s="454" t="s">
        <v>12949</v>
      </c>
      <c r="C12343" s="453" t="s">
        <v>501</v>
      </c>
      <c r="D12343" s="453" t="n">
        <v>4.13</v>
      </c>
      <c r="E12343" s="474" t="s">
        <v>10866</v>
      </c>
    </row>
    <row r="12344" customFormat="false" ht="19.5" hidden="false" customHeight="false" outlineLevel="0" collapsed="false">
      <c r="A12344" s="453" t="n">
        <v>940</v>
      </c>
      <c r="B12344" s="454" t="s">
        <v>12950</v>
      </c>
      <c r="C12344" s="453" t="s">
        <v>501</v>
      </c>
      <c r="D12344" s="453" t="n">
        <v>5.96</v>
      </c>
      <c r="E12344" s="474" t="s">
        <v>10866</v>
      </c>
    </row>
    <row r="12345" customFormat="false" ht="19.5" hidden="false" customHeight="false" outlineLevel="0" collapsed="false">
      <c r="A12345" s="453" t="n">
        <v>44397</v>
      </c>
      <c r="B12345" s="454" t="s">
        <v>12951</v>
      </c>
      <c r="C12345" s="453" t="s">
        <v>501</v>
      </c>
      <c r="D12345" s="453" t="n">
        <v>2.85</v>
      </c>
      <c r="E12345" s="474" t="s">
        <v>10866</v>
      </c>
    </row>
    <row r="12346" customFormat="false" ht="19.5" hidden="false" customHeight="false" outlineLevel="0" collapsed="false">
      <c r="A12346" s="453" t="n">
        <v>406</v>
      </c>
      <c r="B12346" s="454" t="s">
        <v>12952</v>
      </c>
      <c r="C12346" s="453" t="s">
        <v>102</v>
      </c>
      <c r="D12346" s="453" t="n">
        <v>98.58</v>
      </c>
      <c r="E12346" s="474" t="s">
        <v>10866</v>
      </c>
    </row>
    <row r="12347" customFormat="false" ht="19.5" hidden="false" customHeight="false" outlineLevel="0" collapsed="false">
      <c r="A12347" s="453" t="n">
        <v>42529</v>
      </c>
      <c r="B12347" s="454" t="s">
        <v>12953</v>
      </c>
      <c r="C12347" s="453" t="s">
        <v>501</v>
      </c>
      <c r="D12347" s="453" t="n">
        <v>1.09</v>
      </c>
      <c r="E12347" s="474" t="s">
        <v>10866</v>
      </c>
    </row>
    <row r="12348" customFormat="false" ht="19.5" hidden="false" customHeight="false" outlineLevel="0" collapsed="false">
      <c r="A12348" s="453" t="n">
        <v>39634</v>
      </c>
      <c r="B12348" s="454" t="s">
        <v>12954</v>
      </c>
      <c r="C12348" s="453" t="s">
        <v>501</v>
      </c>
      <c r="D12348" s="453" t="n">
        <v>8.78</v>
      </c>
      <c r="E12348" s="474" t="s">
        <v>10866</v>
      </c>
    </row>
    <row r="12349" customFormat="false" ht="19.5" hidden="false" customHeight="false" outlineLevel="0" collapsed="false">
      <c r="A12349" s="453" t="n">
        <v>39701</v>
      </c>
      <c r="B12349" s="454" t="s">
        <v>12955</v>
      </c>
      <c r="C12349" s="453" t="s">
        <v>102</v>
      </c>
      <c r="D12349" s="453" t="n">
        <v>102.88</v>
      </c>
      <c r="E12349" s="474" t="s">
        <v>10866</v>
      </c>
    </row>
    <row r="12350" customFormat="false" ht="19.5" hidden="false" customHeight="false" outlineLevel="0" collapsed="false">
      <c r="A12350" s="453" t="n">
        <v>12815</v>
      </c>
      <c r="B12350" s="454" t="s">
        <v>12956</v>
      </c>
      <c r="C12350" s="453" t="s">
        <v>102</v>
      </c>
      <c r="D12350" s="453" t="n">
        <v>13.11</v>
      </c>
      <c r="E12350" s="474" t="s">
        <v>10866</v>
      </c>
    </row>
    <row r="12351" customFormat="false" ht="19.5" hidden="false" customHeight="false" outlineLevel="0" collapsed="false">
      <c r="A12351" s="453" t="n">
        <v>39431</v>
      </c>
      <c r="B12351" s="454" t="s">
        <v>12957</v>
      </c>
      <c r="C12351" s="453" t="s">
        <v>501</v>
      </c>
      <c r="D12351" s="453" t="n">
        <v>0.38</v>
      </c>
      <c r="E12351" s="474" t="s">
        <v>10866</v>
      </c>
    </row>
    <row r="12352" customFormat="false" ht="19.5" hidden="false" customHeight="false" outlineLevel="0" collapsed="false">
      <c r="A12352" s="453" t="n">
        <v>39432</v>
      </c>
      <c r="B12352" s="454" t="s">
        <v>12958</v>
      </c>
      <c r="C12352" s="453" t="s">
        <v>501</v>
      </c>
      <c r="D12352" s="453" t="n">
        <v>3.37</v>
      </c>
      <c r="E12352" s="474" t="s">
        <v>10866</v>
      </c>
    </row>
    <row r="12353" customFormat="false" ht="19.5" hidden="false" customHeight="false" outlineLevel="0" collapsed="false">
      <c r="A12353" s="453" t="n">
        <v>20111</v>
      </c>
      <c r="B12353" s="454" t="s">
        <v>12959</v>
      </c>
      <c r="C12353" s="453" t="s">
        <v>102</v>
      </c>
      <c r="D12353" s="453" t="n">
        <v>9.02</v>
      </c>
      <c r="E12353" s="474" t="s">
        <v>482</v>
      </c>
    </row>
    <row r="12354" customFormat="false" ht="19.5" hidden="false" customHeight="false" outlineLevel="0" collapsed="false">
      <c r="A12354" s="453" t="n">
        <v>21127</v>
      </c>
      <c r="B12354" s="454" t="s">
        <v>12960</v>
      </c>
      <c r="C12354" s="453" t="s">
        <v>102</v>
      </c>
      <c r="D12354" s="453" t="n">
        <v>3.41</v>
      </c>
      <c r="E12354" s="474" t="s">
        <v>10866</v>
      </c>
    </row>
    <row r="12355" customFormat="false" ht="19.5" hidden="false" customHeight="false" outlineLevel="0" collapsed="false">
      <c r="A12355" s="453" t="n">
        <v>404</v>
      </c>
      <c r="B12355" s="454" t="s">
        <v>12961</v>
      </c>
      <c r="C12355" s="453" t="s">
        <v>501</v>
      </c>
      <c r="D12355" s="453" t="n">
        <v>1.23</v>
      </c>
      <c r="E12355" s="474" t="s">
        <v>10866</v>
      </c>
    </row>
    <row r="12356" customFormat="false" ht="19.5" hidden="false" customHeight="false" outlineLevel="0" collapsed="false">
      <c r="A12356" s="453" t="n">
        <v>14151</v>
      </c>
      <c r="B12356" s="454" t="s">
        <v>12962</v>
      </c>
      <c r="C12356" s="453" t="s">
        <v>102</v>
      </c>
      <c r="D12356" s="453"/>
      <c r="E12356" s="474" t="s">
        <v>10866</v>
      </c>
    </row>
    <row r="12357" customFormat="false" ht="19.5" hidden="false" customHeight="false" outlineLevel="0" collapsed="false">
      <c r="A12357" s="453" t="n">
        <v>14153</v>
      </c>
      <c r="B12357" s="454" t="s">
        <v>12963</v>
      </c>
      <c r="C12357" s="453" t="s">
        <v>102</v>
      </c>
      <c r="D12357" s="453"/>
      <c r="E12357" s="474" t="s">
        <v>10866</v>
      </c>
    </row>
    <row r="12358" customFormat="false" ht="19.5" hidden="false" customHeight="false" outlineLevel="0" collapsed="false">
      <c r="A12358" s="453" t="n">
        <v>14152</v>
      </c>
      <c r="B12358" s="454" t="s">
        <v>12964</v>
      </c>
      <c r="C12358" s="453" t="s">
        <v>102</v>
      </c>
      <c r="D12358" s="453"/>
      <c r="E12358" s="474" t="s">
        <v>10866</v>
      </c>
    </row>
    <row r="12359" customFormat="false" ht="19.5" hidden="false" customHeight="false" outlineLevel="0" collapsed="false">
      <c r="A12359" s="453" t="n">
        <v>14154</v>
      </c>
      <c r="B12359" s="454" t="s">
        <v>12965</v>
      </c>
      <c r="C12359" s="453" t="s">
        <v>102</v>
      </c>
      <c r="D12359" s="453"/>
      <c r="E12359" s="474" t="s">
        <v>10866</v>
      </c>
    </row>
    <row r="12360" customFormat="false" ht="19.5" hidden="false" customHeight="false" outlineLevel="0" collapsed="false">
      <c r="A12360" s="453" t="n">
        <v>3146</v>
      </c>
      <c r="B12360" s="454" t="s">
        <v>12966</v>
      </c>
      <c r="C12360" s="453" t="s">
        <v>102</v>
      </c>
      <c r="D12360" s="453" t="n">
        <v>4.51</v>
      </c>
      <c r="E12360" s="474" t="s">
        <v>482</v>
      </c>
    </row>
    <row r="12361" customFormat="false" ht="19.5" hidden="false" customHeight="false" outlineLevel="0" collapsed="false">
      <c r="A12361" s="453" t="n">
        <v>3143</v>
      </c>
      <c r="B12361" s="454" t="s">
        <v>12967</v>
      </c>
      <c r="C12361" s="453" t="s">
        <v>102</v>
      </c>
      <c r="D12361" s="453" t="n">
        <v>10.26</v>
      </c>
      <c r="E12361" s="474" t="s">
        <v>10866</v>
      </c>
    </row>
    <row r="12362" customFormat="false" ht="19.5" hidden="false" customHeight="false" outlineLevel="0" collapsed="false">
      <c r="A12362" s="453" t="n">
        <v>3148</v>
      </c>
      <c r="B12362" s="454" t="s">
        <v>12968</v>
      </c>
      <c r="C12362" s="453" t="s">
        <v>102</v>
      </c>
      <c r="D12362" s="453" t="n">
        <v>16.63</v>
      </c>
      <c r="E12362" s="474" t="s">
        <v>10866</v>
      </c>
    </row>
    <row r="12363" customFormat="false" ht="19.5" hidden="false" customHeight="false" outlineLevel="0" collapsed="false">
      <c r="A12363" s="453" t="n">
        <v>4310</v>
      </c>
      <c r="B12363" s="454" t="s">
        <v>12969</v>
      </c>
      <c r="C12363" s="453" t="s">
        <v>102</v>
      </c>
      <c r="D12363" s="453" t="n">
        <v>2.36</v>
      </c>
      <c r="E12363" s="474" t="s">
        <v>10866</v>
      </c>
    </row>
    <row r="12364" customFormat="false" ht="19.5" hidden="false" customHeight="false" outlineLevel="0" collapsed="false">
      <c r="A12364" s="453" t="n">
        <v>4311</v>
      </c>
      <c r="B12364" s="454" t="s">
        <v>12970</v>
      </c>
      <c r="C12364" s="453" t="s">
        <v>102</v>
      </c>
      <c r="D12364" s="453" t="n">
        <v>1.66</v>
      </c>
      <c r="E12364" s="474" t="s">
        <v>10866</v>
      </c>
    </row>
    <row r="12365" customFormat="false" ht="19.5" hidden="false" customHeight="false" outlineLevel="0" collapsed="false">
      <c r="A12365" s="453" t="n">
        <v>4312</v>
      </c>
      <c r="B12365" s="454" t="s">
        <v>12971</v>
      </c>
      <c r="C12365" s="453" t="s">
        <v>102</v>
      </c>
      <c r="D12365" s="453" t="n">
        <v>2.33</v>
      </c>
      <c r="E12365" s="474" t="s">
        <v>10866</v>
      </c>
    </row>
    <row r="12366" customFormat="false" ht="19.5" hidden="false" customHeight="false" outlineLevel="0" collapsed="false">
      <c r="A12366" s="453" t="n">
        <v>13261</v>
      </c>
      <c r="B12366" s="454" t="s">
        <v>12972</v>
      </c>
      <c r="C12366" s="453" t="s">
        <v>102</v>
      </c>
      <c r="D12366" s="453" t="n">
        <v>2.37</v>
      </c>
      <c r="E12366" s="474" t="s">
        <v>10866</v>
      </c>
    </row>
    <row r="12367" customFormat="false" ht="19.5" hidden="false" customHeight="false" outlineLevel="0" collapsed="false">
      <c r="A12367" s="453" t="n">
        <v>3272</v>
      </c>
      <c r="B12367" s="454" t="s">
        <v>12973</v>
      </c>
      <c r="C12367" s="453" t="s">
        <v>102</v>
      </c>
      <c r="D12367" s="453" t="n">
        <v>53.53</v>
      </c>
      <c r="E12367" s="474" t="s">
        <v>10866</v>
      </c>
    </row>
    <row r="12368" customFormat="false" ht="19.5" hidden="false" customHeight="false" outlineLevel="0" collapsed="false">
      <c r="A12368" s="453" t="n">
        <v>3265</v>
      </c>
      <c r="B12368" s="454" t="s">
        <v>12974</v>
      </c>
      <c r="C12368" s="453" t="s">
        <v>102</v>
      </c>
      <c r="D12368" s="453" t="n">
        <v>42.53</v>
      </c>
      <c r="E12368" s="474" t="s">
        <v>10866</v>
      </c>
    </row>
    <row r="12369" customFormat="false" ht="19.5" hidden="false" customHeight="false" outlineLevel="0" collapsed="false">
      <c r="A12369" s="453" t="n">
        <v>3264</v>
      </c>
      <c r="B12369" s="454" t="s">
        <v>12975</v>
      </c>
      <c r="C12369" s="453" t="s">
        <v>102</v>
      </c>
      <c r="D12369" s="453" t="n">
        <v>30.58</v>
      </c>
      <c r="E12369" s="474" t="s">
        <v>10866</v>
      </c>
    </row>
    <row r="12370" customFormat="false" ht="19.5" hidden="false" customHeight="false" outlineLevel="0" collapsed="false">
      <c r="A12370" s="453" t="n">
        <v>3262</v>
      </c>
      <c r="B12370" s="454" t="s">
        <v>12976</v>
      </c>
      <c r="C12370" s="453" t="s">
        <v>102</v>
      </c>
      <c r="D12370" s="453" t="n">
        <v>18.62</v>
      </c>
      <c r="E12370" s="474" t="s">
        <v>10866</v>
      </c>
    </row>
    <row r="12371" customFormat="false" ht="19.5" hidden="false" customHeight="false" outlineLevel="0" collapsed="false">
      <c r="A12371" s="453" t="n">
        <v>3267</v>
      </c>
      <c r="B12371" s="454" t="s">
        <v>12977</v>
      </c>
      <c r="C12371" s="453" t="s">
        <v>102</v>
      </c>
      <c r="D12371" s="453" t="n">
        <v>99.88</v>
      </c>
      <c r="E12371" s="474" t="s">
        <v>10866</v>
      </c>
    </row>
    <row r="12372" customFormat="false" ht="19.5" hidden="false" customHeight="false" outlineLevel="0" collapsed="false">
      <c r="A12372" s="453" t="n">
        <v>3266</v>
      </c>
      <c r="B12372" s="454" t="s">
        <v>12978</v>
      </c>
      <c r="C12372" s="453" t="s">
        <v>102</v>
      </c>
      <c r="D12372" s="453" t="n">
        <v>63.54</v>
      </c>
      <c r="E12372" s="474" t="s">
        <v>10866</v>
      </c>
    </row>
    <row r="12373" customFormat="false" ht="19.5" hidden="false" customHeight="false" outlineLevel="0" collapsed="false">
      <c r="A12373" s="453" t="n">
        <v>3268</v>
      </c>
      <c r="B12373" s="454" t="s">
        <v>12979</v>
      </c>
      <c r="C12373" s="453" t="s">
        <v>102</v>
      </c>
      <c r="D12373" s="453" t="n">
        <v>135.04</v>
      </c>
      <c r="E12373" s="474" t="s">
        <v>10866</v>
      </c>
    </row>
    <row r="12374" customFormat="false" ht="19.5" hidden="false" customHeight="false" outlineLevel="0" collapsed="false">
      <c r="A12374" s="453" t="n">
        <v>3263</v>
      </c>
      <c r="B12374" s="454" t="s">
        <v>12980</v>
      </c>
      <c r="C12374" s="453" t="s">
        <v>102</v>
      </c>
      <c r="D12374" s="453" t="n">
        <v>25.43</v>
      </c>
      <c r="E12374" s="474" t="s">
        <v>10866</v>
      </c>
    </row>
    <row r="12375" customFormat="false" ht="19.5" hidden="false" customHeight="false" outlineLevel="0" collapsed="false">
      <c r="A12375" s="453" t="n">
        <v>3271</v>
      </c>
      <c r="B12375" s="454" t="s">
        <v>12981</v>
      </c>
      <c r="C12375" s="453" t="s">
        <v>102</v>
      </c>
      <c r="D12375" s="453" t="n">
        <v>199.64</v>
      </c>
      <c r="E12375" s="474" t="s">
        <v>10866</v>
      </c>
    </row>
    <row r="12376" customFormat="false" ht="19.5" hidden="false" customHeight="false" outlineLevel="0" collapsed="false">
      <c r="A12376" s="453" t="n">
        <v>3270</v>
      </c>
      <c r="B12376" s="454" t="s">
        <v>12982</v>
      </c>
      <c r="C12376" s="453" t="s">
        <v>102</v>
      </c>
      <c r="D12376" s="453" t="n">
        <v>335.42</v>
      </c>
      <c r="E12376" s="474" t="s">
        <v>10866</v>
      </c>
    </row>
    <row r="12377" customFormat="false" ht="19.5" hidden="false" customHeight="false" outlineLevel="0" collapsed="false">
      <c r="A12377" s="453" t="n">
        <v>45256</v>
      </c>
      <c r="B12377" s="454" t="s">
        <v>12983</v>
      </c>
      <c r="C12377" s="453" t="s">
        <v>102</v>
      </c>
      <c r="D12377" s="453" t="n">
        <v>25.74</v>
      </c>
      <c r="E12377" s="474" t="s">
        <v>10866</v>
      </c>
    </row>
    <row r="12378" customFormat="false" ht="19.5" hidden="false" customHeight="false" outlineLevel="0" collapsed="false">
      <c r="A12378" s="453" t="n">
        <v>3275</v>
      </c>
      <c r="B12378" s="454" t="s">
        <v>12984</v>
      </c>
      <c r="C12378" s="453" t="s">
        <v>667</v>
      </c>
      <c r="D12378" s="453" t="n">
        <v>168.34</v>
      </c>
      <c r="E12378" s="474" t="s">
        <v>10866</v>
      </c>
    </row>
    <row r="12379" customFormat="false" ht="19.5" hidden="false" customHeight="false" outlineLevel="0" collapsed="false">
      <c r="A12379" s="453" t="n">
        <v>39512</v>
      </c>
      <c r="B12379" s="454" t="s">
        <v>12985</v>
      </c>
      <c r="C12379" s="453" t="s">
        <v>667</v>
      </c>
      <c r="D12379" s="453" t="n">
        <v>106.8</v>
      </c>
      <c r="E12379" s="474" t="s">
        <v>10866</v>
      </c>
    </row>
    <row r="12380" customFormat="false" ht="19.5" hidden="false" customHeight="false" outlineLevel="0" collapsed="false">
      <c r="A12380" s="453" t="n">
        <v>39511</v>
      </c>
      <c r="B12380" s="454" t="s">
        <v>12986</v>
      </c>
      <c r="C12380" s="453" t="s">
        <v>667</v>
      </c>
      <c r="D12380" s="453" t="n">
        <v>116.49</v>
      </c>
      <c r="E12380" s="474" t="s">
        <v>10866</v>
      </c>
    </row>
    <row r="12381" customFormat="false" ht="19.5" hidden="false" customHeight="false" outlineLevel="0" collapsed="false">
      <c r="A12381" s="453" t="n">
        <v>39513</v>
      </c>
      <c r="B12381" s="454" t="s">
        <v>12987</v>
      </c>
      <c r="C12381" s="453" t="s">
        <v>667</v>
      </c>
      <c r="D12381" s="453" t="n">
        <v>124.95</v>
      </c>
      <c r="E12381" s="474" t="s">
        <v>10866</v>
      </c>
    </row>
    <row r="12382" customFormat="false" ht="19.5" hidden="false" customHeight="false" outlineLevel="0" collapsed="false">
      <c r="A12382" s="453" t="n">
        <v>3286</v>
      </c>
      <c r="B12382" s="454" t="s">
        <v>12988</v>
      </c>
      <c r="C12382" s="453" t="s">
        <v>667</v>
      </c>
      <c r="D12382" s="453" t="n">
        <v>105.88</v>
      </c>
      <c r="E12382" s="474" t="s">
        <v>10866</v>
      </c>
    </row>
    <row r="12383" customFormat="false" ht="19.5" hidden="false" customHeight="false" outlineLevel="0" collapsed="false">
      <c r="A12383" s="453" t="n">
        <v>3287</v>
      </c>
      <c r="B12383" s="454" t="s">
        <v>12989</v>
      </c>
      <c r="C12383" s="453" t="s">
        <v>667</v>
      </c>
      <c r="D12383" s="453" t="n">
        <v>160</v>
      </c>
      <c r="E12383" s="474" t="s">
        <v>10866</v>
      </c>
    </row>
    <row r="12384" customFormat="false" ht="19.5" hidden="false" customHeight="false" outlineLevel="0" collapsed="false">
      <c r="A12384" s="453" t="n">
        <v>3283</v>
      </c>
      <c r="B12384" s="454" t="s">
        <v>12990</v>
      </c>
      <c r="C12384" s="453" t="s">
        <v>667</v>
      </c>
      <c r="D12384" s="453" t="n">
        <v>33.61</v>
      </c>
      <c r="E12384" s="474" t="s">
        <v>10866</v>
      </c>
    </row>
    <row r="12385" customFormat="false" ht="19.5" hidden="false" customHeight="false" outlineLevel="0" collapsed="false">
      <c r="A12385" s="453" t="n">
        <v>11587</v>
      </c>
      <c r="B12385" s="454" t="s">
        <v>12991</v>
      </c>
      <c r="C12385" s="453" t="s">
        <v>667</v>
      </c>
      <c r="D12385" s="453" t="n">
        <v>115.43</v>
      </c>
      <c r="E12385" s="475" t="s">
        <v>10866</v>
      </c>
    </row>
    <row r="12386" customFormat="false" ht="19.5" hidden="false" customHeight="false" outlineLevel="0" collapsed="false">
      <c r="A12386" s="453" t="n">
        <v>36225</v>
      </c>
      <c r="B12386" s="454" t="s">
        <v>12992</v>
      </c>
      <c r="C12386" s="453" t="s">
        <v>667</v>
      </c>
      <c r="D12386" s="453" t="n">
        <v>46.89</v>
      </c>
      <c r="E12386" s="475" t="s">
        <v>10866</v>
      </c>
    </row>
    <row r="12387" customFormat="false" ht="19.5" hidden="false" customHeight="false" outlineLevel="0" collapsed="false">
      <c r="A12387" s="453" t="n">
        <v>36230</v>
      </c>
      <c r="B12387" s="454" t="s">
        <v>12993</v>
      </c>
      <c r="C12387" s="453" t="s">
        <v>667</v>
      </c>
      <c r="D12387" s="453" t="n">
        <v>34.45</v>
      </c>
      <c r="E12387" s="475" t="s">
        <v>482</v>
      </c>
    </row>
    <row r="12388" customFormat="false" ht="19.5" hidden="false" customHeight="false" outlineLevel="0" collapsed="false">
      <c r="A12388" s="453" t="n">
        <v>36238</v>
      </c>
      <c r="B12388" s="454" t="s">
        <v>12994</v>
      </c>
      <c r="C12388" s="453" t="s">
        <v>667</v>
      </c>
      <c r="D12388" s="453" t="n">
        <v>33.66</v>
      </c>
      <c r="E12388" s="474" t="s">
        <v>10866</v>
      </c>
    </row>
    <row r="12389" customFormat="false" ht="19.5" hidden="false" customHeight="false" outlineLevel="0" collapsed="false">
      <c r="A12389" s="453" t="n">
        <v>39363</v>
      </c>
      <c r="B12389" s="454" t="s">
        <v>12995</v>
      </c>
      <c r="C12389" s="453" t="s">
        <v>102</v>
      </c>
      <c r="D12389" s="453" t="n">
        <v>5834</v>
      </c>
      <c r="E12389" s="474" t="s">
        <v>10866</v>
      </c>
    </row>
    <row r="12390" customFormat="false" ht="19.5" hidden="false" customHeight="false" outlineLevel="0" collapsed="false">
      <c r="A12390" s="453" t="n">
        <v>39361</v>
      </c>
      <c r="B12390" s="454" t="s">
        <v>12996</v>
      </c>
      <c r="C12390" s="453" t="s">
        <v>102</v>
      </c>
      <c r="D12390" s="453" t="n">
        <v>1782.33</v>
      </c>
      <c r="E12390" s="474" t="s">
        <v>10866</v>
      </c>
    </row>
    <row r="12391" customFormat="false" ht="19.5" hidden="false" customHeight="false" outlineLevel="0" collapsed="false">
      <c r="A12391" s="453" t="n">
        <v>39362</v>
      </c>
      <c r="B12391" s="454" t="s">
        <v>12997</v>
      </c>
      <c r="C12391" s="453" t="s">
        <v>102</v>
      </c>
      <c r="D12391" s="453" t="n">
        <v>3148.57</v>
      </c>
      <c r="E12391" s="474" t="s">
        <v>10866</v>
      </c>
    </row>
    <row r="12392" customFormat="false" ht="19.5" hidden="false" customHeight="false" outlineLevel="0" collapsed="false">
      <c r="A12392" s="453" t="n">
        <v>39364</v>
      </c>
      <c r="B12392" s="454" t="s">
        <v>12998</v>
      </c>
      <c r="C12392" s="453" t="s">
        <v>102</v>
      </c>
      <c r="D12392" s="453" t="n">
        <v>12305.46</v>
      </c>
      <c r="E12392" s="474" t="s">
        <v>10866</v>
      </c>
    </row>
    <row r="12393" customFormat="false" ht="19.5" hidden="false" customHeight="false" outlineLevel="0" collapsed="false">
      <c r="A12393" s="453" t="n">
        <v>14576</v>
      </c>
      <c r="B12393" s="454" t="s">
        <v>12999</v>
      </c>
      <c r="C12393" s="453" t="s">
        <v>102</v>
      </c>
      <c r="D12393" s="453"/>
      <c r="E12393" s="474" t="s">
        <v>10866</v>
      </c>
    </row>
    <row r="12394" customFormat="false" ht="19.5" hidden="false" customHeight="false" outlineLevel="0" collapsed="false">
      <c r="A12394" s="453" t="n">
        <v>13877</v>
      </c>
      <c r="B12394" s="454" t="s">
        <v>13000</v>
      </c>
      <c r="C12394" s="453" t="s">
        <v>102</v>
      </c>
      <c r="D12394" s="453"/>
      <c r="E12394" s="474" t="s">
        <v>10866</v>
      </c>
    </row>
    <row r="12395" customFormat="false" ht="19.5" hidden="false" customHeight="false" outlineLevel="0" collapsed="false">
      <c r="A12395" s="453" t="n">
        <v>7307</v>
      </c>
      <c r="B12395" s="454" t="s">
        <v>13001</v>
      </c>
      <c r="C12395" s="453" t="s">
        <v>241</v>
      </c>
      <c r="D12395" s="453" t="n">
        <v>44.91</v>
      </c>
      <c r="E12395" s="474" t="s">
        <v>10866</v>
      </c>
    </row>
    <row r="12396" customFormat="false" ht="19.5" hidden="false" customHeight="false" outlineLevel="0" collapsed="false">
      <c r="A12396" s="453" t="n">
        <v>38122</v>
      </c>
      <c r="B12396" s="454" t="s">
        <v>13002</v>
      </c>
      <c r="C12396" s="453" t="s">
        <v>241</v>
      </c>
      <c r="D12396" s="453" t="n">
        <v>14.91</v>
      </c>
      <c r="E12396" s="474" t="s">
        <v>10866</v>
      </c>
    </row>
    <row r="12397" customFormat="false" ht="19.5" hidden="false" customHeight="false" outlineLevel="0" collapsed="false">
      <c r="A12397" s="453" t="n">
        <v>43653</v>
      </c>
      <c r="B12397" s="454" t="s">
        <v>13003</v>
      </c>
      <c r="C12397" s="453" t="s">
        <v>241</v>
      </c>
      <c r="D12397" s="453" t="n">
        <v>43.28</v>
      </c>
      <c r="E12397" s="474" t="s">
        <v>10866</v>
      </c>
    </row>
    <row r="12398" customFormat="false" ht="19.5" hidden="false" customHeight="false" outlineLevel="0" collapsed="false">
      <c r="A12398" s="453" t="n">
        <v>45301</v>
      </c>
      <c r="B12398" s="454" t="s">
        <v>13004</v>
      </c>
      <c r="C12398" s="453" t="s">
        <v>102</v>
      </c>
      <c r="D12398" s="453" t="n">
        <v>317.84</v>
      </c>
      <c r="E12398" s="474" t="s">
        <v>10866</v>
      </c>
    </row>
    <row r="12399" customFormat="false" ht="19.5" hidden="false" customHeight="false" outlineLevel="0" collapsed="false">
      <c r="A12399" s="453" t="n">
        <v>45334</v>
      </c>
      <c r="B12399" s="454" t="s">
        <v>13005</v>
      </c>
      <c r="C12399" s="453" t="s">
        <v>102</v>
      </c>
      <c r="D12399" s="453" t="n">
        <v>31.98</v>
      </c>
      <c r="E12399" s="474" t="s">
        <v>10866</v>
      </c>
    </row>
    <row r="12400" customFormat="false" ht="19.5" hidden="false" customHeight="false" outlineLevel="0" collapsed="false">
      <c r="A12400" s="453" t="n">
        <v>34802</v>
      </c>
      <c r="B12400" s="454" t="s">
        <v>13006</v>
      </c>
      <c r="C12400" s="453" t="s">
        <v>102</v>
      </c>
      <c r="D12400" s="453" t="n">
        <v>1166.09</v>
      </c>
      <c r="E12400" s="474" t="s">
        <v>10866</v>
      </c>
    </row>
    <row r="12401" customFormat="false" ht="19.5" hidden="false" customHeight="false" outlineLevel="0" collapsed="false">
      <c r="A12401" s="453" t="n">
        <v>11588</v>
      </c>
      <c r="B12401" s="454" t="s">
        <v>13007</v>
      </c>
      <c r="C12401" s="453" t="s">
        <v>102</v>
      </c>
      <c r="D12401" s="453" t="n">
        <v>1258.02</v>
      </c>
      <c r="E12401" s="474" t="s">
        <v>10866</v>
      </c>
    </row>
    <row r="12402" customFormat="false" ht="19.5" hidden="false" customHeight="false" outlineLevel="0" collapsed="false">
      <c r="A12402" s="453" t="n">
        <v>34383</v>
      </c>
      <c r="B12402" s="454" t="s">
        <v>13008</v>
      </c>
      <c r="C12402" s="453" t="s">
        <v>102</v>
      </c>
      <c r="D12402" s="453" t="n">
        <v>1383.91</v>
      </c>
      <c r="E12402" s="474" t="s">
        <v>10866</v>
      </c>
    </row>
    <row r="12403" customFormat="false" ht="19.5" hidden="false" customHeight="false" outlineLevel="0" collapsed="false">
      <c r="A12403" s="453" t="n">
        <v>40451</v>
      </c>
      <c r="B12403" s="454" t="s">
        <v>13009</v>
      </c>
      <c r="C12403" s="453" t="s">
        <v>667</v>
      </c>
      <c r="D12403" s="453" t="n">
        <v>111.86</v>
      </c>
      <c r="E12403" s="474" t="s">
        <v>10866</v>
      </c>
    </row>
    <row r="12404" customFormat="false" ht="19.5" hidden="false" customHeight="false" outlineLevel="0" collapsed="false">
      <c r="A12404" s="453" t="n">
        <v>40453</v>
      </c>
      <c r="B12404" s="454" t="s">
        <v>13010</v>
      </c>
      <c r="C12404" s="453" t="s">
        <v>667</v>
      </c>
      <c r="D12404" s="453" t="n">
        <v>121.04</v>
      </c>
      <c r="E12404" s="474" t="s">
        <v>10866</v>
      </c>
    </row>
    <row r="12405" customFormat="false" ht="19.5" hidden="false" customHeight="false" outlineLevel="0" collapsed="false">
      <c r="A12405" s="453" t="n">
        <v>40452</v>
      </c>
      <c r="B12405" s="454" t="s">
        <v>13011</v>
      </c>
      <c r="C12405" s="453" t="s">
        <v>667</v>
      </c>
      <c r="D12405" s="453" t="n">
        <v>132.76</v>
      </c>
      <c r="E12405" s="474" t="s">
        <v>10866</v>
      </c>
    </row>
    <row r="12406" customFormat="false" ht="19.5" hidden="false" customHeight="false" outlineLevel="0" collapsed="false">
      <c r="A12406" s="453" t="n">
        <v>11594</v>
      </c>
      <c r="B12406" s="454" t="s">
        <v>13012</v>
      </c>
      <c r="C12406" s="453" t="s">
        <v>102</v>
      </c>
      <c r="D12406" s="453" t="n">
        <v>400.97</v>
      </c>
      <c r="E12406" s="474" t="s">
        <v>10866</v>
      </c>
    </row>
    <row r="12407" customFormat="false" ht="19.5" hidden="false" customHeight="false" outlineLevel="0" collapsed="false">
      <c r="A12407" s="453" t="n">
        <v>3311</v>
      </c>
      <c r="B12407" s="454" t="s">
        <v>13013</v>
      </c>
      <c r="C12407" s="453" t="s">
        <v>753</v>
      </c>
      <c r="D12407" s="453" t="n">
        <v>400.97</v>
      </c>
      <c r="E12407" s="474" t="s">
        <v>10866</v>
      </c>
    </row>
    <row r="12408" customFormat="false" ht="19.5" hidden="false" customHeight="false" outlineLevel="0" collapsed="false">
      <c r="A12408" s="453" t="n">
        <v>11599</v>
      </c>
      <c r="B12408" s="454" t="s">
        <v>13014</v>
      </c>
      <c r="C12408" s="453" t="s">
        <v>102</v>
      </c>
      <c r="D12408" s="453" t="n">
        <v>533.24</v>
      </c>
      <c r="E12408" s="474" t="s">
        <v>10866</v>
      </c>
    </row>
    <row r="12409" customFormat="false" ht="19.5" hidden="false" customHeight="false" outlineLevel="0" collapsed="false">
      <c r="A12409" s="453" t="n">
        <v>11593</v>
      </c>
      <c r="B12409" s="454" t="s">
        <v>13015</v>
      </c>
      <c r="C12409" s="453" t="s">
        <v>102</v>
      </c>
      <c r="D12409" s="453" t="n">
        <v>747.57</v>
      </c>
      <c r="E12409" s="474" t="s">
        <v>10866</v>
      </c>
    </row>
    <row r="12410" customFormat="false" ht="19.5" hidden="false" customHeight="false" outlineLevel="0" collapsed="false">
      <c r="A12410" s="453" t="n">
        <v>3314</v>
      </c>
      <c r="B12410" s="454" t="s">
        <v>13016</v>
      </c>
      <c r="C12410" s="453" t="s">
        <v>753</v>
      </c>
      <c r="D12410" s="453" t="n">
        <v>534.66</v>
      </c>
      <c r="E12410" s="474" t="s">
        <v>10866</v>
      </c>
    </row>
    <row r="12411" customFormat="false" ht="19.5" hidden="false" customHeight="false" outlineLevel="0" collapsed="false">
      <c r="A12411" s="453" t="n">
        <v>11597</v>
      </c>
      <c r="B12411" s="454" t="s">
        <v>13017</v>
      </c>
      <c r="C12411" s="453" t="s">
        <v>102</v>
      </c>
      <c r="D12411" s="453" t="n">
        <v>621.75</v>
      </c>
      <c r="E12411" s="474" t="s">
        <v>10866</v>
      </c>
    </row>
    <row r="12412" customFormat="false" ht="19.5" hidden="false" customHeight="false" outlineLevel="0" collapsed="false">
      <c r="A12412" s="453" t="n">
        <v>3309</v>
      </c>
      <c r="B12412" s="454" t="s">
        <v>13018</v>
      </c>
      <c r="C12412" s="453" t="s">
        <v>753</v>
      </c>
      <c r="D12412" s="453" t="n">
        <v>424.6</v>
      </c>
      <c r="E12412" s="474" t="s">
        <v>10866</v>
      </c>
    </row>
    <row r="12413" customFormat="false" ht="19.5" hidden="false" customHeight="false" outlineLevel="0" collapsed="false">
      <c r="A12413" s="453" t="n">
        <v>40440</v>
      </c>
      <c r="B12413" s="454" t="s">
        <v>13019</v>
      </c>
      <c r="C12413" s="453" t="s">
        <v>753</v>
      </c>
      <c r="D12413" s="453" t="n">
        <v>556.9</v>
      </c>
      <c r="E12413" s="474" t="s">
        <v>10866</v>
      </c>
    </row>
    <row r="12414" customFormat="false" ht="19.5" hidden="false" customHeight="false" outlineLevel="0" collapsed="false">
      <c r="A12414" s="453" t="n">
        <v>40441</v>
      </c>
      <c r="B12414" s="454" t="s">
        <v>13020</v>
      </c>
      <c r="C12414" s="453" t="s">
        <v>753</v>
      </c>
      <c r="D12414" s="453" t="n">
        <v>355.55</v>
      </c>
      <c r="E12414" s="474" t="s">
        <v>10866</v>
      </c>
    </row>
    <row r="12415" customFormat="false" ht="19.5" hidden="false" customHeight="false" outlineLevel="0" collapsed="false">
      <c r="A12415" s="453" t="n">
        <v>34612</v>
      </c>
      <c r="B12415" s="454" t="s">
        <v>13021</v>
      </c>
      <c r="C12415" s="453" t="s">
        <v>102</v>
      </c>
      <c r="D12415" s="453" t="n">
        <v>768.99</v>
      </c>
      <c r="E12415" s="474" t="s">
        <v>10866</v>
      </c>
    </row>
    <row r="12416" customFormat="false" ht="19.5" hidden="false" customHeight="false" outlineLevel="0" collapsed="false">
      <c r="A12416" s="453" t="n">
        <v>34635</v>
      </c>
      <c r="B12416" s="454" t="s">
        <v>13022</v>
      </c>
      <c r="C12416" s="453" t="s">
        <v>102</v>
      </c>
      <c r="D12416" s="453" t="n">
        <v>988.89</v>
      </c>
      <c r="E12416" s="474" t="s">
        <v>10866</v>
      </c>
    </row>
    <row r="12417" customFormat="false" ht="19.5" hidden="false" customHeight="false" outlineLevel="0" collapsed="false">
      <c r="A12417" s="453" t="n">
        <v>34633</v>
      </c>
      <c r="B12417" s="454" t="s">
        <v>13023</v>
      </c>
      <c r="C12417" s="453" t="s">
        <v>102</v>
      </c>
      <c r="D12417" s="453" t="n">
        <v>1090.02</v>
      </c>
      <c r="E12417" s="474" t="s">
        <v>10866</v>
      </c>
    </row>
    <row r="12418" customFormat="false" ht="19.5" hidden="false" customHeight="false" outlineLevel="0" collapsed="false">
      <c r="A12418" s="453" t="n">
        <v>40449</v>
      </c>
      <c r="B12418" s="454" t="s">
        <v>13024</v>
      </c>
      <c r="C12418" s="453" t="s">
        <v>753</v>
      </c>
      <c r="D12418" s="453" t="n">
        <v>298.9</v>
      </c>
      <c r="E12418" s="474" t="s">
        <v>10866</v>
      </c>
    </row>
    <row r="12419" customFormat="false" ht="19.5" hidden="false" customHeight="false" outlineLevel="0" collapsed="false">
      <c r="A12419" s="453" t="n">
        <v>11592</v>
      </c>
      <c r="B12419" s="454" t="s">
        <v>13025</v>
      </c>
      <c r="C12419" s="453" t="s">
        <v>102</v>
      </c>
      <c r="D12419" s="453" t="n">
        <v>534.66</v>
      </c>
      <c r="E12419" s="474" t="s">
        <v>10866</v>
      </c>
    </row>
    <row r="12420" customFormat="false" ht="19.5" hidden="false" customHeight="false" outlineLevel="0" collapsed="false">
      <c r="A12420" s="453" t="n">
        <v>34800</v>
      </c>
      <c r="B12420" s="454" t="s">
        <v>13026</v>
      </c>
      <c r="C12420" s="453" t="s">
        <v>753</v>
      </c>
      <c r="D12420" s="453" t="n">
        <v>373.78</v>
      </c>
      <c r="E12420" s="474" t="s">
        <v>10866</v>
      </c>
    </row>
    <row r="12421" customFormat="false" ht="19.5" hidden="false" customHeight="false" outlineLevel="0" collapsed="false">
      <c r="A12421" s="453" t="n">
        <v>11596</v>
      </c>
      <c r="B12421" s="454" t="s">
        <v>13027</v>
      </c>
      <c r="C12421" s="453" t="s">
        <v>102</v>
      </c>
      <c r="D12421" s="453" t="n">
        <v>424.6</v>
      </c>
      <c r="E12421" s="474" t="s">
        <v>10866</v>
      </c>
    </row>
    <row r="12422" customFormat="false" ht="19.5" hidden="false" customHeight="false" outlineLevel="0" collapsed="false">
      <c r="A12422" s="453" t="n">
        <v>40438</v>
      </c>
      <c r="B12422" s="454" t="s">
        <v>13028</v>
      </c>
      <c r="C12422" s="453" t="s">
        <v>753</v>
      </c>
      <c r="D12422" s="453" t="n">
        <v>249.02</v>
      </c>
      <c r="E12422" s="474" t="s">
        <v>10866</v>
      </c>
    </row>
    <row r="12423" customFormat="false" ht="19.5" hidden="false" customHeight="false" outlineLevel="0" collapsed="false">
      <c r="A12423" s="453" t="n">
        <v>40436</v>
      </c>
      <c r="B12423" s="454" t="s">
        <v>13029</v>
      </c>
      <c r="C12423" s="453" t="s">
        <v>753</v>
      </c>
      <c r="D12423" s="453" t="n">
        <v>310.5</v>
      </c>
      <c r="E12423" s="474" t="s">
        <v>10866</v>
      </c>
    </row>
    <row r="12424" customFormat="false" ht="19.5" hidden="false" customHeight="false" outlineLevel="0" collapsed="false">
      <c r="A12424" s="453" t="n">
        <v>4315</v>
      </c>
      <c r="B12424" s="454" t="s">
        <v>13030</v>
      </c>
      <c r="C12424" s="453" t="s">
        <v>102</v>
      </c>
      <c r="D12424" s="453" t="n">
        <v>1.71</v>
      </c>
      <c r="E12424" s="474" t="s">
        <v>10866</v>
      </c>
    </row>
    <row r="12425" customFormat="false" ht="19.5" hidden="false" customHeight="false" outlineLevel="0" collapsed="false">
      <c r="A12425" s="453" t="n">
        <v>402</v>
      </c>
      <c r="B12425" s="454" t="s">
        <v>13031</v>
      </c>
      <c r="C12425" s="453" t="s">
        <v>102</v>
      </c>
      <c r="D12425" s="453"/>
      <c r="E12425" s="474" t="s">
        <v>10866</v>
      </c>
    </row>
    <row r="12426" customFormat="false" ht="19.5" hidden="false" customHeight="false" outlineLevel="0" collapsed="false">
      <c r="A12426" s="453" t="n">
        <v>4226</v>
      </c>
      <c r="B12426" s="454" t="s">
        <v>13032</v>
      </c>
      <c r="C12426" s="453" t="s">
        <v>488</v>
      </c>
      <c r="D12426" s="453" t="n">
        <v>8.82</v>
      </c>
      <c r="E12426" s="474" t="s">
        <v>482</v>
      </c>
    </row>
    <row r="12427" customFormat="false" ht="19.5" hidden="false" customHeight="false" outlineLevel="0" collapsed="false">
      <c r="A12427" s="453" t="n">
        <v>4222</v>
      </c>
      <c r="B12427" s="454" t="s">
        <v>13033</v>
      </c>
      <c r="C12427" s="453" t="s">
        <v>241</v>
      </c>
      <c r="D12427" s="453" t="n">
        <v>6.34</v>
      </c>
      <c r="E12427" s="474" t="s">
        <v>482</v>
      </c>
    </row>
    <row r="12428" customFormat="false" ht="19.5" hidden="false" customHeight="false" outlineLevel="0" collapsed="false">
      <c r="A12428" s="453" t="n">
        <v>34804</v>
      </c>
      <c r="B12428" s="454" t="s">
        <v>13034</v>
      </c>
      <c r="C12428" s="453" t="s">
        <v>667</v>
      </c>
      <c r="D12428" s="453" t="n">
        <v>45.13</v>
      </c>
      <c r="E12428" s="474" t="s">
        <v>10866</v>
      </c>
    </row>
    <row r="12429" customFormat="false" ht="19.5" hidden="false" customHeight="false" outlineLevel="0" collapsed="false">
      <c r="A12429" s="453" t="n">
        <v>4013</v>
      </c>
      <c r="B12429" s="454" t="s">
        <v>13035</v>
      </c>
      <c r="C12429" s="453" t="s">
        <v>667</v>
      </c>
      <c r="D12429" s="453" t="n">
        <v>7.25</v>
      </c>
      <c r="E12429" s="474" t="s">
        <v>10866</v>
      </c>
    </row>
    <row r="12430" customFormat="false" ht="19.5" hidden="false" customHeight="false" outlineLevel="0" collapsed="false">
      <c r="A12430" s="453" t="n">
        <v>4011</v>
      </c>
      <c r="B12430" s="454" t="s">
        <v>13036</v>
      </c>
      <c r="C12430" s="453" t="s">
        <v>667</v>
      </c>
      <c r="D12430" s="453" t="n">
        <v>8.1</v>
      </c>
      <c r="E12430" s="474" t="s">
        <v>10866</v>
      </c>
    </row>
    <row r="12431" customFormat="false" ht="19.5" hidden="false" customHeight="false" outlineLevel="0" collapsed="false">
      <c r="A12431" s="453" t="n">
        <v>4021</v>
      </c>
      <c r="B12431" s="454" t="s">
        <v>13037</v>
      </c>
      <c r="C12431" s="453" t="s">
        <v>667</v>
      </c>
      <c r="D12431" s="453" t="n">
        <v>10.11</v>
      </c>
      <c r="E12431" s="474" t="s">
        <v>10866</v>
      </c>
    </row>
    <row r="12432" customFormat="false" ht="19.5" hidden="false" customHeight="false" outlineLevel="0" collapsed="false">
      <c r="A12432" s="453" t="n">
        <v>4019</v>
      </c>
      <c r="B12432" s="454" t="s">
        <v>13038</v>
      </c>
      <c r="C12432" s="453" t="s">
        <v>667</v>
      </c>
      <c r="D12432" s="453" t="n">
        <v>12.13</v>
      </c>
      <c r="E12432" s="474" t="s">
        <v>10866</v>
      </c>
    </row>
    <row r="12433" customFormat="false" ht="19.5" hidden="false" customHeight="false" outlineLevel="0" collapsed="false">
      <c r="A12433" s="453" t="n">
        <v>4012</v>
      </c>
      <c r="B12433" s="454" t="s">
        <v>13039</v>
      </c>
      <c r="C12433" s="453" t="s">
        <v>667</v>
      </c>
      <c r="D12433" s="453" t="n">
        <v>16.26</v>
      </c>
      <c r="E12433" s="474" t="s">
        <v>10866</v>
      </c>
    </row>
    <row r="12434" customFormat="false" ht="19.5" hidden="false" customHeight="false" outlineLevel="0" collapsed="false">
      <c r="A12434" s="453" t="n">
        <v>4020</v>
      </c>
      <c r="B12434" s="454" t="s">
        <v>13040</v>
      </c>
      <c r="C12434" s="453" t="s">
        <v>667</v>
      </c>
      <c r="D12434" s="453" t="n">
        <v>20.36</v>
      </c>
      <c r="E12434" s="474" t="s">
        <v>10866</v>
      </c>
    </row>
    <row r="12435" customFormat="false" ht="19.5" hidden="false" customHeight="false" outlineLevel="0" collapsed="false">
      <c r="A12435" s="453" t="n">
        <v>4018</v>
      </c>
      <c r="B12435" s="454" t="s">
        <v>13041</v>
      </c>
      <c r="C12435" s="453" t="s">
        <v>667</v>
      </c>
      <c r="D12435" s="453" t="n">
        <v>24.39</v>
      </c>
      <c r="E12435" s="474" t="s">
        <v>10866</v>
      </c>
    </row>
    <row r="12436" customFormat="false" ht="19.5" hidden="false" customHeight="false" outlineLevel="0" collapsed="false">
      <c r="A12436" s="453" t="n">
        <v>36498</v>
      </c>
      <c r="B12436" s="454" t="s">
        <v>13042</v>
      </c>
      <c r="C12436" s="453" t="s">
        <v>102</v>
      </c>
      <c r="D12436" s="453" t="n">
        <v>8926.21</v>
      </c>
      <c r="E12436" s="474" t="s">
        <v>10866</v>
      </c>
    </row>
    <row r="12437" customFormat="false" ht="19.5" hidden="false" customHeight="false" outlineLevel="0" collapsed="false">
      <c r="A12437" s="453" t="n">
        <v>12872</v>
      </c>
      <c r="B12437" s="454" t="s">
        <v>13043</v>
      </c>
      <c r="C12437" s="453" t="s">
        <v>485</v>
      </c>
      <c r="D12437" s="453" t="n">
        <v>22.76</v>
      </c>
      <c r="E12437" s="474" t="s">
        <v>10866</v>
      </c>
    </row>
    <row r="12438" customFormat="false" ht="19.5" hidden="false" customHeight="false" outlineLevel="0" collapsed="false">
      <c r="A12438" s="453" t="n">
        <v>41075</v>
      </c>
      <c r="B12438" s="454" t="s">
        <v>13044</v>
      </c>
      <c r="C12438" s="453" t="s">
        <v>7690</v>
      </c>
      <c r="D12438" s="453" t="n">
        <v>3999.98</v>
      </c>
      <c r="E12438" s="474" t="s">
        <v>10866</v>
      </c>
    </row>
    <row r="12439" customFormat="false" ht="19.5" hidden="false" customHeight="false" outlineLevel="0" collapsed="false">
      <c r="A12439" s="453" t="n">
        <v>44324</v>
      </c>
      <c r="B12439" s="454" t="s">
        <v>13045</v>
      </c>
      <c r="C12439" s="453" t="s">
        <v>488</v>
      </c>
      <c r="D12439" s="453" t="n">
        <v>3.34</v>
      </c>
      <c r="E12439" s="474" t="s">
        <v>10866</v>
      </c>
    </row>
    <row r="12440" customFormat="false" ht="19.5" hidden="false" customHeight="false" outlineLevel="0" collapsed="false">
      <c r="A12440" s="453" t="n">
        <v>3315</v>
      </c>
      <c r="B12440" s="454" t="s">
        <v>13046</v>
      </c>
      <c r="C12440" s="453" t="s">
        <v>488</v>
      </c>
      <c r="D12440" s="453" t="n">
        <v>0.97</v>
      </c>
      <c r="E12440" s="474" t="s">
        <v>10866</v>
      </c>
    </row>
    <row r="12441" customFormat="false" ht="19.5" hidden="false" customHeight="false" outlineLevel="0" collapsed="false">
      <c r="A12441" s="453" t="n">
        <v>36870</v>
      </c>
      <c r="B12441" s="454" t="s">
        <v>13047</v>
      </c>
      <c r="C12441" s="453" t="s">
        <v>488</v>
      </c>
      <c r="D12441" s="453" t="n">
        <v>0.75</v>
      </c>
      <c r="E12441" s="474" t="s">
        <v>10866</v>
      </c>
    </row>
    <row r="12442" customFormat="false" ht="19.5" hidden="false" customHeight="false" outlineLevel="0" collapsed="false">
      <c r="A12442" s="453" t="n">
        <v>5092</v>
      </c>
      <c r="B12442" s="454" t="s">
        <v>13048</v>
      </c>
      <c r="C12442" s="453" t="s">
        <v>11275</v>
      </c>
      <c r="D12442" s="453" t="n">
        <v>19.5</v>
      </c>
      <c r="E12442" s="475" t="s">
        <v>10866</v>
      </c>
    </row>
    <row r="12443" customFormat="false" ht="19.5" hidden="false" customHeight="false" outlineLevel="0" collapsed="false">
      <c r="A12443" s="453" t="n">
        <v>11462</v>
      </c>
      <c r="B12443" s="454" t="s">
        <v>13049</v>
      </c>
      <c r="C12443" s="453" t="s">
        <v>11275</v>
      </c>
      <c r="D12443" s="453" t="n">
        <v>19.94</v>
      </c>
      <c r="E12443" s="475" t="s">
        <v>10866</v>
      </c>
    </row>
    <row r="12444" customFormat="false" ht="19.5" hidden="false" customHeight="false" outlineLevel="0" collapsed="false">
      <c r="A12444" s="453" t="n">
        <v>36529</v>
      </c>
      <c r="B12444" s="454" t="s">
        <v>13050</v>
      </c>
      <c r="C12444" s="453" t="s">
        <v>102</v>
      </c>
      <c r="D12444" s="453" t="n">
        <v>81692.33</v>
      </c>
      <c r="E12444" s="475" t="s">
        <v>10866</v>
      </c>
    </row>
    <row r="12445" customFormat="false" ht="19.5" hidden="false" customHeight="false" outlineLevel="0" collapsed="false">
      <c r="A12445" s="453" t="n">
        <v>3318</v>
      </c>
      <c r="B12445" s="454" t="s">
        <v>13051</v>
      </c>
      <c r="C12445" s="453" t="s">
        <v>102</v>
      </c>
      <c r="D12445" s="453" t="n">
        <v>64046.79</v>
      </c>
      <c r="E12445" s="475" t="s">
        <v>482</v>
      </c>
    </row>
    <row r="12446" customFormat="false" ht="19.5" hidden="false" customHeight="false" outlineLevel="0" collapsed="false">
      <c r="A12446" s="453" t="n">
        <v>3324</v>
      </c>
      <c r="B12446" s="454" t="s">
        <v>13052</v>
      </c>
      <c r="C12446" s="453" t="s">
        <v>667</v>
      </c>
      <c r="D12446" s="453" t="n">
        <v>19.24</v>
      </c>
      <c r="E12446" s="475" t="s">
        <v>10866</v>
      </c>
    </row>
    <row r="12447" customFormat="false" ht="19.5" hidden="false" customHeight="false" outlineLevel="0" collapsed="false">
      <c r="A12447" s="453" t="n">
        <v>3322</v>
      </c>
      <c r="B12447" s="454" t="s">
        <v>13053</v>
      </c>
      <c r="C12447" s="453" t="s">
        <v>667</v>
      </c>
      <c r="D12447" s="453" t="n">
        <v>26.95</v>
      </c>
      <c r="E12447" s="475" t="s">
        <v>482</v>
      </c>
    </row>
    <row r="12448" customFormat="false" ht="19.5" hidden="false" customHeight="false" outlineLevel="0" collapsed="false">
      <c r="A12448" s="453" t="n">
        <v>5076</v>
      </c>
      <c r="B12448" s="454" t="s">
        <v>13054</v>
      </c>
      <c r="C12448" s="453" t="s">
        <v>488</v>
      </c>
      <c r="D12448" s="453" t="n">
        <v>14.31</v>
      </c>
      <c r="E12448" s="475" t="s">
        <v>10866</v>
      </c>
    </row>
    <row r="12449" customFormat="false" ht="19.5" hidden="false" customHeight="false" outlineLevel="0" collapsed="false">
      <c r="A12449" s="453" t="n">
        <v>5077</v>
      </c>
      <c r="B12449" s="454" t="s">
        <v>13055</v>
      </c>
      <c r="C12449" s="453" t="s">
        <v>488</v>
      </c>
      <c r="D12449" s="453" t="n">
        <v>15.82</v>
      </c>
      <c r="E12449" s="475" t="s">
        <v>10866</v>
      </c>
    </row>
    <row r="12450" customFormat="false" ht="19.5" hidden="false" customHeight="false" outlineLevel="0" collapsed="false">
      <c r="A12450" s="453" t="n">
        <v>45242</v>
      </c>
      <c r="B12450" s="454" t="s">
        <v>13056</v>
      </c>
      <c r="C12450" s="453" t="s">
        <v>102</v>
      </c>
      <c r="D12450" s="453" t="n">
        <v>60.04</v>
      </c>
      <c r="E12450" s="475" t="s">
        <v>10866</v>
      </c>
    </row>
    <row r="12451" customFormat="false" ht="19.5" hidden="false" customHeight="false" outlineLevel="0" collapsed="false">
      <c r="A12451" s="453" t="n">
        <v>11837</v>
      </c>
      <c r="B12451" s="454" t="s">
        <v>13057</v>
      </c>
      <c r="C12451" s="453" t="s">
        <v>102</v>
      </c>
      <c r="D12451" s="453" t="n">
        <v>90.4</v>
      </c>
      <c r="E12451" s="475" t="s">
        <v>10866</v>
      </c>
    </row>
    <row r="12452" customFormat="false" ht="19.5" hidden="false" customHeight="false" outlineLevel="0" collapsed="false">
      <c r="A12452" s="453" t="n">
        <v>415</v>
      </c>
      <c r="B12452" s="454" t="s">
        <v>13058</v>
      </c>
      <c r="C12452" s="453" t="s">
        <v>102</v>
      </c>
      <c r="D12452" s="453" t="n">
        <v>37.07</v>
      </c>
      <c r="E12452" s="475" t="s">
        <v>10866</v>
      </c>
    </row>
    <row r="12453" customFormat="false" ht="19.5" hidden="false" customHeight="false" outlineLevel="0" collapsed="false">
      <c r="A12453" s="453" t="n">
        <v>38055</v>
      </c>
      <c r="B12453" s="454" t="s">
        <v>13059</v>
      </c>
      <c r="C12453" s="453" t="s">
        <v>102</v>
      </c>
      <c r="D12453" s="453" t="n">
        <v>8.2</v>
      </c>
      <c r="E12453" s="474" t="s">
        <v>10866</v>
      </c>
    </row>
    <row r="12454" customFormat="false" ht="19.5" hidden="false" customHeight="false" outlineLevel="0" collapsed="false">
      <c r="A12454" s="453" t="n">
        <v>416</v>
      </c>
      <c r="B12454" s="454" t="s">
        <v>13060</v>
      </c>
      <c r="C12454" s="453" t="s">
        <v>102</v>
      </c>
      <c r="D12454" s="453" t="n">
        <v>13.57</v>
      </c>
      <c r="E12454" s="474" t="s">
        <v>10866</v>
      </c>
    </row>
    <row r="12455" customFormat="false" ht="19.5" hidden="false" customHeight="false" outlineLevel="0" collapsed="false">
      <c r="A12455" s="453" t="n">
        <v>425</v>
      </c>
      <c r="B12455" s="454" t="s">
        <v>13061</v>
      </c>
      <c r="C12455" s="453" t="s">
        <v>102</v>
      </c>
      <c r="D12455" s="453" t="n">
        <v>8.41</v>
      </c>
      <c r="E12455" s="474" t="s">
        <v>10866</v>
      </c>
    </row>
    <row r="12456" customFormat="false" ht="19.5" hidden="false" customHeight="false" outlineLevel="0" collapsed="false">
      <c r="A12456" s="453" t="n">
        <v>426</v>
      </c>
      <c r="B12456" s="454" t="s">
        <v>13062</v>
      </c>
      <c r="C12456" s="453" t="s">
        <v>102</v>
      </c>
      <c r="D12456" s="453" t="n">
        <v>46.33</v>
      </c>
      <c r="E12456" s="474" t="s">
        <v>10866</v>
      </c>
    </row>
    <row r="12457" customFormat="false" ht="19.5" hidden="false" customHeight="false" outlineLevel="0" collapsed="false">
      <c r="A12457" s="453" t="n">
        <v>38056</v>
      </c>
      <c r="B12457" s="454" t="s">
        <v>13063</v>
      </c>
      <c r="C12457" s="453" t="s">
        <v>102</v>
      </c>
      <c r="D12457" s="453" t="n">
        <v>45.24</v>
      </c>
      <c r="E12457" s="474" t="s">
        <v>10866</v>
      </c>
    </row>
    <row r="12458" customFormat="false" ht="19.5" hidden="false" customHeight="false" outlineLevel="0" collapsed="false">
      <c r="A12458" s="453" t="n">
        <v>1564</v>
      </c>
      <c r="B12458" s="454" t="s">
        <v>13064</v>
      </c>
      <c r="C12458" s="453" t="s">
        <v>102</v>
      </c>
      <c r="D12458" s="453" t="n">
        <v>17.26</v>
      </c>
      <c r="E12458" s="474" t="s">
        <v>10866</v>
      </c>
    </row>
    <row r="12459" customFormat="false" ht="19.5" hidden="false" customHeight="false" outlineLevel="0" collapsed="false">
      <c r="A12459" s="453" t="n">
        <v>11032</v>
      </c>
      <c r="B12459" s="454" t="s">
        <v>13065</v>
      </c>
      <c r="C12459" s="453" t="s">
        <v>102</v>
      </c>
      <c r="D12459" s="453" t="n">
        <v>9.66</v>
      </c>
      <c r="E12459" s="474" t="s">
        <v>10866</v>
      </c>
    </row>
    <row r="12460" customFormat="false" ht="19.5" hidden="false" customHeight="false" outlineLevel="0" collapsed="false">
      <c r="A12460" s="453" t="n">
        <v>36786</v>
      </c>
      <c r="B12460" s="454" t="s">
        <v>13066</v>
      </c>
      <c r="C12460" s="453" t="s">
        <v>13067</v>
      </c>
      <c r="D12460" s="453"/>
      <c r="E12460" s="474" t="s">
        <v>10866</v>
      </c>
    </row>
    <row r="12461" customFormat="false" ht="19.5" hidden="false" customHeight="false" outlineLevel="0" collapsed="false">
      <c r="A12461" s="453" t="n">
        <v>36785</v>
      </c>
      <c r="B12461" s="454" t="s">
        <v>13068</v>
      </c>
      <c r="C12461" s="453" t="s">
        <v>13067</v>
      </c>
      <c r="D12461" s="453"/>
      <c r="E12461" s="474" t="s">
        <v>10866</v>
      </c>
    </row>
    <row r="12462" customFormat="false" ht="19.5" hidden="false" customHeight="false" outlineLevel="0" collapsed="false">
      <c r="A12462" s="453" t="n">
        <v>36782</v>
      </c>
      <c r="B12462" s="454" t="s">
        <v>13069</v>
      </c>
      <c r="C12462" s="453" t="s">
        <v>13067</v>
      </c>
      <c r="D12462" s="453"/>
      <c r="E12462" s="474" t="s">
        <v>10866</v>
      </c>
    </row>
    <row r="12463" customFormat="false" ht="19.5" hidden="false" customHeight="false" outlineLevel="0" collapsed="false">
      <c r="A12463" s="453" t="n">
        <v>44481</v>
      </c>
      <c r="B12463" s="454" t="s">
        <v>13070</v>
      </c>
      <c r="C12463" s="453" t="s">
        <v>13067</v>
      </c>
      <c r="D12463" s="453"/>
      <c r="E12463" s="474" t="s">
        <v>482</v>
      </c>
    </row>
    <row r="12464" customFormat="false" ht="19.5" hidden="false" customHeight="false" outlineLevel="0" collapsed="false">
      <c r="A12464" s="453" t="n">
        <v>4824</v>
      </c>
      <c r="B12464" s="454" t="s">
        <v>13071</v>
      </c>
      <c r="C12464" s="453" t="s">
        <v>488</v>
      </c>
      <c r="D12464" s="453" t="n">
        <v>0.85</v>
      </c>
      <c r="E12464" s="474" t="s">
        <v>10866</v>
      </c>
    </row>
    <row r="12465" customFormat="false" ht="19.5" hidden="false" customHeight="false" outlineLevel="0" collapsed="false">
      <c r="A12465" s="453" t="n">
        <v>11795</v>
      </c>
      <c r="B12465" s="454" t="s">
        <v>13072</v>
      </c>
      <c r="C12465" s="453" t="s">
        <v>667</v>
      </c>
      <c r="D12465" s="453" t="n">
        <v>657.35</v>
      </c>
      <c r="E12465" s="474" t="s">
        <v>10866</v>
      </c>
    </row>
    <row r="12466" customFormat="false" ht="19.5" hidden="false" customHeight="false" outlineLevel="0" collapsed="false">
      <c r="A12466" s="453" t="n">
        <v>134</v>
      </c>
      <c r="B12466" s="454" t="s">
        <v>13073</v>
      </c>
      <c r="C12466" s="453" t="s">
        <v>488</v>
      </c>
      <c r="D12466" s="453" t="n">
        <v>1.64</v>
      </c>
      <c r="E12466" s="474" t="s">
        <v>10866</v>
      </c>
    </row>
    <row r="12467" customFormat="false" ht="19.5" hidden="false" customHeight="false" outlineLevel="0" collapsed="false">
      <c r="A12467" s="453" t="n">
        <v>4229</v>
      </c>
      <c r="B12467" s="454" t="s">
        <v>13074</v>
      </c>
      <c r="C12467" s="453" t="s">
        <v>488</v>
      </c>
      <c r="D12467" s="453" t="n">
        <v>45.73</v>
      </c>
      <c r="E12467" s="474" t="s">
        <v>10866</v>
      </c>
    </row>
    <row r="12468" customFormat="false" ht="19.5" hidden="false" customHeight="false" outlineLevel="0" collapsed="false">
      <c r="A12468" s="453" t="n">
        <v>11731</v>
      </c>
      <c r="B12468" s="454" t="s">
        <v>13075</v>
      </c>
      <c r="C12468" s="453" t="s">
        <v>102</v>
      </c>
      <c r="D12468" s="453" t="n">
        <v>11.87</v>
      </c>
      <c r="E12468" s="474" t="s">
        <v>10866</v>
      </c>
    </row>
    <row r="12469" customFormat="false" ht="19.5" hidden="false" customHeight="false" outlineLevel="0" collapsed="false">
      <c r="A12469" s="453" t="n">
        <v>11732</v>
      </c>
      <c r="B12469" s="454" t="s">
        <v>13076</v>
      </c>
      <c r="C12469" s="453" t="s">
        <v>102</v>
      </c>
      <c r="D12469" s="453" t="n">
        <v>31.12</v>
      </c>
      <c r="E12469" s="474" t="s">
        <v>10866</v>
      </c>
    </row>
    <row r="12470" customFormat="false" ht="19.5" hidden="false" customHeight="false" outlineLevel="0" collapsed="false">
      <c r="A12470" s="453" t="n">
        <v>11244</v>
      </c>
      <c r="B12470" s="454" t="s">
        <v>13077</v>
      </c>
      <c r="C12470" s="453" t="s">
        <v>102</v>
      </c>
      <c r="D12470" s="453"/>
      <c r="E12470" s="474" t="s">
        <v>10866</v>
      </c>
    </row>
    <row r="12471" customFormat="false" ht="19.5" hidden="false" customHeight="false" outlineLevel="0" collapsed="false">
      <c r="A12471" s="453" t="n">
        <v>11235</v>
      </c>
      <c r="B12471" s="454" t="s">
        <v>13078</v>
      </c>
      <c r="C12471" s="453" t="s">
        <v>102</v>
      </c>
      <c r="D12471" s="453"/>
      <c r="E12471" s="474" t="s">
        <v>10866</v>
      </c>
    </row>
    <row r="12472" customFormat="false" ht="19.5" hidden="false" customHeight="false" outlineLevel="0" collapsed="false">
      <c r="A12472" s="453" t="n">
        <v>11236</v>
      </c>
      <c r="B12472" s="454" t="s">
        <v>13079</v>
      </c>
      <c r="C12472" s="453" t="s">
        <v>102</v>
      </c>
      <c r="D12472" s="453"/>
      <c r="E12472" s="474" t="s">
        <v>10866</v>
      </c>
    </row>
    <row r="12473" customFormat="false" ht="19.5" hidden="false" customHeight="false" outlineLevel="0" collapsed="false">
      <c r="A12473" s="453" t="n">
        <v>11245</v>
      </c>
      <c r="B12473" s="454" t="s">
        <v>13080</v>
      </c>
      <c r="C12473" s="453" t="s">
        <v>102</v>
      </c>
      <c r="D12473" s="453"/>
      <c r="E12473" s="474" t="s">
        <v>10866</v>
      </c>
    </row>
    <row r="12474" customFormat="false" ht="19.5" hidden="false" customHeight="false" outlineLevel="0" collapsed="false">
      <c r="A12474" s="453" t="n">
        <v>36494</v>
      </c>
      <c r="B12474" s="454" t="s">
        <v>13081</v>
      </c>
      <c r="C12474" s="453" t="s">
        <v>102</v>
      </c>
      <c r="D12474" s="453" t="n">
        <v>778121.87</v>
      </c>
      <c r="E12474" s="474" t="s">
        <v>10866</v>
      </c>
    </row>
    <row r="12475" customFormat="false" ht="19.5" hidden="false" customHeight="false" outlineLevel="0" collapsed="false">
      <c r="A12475" s="453" t="n">
        <v>36493</v>
      </c>
      <c r="B12475" s="454" t="s">
        <v>13082</v>
      </c>
      <c r="C12475" s="453" t="s">
        <v>102</v>
      </c>
      <c r="D12475" s="453" t="n">
        <v>881580.47</v>
      </c>
      <c r="E12475" s="474" t="s">
        <v>10866</v>
      </c>
    </row>
    <row r="12476" customFormat="false" ht="19.5" hidden="false" customHeight="false" outlineLevel="0" collapsed="false">
      <c r="A12476" s="453" t="n">
        <v>13333</v>
      </c>
      <c r="B12476" s="454" t="s">
        <v>13083</v>
      </c>
      <c r="C12476" s="453" t="s">
        <v>102</v>
      </c>
      <c r="D12476" s="453" t="n">
        <v>247187.22</v>
      </c>
      <c r="E12476" s="474" t="s">
        <v>10866</v>
      </c>
    </row>
    <row r="12477" customFormat="false" ht="19.5" hidden="false" customHeight="false" outlineLevel="0" collapsed="false">
      <c r="A12477" s="453" t="n">
        <v>39588</v>
      </c>
      <c r="B12477" s="454" t="s">
        <v>13084</v>
      </c>
      <c r="C12477" s="453" t="s">
        <v>102</v>
      </c>
      <c r="D12477" s="453" t="n">
        <v>264014.51</v>
      </c>
      <c r="E12477" s="474" t="s">
        <v>10866</v>
      </c>
    </row>
    <row r="12478" customFormat="false" ht="19.5" hidden="false" customHeight="false" outlineLevel="0" collapsed="false">
      <c r="A12478" s="453" t="n">
        <v>14254</v>
      </c>
      <c r="B12478" s="454" t="s">
        <v>13085</v>
      </c>
      <c r="C12478" s="453" t="s">
        <v>102</v>
      </c>
      <c r="D12478" s="453" t="n">
        <v>129607.13</v>
      </c>
      <c r="E12478" s="474" t="s">
        <v>482</v>
      </c>
    </row>
    <row r="12479" customFormat="false" ht="19.5" hidden="false" customHeight="false" outlineLevel="0" collapsed="false">
      <c r="A12479" s="453" t="n">
        <v>25019</v>
      </c>
      <c r="B12479" s="454" t="s">
        <v>13086</v>
      </c>
      <c r="C12479" s="453" t="s">
        <v>102</v>
      </c>
      <c r="D12479" s="453" t="n">
        <v>185522.25</v>
      </c>
      <c r="E12479" s="475" t="s">
        <v>10866</v>
      </c>
    </row>
    <row r="12480" customFormat="false" ht="19.5" hidden="false" customHeight="false" outlineLevel="0" collapsed="false">
      <c r="A12480" s="453" t="n">
        <v>36501</v>
      </c>
      <c r="B12480" s="454" t="s">
        <v>13087</v>
      </c>
      <c r="C12480" s="453" t="s">
        <v>102</v>
      </c>
      <c r="D12480" s="453" t="n">
        <v>165178.73</v>
      </c>
      <c r="E12480" s="474" t="s">
        <v>10866</v>
      </c>
    </row>
    <row r="12481" customFormat="false" ht="19.5" hidden="false" customHeight="false" outlineLevel="0" collapsed="false">
      <c r="A12481" s="453" t="n">
        <v>36500</v>
      </c>
      <c r="B12481" s="454" t="s">
        <v>13088</v>
      </c>
      <c r="C12481" s="453" t="s">
        <v>102</v>
      </c>
      <c r="D12481" s="453" t="n">
        <v>116727.3</v>
      </c>
      <c r="E12481" s="474" t="s">
        <v>10866</v>
      </c>
    </row>
    <row r="12482" customFormat="false" ht="19.5" hidden="false" customHeight="false" outlineLevel="0" collapsed="false">
      <c r="A12482" s="453" t="n">
        <v>20017</v>
      </c>
      <c r="B12482" s="454" t="s">
        <v>13089</v>
      </c>
      <c r="C12482" s="453" t="s">
        <v>501</v>
      </c>
      <c r="D12482" s="453" t="n">
        <v>12.32</v>
      </c>
      <c r="E12482" s="474" t="s">
        <v>10866</v>
      </c>
    </row>
    <row r="12483" customFormat="false" ht="19.5" hidden="false" customHeight="false" outlineLevel="0" collapsed="false">
      <c r="A12483" s="453" t="n">
        <v>20007</v>
      </c>
      <c r="B12483" s="454" t="s">
        <v>13090</v>
      </c>
      <c r="C12483" s="453" t="s">
        <v>501</v>
      </c>
      <c r="D12483" s="453" t="n">
        <v>7.35</v>
      </c>
      <c r="E12483" s="474" t="s">
        <v>10866</v>
      </c>
    </row>
    <row r="12484" customFormat="false" ht="19.5" hidden="false" customHeight="false" outlineLevel="0" collapsed="false">
      <c r="A12484" s="453" t="n">
        <v>39831</v>
      </c>
      <c r="B12484" s="454" t="s">
        <v>13091</v>
      </c>
      <c r="C12484" s="453" t="s">
        <v>11310</v>
      </c>
      <c r="D12484" s="453" t="n">
        <v>240.28</v>
      </c>
      <c r="E12484" s="474" t="s">
        <v>10866</v>
      </c>
    </row>
    <row r="12485" customFormat="false" ht="19.5" hidden="false" customHeight="false" outlineLevel="0" collapsed="false">
      <c r="A12485" s="453" t="n">
        <v>36888</v>
      </c>
      <c r="B12485" s="454" t="s">
        <v>13092</v>
      </c>
      <c r="C12485" s="453" t="s">
        <v>501</v>
      </c>
      <c r="D12485" s="453" t="n">
        <v>34.22</v>
      </c>
      <c r="E12485" s="474" t="s">
        <v>10866</v>
      </c>
    </row>
    <row r="12486" customFormat="false" ht="19.5" hidden="false" customHeight="false" outlineLevel="0" collapsed="false">
      <c r="A12486" s="453" t="n">
        <v>39836</v>
      </c>
      <c r="B12486" s="454" t="s">
        <v>13093</v>
      </c>
      <c r="C12486" s="453" t="s">
        <v>11310</v>
      </c>
      <c r="D12486" s="453" t="n">
        <v>211.13</v>
      </c>
      <c r="E12486" s="474" t="s">
        <v>10866</v>
      </c>
    </row>
    <row r="12487" customFormat="false" ht="19.5" hidden="false" customHeight="false" outlineLevel="0" collapsed="false">
      <c r="A12487" s="453" t="n">
        <v>39830</v>
      </c>
      <c r="B12487" s="454" t="s">
        <v>13094</v>
      </c>
      <c r="C12487" s="453" t="s">
        <v>11310</v>
      </c>
      <c r="D12487" s="453" t="n">
        <v>240.8</v>
      </c>
      <c r="E12487" s="474" t="s">
        <v>10866</v>
      </c>
    </row>
    <row r="12488" customFormat="false" ht="19.5" hidden="false" customHeight="false" outlineLevel="0" collapsed="false">
      <c r="A12488" s="453" t="n">
        <v>36487</v>
      </c>
      <c r="B12488" s="454" t="s">
        <v>13095</v>
      </c>
      <c r="C12488" s="453" t="s">
        <v>102</v>
      </c>
      <c r="D12488" s="453" t="n">
        <v>3762.74</v>
      </c>
      <c r="E12488" s="474" t="s">
        <v>10866</v>
      </c>
    </row>
    <row r="12489" customFormat="false" ht="19.5" hidden="false" customHeight="false" outlineLevel="0" collapsed="false">
      <c r="A12489" s="453" t="n">
        <v>44475</v>
      </c>
      <c r="B12489" s="454" t="s">
        <v>13096</v>
      </c>
      <c r="C12489" s="453" t="s">
        <v>102</v>
      </c>
      <c r="D12489" s="453" t="n">
        <v>1360665.72</v>
      </c>
      <c r="E12489" s="474" t="s">
        <v>10866</v>
      </c>
    </row>
    <row r="12490" customFormat="false" ht="19.5" hidden="false" customHeight="false" outlineLevel="0" collapsed="false">
      <c r="A12490" s="453" t="n">
        <v>44474</v>
      </c>
      <c r="B12490" s="454" t="s">
        <v>13097</v>
      </c>
      <c r="C12490" s="453" t="s">
        <v>102</v>
      </c>
      <c r="D12490" s="453" t="n">
        <v>2616664.85</v>
      </c>
      <c r="E12490" s="474" t="s">
        <v>10866</v>
      </c>
    </row>
    <row r="12491" customFormat="false" ht="19.5" hidden="false" customHeight="false" outlineLevel="0" collapsed="false">
      <c r="A12491" s="453" t="n">
        <v>37775</v>
      </c>
      <c r="B12491" s="454" t="s">
        <v>13098</v>
      </c>
      <c r="C12491" s="453" t="s">
        <v>102</v>
      </c>
      <c r="D12491" s="453" t="n">
        <v>429406.25</v>
      </c>
      <c r="E12491" s="474" t="s">
        <v>10866</v>
      </c>
    </row>
    <row r="12492" customFormat="false" ht="19.5" hidden="false" customHeight="false" outlineLevel="0" collapsed="false">
      <c r="A12492" s="453" t="n">
        <v>10712</v>
      </c>
      <c r="B12492" s="454" t="s">
        <v>13099</v>
      </c>
      <c r="C12492" s="453" t="s">
        <v>102</v>
      </c>
      <c r="D12492" s="453" t="n">
        <v>107351.56</v>
      </c>
      <c r="E12492" s="474" t="s">
        <v>10866</v>
      </c>
    </row>
    <row r="12493" customFormat="false" ht="19.5" hidden="false" customHeight="false" outlineLevel="0" collapsed="false">
      <c r="A12493" s="453" t="n">
        <v>3363</v>
      </c>
      <c r="B12493" s="454" t="s">
        <v>13100</v>
      </c>
      <c r="C12493" s="453" t="s">
        <v>102</v>
      </c>
      <c r="D12493" s="453" t="n">
        <v>151000</v>
      </c>
      <c r="E12493" s="474" t="s">
        <v>482</v>
      </c>
    </row>
    <row r="12494" customFormat="false" ht="19.5" hidden="false" customHeight="false" outlineLevel="0" collapsed="false">
      <c r="A12494" s="453" t="n">
        <v>3365</v>
      </c>
      <c r="B12494" s="454" t="s">
        <v>13101</v>
      </c>
      <c r="C12494" s="453" t="s">
        <v>102</v>
      </c>
      <c r="D12494" s="453" t="n">
        <v>352962.5</v>
      </c>
      <c r="E12494" s="474" t="s">
        <v>10866</v>
      </c>
    </row>
    <row r="12495" customFormat="false" ht="19.5" hidden="false" customHeight="false" outlineLevel="0" collapsed="false">
      <c r="A12495" s="453" t="n">
        <v>7569</v>
      </c>
      <c r="B12495" s="454" t="s">
        <v>13102</v>
      </c>
      <c r="C12495" s="453" t="s">
        <v>102</v>
      </c>
      <c r="D12495" s="453"/>
      <c r="E12495" s="474" t="s">
        <v>10866</v>
      </c>
    </row>
    <row r="12496" customFormat="false" ht="19.5" hidden="false" customHeight="false" outlineLevel="0" collapsed="false">
      <c r="A12496" s="453" t="n">
        <v>3378</v>
      </c>
      <c r="B12496" s="454" t="s">
        <v>13103</v>
      </c>
      <c r="C12496" s="453" t="s">
        <v>102</v>
      </c>
      <c r="D12496" s="453" t="n">
        <v>131.21</v>
      </c>
      <c r="E12496" s="474" t="s">
        <v>10866</v>
      </c>
    </row>
    <row r="12497" customFormat="false" ht="19.5" hidden="false" customHeight="false" outlineLevel="0" collapsed="false">
      <c r="A12497" s="453" t="n">
        <v>3380</v>
      </c>
      <c r="B12497" s="454" t="s">
        <v>13104</v>
      </c>
      <c r="C12497" s="453" t="s">
        <v>102</v>
      </c>
      <c r="D12497" s="453" t="n">
        <v>91.85</v>
      </c>
      <c r="E12497" s="474" t="s">
        <v>482</v>
      </c>
    </row>
    <row r="12498" customFormat="false" ht="19.5" hidden="false" customHeight="false" outlineLevel="0" collapsed="false">
      <c r="A12498" s="453" t="n">
        <v>3379</v>
      </c>
      <c r="B12498" s="454" t="s">
        <v>13105</v>
      </c>
      <c r="C12498" s="453" t="s">
        <v>102</v>
      </c>
      <c r="D12498" s="453" t="n">
        <v>88.68</v>
      </c>
      <c r="E12498" s="474" t="s">
        <v>10866</v>
      </c>
    </row>
    <row r="12499" customFormat="false" ht="19.5" hidden="false" customHeight="false" outlineLevel="0" collapsed="false">
      <c r="A12499" s="453" t="n">
        <v>11991</v>
      </c>
      <c r="B12499" s="454" t="s">
        <v>13106</v>
      </c>
      <c r="C12499" s="453" t="s">
        <v>102</v>
      </c>
      <c r="D12499" s="453" t="n">
        <v>102.96</v>
      </c>
      <c r="E12499" s="474" t="s">
        <v>10866</v>
      </c>
    </row>
    <row r="12500" customFormat="false" ht="19.5" hidden="false" customHeight="false" outlineLevel="0" collapsed="false">
      <c r="A12500" s="453" t="n">
        <v>44305</v>
      </c>
      <c r="B12500" s="454" t="s">
        <v>13107</v>
      </c>
      <c r="C12500" s="453" t="s">
        <v>102</v>
      </c>
      <c r="D12500" s="453" t="n">
        <v>1832.69</v>
      </c>
      <c r="E12500" s="474" t="s">
        <v>10866</v>
      </c>
    </row>
    <row r="12501" customFormat="false" ht="19.5" hidden="false" customHeight="false" outlineLevel="0" collapsed="false">
      <c r="A12501" s="453" t="n">
        <v>34349</v>
      </c>
      <c r="B12501" s="454" t="s">
        <v>13108</v>
      </c>
      <c r="C12501" s="453" t="s">
        <v>102</v>
      </c>
      <c r="D12501" s="453" t="n">
        <v>25.64</v>
      </c>
      <c r="E12501" s="474" t="s">
        <v>10866</v>
      </c>
    </row>
    <row r="12502" customFormat="false" ht="19.5" hidden="false" customHeight="false" outlineLevel="0" collapsed="false">
      <c r="A12502" s="453" t="n">
        <v>11029</v>
      </c>
      <c r="B12502" s="454" t="s">
        <v>13109</v>
      </c>
      <c r="C12502" s="453" t="s">
        <v>12199</v>
      </c>
      <c r="D12502" s="453" t="n">
        <v>1.48</v>
      </c>
      <c r="E12502" s="474" t="s">
        <v>10866</v>
      </c>
    </row>
    <row r="12503" customFormat="false" ht="19.5" hidden="false" customHeight="false" outlineLevel="0" collapsed="false">
      <c r="A12503" s="453" t="n">
        <v>4316</v>
      </c>
      <c r="B12503" s="454" t="s">
        <v>13110</v>
      </c>
      <c r="C12503" s="453" t="s">
        <v>102</v>
      </c>
      <c r="D12503" s="453" t="n">
        <v>1.49</v>
      </c>
      <c r="E12503" s="474" t="s">
        <v>10866</v>
      </c>
    </row>
    <row r="12504" customFormat="false" ht="19.5" hidden="false" customHeight="false" outlineLevel="0" collapsed="false">
      <c r="A12504" s="453" t="n">
        <v>4313</v>
      </c>
      <c r="B12504" s="454" t="s">
        <v>13111</v>
      </c>
      <c r="C12504" s="453" t="s">
        <v>12199</v>
      </c>
      <c r="D12504" s="453" t="n">
        <v>2.14</v>
      </c>
      <c r="E12504" s="474" t="s">
        <v>10866</v>
      </c>
    </row>
    <row r="12505" customFormat="false" ht="19.5" hidden="false" customHeight="false" outlineLevel="0" collapsed="false">
      <c r="A12505" s="453" t="n">
        <v>4317</v>
      </c>
      <c r="B12505" s="454" t="s">
        <v>13112</v>
      </c>
      <c r="C12505" s="453" t="s">
        <v>102</v>
      </c>
      <c r="D12505" s="453" t="n">
        <v>2.44</v>
      </c>
      <c r="E12505" s="474" t="s">
        <v>10866</v>
      </c>
    </row>
    <row r="12506" customFormat="false" ht="19.5" hidden="false" customHeight="false" outlineLevel="0" collapsed="false">
      <c r="A12506" s="453" t="n">
        <v>4314</v>
      </c>
      <c r="B12506" s="454" t="s">
        <v>13113</v>
      </c>
      <c r="C12506" s="453" t="s">
        <v>12199</v>
      </c>
      <c r="D12506" s="453" t="n">
        <v>2.86</v>
      </c>
      <c r="E12506" s="475" t="s">
        <v>10866</v>
      </c>
    </row>
    <row r="12507" customFormat="false" ht="19.5" hidden="false" customHeight="false" outlineLevel="0" collapsed="false">
      <c r="A12507" s="453" t="n">
        <v>10921</v>
      </c>
      <c r="B12507" s="454" t="s">
        <v>13114</v>
      </c>
      <c r="C12507" s="453" t="s">
        <v>102</v>
      </c>
      <c r="D12507" s="453"/>
      <c r="E12507" s="474" t="s">
        <v>482</v>
      </c>
    </row>
    <row r="12508" customFormat="false" ht="19.5" hidden="false" customHeight="false" outlineLevel="0" collapsed="false">
      <c r="A12508" s="453" t="n">
        <v>10922</v>
      </c>
      <c r="B12508" s="454" t="s">
        <v>13115</v>
      </c>
      <c r="C12508" s="453" t="s">
        <v>102</v>
      </c>
      <c r="D12508" s="453"/>
      <c r="E12508" s="474" t="s">
        <v>10866</v>
      </c>
    </row>
    <row r="12509" customFormat="false" ht="19.5" hidden="false" customHeight="false" outlineLevel="0" collapsed="false">
      <c r="A12509" s="453" t="n">
        <v>10923</v>
      </c>
      <c r="B12509" s="454" t="s">
        <v>13116</v>
      </c>
      <c r="C12509" s="453" t="s">
        <v>102</v>
      </c>
      <c r="D12509" s="453"/>
      <c r="E12509" s="474" t="s">
        <v>10866</v>
      </c>
    </row>
    <row r="12510" customFormat="false" ht="19.5" hidden="false" customHeight="false" outlineLevel="0" collapsed="false">
      <c r="A12510" s="453" t="n">
        <v>10924</v>
      </c>
      <c r="B12510" s="454" t="s">
        <v>13117</v>
      </c>
      <c r="C12510" s="453" t="s">
        <v>102</v>
      </c>
      <c r="D12510" s="453"/>
      <c r="E12510" s="474" t="s">
        <v>10866</v>
      </c>
    </row>
    <row r="12511" customFormat="false" ht="19.5" hidden="false" customHeight="false" outlineLevel="0" collapsed="false">
      <c r="A12511" s="453" t="n">
        <v>12772</v>
      </c>
      <c r="B12511" s="454" t="s">
        <v>13118</v>
      </c>
      <c r="C12511" s="453" t="s">
        <v>102</v>
      </c>
      <c r="D12511" s="453" t="n">
        <v>1484.45</v>
      </c>
      <c r="E12511" s="474" t="s">
        <v>10866</v>
      </c>
    </row>
    <row r="12512" customFormat="false" ht="19.5" hidden="false" customHeight="false" outlineLevel="0" collapsed="false">
      <c r="A12512" s="453" t="n">
        <v>12770</v>
      </c>
      <c r="B12512" s="454" t="s">
        <v>13119</v>
      </c>
      <c r="C12512" s="453" t="s">
        <v>102</v>
      </c>
      <c r="D12512" s="453" t="n">
        <v>893.19</v>
      </c>
      <c r="E12512" s="474" t="s">
        <v>10866</v>
      </c>
    </row>
    <row r="12513" customFormat="false" ht="19.5" hidden="false" customHeight="false" outlineLevel="0" collapsed="false">
      <c r="A12513" s="453" t="n">
        <v>12775</v>
      </c>
      <c r="B12513" s="454" t="s">
        <v>13120</v>
      </c>
      <c r="C12513" s="453" t="s">
        <v>102</v>
      </c>
      <c r="D12513" s="453" t="n">
        <v>654.16</v>
      </c>
      <c r="E12513" s="474" t="s">
        <v>10866</v>
      </c>
    </row>
    <row r="12514" customFormat="false" ht="19.5" hidden="false" customHeight="false" outlineLevel="0" collapsed="false">
      <c r="A12514" s="453" t="n">
        <v>12768</v>
      </c>
      <c r="B12514" s="454" t="s">
        <v>13121</v>
      </c>
      <c r="C12514" s="453" t="s">
        <v>102</v>
      </c>
      <c r="D12514" s="453" t="n">
        <v>2088.3</v>
      </c>
      <c r="E12514" s="474" t="s">
        <v>10866</v>
      </c>
    </row>
    <row r="12515" customFormat="false" ht="19.5" hidden="false" customHeight="false" outlineLevel="0" collapsed="false">
      <c r="A12515" s="453" t="n">
        <v>12769</v>
      </c>
      <c r="B12515" s="454" t="s">
        <v>13122</v>
      </c>
      <c r="C12515" s="453" t="s">
        <v>102</v>
      </c>
      <c r="D12515" s="453" t="n">
        <v>171.09</v>
      </c>
      <c r="E12515" s="475" t="s">
        <v>482</v>
      </c>
    </row>
    <row r="12516" customFormat="false" ht="19.5" hidden="false" customHeight="false" outlineLevel="0" collapsed="false">
      <c r="A12516" s="453" t="n">
        <v>12773</v>
      </c>
      <c r="B12516" s="454" t="s">
        <v>13123</v>
      </c>
      <c r="C12516" s="453" t="s">
        <v>102</v>
      </c>
      <c r="D12516" s="453" t="n">
        <v>183.67</v>
      </c>
      <c r="E12516" s="475" t="s">
        <v>10866</v>
      </c>
    </row>
    <row r="12517" customFormat="false" ht="19.5" hidden="false" customHeight="false" outlineLevel="0" collapsed="false">
      <c r="A12517" s="453" t="n">
        <v>12774</v>
      </c>
      <c r="B12517" s="454" t="s">
        <v>13124</v>
      </c>
      <c r="C12517" s="453" t="s">
        <v>102</v>
      </c>
      <c r="D12517" s="453" t="n">
        <v>226.44</v>
      </c>
      <c r="E12517" s="475" t="s">
        <v>10866</v>
      </c>
    </row>
    <row r="12518" customFormat="false" ht="19.5" hidden="false" customHeight="false" outlineLevel="0" collapsed="false">
      <c r="A12518" s="453" t="n">
        <v>12776</v>
      </c>
      <c r="B12518" s="454" t="s">
        <v>13125</v>
      </c>
      <c r="C12518" s="453" t="s">
        <v>102</v>
      </c>
      <c r="D12518" s="453" t="n">
        <v>3371.47</v>
      </c>
      <c r="E12518" s="475" t="s">
        <v>10866</v>
      </c>
    </row>
    <row r="12519" customFormat="false" ht="19.5" hidden="false" customHeight="false" outlineLevel="0" collapsed="false">
      <c r="A12519" s="453" t="n">
        <v>12777</v>
      </c>
      <c r="B12519" s="454" t="s">
        <v>13126</v>
      </c>
      <c r="C12519" s="453" t="s">
        <v>102</v>
      </c>
      <c r="D12519" s="453" t="n">
        <v>4403.05</v>
      </c>
      <c r="E12519" s="475" t="s">
        <v>10866</v>
      </c>
    </row>
    <row r="12520" customFormat="false" ht="19.5" hidden="false" customHeight="false" outlineLevel="0" collapsed="false">
      <c r="A12520" s="453" t="n">
        <v>12873</v>
      </c>
      <c r="B12520" s="454" t="s">
        <v>13127</v>
      </c>
      <c r="C12520" s="453" t="s">
        <v>485</v>
      </c>
      <c r="D12520" s="453" t="n">
        <v>24.31</v>
      </c>
      <c r="E12520" s="475" t="s">
        <v>10866</v>
      </c>
    </row>
    <row r="12521" customFormat="false" ht="19.5" hidden="false" customHeight="false" outlineLevel="0" collapsed="false">
      <c r="A12521" s="453" t="n">
        <v>41076</v>
      </c>
      <c r="B12521" s="454" t="s">
        <v>13128</v>
      </c>
      <c r="C12521" s="453" t="s">
        <v>7690</v>
      </c>
      <c r="D12521" s="453" t="n">
        <v>4274.64</v>
      </c>
      <c r="E12521" s="475" t="s">
        <v>10866</v>
      </c>
    </row>
    <row r="12522" customFormat="false" ht="19.5" hidden="false" customHeight="false" outlineLevel="0" collapsed="false">
      <c r="A12522" s="453" t="n">
        <v>140</v>
      </c>
      <c r="B12522" s="454" t="s">
        <v>13129</v>
      </c>
      <c r="C12522" s="453" t="s">
        <v>488</v>
      </c>
      <c r="D12522" s="453" t="n">
        <v>18.38</v>
      </c>
      <c r="E12522" s="475" t="s">
        <v>10866</v>
      </c>
    </row>
    <row r="12523" customFormat="false" ht="19.5" hidden="false" customHeight="false" outlineLevel="0" collapsed="false">
      <c r="A12523" s="453" t="n">
        <v>151</v>
      </c>
      <c r="B12523" s="454" t="s">
        <v>13130</v>
      </c>
      <c r="C12523" s="453" t="s">
        <v>241</v>
      </c>
      <c r="D12523" s="453" t="n">
        <v>27.12</v>
      </c>
      <c r="E12523" s="475" t="s">
        <v>10866</v>
      </c>
    </row>
    <row r="12524" customFormat="false" ht="19.5" hidden="false" customHeight="false" outlineLevel="0" collapsed="false">
      <c r="A12524" s="453" t="n">
        <v>7340</v>
      </c>
      <c r="B12524" s="454" t="s">
        <v>13131</v>
      </c>
      <c r="C12524" s="453" t="s">
        <v>241</v>
      </c>
      <c r="D12524" s="453" t="n">
        <v>31.07</v>
      </c>
      <c r="E12524" s="475" t="s">
        <v>10866</v>
      </c>
    </row>
    <row r="12525" customFormat="false" ht="19.5" hidden="false" customHeight="false" outlineLevel="0" collapsed="false">
      <c r="A12525" s="453" t="n">
        <v>40929</v>
      </c>
      <c r="B12525" s="454" t="s">
        <v>13132</v>
      </c>
      <c r="C12525" s="453" t="s">
        <v>7690</v>
      </c>
      <c r="D12525" s="453" t="n">
        <v>6460.71</v>
      </c>
      <c r="E12525" s="475" t="s">
        <v>10866</v>
      </c>
    </row>
    <row r="12526" customFormat="false" ht="19.5" hidden="false" customHeight="false" outlineLevel="0" collapsed="false">
      <c r="A12526" s="453" t="n">
        <v>2701</v>
      </c>
      <c r="B12526" s="454" t="s">
        <v>13133</v>
      </c>
      <c r="C12526" s="453" t="s">
        <v>485</v>
      </c>
      <c r="D12526" s="453" t="n">
        <v>36.75</v>
      </c>
      <c r="E12526" s="474" t="s">
        <v>10866</v>
      </c>
    </row>
    <row r="12527" customFormat="false" ht="19.5" hidden="false" customHeight="false" outlineLevel="0" collapsed="false">
      <c r="A12527" s="453" t="n">
        <v>38064</v>
      </c>
      <c r="B12527" s="454" t="s">
        <v>13134</v>
      </c>
      <c r="C12527" s="453" t="s">
        <v>102</v>
      </c>
      <c r="D12527" s="453" t="n">
        <v>23.83</v>
      </c>
      <c r="E12527" s="475" t="s">
        <v>10866</v>
      </c>
    </row>
    <row r="12528" customFormat="false" ht="19.5" hidden="false" customHeight="false" outlineLevel="0" collapsed="false">
      <c r="A12528" s="453" t="n">
        <v>38114</v>
      </c>
      <c r="B12528" s="454" t="s">
        <v>13135</v>
      </c>
      <c r="C12528" s="453" t="s">
        <v>102</v>
      </c>
      <c r="D12528" s="453" t="n">
        <v>21.31</v>
      </c>
      <c r="E12528" s="474" t="s">
        <v>10866</v>
      </c>
    </row>
    <row r="12529" customFormat="false" ht="19.5" hidden="false" customHeight="false" outlineLevel="0" collapsed="false">
      <c r="A12529" s="453" t="n">
        <v>38115</v>
      </c>
      <c r="B12529" s="454" t="s">
        <v>13136</v>
      </c>
      <c r="C12529" s="453" t="s">
        <v>102</v>
      </c>
      <c r="D12529" s="453" t="n">
        <v>22.76</v>
      </c>
      <c r="E12529" s="474" t="s">
        <v>10866</v>
      </c>
    </row>
    <row r="12530" customFormat="false" ht="19.5" hidden="false" customHeight="false" outlineLevel="0" collapsed="false">
      <c r="A12530" s="453" t="n">
        <v>38065</v>
      </c>
      <c r="B12530" s="454" t="s">
        <v>13137</v>
      </c>
      <c r="C12530" s="453" t="s">
        <v>102</v>
      </c>
      <c r="D12530" s="453" t="n">
        <v>33.81</v>
      </c>
      <c r="E12530" s="475" t="s">
        <v>10866</v>
      </c>
    </row>
    <row r="12531" customFormat="false" ht="19.5" hidden="false" customHeight="false" outlineLevel="0" collapsed="false">
      <c r="A12531" s="453" t="n">
        <v>38078</v>
      </c>
      <c r="B12531" s="454" t="s">
        <v>13138</v>
      </c>
      <c r="C12531" s="453" t="s">
        <v>102</v>
      </c>
      <c r="D12531" s="453" t="n">
        <v>19.72</v>
      </c>
      <c r="E12531" s="475" t="s">
        <v>10866</v>
      </c>
    </row>
    <row r="12532" customFormat="false" ht="19.5" hidden="false" customHeight="false" outlineLevel="0" collapsed="false">
      <c r="A12532" s="453" t="n">
        <v>38113</v>
      </c>
      <c r="B12532" s="454" t="s">
        <v>13139</v>
      </c>
      <c r="C12532" s="453" t="s">
        <v>102</v>
      </c>
      <c r="D12532" s="453" t="n">
        <v>10.71</v>
      </c>
      <c r="E12532" s="474" t="s">
        <v>10866</v>
      </c>
    </row>
    <row r="12533" customFormat="false" ht="19.5" hidden="false" customHeight="false" outlineLevel="0" collapsed="false">
      <c r="A12533" s="453" t="n">
        <v>38063</v>
      </c>
      <c r="B12533" s="454" t="s">
        <v>13140</v>
      </c>
      <c r="C12533" s="453" t="s">
        <v>102</v>
      </c>
      <c r="D12533" s="453" t="n">
        <v>11.49</v>
      </c>
      <c r="E12533" s="474" t="s">
        <v>10866</v>
      </c>
    </row>
    <row r="12534" customFormat="false" ht="19.5" hidden="false" customHeight="false" outlineLevel="0" collapsed="false">
      <c r="A12534" s="453" t="n">
        <v>38073</v>
      </c>
      <c r="B12534" s="454" t="s">
        <v>13141</v>
      </c>
      <c r="C12534" s="453" t="s">
        <v>102</v>
      </c>
      <c r="D12534" s="453" t="n">
        <v>27.89</v>
      </c>
      <c r="E12534" s="474" t="s">
        <v>10866</v>
      </c>
    </row>
    <row r="12535" customFormat="false" ht="19.5" hidden="false" customHeight="false" outlineLevel="0" collapsed="false">
      <c r="A12535" s="453" t="n">
        <v>38080</v>
      </c>
      <c r="B12535" s="454" t="s">
        <v>13142</v>
      </c>
      <c r="C12535" s="453" t="s">
        <v>102</v>
      </c>
      <c r="D12535" s="453" t="n">
        <v>34.26</v>
      </c>
      <c r="E12535" s="474" t="s">
        <v>10866</v>
      </c>
    </row>
    <row r="12536" customFormat="false" ht="19.5" hidden="false" customHeight="false" outlineLevel="0" collapsed="false">
      <c r="A12536" s="453" t="n">
        <v>38069</v>
      </c>
      <c r="B12536" s="454" t="s">
        <v>13143</v>
      </c>
      <c r="C12536" s="453" t="s">
        <v>102</v>
      </c>
      <c r="D12536" s="453" t="n">
        <v>18.73</v>
      </c>
      <c r="E12536" s="474" t="s">
        <v>10866</v>
      </c>
    </row>
    <row r="12537" customFormat="false" ht="19.5" hidden="false" customHeight="false" outlineLevel="0" collapsed="false">
      <c r="A12537" s="453" t="n">
        <v>38077</v>
      </c>
      <c r="B12537" s="454" t="s">
        <v>13144</v>
      </c>
      <c r="C12537" s="453" t="s">
        <v>102</v>
      </c>
      <c r="D12537" s="453" t="n">
        <v>18.31</v>
      </c>
      <c r="E12537" s="474" t="s">
        <v>10866</v>
      </c>
    </row>
    <row r="12538" customFormat="false" ht="19.5" hidden="false" customHeight="false" outlineLevel="0" collapsed="false">
      <c r="A12538" s="453" t="n">
        <v>38112</v>
      </c>
      <c r="B12538" s="454" t="s">
        <v>13145</v>
      </c>
      <c r="C12538" s="453" t="s">
        <v>102</v>
      </c>
      <c r="D12538" s="453" t="n">
        <v>8.22</v>
      </c>
      <c r="E12538" s="474" t="s">
        <v>10866</v>
      </c>
    </row>
    <row r="12539" customFormat="false" ht="19.5" hidden="false" customHeight="false" outlineLevel="0" collapsed="false">
      <c r="A12539" s="453" t="n">
        <v>38062</v>
      </c>
      <c r="B12539" s="454" t="s">
        <v>13146</v>
      </c>
      <c r="C12539" s="453" t="s">
        <v>102</v>
      </c>
      <c r="D12539" s="453" t="n">
        <v>8.44</v>
      </c>
      <c r="E12539" s="474" t="s">
        <v>10866</v>
      </c>
    </row>
    <row r="12540" customFormat="false" ht="19.5" hidden="false" customHeight="false" outlineLevel="0" collapsed="false">
      <c r="A12540" s="453" t="n">
        <v>12129</v>
      </c>
      <c r="B12540" s="454" t="s">
        <v>13147</v>
      </c>
      <c r="C12540" s="453" t="s">
        <v>102</v>
      </c>
      <c r="D12540" s="453" t="n">
        <v>14.92</v>
      </c>
      <c r="E12540" s="474" t="s">
        <v>10866</v>
      </c>
    </row>
    <row r="12541" customFormat="false" ht="19.5" hidden="false" customHeight="false" outlineLevel="0" collapsed="false">
      <c r="A12541" s="453" t="n">
        <v>12128</v>
      </c>
      <c r="B12541" s="454" t="s">
        <v>13148</v>
      </c>
      <c r="C12541" s="453" t="s">
        <v>102</v>
      </c>
      <c r="D12541" s="453" t="n">
        <v>11.29</v>
      </c>
      <c r="E12541" s="474" t="s">
        <v>10866</v>
      </c>
    </row>
    <row r="12542" customFormat="false" ht="19.5" hidden="false" customHeight="false" outlineLevel="0" collapsed="false">
      <c r="A12542" s="453" t="n">
        <v>38081</v>
      </c>
      <c r="B12542" s="454" t="s">
        <v>13149</v>
      </c>
      <c r="C12542" s="453" t="s">
        <v>102</v>
      </c>
      <c r="D12542" s="453" t="n">
        <v>29.06</v>
      </c>
      <c r="E12542" s="474" t="s">
        <v>10866</v>
      </c>
    </row>
    <row r="12543" customFormat="false" ht="19.5" hidden="false" customHeight="false" outlineLevel="0" collapsed="false">
      <c r="A12543" s="453" t="n">
        <v>38070</v>
      </c>
      <c r="B12543" s="454" t="s">
        <v>13150</v>
      </c>
      <c r="C12543" s="453" t="s">
        <v>102</v>
      </c>
      <c r="D12543" s="453" t="n">
        <v>20.02</v>
      </c>
      <c r="E12543" s="474" t="s">
        <v>10866</v>
      </c>
    </row>
    <row r="12544" customFormat="false" ht="19.5" hidden="false" customHeight="false" outlineLevel="0" collapsed="false">
      <c r="A12544" s="453" t="n">
        <v>38074</v>
      </c>
      <c r="B12544" s="454" t="s">
        <v>13151</v>
      </c>
      <c r="C12544" s="453" t="s">
        <v>102</v>
      </c>
      <c r="D12544" s="453" t="n">
        <v>30.44</v>
      </c>
      <c r="E12544" s="474" t="s">
        <v>10866</v>
      </c>
    </row>
    <row r="12545" customFormat="false" ht="19.5" hidden="false" customHeight="false" outlineLevel="0" collapsed="false">
      <c r="A12545" s="453" t="n">
        <v>38072</v>
      </c>
      <c r="B12545" s="454" t="s">
        <v>13152</v>
      </c>
      <c r="C12545" s="453" t="s">
        <v>102</v>
      </c>
      <c r="D12545" s="453" t="n">
        <v>25.11</v>
      </c>
      <c r="E12545" s="474" t="s">
        <v>10866</v>
      </c>
    </row>
    <row r="12546" customFormat="false" ht="19.5" hidden="false" customHeight="false" outlineLevel="0" collapsed="false">
      <c r="A12546" s="453" t="n">
        <v>38079</v>
      </c>
      <c r="B12546" s="454" t="s">
        <v>13153</v>
      </c>
      <c r="C12546" s="453" t="s">
        <v>102</v>
      </c>
      <c r="D12546" s="453" t="n">
        <v>26.13</v>
      </c>
      <c r="E12546" s="474" t="s">
        <v>10866</v>
      </c>
    </row>
    <row r="12547" customFormat="false" ht="19.5" hidden="false" customHeight="false" outlineLevel="0" collapsed="false">
      <c r="A12547" s="453" t="n">
        <v>38068</v>
      </c>
      <c r="B12547" s="454" t="s">
        <v>13154</v>
      </c>
      <c r="C12547" s="453" t="s">
        <v>102</v>
      </c>
      <c r="D12547" s="453" t="n">
        <v>17.33</v>
      </c>
      <c r="E12547" s="474" t="s">
        <v>10866</v>
      </c>
    </row>
    <row r="12548" customFormat="false" ht="19.5" hidden="false" customHeight="false" outlineLevel="0" collapsed="false">
      <c r="A12548" s="453" t="n">
        <v>38071</v>
      </c>
      <c r="B12548" s="454" t="s">
        <v>13155</v>
      </c>
      <c r="C12548" s="453" t="s">
        <v>102</v>
      </c>
      <c r="D12548" s="453" t="n">
        <v>20.72</v>
      </c>
      <c r="E12548" s="474" t="s">
        <v>10866</v>
      </c>
    </row>
    <row r="12549" customFormat="false" ht="19.5" hidden="false" customHeight="false" outlineLevel="0" collapsed="false">
      <c r="A12549" s="453" t="n">
        <v>45279</v>
      </c>
      <c r="B12549" s="454" t="s">
        <v>13156</v>
      </c>
      <c r="C12549" s="453" t="s">
        <v>102</v>
      </c>
      <c r="D12549" s="453" t="n">
        <v>1089.9</v>
      </c>
      <c r="E12549" s="474" t="s">
        <v>482</v>
      </c>
    </row>
    <row r="12550" customFormat="false" ht="19.5" hidden="false" customHeight="false" outlineLevel="0" collapsed="false">
      <c r="A12550" s="453" t="n">
        <v>3405</v>
      </c>
      <c r="B12550" s="454" t="s">
        <v>13157</v>
      </c>
      <c r="C12550" s="453" t="s">
        <v>102</v>
      </c>
      <c r="D12550" s="453"/>
      <c r="E12550" s="474" t="s">
        <v>10866</v>
      </c>
    </row>
    <row r="12551" customFormat="false" ht="19.5" hidden="false" customHeight="false" outlineLevel="0" collapsed="false">
      <c r="A12551" s="453" t="n">
        <v>3394</v>
      </c>
      <c r="B12551" s="454" t="s">
        <v>13158</v>
      </c>
      <c r="C12551" s="453" t="s">
        <v>102</v>
      </c>
      <c r="D12551" s="453"/>
      <c r="E12551" s="474" t="s">
        <v>10866</v>
      </c>
    </row>
    <row r="12552" customFormat="false" ht="19.5" hidden="false" customHeight="false" outlineLevel="0" collapsed="false">
      <c r="A12552" s="453" t="n">
        <v>3393</v>
      </c>
      <c r="B12552" s="454" t="s">
        <v>13159</v>
      </c>
      <c r="C12552" s="453" t="s">
        <v>102</v>
      </c>
      <c r="D12552" s="453"/>
      <c r="E12552" s="474" t="s">
        <v>10866</v>
      </c>
    </row>
    <row r="12553" customFormat="false" ht="19.5" hidden="false" customHeight="false" outlineLevel="0" collapsed="false">
      <c r="A12553" s="453" t="n">
        <v>3406</v>
      </c>
      <c r="B12553" s="454" t="s">
        <v>13160</v>
      </c>
      <c r="C12553" s="453" t="s">
        <v>102</v>
      </c>
      <c r="D12553" s="453"/>
      <c r="E12553" s="474" t="s">
        <v>482</v>
      </c>
    </row>
    <row r="12554" customFormat="false" ht="19.5" hidden="false" customHeight="false" outlineLevel="0" collapsed="false">
      <c r="A12554" s="453" t="n">
        <v>3395</v>
      </c>
      <c r="B12554" s="454" t="s">
        <v>13161</v>
      </c>
      <c r="C12554" s="453" t="s">
        <v>102</v>
      </c>
      <c r="D12554" s="453"/>
      <c r="E12554" s="474" t="s">
        <v>10866</v>
      </c>
    </row>
    <row r="12555" customFormat="false" ht="19.5" hidden="false" customHeight="false" outlineLevel="0" collapsed="false">
      <c r="A12555" s="453" t="n">
        <v>3398</v>
      </c>
      <c r="B12555" s="454" t="s">
        <v>13162</v>
      </c>
      <c r="C12555" s="453" t="s">
        <v>102</v>
      </c>
      <c r="D12555" s="453"/>
      <c r="E12555" s="474" t="s">
        <v>10866</v>
      </c>
    </row>
    <row r="12556" customFormat="false" ht="19.5" hidden="false" customHeight="false" outlineLevel="0" collapsed="false">
      <c r="A12556" s="453" t="n">
        <v>40662</v>
      </c>
      <c r="B12556" s="454" t="s">
        <v>13163</v>
      </c>
      <c r="C12556" s="453" t="s">
        <v>102</v>
      </c>
      <c r="D12556" s="453" t="n">
        <v>283.12</v>
      </c>
      <c r="E12556" s="474" t="s">
        <v>10866</v>
      </c>
    </row>
    <row r="12557" customFormat="false" ht="19.5" hidden="false" customHeight="false" outlineLevel="0" collapsed="false">
      <c r="A12557" s="453" t="n">
        <v>3437</v>
      </c>
      <c r="B12557" s="454" t="s">
        <v>13164</v>
      </c>
      <c r="C12557" s="453" t="s">
        <v>667</v>
      </c>
      <c r="D12557" s="453" t="n">
        <v>786.46</v>
      </c>
      <c r="E12557" s="474" t="s">
        <v>10866</v>
      </c>
    </row>
    <row r="12558" customFormat="false" ht="19.5" hidden="false" customHeight="false" outlineLevel="0" collapsed="false">
      <c r="A12558" s="453" t="n">
        <v>11190</v>
      </c>
      <c r="B12558" s="454" t="s">
        <v>13165</v>
      </c>
      <c r="C12558" s="453" t="s">
        <v>102</v>
      </c>
      <c r="D12558" s="453"/>
      <c r="E12558" s="474" t="s">
        <v>482</v>
      </c>
    </row>
    <row r="12559" customFormat="false" ht="19.5" hidden="false" customHeight="false" outlineLevel="0" collapsed="false">
      <c r="A12559" s="453" t="n">
        <v>34377</v>
      </c>
      <c r="B12559" s="454" t="s">
        <v>13166</v>
      </c>
      <c r="C12559" s="453" t="s">
        <v>102</v>
      </c>
      <c r="D12559" s="453" t="n">
        <v>240.94</v>
      </c>
      <c r="E12559" s="474" t="s">
        <v>10866</v>
      </c>
    </row>
    <row r="12560" customFormat="false" ht="19.5" hidden="false" customHeight="false" outlineLevel="0" collapsed="false">
      <c r="A12560" s="453" t="n">
        <v>40659</v>
      </c>
      <c r="B12560" s="454" t="s">
        <v>13167</v>
      </c>
      <c r="C12560" s="453" t="s">
        <v>667</v>
      </c>
      <c r="D12560" s="453" t="n">
        <v>1112.73</v>
      </c>
      <c r="E12560" s="474" t="s">
        <v>10866</v>
      </c>
    </row>
    <row r="12561" customFormat="false" ht="19.5" hidden="false" customHeight="false" outlineLevel="0" collapsed="false">
      <c r="A12561" s="453" t="n">
        <v>40660</v>
      </c>
      <c r="B12561" s="454" t="s">
        <v>13168</v>
      </c>
      <c r="C12561" s="453" t="s">
        <v>667</v>
      </c>
      <c r="D12561" s="453" t="n">
        <v>1410.25</v>
      </c>
      <c r="E12561" s="474" t="s">
        <v>10866</v>
      </c>
    </row>
    <row r="12562" customFormat="false" ht="19.5" hidden="false" customHeight="false" outlineLevel="0" collapsed="false">
      <c r="A12562" s="453" t="n">
        <v>40661</v>
      </c>
      <c r="B12562" s="454" t="s">
        <v>13169</v>
      </c>
      <c r="C12562" s="453" t="s">
        <v>667</v>
      </c>
      <c r="D12562" s="453" t="n">
        <v>867.06</v>
      </c>
      <c r="E12562" s="474" t="s">
        <v>10866</v>
      </c>
    </row>
    <row r="12563" customFormat="false" ht="19.5" hidden="false" customHeight="false" outlineLevel="0" collapsed="false">
      <c r="A12563" s="453" t="n">
        <v>3428</v>
      </c>
      <c r="B12563" s="454" t="s">
        <v>13170</v>
      </c>
      <c r="C12563" s="453" t="s">
        <v>667</v>
      </c>
      <c r="D12563" s="453" t="n">
        <v>1166.58</v>
      </c>
      <c r="E12563" s="474" t="s">
        <v>482</v>
      </c>
    </row>
    <row r="12564" customFormat="false" ht="19.5" hidden="false" customHeight="false" outlineLevel="0" collapsed="false">
      <c r="A12564" s="453" t="n">
        <v>3429</v>
      </c>
      <c r="B12564" s="454" t="s">
        <v>13171</v>
      </c>
      <c r="C12564" s="453" t="s">
        <v>667</v>
      </c>
      <c r="D12564" s="453" t="n">
        <v>666.52</v>
      </c>
      <c r="E12564" s="474" t="s">
        <v>10866</v>
      </c>
    </row>
    <row r="12565" customFormat="false" ht="19.5" hidden="false" customHeight="false" outlineLevel="0" collapsed="false">
      <c r="A12565" s="453" t="n">
        <v>11199</v>
      </c>
      <c r="B12565" s="454" t="s">
        <v>13172</v>
      </c>
      <c r="C12565" s="453" t="s">
        <v>102</v>
      </c>
      <c r="D12565" s="453"/>
      <c r="E12565" s="475" t="s">
        <v>10866</v>
      </c>
    </row>
    <row r="12566" customFormat="false" ht="19.5" hidden="false" customHeight="false" outlineLevel="0" collapsed="false">
      <c r="A12566" s="453" t="n">
        <v>36896</v>
      </c>
      <c r="B12566" s="454" t="s">
        <v>13173</v>
      </c>
      <c r="C12566" s="453" t="s">
        <v>102</v>
      </c>
      <c r="D12566" s="453" t="n">
        <v>466.65</v>
      </c>
      <c r="E12566" s="455" t="s">
        <v>482</v>
      </c>
    </row>
    <row r="12567" customFormat="false" ht="19.5" hidden="false" customHeight="false" outlineLevel="0" collapsed="false">
      <c r="A12567" s="453" t="n">
        <v>34367</v>
      </c>
      <c r="B12567" s="454" t="s">
        <v>13174</v>
      </c>
      <c r="C12567" s="453" t="s">
        <v>102</v>
      </c>
      <c r="D12567" s="453" t="n">
        <v>601.44</v>
      </c>
      <c r="E12567" s="455" t="s">
        <v>10866</v>
      </c>
    </row>
    <row r="12568" customFormat="false" ht="19.5" hidden="false" customHeight="false" outlineLevel="0" collapsed="false">
      <c r="A12568" s="453" t="n">
        <v>36897</v>
      </c>
      <c r="B12568" s="454" t="s">
        <v>13175</v>
      </c>
      <c r="C12568" s="453" t="s">
        <v>102</v>
      </c>
      <c r="D12568" s="453" t="n">
        <v>728.2</v>
      </c>
      <c r="E12568" s="455" t="s">
        <v>10866</v>
      </c>
    </row>
    <row r="12569" customFormat="false" ht="19.5" hidden="false" customHeight="false" outlineLevel="0" collapsed="false">
      <c r="A12569" s="453" t="n">
        <v>34369</v>
      </c>
      <c r="B12569" s="454" t="s">
        <v>13176</v>
      </c>
      <c r="C12569" s="453" t="s">
        <v>102</v>
      </c>
      <c r="D12569" s="453" t="n">
        <v>838.02</v>
      </c>
      <c r="E12569" s="455" t="s">
        <v>10866</v>
      </c>
    </row>
    <row r="12570" customFormat="false" ht="19.5" hidden="false" customHeight="false" outlineLevel="0" collapsed="false">
      <c r="A12570" s="453" t="n">
        <v>34364</v>
      </c>
      <c r="B12570" s="454" t="s">
        <v>13177</v>
      </c>
      <c r="C12570" s="453" t="s">
        <v>102</v>
      </c>
      <c r="D12570" s="453" t="n">
        <v>790.57</v>
      </c>
      <c r="E12570" s="455" t="s">
        <v>10866</v>
      </c>
    </row>
    <row r="12571" customFormat="false" ht="19.5" hidden="false" customHeight="false" outlineLevel="0" collapsed="false">
      <c r="A12571" s="453" t="n">
        <v>3421</v>
      </c>
      <c r="B12571" s="454" t="s">
        <v>13178</v>
      </c>
      <c r="C12571" s="453" t="s">
        <v>667</v>
      </c>
      <c r="D12571" s="453" t="n">
        <v>873.69</v>
      </c>
      <c r="E12571" s="455" t="s">
        <v>10866</v>
      </c>
    </row>
    <row r="12572" customFormat="false" ht="19.5" hidden="false" customHeight="false" outlineLevel="0" collapsed="false">
      <c r="A12572" s="453" t="n">
        <v>599</v>
      </c>
      <c r="B12572" s="454" t="s">
        <v>13179</v>
      </c>
      <c r="C12572" s="453" t="s">
        <v>667</v>
      </c>
      <c r="D12572" s="453" t="n">
        <v>851.07</v>
      </c>
      <c r="E12572" s="455" t="s">
        <v>10866</v>
      </c>
    </row>
    <row r="12573" customFormat="false" ht="19.5" hidden="false" customHeight="false" outlineLevel="0" collapsed="false">
      <c r="A12573" s="453" t="n">
        <v>44053</v>
      </c>
      <c r="B12573" s="454" t="s">
        <v>13180</v>
      </c>
      <c r="C12573" s="453" t="s">
        <v>102</v>
      </c>
      <c r="D12573" s="453" t="n">
        <v>1888.97</v>
      </c>
      <c r="E12573" s="455" t="s">
        <v>10866</v>
      </c>
    </row>
    <row r="12574" customFormat="false" ht="19.5" hidden="false" customHeight="false" outlineLevel="0" collapsed="false">
      <c r="A12574" s="453" t="n">
        <v>3423</v>
      </c>
      <c r="B12574" s="454" t="s">
        <v>13181</v>
      </c>
      <c r="C12574" s="453" t="s">
        <v>667</v>
      </c>
      <c r="D12574" s="453" t="n">
        <v>1232.12</v>
      </c>
      <c r="E12574" s="455" t="s">
        <v>10866</v>
      </c>
    </row>
    <row r="12575" customFormat="false" ht="19.5" hidden="false" customHeight="false" outlineLevel="0" collapsed="false">
      <c r="A12575" s="453" t="n">
        <v>34797</v>
      </c>
      <c r="B12575" s="454" t="s">
        <v>13182</v>
      </c>
      <c r="C12575" s="453" t="s">
        <v>102</v>
      </c>
      <c r="D12575" s="453"/>
      <c r="E12575" s="455" t="s">
        <v>10866</v>
      </c>
    </row>
    <row r="12576" customFormat="false" ht="19.5" hidden="false" customHeight="false" outlineLevel="0" collapsed="false">
      <c r="A12576" s="453" t="n">
        <v>34381</v>
      </c>
      <c r="B12576" s="454" t="s">
        <v>13183</v>
      </c>
      <c r="C12576" s="453" t="s">
        <v>102</v>
      </c>
      <c r="D12576" s="453" t="n">
        <v>343.64</v>
      </c>
      <c r="E12576" s="455" t="s">
        <v>10866</v>
      </c>
    </row>
    <row r="12577" customFormat="false" ht="19.5" hidden="false" customHeight="false" outlineLevel="0" collapsed="false">
      <c r="A12577" s="453" t="n">
        <v>44054</v>
      </c>
      <c r="B12577" s="454" t="s">
        <v>13184</v>
      </c>
      <c r="C12577" s="453" t="s">
        <v>102</v>
      </c>
      <c r="D12577" s="453" t="n">
        <v>677.65</v>
      </c>
      <c r="E12577" s="455" t="s">
        <v>10866</v>
      </c>
    </row>
    <row r="12578" customFormat="false" ht="19.5" hidden="false" customHeight="false" outlineLevel="0" collapsed="false">
      <c r="A12578" s="453" t="n">
        <v>44399</v>
      </c>
      <c r="B12578" s="454" t="s">
        <v>13185</v>
      </c>
      <c r="C12578" s="453" t="s">
        <v>102</v>
      </c>
      <c r="D12578" s="453" t="n">
        <v>925.89</v>
      </c>
      <c r="E12578" s="455" t="s">
        <v>10866</v>
      </c>
    </row>
    <row r="12579" customFormat="false" ht="19.5" hidden="false" customHeight="false" outlineLevel="0" collapsed="false">
      <c r="A12579" s="453" t="n">
        <v>44503</v>
      </c>
      <c r="B12579" s="454" t="s">
        <v>13186</v>
      </c>
      <c r="C12579" s="453" t="s">
        <v>485</v>
      </c>
      <c r="D12579" s="453" t="n">
        <v>19.16</v>
      </c>
      <c r="E12579" s="455" t="s">
        <v>10866</v>
      </c>
    </row>
    <row r="12580" customFormat="false" ht="19.5" hidden="false" customHeight="false" outlineLevel="0" collapsed="false">
      <c r="A12580" s="453" t="n">
        <v>41077</v>
      </c>
      <c r="B12580" s="454" t="s">
        <v>13187</v>
      </c>
      <c r="C12580" s="453" t="s">
        <v>7690</v>
      </c>
      <c r="D12580" s="453" t="n">
        <v>3369.88</v>
      </c>
      <c r="E12580" s="455" t="s">
        <v>10866</v>
      </c>
    </row>
    <row r="12581" customFormat="false" ht="19.5" hidden="false" customHeight="false" outlineLevel="0" collapsed="false">
      <c r="A12581" s="453" t="n">
        <v>37963</v>
      </c>
      <c r="B12581" s="454" t="s">
        <v>13188</v>
      </c>
      <c r="C12581" s="453" t="s">
        <v>102</v>
      </c>
      <c r="D12581" s="453" t="n">
        <v>5.69</v>
      </c>
      <c r="E12581" s="455" t="s">
        <v>10866</v>
      </c>
    </row>
    <row r="12582" customFormat="false" ht="19.5" hidden="false" customHeight="false" outlineLevel="0" collapsed="false">
      <c r="A12582" s="453" t="n">
        <v>37964</v>
      </c>
      <c r="B12582" s="454" t="s">
        <v>13189</v>
      </c>
      <c r="C12582" s="453" t="s">
        <v>102</v>
      </c>
      <c r="D12582" s="453" t="n">
        <v>7.61</v>
      </c>
      <c r="E12582" s="455" t="s">
        <v>10866</v>
      </c>
    </row>
    <row r="12583" customFormat="false" ht="19.5" hidden="false" customHeight="false" outlineLevel="0" collapsed="false">
      <c r="A12583" s="453" t="n">
        <v>37965</v>
      </c>
      <c r="B12583" s="454" t="s">
        <v>13190</v>
      </c>
      <c r="C12583" s="453" t="s">
        <v>102</v>
      </c>
      <c r="D12583" s="453" t="n">
        <v>10.97</v>
      </c>
      <c r="E12583" s="455" t="s">
        <v>10866</v>
      </c>
    </row>
    <row r="12584" customFormat="false" ht="19.5" hidden="false" customHeight="false" outlineLevel="0" collapsed="false">
      <c r="A12584" s="453" t="n">
        <v>37966</v>
      </c>
      <c r="B12584" s="454" t="s">
        <v>13191</v>
      </c>
      <c r="C12584" s="453" t="s">
        <v>102</v>
      </c>
      <c r="D12584" s="453" t="n">
        <v>19.27</v>
      </c>
      <c r="E12584" s="455" t="s">
        <v>10866</v>
      </c>
    </row>
    <row r="12585" customFormat="false" ht="19.5" hidden="false" customHeight="false" outlineLevel="0" collapsed="false">
      <c r="A12585" s="453" t="n">
        <v>37967</v>
      </c>
      <c r="B12585" s="454" t="s">
        <v>13192</v>
      </c>
      <c r="C12585" s="453" t="s">
        <v>102</v>
      </c>
      <c r="D12585" s="453" t="n">
        <v>32.37</v>
      </c>
      <c r="E12585" s="455" t="s">
        <v>10866</v>
      </c>
    </row>
    <row r="12586" customFormat="false" ht="19.5" hidden="false" customHeight="false" outlineLevel="0" collapsed="false">
      <c r="A12586" s="453" t="n">
        <v>37968</v>
      </c>
      <c r="B12586" s="454" t="s">
        <v>13193</v>
      </c>
      <c r="C12586" s="453" t="s">
        <v>102</v>
      </c>
      <c r="D12586" s="453" t="n">
        <v>68.73</v>
      </c>
      <c r="E12586" s="455" t="s">
        <v>10866</v>
      </c>
    </row>
    <row r="12587" customFormat="false" ht="19.5" hidden="false" customHeight="false" outlineLevel="0" collapsed="false">
      <c r="A12587" s="453" t="n">
        <v>37969</v>
      </c>
      <c r="B12587" s="454" t="s">
        <v>13194</v>
      </c>
      <c r="C12587" s="453" t="s">
        <v>102</v>
      </c>
      <c r="D12587" s="453" t="n">
        <v>173.68</v>
      </c>
      <c r="E12587" s="455" t="s">
        <v>10866</v>
      </c>
    </row>
    <row r="12588" customFormat="false" ht="19.5" hidden="false" customHeight="false" outlineLevel="0" collapsed="false">
      <c r="A12588" s="453" t="n">
        <v>37970</v>
      </c>
      <c r="B12588" s="454" t="s">
        <v>13195</v>
      </c>
      <c r="C12588" s="453" t="s">
        <v>102</v>
      </c>
      <c r="D12588" s="453" t="n">
        <v>251.27</v>
      </c>
      <c r="E12588" s="455" t="s">
        <v>10866</v>
      </c>
    </row>
    <row r="12589" customFormat="false" ht="19.5" hidden="false" customHeight="false" outlineLevel="0" collapsed="false">
      <c r="A12589" s="453" t="n">
        <v>44251</v>
      </c>
      <c r="B12589" s="454" t="s">
        <v>13196</v>
      </c>
      <c r="C12589" s="453" t="s">
        <v>102</v>
      </c>
      <c r="D12589" s="453" t="n">
        <v>290.23</v>
      </c>
      <c r="E12589" s="455" t="s">
        <v>10866</v>
      </c>
    </row>
    <row r="12590" customFormat="false" ht="19.5" hidden="false" customHeight="false" outlineLevel="0" collapsed="false">
      <c r="A12590" s="453" t="n">
        <v>21118</v>
      </c>
      <c r="B12590" s="454" t="s">
        <v>13197</v>
      </c>
      <c r="C12590" s="453" t="s">
        <v>102</v>
      </c>
      <c r="D12590" s="453" t="n">
        <v>4.52</v>
      </c>
      <c r="E12590" s="455" t="s">
        <v>10866</v>
      </c>
    </row>
    <row r="12591" customFormat="false" ht="19.5" hidden="false" customHeight="false" outlineLevel="0" collapsed="false">
      <c r="A12591" s="453" t="n">
        <v>37956</v>
      </c>
      <c r="B12591" s="454" t="s">
        <v>13198</v>
      </c>
      <c r="C12591" s="453" t="s">
        <v>102</v>
      </c>
      <c r="D12591" s="453" t="n">
        <v>5.55</v>
      </c>
      <c r="E12591" s="455" t="s">
        <v>10866</v>
      </c>
    </row>
    <row r="12592" customFormat="false" ht="19.5" hidden="false" customHeight="false" outlineLevel="0" collapsed="false">
      <c r="A12592" s="453" t="n">
        <v>37957</v>
      </c>
      <c r="B12592" s="454" t="s">
        <v>13199</v>
      </c>
      <c r="C12592" s="453" t="s">
        <v>102</v>
      </c>
      <c r="D12592" s="453" t="n">
        <v>11.82</v>
      </c>
      <c r="E12592" s="455" t="s">
        <v>10866</v>
      </c>
    </row>
    <row r="12593" customFormat="false" ht="19.5" hidden="false" customHeight="false" outlineLevel="0" collapsed="false">
      <c r="A12593" s="453" t="n">
        <v>37958</v>
      </c>
      <c r="B12593" s="454" t="s">
        <v>13200</v>
      </c>
      <c r="C12593" s="453" t="s">
        <v>102</v>
      </c>
      <c r="D12593" s="453" t="n">
        <v>21.36</v>
      </c>
      <c r="E12593" s="455" t="s">
        <v>10866</v>
      </c>
    </row>
    <row r="12594" customFormat="false" ht="19.5" hidden="false" customHeight="false" outlineLevel="0" collapsed="false">
      <c r="A12594" s="453" t="n">
        <v>37959</v>
      </c>
      <c r="B12594" s="454" t="s">
        <v>13201</v>
      </c>
      <c r="C12594" s="453" t="s">
        <v>102</v>
      </c>
      <c r="D12594" s="453" t="n">
        <v>32.89</v>
      </c>
      <c r="E12594" s="455" t="s">
        <v>10866</v>
      </c>
    </row>
    <row r="12595" customFormat="false" ht="19.5" hidden="false" customHeight="false" outlineLevel="0" collapsed="false">
      <c r="A12595" s="453" t="n">
        <v>37960</v>
      </c>
      <c r="B12595" s="454" t="s">
        <v>13202</v>
      </c>
      <c r="C12595" s="453" t="s">
        <v>102</v>
      </c>
      <c r="D12595" s="453" t="n">
        <v>84.03</v>
      </c>
      <c r="E12595" s="455" t="s">
        <v>10866</v>
      </c>
    </row>
    <row r="12596" customFormat="false" ht="19.5" hidden="false" customHeight="false" outlineLevel="0" collapsed="false">
      <c r="A12596" s="453" t="n">
        <v>37961</v>
      </c>
      <c r="B12596" s="454" t="s">
        <v>13203</v>
      </c>
      <c r="C12596" s="453" t="s">
        <v>102</v>
      </c>
      <c r="D12596" s="453" t="n">
        <v>180.6</v>
      </c>
      <c r="E12596" s="455" t="s">
        <v>10866</v>
      </c>
    </row>
    <row r="12597" customFormat="false" ht="19.5" hidden="false" customHeight="false" outlineLevel="0" collapsed="false">
      <c r="A12597" s="453" t="n">
        <v>37962</v>
      </c>
      <c r="B12597" s="454" t="s">
        <v>13204</v>
      </c>
      <c r="C12597" s="453" t="s">
        <v>102</v>
      </c>
      <c r="D12597" s="453" t="n">
        <v>208.2</v>
      </c>
      <c r="E12597" s="455" t="s">
        <v>10866</v>
      </c>
    </row>
    <row r="12598" customFormat="false" ht="19.5" hidden="false" customHeight="false" outlineLevel="0" collapsed="false">
      <c r="A12598" s="453" t="n">
        <v>3533</v>
      </c>
      <c r="B12598" s="454" t="s">
        <v>13205</v>
      </c>
      <c r="C12598" s="453" t="s">
        <v>102</v>
      </c>
      <c r="D12598" s="453" t="n">
        <v>3.36</v>
      </c>
      <c r="E12598" s="455" t="s">
        <v>10866</v>
      </c>
    </row>
    <row r="12599" customFormat="false" ht="19.5" hidden="false" customHeight="false" outlineLevel="0" collapsed="false">
      <c r="A12599" s="453" t="n">
        <v>3538</v>
      </c>
      <c r="B12599" s="454" t="s">
        <v>13206</v>
      </c>
      <c r="C12599" s="453" t="s">
        <v>102</v>
      </c>
      <c r="D12599" s="453" t="n">
        <v>6.36</v>
      </c>
      <c r="E12599" s="455" t="s">
        <v>10866</v>
      </c>
    </row>
    <row r="12600" customFormat="false" ht="19.5" hidden="false" customHeight="false" outlineLevel="0" collapsed="false">
      <c r="A12600" s="453" t="n">
        <v>3498</v>
      </c>
      <c r="B12600" s="454" t="s">
        <v>13207</v>
      </c>
      <c r="C12600" s="453" t="s">
        <v>102</v>
      </c>
      <c r="D12600" s="453" t="n">
        <v>6.17</v>
      </c>
      <c r="E12600" s="455" t="s">
        <v>10866</v>
      </c>
    </row>
    <row r="12601" customFormat="false" ht="19.5" hidden="false" customHeight="false" outlineLevel="0" collapsed="false">
      <c r="A12601" s="453" t="n">
        <v>3496</v>
      </c>
      <c r="B12601" s="454" t="s">
        <v>13208</v>
      </c>
      <c r="C12601" s="453" t="s">
        <v>102</v>
      </c>
      <c r="D12601" s="453" t="n">
        <v>4.13</v>
      </c>
      <c r="E12601" s="455" t="s">
        <v>10866</v>
      </c>
    </row>
    <row r="12602" customFormat="false" ht="19.5" hidden="false" customHeight="false" outlineLevel="0" collapsed="false">
      <c r="A12602" s="453" t="n">
        <v>38429</v>
      </c>
      <c r="B12602" s="454" t="s">
        <v>13209</v>
      </c>
      <c r="C12602" s="453" t="s">
        <v>102</v>
      </c>
      <c r="D12602" s="453" t="n">
        <v>15.38</v>
      </c>
      <c r="E12602" s="455" t="s">
        <v>10866</v>
      </c>
    </row>
    <row r="12603" customFormat="false" ht="19.5" hidden="false" customHeight="false" outlineLevel="0" collapsed="false">
      <c r="A12603" s="453" t="n">
        <v>38431</v>
      </c>
      <c r="B12603" s="454" t="s">
        <v>13210</v>
      </c>
      <c r="C12603" s="453" t="s">
        <v>102</v>
      </c>
      <c r="D12603" s="453" t="n">
        <v>19.29</v>
      </c>
      <c r="E12603" s="455" t="s">
        <v>10866</v>
      </c>
    </row>
    <row r="12604" customFormat="false" ht="19.5" hidden="false" customHeight="false" outlineLevel="0" collapsed="false">
      <c r="A12604" s="453" t="n">
        <v>38430</v>
      </c>
      <c r="B12604" s="454" t="s">
        <v>13211</v>
      </c>
      <c r="C12604" s="453" t="s">
        <v>102</v>
      </c>
      <c r="D12604" s="453" t="n">
        <v>29.91</v>
      </c>
      <c r="E12604" s="455" t="s">
        <v>10866</v>
      </c>
    </row>
    <row r="12605" customFormat="false" ht="19.5" hidden="false" customHeight="false" outlineLevel="0" collapsed="false">
      <c r="A12605" s="453" t="n">
        <v>36348</v>
      </c>
      <c r="B12605" s="454" t="s">
        <v>13212</v>
      </c>
      <c r="C12605" s="453" t="s">
        <v>102</v>
      </c>
      <c r="D12605" s="453" t="n">
        <v>2.11</v>
      </c>
      <c r="E12605" s="455" t="s">
        <v>10866</v>
      </c>
    </row>
    <row r="12606" customFormat="false" ht="19.5" hidden="false" customHeight="false" outlineLevel="0" collapsed="false">
      <c r="A12606" s="453" t="n">
        <v>36349</v>
      </c>
      <c r="B12606" s="454" t="s">
        <v>13213</v>
      </c>
      <c r="C12606" s="453" t="s">
        <v>102</v>
      </c>
      <c r="D12606" s="453" t="n">
        <v>2.91</v>
      </c>
      <c r="E12606" s="455" t="s">
        <v>10866</v>
      </c>
    </row>
    <row r="12607" customFormat="false" ht="19.5" hidden="false" customHeight="false" outlineLevel="0" collapsed="false">
      <c r="A12607" s="453" t="n">
        <v>38987</v>
      </c>
      <c r="B12607" s="454" t="s">
        <v>13214</v>
      </c>
      <c r="C12607" s="453" t="s">
        <v>102</v>
      </c>
      <c r="D12607" s="453" t="n">
        <v>14</v>
      </c>
      <c r="E12607" s="455" t="s">
        <v>10866</v>
      </c>
    </row>
    <row r="12608" customFormat="false" ht="19.5" hidden="false" customHeight="false" outlineLevel="0" collapsed="false">
      <c r="A12608" s="453" t="n">
        <v>38988</v>
      </c>
      <c r="B12608" s="454" t="s">
        <v>13215</v>
      </c>
      <c r="C12608" s="453" t="s">
        <v>102</v>
      </c>
      <c r="D12608" s="453" t="n">
        <v>22.81</v>
      </c>
      <c r="E12608" s="455" t="s">
        <v>10866</v>
      </c>
    </row>
    <row r="12609" customFormat="false" ht="19.5" hidden="false" customHeight="false" outlineLevel="0" collapsed="false">
      <c r="A12609" s="453" t="n">
        <v>38989</v>
      </c>
      <c r="B12609" s="454" t="s">
        <v>13216</v>
      </c>
      <c r="C12609" s="453" t="s">
        <v>102</v>
      </c>
      <c r="D12609" s="453" t="n">
        <v>38.38</v>
      </c>
      <c r="E12609" s="455" t="s">
        <v>10866</v>
      </c>
    </row>
    <row r="12610" customFormat="false" ht="19.5" hidden="false" customHeight="false" outlineLevel="0" collapsed="false">
      <c r="A12610" s="453" t="n">
        <v>38990</v>
      </c>
      <c r="B12610" s="454" t="s">
        <v>13217</v>
      </c>
      <c r="C12610" s="453" t="s">
        <v>102</v>
      </c>
      <c r="D12610" s="453" t="n">
        <v>76.69</v>
      </c>
      <c r="E12610" s="455" t="s">
        <v>10866</v>
      </c>
    </row>
    <row r="12611" customFormat="false" ht="19.5" hidden="false" customHeight="false" outlineLevel="0" collapsed="false">
      <c r="A12611" s="453" t="n">
        <v>38991</v>
      </c>
      <c r="B12611" s="454" t="s">
        <v>13218</v>
      </c>
      <c r="C12611" s="453" t="s">
        <v>102</v>
      </c>
      <c r="D12611" s="453" t="n">
        <v>138</v>
      </c>
      <c r="E12611" s="455" t="s">
        <v>10866</v>
      </c>
    </row>
    <row r="12612" customFormat="false" ht="19.5" hidden="false" customHeight="false" outlineLevel="0" collapsed="false">
      <c r="A12612" s="453" t="n">
        <v>38433</v>
      </c>
      <c r="B12612" s="454" t="s">
        <v>13219</v>
      </c>
      <c r="C12612" s="453" t="s">
        <v>102</v>
      </c>
      <c r="D12612" s="453" t="n">
        <v>7.13</v>
      </c>
      <c r="E12612" s="455" t="s">
        <v>10866</v>
      </c>
    </row>
    <row r="12613" customFormat="false" ht="19.5" hidden="false" customHeight="false" outlineLevel="0" collapsed="false">
      <c r="A12613" s="453" t="n">
        <v>38440</v>
      </c>
      <c r="B12613" s="454" t="s">
        <v>13220</v>
      </c>
      <c r="C12613" s="453" t="s">
        <v>102</v>
      </c>
      <c r="D12613" s="453" t="n">
        <v>300.74</v>
      </c>
      <c r="E12613" s="455" t="s">
        <v>10866</v>
      </c>
    </row>
    <row r="12614" customFormat="false" ht="19.5" hidden="false" customHeight="false" outlineLevel="0" collapsed="false">
      <c r="A12614" s="453" t="n">
        <v>36359</v>
      </c>
      <c r="B12614" s="454" t="s">
        <v>13221</v>
      </c>
      <c r="C12614" s="453" t="s">
        <v>102</v>
      </c>
      <c r="D12614" s="453" t="n">
        <v>1.87</v>
      </c>
      <c r="E12614" s="455" t="s">
        <v>10866</v>
      </c>
    </row>
    <row r="12615" customFormat="false" ht="19.5" hidden="false" customHeight="false" outlineLevel="0" collapsed="false">
      <c r="A12615" s="453" t="n">
        <v>36360</v>
      </c>
      <c r="B12615" s="454" t="s">
        <v>13222</v>
      </c>
      <c r="C12615" s="453" t="s">
        <v>102</v>
      </c>
      <c r="D12615" s="453" t="n">
        <v>2.52</v>
      </c>
      <c r="E12615" s="455" t="s">
        <v>10866</v>
      </c>
    </row>
    <row r="12616" customFormat="false" ht="19.5" hidden="false" customHeight="false" outlineLevel="0" collapsed="false">
      <c r="A12616" s="453" t="n">
        <v>38434</v>
      </c>
      <c r="B12616" s="454" t="s">
        <v>13223</v>
      </c>
      <c r="C12616" s="453" t="s">
        <v>102</v>
      </c>
      <c r="D12616" s="453" t="n">
        <v>3.84</v>
      </c>
      <c r="E12616" s="455" t="s">
        <v>10866</v>
      </c>
    </row>
    <row r="12617" customFormat="false" ht="19.5" hidden="false" customHeight="false" outlineLevel="0" collapsed="false">
      <c r="A12617" s="453" t="n">
        <v>38435</v>
      </c>
      <c r="B12617" s="454" t="s">
        <v>13224</v>
      </c>
      <c r="C12617" s="453" t="s">
        <v>102</v>
      </c>
      <c r="D12617" s="453" t="n">
        <v>8.65</v>
      </c>
      <c r="E12617" s="455" t="s">
        <v>10866</v>
      </c>
    </row>
    <row r="12618" customFormat="false" ht="19.5" hidden="false" customHeight="false" outlineLevel="0" collapsed="false">
      <c r="A12618" s="453" t="n">
        <v>38436</v>
      </c>
      <c r="B12618" s="454" t="s">
        <v>13225</v>
      </c>
      <c r="C12618" s="453" t="s">
        <v>102</v>
      </c>
      <c r="D12618" s="453" t="n">
        <v>14.34</v>
      </c>
      <c r="E12618" s="455" t="s">
        <v>10866</v>
      </c>
    </row>
    <row r="12619" customFormat="false" ht="19.5" hidden="false" customHeight="false" outlineLevel="0" collapsed="false">
      <c r="A12619" s="453" t="n">
        <v>38437</v>
      </c>
      <c r="B12619" s="454" t="s">
        <v>13226</v>
      </c>
      <c r="C12619" s="453" t="s">
        <v>102</v>
      </c>
      <c r="D12619" s="453" t="n">
        <v>23.26</v>
      </c>
      <c r="E12619" s="455" t="s">
        <v>10866</v>
      </c>
    </row>
    <row r="12620" customFormat="false" ht="19.5" hidden="false" customHeight="false" outlineLevel="0" collapsed="false">
      <c r="A12620" s="453" t="n">
        <v>38438</v>
      </c>
      <c r="B12620" s="454" t="s">
        <v>13227</v>
      </c>
      <c r="C12620" s="453" t="s">
        <v>102</v>
      </c>
      <c r="D12620" s="453" t="n">
        <v>67.47</v>
      </c>
      <c r="E12620" s="455" t="s">
        <v>10866</v>
      </c>
    </row>
    <row r="12621" customFormat="false" ht="19.5" hidden="false" customHeight="false" outlineLevel="0" collapsed="false">
      <c r="A12621" s="453" t="n">
        <v>38439</v>
      </c>
      <c r="B12621" s="454" t="s">
        <v>13228</v>
      </c>
      <c r="C12621" s="453" t="s">
        <v>102</v>
      </c>
      <c r="D12621" s="453" t="n">
        <v>85.73</v>
      </c>
      <c r="E12621" s="455" t="s">
        <v>10866</v>
      </c>
    </row>
    <row r="12622" customFormat="false" ht="19.5" hidden="false" customHeight="false" outlineLevel="0" collapsed="false">
      <c r="A12622" s="453" t="n">
        <v>10836</v>
      </c>
      <c r="B12622" s="454" t="s">
        <v>13229</v>
      </c>
      <c r="C12622" s="453" t="s">
        <v>102</v>
      </c>
      <c r="D12622" s="453" t="n">
        <v>24.26</v>
      </c>
      <c r="E12622" s="455" t="s">
        <v>10866</v>
      </c>
    </row>
    <row r="12623" customFormat="false" ht="19.5" hidden="false" customHeight="false" outlineLevel="0" collapsed="false">
      <c r="A12623" s="453" t="n">
        <v>3510</v>
      </c>
      <c r="B12623" s="454" t="s">
        <v>13230</v>
      </c>
      <c r="C12623" s="453" t="s">
        <v>102</v>
      </c>
      <c r="D12623" s="453" t="n">
        <v>15.48</v>
      </c>
      <c r="E12623" s="455" t="s">
        <v>10866</v>
      </c>
    </row>
    <row r="12624" customFormat="false" ht="19.5" hidden="false" customHeight="false" outlineLevel="0" collapsed="false">
      <c r="A12624" s="453" t="n">
        <v>10835</v>
      </c>
      <c r="B12624" s="454" t="s">
        <v>13231</v>
      </c>
      <c r="C12624" s="453" t="s">
        <v>102</v>
      </c>
      <c r="D12624" s="453" t="n">
        <v>6.77</v>
      </c>
      <c r="E12624" s="455" t="s">
        <v>10866</v>
      </c>
    </row>
    <row r="12625" customFormat="false" ht="19.5" hidden="false" customHeight="false" outlineLevel="0" collapsed="false">
      <c r="A12625" s="453" t="n">
        <v>3485</v>
      </c>
      <c r="B12625" s="454" t="s">
        <v>13232</v>
      </c>
      <c r="C12625" s="453" t="s">
        <v>102</v>
      </c>
      <c r="D12625" s="453" t="n">
        <v>16.28</v>
      </c>
      <c r="E12625" s="455" t="s">
        <v>10866</v>
      </c>
    </row>
    <row r="12626" customFormat="false" ht="19.5" hidden="false" customHeight="false" outlineLevel="0" collapsed="false">
      <c r="A12626" s="453" t="n">
        <v>3475</v>
      </c>
      <c r="B12626" s="454" t="s">
        <v>13233</v>
      </c>
      <c r="C12626" s="453" t="s">
        <v>102</v>
      </c>
      <c r="D12626" s="453" t="n">
        <v>5.89</v>
      </c>
      <c r="E12626" s="455" t="s">
        <v>10866</v>
      </c>
    </row>
    <row r="12627" customFormat="false" ht="19.5" hidden="false" customHeight="false" outlineLevel="0" collapsed="false">
      <c r="A12627" s="453" t="n">
        <v>3534</v>
      </c>
      <c r="B12627" s="454" t="s">
        <v>13234</v>
      </c>
      <c r="C12627" s="453" t="s">
        <v>102</v>
      </c>
      <c r="D12627" s="453" t="n">
        <v>9.33</v>
      </c>
      <c r="E12627" s="455" t="s">
        <v>10866</v>
      </c>
    </row>
    <row r="12628" customFormat="false" ht="19.5" hidden="false" customHeight="false" outlineLevel="0" collapsed="false">
      <c r="A12628" s="453" t="n">
        <v>3482</v>
      </c>
      <c r="B12628" s="454" t="s">
        <v>13235</v>
      </c>
      <c r="C12628" s="453" t="s">
        <v>102</v>
      </c>
      <c r="D12628" s="453" t="n">
        <v>6.67</v>
      </c>
      <c r="E12628" s="455" t="s">
        <v>10866</v>
      </c>
    </row>
    <row r="12629" customFormat="false" ht="19.5" hidden="false" customHeight="false" outlineLevel="0" collapsed="false">
      <c r="A12629" s="453" t="n">
        <v>3543</v>
      </c>
      <c r="B12629" s="454" t="s">
        <v>13236</v>
      </c>
      <c r="C12629" s="453" t="s">
        <v>102</v>
      </c>
      <c r="D12629" s="453" t="n">
        <v>2.17</v>
      </c>
      <c r="E12629" s="455" t="s">
        <v>10866</v>
      </c>
    </row>
    <row r="12630" customFormat="false" ht="19.5" hidden="false" customHeight="false" outlineLevel="0" collapsed="false">
      <c r="A12630" s="453" t="n">
        <v>3505</v>
      </c>
      <c r="B12630" s="454" t="s">
        <v>13237</v>
      </c>
      <c r="C12630" s="453" t="s">
        <v>102</v>
      </c>
      <c r="D12630" s="453" t="n">
        <v>3.22</v>
      </c>
      <c r="E12630" s="455" t="s">
        <v>10866</v>
      </c>
    </row>
    <row r="12631" customFormat="false" ht="19.5" hidden="false" customHeight="false" outlineLevel="0" collapsed="false">
      <c r="A12631" s="453" t="n">
        <v>3521</v>
      </c>
      <c r="B12631" s="454" t="s">
        <v>13238</v>
      </c>
      <c r="C12631" s="453" t="s">
        <v>102</v>
      </c>
      <c r="D12631" s="453" t="n">
        <v>2.43</v>
      </c>
      <c r="E12631" s="455" t="s">
        <v>10866</v>
      </c>
    </row>
    <row r="12632" customFormat="false" ht="19.5" hidden="false" customHeight="false" outlineLevel="0" collapsed="false">
      <c r="A12632" s="453" t="n">
        <v>3531</v>
      </c>
      <c r="B12632" s="454" t="s">
        <v>13239</v>
      </c>
      <c r="C12632" s="453" t="s">
        <v>102</v>
      </c>
      <c r="D12632" s="453" t="n">
        <v>4.62</v>
      </c>
      <c r="E12632" s="455" t="s">
        <v>10866</v>
      </c>
    </row>
    <row r="12633" customFormat="false" ht="19.5" hidden="false" customHeight="false" outlineLevel="0" collapsed="false">
      <c r="A12633" s="453" t="n">
        <v>3522</v>
      </c>
      <c r="B12633" s="454" t="s">
        <v>13240</v>
      </c>
      <c r="C12633" s="453" t="s">
        <v>102</v>
      </c>
      <c r="D12633" s="453" t="n">
        <v>2.98</v>
      </c>
      <c r="E12633" s="455" t="s">
        <v>10866</v>
      </c>
    </row>
    <row r="12634" customFormat="false" ht="19.5" hidden="false" customHeight="false" outlineLevel="0" collapsed="false">
      <c r="A12634" s="453" t="n">
        <v>3527</v>
      </c>
      <c r="B12634" s="454" t="s">
        <v>13241</v>
      </c>
      <c r="C12634" s="453" t="s">
        <v>102</v>
      </c>
      <c r="D12634" s="453" t="n">
        <v>15.68</v>
      </c>
      <c r="E12634" s="455" t="s">
        <v>10866</v>
      </c>
    </row>
    <row r="12635" customFormat="false" ht="19.5" hidden="false" customHeight="false" outlineLevel="0" collapsed="false">
      <c r="A12635" s="453" t="n">
        <v>3530</v>
      </c>
      <c r="B12635" s="454" t="s">
        <v>13242</v>
      </c>
      <c r="C12635" s="453" t="s">
        <v>102</v>
      </c>
      <c r="D12635" s="453" t="n">
        <v>253.98</v>
      </c>
      <c r="E12635" s="455" t="s">
        <v>10866</v>
      </c>
    </row>
    <row r="12636" customFormat="false" ht="19.5" hidden="false" customHeight="false" outlineLevel="0" collapsed="false">
      <c r="A12636" s="453" t="n">
        <v>3542</v>
      </c>
      <c r="B12636" s="454" t="s">
        <v>13243</v>
      </c>
      <c r="C12636" s="453" t="s">
        <v>102</v>
      </c>
      <c r="D12636" s="453" t="n">
        <v>0.73</v>
      </c>
      <c r="E12636" s="455" t="s">
        <v>10866</v>
      </c>
    </row>
    <row r="12637" customFormat="false" ht="19.5" hidden="false" customHeight="false" outlineLevel="0" collapsed="false">
      <c r="A12637" s="453" t="n">
        <v>3529</v>
      </c>
      <c r="B12637" s="454" t="s">
        <v>13244</v>
      </c>
      <c r="C12637" s="453" t="s">
        <v>102</v>
      </c>
      <c r="D12637" s="453" t="n">
        <v>0.89</v>
      </c>
      <c r="E12637" s="455" t="s">
        <v>10866</v>
      </c>
    </row>
    <row r="12638" customFormat="false" ht="19.5" hidden="false" customHeight="false" outlineLevel="0" collapsed="false">
      <c r="A12638" s="453" t="n">
        <v>3536</v>
      </c>
      <c r="B12638" s="454" t="s">
        <v>13245</v>
      </c>
      <c r="C12638" s="453" t="s">
        <v>102</v>
      </c>
      <c r="D12638" s="453" t="n">
        <v>2.98</v>
      </c>
      <c r="E12638" s="455" t="s">
        <v>10866</v>
      </c>
    </row>
    <row r="12639" customFormat="false" ht="19.5" hidden="false" customHeight="false" outlineLevel="0" collapsed="false">
      <c r="A12639" s="453" t="n">
        <v>3535</v>
      </c>
      <c r="B12639" s="454" t="s">
        <v>13246</v>
      </c>
      <c r="C12639" s="453" t="s">
        <v>102</v>
      </c>
      <c r="D12639" s="453" t="n">
        <v>7.25</v>
      </c>
      <c r="E12639" s="455" t="s">
        <v>10866</v>
      </c>
    </row>
    <row r="12640" customFormat="false" ht="19.5" hidden="false" customHeight="false" outlineLevel="0" collapsed="false">
      <c r="A12640" s="453" t="n">
        <v>3540</v>
      </c>
      <c r="B12640" s="454" t="s">
        <v>13247</v>
      </c>
      <c r="C12640" s="453" t="s">
        <v>102</v>
      </c>
      <c r="D12640" s="453" t="n">
        <v>6.13</v>
      </c>
      <c r="E12640" s="455" t="s">
        <v>10866</v>
      </c>
    </row>
    <row r="12641" customFormat="false" ht="19.5" hidden="false" customHeight="false" outlineLevel="0" collapsed="false">
      <c r="A12641" s="453" t="n">
        <v>3539</v>
      </c>
      <c r="B12641" s="454" t="s">
        <v>13248</v>
      </c>
      <c r="C12641" s="453" t="s">
        <v>102</v>
      </c>
      <c r="D12641" s="453" t="n">
        <v>35.55</v>
      </c>
      <c r="E12641" s="455" t="s">
        <v>10866</v>
      </c>
    </row>
    <row r="12642" customFormat="false" ht="19.5" hidden="false" customHeight="false" outlineLevel="0" collapsed="false">
      <c r="A12642" s="453" t="n">
        <v>3513</v>
      </c>
      <c r="B12642" s="454" t="s">
        <v>13249</v>
      </c>
      <c r="C12642" s="453" t="s">
        <v>102</v>
      </c>
      <c r="D12642" s="453" t="n">
        <v>125.34</v>
      </c>
      <c r="E12642" s="455" t="s">
        <v>10866</v>
      </c>
    </row>
    <row r="12643" customFormat="false" ht="19.5" hidden="false" customHeight="false" outlineLevel="0" collapsed="false">
      <c r="A12643" s="453" t="n">
        <v>3516</v>
      </c>
      <c r="B12643" s="454" t="s">
        <v>13250</v>
      </c>
      <c r="C12643" s="453" t="s">
        <v>102</v>
      </c>
      <c r="D12643" s="453" t="n">
        <v>2.8</v>
      </c>
      <c r="E12643" s="455" t="s">
        <v>10866</v>
      </c>
    </row>
    <row r="12644" customFormat="false" ht="19.5" hidden="false" customHeight="false" outlineLevel="0" collapsed="false">
      <c r="A12644" s="453" t="n">
        <v>3517</v>
      </c>
      <c r="B12644" s="454" t="s">
        <v>13251</v>
      </c>
      <c r="C12644" s="453" t="s">
        <v>102</v>
      </c>
      <c r="D12644" s="453" t="n">
        <v>2.52</v>
      </c>
      <c r="E12644" s="455" t="s">
        <v>10866</v>
      </c>
    </row>
    <row r="12645" customFormat="false" ht="19.5" hidden="false" customHeight="false" outlineLevel="0" collapsed="false">
      <c r="A12645" s="453" t="n">
        <v>3515</v>
      </c>
      <c r="B12645" s="454" t="s">
        <v>13252</v>
      </c>
      <c r="C12645" s="453" t="s">
        <v>102</v>
      </c>
      <c r="D12645" s="453" t="n">
        <v>8</v>
      </c>
      <c r="E12645" s="455" t="s">
        <v>10866</v>
      </c>
    </row>
    <row r="12646" customFormat="false" ht="19.5" hidden="false" customHeight="false" outlineLevel="0" collapsed="false">
      <c r="A12646" s="453" t="n">
        <v>20147</v>
      </c>
      <c r="B12646" s="454" t="s">
        <v>13253</v>
      </c>
      <c r="C12646" s="453" t="s">
        <v>102</v>
      </c>
      <c r="D12646" s="453" t="n">
        <v>6.58</v>
      </c>
      <c r="E12646" s="455" t="s">
        <v>10866</v>
      </c>
    </row>
    <row r="12647" customFormat="false" ht="19.5" hidden="false" customHeight="false" outlineLevel="0" collapsed="false">
      <c r="A12647" s="453" t="n">
        <v>3524</v>
      </c>
      <c r="B12647" s="454" t="s">
        <v>13254</v>
      </c>
      <c r="C12647" s="453" t="s">
        <v>102</v>
      </c>
      <c r="D12647" s="453" t="n">
        <v>9.9</v>
      </c>
      <c r="E12647" s="455" t="s">
        <v>10866</v>
      </c>
    </row>
    <row r="12648" customFormat="false" ht="19.5" hidden="false" customHeight="false" outlineLevel="0" collapsed="false">
      <c r="A12648" s="453" t="n">
        <v>3532</v>
      </c>
      <c r="B12648" s="454" t="s">
        <v>13255</v>
      </c>
      <c r="C12648" s="453" t="s">
        <v>102</v>
      </c>
      <c r="D12648" s="453" t="n">
        <v>22.88</v>
      </c>
      <c r="E12648" s="455" t="s">
        <v>10866</v>
      </c>
    </row>
    <row r="12649" customFormat="false" ht="19.5" hidden="false" customHeight="false" outlineLevel="0" collapsed="false">
      <c r="A12649" s="453" t="n">
        <v>3528</v>
      </c>
      <c r="B12649" s="454" t="s">
        <v>13256</v>
      </c>
      <c r="C12649" s="453" t="s">
        <v>102</v>
      </c>
      <c r="D12649" s="453" t="n">
        <v>10.93</v>
      </c>
      <c r="E12649" s="455" t="s">
        <v>10866</v>
      </c>
    </row>
    <row r="12650" customFormat="false" ht="19.5" hidden="false" customHeight="false" outlineLevel="0" collapsed="false">
      <c r="A12650" s="453" t="n">
        <v>37952</v>
      </c>
      <c r="B12650" s="454" t="s">
        <v>13257</v>
      </c>
      <c r="C12650" s="453" t="s">
        <v>102</v>
      </c>
      <c r="D12650" s="453" t="n">
        <v>78.3</v>
      </c>
      <c r="E12650" s="455" t="s">
        <v>10866</v>
      </c>
    </row>
    <row r="12651" customFormat="false" ht="19.5" hidden="false" customHeight="false" outlineLevel="0" collapsed="false">
      <c r="A12651" s="453" t="n">
        <v>37951</v>
      </c>
      <c r="B12651" s="454" t="s">
        <v>13258</v>
      </c>
      <c r="C12651" s="453" t="s">
        <v>102</v>
      </c>
      <c r="D12651" s="453" t="n">
        <v>2.94</v>
      </c>
      <c r="E12651" s="455" t="s">
        <v>10866</v>
      </c>
    </row>
    <row r="12652" customFormat="false" ht="19.5" hidden="false" customHeight="false" outlineLevel="0" collapsed="false">
      <c r="A12652" s="453" t="n">
        <v>3518</v>
      </c>
      <c r="B12652" s="454" t="s">
        <v>13259</v>
      </c>
      <c r="C12652" s="453" t="s">
        <v>102</v>
      </c>
      <c r="D12652" s="453" t="n">
        <v>4.53</v>
      </c>
      <c r="E12652" s="455" t="s">
        <v>10866</v>
      </c>
    </row>
    <row r="12653" customFormat="false" ht="19.5" hidden="false" customHeight="false" outlineLevel="0" collapsed="false">
      <c r="A12653" s="453" t="n">
        <v>3519</v>
      </c>
      <c r="B12653" s="454" t="s">
        <v>13260</v>
      </c>
      <c r="C12653" s="453" t="s">
        <v>102</v>
      </c>
      <c r="D12653" s="453" t="n">
        <v>9.47</v>
      </c>
      <c r="E12653" s="455" t="s">
        <v>10866</v>
      </c>
    </row>
    <row r="12654" customFormat="false" ht="19.5" hidden="false" customHeight="false" outlineLevel="0" collapsed="false">
      <c r="A12654" s="453" t="n">
        <v>3520</v>
      </c>
      <c r="B12654" s="454" t="s">
        <v>13261</v>
      </c>
      <c r="C12654" s="453" t="s">
        <v>102</v>
      </c>
      <c r="D12654" s="453" t="n">
        <v>9.93</v>
      </c>
      <c r="E12654" s="455" t="s">
        <v>10866</v>
      </c>
    </row>
    <row r="12655" customFormat="false" ht="19.5" hidden="false" customHeight="false" outlineLevel="0" collapsed="false">
      <c r="A12655" s="453" t="n">
        <v>37950</v>
      </c>
      <c r="B12655" s="454" t="s">
        <v>13262</v>
      </c>
      <c r="C12655" s="453" t="s">
        <v>102</v>
      </c>
      <c r="D12655" s="453" t="n">
        <v>72.08</v>
      </c>
      <c r="E12655" s="455" t="s">
        <v>10866</v>
      </c>
    </row>
    <row r="12656" customFormat="false" ht="19.5" hidden="false" customHeight="false" outlineLevel="0" collapsed="false">
      <c r="A12656" s="453" t="n">
        <v>37949</v>
      </c>
      <c r="B12656" s="454" t="s">
        <v>13263</v>
      </c>
      <c r="C12656" s="453" t="s">
        <v>102</v>
      </c>
      <c r="D12656" s="453" t="n">
        <v>2.66</v>
      </c>
      <c r="E12656" s="455" t="s">
        <v>10866</v>
      </c>
    </row>
    <row r="12657" customFormat="false" ht="19.5" hidden="false" customHeight="false" outlineLevel="0" collapsed="false">
      <c r="A12657" s="453" t="n">
        <v>3526</v>
      </c>
      <c r="B12657" s="454" t="s">
        <v>13264</v>
      </c>
      <c r="C12657" s="453" t="s">
        <v>102</v>
      </c>
      <c r="D12657" s="453" t="n">
        <v>3.66</v>
      </c>
      <c r="E12657" s="455" t="s">
        <v>10866</v>
      </c>
    </row>
    <row r="12658" customFormat="false" ht="19.5" hidden="false" customHeight="false" outlineLevel="0" collapsed="false">
      <c r="A12658" s="453" t="n">
        <v>3509</v>
      </c>
      <c r="B12658" s="454" t="s">
        <v>13265</v>
      </c>
      <c r="C12658" s="453" t="s">
        <v>102</v>
      </c>
      <c r="D12658" s="453" t="n">
        <v>8.31</v>
      </c>
      <c r="E12658" s="455" t="s">
        <v>10866</v>
      </c>
    </row>
    <row r="12659" customFormat="false" ht="19.5" hidden="false" customHeight="false" outlineLevel="0" collapsed="false">
      <c r="A12659" s="453" t="n">
        <v>20151</v>
      </c>
      <c r="B12659" s="454" t="s">
        <v>13266</v>
      </c>
      <c r="C12659" s="453" t="s">
        <v>102</v>
      </c>
      <c r="D12659" s="453" t="n">
        <v>24.42</v>
      </c>
      <c r="E12659" s="455" t="s">
        <v>10866</v>
      </c>
    </row>
    <row r="12660" customFormat="false" ht="19.5" hidden="false" customHeight="false" outlineLevel="0" collapsed="false">
      <c r="A12660" s="453" t="n">
        <v>20152</v>
      </c>
      <c r="B12660" s="454" t="s">
        <v>13267</v>
      </c>
      <c r="C12660" s="453" t="s">
        <v>102</v>
      </c>
      <c r="D12660" s="453" t="n">
        <v>88.35</v>
      </c>
      <c r="E12660" s="455" t="s">
        <v>10866</v>
      </c>
    </row>
    <row r="12661" customFormat="false" ht="19.5" hidden="false" customHeight="false" outlineLevel="0" collapsed="false">
      <c r="A12661" s="453" t="n">
        <v>20148</v>
      </c>
      <c r="B12661" s="454" t="s">
        <v>13268</v>
      </c>
      <c r="C12661" s="453" t="s">
        <v>102</v>
      </c>
      <c r="D12661" s="453" t="n">
        <v>4.8</v>
      </c>
      <c r="E12661" s="455" t="s">
        <v>10866</v>
      </c>
    </row>
    <row r="12662" customFormat="false" ht="19.5" hidden="false" customHeight="false" outlineLevel="0" collapsed="false">
      <c r="A12662" s="453" t="n">
        <v>20149</v>
      </c>
      <c r="B12662" s="454" t="s">
        <v>13269</v>
      </c>
      <c r="C12662" s="453" t="s">
        <v>102</v>
      </c>
      <c r="D12662" s="453" t="n">
        <v>8.02</v>
      </c>
      <c r="E12662" s="455" t="s">
        <v>10866</v>
      </c>
    </row>
    <row r="12663" customFormat="false" ht="19.5" hidden="false" customHeight="false" outlineLevel="0" collapsed="false">
      <c r="A12663" s="453" t="n">
        <v>20150</v>
      </c>
      <c r="B12663" s="454" t="s">
        <v>13270</v>
      </c>
      <c r="C12663" s="453" t="s">
        <v>102</v>
      </c>
      <c r="D12663" s="453" t="n">
        <v>20.66</v>
      </c>
      <c r="E12663" s="455" t="s">
        <v>10866</v>
      </c>
    </row>
    <row r="12664" customFormat="false" ht="19.5" hidden="false" customHeight="false" outlineLevel="0" collapsed="false">
      <c r="A12664" s="453" t="n">
        <v>20157</v>
      </c>
      <c r="B12664" s="454" t="s">
        <v>13271</v>
      </c>
      <c r="C12664" s="453" t="s">
        <v>102</v>
      </c>
      <c r="D12664" s="453" t="n">
        <v>23.19</v>
      </c>
      <c r="E12664" s="455" t="s">
        <v>10866</v>
      </c>
    </row>
    <row r="12665" customFormat="false" ht="19.5" hidden="false" customHeight="false" outlineLevel="0" collapsed="false">
      <c r="A12665" s="453" t="n">
        <v>20158</v>
      </c>
      <c r="B12665" s="454" t="s">
        <v>13272</v>
      </c>
      <c r="C12665" s="453" t="s">
        <v>102</v>
      </c>
      <c r="D12665" s="453" t="n">
        <v>92.1</v>
      </c>
      <c r="E12665" s="455" t="s">
        <v>10866</v>
      </c>
    </row>
    <row r="12666" customFormat="false" ht="19.5" hidden="false" customHeight="false" outlineLevel="0" collapsed="false">
      <c r="A12666" s="453" t="n">
        <v>20154</v>
      </c>
      <c r="B12666" s="454" t="s">
        <v>13273</v>
      </c>
      <c r="C12666" s="453" t="s">
        <v>102</v>
      </c>
      <c r="D12666" s="453" t="n">
        <v>4.7</v>
      </c>
      <c r="E12666" s="455" t="s">
        <v>10866</v>
      </c>
    </row>
    <row r="12667" customFormat="false" ht="19.5" hidden="false" customHeight="false" outlineLevel="0" collapsed="false">
      <c r="A12667" s="453" t="n">
        <v>20155</v>
      </c>
      <c r="B12667" s="454" t="s">
        <v>13274</v>
      </c>
      <c r="C12667" s="453" t="s">
        <v>102</v>
      </c>
      <c r="D12667" s="453" t="n">
        <v>7.16</v>
      </c>
      <c r="E12667" s="455" t="s">
        <v>10866</v>
      </c>
    </row>
    <row r="12668" customFormat="false" ht="19.5" hidden="false" customHeight="false" outlineLevel="0" collapsed="false">
      <c r="A12668" s="453" t="n">
        <v>20156</v>
      </c>
      <c r="B12668" s="454" t="s">
        <v>13275</v>
      </c>
      <c r="C12668" s="453" t="s">
        <v>102</v>
      </c>
      <c r="D12668" s="453" t="n">
        <v>20.12</v>
      </c>
      <c r="E12668" s="455" t="s">
        <v>10866</v>
      </c>
    </row>
    <row r="12669" customFormat="false" ht="19.5" hidden="false" customHeight="false" outlineLevel="0" collapsed="false">
      <c r="A12669" s="453" t="n">
        <v>3499</v>
      </c>
      <c r="B12669" s="454" t="s">
        <v>13276</v>
      </c>
      <c r="C12669" s="453" t="s">
        <v>102</v>
      </c>
      <c r="D12669" s="453" t="n">
        <v>1.39</v>
      </c>
      <c r="E12669" s="455" t="s">
        <v>10866</v>
      </c>
    </row>
    <row r="12670" customFormat="false" ht="19.5" hidden="false" customHeight="false" outlineLevel="0" collapsed="false">
      <c r="A12670" s="453" t="n">
        <v>3500</v>
      </c>
      <c r="B12670" s="454" t="s">
        <v>13277</v>
      </c>
      <c r="C12670" s="453" t="s">
        <v>102</v>
      </c>
      <c r="D12670" s="453" t="n">
        <v>1.84</v>
      </c>
      <c r="E12670" s="455" t="s">
        <v>10866</v>
      </c>
    </row>
    <row r="12671" customFormat="false" ht="19.5" hidden="false" customHeight="false" outlineLevel="0" collapsed="false">
      <c r="A12671" s="453" t="n">
        <v>3501</v>
      </c>
      <c r="B12671" s="454" t="s">
        <v>13278</v>
      </c>
      <c r="C12671" s="453" t="s">
        <v>102</v>
      </c>
      <c r="D12671" s="453" t="n">
        <v>5.09</v>
      </c>
      <c r="E12671" s="455" t="s">
        <v>10866</v>
      </c>
    </row>
    <row r="12672" customFormat="false" ht="19.5" hidden="false" customHeight="false" outlineLevel="0" collapsed="false">
      <c r="A12672" s="453" t="n">
        <v>3502</v>
      </c>
      <c r="B12672" s="454" t="s">
        <v>13279</v>
      </c>
      <c r="C12672" s="453" t="s">
        <v>102</v>
      </c>
      <c r="D12672" s="453" t="n">
        <v>7.32</v>
      </c>
      <c r="E12672" s="455" t="s">
        <v>10866</v>
      </c>
    </row>
    <row r="12673" customFormat="false" ht="19.5" hidden="false" customHeight="false" outlineLevel="0" collapsed="false">
      <c r="A12673" s="453" t="n">
        <v>3503</v>
      </c>
      <c r="B12673" s="454" t="s">
        <v>13280</v>
      </c>
      <c r="C12673" s="453" t="s">
        <v>102</v>
      </c>
      <c r="D12673" s="453" t="n">
        <v>9.19</v>
      </c>
      <c r="E12673" s="455" t="s">
        <v>10866</v>
      </c>
    </row>
    <row r="12674" customFormat="false" ht="19.5" hidden="false" customHeight="false" outlineLevel="0" collapsed="false">
      <c r="A12674" s="453" t="n">
        <v>3477</v>
      </c>
      <c r="B12674" s="454" t="s">
        <v>13281</v>
      </c>
      <c r="C12674" s="453" t="s">
        <v>102</v>
      </c>
      <c r="D12674" s="453" t="n">
        <v>33.4</v>
      </c>
      <c r="E12674" s="455" t="s">
        <v>10866</v>
      </c>
    </row>
    <row r="12675" customFormat="false" ht="19.5" hidden="false" customHeight="false" outlineLevel="0" collapsed="false">
      <c r="A12675" s="453" t="n">
        <v>3478</v>
      </c>
      <c r="B12675" s="454" t="s">
        <v>13282</v>
      </c>
      <c r="C12675" s="453" t="s">
        <v>102</v>
      </c>
      <c r="D12675" s="453" t="n">
        <v>80.09</v>
      </c>
      <c r="E12675" s="455" t="s">
        <v>10866</v>
      </c>
    </row>
    <row r="12676" customFormat="false" ht="19.5" hidden="false" customHeight="false" outlineLevel="0" collapsed="false">
      <c r="A12676" s="453" t="n">
        <v>3525</v>
      </c>
      <c r="B12676" s="454" t="s">
        <v>13283</v>
      </c>
      <c r="C12676" s="453" t="s">
        <v>102</v>
      </c>
      <c r="D12676" s="453" t="n">
        <v>98.84</v>
      </c>
      <c r="E12676" s="455" t="s">
        <v>10866</v>
      </c>
    </row>
    <row r="12677" customFormat="false" ht="19.5" hidden="false" customHeight="false" outlineLevel="0" collapsed="false">
      <c r="A12677" s="453" t="n">
        <v>3511</v>
      </c>
      <c r="B12677" s="454" t="s">
        <v>13284</v>
      </c>
      <c r="C12677" s="453" t="s">
        <v>102</v>
      </c>
      <c r="D12677" s="453" t="n">
        <v>104.84</v>
      </c>
      <c r="E12677" s="455" t="s">
        <v>10866</v>
      </c>
    </row>
    <row r="12678" customFormat="false" ht="19.5" hidden="false" customHeight="false" outlineLevel="0" collapsed="false">
      <c r="A12678" s="453" t="n">
        <v>38913</v>
      </c>
      <c r="B12678" s="454" t="s">
        <v>13285</v>
      </c>
      <c r="C12678" s="453" t="s">
        <v>102</v>
      </c>
      <c r="D12678" s="453" t="n">
        <v>17.62</v>
      </c>
      <c r="E12678" s="455" t="s">
        <v>10866</v>
      </c>
    </row>
    <row r="12679" customFormat="false" ht="19.5" hidden="false" customHeight="false" outlineLevel="0" collapsed="false">
      <c r="A12679" s="453" t="n">
        <v>38914</v>
      </c>
      <c r="B12679" s="454" t="s">
        <v>13286</v>
      </c>
      <c r="C12679" s="453" t="s">
        <v>102</v>
      </c>
      <c r="D12679" s="453" t="n">
        <v>21.63</v>
      </c>
      <c r="E12679" s="455" t="s">
        <v>10866</v>
      </c>
    </row>
    <row r="12680" customFormat="false" ht="19.5" hidden="false" customHeight="false" outlineLevel="0" collapsed="false">
      <c r="A12680" s="453" t="n">
        <v>38915</v>
      </c>
      <c r="B12680" s="454" t="s">
        <v>13287</v>
      </c>
      <c r="C12680" s="453" t="s">
        <v>102</v>
      </c>
      <c r="D12680" s="453" t="n">
        <v>41.69</v>
      </c>
      <c r="E12680" s="455" t="s">
        <v>10866</v>
      </c>
    </row>
    <row r="12681" customFormat="false" ht="19.5" hidden="false" customHeight="false" outlineLevel="0" collapsed="false">
      <c r="A12681" s="453" t="n">
        <v>38916</v>
      </c>
      <c r="B12681" s="454" t="s">
        <v>13288</v>
      </c>
      <c r="C12681" s="453" t="s">
        <v>102</v>
      </c>
      <c r="D12681" s="453" t="n">
        <v>57.7</v>
      </c>
      <c r="E12681" s="455" t="s">
        <v>10866</v>
      </c>
    </row>
    <row r="12682" customFormat="false" ht="19.5" hidden="false" customHeight="false" outlineLevel="0" collapsed="false">
      <c r="A12682" s="453" t="n">
        <v>39300</v>
      </c>
      <c r="B12682" s="454" t="s">
        <v>13289</v>
      </c>
      <c r="C12682" s="453" t="s">
        <v>102</v>
      </c>
      <c r="D12682" s="453" t="n">
        <v>15.73</v>
      </c>
      <c r="E12682" s="455" t="s">
        <v>10866</v>
      </c>
    </row>
    <row r="12683" customFormat="false" ht="19.5" hidden="false" customHeight="false" outlineLevel="0" collapsed="false">
      <c r="A12683" s="453" t="n">
        <v>39301</v>
      </c>
      <c r="B12683" s="454" t="s">
        <v>13290</v>
      </c>
      <c r="C12683" s="453" t="s">
        <v>102</v>
      </c>
      <c r="D12683" s="453" t="n">
        <v>21.07</v>
      </c>
      <c r="E12683" s="455" t="s">
        <v>10866</v>
      </c>
    </row>
    <row r="12684" customFormat="false" ht="19.5" hidden="false" customHeight="false" outlineLevel="0" collapsed="false">
      <c r="A12684" s="453" t="n">
        <v>39302</v>
      </c>
      <c r="B12684" s="454" t="s">
        <v>13291</v>
      </c>
      <c r="C12684" s="453" t="s">
        <v>102</v>
      </c>
      <c r="D12684" s="453" t="n">
        <v>38.29</v>
      </c>
      <c r="E12684" s="455" t="s">
        <v>10866</v>
      </c>
    </row>
    <row r="12685" customFormat="false" ht="19.5" hidden="false" customHeight="false" outlineLevel="0" collapsed="false">
      <c r="A12685" s="453" t="n">
        <v>38941</v>
      </c>
      <c r="B12685" s="454" t="s">
        <v>13292</v>
      </c>
      <c r="C12685" s="453" t="s">
        <v>102</v>
      </c>
      <c r="D12685" s="453" t="n">
        <v>28.43</v>
      </c>
      <c r="E12685" s="455" t="s">
        <v>10866</v>
      </c>
    </row>
    <row r="12686" customFormat="false" ht="19.5" hidden="false" customHeight="false" outlineLevel="0" collapsed="false">
      <c r="A12686" s="453" t="n">
        <v>38923</v>
      </c>
      <c r="B12686" s="454" t="s">
        <v>13293</v>
      </c>
      <c r="C12686" s="453" t="s">
        <v>102</v>
      </c>
      <c r="D12686" s="453" t="n">
        <v>18.86</v>
      </c>
      <c r="E12686" s="455" t="s">
        <v>10866</v>
      </c>
    </row>
    <row r="12687" customFormat="false" ht="19.5" hidden="false" customHeight="false" outlineLevel="0" collapsed="false">
      <c r="A12687" s="453" t="n">
        <v>38925</v>
      </c>
      <c r="B12687" s="454" t="s">
        <v>13294</v>
      </c>
      <c r="C12687" s="453" t="s">
        <v>102</v>
      </c>
      <c r="D12687" s="453" t="n">
        <v>21.88</v>
      </c>
      <c r="E12687" s="455" t="s">
        <v>10866</v>
      </c>
    </row>
    <row r="12688" customFormat="false" ht="19.5" hidden="false" customHeight="false" outlineLevel="0" collapsed="false">
      <c r="A12688" s="453" t="n">
        <v>38926</v>
      </c>
      <c r="B12688" s="454" t="s">
        <v>13295</v>
      </c>
      <c r="C12688" s="453" t="s">
        <v>102</v>
      </c>
      <c r="D12688" s="453" t="n">
        <v>25.95</v>
      </c>
      <c r="E12688" s="455" t="s">
        <v>10866</v>
      </c>
    </row>
    <row r="12689" customFormat="false" ht="19.5" hidden="false" customHeight="false" outlineLevel="0" collapsed="false">
      <c r="A12689" s="453" t="n">
        <v>38927</v>
      </c>
      <c r="B12689" s="454" t="s">
        <v>13296</v>
      </c>
      <c r="C12689" s="453" t="s">
        <v>102</v>
      </c>
      <c r="D12689" s="453" t="n">
        <v>32.77</v>
      </c>
      <c r="E12689" s="455" t="s">
        <v>10866</v>
      </c>
    </row>
    <row r="12690" customFormat="false" ht="19.5" hidden="false" customHeight="false" outlineLevel="0" collapsed="false">
      <c r="A12690" s="453" t="n">
        <v>39304</v>
      </c>
      <c r="B12690" s="454" t="s">
        <v>13297</v>
      </c>
      <c r="C12690" s="453" t="s">
        <v>102</v>
      </c>
      <c r="D12690" s="453" t="n">
        <v>18.62</v>
      </c>
      <c r="E12690" s="455" t="s">
        <v>10866</v>
      </c>
    </row>
    <row r="12691" customFormat="false" ht="19.5" hidden="false" customHeight="false" outlineLevel="0" collapsed="false">
      <c r="A12691" s="453" t="n">
        <v>39305</v>
      </c>
      <c r="B12691" s="454" t="s">
        <v>13298</v>
      </c>
      <c r="C12691" s="453" t="s">
        <v>102</v>
      </c>
      <c r="D12691" s="453" t="n">
        <v>20.42</v>
      </c>
      <c r="E12691" s="455" t="s">
        <v>10866</v>
      </c>
    </row>
    <row r="12692" customFormat="false" ht="19.5" hidden="false" customHeight="false" outlineLevel="0" collapsed="false">
      <c r="A12692" s="453" t="n">
        <v>39306</v>
      </c>
      <c r="B12692" s="454" t="s">
        <v>13299</v>
      </c>
      <c r="C12692" s="453" t="s">
        <v>102</v>
      </c>
      <c r="D12692" s="453" t="n">
        <v>27.44</v>
      </c>
      <c r="E12692" s="455" t="s">
        <v>10866</v>
      </c>
    </row>
    <row r="12693" customFormat="false" ht="19.5" hidden="false" customHeight="false" outlineLevel="0" collapsed="false">
      <c r="A12693" s="453" t="n">
        <v>38928</v>
      </c>
      <c r="B12693" s="454" t="s">
        <v>13300</v>
      </c>
      <c r="C12693" s="453" t="s">
        <v>102</v>
      </c>
      <c r="D12693" s="453" t="n">
        <v>36.27</v>
      </c>
      <c r="E12693" s="455" t="s">
        <v>10866</v>
      </c>
    </row>
    <row r="12694" customFormat="false" ht="19.5" hidden="false" customHeight="false" outlineLevel="0" collapsed="false">
      <c r="A12694" s="453" t="n">
        <v>38917</v>
      </c>
      <c r="B12694" s="454" t="s">
        <v>13301</v>
      </c>
      <c r="C12694" s="453" t="s">
        <v>102</v>
      </c>
      <c r="D12694" s="453" t="n">
        <v>20.27</v>
      </c>
      <c r="E12694" s="455" t="s">
        <v>10866</v>
      </c>
    </row>
    <row r="12695" customFormat="false" ht="19.5" hidden="false" customHeight="false" outlineLevel="0" collapsed="false">
      <c r="A12695" s="453" t="n">
        <v>38919</v>
      </c>
      <c r="B12695" s="454" t="s">
        <v>13302</v>
      </c>
      <c r="C12695" s="453" t="s">
        <v>102</v>
      </c>
      <c r="D12695" s="453" t="n">
        <v>23.8</v>
      </c>
      <c r="E12695" s="455" t="s">
        <v>10866</v>
      </c>
    </row>
    <row r="12696" customFormat="false" ht="19.5" hidden="false" customHeight="false" outlineLevel="0" collapsed="false">
      <c r="A12696" s="453" t="n">
        <v>38922</v>
      </c>
      <c r="B12696" s="454" t="s">
        <v>13303</v>
      </c>
      <c r="C12696" s="453" t="s">
        <v>102</v>
      </c>
      <c r="D12696" s="453" t="n">
        <v>31.93</v>
      </c>
      <c r="E12696" s="455" t="s">
        <v>10866</v>
      </c>
    </row>
    <row r="12697" customFormat="false" ht="19.5" hidden="false" customHeight="false" outlineLevel="0" collapsed="false">
      <c r="A12697" s="453" t="n">
        <v>45198</v>
      </c>
      <c r="B12697" s="454" t="s">
        <v>13304</v>
      </c>
      <c r="C12697" s="453" t="s">
        <v>102</v>
      </c>
      <c r="D12697" s="453" t="n">
        <v>49.08</v>
      </c>
      <c r="E12697" s="455" t="s">
        <v>10866</v>
      </c>
    </row>
    <row r="12698" customFormat="false" ht="19.5" hidden="false" customHeight="false" outlineLevel="0" collapsed="false">
      <c r="A12698" s="453" t="n">
        <v>45196</v>
      </c>
      <c r="B12698" s="454" t="s">
        <v>13305</v>
      </c>
      <c r="C12698" s="453" t="s">
        <v>102</v>
      </c>
      <c r="D12698" s="453" t="n">
        <v>101.19</v>
      </c>
      <c r="E12698" s="455" t="s">
        <v>10866</v>
      </c>
    </row>
    <row r="12699" customFormat="false" ht="19.5" hidden="false" customHeight="false" outlineLevel="0" collapsed="false">
      <c r="A12699" s="453" t="n">
        <v>12032</v>
      </c>
      <c r="B12699" s="454" t="s">
        <v>13306</v>
      </c>
      <c r="C12699" s="453" t="s">
        <v>11310</v>
      </c>
      <c r="D12699" s="453" t="n">
        <v>60.7</v>
      </c>
      <c r="E12699" s="455" t="s">
        <v>10866</v>
      </c>
    </row>
    <row r="12700" customFormat="false" ht="19.5" hidden="false" customHeight="false" outlineLevel="0" collapsed="false">
      <c r="A12700" s="453" t="n">
        <v>12030</v>
      </c>
      <c r="B12700" s="454" t="s">
        <v>13307</v>
      </c>
      <c r="C12700" s="453" t="s">
        <v>11310</v>
      </c>
      <c r="D12700" s="453" t="n">
        <v>57.04</v>
      </c>
      <c r="E12700" s="455" t="s">
        <v>10866</v>
      </c>
    </row>
    <row r="12701" customFormat="false" ht="19.5" hidden="false" customHeight="false" outlineLevel="0" collapsed="false">
      <c r="A12701" s="453" t="n">
        <v>45207</v>
      </c>
      <c r="B12701" s="454" t="s">
        <v>13308</v>
      </c>
      <c r="C12701" s="453" t="s">
        <v>102</v>
      </c>
      <c r="D12701" s="453" t="n">
        <v>323.23</v>
      </c>
      <c r="E12701" s="455" t="s">
        <v>10866</v>
      </c>
    </row>
    <row r="12702" customFormat="false" ht="19.5" hidden="false" customHeight="false" outlineLevel="0" collapsed="false">
      <c r="A12702" s="453" t="n">
        <v>14157</v>
      </c>
      <c r="B12702" s="454" t="s">
        <v>13309</v>
      </c>
      <c r="C12702" s="453" t="s">
        <v>102</v>
      </c>
      <c r="D12702" s="453"/>
      <c r="E12702" s="455" t="s">
        <v>10866</v>
      </c>
    </row>
    <row r="12703" customFormat="false" ht="19.5" hidden="false" customHeight="false" outlineLevel="0" collapsed="false">
      <c r="A12703" s="453" t="n">
        <v>10908</v>
      </c>
      <c r="B12703" s="454" t="s">
        <v>13310</v>
      </c>
      <c r="C12703" s="453" t="s">
        <v>102</v>
      </c>
      <c r="D12703" s="453" t="n">
        <v>22.8</v>
      </c>
      <c r="E12703" s="455" t="s">
        <v>10866</v>
      </c>
    </row>
    <row r="12704" customFormat="false" ht="19.5" hidden="false" customHeight="false" outlineLevel="0" collapsed="false">
      <c r="A12704" s="453" t="n">
        <v>10909</v>
      </c>
      <c r="B12704" s="454" t="s">
        <v>13311</v>
      </c>
      <c r="C12704" s="453" t="s">
        <v>102</v>
      </c>
      <c r="D12704" s="453" t="n">
        <v>26.52</v>
      </c>
      <c r="E12704" s="455" t="s">
        <v>10866</v>
      </c>
    </row>
    <row r="12705" customFormat="false" ht="19.5" hidden="false" customHeight="false" outlineLevel="0" collapsed="false">
      <c r="A12705" s="453" t="n">
        <v>3669</v>
      </c>
      <c r="B12705" s="454" t="s">
        <v>13312</v>
      </c>
      <c r="C12705" s="453" t="s">
        <v>102</v>
      </c>
      <c r="D12705" s="453" t="n">
        <v>16.29</v>
      </c>
      <c r="E12705" s="455" t="s">
        <v>10866</v>
      </c>
    </row>
    <row r="12706" customFormat="false" ht="19.5" hidden="false" customHeight="false" outlineLevel="0" collapsed="false">
      <c r="A12706" s="453" t="n">
        <v>20139</v>
      </c>
      <c r="B12706" s="454" t="s">
        <v>13313</v>
      </c>
      <c r="C12706" s="453" t="s">
        <v>102</v>
      </c>
      <c r="D12706" s="453" t="n">
        <v>140.12</v>
      </c>
      <c r="E12706" s="455" t="s">
        <v>10866</v>
      </c>
    </row>
    <row r="12707" customFormat="false" ht="19.5" hidden="false" customHeight="false" outlineLevel="0" collapsed="false">
      <c r="A12707" s="453" t="n">
        <v>3668</v>
      </c>
      <c r="B12707" s="454" t="s">
        <v>13314</v>
      </c>
      <c r="C12707" s="453" t="s">
        <v>102</v>
      </c>
      <c r="D12707" s="453" t="n">
        <v>50.05</v>
      </c>
      <c r="E12707" s="455" t="s">
        <v>10866</v>
      </c>
    </row>
    <row r="12708" customFormat="false" ht="19.5" hidden="false" customHeight="false" outlineLevel="0" collapsed="false">
      <c r="A12708" s="453" t="n">
        <v>10911</v>
      </c>
      <c r="B12708" s="454" t="s">
        <v>13315</v>
      </c>
      <c r="C12708" s="453" t="s">
        <v>102</v>
      </c>
      <c r="D12708" s="453" t="n">
        <v>21.94</v>
      </c>
      <c r="E12708" s="455" t="s">
        <v>10866</v>
      </c>
    </row>
    <row r="12709" customFormat="false" ht="19.5" hidden="false" customHeight="false" outlineLevel="0" collapsed="false">
      <c r="A12709" s="453" t="n">
        <v>3659</v>
      </c>
      <c r="B12709" s="454" t="s">
        <v>13316</v>
      </c>
      <c r="C12709" s="453" t="s">
        <v>102</v>
      </c>
      <c r="D12709" s="453" t="n">
        <v>22.36</v>
      </c>
      <c r="E12709" s="455" t="s">
        <v>10866</v>
      </c>
    </row>
    <row r="12710" customFormat="false" ht="19.5" hidden="false" customHeight="false" outlineLevel="0" collapsed="false">
      <c r="A12710" s="453" t="n">
        <v>3660</v>
      </c>
      <c r="B12710" s="454" t="s">
        <v>13317</v>
      </c>
      <c r="C12710" s="453" t="s">
        <v>102</v>
      </c>
      <c r="D12710" s="453" t="n">
        <v>28.91</v>
      </c>
      <c r="E12710" s="455" t="s">
        <v>10866</v>
      </c>
    </row>
    <row r="12711" customFormat="false" ht="19.5" hidden="false" customHeight="false" outlineLevel="0" collapsed="false">
      <c r="A12711" s="453" t="n">
        <v>20144</v>
      </c>
      <c r="B12711" s="454" t="s">
        <v>13318</v>
      </c>
      <c r="C12711" s="453" t="s">
        <v>102</v>
      </c>
      <c r="D12711" s="453" t="n">
        <v>64.74</v>
      </c>
      <c r="E12711" s="455" t="s">
        <v>10866</v>
      </c>
    </row>
    <row r="12712" customFormat="false" ht="19.5" hidden="false" customHeight="false" outlineLevel="0" collapsed="false">
      <c r="A12712" s="453" t="n">
        <v>20143</v>
      </c>
      <c r="B12712" s="454" t="s">
        <v>13319</v>
      </c>
      <c r="C12712" s="453" t="s">
        <v>102</v>
      </c>
      <c r="D12712" s="453" t="n">
        <v>82.83</v>
      </c>
      <c r="E12712" s="455" t="s">
        <v>10866</v>
      </c>
    </row>
    <row r="12713" customFormat="false" ht="19.5" hidden="false" customHeight="false" outlineLevel="0" collapsed="false">
      <c r="A12713" s="453" t="n">
        <v>20145</v>
      </c>
      <c r="B12713" s="454" t="s">
        <v>13320</v>
      </c>
      <c r="C12713" s="453" t="s">
        <v>102</v>
      </c>
      <c r="D12713" s="453" t="n">
        <v>159.77</v>
      </c>
      <c r="E12713" s="455" t="s">
        <v>10866</v>
      </c>
    </row>
    <row r="12714" customFormat="false" ht="19.5" hidden="false" customHeight="false" outlineLevel="0" collapsed="false">
      <c r="A12714" s="453" t="n">
        <v>20146</v>
      </c>
      <c r="B12714" s="454" t="s">
        <v>13321</v>
      </c>
      <c r="C12714" s="453" t="s">
        <v>102</v>
      </c>
      <c r="D12714" s="453" t="n">
        <v>218.41</v>
      </c>
      <c r="E12714" s="455" t="s">
        <v>10866</v>
      </c>
    </row>
    <row r="12715" customFormat="false" ht="19.5" hidden="false" customHeight="false" outlineLevel="0" collapsed="false">
      <c r="A12715" s="453" t="n">
        <v>20140</v>
      </c>
      <c r="B12715" s="454" t="s">
        <v>13322</v>
      </c>
      <c r="C12715" s="453" t="s">
        <v>102</v>
      </c>
      <c r="D12715" s="453" t="n">
        <v>10.24</v>
      </c>
      <c r="E12715" s="455" t="s">
        <v>10866</v>
      </c>
    </row>
    <row r="12716" customFormat="false" ht="19.5" hidden="false" customHeight="false" outlineLevel="0" collapsed="false">
      <c r="A12716" s="453" t="n">
        <v>20141</v>
      </c>
      <c r="B12716" s="454" t="s">
        <v>13323</v>
      </c>
      <c r="C12716" s="453" t="s">
        <v>102</v>
      </c>
      <c r="D12716" s="453" t="n">
        <v>25.09</v>
      </c>
      <c r="E12716" s="455" t="s">
        <v>10866</v>
      </c>
    </row>
    <row r="12717" customFormat="false" ht="19.5" hidden="false" customHeight="false" outlineLevel="0" collapsed="false">
      <c r="A12717" s="453" t="n">
        <v>20142</v>
      </c>
      <c r="B12717" s="454" t="s">
        <v>13324</v>
      </c>
      <c r="C12717" s="453" t="s">
        <v>102</v>
      </c>
      <c r="D12717" s="453" t="n">
        <v>44.14</v>
      </c>
      <c r="E12717" s="455" t="s">
        <v>10866</v>
      </c>
    </row>
    <row r="12718" customFormat="false" ht="19.5" hidden="false" customHeight="false" outlineLevel="0" collapsed="false">
      <c r="A12718" s="453" t="n">
        <v>3670</v>
      </c>
      <c r="B12718" s="454" t="s">
        <v>13325</v>
      </c>
      <c r="C12718" s="453" t="s">
        <v>102</v>
      </c>
      <c r="D12718" s="453" t="n">
        <v>28.71</v>
      </c>
      <c r="E12718" s="455" t="s">
        <v>10866</v>
      </c>
    </row>
    <row r="12719" customFormat="false" ht="19.5" hidden="false" customHeight="false" outlineLevel="0" collapsed="false">
      <c r="A12719" s="453" t="n">
        <v>3666</v>
      </c>
      <c r="B12719" s="454" t="s">
        <v>13326</v>
      </c>
      <c r="C12719" s="453" t="s">
        <v>102</v>
      </c>
      <c r="D12719" s="453" t="n">
        <v>4.52</v>
      </c>
      <c r="E12719" s="455" t="s">
        <v>10866</v>
      </c>
    </row>
    <row r="12720" customFormat="false" ht="19.5" hidden="false" customHeight="false" outlineLevel="0" collapsed="false">
      <c r="A12720" s="453" t="n">
        <v>3662</v>
      </c>
      <c r="B12720" s="454" t="s">
        <v>13327</v>
      </c>
      <c r="C12720" s="453" t="s">
        <v>102</v>
      </c>
      <c r="D12720" s="453" t="n">
        <v>11.78</v>
      </c>
      <c r="E12720" s="455" t="s">
        <v>10866</v>
      </c>
    </row>
    <row r="12721" customFormat="false" ht="19.5" hidden="false" customHeight="false" outlineLevel="0" collapsed="false">
      <c r="A12721" s="453" t="n">
        <v>3658</v>
      </c>
      <c r="B12721" s="454" t="s">
        <v>13328</v>
      </c>
      <c r="C12721" s="453" t="s">
        <v>102</v>
      </c>
      <c r="D12721" s="453" t="n">
        <v>22.32</v>
      </c>
      <c r="E12721" s="455" t="s">
        <v>10866</v>
      </c>
    </row>
    <row r="12722" customFormat="false" ht="19.5" hidden="false" customHeight="false" outlineLevel="0" collapsed="false">
      <c r="A12722" s="453" t="n">
        <v>42696</v>
      </c>
      <c r="B12722" s="454" t="s">
        <v>13329</v>
      </c>
      <c r="C12722" s="453" t="s">
        <v>102</v>
      </c>
      <c r="D12722" s="453" t="n">
        <v>176.98</v>
      </c>
      <c r="E12722" s="455" t="s">
        <v>10866</v>
      </c>
    </row>
    <row r="12723" customFormat="false" ht="19.5" hidden="false" customHeight="false" outlineLevel="0" collapsed="false">
      <c r="A12723" s="453" t="n">
        <v>39875</v>
      </c>
      <c r="B12723" s="454" t="s">
        <v>13330</v>
      </c>
      <c r="C12723" s="453" t="s">
        <v>102</v>
      </c>
      <c r="D12723" s="453"/>
      <c r="E12723" s="455" t="s">
        <v>10866</v>
      </c>
    </row>
    <row r="12724" customFormat="false" ht="19.5" hidden="false" customHeight="false" outlineLevel="0" collapsed="false">
      <c r="A12724" s="453" t="n">
        <v>39876</v>
      </c>
      <c r="B12724" s="454" t="s">
        <v>13331</v>
      </c>
      <c r="C12724" s="453" t="s">
        <v>102</v>
      </c>
      <c r="D12724" s="453"/>
      <c r="E12724" s="455" t="s">
        <v>10866</v>
      </c>
    </row>
    <row r="12725" customFormat="false" ht="19.5" hidden="false" customHeight="false" outlineLevel="0" collapsed="false">
      <c r="A12725" s="453" t="n">
        <v>39877</v>
      </c>
      <c r="B12725" s="454" t="s">
        <v>13332</v>
      </c>
      <c r="C12725" s="453" t="s">
        <v>102</v>
      </c>
      <c r="D12725" s="453"/>
      <c r="E12725" s="455" t="s">
        <v>10866</v>
      </c>
    </row>
    <row r="12726" customFormat="false" ht="19.5" hidden="false" customHeight="false" outlineLevel="0" collapsed="false">
      <c r="A12726" s="453" t="n">
        <v>39878</v>
      </c>
      <c r="B12726" s="454" t="s">
        <v>13333</v>
      </c>
      <c r="C12726" s="453" t="s">
        <v>102</v>
      </c>
      <c r="D12726" s="453"/>
      <c r="E12726" s="455" t="s">
        <v>10866</v>
      </c>
    </row>
    <row r="12727" customFormat="false" ht="19.5" hidden="false" customHeight="false" outlineLevel="0" collapsed="false">
      <c r="A12727" s="453" t="n">
        <v>39872</v>
      </c>
      <c r="B12727" s="454" t="s">
        <v>13334</v>
      </c>
      <c r="C12727" s="453" t="s">
        <v>102</v>
      </c>
      <c r="D12727" s="453"/>
      <c r="E12727" s="455" t="s">
        <v>10866</v>
      </c>
    </row>
    <row r="12728" customFormat="false" ht="19.5" hidden="false" customHeight="false" outlineLevel="0" collapsed="false">
      <c r="A12728" s="453" t="n">
        <v>39873</v>
      </c>
      <c r="B12728" s="454" t="s">
        <v>13335</v>
      </c>
      <c r="C12728" s="453" t="s">
        <v>102</v>
      </c>
      <c r="D12728" s="453"/>
      <c r="E12728" s="455" t="s">
        <v>10866</v>
      </c>
    </row>
    <row r="12729" customFormat="false" ht="19.5" hidden="false" customHeight="false" outlineLevel="0" collapsed="false">
      <c r="A12729" s="453" t="n">
        <v>39874</v>
      </c>
      <c r="B12729" s="454" t="s">
        <v>13336</v>
      </c>
      <c r="C12729" s="453" t="s">
        <v>102</v>
      </c>
      <c r="D12729" s="453"/>
      <c r="E12729" s="455" t="s">
        <v>10866</v>
      </c>
    </row>
    <row r="12730" customFormat="false" ht="19.5" hidden="false" customHeight="false" outlineLevel="0" collapsed="false">
      <c r="A12730" s="453" t="n">
        <v>3674</v>
      </c>
      <c r="B12730" s="454" t="s">
        <v>13337</v>
      </c>
      <c r="C12730" s="453" t="s">
        <v>501</v>
      </c>
      <c r="D12730" s="453"/>
      <c r="E12730" s="455" t="s">
        <v>10866</v>
      </c>
    </row>
    <row r="12731" customFormat="false" ht="19.5" hidden="false" customHeight="false" outlineLevel="0" collapsed="false">
      <c r="A12731" s="453" t="n">
        <v>3681</v>
      </c>
      <c r="B12731" s="454" t="s">
        <v>13338</v>
      </c>
      <c r="C12731" s="453" t="s">
        <v>501</v>
      </c>
      <c r="D12731" s="453"/>
      <c r="E12731" s="455" t="s">
        <v>10866</v>
      </c>
    </row>
    <row r="12732" customFormat="false" ht="19.5" hidden="false" customHeight="false" outlineLevel="0" collapsed="false">
      <c r="A12732" s="453" t="n">
        <v>3676</v>
      </c>
      <c r="B12732" s="454" t="s">
        <v>13339</v>
      </c>
      <c r="C12732" s="453" t="s">
        <v>501</v>
      </c>
      <c r="D12732" s="453"/>
      <c r="E12732" s="455" t="s">
        <v>10866</v>
      </c>
    </row>
    <row r="12733" customFormat="false" ht="19.5" hidden="false" customHeight="false" outlineLevel="0" collapsed="false">
      <c r="A12733" s="453" t="n">
        <v>3679</v>
      </c>
      <c r="B12733" s="454" t="s">
        <v>13340</v>
      </c>
      <c r="C12733" s="453" t="s">
        <v>501</v>
      </c>
      <c r="D12733" s="453"/>
      <c r="E12733" s="455" t="s">
        <v>10866</v>
      </c>
    </row>
    <row r="12734" customFormat="false" ht="19.5" hidden="false" customHeight="false" outlineLevel="0" collapsed="false">
      <c r="A12734" s="453" t="n">
        <v>3672</v>
      </c>
      <c r="B12734" s="454" t="s">
        <v>13341</v>
      </c>
      <c r="C12734" s="453" t="s">
        <v>501</v>
      </c>
      <c r="D12734" s="453"/>
      <c r="E12734" s="455" t="s">
        <v>10866</v>
      </c>
    </row>
    <row r="12735" customFormat="false" ht="19.5" hidden="false" customHeight="false" outlineLevel="0" collapsed="false">
      <c r="A12735" s="453" t="n">
        <v>3671</v>
      </c>
      <c r="B12735" s="454" t="s">
        <v>13342</v>
      </c>
      <c r="C12735" s="453" t="s">
        <v>501</v>
      </c>
      <c r="D12735" s="453"/>
      <c r="E12735" s="455" t="s">
        <v>482</v>
      </c>
    </row>
    <row r="12736" customFormat="false" ht="19.5" hidden="false" customHeight="false" outlineLevel="0" collapsed="false">
      <c r="A12736" s="453" t="n">
        <v>3673</v>
      </c>
      <c r="B12736" s="454" t="s">
        <v>13343</v>
      </c>
      <c r="C12736" s="453" t="s">
        <v>501</v>
      </c>
      <c r="D12736" s="453"/>
      <c r="E12736" s="455" t="s">
        <v>10866</v>
      </c>
    </row>
    <row r="12737" customFormat="false" ht="19.5" hidden="false" customHeight="false" outlineLevel="0" collapsed="false">
      <c r="A12737" s="453" t="n">
        <v>38394</v>
      </c>
      <c r="B12737" s="454" t="s">
        <v>13344</v>
      </c>
      <c r="C12737" s="453" t="s">
        <v>102</v>
      </c>
      <c r="D12737" s="453" t="n">
        <v>190.21</v>
      </c>
      <c r="E12737" s="455" t="s">
        <v>10866</v>
      </c>
    </row>
    <row r="12738" customFormat="false" ht="19.5" hidden="false" customHeight="false" outlineLevel="0" collapsed="false">
      <c r="A12738" s="453" t="n">
        <v>3729</v>
      </c>
      <c r="B12738" s="454" t="s">
        <v>13345</v>
      </c>
      <c r="C12738" s="453" t="s">
        <v>102</v>
      </c>
      <c r="D12738" s="453" t="n">
        <v>170.3</v>
      </c>
      <c r="E12738" s="455" t="s">
        <v>10866</v>
      </c>
    </row>
    <row r="12739" customFormat="false" ht="19.5" hidden="false" customHeight="false" outlineLevel="0" collapsed="false">
      <c r="A12739" s="453" t="n">
        <v>39357</v>
      </c>
      <c r="B12739" s="454" t="s">
        <v>13346</v>
      </c>
      <c r="C12739" s="453" t="s">
        <v>102</v>
      </c>
      <c r="D12739" s="453" t="n">
        <v>97.64</v>
      </c>
      <c r="E12739" s="455" t="s">
        <v>10866</v>
      </c>
    </row>
    <row r="12740" customFormat="false" ht="19.5" hidden="false" customHeight="false" outlineLevel="0" collapsed="false">
      <c r="A12740" s="453" t="n">
        <v>39358</v>
      </c>
      <c r="B12740" s="454" t="s">
        <v>13347</v>
      </c>
      <c r="C12740" s="453" t="s">
        <v>102</v>
      </c>
      <c r="D12740" s="453" t="n">
        <v>97.64</v>
      </c>
      <c r="E12740" s="455" t="s">
        <v>10866</v>
      </c>
    </row>
    <row r="12741" customFormat="false" ht="19.5" hidden="false" customHeight="false" outlineLevel="0" collapsed="false">
      <c r="A12741" s="453" t="n">
        <v>39355</v>
      </c>
      <c r="B12741" s="454" t="s">
        <v>13348</v>
      </c>
      <c r="C12741" s="453" t="s">
        <v>102</v>
      </c>
      <c r="D12741" s="453" t="n">
        <v>142.27</v>
      </c>
      <c r="E12741" s="455" t="s">
        <v>10866</v>
      </c>
    </row>
    <row r="12742" customFormat="false" ht="19.5" hidden="false" customHeight="false" outlineLevel="0" collapsed="false">
      <c r="A12742" s="453" t="n">
        <v>39356</v>
      </c>
      <c r="B12742" s="454" t="s">
        <v>13349</v>
      </c>
      <c r="C12742" s="453" t="s">
        <v>102</v>
      </c>
      <c r="D12742" s="453" t="n">
        <v>135.77</v>
      </c>
      <c r="E12742" s="455" t="s">
        <v>10866</v>
      </c>
    </row>
    <row r="12743" customFormat="false" ht="19.5" hidden="false" customHeight="false" outlineLevel="0" collapsed="false">
      <c r="A12743" s="453" t="n">
        <v>39353</v>
      </c>
      <c r="B12743" s="454" t="s">
        <v>13350</v>
      </c>
      <c r="C12743" s="453" t="s">
        <v>102</v>
      </c>
      <c r="D12743" s="453" t="n">
        <v>311.68</v>
      </c>
      <c r="E12743" s="455" t="s">
        <v>10866</v>
      </c>
    </row>
    <row r="12744" customFormat="false" ht="19.5" hidden="false" customHeight="false" outlineLevel="0" collapsed="false">
      <c r="A12744" s="453" t="n">
        <v>39354</v>
      </c>
      <c r="B12744" s="454" t="s">
        <v>13351</v>
      </c>
      <c r="C12744" s="453" t="s">
        <v>102</v>
      </c>
      <c r="D12744" s="453" t="n">
        <v>657.59</v>
      </c>
      <c r="E12744" s="455" t="s">
        <v>10866</v>
      </c>
    </row>
    <row r="12745" customFormat="false" ht="19.5" hidden="false" customHeight="false" outlineLevel="0" collapsed="false">
      <c r="A12745" s="453" t="n">
        <v>39398</v>
      </c>
      <c r="B12745" s="454" t="s">
        <v>13352</v>
      </c>
      <c r="C12745" s="453" t="s">
        <v>102</v>
      </c>
      <c r="D12745" s="453" t="n">
        <v>211.96</v>
      </c>
      <c r="E12745" s="455" t="s">
        <v>10866</v>
      </c>
    </row>
    <row r="12746" customFormat="false" ht="19.5" hidden="false" customHeight="false" outlineLevel="0" collapsed="false">
      <c r="A12746" s="453" t="n">
        <v>13343</v>
      </c>
      <c r="B12746" s="454" t="s">
        <v>13353</v>
      </c>
      <c r="C12746" s="453" t="s">
        <v>102</v>
      </c>
      <c r="D12746" s="453"/>
      <c r="E12746" s="455" t="s">
        <v>10866</v>
      </c>
    </row>
    <row r="12747" customFormat="false" ht="19.5" hidden="false" customHeight="false" outlineLevel="0" collapsed="false">
      <c r="A12747" s="453" t="n">
        <v>12118</v>
      </c>
      <c r="B12747" s="454" t="s">
        <v>13354</v>
      </c>
      <c r="C12747" s="453" t="s">
        <v>102</v>
      </c>
      <c r="D12747" s="453" t="n">
        <v>27.08</v>
      </c>
      <c r="E12747" s="455" t="s">
        <v>10866</v>
      </c>
    </row>
    <row r="12748" customFormat="false" ht="19.5" hidden="false" customHeight="false" outlineLevel="0" collapsed="false">
      <c r="A12748" s="453" t="n">
        <v>39482</v>
      </c>
      <c r="B12748" s="454" t="s">
        <v>13355</v>
      </c>
      <c r="C12748" s="453" t="s">
        <v>102</v>
      </c>
      <c r="D12748" s="453" t="n">
        <v>804.24</v>
      </c>
      <c r="E12748" s="455" t="s">
        <v>10866</v>
      </c>
    </row>
    <row r="12749" customFormat="false" ht="19.5" hidden="false" customHeight="false" outlineLevel="0" collapsed="false">
      <c r="A12749" s="453" t="n">
        <v>39486</v>
      </c>
      <c r="B12749" s="454" t="s">
        <v>13356</v>
      </c>
      <c r="C12749" s="453" t="s">
        <v>102</v>
      </c>
      <c r="D12749" s="453" t="n">
        <v>656.38</v>
      </c>
      <c r="E12749" s="455" t="s">
        <v>10866</v>
      </c>
    </row>
    <row r="12750" customFormat="false" ht="19.5" hidden="false" customHeight="false" outlineLevel="0" collapsed="false">
      <c r="A12750" s="453" t="n">
        <v>39484</v>
      </c>
      <c r="B12750" s="454" t="s">
        <v>13357</v>
      </c>
      <c r="C12750" s="453" t="s">
        <v>102</v>
      </c>
      <c r="D12750" s="453" t="n">
        <v>804.24</v>
      </c>
      <c r="E12750" s="455" t="s">
        <v>10866</v>
      </c>
    </row>
    <row r="12751" customFormat="false" ht="19.5" hidden="false" customHeight="false" outlineLevel="0" collapsed="false">
      <c r="A12751" s="453" t="n">
        <v>39488</v>
      </c>
      <c r="B12751" s="454" t="s">
        <v>13358</v>
      </c>
      <c r="C12751" s="453" t="s">
        <v>102</v>
      </c>
      <c r="D12751" s="453" t="n">
        <v>667.12</v>
      </c>
      <c r="E12751" s="455" t="s">
        <v>10866</v>
      </c>
    </row>
    <row r="12752" customFormat="false" ht="19.5" hidden="false" customHeight="false" outlineLevel="0" collapsed="false">
      <c r="A12752" s="453" t="n">
        <v>39485</v>
      </c>
      <c r="B12752" s="454" t="s">
        <v>13359</v>
      </c>
      <c r="C12752" s="453" t="s">
        <v>102</v>
      </c>
      <c r="D12752" s="453" t="n">
        <v>804.24</v>
      </c>
      <c r="E12752" s="455" t="s">
        <v>10866</v>
      </c>
    </row>
    <row r="12753" customFormat="false" ht="19.5" hidden="false" customHeight="false" outlineLevel="0" collapsed="false">
      <c r="A12753" s="453" t="n">
        <v>39489</v>
      </c>
      <c r="B12753" s="454" t="s">
        <v>13360</v>
      </c>
      <c r="C12753" s="453" t="s">
        <v>102</v>
      </c>
      <c r="D12753" s="453" t="n">
        <v>678.43</v>
      </c>
      <c r="E12753" s="455" t="s">
        <v>10866</v>
      </c>
    </row>
    <row r="12754" customFormat="false" ht="19.5" hidden="false" customHeight="false" outlineLevel="0" collapsed="false">
      <c r="A12754" s="453" t="n">
        <v>39490</v>
      </c>
      <c r="B12754" s="454" t="s">
        <v>13361</v>
      </c>
      <c r="C12754" s="453" t="s">
        <v>102</v>
      </c>
      <c r="D12754" s="453" t="n">
        <v>1010.95</v>
      </c>
      <c r="E12754" s="455" t="s">
        <v>10866</v>
      </c>
    </row>
    <row r="12755" customFormat="false" ht="19.5" hidden="false" customHeight="false" outlineLevel="0" collapsed="false">
      <c r="A12755" s="453" t="n">
        <v>39494</v>
      </c>
      <c r="B12755" s="454" t="s">
        <v>13362</v>
      </c>
      <c r="C12755" s="453" t="s">
        <v>102</v>
      </c>
      <c r="D12755" s="453" t="n">
        <v>725.95</v>
      </c>
      <c r="E12755" s="455" t="s">
        <v>10866</v>
      </c>
    </row>
    <row r="12756" customFormat="false" ht="19.5" hidden="false" customHeight="false" outlineLevel="0" collapsed="false">
      <c r="A12756" s="453" t="n">
        <v>39495</v>
      </c>
      <c r="B12756" s="454" t="s">
        <v>13363</v>
      </c>
      <c r="C12756" s="453" t="s">
        <v>102</v>
      </c>
      <c r="D12756" s="453" t="n">
        <v>818.05</v>
      </c>
      <c r="E12756" s="455" t="s">
        <v>10866</v>
      </c>
    </row>
    <row r="12757" customFormat="false" ht="19.5" hidden="false" customHeight="false" outlineLevel="0" collapsed="false">
      <c r="A12757" s="453" t="n">
        <v>39496</v>
      </c>
      <c r="B12757" s="454" t="s">
        <v>13364</v>
      </c>
      <c r="C12757" s="453" t="s">
        <v>102</v>
      </c>
      <c r="D12757" s="453" t="n">
        <v>899.85</v>
      </c>
      <c r="E12757" s="455" t="s">
        <v>10866</v>
      </c>
    </row>
    <row r="12758" customFormat="false" ht="19.5" hidden="false" customHeight="false" outlineLevel="0" collapsed="false">
      <c r="A12758" s="453" t="n">
        <v>39492</v>
      </c>
      <c r="B12758" s="454" t="s">
        <v>13365</v>
      </c>
      <c r="C12758" s="453" t="s">
        <v>102</v>
      </c>
      <c r="D12758" s="453" t="n">
        <v>1041.78</v>
      </c>
      <c r="E12758" s="455" t="s">
        <v>10866</v>
      </c>
    </row>
    <row r="12759" customFormat="false" ht="19.5" hidden="false" customHeight="false" outlineLevel="0" collapsed="false">
      <c r="A12759" s="453" t="n">
        <v>39497</v>
      </c>
      <c r="B12759" s="454" t="s">
        <v>13366</v>
      </c>
      <c r="C12759" s="453" t="s">
        <v>102</v>
      </c>
      <c r="D12759" s="453" t="n">
        <v>941</v>
      </c>
      <c r="E12759" s="455" t="s">
        <v>10866</v>
      </c>
    </row>
    <row r="12760" customFormat="false" ht="19.5" hidden="false" customHeight="false" outlineLevel="0" collapsed="false">
      <c r="A12760" s="453" t="n">
        <v>39493</v>
      </c>
      <c r="B12760" s="454" t="s">
        <v>13367</v>
      </c>
      <c r="C12760" s="453" t="s">
        <v>102</v>
      </c>
      <c r="D12760" s="453" t="n">
        <v>1117.41</v>
      </c>
      <c r="E12760" s="455" t="s">
        <v>10866</v>
      </c>
    </row>
    <row r="12761" customFormat="false" ht="19.5" hidden="false" customHeight="false" outlineLevel="0" collapsed="false">
      <c r="A12761" s="453" t="n">
        <v>43628</v>
      </c>
      <c r="B12761" s="454" t="s">
        <v>13368</v>
      </c>
      <c r="C12761" s="453" t="s">
        <v>102</v>
      </c>
      <c r="D12761" s="453" t="n">
        <v>1185.2</v>
      </c>
      <c r="E12761" s="455" t="s">
        <v>10866</v>
      </c>
    </row>
    <row r="12762" customFormat="false" ht="19.5" hidden="false" customHeight="false" outlineLevel="0" collapsed="false">
      <c r="A12762" s="453" t="n">
        <v>39500</v>
      </c>
      <c r="B12762" s="454" t="s">
        <v>13369</v>
      </c>
      <c r="C12762" s="453" t="s">
        <v>102</v>
      </c>
      <c r="D12762" s="453" t="n">
        <v>1219.19</v>
      </c>
      <c r="E12762" s="455" t="s">
        <v>10866</v>
      </c>
    </row>
    <row r="12763" customFormat="false" ht="19.5" hidden="false" customHeight="false" outlineLevel="0" collapsed="false">
      <c r="A12763" s="453" t="n">
        <v>39498</v>
      </c>
      <c r="B12763" s="454" t="s">
        <v>13370</v>
      </c>
      <c r="C12763" s="453" t="s">
        <v>102</v>
      </c>
      <c r="D12763" s="453" t="n">
        <v>1503.66</v>
      </c>
      <c r="E12763" s="455" t="s">
        <v>10866</v>
      </c>
    </row>
    <row r="12764" customFormat="false" ht="19.5" hidden="false" customHeight="false" outlineLevel="0" collapsed="false">
      <c r="A12764" s="453" t="n">
        <v>43621</v>
      </c>
      <c r="B12764" s="454" t="s">
        <v>13371</v>
      </c>
      <c r="C12764" s="453" t="s">
        <v>102</v>
      </c>
      <c r="D12764" s="453" t="n">
        <v>1259.28</v>
      </c>
      <c r="E12764" s="455" t="s">
        <v>10866</v>
      </c>
    </row>
    <row r="12765" customFormat="false" ht="19.5" hidden="false" customHeight="false" outlineLevel="0" collapsed="false">
      <c r="A12765" s="453" t="n">
        <v>39501</v>
      </c>
      <c r="B12765" s="454" t="s">
        <v>13372</v>
      </c>
      <c r="C12765" s="453" t="s">
        <v>102</v>
      </c>
      <c r="D12765" s="453" t="n">
        <v>1252.2</v>
      </c>
      <c r="E12765" s="455" t="s">
        <v>10866</v>
      </c>
    </row>
    <row r="12766" customFormat="false" ht="19.5" hidden="false" customHeight="false" outlineLevel="0" collapsed="false">
      <c r="A12766" s="453" t="n">
        <v>39499</v>
      </c>
      <c r="B12766" s="454" t="s">
        <v>13373</v>
      </c>
      <c r="C12766" s="453" t="s">
        <v>102</v>
      </c>
      <c r="D12766" s="453" t="n">
        <v>1525.01</v>
      </c>
      <c r="E12766" s="455" t="s">
        <v>10866</v>
      </c>
    </row>
    <row r="12767" customFormat="false" ht="19.5" hidden="false" customHeight="false" outlineLevel="0" collapsed="false">
      <c r="A12767" s="453" t="n">
        <v>3733</v>
      </c>
      <c r="B12767" s="454" t="s">
        <v>13374</v>
      </c>
      <c r="C12767" s="453" t="s">
        <v>667</v>
      </c>
      <c r="D12767" s="453" t="n">
        <v>84.51</v>
      </c>
      <c r="E12767" s="455" t="s">
        <v>10866</v>
      </c>
    </row>
    <row r="12768" customFormat="false" ht="19.5" hidden="false" customHeight="false" outlineLevel="0" collapsed="false">
      <c r="A12768" s="453" t="n">
        <v>3731</v>
      </c>
      <c r="B12768" s="454" t="s">
        <v>13375</v>
      </c>
      <c r="C12768" s="453" t="s">
        <v>667</v>
      </c>
      <c r="D12768" s="453" t="n">
        <v>75.61</v>
      </c>
      <c r="E12768" s="455" t="s">
        <v>10866</v>
      </c>
    </row>
    <row r="12769" customFormat="false" ht="19.5" hidden="false" customHeight="false" outlineLevel="0" collapsed="false">
      <c r="A12769" s="453" t="n">
        <v>38137</v>
      </c>
      <c r="B12769" s="454" t="s">
        <v>13376</v>
      </c>
      <c r="C12769" s="453" t="s">
        <v>667</v>
      </c>
      <c r="D12769" s="453" t="n">
        <v>90.44</v>
      </c>
      <c r="E12769" s="455" t="s">
        <v>10866</v>
      </c>
    </row>
    <row r="12770" customFormat="false" ht="19.5" hidden="false" customHeight="false" outlineLevel="0" collapsed="false">
      <c r="A12770" s="453" t="n">
        <v>38138</v>
      </c>
      <c r="B12770" s="454" t="s">
        <v>13377</v>
      </c>
      <c r="C12770" s="453" t="s">
        <v>667</v>
      </c>
      <c r="D12770" s="453" t="n">
        <v>93.9</v>
      </c>
      <c r="E12770" s="455" t="s">
        <v>10866</v>
      </c>
    </row>
    <row r="12771" customFormat="false" ht="19.5" hidden="false" customHeight="false" outlineLevel="0" collapsed="false">
      <c r="A12771" s="453" t="n">
        <v>45318</v>
      </c>
      <c r="B12771" s="454" t="s">
        <v>13378</v>
      </c>
      <c r="C12771" s="453" t="s">
        <v>667</v>
      </c>
      <c r="D12771" s="453"/>
      <c r="E12771" s="455" t="s">
        <v>10866</v>
      </c>
    </row>
    <row r="12772" customFormat="false" ht="19.5" hidden="false" customHeight="false" outlineLevel="0" collapsed="false">
      <c r="A12772" s="453" t="n">
        <v>45319</v>
      </c>
      <c r="B12772" s="454" t="s">
        <v>13379</v>
      </c>
      <c r="C12772" s="453" t="s">
        <v>667</v>
      </c>
      <c r="D12772" s="453"/>
      <c r="E12772" s="455" t="s">
        <v>10866</v>
      </c>
    </row>
    <row r="12773" customFormat="false" ht="19.5" hidden="false" customHeight="false" outlineLevel="0" collapsed="false">
      <c r="A12773" s="453" t="n">
        <v>45320</v>
      </c>
      <c r="B12773" s="454" t="s">
        <v>13380</v>
      </c>
      <c r="C12773" s="453" t="s">
        <v>667</v>
      </c>
      <c r="D12773" s="453"/>
      <c r="E12773" s="455" t="s">
        <v>10866</v>
      </c>
    </row>
    <row r="12774" customFormat="false" ht="19.5" hidden="false" customHeight="false" outlineLevel="0" collapsed="false">
      <c r="A12774" s="453" t="n">
        <v>45315</v>
      </c>
      <c r="B12774" s="454" t="s">
        <v>13381</v>
      </c>
      <c r="C12774" s="453" t="s">
        <v>667</v>
      </c>
      <c r="D12774" s="453"/>
      <c r="E12774" s="455" t="s">
        <v>10866</v>
      </c>
    </row>
    <row r="12775" customFormat="false" ht="19.5" hidden="false" customHeight="false" outlineLevel="0" collapsed="false">
      <c r="A12775" s="453" t="n">
        <v>45316</v>
      </c>
      <c r="B12775" s="454" t="s">
        <v>13382</v>
      </c>
      <c r="C12775" s="453" t="s">
        <v>667</v>
      </c>
      <c r="D12775" s="453"/>
      <c r="E12775" s="455" t="s">
        <v>10866</v>
      </c>
    </row>
    <row r="12776" customFormat="false" ht="19.5" hidden="false" customHeight="false" outlineLevel="0" collapsed="false">
      <c r="A12776" s="453" t="n">
        <v>45317</v>
      </c>
      <c r="B12776" s="454" t="s">
        <v>13383</v>
      </c>
      <c r="C12776" s="453" t="s">
        <v>667</v>
      </c>
      <c r="D12776" s="453"/>
      <c r="E12776" s="455" t="s">
        <v>10866</v>
      </c>
    </row>
    <row r="12777" customFormat="false" ht="19.5" hidden="false" customHeight="false" outlineLevel="0" collapsed="false">
      <c r="A12777" s="453" t="n">
        <v>45313</v>
      </c>
      <c r="B12777" s="454" t="s">
        <v>13384</v>
      </c>
      <c r="C12777" s="453" t="s">
        <v>667</v>
      </c>
      <c r="D12777" s="453"/>
      <c r="E12777" s="455" t="s">
        <v>10866</v>
      </c>
    </row>
    <row r="12778" customFormat="false" ht="19.5" hidden="false" customHeight="false" outlineLevel="0" collapsed="false">
      <c r="A12778" s="453" t="n">
        <v>45314</v>
      </c>
      <c r="B12778" s="454" t="s">
        <v>13385</v>
      </c>
      <c r="C12778" s="453" t="s">
        <v>667</v>
      </c>
      <c r="D12778" s="453"/>
      <c r="E12778" s="455" t="s">
        <v>10866</v>
      </c>
    </row>
    <row r="12779" customFormat="false" ht="19.5" hidden="false" customHeight="false" outlineLevel="0" collapsed="false">
      <c r="A12779" s="453" t="n">
        <v>45309</v>
      </c>
      <c r="B12779" s="454" t="s">
        <v>13386</v>
      </c>
      <c r="C12779" s="453" t="s">
        <v>667</v>
      </c>
      <c r="D12779" s="453"/>
      <c r="E12779" s="455" t="s">
        <v>10866</v>
      </c>
    </row>
    <row r="12780" customFormat="false" ht="19.5" hidden="false" customHeight="false" outlineLevel="0" collapsed="false">
      <c r="A12780" s="453" t="n">
        <v>45310</v>
      </c>
      <c r="B12780" s="454" t="s">
        <v>13387</v>
      </c>
      <c r="C12780" s="453" t="s">
        <v>667</v>
      </c>
      <c r="D12780" s="453"/>
      <c r="E12780" s="455" t="s">
        <v>10866</v>
      </c>
    </row>
    <row r="12781" customFormat="false" ht="19.5" hidden="false" customHeight="false" outlineLevel="0" collapsed="false">
      <c r="A12781" s="453" t="n">
        <v>45311</v>
      </c>
      <c r="B12781" s="454" t="s">
        <v>13388</v>
      </c>
      <c r="C12781" s="453" t="s">
        <v>667</v>
      </c>
      <c r="D12781" s="453"/>
      <c r="E12781" s="455" t="s">
        <v>10866</v>
      </c>
    </row>
    <row r="12782" customFormat="false" ht="19.5" hidden="false" customHeight="false" outlineLevel="0" collapsed="false">
      <c r="A12782" s="453" t="n">
        <v>45312</v>
      </c>
      <c r="B12782" s="454" t="s">
        <v>13389</v>
      </c>
      <c r="C12782" s="453" t="s">
        <v>667</v>
      </c>
      <c r="D12782" s="453"/>
      <c r="E12782" s="455" t="s">
        <v>10866</v>
      </c>
    </row>
    <row r="12783" customFormat="false" ht="19.5" hidden="false" customHeight="false" outlineLevel="0" collapsed="false">
      <c r="A12783" s="453" t="n">
        <v>43342</v>
      </c>
      <c r="B12783" s="454" t="s">
        <v>13390</v>
      </c>
      <c r="C12783" s="453" t="s">
        <v>667</v>
      </c>
      <c r="D12783" s="453"/>
      <c r="E12783" s="455" t="s">
        <v>10866</v>
      </c>
    </row>
    <row r="12784" customFormat="false" ht="19.5" hidden="false" customHeight="false" outlineLevel="0" collapsed="false">
      <c r="A12784" s="453" t="n">
        <v>43343</v>
      </c>
      <c r="B12784" s="454" t="s">
        <v>13391</v>
      </c>
      <c r="C12784" s="453" t="s">
        <v>667</v>
      </c>
      <c r="D12784" s="453"/>
      <c r="E12784" s="455" t="s">
        <v>10866</v>
      </c>
    </row>
    <row r="12785" customFormat="false" ht="19.5" hidden="false" customHeight="false" outlineLevel="0" collapsed="false">
      <c r="A12785" s="453" t="n">
        <v>43344</v>
      </c>
      <c r="B12785" s="454" t="s">
        <v>13392</v>
      </c>
      <c r="C12785" s="453" t="s">
        <v>667</v>
      </c>
      <c r="D12785" s="453"/>
      <c r="E12785" s="455" t="s">
        <v>10866</v>
      </c>
    </row>
    <row r="12786" customFormat="false" ht="19.5" hidden="false" customHeight="false" outlineLevel="0" collapsed="false">
      <c r="A12786" s="453" t="n">
        <v>45307</v>
      </c>
      <c r="B12786" s="454" t="s">
        <v>13393</v>
      </c>
      <c r="C12786" s="453" t="s">
        <v>667</v>
      </c>
      <c r="D12786" s="453"/>
      <c r="E12786" s="455" t="s">
        <v>10866</v>
      </c>
    </row>
    <row r="12787" customFormat="false" ht="19.5" hidden="false" customHeight="false" outlineLevel="0" collapsed="false">
      <c r="A12787" s="453" t="n">
        <v>43345</v>
      </c>
      <c r="B12787" s="454" t="s">
        <v>13394</v>
      </c>
      <c r="C12787" s="453" t="s">
        <v>667</v>
      </c>
      <c r="D12787" s="453"/>
      <c r="E12787" s="455" t="s">
        <v>10866</v>
      </c>
    </row>
    <row r="12788" customFormat="false" ht="19.5" hidden="false" customHeight="false" outlineLevel="0" collapsed="false">
      <c r="A12788" s="453" t="n">
        <v>43346</v>
      </c>
      <c r="B12788" s="454" t="s">
        <v>13395</v>
      </c>
      <c r="C12788" s="453" t="s">
        <v>667</v>
      </c>
      <c r="D12788" s="453"/>
      <c r="E12788" s="455" t="s">
        <v>10866</v>
      </c>
    </row>
    <row r="12789" customFormat="false" ht="19.5" hidden="false" customHeight="false" outlineLevel="0" collapsed="false">
      <c r="A12789" s="453" t="n">
        <v>43347</v>
      </c>
      <c r="B12789" s="454" t="s">
        <v>13396</v>
      </c>
      <c r="C12789" s="453" t="s">
        <v>667</v>
      </c>
      <c r="D12789" s="453"/>
      <c r="E12789" s="455" t="s">
        <v>10866</v>
      </c>
    </row>
    <row r="12790" customFormat="false" ht="19.5" hidden="false" customHeight="false" outlineLevel="0" collapsed="false">
      <c r="A12790" s="453" t="n">
        <v>43348</v>
      </c>
      <c r="B12790" s="454" t="s">
        <v>13397</v>
      </c>
      <c r="C12790" s="453" t="s">
        <v>667</v>
      </c>
      <c r="D12790" s="453"/>
      <c r="E12790" s="455" t="s">
        <v>10866</v>
      </c>
    </row>
    <row r="12791" customFormat="false" ht="19.5" hidden="false" customHeight="false" outlineLevel="0" collapsed="false">
      <c r="A12791" s="453" t="n">
        <v>45308</v>
      </c>
      <c r="B12791" s="454" t="s">
        <v>13398</v>
      </c>
      <c r="C12791" s="453" t="s">
        <v>667</v>
      </c>
      <c r="D12791" s="453"/>
      <c r="E12791" s="455" t="s">
        <v>10866</v>
      </c>
    </row>
    <row r="12792" customFormat="false" ht="19.5" hidden="false" customHeight="false" outlineLevel="0" collapsed="false">
      <c r="A12792" s="453" t="n">
        <v>43349</v>
      </c>
      <c r="B12792" s="454" t="s">
        <v>13399</v>
      </c>
      <c r="C12792" s="453" t="s">
        <v>667</v>
      </c>
      <c r="D12792" s="453"/>
      <c r="E12792" s="455" t="s">
        <v>10866</v>
      </c>
    </row>
    <row r="12793" customFormat="false" ht="19.5" hidden="false" customHeight="false" outlineLevel="0" collapsed="false">
      <c r="A12793" s="453" t="n">
        <v>3736</v>
      </c>
      <c r="B12793" s="454" t="s">
        <v>13400</v>
      </c>
      <c r="C12793" s="453" t="s">
        <v>667</v>
      </c>
      <c r="D12793" s="453"/>
      <c r="E12793" s="455" t="s">
        <v>10866</v>
      </c>
    </row>
    <row r="12794" customFormat="false" ht="19.5" hidden="false" customHeight="false" outlineLevel="0" collapsed="false">
      <c r="A12794" s="453" t="n">
        <v>3741</v>
      </c>
      <c r="B12794" s="454" t="s">
        <v>13401</v>
      </c>
      <c r="C12794" s="453" t="s">
        <v>667</v>
      </c>
      <c r="D12794" s="453"/>
      <c r="E12794" s="455" t="s">
        <v>10866</v>
      </c>
    </row>
    <row r="12795" customFormat="false" ht="19.5" hidden="false" customHeight="false" outlineLevel="0" collapsed="false">
      <c r="A12795" s="453" t="n">
        <v>3737</v>
      </c>
      <c r="B12795" s="454" t="s">
        <v>13402</v>
      </c>
      <c r="C12795" s="453" t="s">
        <v>667</v>
      </c>
      <c r="D12795" s="453"/>
      <c r="E12795" s="455" t="s">
        <v>10866</v>
      </c>
    </row>
    <row r="12796" customFormat="false" ht="19.5" hidden="false" customHeight="false" outlineLevel="0" collapsed="false">
      <c r="A12796" s="453" t="n">
        <v>43353</v>
      </c>
      <c r="B12796" s="454" t="s">
        <v>13403</v>
      </c>
      <c r="C12796" s="453" t="s">
        <v>667</v>
      </c>
      <c r="D12796" s="453"/>
      <c r="E12796" s="455" t="s">
        <v>10866</v>
      </c>
    </row>
    <row r="12797" customFormat="false" ht="19.5" hidden="false" customHeight="false" outlineLevel="0" collapsed="false">
      <c r="A12797" s="453" t="n">
        <v>43350</v>
      </c>
      <c r="B12797" s="454" t="s">
        <v>13404</v>
      </c>
      <c r="C12797" s="453" t="s">
        <v>667</v>
      </c>
      <c r="D12797" s="453"/>
      <c r="E12797" s="455" t="s">
        <v>10866</v>
      </c>
    </row>
    <row r="12798" customFormat="false" ht="19.5" hidden="false" customHeight="false" outlineLevel="0" collapsed="false">
      <c r="A12798" s="453" t="n">
        <v>43351</v>
      </c>
      <c r="B12798" s="454" t="s">
        <v>13405</v>
      </c>
      <c r="C12798" s="453" t="s">
        <v>667</v>
      </c>
      <c r="D12798" s="453"/>
      <c r="E12798" s="455" t="s">
        <v>10866</v>
      </c>
    </row>
    <row r="12799" customFormat="false" ht="19.5" hidden="false" customHeight="false" outlineLevel="0" collapsed="false">
      <c r="A12799" s="453" t="n">
        <v>43352</v>
      </c>
      <c r="B12799" s="454" t="s">
        <v>13406</v>
      </c>
      <c r="C12799" s="453" t="s">
        <v>667</v>
      </c>
      <c r="D12799" s="453"/>
      <c r="E12799" s="455" t="s">
        <v>10866</v>
      </c>
    </row>
    <row r="12800" customFormat="false" ht="19.5" hidden="false" customHeight="false" outlineLevel="0" collapsed="false">
      <c r="A12800" s="453" t="n">
        <v>45306</v>
      </c>
      <c r="B12800" s="454" t="s">
        <v>13407</v>
      </c>
      <c r="C12800" s="453" t="s">
        <v>667</v>
      </c>
      <c r="D12800" s="453"/>
      <c r="E12800" s="455" t="s">
        <v>10866</v>
      </c>
    </row>
    <row r="12801" customFormat="false" ht="19.5" hidden="false" customHeight="false" outlineLevel="0" collapsed="false">
      <c r="A12801" s="453" t="n">
        <v>44379</v>
      </c>
      <c r="B12801" s="454" t="s">
        <v>13408</v>
      </c>
      <c r="C12801" s="453" t="s">
        <v>667</v>
      </c>
      <c r="D12801" s="453"/>
      <c r="E12801" s="455" t="s">
        <v>10866</v>
      </c>
    </row>
    <row r="12802" customFormat="false" ht="19.5" hidden="false" customHeight="false" outlineLevel="0" collapsed="false">
      <c r="A12802" s="453" t="n">
        <v>43355</v>
      </c>
      <c r="B12802" s="454" t="s">
        <v>13409</v>
      </c>
      <c r="C12802" s="453" t="s">
        <v>667</v>
      </c>
      <c r="D12802" s="453"/>
      <c r="E12802" s="455" t="s">
        <v>10866</v>
      </c>
    </row>
    <row r="12803" customFormat="false" ht="19.5" hidden="false" customHeight="false" outlineLevel="0" collapsed="false">
      <c r="A12803" s="453" t="n">
        <v>43356</v>
      </c>
      <c r="B12803" s="454" t="s">
        <v>13410</v>
      </c>
      <c r="C12803" s="453" t="s">
        <v>667</v>
      </c>
      <c r="D12803" s="453"/>
      <c r="E12803" s="455" t="s">
        <v>10866</v>
      </c>
    </row>
    <row r="12804" customFormat="false" ht="19.5" hidden="false" customHeight="false" outlineLevel="0" collapsed="false">
      <c r="A12804" s="453" t="n">
        <v>45305</v>
      </c>
      <c r="B12804" s="454" t="s">
        <v>13411</v>
      </c>
      <c r="C12804" s="453" t="s">
        <v>667</v>
      </c>
      <c r="D12804" s="453"/>
      <c r="E12804" s="455" t="s">
        <v>10866</v>
      </c>
    </row>
    <row r="12805" customFormat="false" ht="19.5" hidden="false" customHeight="false" outlineLevel="0" collapsed="false">
      <c r="A12805" s="453" t="n">
        <v>3742</v>
      </c>
      <c r="B12805" s="454" t="s">
        <v>13412</v>
      </c>
      <c r="C12805" s="453" t="s">
        <v>667</v>
      </c>
      <c r="D12805" s="453"/>
      <c r="E12805" s="455" t="s">
        <v>10866</v>
      </c>
    </row>
    <row r="12806" customFormat="false" ht="19.5" hidden="false" customHeight="false" outlineLevel="0" collapsed="false">
      <c r="A12806" s="453" t="n">
        <v>43357</v>
      </c>
      <c r="B12806" s="454" t="s">
        <v>13413</v>
      </c>
      <c r="C12806" s="453" t="s">
        <v>667</v>
      </c>
      <c r="D12806" s="453"/>
      <c r="E12806" s="455" t="s">
        <v>482</v>
      </c>
    </row>
    <row r="12807" customFormat="false" ht="19.5" hidden="false" customHeight="false" outlineLevel="0" collapsed="false">
      <c r="A12807" s="453" t="n">
        <v>38194</v>
      </c>
      <c r="B12807" s="454" t="s">
        <v>13414</v>
      </c>
      <c r="C12807" s="453" t="s">
        <v>102</v>
      </c>
      <c r="D12807" s="453" t="n">
        <v>4.65</v>
      </c>
      <c r="E12807" s="455" t="s">
        <v>482</v>
      </c>
    </row>
    <row r="12808" customFormat="false" ht="19.5" hidden="false" customHeight="false" outlineLevel="0" collapsed="false">
      <c r="A12808" s="453" t="n">
        <v>38193</v>
      </c>
      <c r="B12808" s="454" t="s">
        <v>13415</v>
      </c>
      <c r="C12808" s="453" t="s">
        <v>102</v>
      </c>
      <c r="D12808" s="453" t="n">
        <v>4.04</v>
      </c>
      <c r="E12808" s="455" t="s">
        <v>10866</v>
      </c>
    </row>
    <row r="12809" customFormat="false" ht="19.5" hidden="false" customHeight="false" outlineLevel="0" collapsed="false">
      <c r="A12809" s="453" t="n">
        <v>39388</v>
      </c>
      <c r="B12809" s="454" t="s">
        <v>13416</v>
      </c>
      <c r="C12809" s="453" t="s">
        <v>102</v>
      </c>
      <c r="D12809" s="453" t="n">
        <v>5.72</v>
      </c>
      <c r="E12809" s="455" t="s">
        <v>10866</v>
      </c>
    </row>
    <row r="12810" customFormat="false" ht="19.5" hidden="false" customHeight="false" outlineLevel="0" collapsed="false">
      <c r="A12810" s="453" t="n">
        <v>39387</v>
      </c>
      <c r="B12810" s="454" t="s">
        <v>13417</v>
      </c>
      <c r="C12810" s="453" t="s">
        <v>102</v>
      </c>
      <c r="D12810" s="453" t="n">
        <v>8.91</v>
      </c>
      <c r="E12810" s="455" t="s">
        <v>10866</v>
      </c>
    </row>
    <row r="12811" customFormat="false" ht="19.5" hidden="false" customHeight="false" outlineLevel="0" collapsed="false">
      <c r="A12811" s="453" t="n">
        <v>39386</v>
      </c>
      <c r="B12811" s="454" t="s">
        <v>13418</v>
      </c>
      <c r="C12811" s="453" t="s">
        <v>102</v>
      </c>
      <c r="D12811" s="453" t="n">
        <v>6.21</v>
      </c>
      <c r="E12811" s="455" t="s">
        <v>10866</v>
      </c>
    </row>
    <row r="12812" customFormat="false" ht="19.5" hidden="false" customHeight="false" outlineLevel="0" collapsed="false">
      <c r="A12812" s="453" t="n">
        <v>45229</v>
      </c>
      <c r="B12812" s="454" t="s">
        <v>13419</v>
      </c>
      <c r="C12812" s="453" t="s">
        <v>102</v>
      </c>
      <c r="D12812" s="453" t="n">
        <v>2.38</v>
      </c>
      <c r="E12812" s="455" t="s">
        <v>10866</v>
      </c>
    </row>
    <row r="12813" customFormat="false" ht="19.5" hidden="false" customHeight="false" outlineLevel="0" collapsed="false">
      <c r="A12813" s="453" t="n">
        <v>746</v>
      </c>
      <c r="B12813" s="454" t="s">
        <v>13420</v>
      </c>
      <c r="C12813" s="453" t="s">
        <v>102</v>
      </c>
      <c r="D12813" s="453" t="n">
        <v>2798</v>
      </c>
      <c r="E12813" s="455" t="s">
        <v>482</v>
      </c>
    </row>
    <row r="12814" customFormat="false" ht="19.5" hidden="false" customHeight="false" outlineLevel="0" collapsed="false">
      <c r="A12814" s="453" t="n">
        <v>20269</v>
      </c>
      <c r="B12814" s="454" t="s">
        <v>13421</v>
      </c>
      <c r="C12814" s="453" t="s">
        <v>102</v>
      </c>
      <c r="D12814" s="453" t="n">
        <v>115.21</v>
      </c>
      <c r="E12814" s="455" t="s">
        <v>10866</v>
      </c>
    </row>
    <row r="12815" customFormat="false" ht="19.5" hidden="false" customHeight="false" outlineLevel="0" collapsed="false">
      <c r="A12815" s="453" t="n">
        <v>20270</v>
      </c>
      <c r="B12815" s="454" t="s">
        <v>13422</v>
      </c>
      <c r="C12815" s="453" t="s">
        <v>102</v>
      </c>
      <c r="D12815" s="453" t="n">
        <v>127.31</v>
      </c>
      <c r="E12815" s="455" t="s">
        <v>10866</v>
      </c>
    </row>
    <row r="12816" customFormat="false" ht="19.5" hidden="false" customHeight="false" outlineLevel="0" collapsed="false">
      <c r="A12816" s="453" t="n">
        <v>11696</v>
      </c>
      <c r="B12816" s="454" t="s">
        <v>13423</v>
      </c>
      <c r="C12816" s="453" t="s">
        <v>102</v>
      </c>
      <c r="D12816" s="453" t="n">
        <v>203.79</v>
      </c>
      <c r="E12816" s="455" t="s">
        <v>10866</v>
      </c>
    </row>
    <row r="12817" customFormat="false" ht="19.5" hidden="false" customHeight="false" outlineLevel="0" collapsed="false">
      <c r="A12817" s="453" t="n">
        <v>10427</v>
      </c>
      <c r="B12817" s="454" t="s">
        <v>13424</v>
      </c>
      <c r="C12817" s="453" t="s">
        <v>102</v>
      </c>
      <c r="D12817" s="453" t="n">
        <v>570.29</v>
      </c>
      <c r="E12817" s="455" t="s">
        <v>10866</v>
      </c>
    </row>
    <row r="12818" customFormat="false" ht="19.5" hidden="false" customHeight="false" outlineLevel="0" collapsed="false">
      <c r="A12818" s="453" t="n">
        <v>10428</v>
      </c>
      <c r="B12818" s="454" t="s">
        <v>13425</v>
      </c>
      <c r="C12818" s="453" t="s">
        <v>102</v>
      </c>
      <c r="D12818" s="453" t="n">
        <v>587.58</v>
      </c>
      <c r="E12818" s="455" t="s">
        <v>10866</v>
      </c>
    </row>
    <row r="12819" customFormat="false" ht="19.5" hidden="false" customHeight="false" outlineLevel="0" collapsed="false">
      <c r="A12819" s="453" t="n">
        <v>36521</v>
      </c>
      <c r="B12819" s="454" t="s">
        <v>13426</v>
      </c>
      <c r="C12819" s="453" t="s">
        <v>102</v>
      </c>
      <c r="D12819" s="453" t="n">
        <v>183.33</v>
      </c>
      <c r="E12819" s="455" t="s">
        <v>10866</v>
      </c>
    </row>
    <row r="12820" customFormat="false" ht="19.5" hidden="false" customHeight="false" outlineLevel="0" collapsed="false">
      <c r="A12820" s="453" t="n">
        <v>36794</v>
      </c>
      <c r="B12820" s="454" t="s">
        <v>13427</v>
      </c>
      <c r="C12820" s="453" t="s">
        <v>102</v>
      </c>
      <c r="D12820" s="453" t="n">
        <v>195.17</v>
      </c>
      <c r="E12820" s="455" t="s">
        <v>10866</v>
      </c>
    </row>
    <row r="12821" customFormat="false" ht="19.5" hidden="false" customHeight="false" outlineLevel="0" collapsed="false">
      <c r="A12821" s="453" t="n">
        <v>10426</v>
      </c>
      <c r="B12821" s="454" t="s">
        <v>13428</v>
      </c>
      <c r="C12821" s="453" t="s">
        <v>102</v>
      </c>
      <c r="D12821" s="453" t="n">
        <v>218.55</v>
      </c>
      <c r="E12821" s="455" t="s">
        <v>10866</v>
      </c>
    </row>
    <row r="12822" customFormat="false" ht="19.5" hidden="false" customHeight="false" outlineLevel="0" collapsed="false">
      <c r="A12822" s="453" t="n">
        <v>10425</v>
      </c>
      <c r="B12822" s="454" t="s">
        <v>13429</v>
      </c>
      <c r="C12822" s="453" t="s">
        <v>102</v>
      </c>
      <c r="D12822" s="453" t="n">
        <v>110.87</v>
      </c>
      <c r="E12822" s="455" t="s">
        <v>10866</v>
      </c>
    </row>
    <row r="12823" customFormat="false" ht="19.5" hidden="false" customHeight="false" outlineLevel="0" collapsed="false">
      <c r="A12823" s="453" t="n">
        <v>10431</v>
      </c>
      <c r="B12823" s="454" t="s">
        <v>13430</v>
      </c>
      <c r="C12823" s="453" t="s">
        <v>102</v>
      </c>
      <c r="D12823" s="453" t="n">
        <v>379.6</v>
      </c>
      <c r="E12823" s="455" t="s">
        <v>10866</v>
      </c>
    </row>
    <row r="12824" customFormat="false" ht="19.5" hidden="false" customHeight="false" outlineLevel="0" collapsed="false">
      <c r="A12824" s="453" t="n">
        <v>10429</v>
      </c>
      <c r="B12824" s="454" t="s">
        <v>13431</v>
      </c>
      <c r="C12824" s="453" t="s">
        <v>102</v>
      </c>
      <c r="D12824" s="453" t="n">
        <v>187.26</v>
      </c>
      <c r="E12824" s="455" t="s">
        <v>10866</v>
      </c>
    </row>
    <row r="12825" customFormat="false" ht="19.5" hidden="false" customHeight="false" outlineLevel="0" collapsed="false">
      <c r="A12825" s="453" t="n">
        <v>10853</v>
      </c>
      <c r="B12825" s="454" t="s">
        <v>13432</v>
      </c>
      <c r="C12825" s="453" t="s">
        <v>102</v>
      </c>
      <c r="D12825" s="453" t="n">
        <v>116.49</v>
      </c>
      <c r="E12825" s="455" t="s">
        <v>10866</v>
      </c>
    </row>
    <row r="12826" customFormat="false" ht="19.5" hidden="false" customHeight="false" outlineLevel="0" collapsed="false">
      <c r="A12826" s="453" t="n">
        <v>5093</v>
      </c>
      <c r="B12826" s="454" t="s">
        <v>13433</v>
      </c>
      <c r="C12826" s="453" t="s">
        <v>11275</v>
      </c>
      <c r="D12826" s="453" t="n">
        <v>19.29</v>
      </c>
      <c r="E12826" s="455" t="s">
        <v>10866</v>
      </c>
    </row>
    <row r="12827" customFormat="false" ht="19.5" hidden="false" customHeight="false" outlineLevel="0" collapsed="false">
      <c r="A12827" s="453" t="n">
        <v>45254</v>
      </c>
      <c r="B12827" s="454" t="s">
        <v>13434</v>
      </c>
      <c r="C12827" s="453" t="s">
        <v>102</v>
      </c>
      <c r="D12827" s="453" t="n">
        <v>30.47</v>
      </c>
      <c r="E12827" s="455" t="s">
        <v>10866</v>
      </c>
    </row>
    <row r="12828" customFormat="false" ht="19.5" hidden="false" customHeight="false" outlineLevel="0" collapsed="false">
      <c r="A12828" s="453" t="n">
        <v>45253</v>
      </c>
      <c r="B12828" s="454" t="s">
        <v>13435</v>
      </c>
      <c r="C12828" s="453" t="s">
        <v>102</v>
      </c>
      <c r="D12828" s="453" t="n">
        <v>39.49</v>
      </c>
      <c r="E12828" s="455" t="s">
        <v>10866</v>
      </c>
    </row>
    <row r="12829" customFormat="false" ht="19.5" hidden="false" customHeight="false" outlineLevel="0" collapsed="false">
      <c r="A12829" s="453" t="n">
        <v>44331</v>
      </c>
      <c r="B12829" s="454" t="s">
        <v>13436</v>
      </c>
      <c r="C12829" s="453" t="s">
        <v>241</v>
      </c>
      <c r="D12829" s="453" t="n">
        <v>63.56</v>
      </c>
      <c r="E12829" s="455" t="s">
        <v>10866</v>
      </c>
    </row>
    <row r="12830" customFormat="false" ht="19.5" hidden="false" customHeight="false" outlineLevel="0" collapsed="false">
      <c r="A12830" s="453" t="n">
        <v>37768</v>
      </c>
      <c r="B12830" s="454" t="s">
        <v>13437</v>
      </c>
      <c r="C12830" s="453" t="s">
        <v>102</v>
      </c>
      <c r="D12830" s="453"/>
      <c r="E12830" s="455" t="s">
        <v>482</v>
      </c>
    </row>
    <row r="12831" customFormat="false" ht="19.5" hidden="false" customHeight="false" outlineLevel="0" collapsed="false">
      <c r="A12831" s="453" t="n">
        <v>38382</v>
      </c>
      <c r="B12831" s="454" t="s">
        <v>13438</v>
      </c>
      <c r="C12831" s="453" t="s">
        <v>102</v>
      </c>
      <c r="D12831" s="453" t="n">
        <v>13.67</v>
      </c>
      <c r="E12831" s="455" t="s">
        <v>10866</v>
      </c>
    </row>
    <row r="12832" customFormat="false" ht="19.5" hidden="false" customHeight="false" outlineLevel="0" collapsed="false">
      <c r="A12832" s="453" t="n">
        <v>38383</v>
      </c>
      <c r="B12832" s="454" t="s">
        <v>13439</v>
      </c>
      <c r="C12832" s="453" t="s">
        <v>102</v>
      </c>
      <c r="D12832" s="453" t="n">
        <v>2.17</v>
      </c>
      <c r="E12832" s="455" t="s">
        <v>10866</v>
      </c>
    </row>
    <row r="12833" customFormat="false" ht="19.5" hidden="false" customHeight="false" outlineLevel="0" collapsed="false">
      <c r="A12833" s="453" t="n">
        <v>3768</v>
      </c>
      <c r="B12833" s="454" t="s">
        <v>13440</v>
      </c>
      <c r="C12833" s="453" t="s">
        <v>102</v>
      </c>
      <c r="D12833" s="453" t="n">
        <v>4.44</v>
      </c>
      <c r="E12833" s="455" t="s">
        <v>10866</v>
      </c>
    </row>
    <row r="12834" customFormat="false" ht="19.5" hidden="false" customHeight="false" outlineLevel="0" collapsed="false">
      <c r="A12834" s="453" t="n">
        <v>3767</v>
      </c>
      <c r="B12834" s="454" t="s">
        <v>13441</v>
      </c>
      <c r="C12834" s="453" t="s">
        <v>102</v>
      </c>
      <c r="D12834" s="453" t="n">
        <v>1.48</v>
      </c>
      <c r="E12834" s="455" t="s">
        <v>10866</v>
      </c>
    </row>
    <row r="12835" customFormat="false" ht="19.5" hidden="false" customHeight="false" outlineLevel="0" collapsed="false">
      <c r="A12835" s="453" t="n">
        <v>42440</v>
      </c>
      <c r="B12835" s="454" t="s">
        <v>13442</v>
      </c>
      <c r="C12835" s="453" t="s">
        <v>102</v>
      </c>
      <c r="D12835" s="453"/>
      <c r="E12835" s="455" t="s">
        <v>10866</v>
      </c>
    </row>
    <row r="12836" customFormat="false" ht="19.5" hidden="false" customHeight="false" outlineLevel="0" collapsed="false">
      <c r="A12836" s="453" t="n">
        <v>20193</v>
      </c>
      <c r="B12836" s="454" t="s">
        <v>13443</v>
      </c>
      <c r="C12836" s="453" t="s">
        <v>13444</v>
      </c>
      <c r="D12836" s="453" t="n">
        <v>22.5</v>
      </c>
      <c r="E12836" s="455" t="s">
        <v>10866</v>
      </c>
    </row>
    <row r="12837" customFormat="false" ht="19.5" hidden="false" customHeight="false" outlineLevel="0" collapsed="false">
      <c r="A12837" s="453" t="n">
        <v>10527</v>
      </c>
      <c r="B12837" s="454" t="s">
        <v>13445</v>
      </c>
      <c r="C12837" s="453" t="s">
        <v>13446</v>
      </c>
      <c r="D12837" s="453" t="n">
        <v>30</v>
      </c>
      <c r="E12837" s="455" t="s">
        <v>482</v>
      </c>
    </row>
    <row r="12838" customFormat="false" ht="19.5" hidden="false" customHeight="false" outlineLevel="0" collapsed="false">
      <c r="A12838" s="453" t="n">
        <v>41805</v>
      </c>
      <c r="B12838" s="454" t="s">
        <v>13447</v>
      </c>
      <c r="C12838" s="453" t="s">
        <v>7690</v>
      </c>
      <c r="D12838" s="453" t="n">
        <v>862.5</v>
      </c>
      <c r="E12838" s="455" t="s">
        <v>10866</v>
      </c>
    </row>
    <row r="12839" customFormat="false" ht="19.5" hidden="false" customHeight="false" outlineLevel="0" collapsed="false">
      <c r="A12839" s="453" t="n">
        <v>40271</v>
      </c>
      <c r="B12839" s="454" t="s">
        <v>13448</v>
      </c>
      <c r="C12839" s="453" t="s">
        <v>13449</v>
      </c>
      <c r="D12839" s="453" t="n">
        <v>22.96</v>
      </c>
      <c r="E12839" s="455" t="s">
        <v>10866</v>
      </c>
    </row>
    <row r="12840" customFormat="false" ht="19.5" hidden="false" customHeight="false" outlineLevel="0" collapsed="false">
      <c r="A12840" s="453" t="n">
        <v>40287</v>
      </c>
      <c r="B12840" s="454" t="s">
        <v>13450</v>
      </c>
      <c r="C12840" s="453" t="s">
        <v>7690</v>
      </c>
      <c r="D12840" s="453" t="n">
        <v>8.84</v>
      </c>
      <c r="E12840" s="455" t="s">
        <v>10866</v>
      </c>
    </row>
    <row r="12841" customFormat="false" ht="19.5" hidden="false" customHeight="false" outlineLevel="0" collapsed="false">
      <c r="A12841" s="453" t="n">
        <v>10779</v>
      </c>
      <c r="B12841" s="454" t="s">
        <v>13451</v>
      </c>
      <c r="C12841" s="453" t="s">
        <v>7690</v>
      </c>
      <c r="D12841" s="453" t="n">
        <v>1375</v>
      </c>
      <c r="E12841" s="455" t="s">
        <v>10866</v>
      </c>
    </row>
    <row r="12842" customFormat="false" ht="19.5" hidden="false" customHeight="false" outlineLevel="0" collapsed="false">
      <c r="A12842" s="453" t="n">
        <v>10777</v>
      </c>
      <c r="B12842" s="454" t="s">
        <v>13452</v>
      </c>
      <c r="C12842" s="453" t="s">
        <v>7690</v>
      </c>
      <c r="D12842" s="453" t="n">
        <v>1248.95</v>
      </c>
      <c r="E12842" s="455" t="s">
        <v>10866</v>
      </c>
    </row>
    <row r="12843" customFormat="false" ht="19.5" hidden="false" customHeight="false" outlineLevel="0" collapsed="false">
      <c r="A12843" s="453" t="n">
        <v>10775</v>
      </c>
      <c r="B12843" s="454" t="s">
        <v>13453</v>
      </c>
      <c r="C12843" s="453" t="s">
        <v>7690</v>
      </c>
      <c r="D12843" s="453" t="n">
        <v>1100</v>
      </c>
      <c r="E12843" s="455" t="s">
        <v>482</v>
      </c>
    </row>
    <row r="12844" customFormat="false" ht="19.5" hidden="false" customHeight="false" outlineLevel="0" collapsed="false">
      <c r="A12844" s="453" t="n">
        <v>10776</v>
      </c>
      <c r="B12844" s="454" t="s">
        <v>13454</v>
      </c>
      <c r="C12844" s="453" t="s">
        <v>7690</v>
      </c>
      <c r="D12844" s="453" t="n">
        <v>859.37</v>
      </c>
      <c r="E12844" s="455" t="s">
        <v>10866</v>
      </c>
    </row>
    <row r="12845" customFormat="false" ht="19.5" hidden="false" customHeight="false" outlineLevel="0" collapsed="false">
      <c r="A12845" s="453" t="n">
        <v>10778</v>
      </c>
      <c r="B12845" s="454" t="s">
        <v>13455</v>
      </c>
      <c r="C12845" s="453" t="s">
        <v>7690</v>
      </c>
      <c r="D12845" s="453" t="n">
        <v>1375</v>
      </c>
      <c r="E12845" s="455" t="s">
        <v>10866</v>
      </c>
    </row>
    <row r="12846" customFormat="false" ht="19.5" hidden="false" customHeight="false" outlineLevel="0" collapsed="false">
      <c r="A12846" s="453" t="n">
        <v>40339</v>
      </c>
      <c r="B12846" s="454" t="s">
        <v>13456</v>
      </c>
      <c r="C12846" s="453" t="s">
        <v>13449</v>
      </c>
      <c r="D12846" s="453" t="n">
        <v>8.05</v>
      </c>
      <c r="E12846" s="455" t="s">
        <v>10866</v>
      </c>
    </row>
    <row r="12847" customFormat="false" ht="19.5" hidden="false" customHeight="false" outlineLevel="0" collapsed="false">
      <c r="A12847" s="453" t="n">
        <v>10749</v>
      </c>
      <c r="B12847" s="454" t="s">
        <v>13457</v>
      </c>
      <c r="C12847" s="453" t="s">
        <v>13449</v>
      </c>
      <c r="D12847" s="453" t="n">
        <v>26.62</v>
      </c>
      <c r="E12847" s="455" t="s">
        <v>10866</v>
      </c>
    </row>
    <row r="12848" customFormat="false" ht="19.5" hidden="false" customHeight="false" outlineLevel="0" collapsed="false">
      <c r="A12848" s="453" t="n">
        <v>40290</v>
      </c>
      <c r="B12848" s="454" t="s">
        <v>13458</v>
      </c>
      <c r="C12848" s="453" t="s">
        <v>13449</v>
      </c>
      <c r="D12848" s="453" t="n">
        <v>14.4</v>
      </c>
      <c r="E12848" s="455" t="s">
        <v>10866</v>
      </c>
    </row>
    <row r="12849" customFormat="false" ht="19.5" hidden="false" customHeight="false" outlineLevel="0" collapsed="false">
      <c r="A12849" s="453" t="n">
        <v>3346</v>
      </c>
      <c r="B12849" s="454" t="s">
        <v>13459</v>
      </c>
      <c r="C12849" s="453" t="s">
        <v>485</v>
      </c>
      <c r="D12849" s="453" t="n">
        <v>22.27</v>
      </c>
      <c r="E12849" s="455" t="s">
        <v>482</v>
      </c>
    </row>
    <row r="12850" customFormat="false" ht="19.5" hidden="false" customHeight="false" outlineLevel="0" collapsed="false">
      <c r="A12850" s="453" t="n">
        <v>3348</v>
      </c>
      <c r="B12850" s="454" t="s">
        <v>13460</v>
      </c>
      <c r="C12850" s="453" t="s">
        <v>485</v>
      </c>
      <c r="D12850" s="453" t="n">
        <v>26.64</v>
      </c>
      <c r="E12850" s="455" t="s">
        <v>10866</v>
      </c>
    </row>
    <row r="12851" customFormat="false" ht="19.5" hidden="false" customHeight="false" outlineLevel="0" collapsed="false">
      <c r="A12851" s="453" t="n">
        <v>39833</v>
      </c>
      <c r="B12851" s="454" t="s">
        <v>13461</v>
      </c>
      <c r="C12851" s="453" t="s">
        <v>485</v>
      </c>
      <c r="D12851" s="453" t="n">
        <v>36.49</v>
      </c>
      <c r="E12851" s="455" t="s">
        <v>10866</v>
      </c>
    </row>
    <row r="12852" customFormat="false" ht="19.5" hidden="false" customHeight="false" outlineLevel="0" collapsed="false">
      <c r="A12852" s="453" t="n">
        <v>7252</v>
      </c>
      <c r="B12852" s="454" t="s">
        <v>13462</v>
      </c>
      <c r="C12852" s="453" t="s">
        <v>485</v>
      </c>
      <c r="D12852" s="453"/>
      <c r="E12852" s="455" t="s">
        <v>10866</v>
      </c>
    </row>
    <row r="12853" customFormat="false" ht="19.5" hidden="false" customHeight="false" outlineLevel="0" collapsed="false">
      <c r="A12853" s="453" t="n">
        <v>7247</v>
      </c>
      <c r="B12853" s="454" t="s">
        <v>13463</v>
      </c>
      <c r="C12853" s="453" t="s">
        <v>485</v>
      </c>
      <c r="D12853" s="453"/>
      <c r="E12853" s="455" t="s">
        <v>482</v>
      </c>
    </row>
    <row r="12854" customFormat="false" ht="19.5" hidden="false" customHeight="false" outlineLevel="0" collapsed="false">
      <c r="A12854" s="453" t="n">
        <v>40291</v>
      </c>
      <c r="B12854" s="454" t="s">
        <v>13464</v>
      </c>
      <c r="C12854" s="453" t="s">
        <v>13449</v>
      </c>
      <c r="D12854" s="453" t="n">
        <v>750</v>
      </c>
      <c r="E12854" s="455" t="s">
        <v>10866</v>
      </c>
    </row>
    <row r="12855" customFormat="false" ht="19.5" hidden="false" customHeight="false" outlineLevel="0" collapsed="false">
      <c r="A12855" s="453" t="n">
        <v>40275</v>
      </c>
      <c r="B12855" s="454" t="s">
        <v>13465</v>
      </c>
      <c r="C12855" s="453" t="s">
        <v>13449</v>
      </c>
      <c r="D12855" s="453" t="n">
        <v>24</v>
      </c>
      <c r="E12855" s="455" t="s">
        <v>10866</v>
      </c>
    </row>
    <row r="12856" customFormat="false" ht="19.5" hidden="false" customHeight="false" outlineLevel="0" collapsed="false">
      <c r="A12856" s="453" t="n">
        <v>42408</v>
      </c>
      <c r="B12856" s="454" t="s">
        <v>13466</v>
      </c>
      <c r="C12856" s="453" t="s">
        <v>667</v>
      </c>
      <c r="D12856" s="453" t="n">
        <v>2.08</v>
      </c>
      <c r="E12856" s="455" t="s">
        <v>10866</v>
      </c>
    </row>
    <row r="12857" customFormat="false" ht="19.5" hidden="false" customHeight="false" outlineLevel="0" collapsed="false">
      <c r="A12857" s="453" t="n">
        <v>3777</v>
      </c>
      <c r="B12857" s="454" t="s">
        <v>13467</v>
      </c>
      <c r="C12857" s="453" t="s">
        <v>667</v>
      </c>
      <c r="D12857" s="453" t="n">
        <v>1.83</v>
      </c>
      <c r="E12857" s="455" t="s">
        <v>10866</v>
      </c>
    </row>
    <row r="12858" customFormat="false" ht="19.5" hidden="false" customHeight="false" outlineLevel="0" collapsed="false">
      <c r="A12858" s="453" t="n">
        <v>44699</v>
      </c>
      <c r="B12858" s="454" t="s">
        <v>13468</v>
      </c>
      <c r="C12858" s="453" t="s">
        <v>488</v>
      </c>
      <c r="D12858" s="453" t="n">
        <v>49.02</v>
      </c>
      <c r="E12858" s="455" t="s">
        <v>10866</v>
      </c>
    </row>
    <row r="12859" customFormat="false" ht="19.5" hidden="false" customHeight="false" outlineLevel="0" collapsed="false">
      <c r="A12859" s="453" t="n">
        <v>3798</v>
      </c>
      <c r="B12859" s="454" t="s">
        <v>13469</v>
      </c>
      <c r="C12859" s="453" t="s">
        <v>102</v>
      </c>
      <c r="D12859" s="453"/>
      <c r="E12859" s="455" t="s">
        <v>10866</v>
      </c>
    </row>
    <row r="12860" customFormat="false" ht="19.5" hidden="false" customHeight="false" outlineLevel="0" collapsed="false">
      <c r="A12860" s="453" t="n">
        <v>38769</v>
      </c>
      <c r="B12860" s="454" t="s">
        <v>13470</v>
      </c>
      <c r="C12860" s="453" t="s">
        <v>102</v>
      </c>
      <c r="D12860" s="453"/>
      <c r="E12860" s="455" t="s">
        <v>10866</v>
      </c>
    </row>
    <row r="12861" customFormat="false" ht="19.5" hidden="false" customHeight="false" outlineLevel="0" collapsed="false">
      <c r="A12861" s="453" t="n">
        <v>38774</v>
      </c>
      <c r="B12861" s="454" t="s">
        <v>13471</v>
      </c>
      <c r="C12861" s="453" t="s">
        <v>102</v>
      </c>
      <c r="D12861" s="453" t="n">
        <v>11.68</v>
      </c>
      <c r="E12861" s="455" t="s">
        <v>10866</v>
      </c>
    </row>
    <row r="12862" customFormat="false" ht="19.5" hidden="false" customHeight="false" outlineLevel="0" collapsed="false">
      <c r="A12862" s="453" t="n">
        <v>42247</v>
      </c>
      <c r="B12862" s="454" t="s">
        <v>13472</v>
      </c>
      <c r="C12862" s="453" t="s">
        <v>102</v>
      </c>
      <c r="D12862" s="453" t="n">
        <v>398.73</v>
      </c>
      <c r="E12862" s="455" t="s">
        <v>10866</v>
      </c>
    </row>
    <row r="12863" customFormat="false" ht="19.5" hidden="false" customHeight="false" outlineLevel="0" collapsed="false">
      <c r="A12863" s="453" t="n">
        <v>42248</v>
      </c>
      <c r="B12863" s="454" t="s">
        <v>13473</v>
      </c>
      <c r="C12863" s="453" t="s">
        <v>102</v>
      </c>
      <c r="D12863" s="453" t="n">
        <v>463.15</v>
      </c>
      <c r="E12863" s="455" t="s">
        <v>10866</v>
      </c>
    </row>
    <row r="12864" customFormat="false" ht="19.5" hidden="false" customHeight="false" outlineLevel="0" collapsed="false">
      <c r="A12864" s="453" t="n">
        <v>42249</v>
      </c>
      <c r="B12864" s="454" t="s">
        <v>13474</v>
      </c>
      <c r="C12864" s="453" t="s">
        <v>102</v>
      </c>
      <c r="D12864" s="453" t="n">
        <v>767.28</v>
      </c>
      <c r="E12864" s="455" t="s">
        <v>10866</v>
      </c>
    </row>
    <row r="12865" customFormat="false" ht="19.5" hidden="false" customHeight="false" outlineLevel="0" collapsed="false">
      <c r="A12865" s="453" t="n">
        <v>42244</v>
      </c>
      <c r="B12865" s="454" t="s">
        <v>13475</v>
      </c>
      <c r="C12865" s="453" t="s">
        <v>102</v>
      </c>
      <c r="D12865" s="453" t="n">
        <v>119.82</v>
      </c>
      <c r="E12865" s="455" t="s">
        <v>10866</v>
      </c>
    </row>
    <row r="12866" customFormat="false" ht="19.5" hidden="false" customHeight="false" outlineLevel="0" collapsed="false">
      <c r="A12866" s="453" t="n">
        <v>42245</v>
      </c>
      <c r="B12866" s="454" t="s">
        <v>13476</v>
      </c>
      <c r="C12866" s="453" t="s">
        <v>102</v>
      </c>
      <c r="D12866" s="453" t="n">
        <v>221.12</v>
      </c>
      <c r="E12866" s="455" t="s">
        <v>10866</v>
      </c>
    </row>
    <row r="12867" customFormat="false" ht="19.5" hidden="false" customHeight="false" outlineLevel="0" collapsed="false">
      <c r="A12867" s="453" t="n">
        <v>42246</v>
      </c>
      <c r="B12867" s="454" t="s">
        <v>13477</v>
      </c>
      <c r="C12867" s="453" t="s">
        <v>102</v>
      </c>
      <c r="D12867" s="453" t="n">
        <v>244.76</v>
      </c>
      <c r="E12867" s="455" t="s">
        <v>10866</v>
      </c>
    </row>
    <row r="12868" customFormat="false" ht="19.5" hidden="false" customHeight="false" outlineLevel="0" collapsed="false">
      <c r="A12868" s="453" t="n">
        <v>42243</v>
      </c>
      <c r="B12868" s="454" t="s">
        <v>13478</v>
      </c>
      <c r="C12868" s="453" t="s">
        <v>102</v>
      </c>
      <c r="D12868" s="453" t="n">
        <v>295.14</v>
      </c>
      <c r="E12868" s="455" t="s">
        <v>10866</v>
      </c>
    </row>
    <row r="12869" customFormat="false" ht="19.5" hidden="false" customHeight="false" outlineLevel="0" collapsed="false">
      <c r="A12869" s="453" t="n">
        <v>38889</v>
      </c>
      <c r="B12869" s="454" t="s">
        <v>13479</v>
      </c>
      <c r="C12869" s="453" t="s">
        <v>102</v>
      </c>
      <c r="D12869" s="453"/>
      <c r="E12869" s="455" t="s">
        <v>10866</v>
      </c>
    </row>
    <row r="12870" customFormat="false" ht="19.5" hidden="false" customHeight="false" outlineLevel="0" collapsed="false">
      <c r="A12870" s="453" t="n">
        <v>38784</v>
      </c>
      <c r="B12870" s="454" t="s">
        <v>13480</v>
      </c>
      <c r="C12870" s="453" t="s">
        <v>102</v>
      </c>
      <c r="D12870" s="453"/>
      <c r="E12870" s="455" t="s">
        <v>10866</v>
      </c>
    </row>
    <row r="12871" customFormat="false" ht="19.5" hidden="false" customHeight="false" outlineLevel="0" collapsed="false">
      <c r="A12871" s="453" t="n">
        <v>3780</v>
      </c>
      <c r="B12871" s="454" t="s">
        <v>13481</v>
      </c>
      <c r="C12871" s="453" t="s">
        <v>102</v>
      </c>
      <c r="D12871" s="453"/>
      <c r="E12871" s="455" t="s">
        <v>482</v>
      </c>
    </row>
    <row r="12872" customFormat="false" ht="19.5" hidden="false" customHeight="false" outlineLevel="0" collapsed="false">
      <c r="A12872" s="453" t="n">
        <v>38773</v>
      </c>
      <c r="B12872" s="454" t="s">
        <v>13482</v>
      </c>
      <c r="C12872" s="453" t="s">
        <v>102</v>
      </c>
      <c r="D12872" s="453"/>
      <c r="E12872" s="455" t="s">
        <v>10866</v>
      </c>
    </row>
    <row r="12873" customFormat="false" ht="19.5" hidden="false" customHeight="false" outlineLevel="0" collapsed="false">
      <c r="A12873" s="453" t="n">
        <v>12271</v>
      </c>
      <c r="B12873" s="454" t="s">
        <v>13483</v>
      </c>
      <c r="C12873" s="453" t="s">
        <v>102</v>
      </c>
      <c r="D12873" s="453"/>
      <c r="E12873" s="455" t="s">
        <v>10866</v>
      </c>
    </row>
    <row r="12874" customFormat="false" ht="19.5" hidden="false" customHeight="false" outlineLevel="0" collapsed="false">
      <c r="A12874" s="453" t="n">
        <v>39385</v>
      </c>
      <c r="B12874" s="454" t="s">
        <v>13484</v>
      </c>
      <c r="C12874" s="453" t="s">
        <v>102</v>
      </c>
      <c r="D12874" s="453" t="n">
        <v>10.68</v>
      </c>
      <c r="E12874" s="455" t="s">
        <v>10866</v>
      </c>
    </row>
    <row r="12875" customFormat="false" ht="19.5" hidden="false" customHeight="false" outlineLevel="0" collapsed="false">
      <c r="A12875" s="453" t="n">
        <v>39389</v>
      </c>
      <c r="B12875" s="454" t="s">
        <v>13485</v>
      </c>
      <c r="C12875" s="453" t="s">
        <v>102</v>
      </c>
      <c r="D12875" s="453" t="n">
        <v>11.59</v>
      </c>
      <c r="E12875" s="455" t="s">
        <v>10866</v>
      </c>
    </row>
    <row r="12876" customFormat="false" ht="19.5" hidden="false" customHeight="false" outlineLevel="0" collapsed="false">
      <c r="A12876" s="453" t="n">
        <v>39390</v>
      </c>
      <c r="B12876" s="454" t="s">
        <v>13486</v>
      </c>
      <c r="C12876" s="453" t="s">
        <v>102</v>
      </c>
      <c r="D12876" s="453" t="n">
        <v>24.3</v>
      </c>
      <c r="E12876" s="455" t="s">
        <v>10866</v>
      </c>
    </row>
    <row r="12877" customFormat="false" ht="19.5" hidden="false" customHeight="false" outlineLevel="0" collapsed="false">
      <c r="A12877" s="453" t="n">
        <v>39391</v>
      </c>
      <c r="B12877" s="454" t="s">
        <v>13487</v>
      </c>
      <c r="C12877" s="453" t="s">
        <v>102</v>
      </c>
      <c r="D12877" s="453" t="n">
        <v>27.28</v>
      </c>
      <c r="E12877" s="455" t="s">
        <v>10866</v>
      </c>
    </row>
    <row r="12878" customFormat="false" ht="19.5" hidden="false" customHeight="false" outlineLevel="0" collapsed="false">
      <c r="A12878" s="453" t="n">
        <v>3803</v>
      </c>
      <c r="B12878" s="454" t="s">
        <v>13488</v>
      </c>
      <c r="C12878" s="453" t="s">
        <v>102</v>
      </c>
      <c r="D12878" s="453"/>
      <c r="E12878" s="455" t="s">
        <v>10866</v>
      </c>
    </row>
    <row r="12879" customFormat="false" ht="19.5" hidden="false" customHeight="false" outlineLevel="0" collapsed="false">
      <c r="A12879" s="453" t="n">
        <v>38770</v>
      </c>
      <c r="B12879" s="454" t="s">
        <v>13489</v>
      </c>
      <c r="C12879" s="453" t="s">
        <v>102</v>
      </c>
      <c r="D12879" s="453"/>
      <c r="E12879" s="455" t="s">
        <v>10866</v>
      </c>
    </row>
    <row r="12880" customFormat="false" ht="19.5" hidden="false" customHeight="false" outlineLevel="0" collapsed="false">
      <c r="A12880" s="453" t="n">
        <v>12267</v>
      </c>
      <c r="B12880" s="454" t="s">
        <v>13490</v>
      </c>
      <c r="C12880" s="453" t="s">
        <v>102</v>
      </c>
      <c r="D12880" s="453"/>
      <c r="E12880" s="455" t="s">
        <v>10866</v>
      </c>
    </row>
    <row r="12881" customFormat="false" ht="19.5" hidden="false" customHeight="false" outlineLevel="0" collapsed="false">
      <c r="A12881" s="453" t="n">
        <v>43265</v>
      </c>
      <c r="B12881" s="454" t="s">
        <v>13491</v>
      </c>
      <c r="C12881" s="453" t="s">
        <v>102</v>
      </c>
      <c r="D12881" s="453" t="n">
        <v>33.41</v>
      </c>
      <c r="E12881" s="455" t="s">
        <v>10866</v>
      </c>
    </row>
    <row r="12882" customFormat="false" ht="19.5" hidden="false" customHeight="false" outlineLevel="0" collapsed="false">
      <c r="A12882" s="453" t="n">
        <v>12266</v>
      </c>
      <c r="B12882" s="454" t="s">
        <v>13492</v>
      </c>
      <c r="C12882" s="453" t="s">
        <v>102</v>
      </c>
      <c r="D12882" s="453"/>
      <c r="E12882" s="455" t="s">
        <v>10866</v>
      </c>
    </row>
    <row r="12883" customFormat="false" ht="19.5" hidden="false" customHeight="false" outlineLevel="0" collapsed="false">
      <c r="A12883" s="453" t="n">
        <v>39378</v>
      </c>
      <c r="B12883" s="454" t="s">
        <v>13493</v>
      </c>
      <c r="C12883" s="453" t="s">
        <v>102</v>
      </c>
      <c r="D12883" s="453"/>
      <c r="E12883" s="455" t="s">
        <v>10866</v>
      </c>
    </row>
    <row r="12884" customFormat="false" ht="19.5" hidden="false" customHeight="false" outlineLevel="0" collapsed="false">
      <c r="A12884" s="453" t="n">
        <v>43543</v>
      </c>
      <c r="B12884" s="454" t="s">
        <v>13494</v>
      </c>
      <c r="C12884" s="453" t="s">
        <v>102</v>
      </c>
      <c r="D12884" s="453"/>
      <c r="E12884" s="455" t="s">
        <v>10866</v>
      </c>
    </row>
    <row r="12885" customFormat="false" ht="19.5" hidden="false" customHeight="false" outlineLevel="0" collapsed="false">
      <c r="A12885" s="453" t="n">
        <v>38775</v>
      </c>
      <c r="B12885" s="454" t="s">
        <v>13495</v>
      </c>
      <c r="C12885" s="453" t="s">
        <v>102</v>
      </c>
      <c r="D12885" s="453"/>
      <c r="E12885" s="455" t="s">
        <v>10866</v>
      </c>
    </row>
    <row r="12886" customFormat="false" ht="19.5" hidden="false" customHeight="false" outlineLevel="0" collapsed="false">
      <c r="A12886" s="453" t="n">
        <v>44252</v>
      </c>
      <c r="B12886" s="454" t="s">
        <v>13496</v>
      </c>
      <c r="C12886" s="453" t="s">
        <v>102</v>
      </c>
      <c r="D12886" s="453" t="n">
        <v>237.53</v>
      </c>
      <c r="E12886" s="455" t="s">
        <v>10866</v>
      </c>
    </row>
    <row r="12887" customFormat="false" ht="19.5" hidden="false" customHeight="false" outlineLevel="0" collapsed="false">
      <c r="A12887" s="453" t="n">
        <v>21119</v>
      </c>
      <c r="B12887" s="454" t="s">
        <v>13497</v>
      </c>
      <c r="C12887" s="453" t="s">
        <v>102</v>
      </c>
      <c r="D12887" s="453" t="n">
        <v>2.39</v>
      </c>
      <c r="E12887" s="455" t="s">
        <v>10866</v>
      </c>
    </row>
    <row r="12888" customFormat="false" ht="19.5" hidden="false" customHeight="false" outlineLevel="0" collapsed="false">
      <c r="A12888" s="453" t="n">
        <v>37974</v>
      </c>
      <c r="B12888" s="454" t="s">
        <v>13498</v>
      </c>
      <c r="C12888" s="453" t="s">
        <v>102</v>
      </c>
      <c r="D12888" s="453" t="n">
        <v>3.08</v>
      </c>
      <c r="E12888" s="455" t="s">
        <v>10866</v>
      </c>
    </row>
    <row r="12889" customFormat="false" ht="19.5" hidden="false" customHeight="false" outlineLevel="0" collapsed="false">
      <c r="A12889" s="453" t="n">
        <v>37975</v>
      </c>
      <c r="B12889" s="454" t="s">
        <v>13499</v>
      </c>
      <c r="C12889" s="453" t="s">
        <v>102</v>
      </c>
      <c r="D12889" s="453" t="n">
        <v>6.86</v>
      </c>
      <c r="E12889" s="455" t="s">
        <v>10866</v>
      </c>
    </row>
    <row r="12890" customFormat="false" ht="19.5" hidden="false" customHeight="false" outlineLevel="0" collapsed="false">
      <c r="A12890" s="453" t="n">
        <v>37976</v>
      </c>
      <c r="B12890" s="454" t="s">
        <v>13500</v>
      </c>
      <c r="C12890" s="453" t="s">
        <v>102</v>
      </c>
      <c r="D12890" s="453" t="n">
        <v>15.27</v>
      </c>
      <c r="E12890" s="455" t="s">
        <v>10866</v>
      </c>
    </row>
    <row r="12891" customFormat="false" ht="19.5" hidden="false" customHeight="false" outlineLevel="0" collapsed="false">
      <c r="A12891" s="453" t="n">
        <v>37977</v>
      </c>
      <c r="B12891" s="454" t="s">
        <v>13501</v>
      </c>
      <c r="C12891" s="453" t="s">
        <v>102</v>
      </c>
      <c r="D12891" s="453" t="n">
        <v>21.13</v>
      </c>
      <c r="E12891" s="455" t="s">
        <v>10866</v>
      </c>
    </row>
    <row r="12892" customFormat="false" ht="19.5" hidden="false" customHeight="false" outlineLevel="0" collapsed="false">
      <c r="A12892" s="453" t="n">
        <v>37978</v>
      </c>
      <c r="B12892" s="454" t="s">
        <v>13502</v>
      </c>
      <c r="C12892" s="453" t="s">
        <v>102</v>
      </c>
      <c r="D12892" s="453" t="n">
        <v>41.9</v>
      </c>
      <c r="E12892" s="455" t="s">
        <v>10866</v>
      </c>
    </row>
    <row r="12893" customFormat="false" ht="19.5" hidden="false" customHeight="false" outlineLevel="0" collapsed="false">
      <c r="A12893" s="453" t="n">
        <v>37979</v>
      </c>
      <c r="B12893" s="454" t="s">
        <v>13503</v>
      </c>
      <c r="C12893" s="453" t="s">
        <v>102</v>
      </c>
      <c r="D12893" s="453" t="n">
        <v>177.83</v>
      </c>
      <c r="E12893" s="455" t="s">
        <v>10866</v>
      </c>
    </row>
    <row r="12894" customFormat="false" ht="19.5" hidden="false" customHeight="false" outlineLevel="0" collapsed="false">
      <c r="A12894" s="453" t="n">
        <v>37980</v>
      </c>
      <c r="B12894" s="454" t="s">
        <v>13504</v>
      </c>
      <c r="C12894" s="453" t="s">
        <v>102</v>
      </c>
      <c r="D12894" s="453" t="n">
        <v>204.27</v>
      </c>
      <c r="E12894" s="455" t="s">
        <v>10866</v>
      </c>
    </row>
    <row r="12895" customFormat="false" ht="19.5" hidden="false" customHeight="false" outlineLevel="0" collapsed="false">
      <c r="A12895" s="453" t="n">
        <v>36147</v>
      </c>
      <c r="B12895" s="454" t="s">
        <v>13505</v>
      </c>
      <c r="C12895" s="453" t="s">
        <v>11275</v>
      </c>
      <c r="D12895" s="453" t="n">
        <v>322.07</v>
      </c>
      <c r="E12895" s="455" t="s">
        <v>10866</v>
      </c>
    </row>
    <row r="12896" customFormat="false" ht="19.5" hidden="false" customHeight="false" outlineLevel="0" collapsed="false">
      <c r="A12896" s="453" t="n">
        <v>12731</v>
      </c>
      <c r="B12896" s="454" t="s">
        <v>13506</v>
      </c>
      <c r="C12896" s="453" t="s">
        <v>102</v>
      </c>
      <c r="D12896" s="453"/>
      <c r="E12896" s="455" t="s">
        <v>10866</v>
      </c>
    </row>
    <row r="12897" customFormat="false" ht="19.5" hidden="false" customHeight="false" outlineLevel="0" collapsed="false">
      <c r="A12897" s="453" t="n">
        <v>12723</v>
      </c>
      <c r="B12897" s="454" t="s">
        <v>13507</v>
      </c>
      <c r="C12897" s="453" t="s">
        <v>102</v>
      </c>
      <c r="D12897" s="453"/>
      <c r="E12897" s="455" t="s">
        <v>10866</v>
      </c>
    </row>
    <row r="12898" customFormat="false" ht="19.5" hidden="false" customHeight="false" outlineLevel="0" collapsed="false">
      <c r="A12898" s="453" t="n">
        <v>12724</v>
      </c>
      <c r="B12898" s="454" t="s">
        <v>13508</v>
      </c>
      <c r="C12898" s="453" t="s">
        <v>102</v>
      </c>
      <c r="D12898" s="453"/>
      <c r="E12898" s="455" t="s">
        <v>10866</v>
      </c>
    </row>
    <row r="12899" customFormat="false" ht="19.5" hidden="false" customHeight="false" outlineLevel="0" collapsed="false">
      <c r="A12899" s="453" t="n">
        <v>12725</v>
      </c>
      <c r="B12899" s="454" t="s">
        <v>13509</v>
      </c>
      <c r="C12899" s="453" t="s">
        <v>102</v>
      </c>
      <c r="D12899" s="453"/>
      <c r="E12899" s="455" t="s">
        <v>10866</v>
      </c>
    </row>
    <row r="12900" customFormat="false" ht="19.5" hidden="false" customHeight="false" outlineLevel="0" collapsed="false">
      <c r="A12900" s="453" t="n">
        <v>12726</v>
      </c>
      <c r="B12900" s="454" t="s">
        <v>13510</v>
      </c>
      <c r="C12900" s="453" t="s">
        <v>102</v>
      </c>
      <c r="D12900" s="453"/>
      <c r="E12900" s="455" t="s">
        <v>10866</v>
      </c>
    </row>
    <row r="12901" customFormat="false" ht="19.5" hidden="false" customHeight="false" outlineLevel="0" collapsed="false">
      <c r="A12901" s="453" t="n">
        <v>12727</v>
      </c>
      <c r="B12901" s="454" t="s">
        <v>13511</v>
      </c>
      <c r="C12901" s="453" t="s">
        <v>102</v>
      </c>
      <c r="D12901" s="453"/>
      <c r="E12901" s="455" t="s">
        <v>10866</v>
      </c>
    </row>
    <row r="12902" customFormat="false" ht="19.5" hidden="false" customHeight="false" outlineLevel="0" collapsed="false">
      <c r="A12902" s="453" t="n">
        <v>12728</v>
      </c>
      <c r="B12902" s="454" t="s">
        <v>13512</v>
      </c>
      <c r="C12902" s="453" t="s">
        <v>102</v>
      </c>
      <c r="D12902" s="453"/>
      <c r="E12902" s="455" t="s">
        <v>10866</v>
      </c>
    </row>
    <row r="12903" customFormat="false" ht="19.5" hidden="false" customHeight="false" outlineLevel="0" collapsed="false">
      <c r="A12903" s="453" t="n">
        <v>12729</v>
      </c>
      <c r="B12903" s="454" t="s">
        <v>13513</v>
      </c>
      <c r="C12903" s="453" t="s">
        <v>102</v>
      </c>
      <c r="D12903" s="453"/>
      <c r="E12903" s="455" t="s">
        <v>10866</v>
      </c>
    </row>
    <row r="12904" customFormat="false" ht="19.5" hidden="false" customHeight="false" outlineLevel="0" collapsed="false">
      <c r="A12904" s="453" t="n">
        <v>12730</v>
      </c>
      <c r="B12904" s="454" t="s">
        <v>13514</v>
      </c>
      <c r="C12904" s="453" t="s">
        <v>102</v>
      </c>
      <c r="D12904" s="453"/>
      <c r="E12904" s="455" t="s">
        <v>10866</v>
      </c>
    </row>
    <row r="12905" customFormat="false" ht="19.5" hidden="false" customHeight="false" outlineLevel="0" collapsed="false">
      <c r="A12905" s="453" t="n">
        <v>3840</v>
      </c>
      <c r="B12905" s="454" t="s">
        <v>13515</v>
      </c>
      <c r="C12905" s="453" t="s">
        <v>102</v>
      </c>
      <c r="D12905" s="453"/>
      <c r="E12905" s="455" t="s">
        <v>10866</v>
      </c>
    </row>
    <row r="12906" customFormat="false" ht="19.5" hidden="false" customHeight="false" outlineLevel="0" collapsed="false">
      <c r="A12906" s="453" t="n">
        <v>3838</v>
      </c>
      <c r="B12906" s="454" t="s">
        <v>13516</v>
      </c>
      <c r="C12906" s="453" t="s">
        <v>102</v>
      </c>
      <c r="D12906" s="453"/>
      <c r="E12906" s="455" t="s">
        <v>10866</v>
      </c>
    </row>
    <row r="12907" customFormat="false" ht="19.5" hidden="false" customHeight="false" outlineLevel="0" collapsed="false">
      <c r="A12907" s="453" t="n">
        <v>3844</v>
      </c>
      <c r="B12907" s="454" t="s">
        <v>13517</v>
      </c>
      <c r="C12907" s="453" t="s">
        <v>102</v>
      </c>
      <c r="D12907" s="453"/>
      <c r="E12907" s="455" t="s">
        <v>10866</v>
      </c>
    </row>
    <row r="12908" customFormat="false" ht="19.5" hidden="false" customHeight="false" outlineLevel="0" collapsed="false">
      <c r="A12908" s="453" t="n">
        <v>3839</v>
      </c>
      <c r="B12908" s="454" t="s">
        <v>13518</v>
      </c>
      <c r="C12908" s="453" t="s">
        <v>102</v>
      </c>
      <c r="D12908" s="453"/>
      <c r="E12908" s="455" t="s">
        <v>10866</v>
      </c>
    </row>
    <row r="12909" customFormat="false" ht="19.5" hidden="false" customHeight="false" outlineLevel="0" collapsed="false">
      <c r="A12909" s="453" t="n">
        <v>3843</v>
      </c>
      <c r="B12909" s="454" t="s">
        <v>13519</v>
      </c>
      <c r="C12909" s="453" t="s">
        <v>102</v>
      </c>
      <c r="D12909" s="453"/>
      <c r="E12909" s="455" t="s">
        <v>10866</v>
      </c>
    </row>
    <row r="12910" customFormat="false" ht="19.5" hidden="false" customHeight="false" outlineLevel="0" collapsed="false">
      <c r="A12910" s="453" t="n">
        <v>3900</v>
      </c>
      <c r="B12910" s="454" t="s">
        <v>13520</v>
      </c>
      <c r="C12910" s="453" t="s">
        <v>102</v>
      </c>
      <c r="D12910" s="453" t="n">
        <v>57.26</v>
      </c>
      <c r="E12910" s="455" t="s">
        <v>10866</v>
      </c>
    </row>
    <row r="12911" customFormat="false" ht="19.5" hidden="false" customHeight="false" outlineLevel="0" collapsed="false">
      <c r="A12911" s="453" t="n">
        <v>3846</v>
      </c>
      <c r="B12911" s="454" t="s">
        <v>13521</v>
      </c>
      <c r="C12911" s="453" t="s">
        <v>102</v>
      </c>
      <c r="D12911" s="453" t="n">
        <v>17.2</v>
      </c>
      <c r="E12911" s="455" t="s">
        <v>10866</v>
      </c>
    </row>
    <row r="12912" customFormat="false" ht="19.5" hidden="false" customHeight="false" outlineLevel="0" collapsed="false">
      <c r="A12912" s="453" t="n">
        <v>3886</v>
      </c>
      <c r="B12912" s="454" t="s">
        <v>13522</v>
      </c>
      <c r="C12912" s="453" t="s">
        <v>102</v>
      </c>
      <c r="D12912" s="453" t="n">
        <v>22.84</v>
      </c>
      <c r="E12912" s="455" t="s">
        <v>10866</v>
      </c>
    </row>
    <row r="12913" customFormat="false" ht="19.5" hidden="false" customHeight="false" outlineLevel="0" collapsed="false">
      <c r="A12913" s="453" t="n">
        <v>3854</v>
      </c>
      <c r="B12913" s="454" t="s">
        <v>13523</v>
      </c>
      <c r="C12913" s="453" t="s">
        <v>102</v>
      </c>
      <c r="D12913" s="453" t="n">
        <v>13.02</v>
      </c>
      <c r="E12913" s="455" t="s">
        <v>10866</v>
      </c>
    </row>
    <row r="12914" customFormat="false" ht="19.5" hidden="false" customHeight="false" outlineLevel="0" collapsed="false">
      <c r="A12914" s="453" t="n">
        <v>3873</v>
      </c>
      <c r="B12914" s="454" t="s">
        <v>13524</v>
      </c>
      <c r="C12914" s="453" t="s">
        <v>102</v>
      </c>
      <c r="D12914" s="453" t="n">
        <v>15.16</v>
      </c>
      <c r="E12914" s="455" t="s">
        <v>10866</v>
      </c>
    </row>
    <row r="12915" customFormat="false" ht="19.5" hidden="false" customHeight="false" outlineLevel="0" collapsed="false">
      <c r="A12915" s="453" t="n">
        <v>38021</v>
      </c>
      <c r="B12915" s="454" t="s">
        <v>13525</v>
      </c>
      <c r="C12915" s="453" t="s">
        <v>102</v>
      </c>
      <c r="D12915" s="453" t="n">
        <v>26.91</v>
      </c>
      <c r="E12915" s="455" t="s">
        <v>10866</v>
      </c>
    </row>
    <row r="12916" customFormat="false" ht="19.5" hidden="false" customHeight="false" outlineLevel="0" collapsed="false">
      <c r="A12916" s="453" t="n">
        <v>43838</v>
      </c>
      <c r="B12916" s="454" t="s">
        <v>13526</v>
      </c>
      <c r="C12916" s="453" t="s">
        <v>102</v>
      </c>
      <c r="D12916" s="453" t="n">
        <v>34.78</v>
      </c>
      <c r="E12916" s="455" t="s">
        <v>10866</v>
      </c>
    </row>
    <row r="12917" customFormat="false" ht="19.5" hidden="false" customHeight="false" outlineLevel="0" collapsed="false">
      <c r="A12917" s="453" t="n">
        <v>3847</v>
      </c>
      <c r="B12917" s="454" t="s">
        <v>13527</v>
      </c>
      <c r="C12917" s="453" t="s">
        <v>102</v>
      </c>
      <c r="D12917" s="453" t="n">
        <v>35.07</v>
      </c>
      <c r="E12917" s="455" t="s">
        <v>10866</v>
      </c>
    </row>
    <row r="12918" customFormat="false" ht="19.5" hidden="false" customHeight="false" outlineLevel="0" collapsed="false">
      <c r="A12918" s="453" t="n">
        <v>38022</v>
      </c>
      <c r="B12918" s="454" t="s">
        <v>13528</v>
      </c>
      <c r="C12918" s="453" t="s">
        <v>102</v>
      </c>
      <c r="D12918" s="453" t="n">
        <v>48.21</v>
      </c>
      <c r="E12918" s="455" t="s">
        <v>10866</v>
      </c>
    </row>
    <row r="12919" customFormat="false" ht="19.5" hidden="false" customHeight="false" outlineLevel="0" collapsed="false">
      <c r="A12919" s="453" t="n">
        <v>3826</v>
      </c>
      <c r="B12919" s="454" t="s">
        <v>13529</v>
      </c>
      <c r="C12919" s="453" t="s">
        <v>102</v>
      </c>
      <c r="D12919" s="453"/>
      <c r="E12919" s="455" t="s">
        <v>10866</v>
      </c>
    </row>
    <row r="12920" customFormat="false" ht="19.5" hidden="false" customHeight="false" outlineLevel="0" collapsed="false">
      <c r="A12920" s="453" t="n">
        <v>3825</v>
      </c>
      <c r="B12920" s="454" t="s">
        <v>13530</v>
      </c>
      <c r="C12920" s="453" t="s">
        <v>102</v>
      </c>
      <c r="D12920" s="453"/>
      <c r="E12920" s="455" t="s">
        <v>10866</v>
      </c>
    </row>
    <row r="12921" customFormat="false" ht="19.5" hidden="false" customHeight="false" outlineLevel="0" collapsed="false">
      <c r="A12921" s="453" t="n">
        <v>3827</v>
      </c>
      <c r="B12921" s="454" t="s">
        <v>13531</v>
      </c>
      <c r="C12921" s="453" t="s">
        <v>102</v>
      </c>
      <c r="D12921" s="453"/>
      <c r="E12921" s="455" t="s">
        <v>10866</v>
      </c>
    </row>
    <row r="12922" customFormat="false" ht="19.5" hidden="false" customHeight="false" outlineLevel="0" collapsed="false">
      <c r="A12922" s="453" t="n">
        <v>3830</v>
      </c>
      <c r="B12922" s="454" t="s">
        <v>13532</v>
      </c>
      <c r="C12922" s="453" t="s">
        <v>102</v>
      </c>
      <c r="D12922" s="453" t="n">
        <v>236.22</v>
      </c>
      <c r="E12922" s="455" t="s">
        <v>10866</v>
      </c>
    </row>
    <row r="12923" customFormat="false" ht="19.5" hidden="false" customHeight="false" outlineLevel="0" collapsed="false">
      <c r="A12923" s="453" t="n">
        <v>37981</v>
      </c>
      <c r="B12923" s="454" t="s">
        <v>13533</v>
      </c>
      <c r="C12923" s="453" t="s">
        <v>102</v>
      </c>
      <c r="D12923" s="453" t="n">
        <v>8.9</v>
      </c>
      <c r="E12923" s="455" t="s">
        <v>10866</v>
      </c>
    </row>
    <row r="12924" customFormat="false" ht="19.5" hidden="false" customHeight="false" outlineLevel="0" collapsed="false">
      <c r="A12924" s="453" t="n">
        <v>37982</v>
      </c>
      <c r="B12924" s="454" t="s">
        <v>13534</v>
      </c>
      <c r="C12924" s="453" t="s">
        <v>102</v>
      </c>
      <c r="D12924" s="453" t="n">
        <v>12.91</v>
      </c>
      <c r="E12924" s="455" t="s">
        <v>10866</v>
      </c>
    </row>
    <row r="12925" customFormat="false" ht="19.5" hidden="false" customHeight="false" outlineLevel="0" collapsed="false">
      <c r="A12925" s="453" t="n">
        <v>37983</v>
      </c>
      <c r="B12925" s="454" t="s">
        <v>13535</v>
      </c>
      <c r="C12925" s="453" t="s">
        <v>102</v>
      </c>
      <c r="D12925" s="453" t="n">
        <v>19.09</v>
      </c>
      <c r="E12925" s="455" t="s">
        <v>10866</v>
      </c>
    </row>
    <row r="12926" customFormat="false" ht="19.5" hidden="false" customHeight="false" outlineLevel="0" collapsed="false">
      <c r="A12926" s="453" t="n">
        <v>37984</v>
      </c>
      <c r="B12926" s="454" t="s">
        <v>13536</v>
      </c>
      <c r="C12926" s="453" t="s">
        <v>102</v>
      </c>
      <c r="D12926" s="453" t="n">
        <v>26.81</v>
      </c>
      <c r="E12926" s="455" t="s">
        <v>10866</v>
      </c>
    </row>
    <row r="12927" customFormat="false" ht="19.5" hidden="false" customHeight="false" outlineLevel="0" collapsed="false">
      <c r="A12927" s="453" t="n">
        <v>37985</v>
      </c>
      <c r="B12927" s="454" t="s">
        <v>13537</v>
      </c>
      <c r="C12927" s="453" t="s">
        <v>102</v>
      </c>
      <c r="D12927" s="453" t="n">
        <v>38.1</v>
      </c>
      <c r="E12927" s="455" t="s">
        <v>10866</v>
      </c>
    </row>
    <row r="12928" customFormat="false" ht="19.5" hidden="false" customHeight="false" outlineLevel="0" collapsed="false">
      <c r="A12928" s="453" t="n">
        <v>20165</v>
      </c>
      <c r="B12928" s="454" t="s">
        <v>13538</v>
      </c>
      <c r="C12928" s="453" t="s">
        <v>102</v>
      </c>
      <c r="D12928" s="453" t="n">
        <v>29.28</v>
      </c>
      <c r="E12928" s="455" t="s">
        <v>10866</v>
      </c>
    </row>
    <row r="12929" customFormat="false" ht="19.5" hidden="false" customHeight="false" outlineLevel="0" collapsed="false">
      <c r="A12929" s="453" t="n">
        <v>20166</v>
      </c>
      <c r="B12929" s="454" t="s">
        <v>13539</v>
      </c>
      <c r="C12929" s="453" t="s">
        <v>102</v>
      </c>
      <c r="D12929" s="453" t="n">
        <v>89.43</v>
      </c>
      <c r="E12929" s="455" t="s">
        <v>10866</v>
      </c>
    </row>
    <row r="12930" customFormat="false" ht="19.5" hidden="false" customHeight="false" outlineLevel="0" collapsed="false">
      <c r="A12930" s="453" t="n">
        <v>20164</v>
      </c>
      <c r="B12930" s="454" t="s">
        <v>13540</v>
      </c>
      <c r="C12930" s="453" t="s">
        <v>102</v>
      </c>
      <c r="D12930" s="453" t="n">
        <v>14.07</v>
      </c>
      <c r="E12930" s="455" t="s">
        <v>10866</v>
      </c>
    </row>
    <row r="12931" customFormat="false" ht="19.5" hidden="false" customHeight="false" outlineLevel="0" collapsed="false">
      <c r="A12931" s="453" t="n">
        <v>3893</v>
      </c>
      <c r="B12931" s="454" t="s">
        <v>13541</v>
      </c>
      <c r="C12931" s="453" t="s">
        <v>102</v>
      </c>
      <c r="D12931" s="453" t="n">
        <v>22.05</v>
      </c>
      <c r="E12931" s="455" t="s">
        <v>10866</v>
      </c>
    </row>
    <row r="12932" customFormat="false" ht="19.5" hidden="false" customHeight="false" outlineLevel="0" collapsed="false">
      <c r="A12932" s="453" t="n">
        <v>3848</v>
      </c>
      <c r="B12932" s="454" t="s">
        <v>13542</v>
      </c>
      <c r="C12932" s="453" t="s">
        <v>102</v>
      </c>
      <c r="D12932" s="453" t="n">
        <v>13.44</v>
      </c>
      <c r="E12932" s="455" t="s">
        <v>10866</v>
      </c>
    </row>
    <row r="12933" customFormat="false" ht="19.5" hidden="false" customHeight="false" outlineLevel="0" collapsed="false">
      <c r="A12933" s="453" t="n">
        <v>3895</v>
      </c>
      <c r="B12933" s="454" t="s">
        <v>13543</v>
      </c>
      <c r="C12933" s="453" t="s">
        <v>102</v>
      </c>
      <c r="D12933" s="453" t="n">
        <v>14.93</v>
      </c>
      <c r="E12933" s="455" t="s">
        <v>10866</v>
      </c>
    </row>
    <row r="12934" customFormat="false" ht="19.5" hidden="false" customHeight="false" outlineLevel="0" collapsed="false">
      <c r="A12934" s="453" t="n">
        <v>12404</v>
      </c>
      <c r="B12934" s="454" t="s">
        <v>13544</v>
      </c>
      <c r="C12934" s="453" t="s">
        <v>102</v>
      </c>
      <c r="D12934" s="453" t="n">
        <v>11.27</v>
      </c>
      <c r="E12934" s="455" t="s">
        <v>10866</v>
      </c>
    </row>
    <row r="12935" customFormat="false" ht="19.5" hidden="false" customHeight="false" outlineLevel="0" collapsed="false">
      <c r="A12935" s="453" t="n">
        <v>3939</v>
      </c>
      <c r="B12935" s="454" t="s">
        <v>13545</v>
      </c>
      <c r="C12935" s="453" t="s">
        <v>102</v>
      </c>
      <c r="D12935" s="453" t="n">
        <v>23.22</v>
      </c>
      <c r="E12935" s="455" t="s">
        <v>10866</v>
      </c>
    </row>
    <row r="12936" customFormat="false" ht="19.5" hidden="false" customHeight="false" outlineLevel="0" collapsed="false">
      <c r="A12936" s="453" t="n">
        <v>3911</v>
      </c>
      <c r="B12936" s="454" t="s">
        <v>13546</v>
      </c>
      <c r="C12936" s="453" t="s">
        <v>102</v>
      </c>
      <c r="D12936" s="453" t="n">
        <v>18.97</v>
      </c>
      <c r="E12936" s="455" t="s">
        <v>10866</v>
      </c>
    </row>
    <row r="12937" customFormat="false" ht="19.5" hidden="false" customHeight="false" outlineLevel="0" collapsed="false">
      <c r="A12937" s="453" t="n">
        <v>3910</v>
      </c>
      <c r="B12937" s="454" t="s">
        <v>13547</v>
      </c>
      <c r="C12937" s="453" t="s">
        <v>102</v>
      </c>
      <c r="D12937" s="453" t="n">
        <v>13.57</v>
      </c>
      <c r="E12937" s="455" t="s">
        <v>10866</v>
      </c>
    </row>
    <row r="12938" customFormat="false" ht="19.5" hidden="false" customHeight="false" outlineLevel="0" collapsed="false">
      <c r="A12938" s="453" t="n">
        <v>3908</v>
      </c>
      <c r="B12938" s="454" t="s">
        <v>13548</v>
      </c>
      <c r="C12938" s="453" t="s">
        <v>102</v>
      </c>
      <c r="D12938" s="453" t="n">
        <v>6.13</v>
      </c>
      <c r="E12938" s="455" t="s">
        <v>10866</v>
      </c>
    </row>
    <row r="12939" customFormat="false" ht="19.5" hidden="false" customHeight="false" outlineLevel="0" collapsed="false">
      <c r="A12939" s="453" t="n">
        <v>3913</v>
      </c>
      <c r="B12939" s="454" t="s">
        <v>13549</v>
      </c>
      <c r="C12939" s="453" t="s">
        <v>102</v>
      </c>
      <c r="D12939" s="453" t="n">
        <v>64.87</v>
      </c>
      <c r="E12939" s="455" t="s">
        <v>10866</v>
      </c>
    </row>
    <row r="12940" customFormat="false" ht="19.5" hidden="false" customHeight="false" outlineLevel="0" collapsed="false">
      <c r="A12940" s="453" t="n">
        <v>3912</v>
      </c>
      <c r="B12940" s="454" t="s">
        <v>13550</v>
      </c>
      <c r="C12940" s="453" t="s">
        <v>102</v>
      </c>
      <c r="D12940" s="453" t="n">
        <v>35.56</v>
      </c>
      <c r="E12940" s="455" t="s">
        <v>10866</v>
      </c>
    </row>
    <row r="12941" customFormat="false" ht="19.5" hidden="false" customHeight="false" outlineLevel="0" collapsed="false">
      <c r="A12941" s="453" t="n">
        <v>3914</v>
      </c>
      <c r="B12941" s="454" t="s">
        <v>13551</v>
      </c>
      <c r="C12941" s="453" t="s">
        <v>102</v>
      </c>
      <c r="D12941" s="453" t="n">
        <v>97.86</v>
      </c>
      <c r="E12941" s="455" t="s">
        <v>10866</v>
      </c>
    </row>
    <row r="12942" customFormat="false" ht="19.5" hidden="false" customHeight="false" outlineLevel="0" collapsed="false">
      <c r="A12942" s="453" t="n">
        <v>3909</v>
      </c>
      <c r="B12942" s="454" t="s">
        <v>13552</v>
      </c>
      <c r="C12942" s="453" t="s">
        <v>102</v>
      </c>
      <c r="D12942" s="453" t="n">
        <v>8.34</v>
      </c>
      <c r="E12942" s="455" t="s">
        <v>10866</v>
      </c>
    </row>
    <row r="12943" customFormat="false" ht="19.5" hidden="false" customHeight="false" outlineLevel="0" collapsed="false">
      <c r="A12943" s="453" t="n">
        <v>3915</v>
      </c>
      <c r="B12943" s="454" t="s">
        <v>13553</v>
      </c>
      <c r="C12943" s="453" t="s">
        <v>102</v>
      </c>
      <c r="D12943" s="453" t="n">
        <v>154.32</v>
      </c>
      <c r="E12943" s="455" t="s">
        <v>10866</v>
      </c>
    </row>
    <row r="12944" customFormat="false" ht="19.5" hidden="false" customHeight="false" outlineLevel="0" collapsed="false">
      <c r="A12944" s="453" t="n">
        <v>3916</v>
      </c>
      <c r="B12944" s="454" t="s">
        <v>13554</v>
      </c>
      <c r="C12944" s="453" t="s">
        <v>102</v>
      </c>
      <c r="D12944" s="453" t="n">
        <v>281.15</v>
      </c>
      <c r="E12944" s="455" t="s">
        <v>10866</v>
      </c>
    </row>
    <row r="12945" customFormat="false" ht="19.5" hidden="false" customHeight="false" outlineLevel="0" collapsed="false">
      <c r="A12945" s="453" t="n">
        <v>3917</v>
      </c>
      <c r="B12945" s="454" t="s">
        <v>13555</v>
      </c>
      <c r="C12945" s="453" t="s">
        <v>102</v>
      </c>
      <c r="D12945" s="453" t="n">
        <v>463.73</v>
      </c>
      <c r="E12945" s="455" t="s">
        <v>10866</v>
      </c>
    </row>
    <row r="12946" customFormat="false" ht="19.5" hidden="false" customHeight="false" outlineLevel="0" collapsed="false">
      <c r="A12946" s="453" t="n">
        <v>45266</v>
      </c>
      <c r="B12946" s="454" t="s">
        <v>13556</v>
      </c>
      <c r="C12946" s="453" t="s">
        <v>11275</v>
      </c>
      <c r="D12946" s="453" t="n">
        <v>3.6</v>
      </c>
      <c r="E12946" s="455" t="s">
        <v>10866</v>
      </c>
    </row>
    <row r="12947" customFormat="false" ht="19.5" hidden="false" customHeight="false" outlineLevel="0" collapsed="false">
      <c r="A12947" s="453" t="n">
        <v>1904</v>
      </c>
      <c r="B12947" s="454" t="s">
        <v>13557</v>
      </c>
      <c r="C12947" s="453" t="s">
        <v>102</v>
      </c>
      <c r="D12947" s="453" t="n">
        <v>1.13</v>
      </c>
      <c r="E12947" s="455" t="s">
        <v>10866</v>
      </c>
    </row>
    <row r="12948" customFormat="false" ht="19.5" hidden="false" customHeight="false" outlineLevel="0" collapsed="false">
      <c r="A12948" s="453" t="n">
        <v>1899</v>
      </c>
      <c r="B12948" s="454" t="s">
        <v>13558</v>
      </c>
      <c r="C12948" s="453" t="s">
        <v>102</v>
      </c>
      <c r="D12948" s="453" t="n">
        <v>1.28</v>
      </c>
      <c r="E12948" s="455" t="s">
        <v>10866</v>
      </c>
    </row>
    <row r="12949" customFormat="false" ht="19.5" hidden="false" customHeight="false" outlineLevel="0" collapsed="false">
      <c r="A12949" s="453" t="n">
        <v>1900</v>
      </c>
      <c r="B12949" s="454" t="s">
        <v>13559</v>
      </c>
      <c r="C12949" s="453" t="s">
        <v>102</v>
      </c>
      <c r="D12949" s="453" t="n">
        <v>2.08</v>
      </c>
      <c r="E12949" s="455" t="s">
        <v>10866</v>
      </c>
    </row>
    <row r="12950" customFormat="false" ht="19.5" hidden="false" customHeight="false" outlineLevel="0" collapsed="false">
      <c r="A12950" s="453" t="n">
        <v>12407</v>
      </c>
      <c r="B12950" s="454" t="s">
        <v>13560</v>
      </c>
      <c r="C12950" s="453" t="s">
        <v>102</v>
      </c>
      <c r="D12950" s="453" t="n">
        <v>35.11</v>
      </c>
      <c r="E12950" s="455" t="s">
        <v>10866</v>
      </c>
    </row>
    <row r="12951" customFormat="false" ht="19.5" hidden="false" customHeight="false" outlineLevel="0" collapsed="false">
      <c r="A12951" s="453" t="n">
        <v>12408</v>
      </c>
      <c r="B12951" s="454" t="s">
        <v>13561</v>
      </c>
      <c r="C12951" s="453" t="s">
        <v>102</v>
      </c>
      <c r="D12951" s="453" t="n">
        <v>19.81</v>
      </c>
      <c r="E12951" s="455" t="s">
        <v>10866</v>
      </c>
    </row>
    <row r="12952" customFormat="false" ht="19.5" hidden="false" customHeight="false" outlineLevel="0" collapsed="false">
      <c r="A12952" s="453" t="n">
        <v>12409</v>
      </c>
      <c r="B12952" s="454" t="s">
        <v>13562</v>
      </c>
      <c r="C12952" s="453" t="s">
        <v>102</v>
      </c>
      <c r="D12952" s="453" t="n">
        <v>19.81</v>
      </c>
      <c r="E12952" s="455" t="s">
        <v>10866</v>
      </c>
    </row>
    <row r="12953" customFormat="false" ht="19.5" hidden="false" customHeight="false" outlineLevel="0" collapsed="false">
      <c r="A12953" s="453" t="n">
        <v>12410</v>
      </c>
      <c r="B12953" s="454" t="s">
        <v>13563</v>
      </c>
      <c r="C12953" s="453" t="s">
        <v>102</v>
      </c>
      <c r="D12953" s="453" t="n">
        <v>13.65</v>
      </c>
      <c r="E12953" s="455" t="s">
        <v>10866</v>
      </c>
    </row>
    <row r="12954" customFormat="false" ht="19.5" hidden="false" customHeight="false" outlineLevel="0" collapsed="false">
      <c r="A12954" s="453" t="n">
        <v>3936</v>
      </c>
      <c r="B12954" s="454" t="s">
        <v>13564</v>
      </c>
      <c r="C12954" s="453" t="s">
        <v>102</v>
      </c>
      <c r="D12954" s="453" t="n">
        <v>24.66</v>
      </c>
      <c r="E12954" s="455" t="s">
        <v>10866</v>
      </c>
    </row>
    <row r="12955" customFormat="false" ht="19.5" hidden="false" customHeight="false" outlineLevel="0" collapsed="false">
      <c r="A12955" s="453" t="n">
        <v>3924</v>
      </c>
      <c r="B12955" s="454" t="s">
        <v>13565</v>
      </c>
      <c r="C12955" s="453" t="s">
        <v>102</v>
      </c>
      <c r="D12955" s="453" t="n">
        <v>24.66</v>
      </c>
      <c r="E12955" s="455" t="s">
        <v>10866</v>
      </c>
    </row>
    <row r="12956" customFormat="false" ht="19.5" hidden="false" customHeight="false" outlineLevel="0" collapsed="false">
      <c r="A12956" s="453" t="n">
        <v>3922</v>
      </c>
      <c r="B12956" s="454" t="s">
        <v>13566</v>
      </c>
      <c r="C12956" s="453" t="s">
        <v>102</v>
      </c>
      <c r="D12956" s="453" t="n">
        <v>22.69</v>
      </c>
      <c r="E12956" s="455" t="s">
        <v>10866</v>
      </c>
    </row>
    <row r="12957" customFormat="false" ht="19.5" hidden="false" customHeight="false" outlineLevel="0" collapsed="false">
      <c r="A12957" s="453" t="n">
        <v>3923</v>
      </c>
      <c r="B12957" s="454" t="s">
        <v>13567</v>
      </c>
      <c r="C12957" s="453" t="s">
        <v>102</v>
      </c>
      <c r="D12957" s="453" t="n">
        <v>24.66</v>
      </c>
      <c r="E12957" s="455" t="s">
        <v>10866</v>
      </c>
    </row>
    <row r="12958" customFormat="false" ht="19.5" hidden="false" customHeight="false" outlineLevel="0" collapsed="false">
      <c r="A12958" s="453" t="n">
        <v>3921</v>
      </c>
      <c r="B12958" s="454" t="s">
        <v>13568</v>
      </c>
      <c r="C12958" s="453" t="s">
        <v>102</v>
      </c>
      <c r="D12958" s="453" t="n">
        <v>20.36</v>
      </c>
      <c r="E12958" s="455" t="s">
        <v>10866</v>
      </c>
    </row>
    <row r="12959" customFormat="false" ht="19.5" hidden="false" customHeight="false" outlineLevel="0" collapsed="false">
      <c r="A12959" s="453" t="n">
        <v>3937</v>
      </c>
      <c r="B12959" s="454" t="s">
        <v>13569</v>
      </c>
      <c r="C12959" s="453" t="s">
        <v>102</v>
      </c>
      <c r="D12959" s="453" t="n">
        <v>20.35</v>
      </c>
      <c r="E12959" s="455" t="s">
        <v>10866</v>
      </c>
    </row>
    <row r="12960" customFormat="false" ht="19.5" hidden="false" customHeight="false" outlineLevel="0" collapsed="false">
      <c r="A12960" s="453" t="n">
        <v>3920</v>
      </c>
      <c r="B12960" s="454" t="s">
        <v>13570</v>
      </c>
      <c r="C12960" s="453" t="s">
        <v>102</v>
      </c>
      <c r="D12960" s="453" t="n">
        <v>20.35</v>
      </c>
      <c r="E12960" s="455" t="s">
        <v>10866</v>
      </c>
    </row>
    <row r="12961" customFormat="false" ht="19.5" hidden="false" customHeight="false" outlineLevel="0" collapsed="false">
      <c r="A12961" s="453" t="n">
        <v>3938</v>
      </c>
      <c r="B12961" s="454" t="s">
        <v>13571</v>
      </c>
      <c r="C12961" s="453" t="s">
        <v>102</v>
      </c>
      <c r="D12961" s="453" t="n">
        <v>13.41</v>
      </c>
      <c r="E12961" s="455" t="s">
        <v>10866</v>
      </c>
    </row>
    <row r="12962" customFormat="false" ht="19.5" hidden="false" customHeight="false" outlineLevel="0" collapsed="false">
      <c r="A12962" s="453" t="n">
        <v>3919</v>
      </c>
      <c r="B12962" s="454" t="s">
        <v>13572</v>
      </c>
      <c r="C12962" s="453" t="s">
        <v>102</v>
      </c>
      <c r="D12962" s="453" t="n">
        <v>13.68</v>
      </c>
      <c r="E12962" s="455" t="s">
        <v>10866</v>
      </c>
    </row>
    <row r="12963" customFormat="false" ht="19.5" hidden="false" customHeight="false" outlineLevel="0" collapsed="false">
      <c r="A12963" s="453" t="n">
        <v>3927</v>
      </c>
      <c r="B12963" s="454" t="s">
        <v>13573</v>
      </c>
      <c r="C12963" s="453" t="s">
        <v>102</v>
      </c>
      <c r="D12963" s="453" t="n">
        <v>69.27</v>
      </c>
      <c r="E12963" s="455" t="s">
        <v>10866</v>
      </c>
    </row>
    <row r="12964" customFormat="false" ht="19.5" hidden="false" customHeight="false" outlineLevel="0" collapsed="false">
      <c r="A12964" s="453" t="n">
        <v>3928</v>
      </c>
      <c r="B12964" s="454" t="s">
        <v>13574</v>
      </c>
      <c r="C12964" s="453" t="s">
        <v>102</v>
      </c>
      <c r="D12964" s="453" t="n">
        <v>69.27</v>
      </c>
      <c r="E12964" s="455" t="s">
        <v>10866</v>
      </c>
    </row>
    <row r="12965" customFormat="false" ht="19.5" hidden="false" customHeight="false" outlineLevel="0" collapsed="false">
      <c r="A12965" s="453" t="n">
        <v>3926</v>
      </c>
      <c r="B12965" s="454" t="s">
        <v>13575</v>
      </c>
      <c r="C12965" s="453" t="s">
        <v>102</v>
      </c>
      <c r="D12965" s="453" t="n">
        <v>39.49</v>
      </c>
      <c r="E12965" s="455" t="s">
        <v>10866</v>
      </c>
    </row>
    <row r="12966" customFormat="false" ht="19.5" hidden="false" customHeight="false" outlineLevel="0" collapsed="false">
      <c r="A12966" s="453" t="n">
        <v>3935</v>
      </c>
      <c r="B12966" s="454" t="s">
        <v>13576</v>
      </c>
      <c r="C12966" s="453" t="s">
        <v>102</v>
      </c>
      <c r="D12966" s="453" t="n">
        <v>39.49</v>
      </c>
      <c r="E12966" s="455" t="s">
        <v>10866</v>
      </c>
    </row>
    <row r="12967" customFormat="false" ht="19.5" hidden="false" customHeight="false" outlineLevel="0" collapsed="false">
      <c r="A12967" s="453" t="n">
        <v>3925</v>
      </c>
      <c r="B12967" s="454" t="s">
        <v>13577</v>
      </c>
      <c r="C12967" s="453" t="s">
        <v>102</v>
      </c>
      <c r="D12967" s="453" t="n">
        <v>39.49</v>
      </c>
      <c r="E12967" s="455" t="s">
        <v>10866</v>
      </c>
    </row>
    <row r="12968" customFormat="false" ht="19.5" hidden="false" customHeight="false" outlineLevel="0" collapsed="false">
      <c r="A12968" s="453" t="n">
        <v>3929</v>
      </c>
      <c r="B12968" s="454" t="s">
        <v>13578</v>
      </c>
      <c r="C12968" s="453" t="s">
        <v>102</v>
      </c>
      <c r="D12968" s="453" t="n">
        <v>105.53</v>
      </c>
      <c r="E12968" s="455" t="s">
        <v>10866</v>
      </c>
    </row>
    <row r="12969" customFormat="false" ht="19.5" hidden="false" customHeight="false" outlineLevel="0" collapsed="false">
      <c r="A12969" s="453" t="n">
        <v>3931</v>
      </c>
      <c r="B12969" s="454" t="s">
        <v>13579</v>
      </c>
      <c r="C12969" s="453" t="s">
        <v>102</v>
      </c>
      <c r="D12969" s="453" t="n">
        <v>105.53</v>
      </c>
      <c r="E12969" s="455" t="s">
        <v>10866</v>
      </c>
    </row>
    <row r="12970" customFormat="false" ht="19.5" hidden="false" customHeight="false" outlineLevel="0" collapsed="false">
      <c r="A12970" s="453" t="n">
        <v>3930</v>
      </c>
      <c r="B12970" s="454" t="s">
        <v>13580</v>
      </c>
      <c r="C12970" s="453" t="s">
        <v>102</v>
      </c>
      <c r="D12970" s="453" t="n">
        <v>105.53</v>
      </c>
      <c r="E12970" s="455" t="s">
        <v>10866</v>
      </c>
    </row>
    <row r="12971" customFormat="false" ht="19.5" hidden="false" customHeight="false" outlineLevel="0" collapsed="false">
      <c r="A12971" s="453" t="n">
        <v>12406</v>
      </c>
      <c r="B12971" s="454" t="s">
        <v>13581</v>
      </c>
      <c r="C12971" s="453" t="s">
        <v>102</v>
      </c>
      <c r="D12971" s="453" t="n">
        <v>9.7</v>
      </c>
      <c r="E12971" s="455" t="s">
        <v>10866</v>
      </c>
    </row>
    <row r="12972" customFormat="false" ht="19.5" hidden="false" customHeight="false" outlineLevel="0" collapsed="false">
      <c r="A12972" s="453" t="n">
        <v>3932</v>
      </c>
      <c r="B12972" s="454" t="s">
        <v>13582</v>
      </c>
      <c r="C12972" s="453" t="s">
        <v>102</v>
      </c>
      <c r="D12972" s="453" t="n">
        <v>182.23</v>
      </c>
      <c r="E12972" s="455" t="s">
        <v>10866</v>
      </c>
    </row>
    <row r="12973" customFormat="false" ht="19.5" hidden="false" customHeight="false" outlineLevel="0" collapsed="false">
      <c r="A12973" s="453" t="n">
        <v>3933</v>
      </c>
      <c r="B12973" s="454" t="s">
        <v>13583</v>
      </c>
      <c r="C12973" s="453" t="s">
        <v>102</v>
      </c>
      <c r="D12973" s="453" t="n">
        <v>182.23</v>
      </c>
      <c r="E12973" s="455" t="s">
        <v>10866</v>
      </c>
    </row>
    <row r="12974" customFormat="false" ht="19.5" hidden="false" customHeight="false" outlineLevel="0" collapsed="false">
      <c r="A12974" s="453" t="n">
        <v>3934</v>
      </c>
      <c r="B12974" s="454" t="s">
        <v>13584</v>
      </c>
      <c r="C12974" s="453" t="s">
        <v>102</v>
      </c>
      <c r="D12974" s="453" t="n">
        <v>182.23</v>
      </c>
      <c r="E12974" s="455" t="s">
        <v>10866</v>
      </c>
    </row>
    <row r="12975" customFormat="false" ht="19.5" hidden="false" customHeight="false" outlineLevel="0" collapsed="false">
      <c r="A12975" s="453" t="n">
        <v>40355</v>
      </c>
      <c r="B12975" s="454" t="s">
        <v>13585</v>
      </c>
      <c r="C12975" s="453" t="s">
        <v>102</v>
      </c>
      <c r="D12975" s="453" t="n">
        <v>17.55</v>
      </c>
      <c r="E12975" s="455" t="s">
        <v>10866</v>
      </c>
    </row>
    <row r="12976" customFormat="false" ht="19.5" hidden="false" customHeight="false" outlineLevel="0" collapsed="false">
      <c r="A12976" s="453" t="n">
        <v>40364</v>
      </c>
      <c r="B12976" s="454" t="s">
        <v>13586</v>
      </c>
      <c r="C12976" s="453" t="s">
        <v>102</v>
      </c>
      <c r="D12976" s="453" t="n">
        <v>82.19</v>
      </c>
      <c r="E12976" s="455" t="s">
        <v>10866</v>
      </c>
    </row>
    <row r="12977" customFormat="false" ht="19.5" hidden="false" customHeight="false" outlineLevel="0" collapsed="false">
      <c r="A12977" s="453" t="n">
        <v>40361</v>
      </c>
      <c r="B12977" s="454" t="s">
        <v>13587</v>
      </c>
      <c r="C12977" s="453" t="s">
        <v>102</v>
      </c>
      <c r="D12977" s="453" t="n">
        <v>64.26</v>
      </c>
      <c r="E12977" s="455" t="s">
        <v>10866</v>
      </c>
    </row>
    <row r="12978" customFormat="false" ht="19.5" hidden="false" customHeight="false" outlineLevel="0" collapsed="false">
      <c r="A12978" s="453" t="n">
        <v>40358</v>
      </c>
      <c r="B12978" s="454" t="s">
        <v>13588</v>
      </c>
      <c r="C12978" s="453" t="s">
        <v>102</v>
      </c>
      <c r="D12978" s="453" t="n">
        <v>24.5</v>
      </c>
      <c r="E12978" s="455" t="s">
        <v>10866</v>
      </c>
    </row>
    <row r="12979" customFormat="false" ht="19.5" hidden="false" customHeight="false" outlineLevel="0" collapsed="false">
      <c r="A12979" s="453" t="n">
        <v>40370</v>
      </c>
      <c r="B12979" s="454" t="s">
        <v>13589</v>
      </c>
      <c r="C12979" s="453" t="s">
        <v>102</v>
      </c>
      <c r="D12979" s="453" t="n">
        <v>260.78</v>
      </c>
      <c r="E12979" s="455" t="s">
        <v>10866</v>
      </c>
    </row>
    <row r="12980" customFormat="false" ht="19.5" hidden="false" customHeight="false" outlineLevel="0" collapsed="false">
      <c r="A12980" s="453" t="n">
        <v>40367</v>
      </c>
      <c r="B12980" s="454" t="s">
        <v>13590</v>
      </c>
      <c r="C12980" s="453" t="s">
        <v>102</v>
      </c>
      <c r="D12980" s="453" t="n">
        <v>129.62</v>
      </c>
      <c r="E12980" s="455" t="s">
        <v>10866</v>
      </c>
    </row>
    <row r="12981" customFormat="false" ht="19.5" hidden="false" customHeight="false" outlineLevel="0" collapsed="false">
      <c r="A12981" s="453" t="n">
        <v>40373</v>
      </c>
      <c r="B12981" s="454" t="s">
        <v>13591</v>
      </c>
      <c r="C12981" s="453" t="s">
        <v>102</v>
      </c>
      <c r="D12981" s="453" t="n">
        <v>352.64</v>
      </c>
      <c r="E12981" s="455" t="s">
        <v>10866</v>
      </c>
    </row>
    <row r="12982" customFormat="false" ht="19.5" hidden="false" customHeight="false" outlineLevel="0" collapsed="false">
      <c r="A12982" s="453" t="n">
        <v>3907</v>
      </c>
      <c r="B12982" s="454" t="s">
        <v>13592</v>
      </c>
      <c r="C12982" s="453" t="s">
        <v>102</v>
      </c>
      <c r="D12982" s="453" t="n">
        <v>6.59</v>
      </c>
      <c r="E12982" s="455" t="s">
        <v>10866</v>
      </c>
    </row>
    <row r="12983" customFormat="false" ht="19.5" hidden="false" customHeight="false" outlineLevel="0" collapsed="false">
      <c r="A12983" s="453" t="n">
        <v>3889</v>
      </c>
      <c r="B12983" s="454" t="s">
        <v>13593</v>
      </c>
      <c r="C12983" s="453" t="s">
        <v>102</v>
      </c>
      <c r="D12983" s="453" t="n">
        <v>4.69</v>
      </c>
      <c r="E12983" s="455" t="s">
        <v>10866</v>
      </c>
    </row>
    <row r="12984" customFormat="false" ht="19.5" hidden="false" customHeight="false" outlineLevel="0" collapsed="false">
      <c r="A12984" s="453" t="n">
        <v>3868</v>
      </c>
      <c r="B12984" s="454" t="s">
        <v>13594</v>
      </c>
      <c r="C12984" s="453" t="s">
        <v>102</v>
      </c>
      <c r="D12984" s="453" t="n">
        <v>1.72</v>
      </c>
      <c r="E12984" s="455" t="s">
        <v>10866</v>
      </c>
    </row>
    <row r="12985" customFormat="false" ht="19.5" hidden="false" customHeight="false" outlineLevel="0" collapsed="false">
      <c r="A12985" s="453" t="n">
        <v>3869</v>
      </c>
      <c r="B12985" s="454" t="s">
        <v>13595</v>
      </c>
      <c r="C12985" s="453" t="s">
        <v>102</v>
      </c>
      <c r="D12985" s="453" t="n">
        <v>3.81</v>
      </c>
      <c r="E12985" s="455" t="s">
        <v>10866</v>
      </c>
    </row>
    <row r="12986" customFormat="false" ht="19.5" hidden="false" customHeight="false" outlineLevel="0" collapsed="false">
      <c r="A12986" s="453" t="n">
        <v>3872</v>
      </c>
      <c r="B12986" s="454" t="s">
        <v>13596</v>
      </c>
      <c r="C12986" s="453" t="s">
        <v>102</v>
      </c>
      <c r="D12986" s="453" t="n">
        <v>6.51</v>
      </c>
      <c r="E12986" s="455" t="s">
        <v>10866</v>
      </c>
    </row>
    <row r="12987" customFormat="false" ht="19.5" hidden="false" customHeight="false" outlineLevel="0" collapsed="false">
      <c r="A12987" s="453" t="n">
        <v>3850</v>
      </c>
      <c r="B12987" s="454" t="s">
        <v>13597</v>
      </c>
      <c r="C12987" s="453" t="s">
        <v>102</v>
      </c>
      <c r="D12987" s="453" t="n">
        <v>15.02</v>
      </c>
      <c r="E12987" s="455" t="s">
        <v>10866</v>
      </c>
    </row>
    <row r="12988" customFormat="false" ht="19.5" hidden="false" customHeight="false" outlineLevel="0" collapsed="false">
      <c r="A12988" s="453" t="n">
        <v>38023</v>
      </c>
      <c r="B12988" s="454" t="s">
        <v>13598</v>
      </c>
      <c r="C12988" s="453" t="s">
        <v>102</v>
      </c>
      <c r="D12988" s="453" t="n">
        <v>7.64</v>
      </c>
      <c r="E12988" s="455" t="s">
        <v>10866</v>
      </c>
    </row>
    <row r="12989" customFormat="false" ht="19.5" hidden="false" customHeight="false" outlineLevel="0" collapsed="false">
      <c r="A12989" s="453" t="n">
        <v>37986</v>
      </c>
      <c r="B12989" s="454" t="s">
        <v>13599</v>
      </c>
      <c r="C12989" s="453" t="s">
        <v>102</v>
      </c>
      <c r="D12989" s="453" t="n">
        <v>3.04</v>
      </c>
      <c r="E12989" s="455" t="s">
        <v>10866</v>
      </c>
    </row>
    <row r="12990" customFormat="false" ht="19.5" hidden="false" customHeight="false" outlineLevel="0" collapsed="false">
      <c r="A12990" s="453" t="n">
        <v>21120</v>
      </c>
      <c r="B12990" s="454" t="s">
        <v>13600</v>
      </c>
      <c r="C12990" s="453" t="s">
        <v>102</v>
      </c>
      <c r="D12990" s="453" t="n">
        <v>15.5</v>
      </c>
      <c r="E12990" s="455" t="s">
        <v>10866</v>
      </c>
    </row>
    <row r="12991" customFormat="false" ht="19.5" hidden="false" customHeight="false" outlineLevel="0" collapsed="false">
      <c r="A12991" s="453" t="n">
        <v>39318</v>
      </c>
      <c r="B12991" s="454" t="s">
        <v>13601</v>
      </c>
      <c r="C12991" s="453" t="s">
        <v>102</v>
      </c>
      <c r="D12991" s="453" t="n">
        <v>14.41</v>
      </c>
      <c r="E12991" s="455" t="s">
        <v>10866</v>
      </c>
    </row>
    <row r="12992" customFormat="false" ht="19.5" hidden="false" customHeight="false" outlineLevel="0" collapsed="false">
      <c r="A12992" s="453" t="n">
        <v>37987</v>
      </c>
      <c r="B12992" s="454" t="s">
        <v>13602</v>
      </c>
      <c r="C12992" s="453" t="s">
        <v>102</v>
      </c>
      <c r="D12992" s="453" t="n">
        <v>151.53</v>
      </c>
      <c r="E12992" s="455" t="s">
        <v>10866</v>
      </c>
    </row>
    <row r="12993" customFormat="false" ht="19.5" hidden="false" customHeight="false" outlineLevel="0" collapsed="false">
      <c r="A12993" s="453" t="n">
        <v>37988</v>
      </c>
      <c r="B12993" s="454" t="s">
        <v>13603</v>
      </c>
      <c r="C12993" s="453" t="s">
        <v>102</v>
      </c>
      <c r="D12993" s="453" t="n">
        <v>240.78</v>
      </c>
      <c r="E12993" s="455" t="s">
        <v>10866</v>
      </c>
    </row>
    <row r="12994" customFormat="false" ht="19.5" hidden="false" customHeight="false" outlineLevel="0" collapsed="false">
      <c r="A12994" s="453" t="n">
        <v>40366</v>
      </c>
      <c r="B12994" s="454" t="s">
        <v>13604</v>
      </c>
      <c r="C12994" s="453" t="s">
        <v>102</v>
      </c>
      <c r="D12994" s="453" t="n">
        <v>64.11</v>
      </c>
      <c r="E12994" s="455" t="s">
        <v>10866</v>
      </c>
    </row>
    <row r="12995" customFormat="false" ht="19.5" hidden="false" customHeight="false" outlineLevel="0" collapsed="false">
      <c r="A12995" s="453" t="n">
        <v>40363</v>
      </c>
      <c r="B12995" s="454" t="s">
        <v>13605</v>
      </c>
      <c r="C12995" s="453" t="s">
        <v>102</v>
      </c>
      <c r="D12995" s="453" t="n">
        <v>50.14</v>
      </c>
      <c r="E12995" s="455" t="s">
        <v>10866</v>
      </c>
    </row>
    <row r="12996" customFormat="false" ht="19.5" hidden="false" customHeight="false" outlineLevel="0" collapsed="false">
      <c r="A12996" s="453" t="n">
        <v>40360</v>
      </c>
      <c r="B12996" s="454" t="s">
        <v>13606</v>
      </c>
      <c r="C12996" s="453" t="s">
        <v>102</v>
      </c>
      <c r="D12996" s="453" t="n">
        <v>32.87</v>
      </c>
      <c r="E12996" s="455" t="s">
        <v>10866</v>
      </c>
    </row>
    <row r="12997" customFormat="false" ht="19.5" hidden="false" customHeight="false" outlineLevel="0" collapsed="false">
      <c r="A12997" s="453" t="n">
        <v>40354</v>
      </c>
      <c r="B12997" s="454" t="s">
        <v>13607</v>
      </c>
      <c r="C12997" s="453" t="s">
        <v>102</v>
      </c>
      <c r="D12997" s="453" t="n">
        <v>21.83</v>
      </c>
      <c r="E12997" s="455" t="s">
        <v>482</v>
      </c>
    </row>
    <row r="12998" customFormat="false" ht="19.5" hidden="false" customHeight="false" outlineLevel="0" collapsed="false">
      <c r="A12998" s="453" t="n">
        <v>40372</v>
      </c>
      <c r="B12998" s="454" t="s">
        <v>13608</v>
      </c>
      <c r="C12998" s="453" t="s">
        <v>102</v>
      </c>
      <c r="D12998" s="453" t="n">
        <v>203</v>
      </c>
      <c r="E12998" s="455" t="s">
        <v>10866</v>
      </c>
    </row>
    <row r="12999" customFormat="false" ht="19.5" hidden="false" customHeight="false" outlineLevel="0" collapsed="false">
      <c r="A12999" s="453" t="n">
        <v>40369</v>
      </c>
      <c r="B12999" s="454" t="s">
        <v>13609</v>
      </c>
      <c r="C12999" s="453" t="s">
        <v>102</v>
      </c>
      <c r="D12999" s="453" t="n">
        <v>101.03</v>
      </c>
      <c r="E12999" s="455" t="s">
        <v>10866</v>
      </c>
    </row>
    <row r="13000" customFormat="false" ht="19.5" hidden="false" customHeight="false" outlineLevel="0" collapsed="false">
      <c r="A13000" s="453" t="n">
        <v>40375</v>
      </c>
      <c r="B13000" s="454" t="s">
        <v>13610</v>
      </c>
      <c r="C13000" s="453" t="s">
        <v>102</v>
      </c>
      <c r="D13000" s="453" t="n">
        <v>274.81</v>
      </c>
      <c r="E13000" s="455" t="s">
        <v>10866</v>
      </c>
    </row>
    <row r="13001" customFormat="false" ht="19.5" hidden="false" customHeight="false" outlineLevel="0" collapsed="false">
      <c r="A13001" s="453" t="n">
        <v>40357</v>
      </c>
      <c r="B13001" s="454" t="s">
        <v>13611</v>
      </c>
      <c r="C13001" s="453" t="s">
        <v>102</v>
      </c>
      <c r="D13001" s="453" t="n">
        <v>24.5</v>
      </c>
      <c r="E13001" s="455" t="s">
        <v>10866</v>
      </c>
    </row>
    <row r="13002" customFormat="false" ht="19.5" hidden="false" customHeight="false" outlineLevel="0" collapsed="false">
      <c r="A13002" s="453" t="n">
        <v>1893</v>
      </c>
      <c r="B13002" s="454" t="s">
        <v>13612</v>
      </c>
      <c r="C13002" s="453" t="s">
        <v>102</v>
      </c>
      <c r="D13002" s="453" t="n">
        <v>4.28</v>
      </c>
      <c r="E13002" s="455" t="s">
        <v>10866</v>
      </c>
    </row>
    <row r="13003" customFormat="false" ht="19.5" hidden="false" customHeight="false" outlineLevel="0" collapsed="false">
      <c r="A13003" s="453" t="n">
        <v>1902</v>
      </c>
      <c r="B13003" s="454" t="s">
        <v>13613</v>
      </c>
      <c r="C13003" s="453" t="s">
        <v>102</v>
      </c>
      <c r="D13003" s="453" t="n">
        <v>3.11</v>
      </c>
      <c r="E13003" s="455" t="s">
        <v>10866</v>
      </c>
    </row>
    <row r="13004" customFormat="false" ht="19.5" hidden="false" customHeight="false" outlineLevel="0" collapsed="false">
      <c r="A13004" s="453" t="n">
        <v>1892</v>
      </c>
      <c r="B13004" s="454" t="s">
        <v>13614</v>
      </c>
      <c r="C13004" s="453" t="s">
        <v>102</v>
      </c>
      <c r="D13004" s="453" t="n">
        <v>2</v>
      </c>
      <c r="E13004" s="455" t="s">
        <v>10866</v>
      </c>
    </row>
    <row r="13005" customFormat="false" ht="19.5" hidden="false" customHeight="false" outlineLevel="0" collapsed="false">
      <c r="A13005" s="453" t="n">
        <v>1901</v>
      </c>
      <c r="B13005" s="454" t="s">
        <v>13615</v>
      </c>
      <c r="C13005" s="453" t="s">
        <v>102</v>
      </c>
      <c r="D13005" s="453" t="n">
        <v>0.97</v>
      </c>
      <c r="E13005" s="455" t="s">
        <v>10866</v>
      </c>
    </row>
    <row r="13006" customFormat="false" ht="19.5" hidden="false" customHeight="false" outlineLevel="0" collapsed="false">
      <c r="A13006" s="453" t="n">
        <v>1907</v>
      </c>
      <c r="B13006" s="454" t="s">
        <v>13616</v>
      </c>
      <c r="C13006" s="453" t="s">
        <v>102</v>
      </c>
      <c r="D13006" s="453" t="n">
        <v>13.78</v>
      </c>
      <c r="E13006" s="455" t="s">
        <v>10866</v>
      </c>
    </row>
    <row r="13007" customFormat="false" ht="19.5" hidden="false" customHeight="false" outlineLevel="0" collapsed="false">
      <c r="A13007" s="453" t="n">
        <v>1894</v>
      </c>
      <c r="B13007" s="454" t="s">
        <v>13617</v>
      </c>
      <c r="C13007" s="453" t="s">
        <v>102</v>
      </c>
      <c r="D13007" s="453" t="n">
        <v>6.19</v>
      </c>
      <c r="E13007" s="455" t="s">
        <v>10866</v>
      </c>
    </row>
    <row r="13008" customFormat="false" ht="19.5" hidden="false" customHeight="false" outlineLevel="0" collapsed="false">
      <c r="A13008" s="453" t="n">
        <v>1896</v>
      </c>
      <c r="B13008" s="454" t="s">
        <v>13618</v>
      </c>
      <c r="C13008" s="453" t="s">
        <v>102</v>
      </c>
      <c r="D13008" s="453" t="n">
        <v>18.5</v>
      </c>
      <c r="E13008" s="455" t="s">
        <v>10866</v>
      </c>
    </row>
    <row r="13009" customFormat="false" ht="19.5" hidden="false" customHeight="false" outlineLevel="0" collapsed="false">
      <c r="A13009" s="453" t="n">
        <v>1891</v>
      </c>
      <c r="B13009" s="454" t="s">
        <v>13619</v>
      </c>
      <c r="C13009" s="453" t="s">
        <v>102</v>
      </c>
      <c r="D13009" s="453" t="n">
        <v>1.44</v>
      </c>
      <c r="E13009" s="455" t="s">
        <v>10866</v>
      </c>
    </row>
    <row r="13010" customFormat="false" ht="19.5" hidden="false" customHeight="false" outlineLevel="0" collapsed="false">
      <c r="A13010" s="453" t="n">
        <v>1895</v>
      </c>
      <c r="B13010" s="454" t="s">
        <v>13620</v>
      </c>
      <c r="C13010" s="453" t="s">
        <v>102</v>
      </c>
      <c r="D13010" s="453" t="n">
        <v>32.51</v>
      </c>
      <c r="E13010" s="455" t="s">
        <v>10866</v>
      </c>
    </row>
    <row r="13011" customFormat="false" ht="19.5" hidden="false" customHeight="false" outlineLevel="0" collapsed="false">
      <c r="A13011" s="453" t="n">
        <v>2641</v>
      </c>
      <c r="B13011" s="454" t="s">
        <v>13621</v>
      </c>
      <c r="C13011" s="453" t="s">
        <v>102</v>
      </c>
      <c r="D13011" s="453" t="n">
        <v>33.3</v>
      </c>
      <c r="E13011" s="455" t="s">
        <v>10866</v>
      </c>
    </row>
    <row r="13012" customFormat="false" ht="19.5" hidden="false" customHeight="false" outlineLevel="0" collapsed="false">
      <c r="A13012" s="453" t="n">
        <v>2636</v>
      </c>
      <c r="B13012" s="454" t="s">
        <v>13622</v>
      </c>
      <c r="C13012" s="453" t="s">
        <v>102</v>
      </c>
      <c r="D13012" s="453" t="n">
        <v>2.14</v>
      </c>
      <c r="E13012" s="455" t="s">
        <v>10866</v>
      </c>
    </row>
    <row r="13013" customFormat="false" ht="19.5" hidden="false" customHeight="false" outlineLevel="0" collapsed="false">
      <c r="A13013" s="453" t="n">
        <v>2637</v>
      </c>
      <c r="B13013" s="454" t="s">
        <v>13623</v>
      </c>
      <c r="C13013" s="453" t="s">
        <v>102</v>
      </c>
      <c r="D13013" s="453" t="n">
        <v>2.28</v>
      </c>
      <c r="E13013" s="455" t="s">
        <v>10866</v>
      </c>
    </row>
    <row r="13014" customFormat="false" ht="19.5" hidden="false" customHeight="false" outlineLevel="0" collapsed="false">
      <c r="A13014" s="453" t="n">
        <v>2638</v>
      </c>
      <c r="B13014" s="454" t="s">
        <v>13624</v>
      </c>
      <c r="C13014" s="453" t="s">
        <v>102</v>
      </c>
      <c r="D13014" s="453" t="n">
        <v>2.65</v>
      </c>
      <c r="E13014" s="455" t="s">
        <v>10866</v>
      </c>
    </row>
    <row r="13015" customFormat="false" ht="19.5" hidden="false" customHeight="false" outlineLevel="0" collapsed="false">
      <c r="A13015" s="453" t="n">
        <v>2639</v>
      </c>
      <c r="B13015" s="454" t="s">
        <v>13625</v>
      </c>
      <c r="C13015" s="453" t="s">
        <v>102</v>
      </c>
      <c r="D13015" s="453" t="n">
        <v>4.7</v>
      </c>
      <c r="E13015" s="455" t="s">
        <v>10866</v>
      </c>
    </row>
    <row r="13016" customFormat="false" ht="19.5" hidden="false" customHeight="false" outlineLevel="0" collapsed="false">
      <c r="A13016" s="453" t="n">
        <v>2644</v>
      </c>
      <c r="B13016" s="454" t="s">
        <v>13626</v>
      </c>
      <c r="C13016" s="453" t="s">
        <v>102</v>
      </c>
      <c r="D13016" s="453" t="n">
        <v>6.81</v>
      </c>
      <c r="E13016" s="455" t="s">
        <v>10866</v>
      </c>
    </row>
    <row r="13017" customFormat="false" ht="19.5" hidden="false" customHeight="false" outlineLevel="0" collapsed="false">
      <c r="A13017" s="453" t="n">
        <v>2640</v>
      </c>
      <c r="B13017" s="454" t="s">
        <v>13627</v>
      </c>
      <c r="C13017" s="453" t="s">
        <v>102</v>
      </c>
      <c r="D13017" s="453" t="n">
        <v>13.86</v>
      </c>
      <c r="E13017" s="455" t="s">
        <v>10866</v>
      </c>
    </row>
    <row r="13018" customFormat="false" ht="19.5" hidden="false" customHeight="false" outlineLevel="0" collapsed="false">
      <c r="A13018" s="453" t="n">
        <v>2642</v>
      </c>
      <c r="B13018" s="454" t="s">
        <v>13628</v>
      </c>
      <c r="C13018" s="453" t="s">
        <v>102</v>
      </c>
      <c r="D13018" s="453" t="n">
        <v>21.1</v>
      </c>
      <c r="E13018" s="455" t="s">
        <v>10866</v>
      </c>
    </row>
    <row r="13019" customFormat="false" ht="19.5" hidden="false" customHeight="false" outlineLevel="0" collapsed="false">
      <c r="A13019" s="453" t="n">
        <v>2643</v>
      </c>
      <c r="B13019" s="454" t="s">
        <v>13629</v>
      </c>
      <c r="C13019" s="453" t="s">
        <v>102</v>
      </c>
      <c r="D13019" s="453" t="n">
        <v>9.49</v>
      </c>
      <c r="E13019" s="455" t="s">
        <v>10866</v>
      </c>
    </row>
    <row r="13020" customFormat="false" ht="19.5" hidden="false" customHeight="false" outlineLevel="0" collapsed="false">
      <c r="A13020" s="453" t="n">
        <v>44281</v>
      </c>
      <c r="B13020" s="454" t="s">
        <v>13630</v>
      </c>
      <c r="C13020" s="453" t="s">
        <v>102</v>
      </c>
      <c r="D13020" s="453" t="n">
        <v>261.12</v>
      </c>
      <c r="E13020" s="455" t="s">
        <v>10866</v>
      </c>
    </row>
    <row r="13021" customFormat="false" ht="19.5" hidden="false" customHeight="false" outlineLevel="0" collapsed="false">
      <c r="A13021" s="453" t="n">
        <v>39855</v>
      </c>
      <c r="B13021" s="454" t="s">
        <v>13631</v>
      </c>
      <c r="C13021" s="453" t="s">
        <v>102</v>
      </c>
      <c r="D13021" s="453"/>
      <c r="E13021" s="455" t="s">
        <v>10866</v>
      </c>
    </row>
    <row r="13022" customFormat="false" ht="19.5" hidden="false" customHeight="false" outlineLevel="0" collapsed="false">
      <c r="A13022" s="453" t="n">
        <v>39856</v>
      </c>
      <c r="B13022" s="454" t="s">
        <v>13632</v>
      </c>
      <c r="C13022" s="453" t="s">
        <v>102</v>
      </c>
      <c r="D13022" s="453"/>
      <c r="E13022" s="455" t="s">
        <v>10866</v>
      </c>
    </row>
    <row r="13023" customFormat="false" ht="19.5" hidden="false" customHeight="false" outlineLevel="0" collapsed="false">
      <c r="A13023" s="453" t="n">
        <v>39857</v>
      </c>
      <c r="B13023" s="454" t="s">
        <v>13633</v>
      </c>
      <c r="C13023" s="453" t="s">
        <v>102</v>
      </c>
      <c r="D13023" s="453"/>
      <c r="E13023" s="455" t="s">
        <v>10866</v>
      </c>
    </row>
    <row r="13024" customFormat="false" ht="19.5" hidden="false" customHeight="false" outlineLevel="0" collapsed="false">
      <c r="A13024" s="453" t="n">
        <v>39858</v>
      </c>
      <c r="B13024" s="454" t="s">
        <v>13634</v>
      </c>
      <c r="C13024" s="453" t="s">
        <v>102</v>
      </c>
      <c r="D13024" s="453"/>
      <c r="E13024" s="455" t="s">
        <v>10866</v>
      </c>
    </row>
    <row r="13025" customFormat="false" ht="19.5" hidden="false" customHeight="false" outlineLevel="0" collapsed="false">
      <c r="A13025" s="453" t="n">
        <v>39859</v>
      </c>
      <c r="B13025" s="454" t="s">
        <v>13635</v>
      </c>
      <c r="C13025" s="453" t="s">
        <v>102</v>
      </c>
      <c r="D13025" s="453"/>
      <c r="E13025" s="455" t="s">
        <v>10866</v>
      </c>
    </row>
    <row r="13026" customFormat="false" ht="19.5" hidden="false" customHeight="false" outlineLevel="0" collapsed="false">
      <c r="A13026" s="453" t="n">
        <v>39860</v>
      </c>
      <c r="B13026" s="454" t="s">
        <v>13636</v>
      </c>
      <c r="C13026" s="453" t="s">
        <v>102</v>
      </c>
      <c r="D13026" s="453"/>
      <c r="E13026" s="455" t="s">
        <v>10866</v>
      </c>
    </row>
    <row r="13027" customFormat="false" ht="19.5" hidden="false" customHeight="false" outlineLevel="0" collapsed="false">
      <c r="A13027" s="453" t="n">
        <v>39861</v>
      </c>
      <c r="B13027" s="454" t="s">
        <v>13637</v>
      </c>
      <c r="C13027" s="453" t="s">
        <v>102</v>
      </c>
      <c r="D13027" s="453"/>
      <c r="E13027" s="455" t="s">
        <v>10866</v>
      </c>
    </row>
    <row r="13028" customFormat="false" ht="19.5" hidden="false" customHeight="false" outlineLevel="0" collapsed="false">
      <c r="A13028" s="453" t="n">
        <v>3867</v>
      </c>
      <c r="B13028" s="454" t="s">
        <v>13638</v>
      </c>
      <c r="C13028" s="453" t="s">
        <v>102</v>
      </c>
      <c r="D13028" s="453" t="n">
        <v>91.45</v>
      </c>
      <c r="E13028" s="455" t="s">
        <v>10866</v>
      </c>
    </row>
    <row r="13029" customFormat="false" ht="19.5" hidden="false" customHeight="false" outlineLevel="0" collapsed="false">
      <c r="A13029" s="453" t="n">
        <v>3861</v>
      </c>
      <c r="B13029" s="454" t="s">
        <v>13639</v>
      </c>
      <c r="C13029" s="453" t="s">
        <v>102</v>
      </c>
      <c r="D13029" s="453" t="n">
        <v>0.95</v>
      </c>
      <c r="E13029" s="455" t="s">
        <v>10866</v>
      </c>
    </row>
    <row r="13030" customFormat="false" ht="19.5" hidden="false" customHeight="false" outlineLevel="0" collapsed="false">
      <c r="A13030" s="453" t="n">
        <v>3904</v>
      </c>
      <c r="B13030" s="454" t="s">
        <v>13640</v>
      </c>
      <c r="C13030" s="453" t="s">
        <v>102</v>
      </c>
      <c r="D13030" s="453" t="n">
        <v>1.01</v>
      </c>
      <c r="E13030" s="455" t="s">
        <v>10866</v>
      </c>
    </row>
    <row r="13031" customFormat="false" ht="19.5" hidden="false" customHeight="false" outlineLevel="0" collapsed="false">
      <c r="A13031" s="453" t="n">
        <v>3903</v>
      </c>
      <c r="B13031" s="454" t="s">
        <v>13641</v>
      </c>
      <c r="C13031" s="453" t="s">
        <v>102</v>
      </c>
      <c r="D13031" s="453" t="n">
        <v>2.45</v>
      </c>
      <c r="E13031" s="455" t="s">
        <v>10866</v>
      </c>
    </row>
    <row r="13032" customFormat="false" ht="19.5" hidden="false" customHeight="false" outlineLevel="0" collapsed="false">
      <c r="A13032" s="453" t="n">
        <v>3862</v>
      </c>
      <c r="B13032" s="454" t="s">
        <v>13642</v>
      </c>
      <c r="C13032" s="453" t="s">
        <v>102</v>
      </c>
      <c r="D13032" s="453" t="n">
        <v>5.23</v>
      </c>
      <c r="E13032" s="455" t="s">
        <v>10866</v>
      </c>
    </row>
    <row r="13033" customFormat="false" ht="19.5" hidden="false" customHeight="false" outlineLevel="0" collapsed="false">
      <c r="A13033" s="453" t="n">
        <v>3863</v>
      </c>
      <c r="B13033" s="454" t="s">
        <v>13643</v>
      </c>
      <c r="C13033" s="453" t="s">
        <v>102</v>
      </c>
      <c r="D13033" s="453" t="n">
        <v>5.36</v>
      </c>
      <c r="E13033" s="455" t="s">
        <v>10866</v>
      </c>
    </row>
    <row r="13034" customFormat="false" ht="19.5" hidden="false" customHeight="false" outlineLevel="0" collapsed="false">
      <c r="A13034" s="453" t="n">
        <v>3864</v>
      </c>
      <c r="B13034" s="454" t="s">
        <v>13644</v>
      </c>
      <c r="C13034" s="453" t="s">
        <v>102</v>
      </c>
      <c r="D13034" s="453" t="n">
        <v>16.4</v>
      </c>
      <c r="E13034" s="455" t="s">
        <v>10866</v>
      </c>
    </row>
    <row r="13035" customFormat="false" ht="19.5" hidden="false" customHeight="false" outlineLevel="0" collapsed="false">
      <c r="A13035" s="453" t="n">
        <v>3865</v>
      </c>
      <c r="B13035" s="454" t="s">
        <v>13645</v>
      </c>
      <c r="C13035" s="453" t="s">
        <v>102</v>
      </c>
      <c r="D13035" s="453" t="n">
        <v>23.99</v>
      </c>
      <c r="E13035" s="455" t="s">
        <v>10866</v>
      </c>
    </row>
    <row r="13036" customFormat="false" ht="19.5" hidden="false" customHeight="false" outlineLevel="0" collapsed="false">
      <c r="A13036" s="453" t="n">
        <v>3866</v>
      </c>
      <c r="B13036" s="454" t="s">
        <v>13646</v>
      </c>
      <c r="C13036" s="453" t="s">
        <v>102</v>
      </c>
      <c r="D13036" s="453" t="n">
        <v>53.85</v>
      </c>
      <c r="E13036" s="455" t="s">
        <v>10866</v>
      </c>
    </row>
    <row r="13037" customFormat="false" ht="19.5" hidden="false" customHeight="false" outlineLevel="0" collapsed="false">
      <c r="A13037" s="453" t="n">
        <v>3878</v>
      </c>
      <c r="B13037" s="454" t="s">
        <v>13647</v>
      </c>
      <c r="C13037" s="453" t="s">
        <v>102</v>
      </c>
      <c r="D13037" s="453" t="n">
        <v>14.68</v>
      </c>
      <c r="E13037" s="455" t="s">
        <v>10866</v>
      </c>
    </row>
    <row r="13038" customFormat="false" ht="19.5" hidden="false" customHeight="false" outlineLevel="0" collapsed="false">
      <c r="A13038" s="453" t="n">
        <v>3876</v>
      </c>
      <c r="B13038" s="454" t="s">
        <v>13648</v>
      </c>
      <c r="C13038" s="453" t="s">
        <v>102</v>
      </c>
      <c r="D13038" s="453" t="n">
        <v>5.84</v>
      </c>
      <c r="E13038" s="455" t="s">
        <v>10866</v>
      </c>
    </row>
    <row r="13039" customFormat="false" ht="19.5" hidden="false" customHeight="false" outlineLevel="0" collapsed="false">
      <c r="A13039" s="453" t="n">
        <v>3883</v>
      </c>
      <c r="B13039" s="454" t="s">
        <v>13649</v>
      </c>
      <c r="C13039" s="453" t="s">
        <v>102</v>
      </c>
      <c r="D13039" s="453" t="n">
        <v>1.88</v>
      </c>
      <c r="E13039" s="455" t="s">
        <v>10866</v>
      </c>
    </row>
    <row r="13040" customFormat="false" ht="19.5" hidden="false" customHeight="false" outlineLevel="0" collapsed="false">
      <c r="A13040" s="453" t="n">
        <v>3884</v>
      </c>
      <c r="B13040" s="454" t="s">
        <v>13650</v>
      </c>
      <c r="C13040" s="453" t="s">
        <v>102</v>
      </c>
      <c r="D13040" s="453" t="n">
        <v>2.97</v>
      </c>
      <c r="E13040" s="455" t="s">
        <v>10866</v>
      </c>
    </row>
    <row r="13041" customFormat="false" ht="19.5" hidden="false" customHeight="false" outlineLevel="0" collapsed="false">
      <c r="A13041" s="453" t="n">
        <v>12892</v>
      </c>
      <c r="B13041" s="454" t="s">
        <v>13651</v>
      </c>
      <c r="C13041" s="453" t="s">
        <v>11275</v>
      </c>
      <c r="D13041" s="453" t="n">
        <v>13.61</v>
      </c>
      <c r="E13041" s="455" t="s">
        <v>10866</v>
      </c>
    </row>
    <row r="13042" customFormat="false" ht="19.5" hidden="false" customHeight="false" outlineLevel="0" collapsed="false">
      <c r="A13042" s="453" t="n">
        <v>38447</v>
      </c>
      <c r="B13042" s="454" t="s">
        <v>13652</v>
      </c>
      <c r="C13042" s="453" t="s">
        <v>102</v>
      </c>
      <c r="D13042" s="453" t="n">
        <v>88.04</v>
      </c>
      <c r="E13042" s="455" t="s">
        <v>10866</v>
      </c>
    </row>
    <row r="13043" customFormat="false" ht="19.5" hidden="false" customHeight="false" outlineLevel="0" collapsed="false">
      <c r="A13043" s="453" t="n">
        <v>36320</v>
      </c>
      <c r="B13043" s="454" t="s">
        <v>13653</v>
      </c>
      <c r="C13043" s="453" t="s">
        <v>102</v>
      </c>
      <c r="D13043" s="453" t="n">
        <v>2.36</v>
      </c>
      <c r="E13043" s="455" t="s">
        <v>10866</v>
      </c>
    </row>
    <row r="13044" customFormat="false" ht="19.5" hidden="false" customHeight="false" outlineLevel="0" collapsed="false">
      <c r="A13044" s="453" t="n">
        <v>36324</v>
      </c>
      <c r="B13044" s="454" t="s">
        <v>13654</v>
      </c>
      <c r="C13044" s="453" t="s">
        <v>102</v>
      </c>
      <c r="D13044" s="453" t="n">
        <v>2.16</v>
      </c>
      <c r="E13044" s="455" t="s">
        <v>10866</v>
      </c>
    </row>
    <row r="13045" customFormat="false" ht="19.5" hidden="false" customHeight="false" outlineLevel="0" collapsed="false">
      <c r="A13045" s="453" t="n">
        <v>38441</v>
      </c>
      <c r="B13045" s="454" t="s">
        <v>13655</v>
      </c>
      <c r="C13045" s="453" t="s">
        <v>102</v>
      </c>
      <c r="D13045" s="453" t="n">
        <v>3.87</v>
      </c>
      <c r="E13045" s="455" t="s">
        <v>10866</v>
      </c>
    </row>
    <row r="13046" customFormat="false" ht="19.5" hidden="false" customHeight="false" outlineLevel="0" collapsed="false">
      <c r="A13046" s="453" t="n">
        <v>38442</v>
      </c>
      <c r="B13046" s="454" t="s">
        <v>13656</v>
      </c>
      <c r="C13046" s="453" t="s">
        <v>102</v>
      </c>
      <c r="D13046" s="453" t="n">
        <v>11</v>
      </c>
      <c r="E13046" s="455" t="s">
        <v>10866</v>
      </c>
    </row>
    <row r="13047" customFormat="false" ht="19.5" hidden="false" customHeight="false" outlineLevel="0" collapsed="false">
      <c r="A13047" s="453" t="n">
        <v>38443</v>
      </c>
      <c r="B13047" s="454" t="s">
        <v>13657</v>
      </c>
      <c r="C13047" s="453" t="s">
        <v>102</v>
      </c>
      <c r="D13047" s="453" t="n">
        <v>13.35</v>
      </c>
      <c r="E13047" s="455" t="s">
        <v>10866</v>
      </c>
    </row>
    <row r="13048" customFormat="false" ht="19.5" hidden="false" customHeight="false" outlineLevel="0" collapsed="false">
      <c r="A13048" s="453" t="n">
        <v>38444</v>
      </c>
      <c r="B13048" s="454" t="s">
        <v>13658</v>
      </c>
      <c r="C13048" s="453" t="s">
        <v>102</v>
      </c>
      <c r="D13048" s="453" t="n">
        <v>22.41</v>
      </c>
      <c r="E13048" s="455" t="s">
        <v>10866</v>
      </c>
    </row>
    <row r="13049" customFormat="false" ht="19.5" hidden="false" customHeight="false" outlineLevel="0" collapsed="false">
      <c r="A13049" s="453" t="n">
        <v>38445</v>
      </c>
      <c r="B13049" s="454" t="s">
        <v>13659</v>
      </c>
      <c r="C13049" s="453" t="s">
        <v>102</v>
      </c>
      <c r="D13049" s="453" t="n">
        <v>41.56</v>
      </c>
      <c r="E13049" s="455" t="s">
        <v>10866</v>
      </c>
    </row>
    <row r="13050" customFormat="false" ht="19.5" hidden="false" customHeight="false" outlineLevel="0" collapsed="false">
      <c r="A13050" s="453" t="n">
        <v>38446</v>
      </c>
      <c r="B13050" s="454" t="s">
        <v>13660</v>
      </c>
      <c r="C13050" s="453" t="s">
        <v>102</v>
      </c>
      <c r="D13050" s="453" t="n">
        <v>68.02</v>
      </c>
      <c r="E13050" s="455" t="s">
        <v>10866</v>
      </c>
    </row>
    <row r="13051" customFormat="false" ht="19.5" hidden="false" customHeight="false" outlineLevel="0" collapsed="false">
      <c r="A13051" s="453" t="n">
        <v>3837</v>
      </c>
      <c r="B13051" s="454" t="s">
        <v>13661</v>
      </c>
      <c r="C13051" s="453" t="s">
        <v>102</v>
      </c>
      <c r="D13051" s="453"/>
      <c r="E13051" s="455" t="s">
        <v>10866</v>
      </c>
    </row>
    <row r="13052" customFormat="false" ht="19.5" hidden="false" customHeight="false" outlineLevel="0" collapsed="false">
      <c r="A13052" s="453" t="n">
        <v>3845</v>
      </c>
      <c r="B13052" s="454" t="s">
        <v>13662</v>
      </c>
      <c r="C13052" s="453" t="s">
        <v>102</v>
      </c>
      <c r="D13052" s="453"/>
      <c r="E13052" s="455" t="s">
        <v>10866</v>
      </c>
    </row>
    <row r="13053" customFormat="false" ht="19.5" hidden="false" customHeight="false" outlineLevel="0" collapsed="false">
      <c r="A13053" s="453" t="n">
        <v>11045</v>
      </c>
      <c r="B13053" s="454" t="s">
        <v>13663</v>
      </c>
      <c r="C13053" s="453" t="s">
        <v>102</v>
      </c>
      <c r="D13053" s="453"/>
      <c r="E13053" s="455" t="s">
        <v>10866</v>
      </c>
    </row>
    <row r="13054" customFormat="false" ht="19.5" hidden="false" customHeight="false" outlineLevel="0" collapsed="false">
      <c r="A13054" s="453" t="n">
        <v>20170</v>
      </c>
      <c r="B13054" s="454" t="s">
        <v>13664</v>
      </c>
      <c r="C13054" s="453" t="s">
        <v>102</v>
      </c>
      <c r="D13054" s="453" t="n">
        <v>16.22</v>
      </c>
      <c r="E13054" s="455" t="s">
        <v>10866</v>
      </c>
    </row>
    <row r="13055" customFormat="false" ht="19.5" hidden="false" customHeight="false" outlineLevel="0" collapsed="false">
      <c r="A13055" s="453" t="n">
        <v>20171</v>
      </c>
      <c r="B13055" s="454" t="s">
        <v>13665</v>
      </c>
      <c r="C13055" s="453" t="s">
        <v>102</v>
      </c>
      <c r="D13055" s="453" t="n">
        <v>46.77</v>
      </c>
      <c r="E13055" s="455" t="s">
        <v>10866</v>
      </c>
    </row>
    <row r="13056" customFormat="false" ht="19.5" hidden="false" customHeight="false" outlineLevel="0" collapsed="false">
      <c r="A13056" s="453" t="n">
        <v>20167</v>
      </c>
      <c r="B13056" s="454" t="s">
        <v>13666</v>
      </c>
      <c r="C13056" s="453" t="s">
        <v>102</v>
      </c>
      <c r="D13056" s="453" t="n">
        <v>5.88</v>
      </c>
      <c r="E13056" s="455" t="s">
        <v>10866</v>
      </c>
    </row>
    <row r="13057" customFormat="false" ht="19.5" hidden="false" customHeight="false" outlineLevel="0" collapsed="false">
      <c r="A13057" s="453" t="n">
        <v>20168</v>
      </c>
      <c r="B13057" s="454" t="s">
        <v>13667</v>
      </c>
      <c r="C13057" s="453" t="s">
        <v>102</v>
      </c>
      <c r="D13057" s="453" t="n">
        <v>12.1</v>
      </c>
      <c r="E13057" s="455" t="s">
        <v>10866</v>
      </c>
    </row>
    <row r="13058" customFormat="false" ht="19.5" hidden="false" customHeight="false" outlineLevel="0" collapsed="false">
      <c r="A13058" s="453" t="n">
        <v>20169</v>
      </c>
      <c r="B13058" s="454" t="s">
        <v>13668</v>
      </c>
      <c r="C13058" s="453" t="s">
        <v>102</v>
      </c>
      <c r="D13058" s="453" t="n">
        <v>14.13</v>
      </c>
      <c r="E13058" s="455" t="s">
        <v>10866</v>
      </c>
    </row>
    <row r="13059" customFormat="false" ht="19.5" hidden="false" customHeight="false" outlineLevel="0" collapsed="false">
      <c r="A13059" s="453" t="n">
        <v>3899</v>
      </c>
      <c r="B13059" s="454" t="s">
        <v>13669</v>
      </c>
      <c r="C13059" s="453" t="s">
        <v>102</v>
      </c>
      <c r="D13059" s="453" t="n">
        <v>7.84</v>
      </c>
      <c r="E13059" s="455" t="s">
        <v>10866</v>
      </c>
    </row>
    <row r="13060" customFormat="false" ht="19.5" hidden="false" customHeight="false" outlineLevel="0" collapsed="false">
      <c r="A13060" s="453" t="n">
        <v>38676</v>
      </c>
      <c r="B13060" s="454" t="s">
        <v>13670</v>
      </c>
      <c r="C13060" s="453" t="s">
        <v>102</v>
      </c>
      <c r="D13060" s="453" t="n">
        <v>39.2</v>
      </c>
      <c r="E13060" s="455" t="s">
        <v>10866</v>
      </c>
    </row>
    <row r="13061" customFormat="false" ht="19.5" hidden="false" customHeight="false" outlineLevel="0" collapsed="false">
      <c r="A13061" s="453" t="n">
        <v>3897</v>
      </c>
      <c r="B13061" s="454" t="s">
        <v>13671</v>
      </c>
      <c r="C13061" s="453" t="s">
        <v>102</v>
      </c>
      <c r="D13061" s="453" t="n">
        <v>1.91</v>
      </c>
      <c r="E13061" s="455" t="s">
        <v>10866</v>
      </c>
    </row>
    <row r="13062" customFormat="false" ht="19.5" hidden="false" customHeight="false" outlineLevel="0" collapsed="false">
      <c r="A13062" s="453" t="n">
        <v>3875</v>
      </c>
      <c r="B13062" s="454" t="s">
        <v>13672</v>
      </c>
      <c r="C13062" s="453" t="s">
        <v>102</v>
      </c>
      <c r="D13062" s="453" t="n">
        <v>3.95</v>
      </c>
      <c r="E13062" s="455" t="s">
        <v>10866</v>
      </c>
    </row>
    <row r="13063" customFormat="false" ht="19.5" hidden="false" customHeight="false" outlineLevel="0" collapsed="false">
      <c r="A13063" s="453" t="n">
        <v>3898</v>
      </c>
      <c r="B13063" s="454" t="s">
        <v>13673</v>
      </c>
      <c r="C13063" s="453" t="s">
        <v>102</v>
      </c>
      <c r="D13063" s="453" t="n">
        <v>8.02</v>
      </c>
      <c r="E13063" s="455" t="s">
        <v>10866</v>
      </c>
    </row>
    <row r="13064" customFormat="false" ht="19.5" hidden="false" customHeight="false" outlineLevel="0" collapsed="false">
      <c r="A13064" s="453" t="n">
        <v>3855</v>
      </c>
      <c r="B13064" s="454" t="s">
        <v>13674</v>
      </c>
      <c r="C13064" s="453" t="s">
        <v>102</v>
      </c>
      <c r="D13064" s="453" t="n">
        <v>6.34</v>
      </c>
      <c r="E13064" s="455" t="s">
        <v>10866</v>
      </c>
    </row>
    <row r="13065" customFormat="false" ht="19.5" hidden="false" customHeight="false" outlineLevel="0" collapsed="false">
      <c r="A13065" s="453" t="n">
        <v>3874</v>
      </c>
      <c r="B13065" s="454" t="s">
        <v>13675</v>
      </c>
      <c r="C13065" s="453" t="s">
        <v>102</v>
      </c>
      <c r="D13065" s="453" t="n">
        <v>7.35</v>
      </c>
      <c r="E13065" s="455" t="s">
        <v>10866</v>
      </c>
    </row>
    <row r="13066" customFormat="false" ht="19.5" hidden="false" customHeight="false" outlineLevel="0" collapsed="false">
      <c r="A13066" s="453" t="n">
        <v>3870</v>
      </c>
      <c r="B13066" s="454" t="s">
        <v>13676</v>
      </c>
      <c r="C13066" s="453" t="s">
        <v>102</v>
      </c>
      <c r="D13066" s="453" t="n">
        <v>8.06</v>
      </c>
      <c r="E13066" s="455" t="s">
        <v>10866</v>
      </c>
    </row>
    <row r="13067" customFormat="false" ht="19.5" hidden="false" customHeight="false" outlineLevel="0" collapsed="false">
      <c r="A13067" s="453" t="n">
        <v>38678</v>
      </c>
      <c r="B13067" s="454" t="s">
        <v>13677</v>
      </c>
      <c r="C13067" s="453" t="s">
        <v>102</v>
      </c>
      <c r="D13067" s="453" t="n">
        <v>21.34</v>
      </c>
      <c r="E13067" s="455" t="s">
        <v>10866</v>
      </c>
    </row>
    <row r="13068" customFormat="false" ht="19.5" hidden="false" customHeight="false" outlineLevel="0" collapsed="false">
      <c r="A13068" s="453" t="n">
        <v>3859</v>
      </c>
      <c r="B13068" s="454" t="s">
        <v>13678</v>
      </c>
      <c r="C13068" s="453" t="s">
        <v>102</v>
      </c>
      <c r="D13068" s="453" t="n">
        <v>1.63</v>
      </c>
      <c r="E13068" s="455" t="s">
        <v>10866</v>
      </c>
    </row>
    <row r="13069" customFormat="false" ht="19.5" hidden="false" customHeight="false" outlineLevel="0" collapsed="false">
      <c r="A13069" s="453" t="n">
        <v>3856</v>
      </c>
      <c r="B13069" s="454" t="s">
        <v>13679</v>
      </c>
      <c r="C13069" s="453" t="s">
        <v>102</v>
      </c>
      <c r="D13069" s="453" t="n">
        <v>2.25</v>
      </c>
      <c r="E13069" s="455" t="s">
        <v>10866</v>
      </c>
    </row>
    <row r="13070" customFormat="false" ht="19.5" hidden="false" customHeight="false" outlineLevel="0" collapsed="false">
      <c r="A13070" s="453" t="n">
        <v>3906</v>
      </c>
      <c r="B13070" s="454" t="s">
        <v>13680</v>
      </c>
      <c r="C13070" s="453" t="s">
        <v>102</v>
      </c>
      <c r="D13070" s="453" t="n">
        <v>1.86</v>
      </c>
      <c r="E13070" s="455" t="s">
        <v>10866</v>
      </c>
    </row>
    <row r="13071" customFormat="false" ht="19.5" hidden="false" customHeight="false" outlineLevel="0" collapsed="false">
      <c r="A13071" s="453" t="n">
        <v>3860</v>
      </c>
      <c r="B13071" s="454" t="s">
        <v>13681</v>
      </c>
      <c r="C13071" s="453" t="s">
        <v>102</v>
      </c>
      <c r="D13071" s="453" t="n">
        <v>5.53</v>
      </c>
      <c r="E13071" s="455" t="s">
        <v>10866</v>
      </c>
    </row>
    <row r="13072" customFormat="false" ht="19.5" hidden="false" customHeight="false" outlineLevel="0" collapsed="false">
      <c r="A13072" s="453" t="n">
        <v>3905</v>
      </c>
      <c r="B13072" s="454" t="s">
        <v>13682</v>
      </c>
      <c r="C13072" s="453" t="s">
        <v>102</v>
      </c>
      <c r="D13072" s="453" t="n">
        <v>12.68</v>
      </c>
      <c r="E13072" s="455" t="s">
        <v>10866</v>
      </c>
    </row>
    <row r="13073" customFormat="false" ht="19.5" hidden="false" customHeight="false" outlineLevel="0" collapsed="false">
      <c r="A13073" s="453" t="n">
        <v>3871</v>
      </c>
      <c r="B13073" s="454" t="s">
        <v>13683</v>
      </c>
      <c r="C13073" s="453" t="s">
        <v>102</v>
      </c>
      <c r="D13073" s="453" t="n">
        <v>22.44</v>
      </c>
      <c r="E13073" s="455" t="s">
        <v>10866</v>
      </c>
    </row>
    <row r="13074" customFormat="false" ht="19.5" hidden="false" customHeight="false" outlineLevel="0" collapsed="false">
      <c r="A13074" s="453" t="n">
        <v>37427</v>
      </c>
      <c r="B13074" s="454" t="s">
        <v>13684</v>
      </c>
      <c r="C13074" s="453" t="s">
        <v>102</v>
      </c>
      <c r="D13074" s="453" t="n">
        <v>75.52</v>
      </c>
      <c r="E13074" s="455" t="s">
        <v>10866</v>
      </c>
    </row>
    <row r="13075" customFormat="false" ht="19.5" hidden="false" customHeight="false" outlineLevel="0" collapsed="false">
      <c r="A13075" s="453" t="n">
        <v>37424</v>
      </c>
      <c r="B13075" s="454" t="s">
        <v>13685</v>
      </c>
      <c r="C13075" s="453" t="s">
        <v>102</v>
      </c>
      <c r="D13075" s="453" t="n">
        <v>14.55</v>
      </c>
      <c r="E13075" s="455" t="s">
        <v>10866</v>
      </c>
    </row>
    <row r="13076" customFormat="false" ht="19.5" hidden="false" customHeight="false" outlineLevel="0" collapsed="false">
      <c r="A13076" s="453" t="n">
        <v>37428</v>
      </c>
      <c r="B13076" s="454" t="s">
        <v>13686</v>
      </c>
      <c r="C13076" s="453" t="s">
        <v>102</v>
      </c>
      <c r="D13076" s="453" t="n">
        <v>260.28</v>
      </c>
      <c r="E13076" s="455" t="s">
        <v>10866</v>
      </c>
    </row>
    <row r="13077" customFormat="false" ht="19.5" hidden="false" customHeight="false" outlineLevel="0" collapsed="false">
      <c r="A13077" s="453" t="n">
        <v>37425</v>
      </c>
      <c r="B13077" s="454" t="s">
        <v>13687</v>
      </c>
      <c r="C13077" s="453" t="s">
        <v>102</v>
      </c>
      <c r="D13077" s="453" t="n">
        <v>15.68</v>
      </c>
      <c r="E13077" s="455" t="s">
        <v>10866</v>
      </c>
    </row>
    <row r="13078" customFormat="false" ht="19.5" hidden="false" customHeight="false" outlineLevel="0" collapsed="false">
      <c r="A13078" s="453" t="n">
        <v>37429</v>
      </c>
      <c r="B13078" s="454" t="s">
        <v>13688</v>
      </c>
      <c r="C13078" s="453" t="s">
        <v>102</v>
      </c>
      <c r="D13078" s="453" t="n">
        <v>3291.44</v>
      </c>
      <c r="E13078" s="455" t="s">
        <v>10866</v>
      </c>
    </row>
    <row r="13079" customFormat="false" ht="19.5" hidden="false" customHeight="false" outlineLevel="0" collapsed="false">
      <c r="A13079" s="453" t="n">
        <v>37426</v>
      </c>
      <c r="B13079" s="454" t="s">
        <v>13689</v>
      </c>
      <c r="C13079" s="453" t="s">
        <v>102</v>
      </c>
      <c r="D13079" s="453" t="n">
        <v>31.66</v>
      </c>
      <c r="E13079" s="455" t="s">
        <v>10866</v>
      </c>
    </row>
    <row r="13080" customFormat="false" ht="19.5" hidden="false" customHeight="false" outlineLevel="0" collapsed="false">
      <c r="A13080" s="453" t="n">
        <v>39292</v>
      </c>
      <c r="B13080" s="454" t="s">
        <v>13690</v>
      </c>
      <c r="C13080" s="453" t="s">
        <v>102</v>
      </c>
      <c r="D13080" s="453" t="n">
        <v>14.18</v>
      </c>
      <c r="E13080" s="455" t="s">
        <v>10866</v>
      </c>
    </row>
    <row r="13081" customFormat="false" ht="19.5" hidden="false" customHeight="false" outlineLevel="0" collapsed="false">
      <c r="A13081" s="453" t="n">
        <v>39293</v>
      </c>
      <c r="B13081" s="454" t="s">
        <v>13691</v>
      </c>
      <c r="C13081" s="453" t="s">
        <v>102</v>
      </c>
      <c r="D13081" s="453" t="n">
        <v>22.03</v>
      </c>
      <c r="E13081" s="455" t="s">
        <v>10866</v>
      </c>
    </row>
    <row r="13082" customFormat="false" ht="19.5" hidden="false" customHeight="false" outlineLevel="0" collapsed="false">
      <c r="A13082" s="453" t="n">
        <v>39294</v>
      </c>
      <c r="B13082" s="454" t="s">
        <v>13692</v>
      </c>
      <c r="C13082" s="453" t="s">
        <v>102</v>
      </c>
      <c r="D13082" s="453" t="n">
        <v>23.55</v>
      </c>
      <c r="E13082" s="455" t="s">
        <v>10866</v>
      </c>
    </row>
    <row r="13083" customFormat="false" ht="19.5" hidden="false" customHeight="false" outlineLevel="0" collapsed="false">
      <c r="A13083" s="453" t="n">
        <v>39295</v>
      </c>
      <c r="B13083" s="454" t="s">
        <v>13693</v>
      </c>
      <c r="C13083" s="453" t="s">
        <v>102</v>
      </c>
      <c r="D13083" s="453" t="n">
        <v>32.39</v>
      </c>
      <c r="E13083" s="455" t="s">
        <v>10866</v>
      </c>
    </row>
    <row r="13084" customFormat="false" ht="19.5" hidden="false" customHeight="false" outlineLevel="0" collapsed="false">
      <c r="A13084" s="453" t="n">
        <v>39312</v>
      </c>
      <c r="B13084" s="454" t="s">
        <v>13694</v>
      </c>
      <c r="C13084" s="453" t="s">
        <v>102</v>
      </c>
      <c r="D13084" s="453" t="n">
        <v>21.74</v>
      </c>
      <c r="E13084" s="455" t="s">
        <v>10866</v>
      </c>
    </row>
    <row r="13085" customFormat="false" ht="19.5" hidden="false" customHeight="false" outlineLevel="0" collapsed="false">
      <c r="A13085" s="453" t="n">
        <v>39313</v>
      </c>
      <c r="B13085" s="454" t="s">
        <v>13695</v>
      </c>
      <c r="C13085" s="453" t="s">
        <v>102</v>
      </c>
      <c r="D13085" s="453" t="n">
        <v>29.2</v>
      </c>
      <c r="E13085" s="455" t="s">
        <v>10866</v>
      </c>
    </row>
    <row r="13086" customFormat="false" ht="19.5" hidden="false" customHeight="false" outlineLevel="0" collapsed="false">
      <c r="A13086" s="453" t="n">
        <v>39314</v>
      </c>
      <c r="B13086" s="454" t="s">
        <v>13696</v>
      </c>
      <c r="C13086" s="453" t="s">
        <v>102</v>
      </c>
      <c r="D13086" s="453" t="n">
        <v>42.97</v>
      </c>
      <c r="E13086" s="455" t="s">
        <v>10866</v>
      </c>
    </row>
    <row r="13087" customFormat="false" ht="19.5" hidden="false" customHeight="false" outlineLevel="0" collapsed="false">
      <c r="A13087" s="453" t="n">
        <v>39296</v>
      </c>
      <c r="B13087" s="454" t="s">
        <v>13697</v>
      </c>
      <c r="C13087" s="453" t="s">
        <v>102</v>
      </c>
      <c r="D13087" s="453" t="n">
        <v>12.93</v>
      </c>
      <c r="E13087" s="455" t="s">
        <v>10866</v>
      </c>
    </row>
    <row r="13088" customFormat="false" ht="19.5" hidden="false" customHeight="false" outlineLevel="0" collapsed="false">
      <c r="A13088" s="453" t="n">
        <v>39297</v>
      </c>
      <c r="B13088" s="454" t="s">
        <v>13698</v>
      </c>
      <c r="C13088" s="453" t="s">
        <v>102</v>
      </c>
      <c r="D13088" s="453" t="n">
        <v>17.53</v>
      </c>
      <c r="E13088" s="455" t="s">
        <v>10866</v>
      </c>
    </row>
    <row r="13089" customFormat="false" ht="19.5" hidden="false" customHeight="false" outlineLevel="0" collapsed="false">
      <c r="A13089" s="453" t="n">
        <v>39298</v>
      </c>
      <c r="B13089" s="454" t="s">
        <v>13699</v>
      </c>
      <c r="C13089" s="453" t="s">
        <v>102</v>
      </c>
      <c r="D13089" s="453" t="n">
        <v>33.65</v>
      </c>
      <c r="E13089" s="455" t="s">
        <v>10866</v>
      </c>
    </row>
    <row r="13090" customFormat="false" ht="19.5" hidden="false" customHeight="false" outlineLevel="0" collapsed="false">
      <c r="A13090" s="453" t="n">
        <v>39299</v>
      </c>
      <c r="B13090" s="454" t="s">
        <v>13700</v>
      </c>
      <c r="C13090" s="453" t="s">
        <v>102</v>
      </c>
      <c r="D13090" s="453" t="n">
        <v>39.88</v>
      </c>
      <c r="E13090" s="455" t="s">
        <v>10866</v>
      </c>
    </row>
    <row r="13091" customFormat="false" ht="19.5" hidden="false" customHeight="false" outlineLevel="0" collapsed="false">
      <c r="A13091" s="453" t="n">
        <v>39308</v>
      </c>
      <c r="B13091" s="454" t="s">
        <v>13701</v>
      </c>
      <c r="C13091" s="453" t="s">
        <v>102</v>
      </c>
      <c r="D13091" s="453" t="n">
        <v>10.78</v>
      </c>
      <c r="E13091" s="455" t="s">
        <v>10866</v>
      </c>
    </row>
    <row r="13092" customFormat="false" ht="19.5" hidden="false" customHeight="false" outlineLevel="0" collapsed="false">
      <c r="A13092" s="453" t="n">
        <v>39309</v>
      </c>
      <c r="B13092" s="454" t="s">
        <v>13702</v>
      </c>
      <c r="C13092" s="453" t="s">
        <v>102</v>
      </c>
      <c r="D13092" s="453" t="n">
        <v>12.3</v>
      </c>
      <c r="E13092" s="455" t="s">
        <v>10866</v>
      </c>
    </row>
    <row r="13093" customFormat="false" ht="19.5" hidden="false" customHeight="false" outlineLevel="0" collapsed="false">
      <c r="A13093" s="453" t="n">
        <v>39310</v>
      </c>
      <c r="B13093" s="454" t="s">
        <v>13703</v>
      </c>
      <c r="C13093" s="453" t="s">
        <v>102</v>
      </c>
      <c r="D13093" s="453" t="n">
        <v>22.95</v>
      </c>
      <c r="E13093" s="455" t="s">
        <v>10866</v>
      </c>
    </row>
    <row r="13094" customFormat="false" ht="19.5" hidden="false" customHeight="false" outlineLevel="0" collapsed="false">
      <c r="A13094" s="453" t="n">
        <v>39311</v>
      </c>
      <c r="B13094" s="454" t="s">
        <v>13704</v>
      </c>
      <c r="C13094" s="453" t="s">
        <v>102</v>
      </c>
      <c r="D13094" s="453" t="n">
        <v>32.49</v>
      </c>
      <c r="E13094" s="455" t="s">
        <v>10866</v>
      </c>
    </row>
    <row r="13095" customFormat="false" ht="19.5" hidden="false" customHeight="false" outlineLevel="0" collapsed="false">
      <c r="A13095" s="453" t="n">
        <v>45261</v>
      </c>
      <c r="B13095" s="454" t="s">
        <v>13705</v>
      </c>
      <c r="C13095" s="453" t="s">
        <v>11275</v>
      </c>
      <c r="D13095" s="453" t="n">
        <v>23.76</v>
      </c>
      <c r="E13095" s="455" t="s">
        <v>10866</v>
      </c>
    </row>
    <row r="13096" customFormat="false" ht="19.5" hidden="false" customHeight="false" outlineLevel="0" collapsed="false">
      <c r="A13096" s="453" t="n">
        <v>11519</v>
      </c>
      <c r="B13096" s="454" t="s">
        <v>13706</v>
      </c>
      <c r="C13096" s="453" t="s">
        <v>11275</v>
      </c>
      <c r="D13096" s="453" t="n">
        <v>65.22</v>
      </c>
      <c r="E13096" s="455" t="s">
        <v>10866</v>
      </c>
    </row>
    <row r="13097" customFormat="false" ht="19.5" hidden="false" customHeight="false" outlineLevel="0" collapsed="false">
      <c r="A13097" s="453" t="n">
        <v>11520</v>
      </c>
      <c r="B13097" s="454" t="s">
        <v>13707</v>
      </c>
      <c r="C13097" s="453" t="s">
        <v>11275</v>
      </c>
      <c r="D13097" s="453" t="n">
        <v>30.15</v>
      </c>
      <c r="E13097" s="455" t="s">
        <v>10866</v>
      </c>
    </row>
    <row r="13098" customFormat="false" ht="19.5" hidden="false" customHeight="false" outlineLevel="0" collapsed="false">
      <c r="A13098" s="453" t="n">
        <v>11518</v>
      </c>
      <c r="B13098" s="454" t="s">
        <v>13708</v>
      </c>
      <c r="C13098" s="453" t="s">
        <v>11275</v>
      </c>
      <c r="D13098" s="453" t="n">
        <v>109.64</v>
      </c>
      <c r="E13098" s="455" t="s">
        <v>10866</v>
      </c>
    </row>
    <row r="13099" customFormat="false" ht="19.5" hidden="false" customHeight="false" outlineLevel="0" collapsed="false">
      <c r="A13099" s="453" t="n">
        <v>38473</v>
      </c>
      <c r="B13099" s="454" t="s">
        <v>13709</v>
      </c>
      <c r="C13099" s="453" t="s">
        <v>102</v>
      </c>
      <c r="D13099" s="453" t="n">
        <v>314.25</v>
      </c>
      <c r="E13099" s="455" t="s">
        <v>10866</v>
      </c>
    </row>
    <row r="13100" customFormat="false" ht="19.5" hidden="false" customHeight="false" outlineLevel="0" collapsed="false">
      <c r="A13100" s="453" t="n">
        <v>4244</v>
      </c>
      <c r="B13100" s="454" t="s">
        <v>13710</v>
      </c>
      <c r="C13100" s="453" t="s">
        <v>485</v>
      </c>
      <c r="D13100" s="453" t="n">
        <v>23.88</v>
      </c>
      <c r="E13100" s="455" t="s">
        <v>10866</v>
      </c>
    </row>
    <row r="13101" customFormat="false" ht="19.5" hidden="false" customHeight="false" outlineLevel="0" collapsed="false">
      <c r="A13101" s="453" t="n">
        <v>40977</v>
      </c>
      <c r="B13101" s="454" t="s">
        <v>13711</v>
      </c>
      <c r="C13101" s="453" t="s">
        <v>7690</v>
      </c>
      <c r="D13101" s="453" t="n">
        <v>4197.83</v>
      </c>
      <c r="E13101" s="455" t="s">
        <v>10866</v>
      </c>
    </row>
    <row r="13102" customFormat="false" ht="19.5" hidden="false" customHeight="false" outlineLevel="0" collapsed="false">
      <c r="A13102" s="453" t="n">
        <v>4115</v>
      </c>
      <c r="B13102" s="454" t="s">
        <v>13712</v>
      </c>
      <c r="C13102" s="453" t="s">
        <v>501</v>
      </c>
      <c r="D13102" s="453" t="n">
        <v>45.34</v>
      </c>
      <c r="E13102" s="455" t="s">
        <v>10866</v>
      </c>
    </row>
    <row r="13103" customFormat="false" ht="19.5" hidden="false" customHeight="false" outlineLevel="0" collapsed="false">
      <c r="A13103" s="453" t="n">
        <v>4119</v>
      </c>
      <c r="B13103" s="454" t="s">
        <v>13713</v>
      </c>
      <c r="C13103" s="453" t="s">
        <v>501</v>
      </c>
      <c r="D13103" s="453" t="n">
        <v>91.57</v>
      </c>
      <c r="E13103" s="455" t="s">
        <v>10866</v>
      </c>
    </row>
    <row r="13104" customFormat="false" ht="19.5" hidden="false" customHeight="false" outlineLevel="0" collapsed="false">
      <c r="A13104" s="453" t="n">
        <v>2794</v>
      </c>
      <c r="B13104" s="454" t="s">
        <v>13714</v>
      </c>
      <c r="C13104" s="453" t="s">
        <v>501</v>
      </c>
      <c r="D13104" s="453" t="n">
        <v>242.92</v>
      </c>
      <c r="E13104" s="455" t="s">
        <v>10866</v>
      </c>
    </row>
    <row r="13105" customFormat="false" ht="19.5" hidden="false" customHeight="false" outlineLevel="0" collapsed="false">
      <c r="A13105" s="453" t="n">
        <v>2788</v>
      </c>
      <c r="B13105" s="454" t="s">
        <v>13715</v>
      </c>
      <c r="C13105" s="453" t="s">
        <v>501</v>
      </c>
      <c r="D13105" s="453" t="n">
        <v>353.88</v>
      </c>
      <c r="E13105" s="455" t="s">
        <v>10866</v>
      </c>
    </row>
    <row r="13106" customFormat="false" ht="19.5" hidden="false" customHeight="false" outlineLevel="0" collapsed="false">
      <c r="A13106" s="453" t="n">
        <v>4006</v>
      </c>
      <c r="B13106" s="454" t="s">
        <v>13716</v>
      </c>
      <c r="C13106" s="453" t="s">
        <v>753</v>
      </c>
      <c r="D13106" s="453" t="n">
        <v>1608.54</v>
      </c>
      <c r="E13106" s="455" t="s">
        <v>10866</v>
      </c>
    </row>
    <row r="13107" customFormat="false" ht="19.5" hidden="false" customHeight="false" outlineLevel="0" collapsed="false">
      <c r="A13107" s="453" t="n">
        <v>45395</v>
      </c>
      <c r="B13107" s="454" t="s">
        <v>13717</v>
      </c>
      <c r="C13107" s="453" t="s">
        <v>11275</v>
      </c>
      <c r="D13107" s="453" t="n">
        <v>36.05</v>
      </c>
      <c r="E13107" s="455" t="s">
        <v>10866</v>
      </c>
    </row>
    <row r="13108" customFormat="false" ht="19.5" hidden="false" customHeight="false" outlineLevel="0" collapsed="false">
      <c r="A13108" s="453" t="n">
        <v>37461</v>
      </c>
      <c r="B13108" s="454" t="s">
        <v>13718</v>
      </c>
      <c r="C13108" s="453" t="s">
        <v>501</v>
      </c>
      <c r="D13108" s="453" t="n">
        <v>12.65</v>
      </c>
      <c r="E13108" s="455" t="s">
        <v>10866</v>
      </c>
    </row>
    <row r="13109" customFormat="false" ht="19.5" hidden="false" customHeight="false" outlineLevel="0" collapsed="false">
      <c r="A13109" s="453" t="n">
        <v>37460</v>
      </c>
      <c r="B13109" s="454" t="s">
        <v>13719</v>
      </c>
      <c r="C13109" s="453" t="s">
        <v>501</v>
      </c>
      <c r="D13109" s="453" t="n">
        <v>22.21</v>
      </c>
      <c r="E13109" s="455" t="s">
        <v>10866</v>
      </c>
    </row>
    <row r="13110" customFormat="false" ht="19.5" hidden="false" customHeight="false" outlineLevel="0" collapsed="false">
      <c r="A13110" s="453" t="n">
        <v>37458</v>
      </c>
      <c r="B13110" s="454" t="s">
        <v>13720</v>
      </c>
      <c r="C13110" s="453" t="s">
        <v>501</v>
      </c>
      <c r="D13110" s="453" t="n">
        <v>5.15</v>
      </c>
      <c r="E13110" s="455" t="s">
        <v>482</v>
      </c>
    </row>
    <row r="13111" customFormat="false" ht="19.5" hidden="false" customHeight="false" outlineLevel="0" collapsed="false">
      <c r="A13111" s="453" t="n">
        <v>37454</v>
      </c>
      <c r="B13111" s="454" t="s">
        <v>13721</v>
      </c>
      <c r="C13111" s="453" t="s">
        <v>501</v>
      </c>
      <c r="D13111" s="453" t="n">
        <v>1.61</v>
      </c>
      <c r="E13111" s="455" t="s">
        <v>10866</v>
      </c>
    </row>
    <row r="13112" customFormat="false" ht="19.5" hidden="false" customHeight="false" outlineLevel="0" collapsed="false">
      <c r="A13112" s="453" t="n">
        <v>37455</v>
      </c>
      <c r="B13112" s="454" t="s">
        <v>13722</v>
      </c>
      <c r="C13112" s="453" t="s">
        <v>501</v>
      </c>
      <c r="D13112" s="453" t="n">
        <v>2.68</v>
      </c>
      <c r="E13112" s="455" t="s">
        <v>10866</v>
      </c>
    </row>
    <row r="13113" customFormat="false" ht="19.5" hidden="false" customHeight="false" outlineLevel="0" collapsed="false">
      <c r="A13113" s="453" t="n">
        <v>37459</v>
      </c>
      <c r="B13113" s="454" t="s">
        <v>13723</v>
      </c>
      <c r="C13113" s="453" t="s">
        <v>501</v>
      </c>
      <c r="D13113" s="453" t="n">
        <v>8.58</v>
      </c>
      <c r="E13113" s="455" t="s">
        <v>10866</v>
      </c>
    </row>
    <row r="13114" customFormat="false" ht="19.5" hidden="false" customHeight="false" outlineLevel="0" collapsed="false">
      <c r="A13114" s="453" t="n">
        <v>37457</v>
      </c>
      <c r="B13114" s="454" t="s">
        <v>13724</v>
      </c>
      <c r="C13114" s="453" t="s">
        <v>501</v>
      </c>
      <c r="D13114" s="453" t="n">
        <v>2.95</v>
      </c>
      <c r="E13114" s="455" t="s">
        <v>10866</v>
      </c>
    </row>
    <row r="13115" customFormat="false" ht="19.5" hidden="false" customHeight="false" outlineLevel="0" collapsed="false">
      <c r="A13115" s="453" t="n">
        <v>37456</v>
      </c>
      <c r="B13115" s="454" t="s">
        <v>13725</v>
      </c>
      <c r="C13115" s="453" t="s">
        <v>501</v>
      </c>
      <c r="D13115" s="453" t="n">
        <v>2.02</v>
      </c>
      <c r="E13115" s="455" t="s">
        <v>10866</v>
      </c>
    </row>
    <row r="13116" customFormat="false" ht="19.5" hidden="false" customHeight="false" outlineLevel="0" collapsed="false">
      <c r="A13116" s="453" t="n">
        <v>21029</v>
      </c>
      <c r="B13116" s="454" t="s">
        <v>13726</v>
      </c>
      <c r="C13116" s="453" t="s">
        <v>102</v>
      </c>
      <c r="D13116" s="453" t="n">
        <v>368</v>
      </c>
      <c r="E13116" s="455" t="s">
        <v>482</v>
      </c>
    </row>
    <row r="13117" customFormat="false" ht="19.5" hidden="false" customHeight="false" outlineLevel="0" collapsed="false">
      <c r="A13117" s="453" t="n">
        <v>21030</v>
      </c>
      <c r="B13117" s="454" t="s">
        <v>13727</v>
      </c>
      <c r="C13117" s="453" t="s">
        <v>102</v>
      </c>
      <c r="D13117" s="453" t="n">
        <v>453.62</v>
      </c>
      <c r="E13117" s="455" t="s">
        <v>10866</v>
      </c>
    </row>
    <row r="13118" customFormat="false" ht="19.5" hidden="false" customHeight="false" outlineLevel="0" collapsed="false">
      <c r="A13118" s="453" t="n">
        <v>21031</v>
      </c>
      <c r="B13118" s="454" t="s">
        <v>13728</v>
      </c>
      <c r="C13118" s="453" t="s">
        <v>102</v>
      </c>
      <c r="D13118" s="453" t="n">
        <v>564.75</v>
      </c>
      <c r="E13118" s="455" t="s">
        <v>10866</v>
      </c>
    </row>
    <row r="13119" customFormat="false" ht="19.5" hidden="false" customHeight="false" outlineLevel="0" collapsed="false">
      <c r="A13119" s="453" t="n">
        <v>21032</v>
      </c>
      <c r="B13119" s="454" t="s">
        <v>13729</v>
      </c>
      <c r="C13119" s="453" t="s">
        <v>102</v>
      </c>
      <c r="D13119" s="453" t="n">
        <v>603</v>
      </c>
      <c r="E13119" s="455" t="s">
        <v>10866</v>
      </c>
    </row>
    <row r="13120" customFormat="false" ht="19.5" hidden="false" customHeight="false" outlineLevel="0" collapsed="false">
      <c r="A13120" s="453" t="n">
        <v>37527</v>
      </c>
      <c r="B13120" s="454" t="s">
        <v>13730</v>
      </c>
      <c r="C13120" s="453" t="s">
        <v>102</v>
      </c>
      <c r="D13120" s="453" t="n">
        <v>544.71</v>
      </c>
      <c r="E13120" s="455" t="s">
        <v>10866</v>
      </c>
    </row>
    <row r="13121" customFormat="false" ht="19.5" hidden="false" customHeight="false" outlineLevel="0" collapsed="false">
      <c r="A13121" s="453" t="n">
        <v>37528</v>
      </c>
      <c r="B13121" s="454" t="s">
        <v>13731</v>
      </c>
      <c r="C13121" s="453" t="s">
        <v>102</v>
      </c>
      <c r="D13121" s="453" t="n">
        <v>649.46</v>
      </c>
      <c r="E13121" s="455" t="s">
        <v>10866</v>
      </c>
    </row>
    <row r="13122" customFormat="false" ht="19.5" hidden="false" customHeight="false" outlineLevel="0" collapsed="false">
      <c r="A13122" s="453" t="n">
        <v>37529</v>
      </c>
      <c r="B13122" s="454" t="s">
        <v>13732</v>
      </c>
      <c r="C13122" s="453" t="s">
        <v>102</v>
      </c>
      <c r="D13122" s="453" t="n">
        <v>655.84</v>
      </c>
      <c r="E13122" s="455" t="s">
        <v>10866</v>
      </c>
    </row>
    <row r="13123" customFormat="false" ht="19.5" hidden="false" customHeight="false" outlineLevel="0" collapsed="false">
      <c r="A13123" s="453" t="n">
        <v>37530</v>
      </c>
      <c r="B13123" s="454" t="s">
        <v>13733</v>
      </c>
      <c r="C13123" s="453" t="s">
        <v>102</v>
      </c>
      <c r="D13123" s="453" t="n">
        <v>856.23</v>
      </c>
      <c r="E13123" s="455" t="s">
        <v>10866</v>
      </c>
    </row>
    <row r="13124" customFormat="false" ht="19.5" hidden="false" customHeight="false" outlineLevel="0" collapsed="false">
      <c r="A13124" s="453" t="n">
        <v>21034</v>
      </c>
      <c r="B13124" s="454" t="s">
        <v>13734</v>
      </c>
      <c r="C13124" s="453" t="s">
        <v>102</v>
      </c>
      <c r="D13124" s="453" t="n">
        <v>730.53</v>
      </c>
      <c r="E13124" s="455" t="s">
        <v>10866</v>
      </c>
    </row>
    <row r="13125" customFormat="false" ht="19.5" hidden="false" customHeight="false" outlineLevel="0" collapsed="false">
      <c r="A13125" s="453" t="n">
        <v>37531</v>
      </c>
      <c r="B13125" s="454" t="s">
        <v>13735</v>
      </c>
      <c r="C13125" s="453" t="s">
        <v>102</v>
      </c>
      <c r="D13125" s="453" t="n">
        <v>920</v>
      </c>
      <c r="E13125" s="455" t="s">
        <v>10866</v>
      </c>
    </row>
    <row r="13126" customFormat="false" ht="19.5" hidden="false" customHeight="false" outlineLevel="0" collapsed="false">
      <c r="A13126" s="453" t="n">
        <v>21036</v>
      </c>
      <c r="B13126" s="454" t="s">
        <v>13736</v>
      </c>
      <c r="C13126" s="453" t="s">
        <v>102</v>
      </c>
      <c r="D13126" s="453" t="n">
        <v>1118.57</v>
      </c>
      <c r="E13126" s="455" t="s">
        <v>10866</v>
      </c>
    </row>
    <row r="13127" customFormat="false" ht="19.5" hidden="false" customHeight="false" outlineLevel="0" collapsed="false">
      <c r="A13127" s="453" t="n">
        <v>21037</v>
      </c>
      <c r="B13127" s="454" t="s">
        <v>13737</v>
      </c>
      <c r="C13127" s="453" t="s">
        <v>102</v>
      </c>
      <c r="D13127" s="453" t="n">
        <v>1275.24</v>
      </c>
      <c r="E13127" s="455" t="s">
        <v>10866</v>
      </c>
    </row>
    <row r="13128" customFormat="false" ht="19.5" hidden="false" customHeight="false" outlineLevel="0" collapsed="false">
      <c r="A13128" s="453" t="n">
        <v>20185</v>
      </c>
      <c r="B13128" s="454" t="s">
        <v>13738</v>
      </c>
      <c r="C13128" s="453" t="s">
        <v>501</v>
      </c>
      <c r="D13128" s="453" t="n">
        <v>13.65</v>
      </c>
      <c r="E13128" s="455" t="s">
        <v>10866</v>
      </c>
    </row>
    <row r="13129" customFormat="false" ht="19.5" hidden="false" customHeight="false" outlineLevel="0" collapsed="false">
      <c r="A13129" s="453" t="n">
        <v>44909</v>
      </c>
      <c r="B13129" s="454" t="s">
        <v>13739</v>
      </c>
      <c r="C13129" s="453" t="s">
        <v>501</v>
      </c>
      <c r="D13129" s="453" t="n">
        <v>15.38</v>
      </c>
      <c r="E13129" s="455" t="s">
        <v>10866</v>
      </c>
    </row>
    <row r="13130" customFormat="false" ht="19.5" hidden="false" customHeight="false" outlineLevel="0" collapsed="false">
      <c r="A13130" s="453" t="n">
        <v>44115</v>
      </c>
      <c r="B13130" s="454" t="s">
        <v>13740</v>
      </c>
      <c r="C13130" s="453" t="s">
        <v>501</v>
      </c>
      <c r="D13130" s="453" t="n">
        <v>28.3</v>
      </c>
      <c r="E13130" s="455" t="s">
        <v>10866</v>
      </c>
    </row>
    <row r="13131" customFormat="false" ht="19.5" hidden="false" customHeight="false" outlineLevel="0" collapsed="false">
      <c r="A13131" s="453" t="n">
        <v>44333</v>
      </c>
      <c r="B13131" s="454" t="s">
        <v>13741</v>
      </c>
      <c r="C13131" s="453" t="s">
        <v>501</v>
      </c>
      <c r="D13131" s="453" t="n">
        <v>92.96</v>
      </c>
      <c r="E13131" s="455" t="s">
        <v>10866</v>
      </c>
    </row>
    <row r="13132" customFormat="false" ht="19.5" hidden="false" customHeight="false" outlineLevel="0" collapsed="false">
      <c r="A13132" s="453" t="n">
        <v>44907</v>
      </c>
      <c r="B13132" s="454" t="s">
        <v>13742</v>
      </c>
      <c r="C13132" s="453" t="s">
        <v>501</v>
      </c>
      <c r="D13132" s="453" t="n">
        <v>16.3</v>
      </c>
      <c r="E13132" s="455" t="s">
        <v>10866</v>
      </c>
    </row>
    <row r="13133" customFormat="false" ht="19.5" hidden="false" customHeight="false" outlineLevel="0" collapsed="false">
      <c r="A13133" s="453" t="n">
        <v>20260</v>
      </c>
      <c r="B13133" s="454" t="s">
        <v>13743</v>
      </c>
      <c r="C13133" s="453" t="s">
        <v>102</v>
      </c>
      <c r="D13133" s="453" t="n">
        <v>14.95</v>
      </c>
      <c r="E13133" s="455" t="s">
        <v>10866</v>
      </c>
    </row>
    <row r="13134" customFormat="false" ht="19.5" hidden="false" customHeight="false" outlineLevel="0" collapsed="false">
      <c r="A13134" s="453" t="n">
        <v>37515</v>
      </c>
      <c r="B13134" s="454" t="s">
        <v>13744</v>
      </c>
      <c r="C13134" s="453" t="s">
        <v>102</v>
      </c>
      <c r="D13134" s="453"/>
      <c r="E13134" s="455" t="s">
        <v>482</v>
      </c>
    </row>
    <row r="13135" customFormat="false" ht="19.5" hidden="false" customHeight="false" outlineLevel="0" collapsed="false">
      <c r="A13135" s="453" t="n">
        <v>12899</v>
      </c>
      <c r="B13135" s="454" t="s">
        <v>13745</v>
      </c>
      <c r="C13135" s="453" t="s">
        <v>102</v>
      </c>
      <c r="D13135" s="453" t="n">
        <v>137.58</v>
      </c>
      <c r="E13135" s="455" t="s">
        <v>10866</v>
      </c>
    </row>
    <row r="13136" customFormat="false" ht="19.5" hidden="false" customHeight="false" outlineLevel="0" collapsed="false">
      <c r="A13136" s="453" t="n">
        <v>12898</v>
      </c>
      <c r="B13136" s="454" t="s">
        <v>13746</v>
      </c>
      <c r="C13136" s="453" t="s">
        <v>102</v>
      </c>
      <c r="D13136" s="453" t="n">
        <v>218.24</v>
      </c>
      <c r="E13136" s="455" t="s">
        <v>482</v>
      </c>
    </row>
    <row r="13137" customFormat="false" ht="19.5" hidden="false" customHeight="false" outlineLevel="0" collapsed="false">
      <c r="A13137" s="453" t="n">
        <v>39699</v>
      </c>
      <c r="B13137" s="454" t="s">
        <v>13747</v>
      </c>
      <c r="C13137" s="453" t="s">
        <v>667</v>
      </c>
      <c r="D13137" s="453" t="n">
        <v>14.02</v>
      </c>
      <c r="E13137" s="455" t="s">
        <v>10866</v>
      </c>
    </row>
    <row r="13138" customFormat="false" ht="19.5" hidden="false" customHeight="false" outlineLevel="0" collapsed="false">
      <c r="A13138" s="453" t="n">
        <v>39696</v>
      </c>
      <c r="B13138" s="454" t="s">
        <v>13748</v>
      </c>
      <c r="C13138" s="453" t="s">
        <v>667</v>
      </c>
      <c r="D13138" s="453" t="n">
        <v>5.19</v>
      </c>
      <c r="E13138" s="455" t="s">
        <v>482</v>
      </c>
    </row>
    <row r="13139" customFormat="false" ht="19.5" hidden="false" customHeight="false" outlineLevel="0" collapsed="false">
      <c r="A13139" s="453" t="n">
        <v>42528</v>
      </c>
      <c r="B13139" s="454" t="s">
        <v>13749</v>
      </c>
      <c r="C13139" s="453" t="s">
        <v>667</v>
      </c>
      <c r="D13139" s="453" t="n">
        <v>7.38</v>
      </c>
      <c r="E13139" s="455" t="s">
        <v>10866</v>
      </c>
    </row>
    <row r="13140" customFormat="false" ht="19.5" hidden="false" customHeight="false" outlineLevel="0" collapsed="false">
      <c r="A13140" s="453" t="n">
        <v>39700</v>
      </c>
      <c r="B13140" s="454" t="s">
        <v>13750</v>
      </c>
      <c r="C13140" s="453" t="s">
        <v>667</v>
      </c>
      <c r="D13140" s="453" t="n">
        <v>27.87</v>
      </c>
      <c r="E13140" s="455" t="s">
        <v>10866</v>
      </c>
    </row>
    <row r="13141" customFormat="false" ht="19.5" hidden="false" customHeight="false" outlineLevel="0" collapsed="false">
      <c r="A13141" s="453" t="n">
        <v>4014</v>
      </c>
      <c r="B13141" s="454" t="s">
        <v>13751</v>
      </c>
      <c r="C13141" s="453" t="s">
        <v>667</v>
      </c>
      <c r="D13141" s="453" t="n">
        <v>57.39</v>
      </c>
      <c r="E13141" s="455" t="s">
        <v>10866</v>
      </c>
    </row>
    <row r="13142" customFormat="false" ht="19.5" hidden="false" customHeight="false" outlineLevel="0" collapsed="false">
      <c r="A13142" s="453" t="n">
        <v>4015</v>
      </c>
      <c r="B13142" s="454" t="s">
        <v>13752</v>
      </c>
      <c r="C13142" s="453" t="s">
        <v>667</v>
      </c>
      <c r="D13142" s="453" t="n">
        <v>70.47</v>
      </c>
      <c r="E13142" s="455" t="s">
        <v>10866</v>
      </c>
    </row>
    <row r="13143" customFormat="false" ht="19.5" hidden="false" customHeight="false" outlineLevel="0" collapsed="false">
      <c r="A13143" s="453" t="n">
        <v>4017</v>
      </c>
      <c r="B13143" s="454" t="s">
        <v>13753</v>
      </c>
      <c r="C13143" s="453" t="s">
        <v>667</v>
      </c>
      <c r="D13143" s="453" t="n">
        <v>102.54</v>
      </c>
      <c r="E13143" s="455" t="s">
        <v>10866</v>
      </c>
    </row>
    <row r="13144" customFormat="false" ht="19.5" hidden="false" customHeight="false" outlineLevel="0" collapsed="false">
      <c r="A13144" s="453" t="n">
        <v>11621</v>
      </c>
      <c r="B13144" s="454" t="s">
        <v>13754</v>
      </c>
      <c r="C13144" s="453" t="s">
        <v>667</v>
      </c>
      <c r="D13144" s="453" t="n">
        <v>55.46</v>
      </c>
      <c r="E13144" s="455" t="s">
        <v>10866</v>
      </c>
    </row>
    <row r="13145" customFormat="false" ht="19.5" hidden="false" customHeight="false" outlineLevel="0" collapsed="false">
      <c r="A13145" s="453" t="n">
        <v>4016</v>
      </c>
      <c r="B13145" s="454" t="s">
        <v>13755</v>
      </c>
      <c r="C13145" s="453" t="s">
        <v>667</v>
      </c>
      <c r="D13145" s="453" t="n">
        <v>40.5</v>
      </c>
      <c r="E13145" s="455" t="s">
        <v>482</v>
      </c>
    </row>
    <row r="13146" customFormat="false" ht="19.5" hidden="false" customHeight="false" outlineLevel="0" collapsed="false">
      <c r="A13146" s="453" t="n">
        <v>38544</v>
      </c>
      <c r="B13146" s="454" t="s">
        <v>13756</v>
      </c>
      <c r="C13146" s="453" t="s">
        <v>667</v>
      </c>
      <c r="D13146" s="453" t="n">
        <v>10.39</v>
      </c>
      <c r="E13146" s="455" t="s">
        <v>10866</v>
      </c>
    </row>
    <row r="13147" customFormat="false" ht="19.5" hidden="false" customHeight="false" outlineLevel="0" collapsed="false">
      <c r="A13147" s="453" t="n">
        <v>38545</v>
      </c>
      <c r="B13147" s="454" t="s">
        <v>13757</v>
      </c>
      <c r="C13147" s="453" t="s">
        <v>667</v>
      </c>
      <c r="D13147" s="453" t="n">
        <v>6.68</v>
      </c>
      <c r="E13147" s="455" t="s">
        <v>10866</v>
      </c>
    </row>
    <row r="13148" customFormat="false" ht="19.5" hidden="false" customHeight="false" outlineLevel="0" collapsed="false">
      <c r="A13148" s="453" t="n">
        <v>42527</v>
      </c>
      <c r="B13148" s="454" t="s">
        <v>13758</v>
      </c>
      <c r="C13148" s="453" t="s">
        <v>667</v>
      </c>
      <c r="D13148" s="453" t="n">
        <v>19.5</v>
      </c>
      <c r="E13148" s="455" t="s">
        <v>10866</v>
      </c>
    </row>
    <row r="13149" customFormat="false" ht="19.5" hidden="false" customHeight="false" outlineLevel="0" collapsed="false">
      <c r="A13149" s="453" t="n">
        <v>39323</v>
      </c>
      <c r="B13149" s="454" t="s">
        <v>13759</v>
      </c>
      <c r="C13149" s="453" t="s">
        <v>667</v>
      </c>
      <c r="D13149" s="453" t="n">
        <v>25.48</v>
      </c>
      <c r="E13149" s="455" t="s">
        <v>10866</v>
      </c>
    </row>
    <row r="13150" customFormat="false" ht="19.5" hidden="false" customHeight="false" outlineLevel="0" collapsed="false">
      <c r="A13150" s="453" t="n">
        <v>626</v>
      </c>
      <c r="B13150" s="454" t="s">
        <v>13760</v>
      </c>
      <c r="C13150" s="453" t="s">
        <v>488</v>
      </c>
      <c r="D13150" s="453" t="n">
        <v>20.55</v>
      </c>
      <c r="E13150" s="455" t="s">
        <v>482</v>
      </c>
    </row>
    <row r="13151" customFormat="false" ht="19.5" hidden="false" customHeight="false" outlineLevel="0" collapsed="false">
      <c r="A13151" s="453" t="n">
        <v>44504</v>
      </c>
      <c r="B13151" s="454" t="s">
        <v>13761</v>
      </c>
      <c r="C13151" s="453" t="s">
        <v>667</v>
      </c>
      <c r="D13151" s="453" t="n">
        <v>16.61</v>
      </c>
      <c r="E13151" s="455" t="s">
        <v>10866</v>
      </c>
    </row>
    <row r="13152" customFormat="false" ht="19.5" hidden="false" customHeight="false" outlineLevel="0" collapsed="false">
      <c r="A13152" s="453" t="n">
        <v>44505</v>
      </c>
      <c r="B13152" s="454" t="s">
        <v>13762</v>
      </c>
      <c r="C13152" s="453" t="s">
        <v>667</v>
      </c>
      <c r="D13152" s="453" t="n">
        <v>25.06</v>
      </c>
      <c r="E13152" s="455" t="s">
        <v>10866</v>
      </c>
    </row>
    <row r="13153" customFormat="false" ht="19.5" hidden="false" customHeight="false" outlineLevel="0" collapsed="false">
      <c r="A13153" s="453" t="n">
        <v>44506</v>
      </c>
      <c r="B13153" s="454" t="s">
        <v>13763</v>
      </c>
      <c r="C13153" s="453" t="s">
        <v>667</v>
      </c>
      <c r="D13153" s="453" t="n">
        <v>26.6</v>
      </c>
      <c r="E13153" s="455" t="s">
        <v>10866</v>
      </c>
    </row>
    <row r="13154" customFormat="false" ht="19.5" hidden="false" customHeight="false" outlineLevel="0" collapsed="false">
      <c r="A13154" s="453" t="n">
        <v>44507</v>
      </c>
      <c r="B13154" s="454" t="s">
        <v>13764</v>
      </c>
      <c r="C13154" s="453" t="s">
        <v>667</v>
      </c>
      <c r="D13154" s="453" t="n">
        <v>33.26</v>
      </c>
      <c r="E13154" s="455" t="s">
        <v>10866</v>
      </c>
    </row>
    <row r="13155" customFormat="false" ht="19.5" hidden="false" customHeight="false" outlineLevel="0" collapsed="false">
      <c r="A13155" s="453" t="n">
        <v>44508</v>
      </c>
      <c r="B13155" s="454" t="s">
        <v>13765</v>
      </c>
      <c r="C13155" s="453" t="s">
        <v>667</v>
      </c>
      <c r="D13155" s="453" t="n">
        <v>49.87</v>
      </c>
      <c r="E13155" s="455" t="s">
        <v>10866</v>
      </c>
    </row>
    <row r="13156" customFormat="false" ht="19.5" hidden="false" customHeight="false" outlineLevel="0" collapsed="false">
      <c r="A13156" s="453" t="n">
        <v>44509</v>
      </c>
      <c r="B13156" s="454" t="s">
        <v>13766</v>
      </c>
      <c r="C13156" s="453" t="s">
        <v>667</v>
      </c>
      <c r="D13156" s="453" t="n">
        <v>66.81</v>
      </c>
      <c r="E13156" s="455" t="s">
        <v>10866</v>
      </c>
    </row>
    <row r="13157" customFormat="false" ht="19.5" hidden="false" customHeight="false" outlineLevel="0" collapsed="false">
      <c r="A13157" s="453" t="n">
        <v>44510</v>
      </c>
      <c r="B13157" s="454" t="s">
        <v>13767</v>
      </c>
      <c r="C13157" s="453" t="s">
        <v>667</v>
      </c>
      <c r="D13157" s="453" t="n">
        <v>82.96</v>
      </c>
      <c r="E13157" s="455" t="s">
        <v>10866</v>
      </c>
    </row>
    <row r="13158" customFormat="false" ht="19.5" hidden="false" customHeight="false" outlineLevel="0" collapsed="false">
      <c r="A13158" s="453" t="n">
        <v>44512</v>
      </c>
      <c r="B13158" s="454" t="s">
        <v>13768</v>
      </c>
      <c r="C13158" s="453" t="s">
        <v>667</v>
      </c>
      <c r="D13158" s="453" t="n">
        <v>18.51</v>
      </c>
      <c r="E13158" s="455" t="s">
        <v>10866</v>
      </c>
    </row>
    <row r="13159" customFormat="false" ht="19.5" hidden="false" customHeight="false" outlineLevel="0" collapsed="false">
      <c r="A13159" s="453" t="n">
        <v>44513</v>
      </c>
      <c r="B13159" s="454" t="s">
        <v>13769</v>
      </c>
      <c r="C13159" s="453" t="s">
        <v>667</v>
      </c>
      <c r="D13159" s="453" t="n">
        <v>26.14</v>
      </c>
      <c r="E13159" s="455" t="s">
        <v>10866</v>
      </c>
    </row>
    <row r="13160" customFormat="false" ht="19.5" hidden="false" customHeight="false" outlineLevel="0" collapsed="false">
      <c r="A13160" s="453" t="n">
        <v>44514</v>
      </c>
      <c r="B13160" s="454" t="s">
        <v>13770</v>
      </c>
      <c r="C13160" s="453" t="s">
        <v>667</v>
      </c>
      <c r="D13160" s="453" t="n">
        <v>29.63</v>
      </c>
      <c r="E13160" s="455" t="s">
        <v>10866</v>
      </c>
    </row>
    <row r="13161" customFormat="false" ht="19.5" hidden="false" customHeight="false" outlineLevel="0" collapsed="false">
      <c r="A13161" s="453" t="n">
        <v>44515</v>
      </c>
      <c r="B13161" s="454" t="s">
        <v>13771</v>
      </c>
      <c r="C13161" s="453" t="s">
        <v>667</v>
      </c>
      <c r="D13161" s="453" t="n">
        <v>36.38</v>
      </c>
      <c r="E13161" s="455" t="s">
        <v>10866</v>
      </c>
    </row>
    <row r="13162" customFormat="false" ht="19.5" hidden="false" customHeight="false" outlineLevel="0" collapsed="false">
      <c r="A13162" s="453" t="n">
        <v>44511</v>
      </c>
      <c r="B13162" s="454" t="s">
        <v>13772</v>
      </c>
      <c r="C13162" s="453" t="s">
        <v>667</v>
      </c>
      <c r="D13162" s="453" t="n">
        <v>53.85</v>
      </c>
      <c r="E13162" s="455" t="s">
        <v>10866</v>
      </c>
    </row>
    <row r="13163" customFormat="false" ht="19.5" hidden="false" customHeight="false" outlineLevel="0" collapsed="false">
      <c r="A13163" s="453" t="n">
        <v>44516</v>
      </c>
      <c r="B13163" s="454" t="s">
        <v>13773</v>
      </c>
      <c r="C13163" s="453" t="s">
        <v>667</v>
      </c>
      <c r="D13163" s="453" t="n">
        <v>72.78</v>
      </c>
      <c r="E13163" s="455" t="s">
        <v>10866</v>
      </c>
    </row>
    <row r="13164" customFormat="false" ht="19.5" hidden="false" customHeight="false" outlineLevel="0" collapsed="false">
      <c r="A13164" s="453" t="n">
        <v>44517</v>
      </c>
      <c r="B13164" s="454" t="s">
        <v>13774</v>
      </c>
      <c r="C13164" s="453" t="s">
        <v>667</v>
      </c>
      <c r="D13164" s="453" t="n">
        <v>90.78</v>
      </c>
      <c r="E13164" s="455" t="s">
        <v>10866</v>
      </c>
    </row>
    <row r="13165" customFormat="false" ht="19.5" hidden="false" customHeight="false" outlineLevel="0" collapsed="false">
      <c r="A13165" s="453" t="n">
        <v>11479</v>
      </c>
      <c r="B13165" s="454" t="s">
        <v>13775</v>
      </c>
      <c r="C13165" s="453" t="s">
        <v>102</v>
      </c>
      <c r="D13165" s="453" t="n">
        <v>45.8</v>
      </c>
      <c r="E13165" s="455" t="s">
        <v>10866</v>
      </c>
    </row>
    <row r="13166" customFormat="false" ht="19.5" hidden="false" customHeight="false" outlineLevel="0" collapsed="false">
      <c r="A13166" s="453" t="n">
        <v>11481</v>
      </c>
      <c r="B13166" s="454" t="s">
        <v>13776</v>
      </c>
      <c r="C13166" s="453" t="s">
        <v>102</v>
      </c>
      <c r="D13166" s="453" t="n">
        <v>41.43</v>
      </c>
      <c r="E13166" s="455" t="s">
        <v>10866</v>
      </c>
    </row>
    <row r="13167" customFormat="false" ht="19.5" hidden="false" customHeight="false" outlineLevel="0" collapsed="false">
      <c r="A13167" s="453" t="n">
        <v>43609</v>
      </c>
      <c r="B13167" s="454" t="s">
        <v>13777</v>
      </c>
      <c r="C13167" s="453" t="s">
        <v>102</v>
      </c>
      <c r="D13167" s="453" t="n">
        <v>41.43</v>
      </c>
      <c r="E13167" s="455" t="s">
        <v>10866</v>
      </c>
    </row>
    <row r="13168" customFormat="false" ht="19.5" hidden="false" customHeight="false" outlineLevel="0" collapsed="false">
      <c r="A13168" s="453" t="n">
        <v>11478</v>
      </c>
      <c r="B13168" s="454" t="s">
        <v>13778</v>
      </c>
      <c r="C13168" s="453" t="s">
        <v>102</v>
      </c>
      <c r="D13168" s="453" t="n">
        <v>78.58</v>
      </c>
      <c r="E13168" s="455" t="s">
        <v>10866</v>
      </c>
    </row>
    <row r="13169" customFormat="false" ht="19.5" hidden="false" customHeight="false" outlineLevel="0" collapsed="false">
      <c r="A13169" s="453" t="n">
        <v>43608</v>
      </c>
      <c r="B13169" s="454" t="s">
        <v>13779</v>
      </c>
      <c r="C13169" s="453" t="s">
        <v>102</v>
      </c>
      <c r="D13169" s="453" t="n">
        <v>59.96</v>
      </c>
      <c r="E13169" s="455" t="s">
        <v>10866</v>
      </c>
    </row>
    <row r="13170" customFormat="false" ht="19.5" hidden="false" customHeight="false" outlineLevel="0" collapsed="false">
      <c r="A13170" s="453" t="n">
        <v>11476</v>
      </c>
      <c r="B13170" s="454" t="s">
        <v>13780</v>
      </c>
      <c r="C13170" s="453" t="s">
        <v>102</v>
      </c>
      <c r="D13170" s="453" t="n">
        <v>59.96</v>
      </c>
      <c r="E13170" s="455" t="s">
        <v>10866</v>
      </c>
    </row>
    <row r="13171" customFormat="false" ht="19.5" hidden="false" customHeight="false" outlineLevel="0" collapsed="false">
      <c r="A13171" s="453" t="n">
        <v>40637</v>
      </c>
      <c r="B13171" s="454" t="s">
        <v>13781</v>
      </c>
      <c r="C13171" s="453" t="s">
        <v>102</v>
      </c>
      <c r="D13171" s="453"/>
      <c r="E13171" s="455" t="s">
        <v>10866</v>
      </c>
    </row>
    <row r="13172" customFormat="false" ht="19.5" hidden="false" customHeight="false" outlineLevel="0" collapsed="false">
      <c r="A13172" s="453" t="n">
        <v>13836</v>
      </c>
      <c r="B13172" s="454" t="s">
        <v>13782</v>
      </c>
      <c r="C13172" s="453" t="s">
        <v>102</v>
      </c>
      <c r="D13172" s="453"/>
      <c r="E13172" s="455" t="s">
        <v>10866</v>
      </c>
    </row>
    <row r="13173" customFormat="false" ht="19.5" hidden="false" customHeight="false" outlineLevel="0" collapsed="false">
      <c r="A13173" s="453" t="n">
        <v>39813</v>
      </c>
      <c r="B13173" s="454" t="s">
        <v>13783</v>
      </c>
      <c r="C13173" s="453" t="s">
        <v>102</v>
      </c>
      <c r="D13173" s="453"/>
      <c r="E13173" s="455" t="s">
        <v>10866</v>
      </c>
    </row>
    <row r="13174" customFormat="false" ht="19.5" hidden="false" customHeight="false" outlineLevel="0" collapsed="false">
      <c r="A13174" s="453" t="n">
        <v>12868</v>
      </c>
      <c r="B13174" s="454" t="s">
        <v>13784</v>
      </c>
      <c r="C13174" s="453" t="s">
        <v>485</v>
      </c>
      <c r="D13174" s="453" t="n">
        <v>21.08</v>
      </c>
      <c r="E13174" s="455" t="s">
        <v>10866</v>
      </c>
    </row>
    <row r="13175" customFormat="false" ht="19.5" hidden="false" customHeight="false" outlineLevel="0" collapsed="false">
      <c r="A13175" s="453" t="n">
        <v>40916</v>
      </c>
      <c r="B13175" s="454" t="s">
        <v>13785</v>
      </c>
      <c r="C13175" s="453" t="s">
        <v>7690</v>
      </c>
      <c r="D13175" s="453" t="n">
        <v>3707.12</v>
      </c>
      <c r="E13175" s="455" t="s">
        <v>10866</v>
      </c>
    </row>
    <row r="13176" customFormat="false" ht="19.5" hidden="false" customHeight="false" outlineLevel="0" collapsed="false">
      <c r="A13176" s="453" t="n">
        <v>4755</v>
      </c>
      <c r="B13176" s="454" t="s">
        <v>13786</v>
      </c>
      <c r="C13176" s="453" t="s">
        <v>485</v>
      </c>
      <c r="D13176" s="453" t="n">
        <v>22.72</v>
      </c>
      <c r="E13176" s="455" t="s">
        <v>10866</v>
      </c>
    </row>
    <row r="13177" customFormat="false" ht="19.5" hidden="false" customHeight="false" outlineLevel="0" collapsed="false">
      <c r="A13177" s="453" t="n">
        <v>41067</v>
      </c>
      <c r="B13177" s="454" t="s">
        <v>13787</v>
      </c>
      <c r="C13177" s="453" t="s">
        <v>7690</v>
      </c>
      <c r="D13177" s="453" t="n">
        <v>3994.63</v>
      </c>
      <c r="E13177" s="455" t="s">
        <v>10866</v>
      </c>
    </row>
    <row r="13178" customFormat="false" ht="19.5" hidden="false" customHeight="false" outlineLevel="0" collapsed="false">
      <c r="A13178" s="453" t="n">
        <v>45240</v>
      </c>
      <c r="B13178" s="454" t="s">
        <v>13788</v>
      </c>
      <c r="C13178" s="453" t="s">
        <v>102</v>
      </c>
      <c r="D13178" s="453" t="n">
        <v>30.38</v>
      </c>
      <c r="E13178" s="455" t="s">
        <v>10866</v>
      </c>
    </row>
    <row r="13179" customFormat="false" ht="19.5" hidden="false" customHeight="false" outlineLevel="0" collapsed="false">
      <c r="A13179" s="453" t="n">
        <v>45228</v>
      </c>
      <c r="B13179" s="454" t="s">
        <v>13789</v>
      </c>
      <c r="C13179" s="453" t="s">
        <v>102</v>
      </c>
      <c r="D13179" s="453" t="n">
        <v>25.96</v>
      </c>
      <c r="E13179" s="455" t="s">
        <v>10866</v>
      </c>
    </row>
    <row r="13180" customFormat="false" ht="19.5" hidden="false" customHeight="false" outlineLevel="0" collapsed="false">
      <c r="A13180" s="453" t="n">
        <v>45241</v>
      </c>
      <c r="B13180" s="454" t="s">
        <v>13790</v>
      </c>
      <c r="C13180" s="453" t="s">
        <v>102</v>
      </c>
      <c r="D13180" s="453" t="n">
        <v>37.36</v>
      </c>
      <c r="E13180" s="455" t="s">
        <v>10866</v>
      </c>
    </row>
    <row r="13181" customFormat="false" ht="19.5" hidden="false" customHeight="false" outlineLevel="0" collapsed="false">
      <c r="A13181" s="453" t="n">
        <v>38463</v>
      </c>
      <c r="B13181" s="454" t="s">
        <v>13791</v>
      </c>
      <c r="C13181" s="453" t="s">
        <v>102</v>
      </c>
      <c r="D13181" s="453" t="n">
        <v>51.59</v>
      </c>
      <c r="E13181" s="455" t="s">
        <v>10866</v>
      </c>
    </row>
    <row r="13182" customFormat="false" ht="19.5" hidden="false" customHeight="false" outlineLevel="0" collapsed="false">
      <c r="A13182" s="453" t="n">
        <v>40703</v>
      </c>
      <c r="B13182" s="454" t="s">
        <v>13792</v>
      </c>
      <c r="C13182" s="453" t="s">
        <v>102</v>
      </c>
      <c r="D13182" s="453" t="n">
        <v>13599</v>
      </c>
      <c r="E13182" s="455" t="s">
        <v>482</v>
      </c>
    </row>
    <row r="13183" customFormat="false" ht="19.5" hidden="false" customHeight="false" outlineLevel="0" collapsed="false">
      <c r="A13183" s="453" t="n">
        <v>11616</v>
      </c>
      <c r="B13183" s="454" t="s">
        <v>13793</v>
      </c>
      <c r="C13183" s="453" t="s">
        <v>102</v>
      </c>
      <c r="D13183" s="453" t="n">
        <v>16243.37</v>
      </c>
      <c r="E13183" s="455" t="s">
        <v>10866</v>
      </c>
    </row>
    <row r="13184" customFormat="false" ht="19.5" hidden="false" customHeight="false" outlineLevel="0" collapsed="false">
      <c r="A13184" s="453" t="n">
        <v>41898</v>
      </c>
      <c r="B13184" s="454" t="s">
        <v>13794</v>
      </c>
      <c r="C13184" s="453" t="s">
        <v>102</v>
      </c>
      <c r="D13184" s="453" t="n">
        <v>8022.41</v>
      </c>
      <c r="E13184" s="455" t="s">
        <v>10866</v>
      </c>
    </row>
    <row r="13185" customFormat="false" ht="19.5" hidden="false" customHeight="false" outlineLevel="0" collapsed="false">
      <c r="A13185" s="453" t="n">
        <v>45304</v>
      </c>
      <c r="B13185" s="454" t="s">
        <v>13795</v>
      </c>
      <c r="C13185" s="453" t="s">
        <v>102</v>
      </c>
      <c r="D13185" s="453" t="n">
        <v>13800.93</v>
      </c>
      <c r="E13185" s="455" t="s">
        <v>10866</v>
      </c>
    </row>
    <row r="13186" customFormat="false" ht="19.5" hidden="false" customHeight="false" outlineLevel="0" collapsed="false">
      <c r="A13186" s="453" t="n">
        <v>36141</v>
      </c>
      <c r="B13186" s="454" t="s">
        <v>13796</v>
      </c>
      <c r="C13186" s="453" t="s">
        <v>102</v>
      </c>
      <c r="D13186" s="453" t="n">
        <v>113.27</v>
      </c>
      <c r="E13186" s="455" t="s">
        <v>10866</v>
      </c>
    </row>
    <row r="13187" customFormat="false" ht="19.5" hidden="false" customHeight="false" outlineLevel="0" collapsed="false">
      <c r="A13187" s="453" t="n">
        <v>45211</v>
      </c>
      <c r="B13187" s="454" t="s">
        <v>13797</v>
      </c>
      <c r="C13187" s="453" t="s">
        <v>102</v>
      </c>
      <c r="D13187" s="453" t="n">
        <v>102.95</v>
      </c>
      <c r="E13187" s="455" t="s">
        <v>10866</v>
      </c>
    </row>
    <row r="13188" customFormat="false" ht="19.5" hidden="false" customHeight="false" outlineLevel="0" collapsed="false">
      <c r="A13188" s="453" t="n">
        <v>43651</v>
      </c>
      <c r="B13188" s="454" t="s">
        <v>13798</v>
      </c>
      <c r="C13188" s="453" t="s">
        <v>488</v>
      </c>
      <c r="D13188" s="453" t="n">
        <v>7.91</v>
      </c>
      <c r="E13188" s="455" t="s">
        <v>10866</v>
      </c>
    </row>
    <row r="13189" customFormat="false" ht="19.5" hidden="false" customHeight="false" outlineLevel="0" collapsed="false">
      <c r="A13189" s="453" t="n">
        <v>43626</v>
      </c>
      <c r="B13189" s="454" t="s">
        <v>13799</v>
      </c>
      <c r="C13189" s="453" t="s">
        <v>488</v>
      </c>
      <c r="D13189" s="453" t="n">
        <v>4.4</v>
      </c>
      <c r="E13189" s="455" t="s">
        <v>482</v>
      </c>
    </row>
    <row r="13190" customFormat="false" ht="19.5" hidden="false" customHeight="false" outlineLevel="0" collapsed="false">
      <c r="A13190" s="453" t="n">
        <v>39434</v>
      </c>
      <c r="B13190" s="454" t="s">
        <v>13800</v>
      </c>
      <c r="C13190" s="453" t="s">
        <v>488</v>
      </c>
      <c r="D13190" s="453" t="n">
        <v>4.22</v>
      </c>
      <c r="E13190" s="455" t="s">
        <v>10866</v>
      </c>
    </row>
    <row r="13191" customFormat="false" ht="19.5" hidden="false" customHeight="false" outlineLevel="0" collapsed="false">
      <c r="A13191" s="453" t="n">
        <v>39433</v>
      </c>
      <c r="B13191" s="454" t="s">
        <v>13801</v>
      </c>
      <c r="C13191" s="453" t="s">
        <v>488</v>
      </c>
      <c r="D13191" s="453" t="n">
        <v>3.36</v>
      </c>
      <c r="E13191" s="455" t="s">
        <v>10866</v>
      </c>
    </row>
    <row r="13192" customFormat="false" ht="19.5" hidden="false" customHeight="false" outlineLevel="0" collapsed="false">
      <c r="A13192" s="453" t="n">
        <v>4049</v>
      </c>
      <c r="B13192" s="454" t="s">
        <v>13802</v>
      </c>
      <c r="C13192" s="453" t="s">
        <v>241</v>
      </c>
      <c r="D13192" s="453" t="n">
        <v>88.31</v>
      </c>
      <c r="E13192" s="455" t="s">
        <v>10866</v>
      </c>
    </row>
    <row r="13193" customFormat="false" ht="19.5" hidden="false" customHeight="false" outlineLevel="0" collapsed="false">
      <c r="A13193" s="453" t="n">
        <v>38120</v>
      </c>
      <c r="B13193" s="454" t="s">
        <v>13803</v>
      </c>
      <c r="C13193" s="453" t="s">
        <v>488</v>
      </c>
      <c r="D13193" s="453" t="n">
        <v>146.24</v>
      </c>
      <c r="E13193" s="455" t="s">
        <v>10866</v>
      </c>
    </row>
    <row r="13194" customFormat="false" ht="19.5" hidden="false" customHeight="false" outlineLevel="0" collapsed="false">
      <c r="A13194" s="453" t="n">
        <v>43652</v>
      </c>
      <c r="B13194" s="454" t="s">
        <v>13804</v>
      </c>
      <c r="C13194" s="453" t="s">
        <v>488</v>
      </c>
      <c r="D13194" s="453" t="n">
        <v>17.73</v>
      </c>
      <c r="E13194" s="455" t="s">
        <v>10866</v>
      </c>
    </row>
    <row r="13195" customFormat="false" ht="19.5" hidden="false" customHeight="false" outlineLevel="0" collapsed="false">
      <c r="A13195" s="453" t="n">
        <v>10498</v>
      </c>
      <c r="B13195" s="454" t="s">
        <v>13805</v>
      </c>
      <c r="C13195" s="453" t="s">
        <v>488</v>
      </c>
      <c r="D13195" s="453" t="n">
        <v>6.97</v>
      </c>
      <c r="E13195" s="455" t="s">
        <v>10866</v>
      </c>
    </row>
    <row r="13196" customFormat="false" ht="19.5" hidden="false" customHeight="false" outlineLevel="0" collapsed="false">
      <c r="A13196" s="453" t="n">
        <v>4823</v>
      </c>
      <c r="B13196" s="454" t="s">
        <v>13806</v>
      </c>
      <c r="C13196" s="453" t="s">
        <v>488</v>
      </c>
      <c r="D13196" s="453" t="n">
        <v>38.3</v>
      </c>
      <c r="E13196" s="455" t="s">
        <v>10866</v>
      </c>
    </row>
    <row r="13197" customFormat="false" ht="19.5" hidden="false" customHeight="false" outlineLevel="0" collapsed="false">
      <c r="A13197" s="453" t="n">
        <v>38877</v>
      </c>
      <c r="B13197" s="454" t="s">
        <v>13807</v>
      </c>
      <c r="C13197" s="453" t="s">
        <v>488</v>
      </c>
      <c r="D13197" s="453" t="n">
        <v>8</v>
      </c>
      <c r="E13197" s="455" t="s">
        <v>10866</v>
      </c>
    </row>
    <row r="13198" customFormat="false" ht="19.5" hidden="false" customHeight="false" outlineLevel="0" collapsed="false">
      <c r="A13198" s="453" t="n">
        <v>34546</v>
      </c>
      <c r="B13198" s="454" t="s">
        <v>13808</v>
      </c>
      <c r="C13198" s="453" t="s">
        <v>488</v>
      </c>
      <c r="D13198" s="453" t="n">
        <v>8.23</v>
      </c>
      <c r="E13198" s="455" t="s">
        <v>10866</v>
      </c>
    </row>
    <row r="13199" customFormat="false" ht="19.5" hidden="false" customHeight="false" outlineLevel="0" collapsed="false">
      <c r="A13199" s="453" t="n">
        <v>41387</v>
      </c>
      <c r="B13199" s="454" t="s">
        <v>13809</v>
      </c>
      <c r="C13199" s="453" t="s">
        <v>501</v>
      </c>
      <c r="D13199" s="453" t="n">
        <v>55.22</v>
      </c>
      <c r="E13199" s="455" t="s">
        <v>10866</v>
      </c>
    </row>
    <row r="13200" customFormat="false" ht="19.5" hidden="false" customHeight="false" outlineLevel="0" collapsed="false">
      <c r="A13200" s="453" t="n">
        <v>41388</v>
      </c>
      <c r="B13200" s="454" t="s">
        <v>13810</v>
      </c>
      <c r="C13200" s="453" t="s">
        <v>501</v>
      </c>
      <c r="D13200" s="453" t="n">
        <v>66.25</v>
      </c>
      <c r="E13200" s="455" t="s">
        <v>10866</v>
      </c>
    </row>
    <row r="13201" customFormat="false" ht="19.5" hidden="false" customHeight="false" outlineLevel="0" collapsed="false">
      <c r="A13201" s="453" t="n">
        <v>41380</v>
      </c>
      <c r="B13201" s="454" t="s">
        <v>13811</v>
      </c>
      <c r="C13201" s="453" t="s">
        <v>102</v>
      </c>
      <c r="D13201" s="453" t="n">
        <v>440.77</v>
      </c>
      <c r="E13201" s="455" t="s">
        <v>10866</v>
      </c>
    </row>
    <row r="13202" customFormat="false" ht="19.5" hidden="false" customHeight="false" outlineLevel="0" collapsed="false">
      <c r="A13202" s="453" t="n">
        <v>41381</v>
      </c>
      <c r="B13202" s="454" t="s">
        <v>13812</v>
      </c>
      <c r="C13202" s="453" t="s">
        <v>102</v>
      </c>
      <c r="D13202" s="453" t="n">
        <v>461.76</v>
      </c>
      <c r="E13202" s="455" t="s">
        <v>10866</v>
      </c>
    </row>
    <row r="13203" customFormat="false" ht="19.5" hidden="false" customHeight="false" outlineLevel="0" collapsed="false">
      <c r="A13203" s="453" t="n">
        <v>41382</v>
      </c>
      <c r="B13203" s="454" t="s">
        <v>13813</v>
      </c>
      <c r="C13203" s="453" t="s">
        <v>102</v>
      </c>
      <c r="D13203" s="453" t="n">
        <v>446.96</v>
      </c>
      <c r="E13203" s="455" t="s">
        <v>10866</v>
      </c>
    </row>
    <row r="13204" customFormat="false" ht="19.5" hidden="false" customHeight="false" outlineLevel="0" collapsed="false">
      <c r="A13204" s="453" t="n">
        <v>41383</v>
      </c>
      <c r="B13204" s="454" t="s">
        <v>13814</v>
      </c>
      <c r="C13204" s="453" t="s">
        <v>102</v>
      </c>
      <c r="D13204" s="453" t="n">
        <v>606.65</v>
      </c>
      <c r="E13204" s="455" t="s">
        <v>10866</v>
      </c>
    </row>
    <row r="13205" customFormat="false" ht="19.5" hidden="false" customHeight="false" outlineLevel="0" collapsed="false">
      <c r="A13205" s="453" t="n">
        <v>41385</v>
      </c>
      <c r="B13205" s="454" t="s">
        <v>13815</v>
      </c>
      <c r="C13205" s="453" t="s">
        <v>102</v>
      </c>
      <c r="D13205" s="453" t="n">
        <v>754.9</v>
      </c>
      <c r="E13205" s="455" t="s">
        <v>10866</v>
      </c>
    </row>
    <row r="13206" customFormat="false" ht="19.5" hidden="false" customHeight="false" outlineLevel="0" collapsed="false">
      <c r="A13206" s="453" t="n">
        <v>4058</v>
      </c>
      <c r="B13206" s="454" t="s">
        <v>13816</v>
      </c>
      <c r="C13206" s="453" t="s">
        <v>485</v>
      </c>
      <c r="D13206" s="453" t="n">
        <v>41.52</v>
      </c>
      <c r="E13206" s="455" t="s">
        <v>10866</v>
      </c>
    </row>
    <row r="13207" customFormat="false" ht="19.5" hidden="false" customHeight="false" outlineLevel="0" collapsed="false">
      <c r="A13207" s="453" t="n">
        <v>40974</v>
      </c>
      <c r="B13207" s="454" t="s">
        <v>13817</v>
      </c>
      <c r="C13207" s="453" t="s">
        <v>7690</v>
      </c>
      <c r="D13207" s="453" t="n">
        <v>7297.92</v>
      </c>
      <c r="E13207" s="455" t="s">
        <v>10866</v>
      </c>
    </row>
    <row r="13208" customFormat="false" ht="19.5" hidden="false" customHeight="false" outlineLevel="0" collapsed="false">
      <c r="A13208" s="453" t="n">
        <v>34794</v>
      </c>
      <c r="B13208" s="454" t="s">
        <v>13818</v>
      </c>
      <c r="C13208" s="453" t="s">
        <v>485</v>
      </c>
      <c r="D13208" s="453" t="n">
        <v>25.53</v>
      </c>
      <c r="E13208" s="455" t="s">
        <v>10866</v>
      </c>
    </row>
    <row r="13209" customFormat="false" ht="19.5" hidden="false" customHeight="false" outlineLevel="0" collapsed="false">
      <c r="A13209" s="453" t="n">
        <v>40925</v>
      </c>
      <c r="B13209" s="454" t="s">
        <v>13819</v>
      </c>
      <c r="C13209" s="453" t="s">
        <v>7690</v>
      </c>
      <c r="D13209" s="453" t="n">
        <v>4490.75</v>
      </c>
      <c r="E13209" s="455" t="s">
        <v>10866</v>
      </c>
    </row>
    <row r="13210" customFormat="false" ht="19.5" hidden="false" customHeight="false" outlineLevel="0" collapsed="false">
      <c r="A13210" s="453" t="n">
        <v>13741</v>
      </c>
      <c r="B13210" s="454" t="s">
        <v>13820</v>
      </c>
      <c r="C13210" s="453" t="s">
        <v>102</v>
      </c>
      <c r="D13210" s="453" t="n">
        <v>2398.28</v>
      </c>
      <c r="E13210" s="455" t="s">
        <v>10866</v>
      </c>
    </row>
    <row r="13211" customFormat="false" ht="19.5" hidden="false" customHeight="false" outlineLevel="0" collapsed="false">
      <c r="A13211" s="453" t="n">
        <v>3288</v>
      </c>
      <c r="B13211" s="454" t="s">
        <v>13821</v>
      </c>
      <c r="C13211" s="453" t="s">
        <v>501</v>
      </c>
      <c r="D13211" s="453" t="n">
        <v>8</v>
      </c>
      <c r="E13211" s="455" t="s">
        <v>482</v>
      </c>
    </row>
    <row r="13212" customFormat="false" ht="19.5" hidden="false" customHeight="false" outlineLevel="0" collapsed="false">
      <c r="A13212" s="453" t="n">
        <v>13587</v>
      </c>
      <c r="B13212" s="454" t="s">
        <v>13822</v>
      </c>
      <c r="C13212" s="453" t="s">
        <v>501</v>
      </c>
      <c r="D13212" s="453" t="n">
        <v>4.83</v>
      </c>
      <c r="E13212" s="455" t="s">
        <v>10866</v>
      </c>
    </row>
    <row r="13213" customFormat="false" ht="19.5" hidden="false" customHeight="false" outlineLevel="0" collapsed="false">
      <c r="A13213" s="453" t="n">
        <v>38598</v>
      </c>
      <c r="B13213" s="454" t="s">
        <v>13823</v>
      </c>
      <c r="C13213" s="453" t="s">
        <v>102</v>
      </c>
      <c r="D13213" s="453" t="n">
        <v>4.41</v>
      </c>
      <c r="E13213" s="455" t="s">
        <v>10866</v>
      </c>
    </row>
    <row r="13214" customFormat="false" ht="19.5" hidden="false" customHeight="false" outlineLevel="0" collapsed="false">
      <c r="A13214" s="453" t="n">
        <v>38595</v>
      </c>
      <c r="B13214" s="454" t="s">
        <v>13824</v>
      </c>
      <c r="C13214" s="453" t="s">
        <v>102</v>
      </c>
      <c r="D13214" s="453" t="n">
        <v>3.74</v>
      </c>
      <c r="E13214" s="455" t="s">
        <v>10866</v>
      </c>
    </row>
    <row r="13215" customFormat="false" ht="19.5" hidden="false" customHeight="false" outlineLevel="0" collapsed="false">
      <c r="A13215" s="453" t="n">
        <v>38592</v>
      </c>
      <c r="B13215" s="454" t="s">
        <v>13825</v>
      </c>
      <c r="C13215" s="453" t="s">
        <v>102</v>
      </c>
      <c r="D13215" s="453" t="n">
        <v>3.78</v>
      </c>
      <c r="E13215" s="455" t="s">
        <v>10866</v>
      </c>
    </row>
    <row r="13216" customFormat="false" ht="19.5" hidden="false" customHeight="false" outlineLevel="0" collapsed="false">
      <c r="A13216" s="453" t="n">
        <v>38588</v>
      </c>
      <c r="B13216" s="454" t="s">
        <v>13826</v>
      </c>
      <c r="C13216" s="453" t="s">
        <v>102</v>
      </c>
      <c r="D13216" s="453" t="n">
        <v>3.02</v>
      </c>
      <c r="E13216" s="455" t="s">
        <v>10866</v>
      </c>
    </row>
    <row r="13217" customFormat="false" ht="19.5" hidden="false" customHeight="false" outlineLevel="0" collapsed="false">
      <c r="A13217" s="453" t="n">
        <v>38593</v>
      </c>
      <c r="B13217" s="454" t="s">
        <v>13827</v>
      </c>
      <c r="C13217" s="453" t="s">
        <v>102</v>
      </c>
      <c r="D13217" s="453" t="n">
        <v>4.18</v>
      </c>
      <c r="E13217" s="455" t="s">
        <v>10866</v>
      </c>
    </row>
    <row r="13218" customFormat="false" ht="19.5" hidden="false" customHeight="false" outlineLevel="0" collapsed="false">
      <c r="A13218" s="453" t="n">
        <v>38589</v>
      </c>
      <c r="B13218" s="454" t="s">
        <v>13828</v>
      </c>
      <c r="C13218" s="453" t="s">
        <v>102</v>
      </c>
      <c r="D13218" s="453" t="n">
        <v>3.17</v>
      </c>
      <c r="E13218" s="455" t="s">
        <v>10866</v>
      </c>
    </row>
    <row r="13219" customFormat="false" ht="19.5" hidden="false" customHeight="false" outlineLevel="0" collapsed="false">
      <c r="A13219" s="453" t="n">
        <v>38594</v>
      </c>
      <c r="B13219" s="454" t="s">
        <v>13829</v>
      </c>
      <c r="C13219" s="453" t="s">
        <v>102</v>
      </c>
      <c r="D13219" s="453" t="n">
        <v>6.58</v>
      </c>
      <c r="E13219" s="455" t="s">
        <v>10866</v>
      </c>
    </row>
    <row r="13220" customFormat="false" ht="19.5" hidden="false" customHeight="false" outlineLevel="0" collapsed="false">
      <c r="A13220" s="453" t="n">
        <v>34774</v>
      </c>
      <c r="B13220" s="454" t="s">
        <v>13830</v>
      </c>
      <c r="C13220" s="453" t="s">
        <v>102</v>
      </c>
      <c r="D13220" s="453" t="n">
        <v>2.96</v>
      </c>
      <c r="E13220" s="455" t="s">
        <v>10866</v>
      </c>
    </row>
    <row r="13221" customFormat="false" ht="19.5" hidden="false" customHeight="false" outlineLevel="0" collapsed="false">
      <c r="A13221" s="453" t="n">
        <v>34771</v>
      </c>
      <c r="B13221" s="454" t="s">
        <v>13831</v>
      </c>
      <c r="C13221" s="453" t="s">
        <v>102</v>
      </c>
      <c r="D13221" s="453" t="n">
        <v>3.57</v>
      </c>
      <c r="E13221" s="455" t="s">
        <v>10866</v>
      </c>
    </row>
    <row r="13222" customFormat="false" ht="19.5" hidden="false" customHeight="false" outlineLevel="0" collapsed="false">
      <c r="A13222" s="453" t="n">
        <v>34764</v>
      </c>
      <c r="B13222" s="454" t="s">
        <v>13832</v>
      </c>
      <c r="C13222" s="453" t="s">
        <v>102</v>
      </c>
      <c r="D13222" s="453" t="n">
        <v>2.34</v>
      </c>
      <c r="E13222" s="455" t="s">
        <v>10866</v>
      </c>
    </row>
    <row r="13223" customFormat="false" ht="19.5" hidden="false" customHeight="false" outlineLevel="0" collapsed="false">
      <c r="A13223" s="453" t="n">
        <v>34773</v>
      </c>
      <c r="B13223" s="454" t="s">
        <v>13833</v>
      </c>
      <c r="C13223" s="453" t="s">
        <v>102</v>
      </c>
      <c r="D13223" s="453" t="n">
        <v>3.12</v>
      </c>
      <c r="E13223" s="455" t="s">
        <v>10866</v>
      </c>
    </row>
    <row r="13224" customFormat="false" ht="19.5" hidden="false" customHeight="false" outlineLevel="0" collapsed="false">
      <c r="A13224" s="453" t="n">
        <v>34769</v>
      </c>
      <c r="B13224" s="454" t="s">
        <v>13834</v>
      </c>
      <c r="C13224" s="453" t="s">
        <v>102</v>
      </c>
      <c r="D13224" s="453" t="n">
        <v>3.86</v>
      </c>
      <c r="E13224" s="455" t="s">
        <v>10866</v>
      </c>
    </row>
    <row r="13225" customFormat="false" ht="19.5" hidden="false" customHeight="false" outlineLevel="0" collapsed="false">
      <c r="A13225" s="453" t="n">
        <v>34763</v>
      </c>
      <c r="B13225" s="454" t="s">
        <v>13835</v>
      </c>
      <c r="C13225" s="453" t="s">
        <v>102</v>
      </c>
      <c r="D13225" s="453" t="n">
        <v>2.38</v>
      </c>
      <c r="E13225" s="455" t="s">
        <v>10866</v>
      </c>
    </row>
    <row r="13226" customFormat="false" ht="19.5" hidden="false" customHeight="false" outlineLevel="0" collapsed="false">
      <c r="A13226" s="453" t="n">
        <v>34788</v>
      </c>
      <c r="B13226" s="454" t="s">
        <v>13836</v>
      </c>
      <c r="C13226" s="453" t="s">
        <v>102</v>
      </c>
      <c r="D13226" s="453" t="n">
        <v>1.33</v>
      </c>
      <c r="E13226" s="455" t="s">
        <v>10866</v>
      </c>
    </row>
    <row r="13227" customFormat="false" ht="19.5" hidden="false" customHeight="false" outlineLevel="0" collapsed="false">
      <c r="A13227" s="453" t="n">
        <v>34781</v>
      </c>
      <c r="B13227" s="454" t="s">
        <v>13837</v>
      </c>
      <c r="C13227" s="453" t="s">
        <v>102</v>
      </c>
      <c r="D13227" s="453" t="n">
        <v>1.83</v>
      </c>
      <c r="E13227" s="455" t="s">
        <v>10866</v>
      </c>
    </row>
    <row r="13228" customFormat="false" ht="19.5" hidden="false" customHeight="false" outlineLevel="0" collapsed="false">
      <c r="A13228" s="453" t="n">
        <v>41682</v>
      </c>
      <c r="B13228" s="454" t="s">
        <v>13838</v>
      </c>
      <c r="C13228" s="453" t="s">
        <v>102</v>
      </c>
      <c r="D13228" s="453" t="n">
        <v>36.4</v>
      </c>
      <c r="E13228" s="455" t="s">
        <v>10866</v>
      </c>
    </row>
    <row r="13229" customFormat="false" ht="19.5" hidden="false" customHeight="false" outlineLevel="0" collapsed="false">
      <c r="A13229" s="453" t="n">
        <v>41683</v>
      </c>
      <c r="B13229" s="454" t="s">
        <v>13839</v>
      </c>
      <c r="C13229" s="453" t="s">
        <v>102</v>
      </c>
      <c r="D13229" s="453" t="n">
        <v>26.78</v>
      </c>
      <c r="E13229" s="455" t="s">
        <v>10866</v>
      </c>
    </row>
    <row r="13230" customFormat="false" ht="19.5" hidden="false" customHeight="false" outlineLevel="0" collapsed="false">
      <c r="A13230" s="453" t="n">
        <v>41680</v>
      </c>
      <c r="B13230" s="454" t="s">
        <v>13840</v>
      </c>
      <c r="C13230" s="453" t="s">
        <v>102</v>
      </c>
      <c r="D13230" s="453" t="n">
        <v>14.42</v>
      </c>
      <c r="E13230" s="455" t="s">
        <v>10866</v>
      </c>
    </row>
    <row r="13231" customFormat="false" ht="19.5" hidden="false" customHeight="false" outlineLevel="0" collapsed="false">
      <c r="A13231" s="453" t="n">
        <v>41679</v>
      </c>
      <c r="B13231" s="454" t="s">
        <v>13841</v>
      </c>
      <c r="C13231" s="453" t="s">
        <v>102</v>
      </c>
      <c r="D13231" s="453" t="n">
        <v>32.96</v>
      </c>
      <c r="E13231" s="455" t="s">
        <v>10866</v>
      </c>
    </row>
    <row r="13232" customFormat="false" ht="19.5" hidden="false" customHeight="false" outlineLevel="0" collapsed="false">
      <c r="A13232" s="453" t="n">
        <v>41681</v>
      </c>
      <c r="B13232" s="454" t="s">
        <v>13842</v>
      </c>
      <c r="C13232" s="453" t="s">
        <v>102</v>
      </c>
      <c r="D13232" s="453" t="n">
        <v>22.55</v>
      </c>
      <c r="E13232" s="455" t="s">
        <v>10866</v>
      </c>
    </row>
    <row r="13233" customFormat="false" ht="19.5" hidden="false" customHeight="false" outlineLevel="0" collapsed="false">
      <c r="A13233" s="453" t="n">
        <v>43386</v>
      </c>
      <c r="B13233" s="454" t="s">
        <v>13843</v>
      </c>
      <c r="C13233" s="453" t="s">
        <v>102</v>
      </c>
      <c r="D13233" s="453" t="n">
        <v>51.5</v>
      </c>
      <c r="E13233" s="455" t="s">
        <v>10866</v>
      </c>
    </row>
    <row r="13234" customFormat="false" ht="19.5" hidden="false" customHeight="false" outlineLevel="0" collapsed="false">
      <c r="A13234" s="453" t="n">
        <v>4059</v>
      </c>
      <c r="B13234" s="454" t="s">
        <v>13844</v>
      </c>
      <c r="C13234" s="453" t="s">
        <v>501</v>
      </c>
      <c r="D13234" s="453" t="n">
        <v>36.4</v>
      </c>
      <c r="E13234" s="455" t="s">
        <v>10866</v>
      </c>
    </row>
    <row r="13235" customFormat="false" ht="19.5" hidden="false" customHeight="false" outlineLevel="0" collapsed="false">
      <c r="A13235" s="453" t="n">
        <v>4062</v>
      </c>
      <c r="B13235" s="454" t="s">
        <v>13845</v>
      </c>
      <c r="C13235" s="453" t="s">
        <v>102</v>
      </c>
      <c r="D13235" s="453" t="n">
        <v>36.4</v>
      </c>
      <c r="E13235" s="455" t="s">
        <v>10866</v>
      </c>
    </row>
    <row r="13236" customFormat="false" ht="19.5" hidden="false" customHeight="false" outlineLevel="0" collapsed="false">
      <c r="A13236" s="453" t="n">
        <v>4061</v>
      </c>
      <c r="B13236" s="454" t="s">
        <v>13846</v>
      </c>
      <c r="C13236" s="453" t="s">
        <v>102</v>
      </c>
      <c r="D13236" s="453" t="n">
        <v>45.32</v>
      </c>
      <c r="E13236" s="455" t="s">
        <v>10866</v>
      </c>
    </row>
    <row r="13237" customFormat="false" ht="19.5" hidden="false" customHeight="false" outlineLevel="0" collapsed="false">
      <c r="A13237" s="453" t="n">
        <v>41315</v>
      </c>
      <c r="B13237" s="454" t="s">
        <v>13847</v>
      </c>
      <c r="C13237" s="453" t="s">
        <v>488</v>
      </c>
      <c r="D13237" s="453" t="n">
        <v>85.66</v>
      </c>
      <c r="E13237" s="455" t="s">
        <v>10866</v>
      </c>
    </row>
    <row r="13238" customFormat="false" ht="19.5" hidden="false" customHeight="false" outlineLevel="0" collapsed="false">
      <c r="A13238" s="453" t="n">
        <v>43148</v>
      </c>
      <c r="B13238" s="454" t="s">
        <v>13848</v>
      </c>
      <c r="C13238" s="453" t="s">
        <v>488</v>
      </c>
      <c r="D13238" s="453" t="n">
        <v>58.14</v>
      </c>
      <c r="E13238" s="455" t="s">
        <v>10866</v>
      </c>
    </row>
    <row r="13239" customFormat="false" ht="19.5" hidden="false" customHeight="false" outlineLevel="0" collapsed="false">
      <c r="A13239" s="453" t="n">
        <v>43147</v>
      </c>
      <c r="B13239" s="454" t="s">
        <v>13849</v>
      </c>
      <c r="C13239" s="453" t="s">
        <v>488</v>
      </c>
      <c r="D13239" s="453" t="n">
        <v>22.52</v>
      </c>
      <c r="E13239" s="455" t="s">
        <v>10866</v>
      </c>
    </row>
    <row r="13240" customFormat="false" ht="19.5" hidden="false" customHeight="false" outlineLevel="0" collapsed="false">
      <c r="A13240" s="453" t="n">
        <v>10608</v>
      </c>
      <c r="B13240" s="454" t="s">
        <v>13850</v>
      </c>
      <c r="C13240" s="453" t="s">
        <v>102</v>
      </c>
      <c r="D13240" s="453"/>
      <c r="E13240" s="455" t="s">
        <v>482</v>
      </c>
    </row>
    <row r="13241" customFormat="false" ht="19.5" hidden="false" customHeight="false" outlineLevel="0" collapsed="false">
      <c r="A13241" s="453" t="n">
        <v>4069</v>
      </c>
      <c r="B13241" s="454" t="s">
        <v>13851</v>
      </c>
      <c r="C13241" s="453" t="s">
        <v>485</v>
      </c>
      <c r="D13241" s="453" t="n">
        <v>118.52</v>
      </c>
      <c r="E13241" s="455" t="s">
        <v>10866</v>
      </c>
    </row>
    <row r="13242" customFormat="false" ht="19.5" hidden="false" customHeight="false" outlineLevel="0" collapsed="false">
      <c r="A13242" s="453" t="n">
        <v>40819</v>
      </c>
      <c r="B13242" s="454" t="s">
        <v>13852</v>
      </c>
      <c r="C13242" s="453" t="s">
        <v>7690</v>
      </c>
      <c r="D13242" s="453" t="n">
        <v>20828.2</v>
      </c>
      <c r="E13242" s="455" t="s">
        <v>10866</v>
      </c>
    </row>
    <row r="13243" customFormat="false" ht="19.5" hidden="false" customHeight="false" outlineLevel="0" collapsed="false">
      <c r="A13243" s="453" t="n">
        <v>34361</v>
      </c>
      <c r="B13243" s="454" t="s">
        <v>13853</v>
      </c>
      <c r="C13243" s="453" t="s">
        <v>488</v>
      </c>
      <c r="D13243" s="453" t="n">
        <v>16.39</v>
      </c>
      <c r="E13243" s="455" t="s">
        <v>10866</v>
      </c>
    </row>
    <row r="13244" customFormat="false" ht="19.5" hidden="false" customHeight="false" outlineLevel="0" collapsed="false">
      <c r="A13244" s="453" t="n">
        <v>44478</v>
      </c>
      <c r="B13244" s="454" t="s">
        <v>13854</v>
      </c>
      <c r="C13244" s="453" t="s">
        <v>488</v>
      </c>
      <c r="D13244" s="453" t="n">
        <v>9.12</v>
      </c>
      <c r="E13244" s="455" t="s">
        <v>10866</v>
      </c>
    </row>
    <row r="13245" customFormat="false" ht="19.5" hidden="false" customHeight="false" outlineLevel="0" collapsed="false">
      <c r="A13245" s="453" t="n">
        <v>44477</v>
      </c>
      <c r="B13245" s="454" t="s">
        <v>13855</v>
      </c>
      <c r="C13245" s="453" t="s">
        <v>488</v>
      </c>
      <c r="D13245" s="453" t="n">
        <v>9.12</v>
      </c>
      <c r="E13245" s="455" t="s">
        <v>10866</v>
      </c>
    </row>
    <row r="13246" customFormat="false" ht="19.5" hidden="false" customHeight="false" outlineLevel="0" collapsed="false">
      <c r="A13246" s="453" t="n">
        <v>11697</v>
      </c>
      <c r="B13246" s="454" t="s">
        <v>13856</v>
      </c>
      <c r="C13246" s="453" t="s">
        <v>102</v>
      </c>
      <c r="D13246" s="453" t="n">
        <v>797.05</v>
      </c>
      <c r="E13246" s="455" t="s">
        <v>10866</v>
      </c>
    </row>
    <row r="13247" customFormat="false" ht="19.5" hidden="false" customHeight="false" outlineLevel="0" collapsed="false">
      <c r="A13247" s="453" t="n">
        <v>11698</v>
      </c>
      <c r="B13247" s="454" t="s">
        <v>13857</v>
      </c>
      <c r="C13247" s="453" t="s">
        <v>102</v>
      </c>
      <c r="D13247" s="453" t="n">
        <v>950.84</v>
      </c>
      <c r="E13247" s="455" t="s">
        <v>10866</v>
      </c>
    </row>
    <row r="13248" customFormat="false" ht="19.5" hidden="false" customHeight="false" outlineLevel="0" collapsed="false">
      <c r="A13248" s="453" t="n">
        <v>11699</v>
      </c>
      <c r="B13248" s="454" t="s">
        <v>13858</v>
      </c>
      <c r="C13248" s="453" t="s">
        <v>102</v>
      </c>
      <c r="D13248" s="453" t="n">
        <v>1050.89</v>
      </c>
      <c r="E13248" s="455" t="s">
        <v>10866</v>
      </c>
    </row>
    <row r="13249" customFormat="false" ht="19.5" hidden="false" customHeight="false" outlineLevel="0" collapsed="false">
      <c r="A13249" s="453" t="n">
        <v>10432</v>
      </c>
      <c r="B13249" s="454" t="s">
        <v>13859</v>
      </c>
      <c r="C13249" s="453" t="s">
        <v>102</v>
      </c>
      <c r="D13249" s="453" t="n">
        <v>426.39</v>
      </c>
      <c r="E13249" s="455" t="s">
        <v>10866</v>
      </c>
    </row>
    <row r="13250" customFormat="false" ht="19.5" hidden="false" customHeight="false" outlineLevel="0" collapsed="false">
      <c r="A13250" s="453" t="n">
        <v>44020</v>
      </c>
      <c r="B13250" s="454" t="s">
        <v>13860</v>
      </c>
      <c r="C13250" s="453" t="s">
        <v>102</v>
      </c>
      <c r="D13250" s="453" t="n">
        <v>1051.95</v>
      </c>
      <c r="E13250" s="455" t="s">
        <v>10866</v>
      </c>
    </row>
    <row r="13251" customFormat="false" ht="19.5" hidden="false" customHeight="false" outlineLevel="0" collapsed="false">
      <c r="A13251" s="453" t="n">
        <v>41419</v>
      </c>
      <c r="B13251" s="454" t="s">
        <v>13861</v>
      </c>
      <c r="C13251" s="453" t="s">
        <v>102</v>
      </c>
      <c r="D13251" s="453" t="n">
        <v>8.26</v>
      </c>
      <c r="E13251" s="455" t="s">
        <v>10866</v>
      </c>
    </row>
    <row r="13252" customFormat="false" ht="19.5" hidden="false" customHeight="false" outlineLevel="0" collapsed="false">
      <c r="A13252" s="453" t="n">
        <v>41420</v>
      </c>
      <c r="B13252" s="454" t="s">
        <v>13862</v>
      </c>
      <c r="C13252" s="453" t="s">
        <v>102</v>
      </c>
      <c r="D13252" s="453" t="n">
        <v>11.24</v>
      </c>
      <c r="E13252" s="455" t="s">
        <v>10866</v>
      </c>
    </row>
    <row r="13253" customFormat="false" ht="19.5" hidden="false" customHeight="false" outlineLevel="0" collapsed="false">
      <c r="A13253" s="453" t="n">
        <v>41421</v>
      </c>
      <c r="B13253" s="454" t="s">
        <v>13863</v>
      </c>
      <c r="C13253" s="453" t="s">
        <v>102</v>
      </c>
      <c r="D13253" s="453" t="n">
        <v>11.21</v>
      </c>
      <c r="E13253" s="455" t="s">
        <v>10866</v>
      </c>
    </row>
    <row r="13254" customFormat="false" ht="19.5" hidden="false" customHeight="false" outlineLevel="0" collapsed="false">
      <c r="A13254" s="453" t="n">
        <v>41422</v>
      </c>
      <c r="B13254" s="454" t="s">
        <v>13864</v>
      </c>
      <c r="C13254" s="453" t="s">
        <v>102</v>
      </c>
      <c r="D13254" s="453" t="n">
        <v>15.35</v>
      </c>
      <c r="E13254" s="455" t="s">
        <v>10866</v>
      </c>
    </row>
    <row r="13255" customFormat="false" ht="19.5" hidden="false" customHeight="false" outlineLevel="0" collapsed="false">
      <c r="A13255" s="453" t="n">
        <v>41425</v>
      </c>
      <c r="B13255" s="454" t="s">
        <v>13865</v>
      </c>
      <c r="C13255" s="453" t="s">
        <v>102</v>
      </c>
      <c r="D13255" s="453" t="n">
        <v>7.85</v>
      </c>
      <c r="E13255" s="455" t="s">
        <v>10866</v>
      </c>
    </row>
    <row r="13256" customFormat="false" ht="19.5" hidden="false" customHeight="false" outlineLevel="0" collapsed="false">
      <c r="A13256" s="453" t="n">
        <v>41426</v>
      </c>
      <c r="B13256" s="454" t="s">
        <v>13866</v>
      </c>
      <c r="C13256" s="453" t="s">
        <v>102</v>
      </c>
      <c r="D13256" s="453" t="n">
        <v>14.16</v>
      </c>
      <c r="E13256" s="455" t="s">
        <v>10866</v>
      </c>
    </row>
    <row r="13257" customFormat="false" ht="19.5" hidden="false" customHeight="false" outlineLevel="0" collapsed="false">
      <c r="A13257" s="453" t="n">
        <v>41414</v>
      </c>
      <c r="B13257" s="454" t="s">
        <v>13867</v>
      </c>
      <c r="C13257" s="453" t="s">
        <v>102</v>
      </c>
      <c r="D13257" s="453" t="n">
        <v>25.99</v>
      </c>
      <c r="E13257" s="455" t="s">
        <v>10866</v>
      </c>
    </row>
    <row r="13258" customFormat="false" ht="19.5" hidden="false" customHeight="false" outlineLevel="0" collapsed="false">
      <c r="A13258" s="453" t="n">
        <v>41415</v>
      </c>
      <c r="B13258" s="454" t="s">
        <v>13868</v>
      </c>
      <c r="C13258" s="453" t="s">
        <v>102</v>
      </c>
      <c r="D13258" s="453" t="n">
        <v>30.26</v>
      </c>
      <c r="E13258" s="455" t="s">
        <v>10866</v>
      </c>
    </row>
    <row r="13259" customFormat="false" ht="19.5" hidden="false" customHeight="false" outlineLevel="0" collapsed="false">
      <c r="A13259" s="453" t="n">
        <v>37514</v>
      </c>
      <c r="B13259" s="454" t="s">
        <v>13869</v>
      </c>
      <c r="C13259" s="453" t="s">
        <v>102</v>
      </c>
      <c r="D13259" s="453" t="n">
        <v>321000</v>
      </c>
      <c r="E13259" s="455" t="s">
        <v>482</v>
      </c>
    </row>
    <row r="13260" customFormat="false" ht="19.5" hidden="false" customHeight="false" outlineLevel="0" collapsed="false">
      <c r="A13260" s="453" t="n">
        <v>37520</v>
      </c>
      <c r="B13260" s="454" t="s">
        <v>13870</v>
      </c>
      <c r="C13260" s="453" t="s">
        <v>102</v>
      </c>
      <c r="D13260" s="453" t="n">
        <v>487275.91</v>
      </c>
      <c r="E13260" s="455" t="s">
        <v>10866</v>
      </c>
    </row>
    <row r="13261" customFormat="false" ht="19.5" hidden="false" customHeight="false" outlineLevel="0" collapsed="false">
      <c r="A13261" s="453" t="n">
        <v>37546</v>
      </c>
      <c r="B13261" s="454" t="s">
        <v>13871</v>
      </c>
      <c r="C13261" s="453" t="s">
        <v>102</v>
      </c>
      <c r="D13261" s="453" t="n">
        <v>12254.19</v>
      </c>
      <c r="E13261" s="455" t="s">
        <v>10866</v>
      </c>
    </row>
    <row r="13262" customFormat="false" ht="19.5" hidden="false" customHeight="false" outlineLevel="0" collapsed="false">
      <c r="A13262" s="453" t="n">
        <v>37544</v>
      </c>
      <c r="B13262" s="454" t="s">
        <v>13872</v>
      </c>
      <c r="C13262" s="453" t="s">
        <v>102</v>
      </c>
      <c r="D13262" s="453" t="n">
        <v>12960.87</v>
      </c>
      <c r="E13262" s="455" t="s">
        <v>10866</v>
      </c>
    </row>
    <row r="13263" customFormat="false" ht="19.5" hidden="false" customHeight="false" outlineLevel="0" collapsed="false">
      <c r="A13263" s="453" t="n">
        <v>37545</v>
      </c>
      <c r="B13263" s="454" t="s">
        <v>13873</v>
      </c>
      <c r="C13263" s="453" t="s">
        <v>102</v>
      </c>
      <c r="D13263" s="453" t="n">
        <v>15421.69</v>
      </c>
      <c r="E13263" s="455" t="s">
        <v>10866</v>
      </c>
    </row>
    <row r="13264" customFormat="false" ht="19.5" hidden="false" customHeight="false" outlineLevel="0" collapsed="false">
      <c r="A13264" s="453" t="n">
        <v>36793</v>
      </c>
      <c r="B13264" s="454" t="s">
        <v>13874</v>
      </c>
      <c r="C13264" s="453" t="s">
        <v>102</v>
      </c>
      <c r="D13264" s="453" t="n">
        <v>1561.55</v>
      </c>
      <c r="E13264" s="455" t="s">
        <v>10866</v>
      </c>
    </row>
    <row r="13265" customFormat="false" ht="19.5" hidden="false" customHeight="false" outlineLevel="0" collapsed="false">
      <c r="A13265" s="453" t="n">
        <v>11769</v>
      </c>
      <c r="B13265" s="454" t="s">
        <v>13875</v>
      </c>
      <c r="C13265" s="453" t="s">
        <v>102</v>
      </c>
      <c r="D13265" s="453" t="n">
        <v>690.09</v>
      </c>
      <c r="E13265" s="455" t="s">
        <v>10866</v>
      </c>
    </row>
    <row r="13266" customFormat="false" ht="19.5" hidden="false" customHeight="false" outlineLevel="0" collapsed="false">
      <c r="A13266" s="453" t="n">
        <v>11771</v>
      </c>
      <c r="B13266" s="454" t="s">
        <v>13876</v>
      </c>
      <c r="C13266" s="453" t="s">
        <v>102</v>
      </c>
      <c r="D13266" s="453" t="n">
        <v>845.27</v>
      </c>
      <c r="E13266" s="455" t="s">
        <v>10866</v>
      </c>
    </row>
    <row r="13267" customFormat="false" ht="19.5" hidden="false" customHeight="false" outlineLevel="0" collapsed="false">
      <c r="A13267" s="453" t="n">
        <v>39919</v>
      </c>
      <c r="B13267" s="454" t="s">
        <v>13877</v>
      </c>
      <c r="C13267" s="453" t="s">
        <v>102</v>
      </c>
      <c r="D13267" s="453" t="n">
        <v>61339.02</v>
      </c>
      <c r="E13267" s="455" t="s">
        <v>10866</v>
      </c>
    </row>
    <row r="13268" customFormat="false" ht="19.5" hidden="false" customHeight="false" outlineLevel="0" collapsed="false">
      <c r="A13268" s="453" t="n">
        <v>38385</v>
      </c>
      <c r="B13268" s="454" t="s">
        <v>13878</v>
      </c>
      <c r="C13268" s="453" t="s">
        <v>102</v>
      </c>
      <c r="D13268" s="453" t="n">
        <v>35.4</v>
      </c>
      <c r="E13268" s="455" t="s">
        <v>10866</v>
      </c>
    </row>
    <row r="13269" customFormat="false" ht="19.5" hidden="false" customHeight="false" outlineLevel="0" collapsed="false">
      <c r="A13269" s="453" t="n">
        <v>36800</v>
      </c>
      <c r="B13269" s="454" t="s">
        <v>13879</v>
      </c>
      <c r="C13269" s="453" t="s">
        <v>102</v>
      </c>
      <c r="D13269" s="453" t="n">
        <v>414.66</v>
      </c>
      <c r="E13269" s="455" t="s">
        <v>10866</v>
      </c>
    </row>
    <row r="13270" customFormat="false" ht="19.5" hidden="false" customHeight="false" outlineLevel="0" collapsed="false">
      <c r="A13270" s="453" t="n">
        <v>37587</v>
      </c>
      <c r="B13270" s="454" t="s">
        <v>13880</v>
      </c>
      <c r="C13270" s="453" t="s">
        <v>102</v>
      </c>
      <c r="D13270" s="453" t="n">
        <v>911</v>
      </c>
      <c r="E13270" s="455" t="s">
        <v>10866</v>
      </c>
    </row>
    <row r="13271" customFormat="false" ht="19.5" hidden="false" customHeight="false" outlineLevel="0" collapsed="false">
      <c r="A13271" s="453" t="n">
        <v>11561</v>
      </c>
      <c r="B13271" s="454" t="s">
        <v>13881</v>
      </c>
      <c r="C13271" s="453" t="s">
        <v>102</v>
      </c>
      <c r="D13271" s="453" t="n">
        <v>257.41</v>
      </c>
      <c r="E13271" s="455" t="s">
        <v>10866</v>
      </c>
    </row>
    <row r="13272" customFormat="false" ht="19.5" hidden="false" customHeight="false" outlineLevel="0" collapsed="false">
      <c r="A13272" s="453" t="n">
        <v>43604</v>
      </c>
      <c r="B13272" s="454" t="s">
        <v>13882</v>
      </c>
      <c r="C13272" s="453" t="s">
        <v>102</v>
      </c>
      <c r="D13272" s="453" t="n">
        <v>137.23</v>
      </c>
      <c r="E13272" s="455" t="s">
        <v>10866</v>
      </c>
    </row>
    <row r="13273" customFormat="false" ht="19.5" hidden="false" customHeight="false" outlineLevel="0" collapsed="false">
      <c r="A13273" s="453" t="n">
        <v>11560</v>
      </c>
      <c r="B13273" s="454" t="s">
        <v>13883</v>
      </c>
      <c r="C13273" s="453" t="s">
        <v>102</v>
      </c>
      <c r="D13273" s="453" t="n">
        <v>198.68</v>
      </c>
      <c r="E13273" s="455" t="s">
        <v>10866</v>
      </c>
    </row>
    <row r="13274" customFormat="false" ht="19.5" hidden="false" customHeight="false" outlineLevel="0" collapsed="false">
      <c r="A13274" s="453" t="n">
        <v>11499</v>
      </c>
      <c r="B13274" s="454" t="s">
        <v>13884</v>
      </c>
      <c r="C13274" s="453" t="s">
        <v>102</v>
      </c>
      <c r="D13274" s="453" t="n">
        <v>1082.5</v>
      </c>
      <c r="E13274" s="455" t="s">
        <v>10866</v>
      </c>
    </row>
    <row r="13275" customFormat="false" ht="19.5" hidden="false" customHeight="false" outlineLevel="0" collapsed="false">
      <c r="A13275" s="453" t="n">
        <v>34761</v>
      </c>
      <c r="B13275" s="454" t="s">
        <v>13885</v>
      </c>
      <c r="C13275" s="453" t="s">
        <v>485</v>
      </c>
      <c r="D13275" s="453" t="n">
        <v>20.62</v>
      </c>
      <c r="E13275" s="455" t="s">
        <v>10866</v>
      </c>
    </row>
    <row r="13276" customFormat="false" ht="19.5" hidden="false" customHeight="false" outlineLevel="0" collapsed="false">
      <c r="A13276" s="453" t="n">
        <v>40924</v>
      </c>
      <c r="B13276" s="454" t="s">
        <v>13886</v>
      </c>
      <c r="C13276" s="453" t="s">
        <v>7690</v>
      </c>
      <c r="D13276" s="453" t="n">
        <v>3624.16</v>
      </c>
      <c r="E13276" s="455" t="s">
        <v>10866</v>
      </c>
    </row>
    <row r="13277" customFormat="false" ht="19.5" hidden="false" customHeight="false" outlineLevel="0" collapsed="false">
      <c r="A13277" s="453" t="n">
        <v>40983</v>
      </c>
      <c r="B13277" s="454" t="s">
        <v>13887</v>
      </c>
      <c r="C13277" s="453" t="s">
        <v>7690</v>
      </c>
      <c r="D13277" s="453" t="n">
        <v>4481.47</v>
      </c>
      <c r="E13277" s="455" t="s">
        <v>10866</v>
      </c>
    </row>
    <row r="13278" customFormat="false" ht="19.5" hidden="false" customHeight="false" outlineLevel="0" collapsed="false">
      <c r="A13278" s="453" t="n">
        <v>44497</v>
      </c>
      <c r="B13278" s="454" t="s">
        <v>13888</v>
      </c>
      <c r="C13278" s="453" t="s">
        <v>485</v>
      </c>
      <c r="D13278" s="453" t="n">
        <v>25.49</v>
      </c>
      <c r="E13278" s="455" t="s">
        <v>10866</v>
      </c>
    </row>
    <row r="13279" customFormat="false" ht="19.5" hidden="false" customHeight="false" outlineLevel="0" collapsed="false">
      <c r="A13279" s="453" t="n">
        <v>2437</v>
      </c>
      <c r="B13279" s="454" t="s">
        <v>13889</v>
      </c>
      <c r="C13279" s="453" t="s">
        <v>485</v>
      </c>
      <c r="D13279" s="453" t="n">
        <v>35.12</v>
      </c>
      <c r="E13279" s="455" t="s">
        <v>10866</v>
      </c>
    </row>
    <row r="13280" customFormat="false" ht="19.5" hidden="false" customHeight="false" outlineLevel="0" collapsed="false">
      <c r="A13280" s="453" t="n">
        <v>40921</v>
      </c>
      <c r="B13280" s="454" t="s">
        <v>13890</v>
      </c>
      <c r="C13280" s="453" t="s">
        <v>7690</v>
      </c>
      <c r="D13280" s="453" t="n">
        <v>6174.48</v>
      </c>
      <c r="E13280" s="455" t="s">
        <v>10866</v>
      </c>
    </row>
    <row r="13281" customFormat="false" ht="19.5" hidden="false" customHeight="false" outlineLevel="0" collapsed="false">
      <c r="A13281" s="453" t="n">
        <v>36502</v>
      </c>
      <c r="B13281" s="454" t="s">
        <v>13891</v>
      </c>
      <c r="C13281" s="453" t="s">
        <v>102</v>
      </c>
      <c r="D13281" s="453" t="n">
        <v>4102.14</v>
      </c>
      <c r="E13281" s="455" t="s">
        <v>10866</v>
      </c>
    </row>
    <row r="13282" customFormat="false" ht="19.5" hidden="false" customHeight="false" outlineLevel="0" collapsed="false">
      <c r="A13282" s="453" t="n">
        <v>36503</v>
      </c>
      <c r="B13282" s="454" t="s">
        <v>13892</v>
      </c>
      <c r="C13282" s="453" t="s">
        <v>102</v>
      </c>
      <c r="D13282" s="453" t="n">
        <v>5058.43</v>
      </c>
      <c r="E13282" s="455" t="s">
        <v>10866</v>
      </c>
    </row>
    <row r="13283" customFormat="false" ht="19.5" hidden="false" customHeight="false" outlineLevel="0" collapsed="false">
      <c r="A13283" s="453" t="n">
        <v>4090</v>
      </c>
      <c r="B13283" s="454" t="s">
        <v>13893</v>
      </c>
      <c r="C13283" s="453" t="s">
        <v>102</v>
      </c>
      <c r="D13283" s="453" t="n">
        <v>1126000</v>
      </c>
      <c r="E13283" s="455" t="s">
        <v>482</v>
      </c>
    </row>
    <row r="13284" customFormat="false" ht="19.5" hidden="false" customHeight="false" outlineLevel="0" collapsed="false">
      <c r="A13284" s="453" t="n">
        <v>4093</v>
      </c>
      <c r="B13284" s="454" t="s">
        <v>13894</v>
      </c>
      <c r="C13284" s="453" t="s">
        <v>485</v>
      </c>
      <c r="D13284" s="453" t="n">
        <v>22.14</v>
      </c>
      <c r="E13284" s="455" t="s">
        <v>482</v>
      </c>
    </row>
    <row r="13285" customFormat="false" ht="19.5" hidden="false" customHeight="false" outlineLevel="0" collapsed="false">
      <c r="A13285" s="453" t="n">
        <v>10512</v>
      </c>
      <c r="B13285" s="454" t="s">
        <v>13895</v>
      </c>
      <c r="C13285" s="453" t="s">
        <v>7690</v>
      </c>
      <c r="D13285" s="453" t="n">
        <v>3891.97</v>
      </c>
      <c r="E13285" s="455" t="s">
        <v>10866</v>
      </c>
    </row>
    <row r="13286" customFormat="false" ht="19.5" hidden="false" customHeight="false" outlineLevel="0" collapsed="false">
      <c r="A13286" s="453" t="n">
        <v>4243</v>
      </c>
      <c r="B13286" s="454" t="s">
        <v>13896</v>
      </c>
      <c r="C13286" s="453" t="s">
        <v>485</v>
      </c>
      <c r="D13286" s="453" t="n">
        <v>33.55</v>
      </c>
      <c r="E13286" s="455" t="s">
        <v>10866</v>
      </c>
    </row>
    <row r="13287" customFormat="false" ht="19.5" hidden="false" customHeight="false" outlineLevel="0" collapsed="false">
      <c r="A13287" s="453" t="n">
        <v>20020</v>
      </c>
      <c r="B13287" s="454" t="s">
        <v>13897</v>
      </c>
      <c r="C13287" s="453" t="s">
        <v>485</v>
      </c>
      <c r="D13287" s="453" t="n">
        <v>22.99</v>
      </c>
      <c r="E13287" s="455" t="s">
        <v>10866</v>
      </c>
    </row>
    <row r="13288" customFormat="false" ht="19.5" hidden="false" customHeight="false" outlineLevel="0" collapsed="false">
      <c r="A13288" s="453" t="n">
        <v>41038</v>
      </c>
      <c r="B13288" s="454" t="s">
        <v>13898</v>
      </c>
      <c r="C13288" s="453" t="s">
        <v>7690</v>
      </c>
      <c r="D13288" s="453" t="n">
        <v>4044.55</v>
      </c>
      <c r="E13288" s="455" t="s">
        <v>10866</v>
      </c>
    </row>
    <row r="13289" customFormat="false" ht="19.5" hidden="false" customHeight="false" outlineLevel="0" collapsed="false">
      <c r="A13289" s="453" t="n">
        <v>4094</v>
      </c>
      <c r="B13289" s="454" t="s">
        <v>13899</v>
      </c>
      <c r="C13289" s="453" t="s">
        <v>485</v>
      </c>
      <c r="D13289" s="453" t="n">
        <v>27.53</v>
      </c>
      <c r="E13289" s="455" t="s">
        <v>10866</v>
      </c>
    </row>
    <row r="13290" customFormat="false" ht="19.5" hidden="false" customHeight="false" outlineLevel="0" collapsed="false">
      <c r="A13290" s="453" t="n">
        <v>40988</v>
      </c>
      <c r="B13290" s="454" t="s">
        <v>13900</v>
      </c>
      <c r="C13290" s="453" t="s">
        <v>7690</v>
      </c>
      <c r="D13290" s="453" t="n">
        <v>4840.93</v>
      </c>
      <c r="E13290" s="455" t="s">
        <v>10866</v>
      </c>
    </row>
    <row r="13291" customFormat="false" ht="19.5" hidden="false" customHeight="false" outlineLevel="0" collapsed="false">
      <c r="A13291" s="453" t="n">
        <v>4095</v>
      </c>
      <c r="B13291" s="454" t="s">
        <v>13901</v>
      </c>
      <c r="C13291" s="453" t="s">
        <v>485</v>
      </c>
      <c r="D13291" s="453" t="n">
        <v>19.66</v>
      </c>
      <c r="E13291" s="455" t="s">
        <v>10866</v>
      </c>
    </row>
    <row r="13292" customFormat="false" ht="19.5" hidden="false" customHeight="false" outlineLevel="0" collapsed="false">
      <c r="A13292" s="453" t="n">
        <v>40990</v>
      </c>
      <c r="B13292" s="454" t="s">
        <v>13902</v>
      </c>
      <c r="C13292" s="453" t="s">
        <v>7690</v>
      </c>
      <c r="D13292" s="453" t="n">
        <v>3456.83</v>
      </c>
      <c r="E13292" s="455" t="s">
        <v>10866</v>
      </c>
    </row>
    <row r="13293" customFormat="false" ht="19.5" hidden="false" customHeight="false" outlineLevel="0" collapsed="false">
      <c r="A13293" s="453" t="n">
        <v>4096</v>
      </c>
      <c r="B13293" s="454" t="s">
        <v>13903</v>
      </c>
      <c r="C13293" s="453" t="s">
        <v>485</v>
      </c>
      <c r="D13293" s="453" t="n">
        <v>26.72</v>
      </c>
      <c r="E13293" s="455" t="s">
        <v>10866</v>
      </c>
    </row>
    <row r="13294" customFormat="false" ht="19.5" hidden="false" customHeight="false" outlineLevel="0" collapsed="false">
      <c r="A13294" s="453" t="n">
        <v>40992</v>
      </c>
      <c r="B13294" s="454" t="s">
        <v>13904</v>
      </c>
      <c r="C13294" s="453" t="s">
        <v>7690</v>
      </c>
      <c r="D13294" s="453" t="n">
        <v>4696.62</v>
      </c>
      <c r="E13294" s="455" t="s">
        <v>10866</v>
      </c>
    </row>
    <row r="13295" customFormat="false" ht="19.5" hidden="false" customHeight="false" outlineLevel="0" collapsed="false">
      <c r="A13295" s="453" t="n">
        <v>4114</v>
      </c>
      <c r="B13295" s="454" t="s">
        <v>13905</v>
      </c>
      <c r="C13295" s="453" t="s">
        <v>102</v>
      </c>
      <c r="D13295" s="453" t="n">
        <v>83.43</v>
      </c>
      <c r="E13295" s="455" t="s">
        <v>10866</v>
      </c>
    </row>
    <row r="13296" customFormat="false" ht="19.5" hidden="false" customHeight="false" outlineLevel="0" collapsed="false">
      <c r="A13296" s="453" t="n">
        <v>36797</v>
      </c>
      <c r="B13296" s="454" t="s">
        <v>13906</v>
      </c>
      <c r="C13296" s="453" t="s">
        <v>102</v>
      </c>
      <c r="D13296" s="453" t="n">
        <v>74.29</v>
      </c>
      <c r="E13296" s="455" t="s">
        <v>10866</v>
      </c>
    </row>
    <row r="13297" customFormat="false" ht="19.5" hidden="false" customHeight="false" outlineLevel="0" collapsed="false">
      <c r="A13297" s="453" t="n">
        <v>4107</v>
      </c>
      <c r="B13297" s="454" t="s">
        <v>13907</v>
      </c>
      <c r="C13297" s="453" t="s">
        <v>102</v>
      </c>
      <c r="D13297" s="453" t="n">
        <v>70.04</v>
      </c>
      <c r="E13297" s="455" t="s">
        <v>10866</v>
      </c>
    </row>
    <row r="13298" customFormat="false" ht="19.5" hidden="false" customHeight="false" outlineLevel="0" collapsed="false">
      <c r="A13298" s="453" t="n">
        <v>4102</v>
      </c>
      <c r="B13298" s="454" t="s">
        <v>13908</v>
      </c>
      <c r="C13298" s="453" t="s">
        <v>102</v>
      </c>
      <c r="D13298" s="453" t="n">
        <v>85.5</v>
      </c>
      <c r="E13298" s="455" t="s">
        <v>482</v>
      </c>
    </row>
    <row r="13299" customFormat="false" ht="19.5" hidden="false" customHeight="false" outlineLevel="0" collapsed="false">
      <c r="A13299" s="453" t="n">
        <v>36799</v>
      </c>
      <c r="B13299" s="454" t="s">
        <v>13909</v>
      </c>
      <c r="C13299" s="453" t="s">
        <v>102</v>
      </c>
      <c r="D13299" s="453" t="n">
        <v>72.1</v>
      </c>
      <c r="E13299" s="455" t="s">
        <v>10866</v>
      </c>
    </row>
    <row r="13300" customFormat="false" ht="19.5" hidden="false" customHeight="false" outlineLevel="0" collapsed="false">
      <c r="A13300" s="453" t="n">
        <v>2747</v>
      </c>
      <c r="B13300" s="454" t="s">
        <v>13910</v>
      </c>
      <c r="C13300" s="453" t="s">
        <v>501</v>
      </c>
      <c r="D13300" s="453" t="n">
        <v>51.39</v>
      </c>
      <c r="E13300" s="455" t="s">
        <v>10866</v>
      </c>
    </row>
    <row r="13301" customFormat="false" ht="19.5" hidden="false" customHeight="false" outlineLevel="0" collapsed="false">
      <c r="A13301" s="453" t="n">
        <v>21138</v>
      </c>
      <c r="B13301" s="454" t="s">
        <v>13911</v>
      </c>
      <c r="C13301" s="453" t="s">
        <v>501</v>
      </c>
      <c r="D13301" s="453" t="n">
        <v>16.29</v>
      </c>
      <c r="E13301" s="455" t="s">
        <v>482</v>
      </c>
    </row>
    <row r="13302" customFormat="false" ht="19.5" hidden="false" customHeight="false" outlineLevel="0" collapsed="false">
      <c r="A13302" s="453" t="n">
        <v>10826</v>
      </c>
      <c r="B13302" s="454" t="s">
        <v>13912</v>
      </c>
      <c r="C13302" s="453" t="s">
        <v>102</v>
      </c>
      <c r="D13302" s="453" t="n">
        <v>66.95</v>
      </c>
      <c r="E13302" s="455" t="s">
        <v>10866</v>
      </c>
    </row>
    <row r="13303" customFormat="false" ht="19.5" hidden="false" customHeight="false" outlineLevel="0" collapsed="false">
      <c r="A13303" s="453" t="n">
        <v>365</v>
      </c>
      <c r="B13303" s="454" t="s">
        <v>13913</v>
      </c>
      <c r="C13303" s="453" t="s">
        <v>102</v>
      </c>
      <c r="D13303" s="453" t="n">
        <v>41.51</v>
      </c>
      <c r="E13303" s="455" t="s">
        <v>10866</v>
      </c>
    </row>
    <row r="13304" customFormat="false" ht="19.5" hidden="false" customHeight="false" outlineLevel="0" collapsed="false">
      <c r="A13304" s="453" t="n">
        <v>38639</v>
      </c>
      <c r="B13304" s="454" t="s">
        <v>13914</v>
      </c>
      <c r="C13304" s="453" t="s">
        <v>102</v>
      </c>
      <c r="D13304" s="453" t="n">
        <v>160.68</v>
      </c>
      <c r="E13304" s="455" t="s">
        <v>10866</v>
      </c>
    </row>
    <row r="13305" customFormat="false" ht="19.5" hidden="false" customHeight="false" outlineLevel="0" collapsed="false">
      <c r="A13305" s="453" t="n">
        <v>38640</v>
      </c>
      <c r="B13305" s="454" t="s">
        <v>13915</v>
      </c>
      <c r="C13305" s="453" t="s">
        <v>102</v>
      </c>
      <c r="D13305" s="453" t="n">
        <v>2.41</v>
      </c>
      <c r="E13305" s="455" t="s">
        <v>10866</v>
      </c>
    </row>
    <row r="13306" customFormat="false" ht="19.5" hidden="false" customHeight="false" outlineLevel="0" collapsed="false">
      <c r="A13306" s="453" t="n">
        <v>358</v>
      </c>
      <c r="B13306" s="454" t="s">
        <v>13916</v>
      </c>
      <c r="C13306" s="453" t="s">
        <v>102</v>
      </c>
      <c r="D13306" s="453" t="n">
        <v>49.54</v>
      </c>
      <c r="E13306" s="455" t="s">
        <v>10866</v>
      </c>
    </row>
    <row r="13307" customFormat="false" ht="19.5" hidden="false" customHeight="false" outlineLevel="0" collapsed="false">
      <c r="A13307" s="453" t="n">
        <v>359</v>
      </c>
      <c r="B13307" s="454" t="s">
        <v>13917</v>
      </c>
      <c r="C13307" s="453" t="s">
        <v>102</v>
      </c>
      <c r="D13307" s="453" t="n">
        <v>101.77</v>
      </c>
      <c r="E13307" s="455" t="s">
        <v>10866</v>
      </c>
    </row>
    <row r="13308" customFormat="false" ht="19.5" hidden="false" customHeight="false" outlineLevel="0" collapsed="false">
      <c r="A13308" s="453" t="n">
        <v>38641</v>
      </c>
      <c r="B13308" s="454" t="s">
        <v>13918</v>
      </c>
      <c r="C13308" s="453" t="s">
        <v>102</v>
      </c>
      <c r="D13308" s="453" t="n">
        <v>100.43</v>
      </c>
      <c r="E13308" s="455" t="s">
        <v>10866</v>
      </c>
    </row>
    <row r="13309" customFormat="false" ht="19.5" hidden="false" customHeight="false" outlineLevel="0" collapsed="false">
      <c r="A13309" s="453" t="n">
        <v>360</v>
      </c>
      <c r="B13309" s="454" t="s">
        <v>13919</v>
      </c>
      <c r="C13309" s="453" t="s">
        <v>102</v>
      </c>
      <c r="D13309" s="453" t="n">
        <v>2.33</v>
      </c>
      <c r="E13309" s="455" t="s">
        <v>482</v>
      </c>
    </row>
    <row r="13310" customFormat="false" ht="19.5" hidden="false" customHeight="false" outlineLevel="0" collapsed="false">
      <c r="A13310" s="453" t="n">
        <v>42430</v>
      </c>
      <c r="B13310" s="454" t="s">
        <v>13920</v>
      </c>
      <c r="C13310" s="453" t="s">
        <v>102</v>
      </c>
      <c r="D13310" s="453"/>
      <c r="E13310" s="455" t="s">
        <v>10866</v>
      </c>
    </row>
    <row r="13311" customFormat="false" ht="19.5" hidden="false" customHeight="false" outlineLevel="0" collapsed="false">
      <c r="A13311" s="453" t="n">
        <v>4209</v>
      </c>
      <c r="B13311" s="454" t="s">
        <v>13921</v>
      </c>
      <c r="C13311" s="453" t="s">
        <v>102</v>
      </c>
      <c r="D13311" s="453" t="n">
        <v>22.88</v>
      </c>
      <c r="E13311" s="455" t="s">
        <v>10866</v>
      </c>
    </row>
    <row r="13312" customFormat="false" ht="19.5" hidden="false" customHeight="false" outlineLevel="0" collapsed="false">
      <c r="A13312" s="453" t="n">
        <v>4180</v>
      </c>
      <c r="B13312" s="454" t="s">
        <v>13922</v>
      </c>
      <c r="C13312" s="453" t="s">
        <v>102</v>
      </c>
      <c r="D13312" s="453" t="n">
        <v>17.23</v>
      </c>
      <c r="E13312" s="455" t="s">
        <v>10866</v>
      </c>
    </row>
    <row r="13313" customFormat="false" ht="19.5" hidden="false" customHeight="false" outlineLevel="0" collapsed="false">
      <c r="A13313" s="453" t="n">
        <v>4179</v>
      </c>
      <c r="B13313" s="454" t="s">
        <v>13923</v>
      </c>
      <c r="C13313" s="453" t="s">
        <v>102</v>
      </c>
      <c r="D13313" s="453" t="n">
        <v>11.7</v>
      </c>
      <c r="E13313" s="455" t="s">
        <v>10866</v>
      </c>
    </row>
    <row r="13314" customFormat="false" ht="19.5" hidden="false" customHeight="false" outlineLevel="0" collapsed="false">
      <c r="A13314" s="453" t="n">
        <v>4177</v>
      </c>
      <c r="B13314" s="454" t="s">
        <v>13924</v>
      </c>
      <c r="C13314" s="453" t="s">
        <v>102</v>
      </c>
      <c r="D13314" s="453" t="n">
        <v>5.72</v>
      </c>
      <c r="E13314" s="455" t="s">
        <v>10866</v>
      </c>
    </row>
    <row r="13315" customFormat="false" ht="19.5" hidden="false" customHeight="false" outlineLevel="0" collapsed="false">
      <c r="A13315" s="453" t="n">
        <v>4208</v>
      </c>
      <c r="B13315" s="454" t="s">
        <v>13925</v>
      </c>
      <c r="C13315" s="453" t="s">
        <v>102</v>
      </c>
      <c r="D13315" s="453" t="n">
        <v>54.47</v>
      </c>
      <c r="E13315" s="455" t="s">
        <v>10866</v>
      </c>
    </row>
    <row r="13316" customFormat="false" ht="19.5" hidden="false" customHeight="false" outlineLevel="0" collapsed="false">
      <c r="A13316" s="453" t="n">
        <v>4181</v>
      </c>
      <c r="B13316" s="454" t="s">
        <v>13926</v>
      </c>
      <c r="C13316" s="453" t="s">
        <v>102</v>
      </c>
      <c r="D13316" s="453" t="n">
        <v>35.59</v>
      </c>
      <c r="E13316" s="455" t="s">
        <v>10866</v>
      </c>
    </row>
    <row r="13317" customFormat="false" ht="19.5" hidden="false" customHeight="false" outlineLevel="0" collapsed="false">
      <c r="A13317" s="453" t="n">
        <v>4182</v>
      </c>
      <c r="B13317" s="454" t="s">
        <v>13927</v>
      </c>
      <c r="C13317" s="453" t="s">
        <v>102</v>
      </c>
      <c r="D13317" s="453" t="n">
        <v>88.6</v>
      </c>
      <c r="E13317" s="455" t="s">
        <v>10866</v>
      </c>
    </row>
    <row r="13318" customFormat="false" ht="19.5" hidden="false" customHeight="false" outlineLevel="0" collapsed="false">
      <c r="A13318" s="453" t="n">
        <v>4178</v>
      </c>
      <c r="B13318" s="454" t="s">
        <v>13928</v>
      </c>
      <c r="C13318" s="453" t="s">
        <v>102</v>
      </c>
      <c r="D13318" s="453" t="n">
        <v>7.93</v>
      </c>
      <c r="E13318" s="455" t="s">
        <v>10866</v>
      </c>
    </row>
    <row r="13319" customFormat="false" ht="19.5" hidden="false" customHeight="false" outlineLevel="0" collapsed="false">
      <c r="A13319" s="453" t="n">
        <v>4183</v>
      </c>
      <c r="B13319" s="454" t="s">
        <v>13929</v>
      </c>
      <c r="C13319" s="453" t="s">
        <v>102</v>
      </c>
      <c r="D13319" s="453" t="n">
        <v>142.65</v>
      </c>
      <c r="E13319" s="455" t="s">
        <v>10866</v>
      </c>
    </row>
    <row r="13320" customFormat="false" ht="19.5" hidden="false" customHeight="false" outlineLevel="0" collapsed="false">
      <c r="A13320" s="453" t="n">
        <v>4184</v>
      </c>
      <c r="B13320" s="454" t="s">
        <v>13930</v>
      </c>
      <c r="C13320" s="453" t="s">
        <v>102</v>
      </c>
      <c r="D13320" s="453" t="n">
        <v>314.88</v>
      </c>
      <c r="E13320" s="455" t="s">
        <v>10866</v>
      </c>
    </row>
    <row r="13321" customFormat="false" ht="19.5" hidden="false" customHeight="false" outlineLevel="0" collapsed="false">
      <c r="A13321" s="453" t="n">
        <v>4185</v>
      </c>
      <c r="B13321" s="454" t="s">
        <v>13931</v>
      </c>
      <c r="C13321" s="453" t="s">
        <v>102</v>
      </c>
      <c r="D13321" s="453" t="n">
        <v>523.19</v>
      </c>
      <c r="E13321" s="455" t="s">
        <v>10866</v>
      </c>
    </row>
    <row r="13322" customFormat="false" ht="19.5" hidden="false" customHeight="false" outlineLevel="0" collapsed="false">
      <c r="A13322" s="453" t="n">
        <v>4205</v>
      </c>
      <c r="B13322" s="454" t="s">
        <v>13932</v>
      </c>
      <c r="C13322" s="453" t="s">
        <v>102</v>
      </c>
      <c r="D13322" s="453" t="n">
        <v>30.22</v>
      </c>
      <c r="E13322" s="455" t="s">
        <v>10866</v>
      </c>
    </row>
    <row r="13323" customFormat="false" ht="19.5" hidden="false" customHeight="false" outlineLevel="0" collapsed="false">
      <c r="A13323" s="453" t="n">
        <v>4192</v>
      </c>
      <c r="B13323" s="454" t="s">
        <v>13933</v>
      </c>
      <c r="C13323" s="453" t="s">
        <v>102</v>
      </c>
      <c r="D13323" s="453" t="n">
        <v>30.22</v>
      </c>
      <c r="E13323" s="455" t="s">
        <v>10866</v>
      </c>
    </row>
    <row r="13324" customFormat="false" ht="19.5" hidden="false" customHeight="false" outlineLevel="0" collapsed="false">
      <c r="A13324" s="453" t="n">
        <v>4191</v>
      </c>
      <c r="B13324" s="454" t="s">
        <v>13934</v>
      </c>
      <c r="C13324" s="453" t="s">
        <v>102</v>
      </c>
      <c r="D13324" s="453" t="n">
        <v>30.22</v>
      </c>
      <c r="E13324" s="455" t="s">
        <v>10866</v>
      </c>
    </row>
    <row r="13325" customFormat="false" ht="19.5" hidden="false" customHeight="false" outlineLevel="0" collapsed="false">
      <c r="A13325" s="453" t="n">
        <v>4206</v>
      </c>
      <c r="B13325" s="454" t="s">
        <v>13935</v>
      </c>
      <c r="C13325" s="453" t="s">
        <v>102</v>
      </c>
      <c r="D13325" s="453" t="n">
        <v>23.61</v>
      </c>
      <c r="E13325" s="455" t="s">
        <v>10866</v>
      </c>
    </row>
    <row r="13326" customFormat="false" ht="19.5" hidden="false" customHeight="false" outlineLevel="0" collapsed="false">
      <c r="A13326" s="453" t="n">
        <v>4207</v>
      </c>
      <c r="B13326" s="454" t="s">
        <v>13936</v>
      </c>
      <c r="C13326" s="453" t="s">
        <v>102</v>
      </c>
      <c r="D13326" s="453" t="n">
        <v>24.31</v>
      </c>
      <c r="E13326" s="455" t="s">
        <v>10866</v>
      </c>
    </row>
    <row r="13327" customFormat="false" ht="19.5" hidden="false" customHeight="false" outlineLevel="0" collapsed="false">
      <c r="A13327" s="453" t="n">
        <v>4190</v>
      </c>
      <c r="B13327" s="454" t="s">
        <v>13937</v>
      </c>
      <c r="C13327" s="453" t="s">
        <v>102</v>
      </c>
      <c r="D13327" s="453" t="n">
        <v>23.61</v>
      </c>
      <c r="E13327" s="455" t="s">
        <v>10866</v>
      </c>
    </row>
    <row r="13328" customFormat="false" ht="19.5" hidden="false" customHeight="false" outlineLevel="0" collapsed="false">
      <c r="A13328" s="453" t="n">
        <v>4188</v>
      </c>
      <c r="B13328" s="454" t="s">
        <v>13938</v>
      </c>
      <c r="C13328" s="453" t="s">
        <v>102</v>
      </c>
      <c r="D13328" s="453" t="n">
        <v>14.25</v>
      </c>
      <c r="E13328" s="455" t="s">
        <v>10866</v>
      </c>
    </row>
    <row r="13329" customFormat="false" ht="19.5" hidden="false" customHeight="false" outlineLevel="0" collapsed="false">
      <c r="A13329" s="453" t="n">
        <v>4189</v>
      </c>
      <c r="B13329" s="454" t="s">
        <v>13939</v>
      </c>
      <c r="C13329" s="453" t="s">
        <v>102</v>
      </c>
      <c r="D13329" s="453" t="n">
        <v>14.25</v>
      </c>
      <c r="E13329" s="455" t="s">
        <v>10866</v>
      </c>
    </row>
    <row r="13330" customFormat="false" ht="19.5" hidden="false" customHeight="false" outlineLevel="0" collapsed="false">
      <c r="A13330" s="453" t="n">
        <v>4186</v>
      </c>
      <c r="B13330" s="454" t="s">
        <v>13940</v>
      </c>
      <c r="C13330" s="453" t="s">
        <v>102</v>
      </c>
      <c r="D13330" s="453" t="n">
        <v>6.98</v>
      </c>
      <c r="E13330" s="455" t="s">
        <v>10866</v>
      </c>
    </row>
    <row r="13331" customFormat="false" ht="19.5" hidden="false" customHeight="false" outlineLevel="0" collapsed="false">
      <c r="A13331" s="453" t="n">
        <v>4197</v>
      </c>
      <c r="B13331" s="454" t="s">
        <v>13941</v>
      </c>
      <c r="C13331" s="453" t="s">
        <v>102</v>
      </c>
      <c r="D13331" s="453" t="n">
        <v>75.44</v>
      </c>
      <c r="E13331" s="455" t="s">
        <v>10866</v>
      </c>
    </row>
    <row r="13332" customFormat="false" ht="19.5" hidden="false" customHeight="false" outlineLevel="0" collapsed="false">
      <c r="A13332" s="453" t="n">
        <v>4194</v>
      </c>
      <c r="B13332" s="454" t="s">
        <v>13942</v>
      </c>
      <c r="C13332" s="453" t="s">
        <v>102</v>
      </c>
      <c r="D13332" s="453" t="n">
        <v>45.59</v>
      </c>
      <c r="E13332" s="455" t="s">
        <v>10866</v>
      </c>
    </row>
    <row r="13333" customFormat="false" ht="19.5" hidden="false" customHeight="false" outlineLevel="0" collapsed="false">
      <c r="A13333" s="453" t="n">
        <v>4193</v>
      </c>
      <c r="B13333" s="454" t="s">
        <v>13943</v>
      </c>
      <c r="C13333" s="453" t="s">
        <v>102</v>
      </c>
      <c r="D13333" s="453" t="n">
        <v>45.59</v>
      </c>
      <c r="E13333" s="455" t="s">
        <v>10866</v>
      </c>
    </row>
    <row r="13334" customFormat="false" ht="19.5" hidden="false" customHeight="false" outlineLevel="0" collapsed="false">
      <c r="A13334" s="453" t="n">
        <v>4204</v>
      </c>
      <c r="B13334" s="454" t="s">
        <v>13944</v>
      </c>
      <c r="C13334" s="453" t="s">
        <v>102</v>
      </c>
      <c r="D13334" s="453" t="n">
        <v>45.59</v>
      </c>
      <c r="E13334" s="455" t="s">
        <v>10866</v>
      </c>
    </row>
    <row r="13335" customFormat="false" ht="19.5" hidden="false" customHeight="false" outlineLevel="0" collapsed="false">
      <c r="A13335" s="453" t="n">
        <v>4202</v>
      </c>
      <c r="B13335" s="454" t="s">
        <v>13945</v>
      </c>
      <c r="C13335" s="453" t="s">
        <v>102</v>
      </c>
      <c r="D13335" s="453" t="n">
        <v>137.78</v>
      </c>
      <c r="E13335" s="455" t="s">
        <v>10866</v>
      </c>
    </row>
    <row r="13336" customFormat="false" ht="19.5" hidden="false" customHeight="false" outlineLevel="0" collapsed="false">
      <c r="A13336" s="453" t="n">
        <v>4203</v>
      </c>
      <c r="B13336" s="454" t="s">
        <v>13946</v>
      </c>
      <c r="C13336" s="453" t="s">
        <v>102</v>
      </c>
      <c r="D13336" s="453" t="n">
        <v>121.69</v>
      </c>
      <c r="E13336" s="455" t="s">
        <v>10866</v>
      </c>
    </row>
    <row r="13337" customFormat="false" ht="19.5" hidden="false" customHeight="false" outlineLevel="0" collapsed="false">
      <c r="A13337" s="453" t="n">
        <v>4187</v>
      </c>
      <c r="B13337" s="454" t="s">
        <v>13947</v>
      </c>
      <c r="C13337" s="453" t="s">
        <v>102</v>
      </c>
      <c r="D13337" s="453" t="n">
        <v>9.08</v>
      </c>
      <c r="E13337" s="455" t="s">
        <v>10866</v>
      </c>
    </row>
    <row r="13338" customFormat="false" ht="19.5" hidden="false" customHeight="false" outlineLevel="0" collapsed="false">
      <c r="A13338" s="453" t="n">
        <v>40368</v>
      </c>
      <c r="B13338" s="454" t="s">
        <v>13948</v>
      </c>
      <c r="C13338" s="453" t="s">
        <v>102</v>
      </c>
      <c r="D13338" s="453" t="n">
        <v>78.54</v>
      </c>
      <c r="E13338" s="455" t="s">
        <v>10866</v>
      </c>
    </row>
    <row r="13339" customFormat="false" ht="19.5" hidden="false" customHeight="false" outlineLevel="0" collapsed="false">
      <c r="A13339" s="453" t="n">
        <v>40365</v>
      </c>
      <c r="B13339" s="454" t="s">
        <v>13949</v>
      </c>
      <c r="C13339" s="453" t="s">
        <v>102</v>
      </c>
      <c r="D13339" s="453" t="n">
        <v>52.99</v>
      </c>
      <c r="E13339" s="455" t="s">
        <v>10866</v>
      </c>
    </row>
    <row r="13340" customFormat="false" ht="19.5" hidden="false" customHeight="false" outlineLevel="0" collapsed="false">
      <c r="A13340" s="453" t="n">
        <v>40362</v>
      </c>
      <c r="B13340" s="454" t="s">
        <v>13950</v>
      </c>
      <c r="C13340" s="453" t="s">
        <v>102</v>
      </c>
      <c r="D13340" s="453" t="n">
        <v>35.1</v>
      </c>
      <c r="E13340" s="455" t="s">
        <v>10866</v>
      </c>
    </row>
    <row r="13341" customFormat="false" ht="19.5" hidden="false" customHeight="false" outlineLevel="0" collapsed="false">
      <c r="A13341" s="453" t="n">
        <v>40356</v>
      </c>
      <c r="B13341" s="454" t="s">
        <v>13951</v>
      </c>
      <c r="C13341" s="453" t="s">
        <v>102</v>
      </c>
      <c r="D13341" s="453" t="n">
        <v>18.1</v>
      </c>
      <c r="E13341" s="455" t="s">
        <v>10866</v>
      </c>
    </row>
    <row r="13342" customFormat="false" ht="19.5" hidden="false" customHeight="false" outlineLevel="0" collapsed="false">
      <c r="A13342" s="453" t="n">
        <v>40374</v>
      </c>
      <c r="B13342" s="454" t="s">
        <v>13952</v>
      </c>
      <c r="C13342" s="453" t="s">
        <v>102</v>
      </c>
      <c r="D13342" s="453" t="n">
        <v>205.27</v>
      </c>
      <c r="E13342" s="455" t="s">
        <v>10866</v>
      </c>
    </row>
    <row r="13343" customFormat="false" ht="19.5" hidden="false" customHeight="false" outlineLevel="0" collapsed="false">
      <c r="A13343" s="453" t="n">
        <v>40371</v>
      </c>
      <c r="B13343" s="454" t="s">
        <v>13953</v>
      </c>
      <c r="C13343" s="453" t="s">
        <v>102</v>
      </c>
      <c r="D13343" s="453" t="n">
        <v>129.21</v>
      </c>
      <c r="E13343" s="455" t="s">
        <v>10866</v>
      </c>
    </row>
    <row r="13344" customFormat="false" ht="19.5" hidden="false" customHeight="false" outlineLevel="0" collapsed="false">
      <c r="A13344" s="453" t="n">
        <v>40359</v>
      </c>
      <c r="B13344" s="454" t="s">
        <v>13954</v>
      </c>
      <c r="C13344" s="453" t="s">
        <v>102</v>
      </c>
      <c r="D13344" s="453" t="n">
        <v>23.39</v>
      </c>
      <c r="E13344" s="455" t="s">
        <v>10866</v>
      </c>
    </row>
    <row r="13345" customFormat="false" ht="19.5" hidden="false" customHeight="false" outlineLevel="0" collapsed="false">
      <c r="A13345" s="453" t="n">
        <v>45201</v>
      </c>
      <c r="B13345" s="454" t="s">
        <v>13955</v>
      </c>
      <c r="C13345" s="453" t="s">
        <v>102</v>
      </c>
      <c r="D13345" s="453" t="n">
        <v>57.46</v>
      </c>
      <c r="E13345" s="455" t="s">
        <v>10866</v>
      </c>
    </row>
    <row r="13346" customFormat="false" ht="19.5" hidden="false" customHeight="false" outlineLevel="0" collapsed="false">
      <c r="A13346" s="453" t="n">
        <v>7595</v>
      </c>
      <c r="B13346" s="454" t="s">
        <v>13956</v>
      </c>
      <c r="C13346" s="453" t="s">
        <v>485</v>
      </c>
      <c r="D13346" s="453" t="n">
        <v>19.24</v>
      </c>
      <c r="E13346" s="455" t="s">
        <v>10866</v>
      </c>
    </row>
    <row r="13347" customFormat="false" ht="19.5" hidden="false" customHeight="false" outlineLevel="0" collapsed="false">
      <c r="A13347" s="453" t="n">
        <v>41094</v>
      </c>
      <c r="B13347" s="454" t="s">
        <v>13957</v>
      </c>
      <c r="C13347" s="453" t="s">
        <v>7690</v>
      </c>
      <c r="D13347" s="453" t="n">
        <v>3381.95</v>
      </c>
      <c r="E13347" s="455" t="s">
        <v>10866</v>
      </c>
    </row>
    <row r="13348" customFormat="false" ht="19.5" hidden="false" customHeight="false" outlineLevel="0" collapsed="false">
      <c r="A13348" s="453" t="n">
        <v>38175</v>
      </c>
      <c r="B13348" s="454" t="s">
        <v>13958</v>
      </c>
      <c r="C13348" s="453" t="s">
        <v>102</v>
      </c>
      <c r="D13348" s="453" t="n">
        <v>5.16</v>
      </c>
      <c r="E13348" s="455" t="s">
        <v>10866</v>
      </c>
    </row>
    <row r="13349" customFormat="false" ht="19.5" hidden="false" customHeight="false" outlineLevel="0" collapsed="false">
      <c r="A13349" s="453" t="n">
        <v>38176</v>
      </c>
      <c r="B13349" s="454" t="s">
        <v>13959</v>
      </c>
      <c r="C13349" s="453" t="s">
        <v>102</v>
      </c>
      <c r="D13349" s="453" t="n">
        <v>15.18</v>
      </c>
      <c r="E13349" s="455" t="s">
        <v>10866</v>
      </c>
    </row>
    <row r="13350" customFormat="false" ht="19.5" hidden="false" customHeight="false" outlineLevel="0" collapsed="false">
      <c r="A13350" s="453" t="n">
        <v>36152</v>
      </c>
      <c r="B13350" s="454" t="s">
        <v>13960</v>
      </c>
      <c r="C13350" s="453" t="s">
        <v>102</v>
      </c>
      <c r="D13350" s="453" t="n">
        <v>6.49</v>
      </c>
      <c r="E13350" s="455" t="s">
        <v>10866</v>
      </c>
    </row>
    <row r="13351" customFormat="false" ht="19.5" hidden="false" customHeight="false" outlineLevel="0" collapsed="false">
      <c r="A13351" s="453" t="n">
        <v>45212</v>
      </c>
      <c r="B13351" s="454" t="s">
        <v>13961</v>
      </c>
      <c r="C13351" s="453" t="s">
        <v>102</v>
      </c>
      <c r="D13351" s="453" t="n">
        <v>64.94</v>
      </c>
      <c r="E13351" s="455" t="s">
        <v>10866</v>
      </c>
    </row>
    <row r="13352" customFormat="false" ht="19.5" hidden="false" customHeight="false" outlineLevel="0" collapsed="false">
      <c r="A13352" s="453" t="n">
        <v>4221</v>
      </c>
      <c r="B13352" s="454" t="s">
        <v>13962</v>
      </c>
      <c r="C13352" s="453" t="s">
        <v>241</v>
      </c>
      <c r="D13352" s="453" t="n">
        <v>6.14</v>
      </c>
      <c r="E13352" s="455" t="s">
        <v>482</v>
      </c>
    </row>
    <row r="13353" customFormat="false" ht="19.5" hidden="false" customHeight="false" outlineLevel="0" collapsed="false">
      <c r="A13353" s="453" t="n">
        <v>4227</v>
      </c>
      <c r="B13353" s="454" t="s">
        <v>13963</v>
      </c>
      <c r="C13353" s="453" t="s">
        <v>241</v>
      </c>
      <c r="D13353" s="453" t="n">
        <v>28.63</v>
      </c>
      <c r="E13353" s="455" t="s">
        <v>10866</v>
      </c>
    </row>
    <row r="13354" customFormat="false" ht="19.5" hidden="false" customHeight="false" outlineLevel="0" collapsed="false">
      <c r="A13354" s="453" t="n">
        <v>38170</v>
      </c>
      <c r="B13354" s="454" t="s">
        <v>13964</v>
      </c>
      <c r="C13354" s="453" t="s">
        <v>102</v>
      </c>
      <c r="D13354" s="453" t="n">
        <v>22.56</v>
      </c>
      <c r="E13354" s="455" t="s">
        <v>10866</v>
      </c>
    </row>
    <row r="13355" customFormat="false" ht="19.5" hidden="false" customHeight="false" outlineLevel="0" collapsed="false">
      <c r="A13355" s="453" t="n">
        <v>4252</v>
      </c>
      <c r="B13355" s="454" t="s">
        <v>13965</v>
      </c>
      <c r="C13355" s="453" t="s">
        <v>485</v>
      </c>
      <c r="D13355" s="453" t="n">
        <v>31.72</v>
      </c>
      <c r="E13355" s="455" t="s">
        <v>10866</v>
      </c>
    </row>
    <row r="13356" customFormat="false" ht="19.5" hidden="false" customHeight="false" outlineLevel="0" collapsed="false">
      <c r="A13356" s="453" t="n">
        <v>40980</v>
      </c>
      <c r="B13356" s="454" t="s">
        <v>13966</v>
      </c>
      <c r="C13356" s="453" t="s">
        <v>7690</v>
      </c>
      <c r="D13356" s="453" t="n">
        <v>5577.34</v>
      </c>
      <c r="E13356" s="455" t="s">
        <v>10866</v>
      </c>
    </row>
    <row r="13357" customFormat="false" ht="19.5" hidden="false" customHeight="false" outlineLevel="0" collapsed="false">
      <c r="A13357" s="453" t="n">
        <v>41031</v>
      </c>
      <c r="B13357" s="454" t="s">
        <v>13967</v>
      </c>
      <c r="C13357" s="453" t="s">
        <v>7690</v>
      </c>
      <c r="D13357" s="453" t="n">
        <v>5898.77</v>
      </c>
      <c r="E13357" s="455" t="s">
        <v>10866</v>
      </c>
    </row>
    <row r="13358" customFormat="false" ht="19.5" hidden="false" customHeight="false" outlineLevel="0" collapsed="false">
      <c r="A13358" s="453" t="n">
        <v>37666</v>
      </c>
      <c r="B13358" s="454" t="s">
        <v>13968</v>
      </c>
      <c r="C13358" s="453" t="s">
        <v>485</v>
      </c>
      <c r="D13358" s="453" t="n">
        <v>27.76</v>
      </c>
      <c r="E13358" s="455" t="s">
        <v>10866</v>
      </c>
    </row>
    <row r="13359" customFormat="false" ht="19.5" hidden="false" customHeight="false" outlineLevel="0" collapsed="false">
      <c r="A13359" s="453" t="n">
        <v>40986</v>
      </c>
      <c r="B13359" s="454" t="s">
        <v>13969</v>
      </c>
      <c r="C13359" s="453" t="s">
        <v>7690</v>
      </c>
      <c r="D13359" s="453" t="n">
        <v>4879.83</v>
      </c>
      <c r="E13359" s="455" t="s">
        <v>10866</v>
      </c>
    </row>
    <row r="13360" customFormat="false" ht="19.5" hidden="false" customHeight="false" outlineLevel="0" collapsed="false">
      <c r="A13360" s="453" t="n">
        <v>4250</v>
      </c>
      <c r="B13360" s="454" t="s">
        <v>13970</v>
      </c>
      <c r="C13360" s="453" t="s">
        <v>485</v>
      </c>
      <c r="D13360" s="453" t="n">
        <v>20.81</v>
      </c>
      <c r="E13360" s="455" t="s">
        <v>10866</v>
      </c>
    </row>
    <row r="13361" customFormat="false" ht="19.5" hidden="false" customHeight="false" outlineLevel="0" collapsed="false">
      <c r="A13361" s="453" t="n">
        <v>40978</v>
      </c>
      <c r="B13361" s="454" t="s">
        <v>13971</v>
      </c>
      <c r="C13361" s="453" t="s">
        <v>7690</v>
      </c>
      <c r="D13361" s="453" t="n">
        <v>3658.03</v>
      </c>
      <c r="E13361" s="455" t="s">
        <v>10866</v>
      </c>
    </row>
    <row r="13362" customFormat="false" ht="19.5" hidden="false" customHeight="false" outlineLevel="0" collapsed="false">
      <c r="A13362" s="453" t="n">
        <v>44501</v>
      </c>
      <c r="B13362" s="454" t="s">
        <v>13972</v>
      </c>
      <c r="C13362" s="453" t="s">
        <v>485</v>
      </c>
      <c r="D13362" s="453" t="n">
        <v>33.55</v>
      </c>
      <c r="E13362" s="455" t="s">
        <v>10866</v>
      </c>
    </row>
    <row r="13363" customFormat="false" ht="19.5" hidden="false" customHeight="false" outlineLevel="0" collapsed="false">
      <c r="A13363" s="453" t="n">
        <v>41043</v>
      </c>
      <c r="B13363" s="454" t="s">
        <v>13973</v>
      </c>
      <c r="C13363" s="453" t="s">
        <v>7690</v>
      </c>
      <c r="D13363" s="453" t="n">
        <v>5898.77</v>
      </c>
      <c r="E13363" s="455" t="s">
        <v>10866</v>
      </c>
    </row>
    <row r="13364" customFormat="false" ht="19.5" hidden="false" customHeight="false" outlineLevel="0" collapsed="false">
      <c r="A13364" s="453" t="n">
        <v>4234</v>
      </c>
      <c r="B13364" s="454" t="s">
        <v>13974</v>
      </c>
      <c r="C13364" s="453" t="s">
        <v>485</v>
      </c>
      <c r="D13364" s="453" t="n">
        <v>30.33</v>
      </c>
      <c r="E13364" s="455" t="s">
        <v>482</v>
      </c>
    </row>
    <row r="13365" customFormat="false" ht="19.5" hidden="false" customHeight="false" outlineLevel="0" collapsed="false">
      <c r="A13365" s="453" t="n">
        <v>40987</v>
      </c>
      <c r="B13365" s="454" t="s">
        <v>13975</v>
      </c>
      <c r="C13365" s="453" t="s">
        <v>7690</v>
      </c>
      <c r="D13365" s="453" t="n">
        <v>5329.58</v>
      </c>
      <c r="E13365" s="455" t="s">
        <v>10866</v>
      </c>
    </row>
    <row r="13366" customFormat="false" ht="19.5" hidden="false" customHeight="false" outlineLevel="0" collapsed="false">
      <c r="A13366" s="453" t="n">
        <v>4253</v>
      </c>
      <c r="B13366" s="454" t="s">
        <v>13976</v>
      </c>
      <c r="C13366" s="453" t="s">
        <v>485</v>
      </c>
      <c r="D13366" s="453" t="n">
        <v>27.76</v>
      </c>
      <c r="E13366" s="455" t="s">
        <v>10866</v>
      </c>
    </row>
    <row r="13367" customFormat="false" ht="19.5" hidden="false" customHeight="false" outlineLevel="0" collapsed="false">
      <c r="A13367" s="453" t="n">
        <v>40981</v>
      </c>
      <c r="B13367" s="454" t="s">
        <v>13977</v>
      </c>
      <c r="C13367" s="453" t="s">
        <v>7690</v>
      </c>
      <c r="D13367" s="453" t="n">
        <v>4879.83</v>
      </c>
      <c r="E13367" s="455" t="s">
        <v>10866</v>
      </c>
    </row>
    <row r="13368" customFormat="false" ht="19.5" hidden="false" customHeight="false" outlineLevel="0" collapsed="false">
      <c r="A13368" s="453" t="n">
        <v>4254</v>
      </c>
      <c r="B13368" s="454" t="s">
        <v>13978</v>
      </c>
      <c r="C13368" s="453" t="s">
        <v>485</v>
      </c>
      <c r="D13368" s="453" t="n">
        <v>44.5</v>
      </c>
      <c r="E13368" s="455" t="s">
        <v>10866</v>
      </c>
    </row>
    <row r="13369" customFormat="false" ht="19.5" hidden="false" customHeight="false" outlineLevel="0" collapsed="false">
      <c r="A13369" s="453" t="n">
        <v>41036</v>
      </c>
      <c r="B13369" s="454" t="s">
        <v>13979</v>
      </c>
      <c r="C13369" s="453" t="s">
        <v>7690</v>
      </c>
      <c r="D13369" s="453" t="n">
        <v>7824.27</v>
      </c>
      <c r="E13369" s="455" t="s">
        <v>10866</v>
      </c>
    </row>
    <row r="13370" customFormat="false" ht="19.5" hidden="false" customHeight="false" outlineLevel="0" collapsed="false">
      <c r="A13370" s="453" t="n">
        <v>4251</v>
      </c>
      <c r="B13370" s="454" t="s">
        <v>13980</v>
      </c>
      <c r="C13370" s="453" t="s">
        <v>485</v>
      </c>
      <c r="D13370" s="453" t="n">
        <v>27.25</v>
      </c>
      <c r="E13370" s="455" t="s">
        <v>10866</v>
      </c>
    </row>
    <row r="13371" customFormat="false" ht="19.5" hidden="false" customHeight="false" outlineLevel="0" collapsed="false">
      <c r="A13371" s="453" t="n">
        <v>40979</v>
      </c>
      <c r="B13371" s="454" t="s">
        <v>13981</v>
      </c>
      <c r="C13371" s="453" t="s">
        <v>7690</v>
      </c>
      <c r="D13371" s="453" t="n">
        <v>4790.38</v>
      </c>
      <c r="E13371" s="455" t="s">
        <v>10866</v>
      </c>
    </row>
    <row r="13372" customFormat="false" ht="19.5" hidden="false" customHeight="false" outlineLevel="0" collapsed="false">
      <c r="A13372" s="453" t="n">
        <v>4230</v>
      </c>
      <c r="B13372" s="454" t="s">
        <v>13982</v>
      </c>
      <c r="C13372" s="453" t="s">
        <v>485</v>
      </c>
      <c r="D13372" s="453" t="n">
        <v>32.59</v>
      </c>
      <c r="E13372" s="455" t="s">
        <v>10866</v>
      </c>
    </row>
    <row r="13373" customFormat="false" ht="19.5" hidden="false" customHeight="false" outlineLevel="0" collapsed="false">
      <c r="A13373" s="453" t="n">
        <v>40998</v>
      </c>
      <c r="B13373" s="454" t="s">
        <v>13983</v>
      </c>
      <c r="C13373" s="453" t="s">
        <v>7690</v>
      </c>
      <c r="D13373" s="453" t="n">
        <v>5728.62</v>
      </c>
      <c r="E13373" s="455" t="s">
        <v>10866</v>
      </c>
    </row>
    <row r="13374" customFormat="false" ht="19.5" hidden="false" customHeight="false" outlineLevel="0" collapsed="false">
      <c r="A13374" s="453" t="n">
        <v>4257</v>
      </c>
      <c r="B13374" s="454" t="s">
        <v>13984</v>
      </c>
      <c r="C13374" s="453" t="s">
        <v>485</v>
      </c>
      <c r="D13374" s="453" t="n">
        <v>26.89</v>
      </c>
      <c r="E13374" s="455" t="s">
        <v>10866</v>
      </c>
    </row>
    <row r="13375" customFormat="false" ht="19.5" hidden="false" customHeight="false" outlineLevel="0" collapsed="false">
      <c r="A13375" s="453" t="n">
        <v>40982</v>
      </c>
      <c r="B13375" s="454" t="s">
        <v>13985</v>
      </c>
      <c r="C13375" s="453" t="s">
        <v>7690</v>
      </c>
      <c r="D13375" s="453" t="n">
        <v>4727.52</v>
      </c>
      <c r="E13375" s="455" t="s">
        <v>10866</v>
      </c>
    </row>
    <row r="13376" customFormat="false" ht="19.5" hidden="false" customHeight="false" outlineLevel="0" collapsed="false">
      <c r="A13376" s="453" t="n">
        <v>4240</v>
      </c>
      <c r="B13376" s="454" t="s">
        <v>13986</v>
      </c>
      <c r="C13376" s="453" t="s">
        <v>485</v>
      </c>
      <c r="D13376" s="453" t="n">
        <v>45.54</v>
      </c>
      <c r="E13376" s="455" t="s">
        <v>10866</v>
      </c>
    </row>
    <row r="13377" customFormat="false" ht="19.5" hidden="false" customHeight="false" outlineLevel="0" collapsed="false">
      <c r="A13377" s="453" t="n">
        <v>41026</v>
      </c>
      <c r="B13377" s="454" t="s">
        <v>13987</v>
      </c>
      <c r="C13377" s="453" t="s">
        <v>7690</v>
      </c>
      <c r="D13377" s="453" t="n">
        <v>8004.35</v>
      </c>
      <c r="E13377" s="455" t="s">
        <v>10866</v>
      </c>
    </row>
    <row r="13378" customFormat="false" ht="19.5" hidden="false" customHeight="false" outlineLevel="0" collapsed="false">
      <c r="A13378" s="453" t="n">
        <v>4239</v>
      </c>
      <c r="B13378" s="454" t="s">
        <v>13988</v>
      </c>
      <c r="C13378" s="453" t="s">
        <v>485</v>
      </c>
      <c r="D13378" s="453" t="n">
        <v>45.54</v>
      </c>
      <c r="E13378" s="455" t="s">
        <v>10866</v>
      </c>
    </row>
    <row r="13379" customFormat="false" ht="19.5" hidden="false" customHeight="false" outlineLevel="0" collapsed="false">
      <c r="A13379" s="453" t="n">
        <v>41024</v>
      </c>
      <c r="B13379" s="454" t="s">
        <v>13989</v>
      </c>
      <c r="C13379" s="453" t="s">
        <v>7690</v>
      </c>
      <c r="D13379" s="453" t="n">
        <v>8004.35</v>
      </c>
      <c r="E13379" s="455" t="s">
        <v>10866</v>
      </c>
    </row>
    <row r="13380" customFormat="false" ht="19.5" hidden="false" customHeight="false" outlineLevel="0" collapsed="false">
      <c r="A13380" s="453" t="n">
        <v>4248</v>
      </c>
      <c r="B13380" s="454" t="s">
        <v>13990</v>
      </c>
      <c r="C13380" s="453" t="s">
        <v>485</v>
      </c>
      <c r="D13380" s="453" t="n">
        <v>33.55</v>
      </c>
      <c r="E13380" s="455" t="s">
        <v>10866</v>
      </c>
    </row>
    <row r="13381" customFormat="false" ht="19.5" hidden="false" customHeight="false" outlineLevel="0" collapsed="false">
      <c r="A13381" s="453" t="n">
        <v>41033</v>
      </c>
      <c r="B13381" s="454" t="s">
        <v>13991</v>
      </c>
      <c r="C13381" s="453" t="s">
        <v>7690</v>
      </c>
      <c r="D13381" s="453" t="n">
        <v>5898.77</v>
      </c>
      <c r="E13381" s="455" t="s">
        <v>10866</v>
      </c>
    </row>
    <row r="13382" customFormat="false" ht="19.5" hidden="false" customHeight="false" outlineLevel="0" collapsed="false">
      <c r="A13382" s="453" t="n">
        <v>44500</v>
      </c>
      <c r="B13382" s="454" t="s">
        <v>13992</v>
      </c>
      <c r="C13382" s="453" t="s">
        <v>485</v>
      </c>
      <c r="D13382" s="453" t="n">
        <v>33.55</v>
      </c>
      <c r="E13382" s="455" t="s">
        <v>10866</v>
      </c>
    </row>
    <row r="13383" customFormat="false" ht="19.5" hidden="false" customHeight="false" outlineLevel="0" collapsed="false">
      <c r="A13383" s="453" t="n">
        <v>41040</v>
      </c>
      <c r="B13383" s="454" t="s">
        <v>13993</v>
      </c>
      <c r="C13383" s="453" t="s">
        <v>7690</v>
      </c>
      <c r="D13383" s="453" t="n">
        <v>5898.77</v>
      </c>
      <c r="E13383" s="455" t="s">
        <v>10866</v>
      </c>
    </row>
    <row r="13384" customFormat="false" ht="19.5" hidden="false" customHeight="false" outlineLevel="0" collapsed="false">
      <c r="A13384" s="453" t="n">
        <v>4238</v>
      </c>
      <c r="B13384" s="454" t="s">
        <v>13994</v>
      </c>
      <c r="C13384" s="453" t="s">
        <v>485</v>
      </c>
      <c r="D13384" s="453" t="n">
        <v>27.4</v>
      </c>
      <c r="E13384" s="455" t="s">
        <v>10866</v>
      </c>
    </row>
    <row r="13385" customFormat="false" ht="19.5" hidden="false" customHeight="false" outlineLevel="0" collapsed="false">
      <c r="A13385" s="453" t="n">
        <v>41012</v>
      </c>
      <c r="B13385" s="454" t="s">
        <v>13995</v>
      </c>
      <c r="C13385" s="453" t="s">
        <v>7690</v>
      </c>
      <c r="D13385" s="453" t="n">
        <v>4815.89</v>
      </c>
      <c r="E13385" s="455" t="s">
        <v>10866</v>
      </c>
    </row>
    <row r="13386" customFormat="false" ht="19.5" hidden="false" customHeight="false" outlineLevel="0" collapsed="false">
      <c r="A13386" s="453" t="n">
        <v>4233</v>
      </c>
      <c r="B13386" s="454" t="s">
        <v>13996</v>
      </c>
      <c r="C13386" s="453" t="s">
        <v>485</v>
      </c>
      <c r="D13386" s="453" t="n">
        <v>45.54</v>
      </c>
      <c r="E13386" s="455" t="s">
        <v>10866</v>
      </c>
    </row>
    <row r="13387" customFormat="false" ht="19.5" hidden="false" customHeight="false" outlineLevel="0" collapsed="false">
      <c r="A13387" s="453" t="n">
        <v>41001</v>
      </c>
      <c r="B13387" s="454" t="s">
        <v>13997</v>
      </c>
      <c r="C13387" s="453" t="s">
        <v>7690</v>
      </c>
      <c r="D13387" s="453" t="n">
        <v>8004.35</v>
      </c>
      <c r="E13387" s="455" t="s">
        <v>10866</v>
      </c>
    </row>
    <row r="13388" customFormat="false" ht="19.5" hidden="false" customHeight="false" outlineLevel="0" collapsed="false">
      <c r="A13388" s="453" t="n">
        <v>2</v>
      </c>
      <c r="B13388" s="454" t="s">
        <v>13998</v>
      </c>
      <c r="C13388" s="453" t="s">
        <v>753</v>
      </c>
      <c r="D13388" s="453" t="n">
        <v>24.21</v>
      </c>
      <c r="E13388" s="455" t="s">
        <v>10866</v>
      </c>
    </row>
    <row r="13389" customFormat="false" ht="19.5" hidden="false" customHeight="false" outlineLevel="0" collapsed="false">
      <c r="A13389" s="453" t="n">
        <v>4262</v>
      </c>
      <c r="B13389" s="454" t="s">
        <v>13999</v>
      </c>
      <c r="C13389" s="453" t="s">
        <v>102</v>
      </c>
      <c r="D13389" s="453" t="n">
        <v>700000</v>
      </c>
      <c r="E13389" s="455" t="s">
        <v>482</v>
      </c>
    </row>
    <row r="13390" customFormat="false" ht="19.5" hidden="false" customHeight="false" outlineLevel="0" collapsed="false">
      <c r="A13390" s="453" t="n">
        <v>4263</v>
      </c>
      <c r="B13390" s="454" t="s">
        <v>14000</v>
      </c>
      <c r="C13390" s="453" t="s">
        <v>102</v>
      </c>
      <c r="D13390" s="453" t="n">
        <v>970666.62</v>
      </c>
      <c r="E13390" s="455" t="s">
        <v>10866</v>
      </c>
    </row>
    <row r="13391" customFormat="false" ht="19.5" hidden="false" customHeight="false" outlineLevel="0" collapsed="false">
      <c r="A13391" s="453" t="n">
        <v>38402</v>
      </c>
      <c r="B13391" s="454" t="s">
        <v>14001</v>
      </c>
      <c r="C13391" s="453" t="s">
        <v>102</v>
      </c>
      <c r="D13391" s="453" t="n">
        <v>38.7</v>
      </c>
      <c r="E13391" s="455" t="s">
        <v>10866</v>
      </c>
    </row>
    <row r="13392" customFormat="false" ht="19.5" hidden="false" customHeight="false" outlineLevel="0" collapsed="false">
      <c r="A13392" s="453" t="n">
        <v>45234</v>
      </c>
      <c r="B13392" s="454" t="s">
        <v>14002</v>
      </c>
      <c r="C13392" s="453" t="s">
        <v>102</v>
      </c>
      <c r="D13392" s="453" t="n">
        <v>39.08</v>
      </c>
      <c r="E13392" s="455" t="s">
        <v>10866</v>
      </c>
    </row>
    <row r="13393" customFormat="false" ht="19.5" hidden="false" customHeight="false" outlineLevel="0" collapsed="false">
      <c r="A13393" s="453" t="n">
        <v>3412</v>
      </c>
      <c r="B13393" s="454" t="s">
        <v>14003</v>
      </c>
      <c r="C13393" s="453" t="s">
        <v>667</v>
      </c>
      <c r="D13393" s="453" t="n">
        <v>25.76</v>
      </c>
      <c r="E13393" s="455" t="s">
        <v>10866</v>
      </c>
    </row>
    <row r="13394" customFormat="false" ht="19.5" hidden="false" customHeight="false" outlineLevel="0" collapsed="false">
      <c r="A13394" s="453" t="n">
        <v>3413</v>
      </c>
      <c r="B13394" s="454" t="s">
        <v>14004</v>
      </c>
      <c r="C13394" s="453" t="s">
        <v>667</v>
      </c>
      <c r="D13394" s="453" t="n">
        <v>57.98</v>
      </c>
      <c r="E13394" s="455" t="s">
        <v>10866</v>
      </c>
    </row>
    <row r="13395" customFormat="false" ht="19.5" hidden="false" customHeight="false" outlineLevel="0" collapsed="false">
      <c r="A13395" s="453" t="n">
        <v>39744</v>
      </c>
      <c r="B13395" s="454" t="s">
        <v>14005</v>
      </c>
      <c r="C13395" s="453" t="s">
        <v>667</v>
      </c>
      <c r="D13395" s="453" t="n">
        <v>45.02</v>
      </c>
      <c r="E13395" s="455" t="s">
        <v>10866</v>
      </c>
    </row>
    <row r="13396" customFormat="false" ht="19.5" hidden="false" customHeight="false" outlineLevel="0" collapsed="false">
      <c r="A13396" s="453" t="n">
        <v>39745</v>
      </c>
      <c r="B13396" s="454" t="s">
        <v>14006</v>
      </c>
      <c r="C13396" s="453" t="s">
        <v>667</v>
      </c>
      <c r="D13396" s="453" t="n">
        <v>95.02</v>
      </c>
      <c r="E13396" s="455" t="s">
        <v>10866</v>
      </c>
    </row>
    <row r="13397" customFormat="false" ht="19.5" hidden="false" customHeight="false" outlineLevel="0" collapsed="false">
      <c r="A13397" s="453" t="n">
        <v>39639</v>
      </c>
      <c r="B13397" s="454" t="s">
        <v>14007</v>
      </c>
      <c r="C13397" s="453" t="s">
        <v>667</v>
      </c>
      <c r="D13397" s="453"/>
      <c r="E13397" s="455" t="s">
        <v>10866</v>
      </c>
    </row>
    <row r="13398" customFormat="false" ht="19.5" hidden="false" customHeight="false" outlineLevel="0" collapsed="false">
      <c r="A13398" s="453" t="n">
        <v>39637</v>
      </c>
      <c r="B13398" s="454" t="s">
        <v>14008</v>
      </c>
      <c r="C13398" s="453" t="s">
        <v>667</v>
      </c>
      <c r="D13398" s="453"/>
      <c r="E13398" s="455" t="s">
        <v>10866</v>
      </c>
    </row>
    <row r="13399" customFormat="false" ht="19.5" hidden="false" customHeight="false" outlineLevel="0" collapsed="false">
      <c r="A13399" s="453" t="n">
        <v>39638</v>
      </c>
      <c r="B13399" s="454" t="s">
        <v>14009</v>
      </c>
      <c r="C13399" s="453" t="s">
        <v>667</v>
      </c>
      <c r="D13399" s="453"/>
      <c r="E13399" s="455" t="s">
        <v>10866</v>
      </c>
    </row>
    <row r="13400" customFormat="false" ht="19.5" hidden="false" customHeight="false" outlineLevel="0" collapsed="false">
      <c r="A13400" s="453" t="n">
        <v>39517</v>
      </c>
      <c r="B13400" s="454" t="s">
        <v>14010</v>
      </c>
      <c r="C13400" s="453" t="s">
        <v>667</v>
      </c>
      <c r="D13400" s="453" t="n">
        <v>190.64</v>
      </c>
      <c r="E13400" s="455" t="s">
        <v>10866</v>
      </c>
    </row>
    <row r="13401" customFormat="false" ht="19.5" hidden="false" customHeight="false" outlineLevel="0" collapsed="false">
      <c r="A13401" s="453" t="n">
        <v>39518</v>
      </c>
      <c r="B13401" s="454" t="s">
        <v>14011</v>
      </c>
      <c r="C13401" s="453" t="s">
        <v>667</v>
      </c>
      <c r="D13401" s="453" t="n">
        <v>226.01</v>
      </c>
      <c r="E13401" s="455" t="s">
        <v>10866</v>
      </c>
    </row>
    <row r="13402" customFormat="false" ht="19.5" hidden="false" customHeight="false" outlineLevel="0" collapsed="false">
      <c r="A13402" s="453" t="n">
        <v>38366</v>
      </c>
      <c r="B13402" s="454" t="s">
        <v>14012</v>
      </c>
      <c r="C13402" s="453" t="s">
        <v>667</v>
      </c>
      <c r="D13402" s="453" t="n">
        <v>5.89</v>
      </c>
      <c r="E13402" s="455" t="s">
        <v>10866</v>
      </c>
    </row>
    <row r="13403" customFormat="false" ht="19.5" hidden="false" customHeight="false" outlineLevel="0" collapsed="false">
      <c r="A13403" s="453" t="n">
        <v>11703</v>
      </c>
      <c r="B13403" s="454" t="s">
        <v>14013</v>
      </c>
      <c r="C13403" s="453" t="s">
        <v>102</v>
      </c>
      <c r="D13403" s="453" t="n">
        <v>82.48</v>
      </c>
      <c r="E13403" s="455" t="s">
        <v>10866</v>
      </c>
    </row>
    <row r="13404" customFormat="false" ht="19.5" hidden="false" customHeight="false" outlineLevel="0" collapsed="false">
      <c r="A13404" s="453" t="n">
        <v>37400</v>
      </c>
      <c r="B13404" s="454" t="s">
        <v>14014</v>
      </c>
      <c r="C13404" s="453" t="s">
        <v>102</v>
      </c>
      <c r="D13404" s="453" t="n">
        <v>48.83</v>
      </c>
      <c r="E13404" s="455" t="s">
        <v>10866</v>
      </c>
    </row>
    <row r="13405" customFormat="false" ht="19.5" hidden="false" customHeight="false" outlineLevel="0" collapsed="false">
      <c r="A13405" s="453" t="n">
        <v>25400</v>
      </c>
      <c r="B13405" s="454" t="s">
        <v>14015</v>
      </c>
      <c r="C13405" s="453" t="s">
        <v>102</v>
      </c>
      <c r="D13405" s="453" t="n">
        <v>3871.74</v>
      </c>
      <c r="E13405" s="455" t="s">
        <v>10866</v>
      </c>
    </row>
    <row r="13406" customFormat="false" ht="19.5" hidden="false" customHeight="false" outlineLevel="0" collapsed="false">
      <c r="A13406" s="453" t="n">
        <v>4276</v>
      </c>
      <c r="B13406" s="454" t="s">
        <v>14016</v>
      </c>
      <c r="C13406" s="453" t="s">
        <v>102</v>
      </c>
      <c r="D13406" s="453" t="n">
        <v>209.16</v>
      </c>
      <c r="E13406" s="455" t="s">
        <v>10866</v>
      </c>
    </row>
    <row r="13407" customFormat="false" ht="19.5" hidden="false" customHeight="false" outlineLevel="0" collapsed="false">
      <c r="A13407" s="453" t="n">
        <v>4273</v>
      </c>
      <c r="B13407" s="454" t="s">
        <v>14017</v>
      </c>
      <c r="C13407" s="453" t="s">
        <v>102</v>
      </c>
      <c r="D13407" s="453" t="n">
        <v>379.75</v>
      </c>
      <c r="E13407" s="455" t="s">
        <v>10866</v>
      </c>
    </row>
    <row r="13408" customFormat="false" ht="19.5" hidden="false" customHeight="false" outlineLevel="0" collapsed="false">
      <c r="A13408" s="453" t="n">
        <v>4274</v>
      </c>
      <c r="B13408" s="454" t="s">
        <v>14018</v>
      </c>
      <c r="C13408" s="453" t="s">
        <v>102</v>
      </c>
      <c r="D13408" s="453" t="n">
        <v>138.93</v>
      </c>
      <c r="E13408" s="455" t="s">
        <v>482</v>
      </c>
    </row>
    <row r="13409" customFormat="false" ht="19.5" hidden="false" customHeight="false" outlineLevel="0" collapsed="false">
      <c r="A13409" s="453" t="n">
        <v>39438</v>
      </c>
      <c r="B13409" s="454" t="s">
        <v>14019</v>
      </c>
      <c r="C13409" s="453" t="s">
        <v>102</v>
      </c>
      <c r="D13409" s="453"/>
      <c r="E13409" s="455" t="s">
        <v>10866</v>
      </c>
    </row>
    <row r="13410" customFormat="false" ht="19.5" hidden="false" customHeight="false" outlineLevel="0" collapsed="false">
      <c r="A13410" s="453" t="n">
        <v>4379</v>
      </c>
      <c r="B13410" s="454" t="s">
        <v>14020</v>
      </c>
      <c r="C13410" s="453" t="s">
        <v>102</v>
      </c>
      <c r="D13410" s="453"/>
      <c r="E13410" s="455" t="s">
        <v>10866</v>
      </c>
    </row>
    <row r="13411" customFormat="false" ht="19.5" hidden="false" customHeight="false" outlineLevel="0" collapsed="false">
      <c r="A13411" s="453" t="n">
        <v>4377</v>
      </c>
      <c r="B13411" s="454" t="s">
        <v>14021</v>
      </c>
      <c r="C13411" s="453" t="s">
        <v>102</v>
      </c>
      <c r="D13411" s="453"/>
      <c r="E13411" s="455" t="s">
        <v>10866</v>
      </c>
    </row>
    <row r="13412" customFormat="false" ht="19.5" hidden="false" customHeight="false" outlineLevel="0" collapsed="false">
      <c r="A13412" s="453" t="n">
        <v>4356</v>
      </c>
      <c r="B13412" s="454" t="s">
        <v>14022</v>
      </c>
      <c r="C13412" s="453" t="s">
        <v>102</v>
      </c>
      <c r="D13412" s="453"/>
      <c r="E13412" s="455" t="s">
        <v>10866</v>
      </c>
    </row>
    <row r="13413" customFormat="false" ht="19.5" hidden="false" customHeight="false" outlineLevel="0" collapsed="false">
      <c r="A13413" s="453" t="n">
        <v>13246</v>
      </c>
      <c r="B13413" s="454" t="s">
        <v>14023</v>
      </c>
      <c r="C13413" s="453" t="s">
        <v>102</v>
      </c>
      <c r="D13413" s="453"/>
      <c r="E13413" s="455" t="s">
        <v>10866</v>
      </c>
    </row>
    <row r="13414" customFormat="false" ht="19.5" hidden="false" customHeight="false" outlineLevel="0" collapsed="false">
      <c r="A13414" s="453" t="n">
        <v>13294</v>
      </c>
      <c r="B13414" s="454" t="s">
        <v>14024</v>
      </c>
      <c r="C13414" s="453" t="s">
        <v>102</v>
      </c>
      <c r="D13414" s="453"/>
      <c r="E13414" s="455" t="s">
        <v>10866</v>
      </c>
    </row>
    <row r="13415" customFormat="false" ht="19.5" hidden="false" customHeight="false" outlineLevel="0" collapsed="false">
      <c r="A13415" s="453" t="n">
        <v>11963</v>
      </c>
      <c r="B13415" s="454" t="s">
        <v>14025</v>
      </c>
      <c r="C13415" s="453" t="s">
        <v>102</v>
      </c>
      <c r="D13415" s="453"/>
      <c r="E13415" s="455" t="s">
        <v>10866</v>
      </c>
    </row>
    <row r="13416" customFormat="false" ht="19.5" hidden="false" customHeight="false" outlineLevel="0" collapsed="false">
      <c r="A13416" s="453" t="n">
        <v>11964</v>
      </c>
      <c r="B13416" s="454" t="s">
        <v>14026</v>
      </c>
      <c r="C13416" s="453" t="s">
        <v>102</v>
      </c>
      <c r="D13416" s="453"/>
      <c r="E13416" s="455" t="s">
        <v>10866</v>
      </c>
    </row>
    <row r="13417" customFormat="false" ht="19.5" hidden="false" customHeight="false" outlineLevel="0" collapsed="false">
      <c r="A13417" s="453" t="n">
        <v>4346</v>
      </c>
      <c r="B13417" s="454" t="s">
        <v>14027</v>
      </c>
      <c r="C13417" s="453" t="s">
        <v>102</v>
      </c>
      <c r="D13417" s="453"/>
      <c r="E13417" s="455" t="s">
        <v>10866</v>
      </c>
    </row>
    <row r="13418" customFormat="false" ht="19.5" hidden="false" customHeight="false" outlineLevel="0" collapsed="false">
      <c r="A13418" s="453" t="n">
        <v>11955</v>
      </c>
      <c r="B13418" s="454" t="s">
        <v>14028</v>
      </c>
      <c r="C13418" s="453" t="s">
        <v>102</v>
      </c>
      <c r="D13418" s="453"/>
      <c r="E13418" s="455" t="s">
        <v>10866</v>
      </c>
    </row>
    <row r="13419" customFormat="false" ht="19.5" hidden="false" customHeight="false" outlineLevel="0" collapsed="false">
      <c r="A13419" s="453" t="n">
        <v>11960</v>
      </c>
      <c r="B13419" s="454" t="s">
        <v>14029</v>
      </c>
      <c r="C13419" s="453" t="s">
        <v>102</v>
      </c>
      <c r="D13419" s="453"/>
      <c r="E13419" s="455" t="s">
        <v>10866</v>
      </c>
    </row>
    <row r="13420" customFormat="false" ht="19.5" hidden="false" customHeight="false" outlineLevel="0" collapsed="false">
      <c r="A13420" s="453" t="n">
        <v>4333</v>
      </c>
      <c r="B13420" s="454" t="s">
        <v>14030</v>
      </c>
      <c r="C13420" s="453" t="s">
        <v>102</v>
      </c>
      <c r="D13420" s="453"/>
      <c r="E13420" s="455" t="s">
        <v>10866</v>
      </c>
    </row>
    <row r="13421" customFormat="false" ht="19.5" hidden="false" customHeight="false" outlineLevel="0" collapsed="false">
      <c r="A13421" s="453" t="n">
        <v>4358</v>
      </c>
      <c r="B13421" s="454" t="s">
        <v>14031</v>
      </c>
      <c r="C13421" s="453" t="s">
        <v>102</v>
      </c>
      <c r="D13421" s="453"/>
      <c r="E13421" s="455" t="s">
        <v>10866</v>
      </c>
    </row>
    <row r="13422" customFormat="false" ht="19.5" hidden="false" customHeight="false" outlineLevel="0" collapsed="false">
      <c r="A13422" s="453" t="n">
        <v>39435</v>
      </c>
      <c r="B13422" s="454" t="s">
        <v>14032</v>
      </c>
      <c r="C13422" s="453" t="s">
        <v>102</v>
      </c>
      <c r="D13422" s="453"/>
      <c r="E13422" s="455" t="s">
        <v>10866</v>
      </c>
    </row>
    <row r="13423" customFormat="false" ht="19.5" hidden="false" customHeight="false" outlineLevel="0" collapsed="false">
      <c r="A13423" s="453" t="n">
        <v>39436</v>
      </c>
      <c r="B13423" s="454" t="s">
        <v>14033</v>
      </c>
      <c r="C13423" s="453" t="s">
        <v>102</v>
      </c>
      <c r="D13423" s="453"/>
      <c r="E13423" s="455" t="s">
        <v>10866</v>
      </c>
    </row>
    <row r="13424" customFormat="false" ht="19.5" hidden="false" customHeight="false" outlineLevel="0" collapsed="false">
      <c r="A13424" s="453" t="n">
        <v>39437</v>
      </c>
      <c r="B13424" s="454" t="s">
        <v>14034</v>
      </c>
      <c r="C13424" s="453" t="s">
        <v>102</v>
      </c>
      <c r="D13424" s="453"/>
      <c r="E13424" s="455" t="s">
        <v>10866</v>
      </c>
    </row>
    <row r="13425" customFormat="false" ht="19.5" hidden="false" customHeight="false" outlineLevel="0" collapsed="false">
      <c r="A13425" s="453" t="n">
        <v>39439</v>
      </c>
      <c r="B13425" s="454" t="s">
        <v>14035</v>
      </c>
      <c r="C13425" s="453" t="s">
        <v>102</v>
      </c>
      <c r="D13425" s="453"/>
      <c r="E13425" s="455" t="s">
        <v>10866</v>
      </c>
    </row>
    <row r="13426" customFormat="false" ht="19.5" hidden="false" customHeight="false" outlineLevel="0" collapsed="false">
      <c r="A13426" s="453" t="n">
        <v>39440</v>
      </c>
      <c r="B13426" s="454" t="s">
        <v>14036</v>
      </c>
      <c r="C13426" s="453" t="s">
        <v>102</v>
      </c>
      <c r="D13426" s="453"/>
      <c r="E13426" s="455" t="s">
        <v>10866</v>
      </c>
    </row>
    <row r="13427" customFormat="false" ht="19.5" hidden="false" customHeight="false" outlineLevel="0" collapsed="false">
      <c r="A13427" s="453" t="n">
        <v>39441</v>
      </c>
      <c r="B13427" s="454" t="s">
        <v>14037</v>
      </c>
      <c r="C13427" s="453" t="s">
        <v>102</v>
      </c>
      <c r="D13427" s="453"/>
      <c r="E13427" s="455" t="s">
        <v>10866</v>
      </c>
    </row>
    <row r="13428" customFormat="false" ht="19.5" hidden="false" customHeight="false" outlineLevel="0" collapsed="false">
      <c r="A13428" s="453" t="n">
        <v>39442</v>
      </c>
      <c r="B13428" s="454" t="s">
        <v>14038</v>
      </c>
      <c r="C13428" s="453" t="s">
        <v>102</v>
      </c>
      <c r="D13428" s="453"/>
      <c r="E13428" s="455" t="s">
        <v>10866</v>
      </c>
    </row>
    <row r="13429" customFormat="false" ht="19.5" hidden="false" customHeight="false" outlineLevel="0" collapsed="false">
      <c r="A13429" s="453" t="n">
        <v>39443</v>
      </c>
      <c r="B13429" s="454" t="s">
        <v>14039</v>
      </c>
      <c r="C13429" s="453" t="s">
        <v>102</v>
      </c>
      <c r="D13429" s="453"/>
      <c r="E13429" s="455" t="s">
        <v>10866</v>
      </c>
    </row>
    <row r="13430" customFormat="false" ht="19.5" hidden="false" customHeight="false" outlineLevel="0" collapsed="false">
      <c r="A13430" s="453" t="n">
        <v>4329</v>
      </c>
      <c r="B13430" s="454" t="s">
        <v>14040</v>
      </c>
      <c r="C13430" s="453" t="s">
        <v>102</v>
      </c>
      <c r="D13430" s="453"/>
      <c r="E13430" s="455" t="s">
        <v>482</v>
      </c>
    </row>
    <row r="13431" customFormat="false" ht="19.5" hidden="false" customHeight="false" outlineLevel="0" collapsed="false">
      <c r="A13431" s="453" t="n">
        <v>436</v>
      </c>
      <c r="B13431" s="454" t="s">
        <v>14041</v>
      </c>
      <c r="C13431" s="453" t="s">
        <v>102</v>
      </c>
      <c r="D13431" s="453"/>
      <c r="E13431" s="455" t="s">
        <v>10866</v>
      </c>
    </row>
    <row r="13432" customFormat="false" ht="19.5" hidden="false" customHeight="false" outlineLevel="0" collapsed="false">
      <c r="A13432" s="453" t="n">
        <v>442</v>
      </c>
      <c r="B13432" s="454" t="s">
        <v>14042</v>
      </c>
      <c r="C13432" s="453" t="s">
        <v>102</v>
      </c>
      <c r="D13432" s="453"/>
      <c r="E13432" s="455" t="s">
        <v>10866</v>
      </c>
    </row>
    <row r="13433" customFormat="false" ht="19.5" hidden="false" customHeight="false" outlineLevel="0" collapsed="false">
      <c r="A13433" s="453" t="n">
        <v>4383</v>
      </c>
      <c r="B13433" s="454" t="s">
        <v>14043</v>
      </c>
      <c r="C13433" s="453" t="s">
        <v>102</v>
      </c>
      <c r="D13433" s="453"/>
      <c r="E13433" s="455" t="s">
        <v>10866</v>
      </c>
    </row>
    <row r="13434" customFormat="false" ht="19.5" hidden="false" customHeight="false" outlineLevel="0" collapsed="false">
      <c r="A13434" s="453" t="n">
        <v>4344</v>
      </c>
      <c r="B13434" s="454" t="s">
        <v>14044</v>
      </c>
      <c r="C13434" s="453" t="s">
        <v>102</v>
      </c>
      <c r="D13434" s="453"/>
      <c r="E13434" s="455" t="s">
        <v>10866</v>
      </c>
    </row>
    <row r="13435" customFormat="false" ht="19.5" hidden="false" customHeight="false" outlineLevel="0" collapsed="false">
      <c r="A13435" s="453" t="n">
        <v>4335</v>
      </c>
      <c r="B13435" s="454" t="s">
        <v>14045</v>
      </c>
      <c r="C13435" s="453" t="s">
        <v>102</v>
      </c>
      <c r="D13435" s="453"/>
      <c r="E13435" s="455" t="s">
        <v>10866</v>
      </c>
    </row>
    <row r="13436" customFormat="false" ht="19.5" hidden="false" customHeight="false" outlineLevel="0" collapsed="false">
      <c r="A13436" s="453" t="n">
        <v>4334</v>
      </c>
      <c r="B13436" s="454" t="s">
        <v>14046</v>
      </c>
      <c r="C13436" s="453" t="s">
        <v>102</v>
      </c>
      <c r="D13436" s="453"/>
      <c r="E13436" s="455" t="s">
        <v>10866</v>
      </c>
    </row>
    <row r="13437" customFormat="false" ht="19.5" hidden="false" customHeight="false" outlineLevel="0" collapsed="false">
      <c r="A13437" s="453" t="n">
        <v>11953</v>
      </c>
      <c r="B13437" s="454" t="s">
        <v>14047</v>
      </c>
      <c r="C13437" s="453" t="s">
        <v>102</v>
      </c>
      <c r="D13437" s="453"/>
      <c r="E13437" s="455" t="s">
        <v>10866</v>
      </c>
    </row>
    <row r="13438" customFormat="false" ht="19.5" hidden="false" customHeight="false" outlineLevel="0" collapsed="false">
      <c r="A13438" s="453" t="n">
        <v>4343</v>
      </c>
      <c r="B13438" s="454" t="s">
        <v>14048</v>
      </c>
      <c r="C13438" s="453" t="s">
        <v>102</v>
      </c>
      <c r="D13438" s="453"/>
      <c r="E13438" s="455" t="s">
        <v>10866</v>
      </c>
    </row>
    <row r="13439" customFormat="false" ht="19.5" hidden="false" customHeight="false" outlineLevel="0" collapsed="false">
      <c r="A13439" s="453" t="n">
        <v>430</v>
      </c>
      <c r="B13439" s="454" t="s">
        <v>14049</v>
      </c>
      <c r="C13439" s="453" t="s">
        <v>102</v>
      </c>
      <c r="D13439" s="453"/>
      <c r="E13439" s="455" t="s">
        <v>10866</v>
      </c>
    </row>
    <row r="13440" customFormat="false" ht="19.5" hidden="false" customHeight="false" outlineLevel="0" collapsed="false">
      <c r="A13440" s="453" t="n">
        <v>441</v>
      </c>
      <c r="B13440" s="454" t="s">
        <v>14050</v>
      </c>
      <c r="C13440" s="453" t="s">
        <v>102</v>
      </c>
      <c r="D13440" s="453"/>
      <c r="E13440" s="455" t="s">
        <v>10866</v>
      </c>
    </row>
    <row r="13441" customFormat="false" ht="19.5" hidden="false" customHeight="false" outlineLevel="0" collapsed="false">
      <c r="A13441" s="453" t="n">
        <v>431</v>
      </c>
      <c r="B13441" s="454" t="s">
        <v>14051</v>
      </c>
      <c r="C13441" s="453" t="s">
        <v>102</v>
      </c>
      <c r="D13441" s="453"/>
      <c r="E13441" s="455" t="s">
        <v>10866</v>
      </c>
    </row>
    <row r="13442" customFormat="false" ht="19.5" hidden="false" customHeight="false" outlineLevel="0" collapsed="false">
      <c r="A13442" s="453" t="n">
        <v>432</v>
      </c>
      <c r="B13442" s="454" t="s">
        <v>14052</v>
      </c>
      <c r="C13442" s="453" t="s">
        <v>102</v>
      </c>
      <c r="D13442" s="453"/>
      <c r="E13442" s="455" t="s">
        <v>10866</v>
      </c>
    </row>
    <row r="13443" customFormat="false" ht="19.5" hidden="false" customHeight="false" outlineLevel="0" collapsed="false">
      <c r="A13443" s="453" t="n">
        <v>429</v>
      </c>
      <c r="B13443" s="454" t="s">
        <v>14053</v>
      </c>
      <c r="C13443" s="453" t="s">
        <v>102</v>
      </c>
      <c r="D13443" s="453"/>
      <c r="E13443" s="455" t="s">
        <v>10866</v>
      </c>
    </row>
    <row r="13444" customFormat="false" ht="19.5" hidden="false" customHeight="false" outlineLevel="0" collapsed="false">
      <c r="A13444" s="453" t="n">
        <v>439</v>
      </c>
      <c r="B13444" s="454" t="s">
        <v>14054</v>
      </c>
      <c r="C13444" s="453" t="s">
        <v>102</v>
      </c>
      <c r="D13444" s="453"/>
      <c r="E13444" s="455" t="s">
        <v>10866</v>
      </c>
    </row>
    <row r="13445" customFormat="false" ht="19.5" hidden="false" customHeight="false" outlineLevel="0" collapsed="false">
      <c r="A13445" s="453" t="n">
        <v>433</v>
      </c>
      <c r="B13445" s="454" t="s">
        <v>14055</v>
      </c>
      <c r="C13445" s="453" t="s">
        <v>102</v>
      </c>
      <c r="D13445" s="453"/>
      <c r="E13445" s="455" t="s">
        <v>10866</v>
      </c>
    </row>
    <row r="13446" customFormat="false" ht="19.5" hidden="false" customHeight="false" outlineLevel="0" collapsed="false">
      <c r="A13446" s="453" t="n">
        <v>437</v>
      </c>
      <c r="B13446" s="454" t="s">
        <v>14056</v>
      </c>
      <c r="C13446" s="453" t="s">
        <v>102</v>
      </c>
      <c r="D13446" s="453"/>
      <c r="E13446" s="455" t="s">
        <v>10866</v>
      </c>
    </row>
    <row r="13447" customFormat="false" ht="19.5" hidden="false" customHeight="false" outlineLevel="0" collapsed="false">
      <c r="A13447" s="453" t="n">
        <v>11790</v>
      </c>
      <c r="B13447" s="454" t="s">
        <v>14057</v>
      </c>
      <c r="C13447" s="453" t="s">
        <v>102</v>
      </c>
      <c r="D13447" s="453"/>
      <c r="E13447" s="455" t="s">
        <v>10866</v>
      </c>
    </row>
    <row r="13448" customFormat="false" ht="19.5" hidden="false" customHeight="false" outlineLevel="0" collapsed="false">
      <c r="A13448" s="453" t="n">
        <v>428</v>
      </c>
      <c r="B13448" s="454" t="s">
        <v>14058</v>
      </c>
      <c r="C13448" s="453" t="s">
        <v>102</v>
      </c>
      <c r="D13448" s="453"/>
      <c r="E13448" s="455" t="s">
        <v>482</v>
      </c>
    </row>
    <row r="13449" customFormat="false" ht="19.5" hidden="false" customHeight="false" outlineLevel="0" collapsed="false">
      <c r="A13449" s="453" t="n">
        <v>4351</v>
      </c>
      <c r="B13449" s="454" t="s">
        <v>14059</v>
      </c>
      <c r="C13449" s="453" t="s">
        <v>102</v>
      </c>
      <c r="D13449" s="453"/>
      <c r="E13449" s="455" t="s">
        <v>10866</v>
      </c>
    </row>
    <row r="13450" customFormat="false" ht="19.5" hidden="false" customHeight="false" outlineLevel="0" collapsed="false">
      <c r="A13450" s="453" t="n">
        <v>4384</v>
      </c>
      <c r="B13450" s="454" t="s">
        <v>14060</v>
      </c>
      <c r="C13450" s="453" t="s">
        <v>102</v>
      </c>
      <c r="D13450" s="453"/>
      <c r="E13450" s="455" t="s">
        <v>10866</v>
      </c>
    </row>
    <row r="13451" customFormat="false" ht="19.5" hidden="false" customHeight="false" outlineLevel="0" collapsed="false">
      <c r="A13451" s="453" t="n">
        <v>11054</v>
      </c>
      <c r="B13451" s="454" t="s">
        <v>14061</v>
      </c>
      <c r="C13451" s="453" t="s">
        <v>102</v>
      </c>
      <c r="D13451" s="453" t="n">
        <v>0.03</v>
      </c>
      <c r="E13451" s="455" t="s">
        <v>10866</v>
      </c>
    </row>
    <row r="13452" customFormat="false" ht="19.5" hidden="false" customHeight="false" outlineLevel="0" collapsed="false">
      <c r="A13452" s="453" t="n">
        <v>11055</v>
      </c>
      <c r="B13452" s="454" t="s">
        <v>14062</v>
      </c>
      <c r="C13452" s="453" t="s">
        <v>102</v>
      </c>
      <c r="D13452" s="453" t="n">
        <v>0.06</v>
      </c>
      <c r="E13452" s="455" t="s">
        <v>10866</v>
      </c>
    </row>
    <row r="13453" customFormat="false" ht="19.5" hidden="false" customHeight="false" outlineLevel="0" collapsed="false">
      <c r="A13453" s="453" t="n">
        <v>11056</v>
      </c>
      <c r="B13453" s="454" t="s">
        <v>14063</v>
      </c>
      <c r="C13453" s="453" t="s">
        <v>102</v>
      </c>
      <c r="D13453" s="453" t="n">
        <v>0.06</v>
      </c>
      <c r="E13453" s="455" t="s">
        <v>10866</v>
      </c>
    </row>
    <row r="13454" customFormat="false" ht="19.5" hidden="false" customHeight="false" outlineLevel="0" collapsed="false">
      <c r="A13454" s="453" t="n">
        <v>11057</v>
      </c>
      <c r="B13454" s="454" t="s">
        <v>14064</v>
      </c>
      <c r="C13454" s="453" t="s">
        <v>102</v>
      </c>
      <c r="D13454" s="453" t="n">
        <v>0.13</v>
      </c>
      <c r="E13454" s="455" t="s">
        <v>10866</v>
      </c>
    </row>
    <row r="13455" customFormat="false" ht="19.5" hidden="false" customHeight="false" outlineLevel="0" collapsed="false">
      <c r="A13455" s="453" t="n">
        <v>11059</v>
      </c>
      <c r="B13455" s="454" t="s">
        <v>14065</v>
      </c>
      <c r="C13455" s="453" t="s">
        <v>102</v>
      </c>
      <c r="D13455" s="453" t="n">
        <v>0.25</v>
      </c>
      <c r="E13455" s="455" t="s">
        <v>10866</v>
      </c>
    </row>
    <row r="13456" customFormat="false" ht="19.5" hidden="false" customHeight="false" outlineLevel="0" collapsed="false">
      <c r="A13456" s="453" t="n">
        <v>11058</v>
      </c>
      <c r="B13456" s="454" t="s">
        <v>14066</v>
      </c>
      <c r="C13456" s="453" t="s">
        <v>102</v>
      </c>
      <c r="D13456" s="453" t="n">
        <v>0.33</v>
      </c>
      <c r="E13456" s="455" t="s">
        <v>10866</v>
      </c>
    </row>
    <row r="13457" customFormat="false" ht="19.5" hidden="false" customHeight="false" outlineLevel="0" collapsed="false">
      <c r="A13457" s="453" t="n">
        <v>4320</v>
      </c>
      <c r="B13457" s="454" t="s">
        <v>14067</v>
      </c>
      <c r="C13457" s="453" t="s">
        <v>102</v>
      </c>
      <c r="D13457" s="453" t="n">
        <v>2.64</v>
      </c>
      <c r="E13457" s="455" t="s">
        <v>10866</v>
      </c>
    </row>
    <row r="13458" customFormat="false" ht="19.5" hidden="false" customHeight="false" outlineLevel="0" collapsed="false">
      <c r="A13458" s="453" t="n">
        <v>4318</v>
      </c>
      <c r="B13458" s="454" t="s">
        <v>14068</v>
      </c>
      <c r="C13458" s="453" t="s">
        <v>102</v>
      </c>
      <c r="D13458" s="453" t="n">
        <v>1.29</v>
      </c>
      <c r="E13458" s="455" t="s">
        <v>10866</v>
      </c>
    </row>
    <row r="13459" customFormat="false" ht="19.5" hidden="false" customHeight="false" outlineLevel="0" collapsed="false">
      <c r="A13459" s="453" t="n">
        <v>4380</v>
      </c>
      <c r="B13459" s="454" t="s">
        <v>14069</v>
      </c>
      <c r="C13459" s="453" t="s">
        <v>102</v>
      </c>
      <c r="D13459" s="453" t="n">
        <v>1.11</v>
      </c>
      <c r="E13459" s="455" t="s">
        <v>10866</v>
      </c>
    </row>
    <row r="13460" customFormat="false" ht="19.5" hidden="false" customHeight="false" outlineLevel="0" collapsed="false">
      <c r="A13460" s="453" t="n">
        <v>4299</v>
      </c>
      <c r="B13460" s="454" t="s">
        <v>14070</v>
      </c>
      <c r="C13460" s="453" t="s">
        <v>102</v>
      </c>
      <c r="D13460" s="453" t="n">
        <v>1.05</v>
      </c>
      <c r="E13460" s="455" t="s">
        <v>482</v>
      </c>
    </row>
    <row r="13461" customFormat="false" ht="19.5" hidden="false" customHeight="false" outlineLevel="0" collapsed="false">
      <c r="A13461" s="453" t="n">
        <v>4304</v>
      </c>
      <c r="B13461" s="454" t="s">
        <v>14071</v>
      </c>
      <c r="C13461" s="453" t="s">
        <v>102</v>
      </c>
      <c r="D13461" s="453" t="n">
        <v>1.43</v>
      </c>
      <c r="E13461" s="455" t="s">
        <v>10866</v>
      </c>
    </row>
    <row r="13462" customFormat="false" ht="19.5" hidden="false" customHeight="false" outlineLevel="0" collapsed="false">
      <c r="A13462" s="453" t="n">
        <v>4305</v>
      </c>
      <c r="B13462" s="454" t="s">
        <v>14072</v>
      </c>
      <c r="C13462" s="453" t="s">
        <v>102</v>
      </c>
      <c r="D13462" s="453" t="n">
        <v>1.66</v>
      </c>
      <c r="E13462" s="455" t="s">
        <v>10866</v>
      </c>
    </row>
    <row r="13463" customFormat="false" ht="19.5" hidden="false" customHeight="false" outlineLevel="0" collapsed="false">
      <c r="A13463" s="453" t="n">
        <v>4306</v>
      </c>
      <c r="B13463" s="454" t="s">
        <v>14073</v>
      </c>
      <c r="C13463" s="453" t="s">
        <v>102</v>
      </c>
      <c r="D13463" s="453" t="n">
        <v>1.93</v>
      </c>
      <c r="E13463" s="455" t="s">
        <v>10866</v>
      </c>
    </row>
    <row r="13464" customFormat="false" ht="19.5" hidden="false" customHeight="false" outlineLevel="0" collapsed="false">
      <c r="A13464" s="453" t="n">
        <v>4308</v>
      </c>
      <c r="B13464" s="454" t="s">
        <v>14074</v>
      </c>
      <c r="C13464" s="453" t="s">
        <v>102</v>
      </c>
      <c r="D13464" s="453" t="n">
        <v>3.99</v>
      </c>
      <c r="E13464" s="455" t="s">
        <v>10866</v>
      </c>
    </row>
    <row r="13465" customFormat="false" ht="19.5" hidden="false" customHeight="false" outlineLevel="0" collapsed="false">
      <c r="A13465" s="453" t="n">
        <v>4302</v>
      </c>
      <c r="B13465" s="454" t="s">
        <v>14075</v>
      </c>
      <c r="C13465" s="453" t="s">
        <v>102</v>
      </c>
      <c r="D13465" s="453" t="n">
        <v>3</v>
      </c>
      <c r="E13465" s="455" t="s">
        <v>10866</v>
      </c>
    </row>
    <row r="13466" customFormat="false" ht="19.5" hidden="false" customHeight="false" outlineLevel="0" collapsed="false">
      <c r="A13466" s="453" t="n">
        <v>4300</v>
      </c>
      <c r="B13466" s="454" t="s">
        <v>14076</v>
      </c>
      <c r="C13466" s="453" t="s">
        <v>102</v>
      </c>
      <c r="D13466" s="453" t="n">
        <v>0.71</v>
      </c>
      <c r="E13466" s="455" t="s">
        <v>10866</v>
      </c>
    </row>
    <row r="13467" customFormat="false" ht="19.5" hidden="false" customHeight="false" outlineLevel="0" collapsed="false">
      <c r="A13467" s="453" t="n">
        <v>4301</v>
      </c>
      <c r="B13467" s="454" t="s">
        <v>14077</v>
      </c>
      <c r="C13467" s="453" t="s">
        <v>102</v>
      </c>
      <c r="D13467" s="453" t="n">
        <v>0.87</v>
      </c>
      <c r="E13467" s="455" t="s">
        <v>10866</v>
      </c>
    </row>
    <row r="13468" customFormat="false" ht="19.5" hidden="false" customHeight="false" outlineLevel="0" collapsed="false">
      <c r="A13468" s="453" t="n">
        <v>40547</v>
      </c>
      <c r="B13468" s="454" t="s">
        <v>14078</v>
      </c>
      <c r="C13468" s="453" t="s">
        <v>12944</v>
      </c>
      <c r="D13468" s="453"/>
      <c r="E13468" s="455" t="s">
        <v>10866</v>
      </c>
    </row>
    <row r="13469" customFormat="false" ht="19.5" hidden="false" customHeight="false" outlineLevel="0" collapsed="false">
      <c r="A13469" s="453" t="n">
        <v>11962</v>
      </c>
      <c r="B13469" s="454" t="s">
        <v>14079</v>
      </c>
      <c r="C13469" s="453" t="s">
        <v>102</v>
      </c>
      <c r="D13469" s="453"/>
      <c r="E13469" s="455" t="s">
        <v>10866</v>
      </c>
    </row>
    <row r="13470" customFormat="false" ht="19.5" hidden="false" customHeight="false" outlineLevel="0" collapsed="false">
      <c r="A13470" s="453" t="n">
        <v>4332</v>
      </c>
      <c r="B13470" s="454" t="s">
        <v>14080</v>
      </c>
      <c r="C13470" s="453" t="s">
        <v>102</v>
      </c>
      <c r="D13470" s="453"/>
      <c r="E13470" s="455" t="s">
        <v>10866</v>
      </c>
    </row>
    <row r="13471" customFormat="false" ht="19.5" hidden="false" customHeight="false" outlineLevel="0" collapsed="false">
      <c r="A13471" s="453" t="n">
        <v>4331</v>
      </c>
      <c r="B13471" s="454" t="s">
        <v>14081</v>
      </c>
      <c r="C13471" s="453" t="s">
        <v>102</v>
      </c>
      <c r="D13471" s="453"/>
      <c r="E13471" s="455" t="s">
        <v>10866</v>
      </c>
    </row>
    <row r="13472" customFormat="false" ht="19.5" hidden="false" customHeight="false" outlineLevel="0" collapsed="false">
      <c r="A13472" s="453" t="n">
        <v>4336</v>
      </c>
      <c r="B13472" s="454" t="s">
        <v>14082</v>
      </c>
      <c r="C13472" s="453" t="s">
        <v>102</v>
      </c>
      <c r="D13472" s="453"/>
      <c r="E13472" s="455" t="s">
        <v>10866</v>
      </c>
    </row>
    <row r="13473" customFormat="false" ht="19.5" hidden="false" customHeight="false" outlineLevel="0" collapsed="false">
      <c r="A13473" s="453" t="n">
        <v>11948</v>
      </c>
      <c r="B13473" s="454" t="s">
        <v>14083</v>
      </c>
      <c r="C13473" s="453" t="s">
        <v>102</v>
      </c>
      <c r="D13473" s="453"/>
      <c r="E13473" s="455" t="s">
        <v>10866</v>
      </c>
    </row>
    <row r="13474" customFormat="false" ht="19.5" hidden="false" customHeight="false" outlineLevel="0" collapsed="false">
      <c r="A13474" s="453" t="n">
        <v>4382</v>
      </c>
      <c r="B13474" s="454" t="s">
        <v>14084</v>
      </c>
      <c r="C13474" s="453" t="s">
        <v>102</v>
      </c>
      <c r="D13474" s="453"/>
      <c r="E13474" s="455" t="s">
        <v>10866</v>
      </c>
    </row>
    <row r="13475" customFormat="false" ht="19.5" hidden="false" customHeight="false" outlineLevel="0" collapsed="false">
      <c r="A13475" s="453" t="n">
        <v>4354</v>
      </c>
      <c r="B13475" s="454" t="s">
        <v>14085</v>
      </c>
      <c r="C13475" s="453" t="s">
        <v>102</v>
      </c>
      <c r="D13475" s="453"/>
      <c r="E13475" s="455" t="s">
        <v>10866</v>
      </c>
    </row>
    <row r="13476" customFormat="false" ht="19.5" hidden="false" customHeight="false" outlineLevel="0" collapsed="false">
      <c r="A13476" s="453" t="n">
        <v>40839</v>
      </c>
      <c r="B13476" s="454" t="s">
        <v>14086</v>
      </c>
      <c r="C13476" s="453" t="s">
        <v>12944</v>
      </c>
      <c r="D13476" s="453"/>
      <c r="E13476" s="455" t="s">
        <v>10866</v>
      </c>
    </row>
    <row r="13477" customFormat="false" ht="19.5" hidden="false" customHeight="false" outlineLevel="0" collapsed="false">
      <c r="A13477" s="453" t="n">
        <v>40552</v>
      </c>
      <c r="B13477" s="454" t="s">
        <v>14087</v>
      </c>
      <c r="C13477" s="453" t="s">
        <v>12944</v>
      </c>
      <c r="D13477" s="453"/>
      <c r="E13477" s="455" t="s">
        <v>10866</v>
      </c>
    </row>
    <row r="13478" customFormat="false" ht="19.5" hidden="false" customHeight="false" outlineLevel="0" collapsed="false">
      <c r="A13478" s="453" t="n">
        <v>40549</v>
      </c>
      <c r="B13478" s="454" t="s">
        <v>14088</v>
      </c>
      <c r="C13478" s="453" t="s">
        <v>12944</v>
      </c>
      <c r="D13478" s="453"/>
      <c r="E13478" s="455" t="s">
        <v>10866</v>
      </c>
    </row>
    <row r="13479" customFormat="false" ht="19.5" hidden="false" customHeight="false" outlineLevel="0" collapsed="false">
      <c r="A13479" s="453" t="n">
        <v>43965</v>
      </c>
      <c r="B13479" s="454" t="s">
        <v>14089</v>
      </c>
      <c r="C13479" s="453" t="s">
        <v>102</v>
      </c>
      <c r="D13479" s="453"/>
      <c r="E13479" s="455" t="s">
        <v>10866</v>
      </c>
    </row>
    <row r="13480" customFormat="false" ht="19.5" hidden="false" customHeight="false" outlineLevel="0" collapsed="false">
      <c r="A13480" s="453" t="n">
        <v>4385</v>
      </c>
      <c r="B13480" s="454" t="s">
        <v>14090</v>
      </c>
      <c r="C13480" s="453" t="s">
        <v>14091</v>
      </c>
      <c r="D13480" s="453" t="n">
        <v>2651.24</v>
      </c>
      <c r="E13480" s="455" t="s">
        <v>10866</v>
      </c>
    </row>
    <row r="13481" customFormat="false" ht="19.5" hidden="false" customHeight="false" outlineLevel="0" collapsed="false">
      <c r="A13481" s="453" t="n">
        <v>45236</v>
      </c>
      <c r="B13481" s="454" t="s">
        <v>14092</v>
      </c>
      <c r="C13481" s="453" t="s">
        <v>488</v>
      </c>
      <c r="D13481" s="453" t="n">
        <v>19.48</v>
      </c>
      <c r="E13481" s="455" t="s">
        <v>10866</v>
      </c>
    </row>
    <row r="13482" customFormat="false" ht="19.5" hidden="false" customHeight="false" outlineLevel="0" collapsed="false">
      <c r="A13482" s="453" t="n">
        <v>20078</v>
      </c>
      <c r="B13482" s="454" t="s">
        <v>14093</v>
      </c>
      <c r="C13482" s="453" t="s">
        <v>102</v>
      </c>
      <c r="D13482" s="453" t="n">
        <v>34.61</v>
      </c>
      <c r="E13482" s="455" t="s">
        <v>10866</v>
      </c>
    </row>
    <row r="13483" customFormat="false" ht="19.5" hidden="false" customHeight="false" outlineLevel="0" collapsed="false">
      <c r="A13483" s="453" t="n">
        <v>39897</v>
      </c>
      <c r="B13483" s="454" t="s">
        <v>14094</v>
      </c>
      <c r="C13483" s="453" t="s">
        <v>102</v>
      </c>
      <c r="D13483" s="453"/>
      <c r="E13483" s="455" t="s">
        <v>10866</v>
      </c>
    </row>
    <row r="13484" customFormat="false" ht="19.5" hidden="false" customHeight="false" outlineLevel="0" collapsed="false">
      <c r="A13484" s="453" t="n">
        <v>118</v>
      </c>
      <c r="B13484" s="454" t="s">
        <v>14095</v>
      </c>
      <c r="C13484" s="453" t="s">
        <v>102</v>
      </c>
      <c r="D13484" s="453" t="n">
        <v>73.18</v>
      </c>
      <c r="E13484" s="455" t="s">
        <v>10866</v>
      </c>
    </row>
    <row r="13485" customFormat="false" ht="19.5" hidden="false" customHeight="false" outlineLevel="0" collapsed="false">
      <c r="A13485" s="453" t="n">
        <v>4396</v>
      </c>
      <c r="B13485" s="454" t="s">
        <v>14096</v>
      </c>
      <c r="C13485" s="453" t="s">
        <v>667</v>
      </c>
      <c r="D13485" s="453" t="n">
        <v>307.4</v>
      </c>
      <c r="E13485" s="455" t="s">
        <v>10866</v>
      </c>
    </row>
    <row r="13486" customFormat="false" ht="19.5" hidden="false" customHeight="false" outlineLevel="0" collapsed="false">
      <c r="A13486" s="453" t="n">
        <v>36881</v>
      </c>
      <c r="B13486" s="454" t="s">
        <v>14097</v>
      </c>
      <c r="C13486" s="453" t="s">
        <v>667</v>
      </c>
      <c r="D13486" s="453" t="n">
        <v>224.42</v>
      </c>
      <c r="E13486" s="455" t="s">
        <v>10866</v>
      </c>
    </row>
    <row r="13487" customFormat="false" ht="19.5" hidden="false" customHeight="false" outlineLevel="0" collapsed="false">
      <c r="A13487" s="453" t="n">
        <v>4397</v>
      </c>
      <c r="B13487" s="454" t="s">
        <v>14098</v>
      </c>
      <c r="C13487" s="453" t="s">
        <v>667</v>
      </c>
      <c r="D13487" s="453" t="n">
        <v>312.53</v>
      </c>
      <c r="E13487" s="455" t="s">
        <v>10866</v>
      </c>
    </row>
    <row r="13488" customFormat="false" ht="19.5" hidden="false" customHeight="false" outlineLevel="0" collapsed="false">
      <c r="A13488" s="453" t="n">
        <v>36882</v>
      </c>
      <c r="B13488" s="454" t="s">
        <v>14099</v>
      </c>
      <c r="C13488" s="453" t="s">
        <v>667</v>
      </c>
      <c r="D13488" s="453" t="n">
        <v>228.84</v>
      </c>
      <c r="E13488" s="455" t="s">
        <v>10866</v>
      </c>
    </row>
    <row r="13489" customFormat="false" ht="19.5" hidden="false" customHeight="false" outlineLevel="0" collapsed="false">
      <c r="A13489" s="453" t="n">
        <v>4751</v>
      </c>
      <c r="B13489" s="454" t="s">
        <v>14100</v>
      </c>
      <c r="C13489" s="453" t="s">
        <v>485</v>
      </c>
      <c r="D13489" s="453" t="n">
        <v>22.76</v>
      </c>
      <c r="E13489" s="455" t="s">
        <v>10866</v>
      </c>
    </row>
    <row r="13490" customFormat="false" ht="19.5" hidden="false" customHeight="false" outlineLevel="0" collapsed="false">
      <c r="A13490" s="453" t="n">
        <v>41066</v>
      </c>
      <c r="B13490" s="454" t="s">
        <v>14101</v>
      </c>
      <c r="C13490" s="453" t="s">
        <v>7690</v>
      </c>
      <c r="D13490" s="453" t="n">
        <v>3999.98</v>
      </c>
      <c r="E13490" s="455" t="s">
        <v>10866</v>
      </c>
    </row>
    <row r="13491" customFormat="false" ht="19.5" hidden="false" customHeight="false" outlineLevel="0" collapsed="false">
      <c r="A13491" s="453" t="n">
        <v>39604</v>
      </c>
      <c r="B13491" s="454" t="s">
        <v>14102</v>
      </c>
      <c r="C13491" s="453" t="s">
        <v>102</v>
      </c>
      <c r="D13491" s="453" t="n">
        <v>13.38</v>
      </c>
      <c r="E13491" s="455" t="s">
        <v>10866</v>
      </c>
    </row>
    <row r="13492" customFormat="false" ht="19.5" hidden="false" customHeight="false" outlineLevel="0" collapsed="false">
      <c r="A13492" s="453" t="n">
        <v>39605</v>
      </c>
      <c r="B13492" s="454" t="s">
        <v>14103</v>
      </c>
      <c r="C13492" s="453" t="s">
        <v>102</v>
      </c>
      <c r="D13492" s="453" t="n">
        <v>14.54</v>
      </c>
      <c r="E13492" s="455" t="s">
        <v>10866</v>
      </c>
    </row>
    <row r="13493" customFormat="false" ht="19.5" hidden="false" customHeight="false" outlineLevel="0" collapsed="false">
      <c r="A13493" s="453" t="n">
        <v>39606</v>
      </c>
      <c r="B13493" s="454" t="s">
        <v>14104</v>
      </c>
      <c r="C13493" s="453" t="s">
        <v>102</v>
      </c>
      <c r="D13493" s="453" t="n">
        <v>25.46</v>
      </c>
      <c r="E13493" s="455" t="s">
        <v>10866</v>
      </c>
    </row>
    <row r="13494" customFormat="false" ht="19.5" hidden="false" customHeight="false" outlineLevel="0" collapsed="false">
      <c r="A13494" s="453" t="n">
        <v>39607</v>
      </c>
      <c r="B13494" s="454" t="s">
        <v>14105</v>
      </c>
      <c r="C13494" s="453" t="s">
        <v>102</v>
      </c>
      <c r="D13494" s="453" t="n">
        <v>34.44</v>
      </c>
      <c r="E13494" s="455" t="s">
        <v>10866</v>
      </c>
    </row>
    <row r="13495" customFormat="false" ht="19.5" hidden="false" customHeight="false" outlineLevel="0" collapsed="false">
      <c r="A13495" s="453" t="n">
        <v>39594</v>
      </c>
      <c r="B13495" s="454" t="s">
        <v>14106</v>
      </c>
      <c r="C13495" s="453" t="s">
        <v>102</v>
      </c>
      <c r="D13495" s="453" t="n">
        <v>344.23</v>
      </c>
      <c r="E13495" s="455" t="s">
        <v>482</v>
      </c>
    </row>
    <row r="13496" customFormat="false" ht="19.5" hidden="false" customHeight="false" outlineLevel="0" collapsed="false">
      <c r="A13496" s="453" t="n">
        <v>39596</v>
      </c>
      <c r="B13496" s="454" t="s">
        <v>14107</v>
      </c>
      <c r="C13496" s="453" t="s">
        <v>102</v>
      </c>
      <c r="D13496" s="453" t="n">
        <v>921.88</v>
      </c>
      <c r="E13496" s="455" t="s">
        <v>10866</v>
      </c>
    </row>
    <row r="13497" customFormat="false" ht="19.5" hidden="false" customHeight="false" outlineLevel="0" collapsed="false">
      <c r="A13497" s="453" t="n">
        <v>39595</v>
      </c>
      <c r="B13497" s="454" t="s">
        <v>14108</v>
      </c>
      <c r="C13497" s="453" t="s">
        <v>102</v>
      </c>
      <c r="D13497" s="453" t="n">
        <v>2071.32</v>
      </c>
      <c r="E13497" s="455" t="s">
        <v>10866</v>
      </c>
    </row>
    <row r="13498" customFormat="false" ht="19.5" hidden="false" customHeight="false" outlineLevel="0" collapsed="false">
      <c r="A13498" s="453" t="n">
        <v>39597</v>
      </c>
      <c r="B13498" s="454" t="s">
        <v>14109</v>
      </c>
      <c r="C13498" s="453" t="s">
        <v>102</v>
      </c>
      <c r="D13498" s="453" t="n">
        <v>3249.15</v>
      </c>
      <c r="E13498" s="455" t="s">
        <v>10866</v>
      </c>
    </row>
    <row r="13499" customFormat="false" ht="19.5" hidden="false" customHeight="false" outlineLevel="0" collapsed="false">
      <c r="A13499" s="453" t="n">
        <v>10731</v>
      </c>
      <c r="B13499" s="454" t="s">
        <v>14110</v>
      </c>
      <c r="C13499" s="453" t="s">
        <v>667</v>
      </c>
      <c r="D13499" s="453"/>
      <c r="E13499" s="455" t="s">
        <v>482</v>
      </c>
    </row>
    <row r="13500" customFormat="false" ht="19.5" hidden="false" customHeight="false" outlineLevel="0" collapsed="false">
      <c r="A13500" s="453" t="n">
        <v>4704</v>
      </c>
      <c r="B13500" s="454" t="s">
        <v>14111</v>
      </c>
      <c r="C13500" s="453" t="s">
        <v>667</v>
      </c>
      <c r="D13500" s="453"/>
      <c r="E13500" s="455" t="s">
        <v>10866</v>
      </c>
    </row>
    <row r="13501" customFormat="false" ht="19.5" hidden="false" customHeight="false" outlineLevel="0" collapsed="false">
      <c r="A13501" s="453" t="n">
        <v>10730</v>
      </c>
      <c r="B13501" s="454" t="s">
        <v>14112</v>
      </c>
      <c r="C13501" s="453" t="s">
        <v>667</v>
      </c>
      <c r="D13501" s="453"/>
      <c r="E13501" s="455" t="s">
        <v>10866</v>
      </c>
    </row>
    <row r="13502" customFormat="false" ht="19.5" hidden="false" customHeight="false" outlineLevel="0" collapsed="false">
      <c r="A13502" s="453" t="n">
        <v>4720</v>
      </c>
      <c r="B13502" s="454" t="s">
        <v>14113</v>
      </c>
      <c r="C13502" s="453" t="s">
        <v>753</v>
      </c>
      <c r="D13502" s="453" t="n">
        <v>111.69</v>
      </c>
      <c r="E13502" s="455" t="s">
        <v>10866</v>
      </c>
    </row>
    <row r="13503" customFormat="false" ht="19.5" hidden="false" customHeight="false" outlineLevel="0" collapsed="false">
      <c r="A13503" s="453" t="n">
        <v>4721</v>
      </c>
      <c r="B13503" s="454" t="s">
        <v>14114</v>
      </c>
      <c r="C13503" s="453" t="s">
        <v>753</v>
      </c>
      <c r="D13503" s="453" t="n">
        <v>96.74</v>
      </c>
      <c r="E13503" s="455" t="s">
        <v>10866</v>
      </c>
    </row>
    <row r="13504" customFormat="false" ht="19.5" hidden="false" customHeight="false" outlineLevel="0" collapsed="false">
      <c r="A13504" s="453" t="n">
        <v>4718</v>
      </c>
      <c r="B13504" s="454" t="s">
        <v>14115</v>
      </c>
      <c r="C13504" s="453" t="s">
        <v>753</v>
      </c>
      <c r="D13504" s="453" t="n">
        <v>97.25</v>
      </c>
      <c r="E13504" s="455" t="s">
        <v>482</v>
      </c>
    </row>
    <row r="13505" customFormat="false" ht="19.5" hidden="false" customHeight="false" outlineLevel="0" collapsed="false">
      <c r="A13505" s="453" t="n">
        <v>4722</v>
      </c>
      <c r="B13505" s="454" t="s">
        <v>14116</v>
      </c>
      <c r="C13505" s="453" t="s">
        <v>753</v>
      </c>
      <c r="D13505" s="453" t="n">
        <v>91.38</v>
      </c>
      <c r="E13505" s="455" t="s">
        <v>10866</v>
      </c>
    </row>
    <row r="13506" customFormat="false" ht="19.5" hidden="false" customHeight="false" outlineLevel="0" collapsed="false">
      <c r="A13506" s="453" t="n">
        <v>4730</v>
      </c>
      <c r="B13506" s="454" t="s">
        <v>14117</v>
      </c>
      <c r="C13506" s="453" t="s">
        <v>753</v>
      </c>
      <c r="D13506" s="453" t="n">
        <v>90.93</v>
      </c>
      <c r="E13506" s="455" t="s">
        <v>10866</v>
      </c>
    </row>
    <row r="13507" customFormat="false" ht="19.5" hidden="false" customHeight="false" outlineLevel="0" collapsed="false">
      <c r="A13507" s="453" t="n">
        <v>13186</v>
      </c>
      <c r="B13507" s="454" t="s">
        <v>14118</v>
      </c>
      <c r="C13507" s="453" t="s">
        <v>753</v>
      </c>
      <c r="D13507" s="453" t="n">
        <v>104.92</v>
      </c>
      <c r="E13507" s="455" t="s">
        <v>10866</v>
      </c>
    </row>
    <row r="13508" customFormat="false" ht="19.5" hidden="false" customHeight="false" outlineLevel="0" collapsed="false">
      <c r="A13508" s="453" t="n">
        <v>10737</v>
      </c>
      <c r="B13508" s="454" t="s">
        <v>14119</v>
      </c>
      <c r="C13508" s="453" t="s">
        <v>667</v>
      </c>
      <c r="D13508" s="453"/>
      <c r="E13508" s="455" t="s">
        <v>10866</v>
      </c>
    </row>
    <row r="13509" customFormat="false" ht="19.5" hidden="false" customHeight="false" outlineLevel="0" collapsed="false">
      <c r="A13509" s="453" t="n">
        <v>10734</v>
      </c>
      <c r="B13509" s="454" t="s">
        <v>14120</v>
      </c>
      <c r="C13509" s="453" t="s">
        <v>667</v>
      </c>
      <c r="D13509" s="453"/>
      <c r="E13509" s="455" t="s">
        <v>10866</v>
      </c>
    </row>
    <row r="13510" customFormat="false" ht="19.5" hidden="false" customHeight="false" outlineLevel="0" collapsed="false">
      <c r="A13510" s="453" t="n">
        <v>4708</v>
      </c>
      <c r="B13510" s="454" t="s">
        <v>14121</v>
      </c>
      <c r="C13510" s="453" t="s">
        <v>667</v>
      </c>
      <c r="D13510" s="453"/>
      <c r="E13510" s="455" t="s">
        <v>10866</v>
      </c>
    </row>
    <row r="13511" customFormat="false" ht="19.5" hidden="false" customHeight="false" outlineLevel="0" collapsed="false">
      <c r="A13511" s="453" t="n">
        <v>4712</v>
      </c>
      <c r="B13511" s="454" t="s">
        <v>14122</v>
      </c>
      <c r="C13511" s="453" t="s">
        <v>667</v>
      </c>
      <c r="D13511" s="453"/>
      <c r="E13511" s="455" t="s">
        <v>10866</v>
      </c>
    </row>
    <row r="13512" customFormat="false" ht="19.5" hidden="false" customHeight="false" outlineLevel="0" collapsed="false">
      <c r="A13512" s="453" t="n">
        <v>4710</v>
      </c>
      <c r="B13512" s="454" t="s">
        <v>14123</v>
      </c>
      <c r="C13512" s="453" t="s">
        <v>667</v>
      </c>
      <c r="D13512" s="453"/>
      <c r="E13512" s="455" t="s">
        <v>10866</v>
      </c>
    </row>
    <row r="13513" customFormat="false" ht="19.5" hidden="false" customHeight="false" outlineLevel="0" collapsed="false">
      <c r="A13513" s="453" t="n">
        <v>4750</v>
      </c>
      <c r="B13513" s="454" t="s">
        <v>14124</v>
      </c>
      <c r="C13513" s="453" t="s">
        <v>485</v>
      </c>
      <c r="D13513" s="453" t="n">
        <v>22.76</v>
      </c>
      <c r="E13513" s="455" t="s">
        <v>482</v>
      </c>
    </row>
    <row r="13514" customFormat="false" ht="19.5" hidden="false" customHeight="false" outlineLevel="0" collapsed="false">
      <c r="A13514" s="453" t="n">
        <v>41065</v>
      </c>
      <c r="B13514" s="454" t="s">
        <v>14125</v>
      </c>
      <c r="C13514" s="453" t="s">
        <v>7690</v>
      </c>
      <c r="D13514" s="453" t="n">
        <v>3999.98</v>
      </c>
      <c r="E13514" s="455" t="s">
        <v>10866</v>
      </c>
    </row>
    <row r="13515" customFormat="false" ht="19.5" hidden="false" customHeight="false" outlineLevel="0" collapsed="false">
      <c r="A13515" s="453" t="n">
        <v>34747</v>
      </c>
      <c r="B13515" s="454" t="s">
        <v>14126</v>
      </c>
      <c r="C13515" s="453" t="s">
        <v>501</v>
      </c>
      <c r="D13515" s="453" t="n">
        <v>141.69</v>
      </c>
      <c r="E13515" s="455" t="s">
        <v>10866</v>
      </c>
    </row>
    <row r="13516" customFormat="false" ht="19.5" hidden="false" customHeight="false" outlineLevel="0" collapsed="false">
      <c r="A13516" s="453" t="n">
        <v>4826</v>
      </c>
      <c r="B13516" s="454" t="s">
        <v>14127</v>
      </c>
      <c r="C13516" s="453" t="s">
        <v>501</v>
      </c>
      <c r="D13516" s="453" t="n">
        <v>152.35</v>
      </c>
      <c r="E13516" s="455" t="s">
        <v>10866</v>
      </c>
    </row>
    <row r="13517" customFormat="false" ht="19.5" hidden="false" customHeight="false" outlineLevel="0" collapsed="false">
      <c r="A13517" s="453" t="n">
        <v>41975</v>
      </c>
      <c r="B13517" s="454" t="s">
        <v>14128</v>
      </c>
      <c r="C13517" s="453" t="s">
        <v>667</v>
      </c>
      <c r="D13517" s="453"/>
      <c r="E13517" s="455" t="s">
        <v>10866</v>
      </c>
    </row>
    <row r="13518" customFormat="false" ht="19.5" hidden="false" customHeight="false" outlineLevel="0" collapsed="false">
      <c r="A13518" s="453" t="n">
        <v>4825</v>
      </c>
      <c r="B13518" s="454" t="s">
        <v>14129</v>
      </c>
      <c r="C13518" s="453" t="s">
        <v>501</v>
      </c>
      <c r="D13518" s="453" t="n">
        <v>210.89</v>
      </c>
      <c r="E13518" s="455" t="s">
        <v>10866</v>
      </c>
    </row>
    <row r="13519" customFormat="false" ht="19.5" hidden="false" customHeight="false" outlineLevel="0" collapsed="false">
      <c r="A13519" s="453" t="n">
        <v>34744</v>
      </c>
      <c r="B13519" s="454" t="s">
        <v>14130</v>
      </c>
      <c r="C13519" s="453" t="s">
        <v>667</v>
      </c>
      <c r="D13519" s="453"/>
      <c r="E13519" s="455" t="s">
        <v>10866</v>
      </c>
    </row>
    <row r="13520" customFormat="false" ht="19.5" hidden="false" customHeight="false" outlineLevel="0" collapsed="false">
      <c r="A13520" s="453" t="n">
        <v>39430</v>
      </c>
      <c r="B13520" s="454" t="s">
        <v>14131</v>
      </c>
      <c r="C13520" s="453" t="s">
        <v>102</v>
      </c>
      <c r="D13520" s="453" t="n">
        <v>2.03</v>
      </c>
      <c r="E13520" s="455" t="s">
        <v>10866</v>
      </c>
    </row>
    <row r="13521" customFormat="false" ht="19.5" hidden="false" customHeight="false" outlineLevel="0" collapsed="false">
      <c r="A13521" s="453" t="n">
        <v>39573</v>
      </c>
      <c r="B13521" s="454" t="s">
        <v>14132</v>
      </c>
      <c r="C13521" s="453" t="s">
        <v>102</v>
      </c>
      <c r="D13521" s="453" t="n">
        <v>2</v>
      </c>
      <c r="E13521" s="455" t="s">
        <v>10866</v>
      </c>
    </row>
    <row r="13522" customFormat="false" ht="19.5" hidden="false" customHeight="false" outlineLevel="0" collapsed="false">
      <c r="A13522" s="453" t="n">
        <v>38410</v>
      </c>
      <c r="B13522" s="454" t="s">
        <v>14133</v>
      </c>
      <c r="C13522" s="453" t="s">
        <v>102</v>
      </c>
      <c r="D13522" s="453" t="n">
        <v>14349.49</v>
      </c>
      <c r="E13522" s="455" t="s">
        <v>10866</v>
      </c>
    </row>
    <row r="13523" customFormat="false" ht="19.5" hidden="false" customHeight="false" outlineLevel="0" collapsed="false">
      <c r="A13523" s="453" t="n">
        <v>43082</v>
      </c>
      <c r="B13523" s="454" t="s">
        <v>14134</v>
      </c>
      <c r="C13523" s="453" t="s">
        <v>488</v>
      </c>
      <c r="D13523" s="453" t="n">
        <v>10.48</v>
      </c>
      <c r="E13523" s="455" t="s">
        <v>482</v>
      </c>
    </row>
    <row r="13524" customFormat="false" ht="19.5" hidden="false" customHeight="false" outlineLevel="0" collapsed="false">
      <c r="A13524" s="453" t="n">
        <v>43083</v>
      </c>
      <c r="B13524" s="454" t="s">
        <v>14135</v>
      </c>
      <c r="C13524" s="453" t="s">
        <v>488</v>
      </c>
      <c r="D13524" s="453" t="n">
        <v>9.08</v>
      </c>
      <c r="E13524" s="455" t="s">
        <v>10866</v>
      </c>
    </row>
    <row r="13525" customFormat="false" ht="19.5" hidden="false" customHeight="false" outlineLevel="0" collapsed="false">
      <c r="A13525" s="453" t="n">
        <v>40535</v>
      </c>
      <c r="B13525" s="454" t="s">
        <v>14136</v>
      </c>
      <c r="C13525" s="453" t="s">
        <v>488</v>
      </c>
      <c r="D13525" s="453" t="n">
        <v>9.08</v>
      </c>
      <c r="E13525" s="455" t="s">
        <v>10866</v>
      </c>
    </row>
    <row r="13526" customFormat="false" ht="19.5" hidden="false" customHeight="false" outlineLevel="0" collapsed="false">
      <c r="A13526" s="453" t="n">
        <v>40598</v>
      </c>
      <c r="B13526" s="454" t="s">
        <v>14137</v>
      </c>
      <c r="C13526" s="453" t="s">
        <v>488</v>
      </c>
      <c r="D13526" s="453" t="n">
        <v>8.85</v>
      </c>
      <c r="E13526" s="455" t="s">
        <v>10866</v>
      </c>
    </row>
    <row r="13527" customFormat="false" ht="19.5" hidden="false" customHeight="false" outlineLevel="0" collapsed="false">
      <c r="A13527" s="453" t="n">
        <v>43692</v>
      </c>
      <c r="B13527" s="454" t="s">
        <v>14138</v>
      </c>
      <c r="C13527" s="453" t="s">
        <v>488</v>
      </c>
      <c r="D13527" s="453" t="n">
        <v>9.56</v>
      </c>
      <c r="E13527" s="455" t="s">
        <v>10866</v>
      </c>
    </row>
    <row r="13528" customFormat="false" ht="19.5" hidden="false" customHeight="false" outlineLevel="0" collapsed="false">
      <c r="A13528" s="453" t="n">
        <v>43665</v>
      </c>
      <c r="B13528" s="454" t="s">
        <v>14139</v>
      </c>
      <c r="C13528" s="453" t="s">
        <v>488</v>
      </c>
      <c r="D13528" s="453" t="n">
        <v>9.01</v>
      </c>
      <c r="E13528" s="455" t="s">
        <v>10866</v>
      </c>
    </row>
    <row r="13529" customFormat="false" ht="19.5" hidden="false" customHeight="false" outlineLevel="0" collapsed="false">
      <c r="A13529" s="453" t="n">
        <v>10966</v>
      </c>
      <c r="B13529" s="454" t="s">
        <v>14140</v>
      </c>
      <c r="C13529" s="453" t="s">
        <v>488</v>
      </c>
      <c r="D13529" s="453" t="n">
        <v>9.56</v>
      </c>
      <c r="E13529" s="455" t="s">
        <v>10866</v>
      </c>
    </row>
    <row r="13530" customFormat="false" ht="19.5" hidden="false" customHeight="false" outlineLevel="0" collapsed="false">
      <c r="A13530" s="453" t="n">
        <v>39427</v>
      </c>
      <c r="B13530" s="454" t="s">
        <v>14141</v>
      </c>
      <c r="C13530" s="453" t="s">
        <v>501</v>
      </c>
      <c r="D13530" s="453" t="n">
        <v>5.4</v>
      </c>
      <c r="E13530" s="455" t="s">
        <v>10866</v>
      </c>
    </row>
    <row r="13531" customFormat="false" ht="19.5" hidden="false" customHeight="false" outlineLevel="0" collapsed="false">
      <c r="A13531" s="453" t="n">
        <v>39424</v>
      </c>
      <c r="B13531" s="454" t="s">
        <v>14142</v>
      </c>
      <c r="C13531" s="453" t="s">
        <v>501</v>
      </c>
      <c r="D13531" s="453" t="n">
        <v>3.21</v>
      </c>
      <c r="E13531" s="455" t="s">
        <v>10866</v>
      </c>
    </row>
    <row r="13532" customFormat="false" ht="19.5" hidden="false" customHeight="false" outlineLevel="0" collapsed="false">
      <c r="A13532" s="453" t="n">
        <v>39425</v>
      </c>
      <c r="B13532" s="454" t="s">
        <v>14143</v>
      </c>
      <c r="C13532" s="453" t="s">
        <v>501</v>
      </c>
      <c r="D13532" s="453" t="n">
        <v>3.17</v>
      </c>
      <c r="E13532" s="455" t="s">
        <v>10866</v>
      </c>
    </row>
    <row r="13533" customFormat="false" ht="19.5" hidden="false" customHeight="false" outlineLevel="0" collapsed="false">
      <c r="A13533" s="453" t="n">
        <v>40664</v>
      </c>
      <c r="B13533" s="454" t="s">
        <v>14144</v>
      </c>
      <c r="C13533" s="453" t="s">
        <v>488</v>
      </c>
      <c r="D13533" s="453" t="n">
        <v>18.62</v>
      </c>
      <c r="E13533" s="455" t="s">
        <v>10866</v>
      </c>
    </row>
    <row r="13534" customFormat="false" ht="19.5" hidden="false" customHeight="false" outlineLevel="0" collapsed="false">
      <c r="A13534" s="453" t="n">
        <v>34360</v>
      </c>
      <c r="B13534" s="454" t="s">
        <v>14145</v>
      </c>
      <c r="C13534" s="453" t="s">
        <v>488</v>
      </c>
      <c r="D13534" s="453" t="n">
        <v>54.12</v>
      </c>
      <c r="E13534" s="455" t="s">
        <v>10866</v>
      </c>
    </row>
    <row r="13535" customFormat="false" ht="19.5" hidden="false" customHeight="false" outlineLevel="0" collapsed="false">
      <c r="A13535" s="453" t="n">
        <v>20259</v>
      </c>
      <c r="B13535" s="454" t="s">
        <v>14146</v>
      </c>
      <c r="C13535" s="453" t="s">
        <v>501</v>
      </c>
      <c r="D13535" s="453"/>
      <c r="E13535" s="455" t="s">
        <v>10866</v>
      </c>
    </row>
    <row r="13536" customFormat="false" ht="19.5" hidden="false" customHeight="false" outlineLevel="0" collapsed="false">
      <c r="A13536" s="453" t="n">
        <v>14077</v>
      </c>
      <c r="B13536" s="454" t="s">
        <v>14147</v>
      </c>
      <c r="C13536" s="453" t="s">
        <v>501</v>
      </c>
      <c r="D13536" s="453"/>
      <c r="E13536" s="455" t="s">
        <v>10866</v>
      </c>
    </row>
    <row r="13537" customFormat="false" ht="19.5" hidden="false" customHeight="false" outlineLevel="0" collapsed="false">
      <c r="A13537" s="453" t="n">
        <v>3678</v>
      </c>
      <c r="B13537" s="454" t="s">
        <v>14148</v>
      </c>
      <c r="C13537" s="453" t="s">
        <v>501</v>
      </c>
      <c r="D13537" s="453"/>
      <c r="E13537" s="455" t="s">
        <v>10866</v>
      </c>
    </row>
    <row r="13538" customFormat="false" ht="19.5" hidden="false" customHeight="false" outlineLevel="0" collapsed="false">
      <c r="A13538" s="453" t="n">
        <v>11552</v>
      </c>
      <c r="B13538" s="454" t="s">
        <v>14149</v>
      </c>
      <c r="C13538" s="453" t="s">
        <v>501</v>
      </c>
      <c r="D13538" s="453" t="n">
        <v>7.96</v>
      </c>
      <c r="E13538" s="455" t="s">
        <v>10866</v>
      </c>
    </row>
    <row r="13539" customFormat="false" ht="19.5" hidden="false" customHeight="false" outlineLevel="0" collapsed="false">
      <c r="A13539" s="453" t="n">
        <v>585</v>
      </c>
      <c r="B13539" s="454" t="s">
        <v>14150</v>
      </c>
      <c r="C13539" s="453" t="s">
        <v>488</v>
      </c>
      <c r="D13539" s="453" t="n">
        <v>43.29</v>
      </c>
      <c r="E13539" s="455" t="s">
        <v>10866</v>
      </c>
    </row>
    <row r="13540" customFormat="false" ht="19.5" hidden="false" customHeight="false" outlineLevel="0" collapsed="false">
      <c r="A13540" s="453" t="n">
        <v>39418</v>
      </c>
      <c r="B13540" s="454" t="s">
        <v>14151</v>
      </c>
      <c r="C13540" s="453" t="s">
        <v>501</v>
      </c>
      <c r="D13540" s="453" t="n">
        <v>6.02</v>
      </c>
      <c r="E13540" s="455" t="s">
        <v>10866</v>
      </c>
    </row>
    <row r="13541" customFormat="false" ht="19.5" hidden="false" customHeight="false" outlineLevel="0" collapsed="false">
      <c r="A13541" s="453" t="n">
        <v>39419</v>
      </c>
      <c r="B13541" s="454" t="s">
        <v>14152</v>
      </c>
      <c r="C13541" s="453" t="s">
        <v>501</v>
      </c>
      <c r="D13541" s="453" t="n">
        <v>7.34</v>
      </c>
      <c r="E13541" s="455" t="s">
        <v>10866</v>
      </c>
    </row>
    <row r="13542" customFormat="false" ht="19.5" hidden="false" customHeight="false" outlineLevel="0" collapsed="false">
      <c r="A13542" s="453" t="n">
        <v>39420</v>
      </c>
      <c r="B13542" s="454" t="s">
        <v>14153</v>
      </c>
      <c r="C13542" s="453" t="s">
        <v>501</v>
      </c>
      <c r="D13542" s="453" t="n">
        <v>8.1</v>
      </c>
      <c r="E13542" s="455" t="s">
        <v>10866</v>
      </c>
    </row>
    <row r="13543" customFormat="false" ht="19.5" hidden="false" customHeight="false" outlineLevel="0" collapsed="false">
      <c r="A13543" s="453" t="n">
        <v>39571</v>
      </c>
      <c r="B13543" s="454" t="s">
        <v>14154</v>
      </c>
      <c r="C13543" s="453" t="s">
        <v>501</v>
      </c>
      <c r="D13543" s="453" t="n">
        <v>4.9</v>
      </c>
      <c r="E13543" s="455" t="s">
        <v>10866</v>
      </c>
    </row>
    <row r="13544" customFormat="false" ht="19.5" hidden="false" customHeight="false" outlineLevel="0" collapsed="false">
      <c r="A13544" s="453" t="n">
        <v>39421</v>
      </c>
      <c r="B13544" s="454" t="s">
        <v>14155</v>
      </c>
      <c r="C13544" s="453" t="s">
        <v>501</v>
      </c>
      <c r="D13544" s="453" t="n">
        <v>7.13</v>
      </c>
      <c r="E13544" s="455" t="s">
        <v>10866</v>
      </c>
    </row>
    <row r="13545" customFormat="false" ht="19.5" hidden="false" customHeight="false" outlineLevel="0" collapsed="false">
      <c r="A13545" s="453" t="n">
        <v>39422</v>
      </c>
      <c r="B13545" s="454" t="s">
        <v>14156</v>
      </c>
      <c r="C13545" s="453" t="s">
        <v>501</v>
      </c>
      <c r="D13545" s="453" t="n">
        <v>8.33</v>
      </c>
      <c r="E13545" s="455" t="s">
        <v>482</v>
      </c>
    </row>
    <row r="13546" customFormat="false" ht="19.5" hidden="false" customHeight="false" outlineLevel="0" collapsed="false">
      <c r="A13546" s="453" t="n">
        <v>39423</v>
      </c>
      <c r="B13546" s="454" t="s">
        <v>14157</v>
      </c>
      <c r="C13546" s="453" t="s">
        <v>501</v>
      </c>
      <c r="D13546" s="453" t="n">
        <v>9.67</v>
      </c>
      <c r="E13546" s="455" t="s">
        <v>10866</v>
      </c>
    </row>
    <row r="13547" customFormat="false" ht="19.5" hidden="false" customHeight="false" outlineLevel="0" collapsed="false">
      <c r="A13547" s="453" t="n">
        <v>39426</v>
      </c>
      <c r="B13547" s="454" t="s">
        <v>14158</v>
      </c>
      <c r="C13547" s="453" t="s">
        <v>501</v>
      </c>
      <c r="D13547" s="453" t="n">
        <v>21.74</v>
      </c>
      <c r="E13547" s="455" t="s">
        <v>10866</v>
      </c>
    </row>
    <row r="13548" customFormat="false" ht="19.5" hidden="false" customHeight="false" outlineLevel="0" collapsed="false">
      <c r="A13548" s="453" t="n">
        <v>39429</v>
      </c>
      <c r="B13548" s="454" t="s">
        <v>14159</v>
      </c>
      <c r="C13548" s="453" t="s">
        <v>501</v>
      </c>
      <c r="D13548" s="453" t="n">
        <v>6.86</v>
      </c>
      <c r="E13548" s="455" t="s">
        <v>10866</v>
      </c>
    </row>
    <row r="13549" customFormat="false" ht="19.5" hidden="false" customHeight="false" outlineLevel="0" collapsed="false">
      <c r="A13549" s="453" t="n">
        <v>39428</v>
      </c>
      <c r="B13549" s="454" t="s">
        <v>14160</v>
      </c>
      <c r="C13549" s="453" t="s">
        <v>501</v>
      </c>
      <c r="D13549" s="453" t="n">
        <v>5.24</v>
      </c>
      <c r="E13549" s="455" t="s">
        <v>10866</v>
      </c>
    </row>
    <row r="13550" customFormat="false" ht="19.5" hidden="false" customHeight="false" outlineLevel="0" collapsed="false">
      <c r="A13550" s="453" t="n">
        <v>39572</v>
      </c>
      <c r="B13550" s="454" t="s">
        <v>14161</v>
      </c>
      <c r="C13550" s="453" t="s">
        <v>501</v>
      </c>
      <c r="D13550" s="453" t="n">
        <v>4.53</v>
      </c>
      <c r="E13550" s="455" t="s">
        <v>10866</v>
      </c>
    </row>
    <row r="13551" customFormat="false" ht="19.5" hidden="false" customHeight="false" outlineLevel="0" collapsed="false">
      <c r="A13551" s="453" t="n">
        <v>39570</v>
      </c>
      <c r="B13551" s="454" t="s">
        <v>14162</v>
      </c>
      <c r="C13551" s="453" t="s">
        <v>501</v>
      </c>
      <c r="D13551" s="453" t="n">
        <v>4.81</v>
      </c>
      <c r="E13551" s="455" t="s">
        <v>10866</v>
      </c>
    </row>
    <row r="13552" customFormat="false" ht="19.5" hidden="false" customHeight="false" outlineLevel="0" collapsed="false">
      <c r="A13552" s="453" t="n">
        <v>39569</v>
      </c>
      <c r="B13552" s="454" t="s">
        <v>14163</v>
      </c>
      <c r="C13552" s="453" t="s">
        <v>501</v>
      </c>
      <c r="D13552" s="453" t="n">
        <v>4.75</v>
      </c>
      <c r="E13552" s="455" t="s">
        <v>10866</v>
      </c>
    </row>
    <row r="13553" customFormat="false" ht="19.5" hidden="false" customHeight="false" outlineLevel="0" collapsed="false">
      <c r="A13553" s="453" t="n">
        <v>39328</v>
      </c>
      <c r="B13553" s="454" t="s">
        <v>14164</v>
      </c>
      <c r="C13553" s="453" t="s">
        <v>501</v>
      </c>
      <c r="D13553" s="453" t="n">
        <v>4.91</v>
      </c>
      <c r="E13553" s="455" t="s">
        <v>10866</v>
      </c>
    </row>
    <row r="13554" customFormat="false" ht="19.5" hidden="false" customHeight="false" outlineLevel="0" collapsed="false">
      <c r="A13554" s="453" t="n">
        <v>39029</v>
      </c>
      <c r="B13554" s="454" t="s">
        <v>14165</v>
      </c>
      <c r="C13554" s="453" t="s">
        <v>501</v>
      </c>
      <c r="D13554" s="453" t="n">
        <v>15.35</v>
      </c>
      <c r="E13554" s="455" t="s">
        <v>10866</v>
      </c>
    </row>
    <row r="13555" customFormat="false" ht="19.5" hidden="false" customHeight="false" outlineLevel="0" collapsed="false">
      <c r="A13555" s="453" t="n">
        <v>39028</v>
      </c>
      <c r="B13555" s="454" t="s">
        <v>14166</v>
      </c>
      <c r="C13555" s="453" t="s">
        <v>501</v>
      </c>
      <c r="D13555" s="453" t="n">
        <v>8.93</v>
      </c>
      <c r="E13555" s="455" t="s">
        <v>10866</v>
      </c>
    </row>
    <row r="13556" customFormat="false" ht="19.5" hidden="false" customHeight="false" outlineLevel="0" collapsed="false">
      <c r="A13556" s="453" t="n">
        <v>38541</v>
      </c>
      <c r="B13556" s="454" t="s">
        <v>14167</v>
      </c>
      <c r="C13556" s="453" t="s">
        <v>102</v>
      </c>
      <c r="D13556" s="453" t="n">
        <v>4405405.4</v>
      </c>
      <c r="E13556" s="455" t="s">
        <v>10866</v>
      </c>
    </row>
    <row r="13557" customFormat="false" ht="19.5" hidden="false" customHeight="false" outlineLevel="0" collapsed="false">
      <c r="A13557" s="453" t="n">
        <v>38542</v>
      </c>
      <c r="B13557" s="454" t="s">
        <v>14168</v>
      </c>
      <c r="C13557" s="453" t="s">
        <v>102</v>
      </c>
      <c r="D13557" s="453" t="n">
        <v>6754954.96</v>
      </c>
      <c r="E13557" s="455" t="s">
        <v>10866</v>
      </c>
    </row>
    <row r="13558" customFormat="false" ht="19.5" hidden="false" customHeight="false" outlineLevel="0" collapsed="false">
      <c r="A13558" s="453" t="n">
        <v>45080</v>
      </c>
      <c r="B13558" s="454" t="s">
        <v>14169</v>
      </c>
      <c r="C13558" s="453" t="s">
        <v>102</v>
      </c>
      <c r="D13558" s="453" t="n">
        <v>14629.08</v>
      </c>
      <c r="E13558" s="455" t="s">
        <v>10866</v>
      </c>
    </row>
    <row r="13559" customFormat="false" ht="19.5" hidden="false" customHeight="false" outlineLevel="0" collapsed="false">
      <c r="A13559" s="453" t="n">
        <v>38543</v>
      </c>
      <c r="B13559" s="454" t="s">
        <v>14170</v>
      </c>
      <c r="C13559" s="453" t="s">
        <v>102</v>
      </c>
      <c r="D13559" s="453" t="n">
        <v>1375471.09</v>
      </c>
      <c r="E13559" s="455" t="s">
        <v>10866</v>
      </c>
    </row>
    <row r="13560" customFormat="false" ht="19.5" hidden="false" customHeight="false" outlineLevel="0" collapsed="false">
      <c r="A13560" s="453" t="n">
        <v>44002</v>
      </c>
      <c r="B13560" s="454" t="s">
        <v>14171</v>
      </c>
      <c r="C13560" s="453" t="s">
        <v>102</v>
      </c>
      <c r="D13560" s="453" t="n">
        <v>6424745.32</v>
      </c>
      <c r="E13560" s="455" t="s">
        <v>10866</v>
      </c>
    </row>
    <row r="13561" customFormat="false" ht="19.5" hidden="false" customHeight="false" outlineLevel="0" collapsed="false">
      <c r="A13561" s="453" t="n">
        <v>43886</v>
      </c>
      <c r="B13561" s="454" t="s">
        <v>14172</v>
      </c>
      <c r="C13561" s="453" t="s">
        <v>102</v>
      </c>
      <c r="D13561" s="453" t="n">
        <v>3118050.96</v>
      </c>
      <c r="E13561" s="455" t="s">
        <v>10866</v>
      </c>
    </row>
    <row r="13562" customFormat="false" ht="19.5" hidden="false" customHeight="false" outlineLevel="0" collapsed="false">
      <c r="A13562" s="453" t="n">
        <v>40791</v>
      </c>
      <c r="B13562" s="454" t="s">
        <v>14173</v>
      </c>
      <c r="C13562" s="453" t="s">
        <v>102</v>
      </c>
      <c r="D13562" s="453" t="n">
        <v>50618.9</v>
      </c>
      <c r="E13562" s="455" t="s">
        <v>10866</v>
      </c>
    </row>
    <row r="13563" customFormat="false" ht="19.5" hidden="false" customHeight="false" outlineLevel="0" collapsed="false">
      <c r="A13563" s="453" t="n">
        <v>44003</v>
      </c>
      <c r="B13563" s="454" t="s">
        <v>14174</v>
      </c>
      <c r="C13563" s="453" t="s">
        <v>102</v>
      </c>
      <c r="D13563" s="453" t="n">
        <v>8928288.32</v>
      </c>
      <c r="E13563" s="455" t="s">
        <v>10866</v>
      </c>
    </row>
    <row r="13564" customFormat="false" ht="19.5" hidden="false" customHeight="false" outlineLevel="0" collapsed="false">
      <c r="A13564" s="453" t="n">
        <v>44548</v>
      </c>
      <c r="B13564" s="454" t="s">
        <v>14175</v>
      </c>
      <c r="C13564" s="453" t="s">
        <v>102</v>
      </c>
      <c r="D13564" s="453" t="n">
        <v>2730480.07</v>
      </c>
      <c r="E13564" s="455" t="s">
        <v>10866</v>
      </c>
    </row>
    <row r="13565" customFormat="false" ht="19.5" hidden="false" customHeight="false" outlineLevel="0" collapsed="false">
      <c r="A13565" s="453" t="n">
        <v>44550</v>
      </c>
      <c r="B13565" s="454" t="s">
        <v>14176</v>
      </c>
      <c r="C13565" s="453" t="s">
        <v>102</v>
      </c>
      <c r="D13565" s="453" t="n">
        <v>8566457.66</v>
      </c>
      <c r="E13565" s="455" t="s">
        <v>10866</v>
      </c>
    </row>
    <row r="13566" customFormat="false" ht="19.5" hidden="false" customHeight="false" outlineLevel="0" collapsed="false">
      <c r="A13566" s="453" t="n">
        <v>44549</v>
      </c>
      <c r="B13566" s="454" t="s">
        <v>14177</v>
      </c>
      <c r="C13566" s="453" t="s">
        <v>102</v>
      </c>
      <c r="D13566" s="453" t="n">
        <v>6264222.19</v>
      </c>
      <c r="E13566" s="455" t="s">
        <v>10866</v>
      </c>
    </row>
    <row r="13567" customFormat="false" ht="19.5" hidden="false" customHeight="false" outlineLevel="0" collapsed="false">
      <c r="A13567" s="453" t="n">
        <v>41982</v>
      </c>
      <c r="B13567" s="454" t="s">
        <v>14178</v>
      </c>
      <c r="C13567" s="453" t="s">
        <v>102</v>
      </c>
      <c r="D13567" s="453" t="n">
        <v>1664264.23</v>
      </c>
      <c r="E13567" s="455" t="s">
        <v>10866</v>
      </c>
    </row>
    <row r="13568" customFormat="false" ht="19.5" hidden="false" customHeight="false" outlineLevel="0" collapsed="false">
      <c r="A13568" s="453" t="n">
        <v>39012</v>
      </c>
      <c r="B13568" s="454" t="s">
        <v>14179</v>
      </c>
      <c r="C13568" s="453" t="s">
        <v>102</v>
      </c>
      <c r="D13568" s="453" t="n">
        <v>976531.53</v>
      </c>
      <c r="E13568" s="455" t="s">
        <v>10866</v>
      </c>
    </row>
    <row r="13569" customFormat="false" ht="19.5" hidden="false" customHeight="false" outlineLevel="0" collapsed="false">
      <c r="A13569" s="453" t="n">
        <v>40435</v>
      </c>
      <c r="B13569" s="454" t="s">
        <v>14180</v>
      </c>
      <c r="C13569" s="453" t="s">
        <v>102</v>
      </c>
      <c r="D13569" s="453" t="n">
        <v>986082.43</v>
      </c>
      <c r="E13569" s="455" t="s">
        <v>10866</v>
      </c>
    </row>
    <row r="13570" customFormat="false" ht="19.5" hidden="false" customHeight="false" outlineLevel="0" collapsed="false">
      <c r="A13570" s="453" t="n">
        <v>45265</v>
      </c>
      <c r="B13570" s="454" t="s">
        <v>14181</v>
      </c>
      <c r="C13570" s="453" t="s">
        <v>11275</v>
      </c>
      <c r="D13570" s="453" t="n">
        <v>39.6</v>
      </c>
      <c r="E13570" s="455" t="s">
        <v>10866</v>
      </c>
    </row>
    <row r="13571" customFormat="false" ht="19.5" hidden="false" customHeight="false" outlineLevel="0" collapsed="false">
      <c r="A13571" s="453" t="n">
        <v>13617</v>
      </c>
      <c r="B13571" s="454" t="s">
        <v>14182</v>
      </c>
      <c r="C13571" s="453" t="s">
        <v>102</v>
      </c>
      <c r="D13571" s="453" t="n">
        <v>106459.43</v>
      </c>
      <c r="E13571" s="455" t="s">
        <v>10866</v>
      </c>
    </row>
    <row r="13572" customFormat="false" ht="19.5" hidden="false" customHeight="false" outlineLevel="0" collapsed="false">
      <c r="A13572" s="453" t="n">
        <v>35274</v>
      </c>
      <c r="B13572" s="454" t="s">
        <v>14183</v>
      </c>
      <c r="C13572" s="453" t="s">
        <v>501</v>
      </c>
      <c r="D13572" s="453" t="n">
        <v>47.69</v>
      </c>
      <c r="E13572" s="455" t="s">
        <v>10866</v>
      </c>
    </row>
    <row r="13573" customFormat="false" ht="19.5" hidden="false" customHeight="false" outlineLevel="0" collapsed="false">
      <c r="A13573" s="453" t="n">
        <v>35275</v>
      </c>
      <c r="B13573" s="454" t="s">
        <v>14184</v>
      </c>
      <c r="C13573" s="453" t="s">
        <v>501</v>
      </c>
      <c r="D13573" s="453" t="n">
        <v>101.22</v>
      </c>
      <c r="E13573" s="455" t="s">
        <v>10866</v>
      </c>
    </row>
    <row r="13574" customFormat="false" ht="19.5" hidden="false" customHeight="false" outlineLevel="0" collapsed="false">
      <c r="A13574" s="453" t="n">
        <v>35276</v>
      </c>
      <c r="B13574" s="454" t="s">
        <v>14185</v>
      </c>
      <c r="C13574" s="453" t="s">
        <v>501</v>
      </c>
      <c r="D13574" s="453" t="n">
        <v>176.12</v>
      </c>
      <c r="E13574" s="455" t="s">
        <v>10866</v>
      </c>
    </row>
    <row r="13575" customFormat="false" ht="19.5" hidden="false" customHeight="false" outlineLevel="0" collapsed="false">
      <c r="A13575" s="453" t="n">
        <v>11091</v>
      </c>
      <c r="B13575" s="454" t="s">
        <v>14186</v>
      </c>
      <c r="C13575" s="453" t="s">
        <v>102</v>
      </c>
      <c r="D13575" s="453" t="n">
        <v>1.28</v>
      </c>
      <c r="E13575" s="455" t="s">
        <v>10866</v>
      </c>
    </row>
    <row r="13576" customFormat="false" ht="19.5" hidden="false" customHeight="false" outlineLevel="0" collapsed="false">
      <c r="A13576" s="453" t="n">
        <v>37586</v>
      </c>
      <c r="B13576" s="454" t="s">
        <v>14187</v>
      </c>
      <c r="C13576" s="453" t="s">
        <v>12944</v>
      </c>
      <c r="D13576" s="453"/>
      <c r="E13576" s="455" t="s">
        <v>10866</v>
      </c>
    </row>
    <row r="13577" customFormat="false" ht="19.5" hidden="false" customHeight="false" outlineLevel="0" collapsed="false">
      <c r="A13577" s="453" t="n">
        <v>37395</v>
      </c>
      <c r="B13577" s="454" t="s">
        <v>14188</v>
      </c>
      <c r="C13577" s="453" t="s">
        <v>12944</v>
      </c>
      <c r="D13577" s="453"/>
      <c r="E13577" s="455" t="s">
        <v>10866</v>
      </c>
    </row>
    <row r="13578" customFormat="false" ht="19.5" hidden="false" customHeight="false" outlineLevel="0" collapsed="false">
      <c r="A13578" s="453" t="n">
        <v>14147</v>
      </c>
      <c r="B13578" s="454" t="s">
        <v>14189</v>
      </c>
      <c r="C13578" s="453" t="s">
        <v>12944</v>
      </c>
      <c r="D13578" s="453"/>
      <c r="E13578" s="455" t="s">
        <v>10866</v>
      </c>
    </row>
    <row r="13579" customFormat="false" ht="19.5" hidden="false" customHeight="false" outlineLevel="0" collapsed="false">
      <c r="A13579" s="453" t="n">
        <v>37396</v>
      </c>
      <c r="B13579" s="454" t="s">
        <v>14190</v>
      </c>
      <c r="C13579" s="453" t="s">
        <v>12944</v>
      </c>
      <c r="D13579" s="453"/>
      <c r="E13579" s="455" t="s">
        <v>10866</v>
      </c>
    </row>
    <row r="13580" customFormat="false" ht="19.5" hidden="false" customHeight="false" outlineLevel="0" collapsed="false">
      <c r="A13580" s="453" t="n">
        <v>37397</v>
      </c>
      <c r="B13580" s="454" t="s">
        <v>14191</v>
      </c>
      <c r="C13580" s="453" t="s">
        <v>12944</v>
      </c>
      <c r="D13580" s="453"/>
      <c r="E13580" s="455" t="s">
        <v>10866</v>
      </c>
    </row>
    <row r="13581" customFormat="false" ht="19.5" hidden="false" customHeight="false" outlineLevel="0" collapsed="false">
      <c r="A13581" s="453" t="n">
        <v>43606</v>
      </c>
      <c r="B13581" s="454" t="s">
        <v>14192</v>
      </c>
      <c r="C13581" s="453" t="s">
        <v>102</v>
      </c>
      <c r="D13581" s="453" t="n">
        <v>9.54</v>
      </c>
      <c r="E13581" s="455" t="s">
        <v>10866</v>
      </c>
    </row>
    <row r="13582" customFormat="false" ht="19.5" hidden="false" customHeight="false" outlineLevel="0" collapsed="false">
      <c r="A13582" s="453" t="n">
        <v>444</v>
      </c>
      <c r="B13582" s="454" t="s">
        <v>14193</v>
      </c>
      <c r="C13582" s="453" t="s">
        <v>102</v>
      </c>
      <c r="D13582" s="453"/>
      <c r="E13582" s="455" t="s">
        <v>10866</v>
      </c>
    </row>
    <row r="13583" customFormat="false" ht="19.5" hidden="false" customHeight="false" outlineLevel="0" collapsed="false">
      <c r="A13583" s="453" t="n">
        <v>445</v>
      </c>
      <c r="B13583" s="454" t="s">
        <v>14194</v>
      </c>
      <c r="C13583" s="453" t="s">
        <v>102</v>
      </c>
      <c r="D13583" s="453"/>
      <c r="E13583" s="455" t="s">
        <v>10866</v>
      </c>
    </row>
    <row r="13584" customFormat="false" ht="19.5" hidden="false" customHeight="false" outlineLevel="0" collapsed="false">
      <c r="A13584" s="453" t="n">
        <v>4783</v>
      </c>
      <c r="B13584" s="454" t="s">
        <v>14195</v>
      </c>
      <c r="C13584" s="453" t="s">
        <v>485</v>
      </c>
      <c r="D13584" s="453" t="n">
        <v>22.76</v>
      </c>
      <c r="E13584" s="455" t="s">
        <v>482</v>
      </c>
    </row>
    <row r="13585" customFormat="false" ht="19.5" hidden="false" customHeight="false" outlineLevel="0" collapsed="false">
      <c r="A13585" s="453" t="n">
        <v>41079</v>
      </c>
      <c r="B13585" s="454" t="s">
        <v>14196</v>
      </c>
      <c r="C13585" s="453" t="s">
        <v>7690</v>
      </c>
      <c r="D13585" s="453" t="n">
        <v>3999.98</v>
      </c>
      <c r="E13585" s="455" t="s">
        <v>10866</v>
      </c>
    </row>
    <row r="13586" customFormat="false" ht="19.5" hidden="false" customHeight="false" outlineLevel="0" collapsed="false">
      <c r="A13586" s="453" t="n">
        <v>12874</v>
      </c>
      <c r="B13586" s="454" t="s">
        <v>14197</v>
      </c>
      <c r="C13586" s="453" t="s">
        <v>485</v>
      </c>
      <c r="D13586" s="453" t="n">
        <v>22.08</v>
      </c>
      <c r="E13586" s="455" t="s">
        <v>10866</v>
      </c>
    </row>
    <row r="13587" customFormat="false" ht="19.5" hidden="false" customHeight="false" outlineLevel="0" collapsed="false">
      <c r="A13587" s="453" t="n">
        <v>41082</v>
      </c>
      <c r="B13587" s="454" t="s">
        <v>14198</v>
      </c>
      <c r="C13587" s="453" t="s">
        <v>7690</v>
      </c>
      <c r="D13587" s="453" t="n">
        <v>3884.25</v>
      </c>
      <c r="E13587" s="455" t="s">
        <v>10866</v>
      </c>
    </row>
    <row r="13588" customFormat="false" ht="19.5" hidden="false" customHeight="false" outlineLevel="0" collapsed="false">
      <c r="A13588" s="453" t="n">
        <v>4785</v>
      </c>
      <c r="B13588" s="454" t="s">
        <v>14199</v>
      </c>
      <c r="C13588" s="453" t="s">
        <v>485</v>
      </c>
      <c r="D13588" s="453" t="n">
        <v>22.76</v>
      </c>
      <c r="E13588" s="455" t="s">
        <v>10866</v>
      </c>
    </row>
    <row r="13589" customFormat="false" ht="19.5" hidden="false" customHeight="false" outlineLevel="0" collapsed="false">
      <c r="A13589" s="453" t="n">
        <v>41081</v>
      </c>
      <c r="B13589" s="454" t="s">
        <v>14200</v>
      </c>
      <c r="C13589" s="453" t="s">
        <v>7690</v>
      </c>
      <c r="D13589" s="453" t="n">
        <v>3999.98</v>
      </c>
      <c r="E13589" s="455" t="s">
        <v>10866</v>
      </c>
    </row>
    <row r="13590" customFormat="false" ht="19.5" hidden="false" customHeight="false" outlineLevel="0" collapsed="false">
      <c r="A13590" s="453" t="n">
        <v>4801</v>
      </c>
      <c r="B13590" s="454" t="s">
        <v>14201</v>
      </c>
      <c r="C13590" s="453" t="s">
        <v>667</v>
      </c>
      <c r="D13590" s="453" t="n">
        <v>66.82</v>
      </c>
      <c r="E13590" s="455" t="s">
        <v>10866</v>
      </c>
    </row>
    <row r="13591" customFormat="false" ht="19.5" hidden="false" customHeight="false" outlineLevel="0" collapsed="false">
      <c r="A13591" s="453" t="n">
        <v>4794</v>
      </c>
      <c r="B13591" s="454" t="s">
        <v>14202</v>
      </c>
      <c r="C13591" s="453" t="s">
        <v>667</v>
      </c>
      <c r="D13591" s="453" t="n">
        <v>304.34</v>
      </c>
      <c r="E13591" s="455" t="s">
        <v>10866</v>
      </c>
    </row>
    <row r="13592" customFormat="false" ht="19.5" hidden="false" customHeight="false" outlineLevel="0" collapsed="false">
      <c r="A13592" s="453" t="n">
        <v>4796</v>
      </c>
      <c r="B13592" s="454" t="s">
        <v>14203</v>
      </c>
      <c r="C13592" s="453" t="s">
        <v>667</v>
      </c>
      <c r="D13592" s="453" t="n">
        <v>184.86</v>
      </c>
      <c r="E13592" s="455" t="s">
        <v>10866</v>
      </c>
    </row>
    <row r="13593" customFormat="false" ht="19.5" hidden="false" customHeight="false" outlineLevel="0" collapsed="false">
      <c r="A13593" s="453" t="n">
        <v>4800</v>
      </c>
      <c r="B13593" s="454" t="s">
        <v>14204</v>
      </c>
      <c r="C13593" s="453" t="s">
        <v>667</v>
      </c>
      <c r="D13593" s="453" t="n">
        <v>50.83</v>
      </c>
      <c r="E13593" s="455" t="s">
        <v>10866</v>
      </c>
    </row>
    <row r="13594" customFormat="false" ht="19.5" hidden="false" customHeight="false" outlineLevel="0" collapsed="false">
      <c r="A13594" s="453" t="n">
        <v>4795</v>
      </c>
      <c r="B13594" s="454" t="s">
        <v>14205</v>
      </c>
      <c r="C13594" s="453" t="s">
        <v>667</v>
      </c>
      <c r="D13594" s="453" t="n">
        <v>296.26</v>
      </c>
      <c r="E13594" s="455" t="s">
        <v>10866</v>
      </c>
    </row>
    <row r="13595" customFormat="false" ht="19.5" hidden="false" customHeight="false" outlineLevel="0" collapsed="false">
      <c r="A13595" s="453" t="n">
        <v>1292</v>
      </c>
      <c r="B13595" s="454" t="s">
        <v>14206</v>
      </c>
      <c r="C13595" s="453" t="s">
        <v>667</v>
      </c>
      <c r="D13595" s="453" t="n">
        <v>45.36</v>
      </c>
      <c r="E13595" s="455" t="s">
        <v>10866</v>
      </c>
    </row>
    <row r="13596" customFormat="false" ht="19.5" hidden="false" customHeight="false" outlineLevel="0" collapsed="false">
      <c r="A13596" s="453" t="n">
        <v>1287</v>
      </c>
      <c r="B13596" s="454" t="s">
        <v>14207</v>
      </c>
      <c r="C13596" s="453" t="s">
        <v>667</v>
      </c>
      <c r="D13596" s="453" t="n">
        <v>36.31</v>
      </c>
      <c r="E13596" s="455" t="s">
        <v>10866</v>
      </c>
    </row>
    <row r="13597" customFormat="false" ht="19.5" hidden="false" customHeight="false" outlineLevel="0" collapsed="false">
      <c r="A13597" s="453" t="n">
        <v>4786</v>
      </c>
      <c r="B13597" s="454" t="s">
        <v>14208</v>
      </c>
      <c r="C13597" s="453" t="s">
        <v>667</v>
      </c>
      <c r="D13597" s="453"/>
      <c r="E13597" s="455" t="s">
        <v>482</v>
      </c>
    </row>
    <row r="13598" customFormat="false" ht="19.5" hidden="false" customHeight="false" outlineLevel="0" collapsed="false">
      <c r="A13598" s="453" t="n">
        <v>10840</v>
      </c>
      <c r="B13598" s="454" t="s">
        <v>14209</v>
      </c>
      <c r="C13598" s="453" t="s">
        <v>667</v>
      </c>
      <c r="D13598" s="453" t="n">
        <v>435.5</v>
      </c>
      <c r="E13598" s="455" t="s">
        <v>482</v>
      </c>
    </row>
    <row r="13599" customFormat="false" ht="19.5" hidden="false" customHeight="false" outlineLevel="0" collapsed="false">
      <c r="A13599" s="453" t="n">
        <v>10841</v>
      </c>
      <c r="B13599" s="454" t="s">
        <v>14210</v>
      </c>
      <c r="C13599" s="453" t="s">
        <v>667</v>
      </c>
      <c r="D13599" s="453" t="n">
        <v>328.67</v>
      </c>
      <c r="E13599" s="455" t="s">
        <v>10866</v>
      </c>
    </row>
    <row r="13600" customFormat="false" ht="19.5" hidden="false" customHeight="false" outlineLevel="0" collapsed="false">
      <c r="A13600" s="453" t="n">
        <v>44540</v>
      </c>
      <c r="B13600" s="454" t="s">
        <v>14211</v>
      </c>
      <c r="C13600" s="453" t="s">
        <v>667</v>
      </c>
      <c r="D13600" s="453" t="n">
        <v>419.97</v>
      </c>
      <c r="E13600" s="455" t="s">
        <v>10866</v>
      </c>
    </row>
    <row r="13601" customFormat="false" ht="19.5" hidden="false" customHeight="false" outlineLevel="0" collapsed="false">
      <c r="A13601" s="453" t="n">
        <v>10842</v>
      </c>
      <c r="B13601" s="454" t="s">
        <v>14212</v>
      </c>
      <c r="C13601" s="453" t="s">
        <v>667</v>
      </c>
      <c r="D13601" s="453" t="n">
        <v>474.75</v>
      </c>
      <c r="E13601" s="455" t="s">
        <v>10866</v>
      </c>
    </row>
    <row r="13602" customFormat="false" ht="19.5" hidden="false" customHeight="false" outlineLevel="0" collapsed="false">
      <c r="A13602" s="453" t="n">
        <v>45190</v>
      </c>
      <c r="B13602" s="454" t="s">
        <v>14213</v>
      </c>
      <c r="C13602" s="453" t="s">
        <v>667</v>
      </c>
      <c r="D13602" s="453" t="n">
        <v>74.9</v>
      </c>
      <c r="E13602" s="455" t="s">
        <v>482</v>
      </c>
    </row>
    <row r="13603" customFormat="false" ht="19.5" hidden="false" customHeight="false" outlineLevel="0" collapsed="false">
      <c r="A13603" s="453" t="n">
        <v>45191</v>
      </c>
      <c r="B13603" s="454" t="s">
        <v>14214</v>
      </c>
      <c r="C13603" s="453" t="s">
        <v>667</v>
      </c>
      <c r="D13603" s="453" t="n">
        <v>127.07</v>
      </c>
      <c r="E13603" s="455" t="s">
        <v>10866</v>
      </c>
    </row>
    <row r="13604" customFormat="false" ht="19.5" hidden="false" customHeight="false" outlineLevel="0" collapsed="false">
      <c r="A13604" s="453" t="n">
        <v>38180</v>
      </c>
      <c r="B13604" s="454" t="s">
        <v>14215</v>
      </c>
      <c r="C13604" s="453" t="s">
        <v>667</v>
      </c>
      <c r="D13604" s="453" t="n">
        <v>148.83</v>
      </c>
      <c r="E13604" s="455" t="s">
        <v>10866</v>
      </c>
    </row>
    <row r="13605" customFormat="false" ht="19.5" hidden="false" customHeight="false" outlineLevel="0" collapsed="false">
      <c r="A13605" s="453" t="n">
        <v>40648</v>
      </c>
      <c r="B13605" s="454" t="s">
        <v>14216</v>
      </c>
      <c r="C13605" s="453" t="s">
        <v>667</v>
      </c>
      <c r="D13605" s="453"/>
      <c r="E13605" s="455" t="s">
        <v>10866</v>
      </c>
    </row>
    <row r="13606" customFormat="false" ht="19.5" hidden="false" customHeight="false" outlineLevel="0" collapsed="false">
      <c r="A13606" s="453" t="n">
        <v>40649</v>
      </c>
      <c r="B13606" s="454" t="s">
        <v>14217</v>
      </c>
      <c r="C13606" s="453" t="s">
        <v>667</v>
      </c>
      <c r="D13606" s="453"/>
      <c r="E13606" s="455" t="s">
        <v>10866</v>
      </c>
    </row>
    <row r="13607" customFormat="false" ht="19.5" hidden="false" customHeight="false" outlineLevel="0" collapsed="false">
      <c r="A13607" s="453" t="n">
        <v>40650</v>
      </c>
      <c r="B13607" s="454" t="s">
        <v>14218</v>
      </c>
      <c r="C13607" s="453" t="s">
        <v>667</v>
      </c>
      <c r="D13607" s="453"/>
      <c r="E13607" s="455" t="s">
        <v>10866</v>
      </c>
    </row>
    <row r="13608" customFormat="false" ht="19.5" hidden="false" customHeight="false" outlineLevel="0" collapsed="false">
      <c r="A13608" s="453" t="n">
        <v>40651</v>
      </c>
      <c r="B13608" s="454" t="s">
        <v>14219</v>
      </c>
      <c r="C13608" s="453" t="s">
        <v>667</v>
      </c>
      <c r="D13608" s="453"/>
      <c r="E13608" s="455" t="s">
        <v>10866</v>
      </c>
    </row>
    <row r="13609" customFormat="false" ht="19.5" hidden="false" customHeight="false" outlineLevel="0" collapsed="false">
      <c r="A13609" s="453" t="n">
        <v>40652</v>
      </c>
      <c r="B13609" s="454" t="s">
        <v>14220</v>
      </c>
      <c r="C13609" s="453" t="s">
        <v>667</v>
      </c>
      <c r="D13609" s="453"/>
      <c r="E13609" s="455" t="s">
        <v>10866</v>
      </c>
    </row>
    <row r="13610" customFormat="false" ht="19.5" hidden="false" customHeight="false" outlineLevel="0" collapsed="false">
      <c r="A13610" s="453" t="n">
        <v>40647</v>
      </c>
      <c r="B13610" s="454" t="s">
        <v>14221</v>
      </c>
      <c r="C13610" s="453" t="s">
        <v>667</v>
      </c>
      <c r="D13610" s="453"/>
      <c r="E13610" s="455" t="s">
        <v>10866</v>
      </c>
    </row>
    <row r="13611" customFormat="false" ht="19.5" hidden="false" customHeight="false" outlineLevel="0" collapsed="false">
      <c r="A13611" s="453" t="n">
        <v>40653</v>
      </c>
      <c r="B13611" s="454" t="s">
        <v>14222</v>
      </c>
      <c r="C13611" s="453" t="s">
        <v>667</v>
      </c>
      <c r="D13611" s="453"/>
      <c r="E13611" s="455" t="s">
        <v>10866</v>
      </c>
    </row>
    <row r="13612" customFormat="false" ht="19.5" hidden="false" customHeight="false" outlineLevel="0" collapsed="false">
      <c r="A13612" s="453" t="n">
        <v>38135</v>
      </c>
      <c r="B13612" s="454" t="s">
        <v>14223</v>
      </c>
      <c r="C13612" s="453" t="s">
        <v>667</v>
      </c>
      <c r="D13612" s="453" t="n">
        <v>84.77</v>
      </c>
      <c r="E13612" s="455" t="s">
        <v>10866</v>
      </c>
    </row>
    <row r="13613" customFormat="false" ht="19.5" hidden="false" customHeight="false" outlineLevel="0" collapsed="false">
      <c r="A13613" s="453" t="n">
        <v>36178</v>
      </c>
      <c r="B13613" s="454" t="s">
        <v>14224</v>
      </c>
      <c r="C13613" s="453" t="s">
        <v>102</v>
      </c>
      <c r="D13613" s="453" t="n">
        <v>14.17</v>
      </c>
      <c r="E13613" s="455" t="s">
        <v>10866</v>
      </c>
    </row>
    <row r="13614" customFormat="false" ht="19.5" hidden="false" customHeight="false" outlineLevel="0" collapsed="false">
      <c r="A13614" s="453" t="n">
        <v>38181</v>
      </c>
      <c r="B13614" s="454" t="s">
        <v>14225</v>
      </c>
      <c r="C13614" s="453" t="s">
        <v>667</v>
      </c>
      <c r="D13614" s="453" t="n">
        <v>203.17</v>
      </c>
      <c r="E13614" s="455" t="s">
        <v>10866</v>
      </c>
    </row>
    <row r="13615" customFormat="false" ht="19.5" hidden="false" customHeight="false" outlineLevel="0" collapsed="false">
      <c r="A13615" s="453" t="n">
        <v>38182</v>
      </c>
      <c r="B13615" s="454" t="s">
        <v>14226</v>
      </c>
      <c r="C13615" s="453" t="s">
        <v>667</v>
      </c>
      <c r="D13615" s="453" t="n">
        <v>193.53</v>
      </c>
      <c r="E13615" s="455" t="s">
        <v>10866</v>
      </c>
    </row>
    <row r="13616" customFormat="false" ht="19.5" hidden="false" customHeight="false" outlineLevel="0" collapsed="false">
      <c r="A13616" s="453" t="n">
        <v>38186</v>
      </c>
      <c r="B13616" s="454" t="s">
        <v>14227</v>
      </c>
      <c r="C13616" s="453" t="s">
        <v>667</v>
      </c>
      <c r="D13616" s="453" t="n">
        <v>503.06</v>
      </c>
      <c r="E13616" s="455" t="s">
        <v>10866</v>
      </c>
    </row>
    <row r="13617" customFormat="false" ht="19.5" hidden="false" customHeight="false" outlineLevel="0" collapsed="false">
      <c r="A13617" s="453" t="n">
        <v>38185</v>
      </c>
      <c r="B13617" s="454" t="s">
        <v>14228</v>
      </c>
      <c r="C13617" s="453" t="s">
        <v>667</v>
      </c>
      <c r="D13617" s="453" t="n">
        <v>447.9</v>
      </c>
      <c r="E13617" s="455" t="s">
        <v>10866</v>
      </c>
    </row>
    <row r="13618" customFormat="false" ht="19.5" hidden="false" customHeight="false" outlineLevel="0" collapsed="false">
      <c r="A13618" s="453" t="n">
        <v>40654</v>
      </c>
      <c r="B13618" s="454" t="s">
        <v>14229</v>
      </c>
      <c r="C13618" s="453" t="s">
        <v>667</v>
      </c>
      <c r="D13618" s="453"/>
      <c r="E13618" s="455" t="s">
        <v>10866</v>
      </c>
    </row>
    <row r="13619" customFormat="false" ht="19.5" hidden="false" customHeight="false" outlineLevel="0" collapsed="false">
      <c r="A13619" s="453" t="n">
        <v>44541</v>
      </c>
      <c r="B13619" s="454" t="s">
        <v>14230</v>
      </c>
      <c r="C13619" s="453" t="s">
        <v>667</v>
      </c>
      <c r="D13619" s="453" t="n">
        <v>346.93</v>
      </c>
      <c r="E13619" s="455" t="s">
        <v>10866</v>
      </c>
    </row>
    <row r="13620" customFormat="false" ht="19.5" hidden="false" customHeight="false" outlineLevel="0" collapsed="false">
      <c r="A13620" s="453" t="n">
        <v>4822</v>
      </c>
      <c r="B13620" s="454" t="s">
        <v>14231</v>
      </c>
      <c r="C13620" s="453" t="s">
        <v>667</v>
      </c>
      <c r="D13620" s="453" t="n">
        <v>583.74</v>
      </c>
      <c r="E13620" s="455" t="s">
        <v>10866</v>
      </c>
    </row>
    <row r="13621" customFormat="false" ht="19.5" hidden="false" customHeight="false" outlineLevel="0" collapsed="false">
      <c r="A13621" s="453" t="n">
        <v>4818</v>
      </c>
      <c r="B13621" s="454" t="s">
        <v>14232</v>
      </c>
      <c r="C13621" s="453" t="s">
        <v>667</v>
      </c>
      <c r="D13621" s="453" t="n">
        <v>600</v>
      </c>
      <c r="E13621" s="455" t="s">
        <v>482</v>
      </c>
    </row>
    <row r="13622" customFormat="false" ht="19.5" hidden="false" customHeight="false" outlineLevel="0" collapsed="false">
      <c r="A13622" s="453" t="n">
        <v>39567</v>
      </c>
      <c r="B13622" s="454" t="s">
        <v>14233</v>
      </c>
      <c r="C13622" s="453" t="s">
        <v>667</v>
      </c>
      <c r="D13622" s="453" t="n">
        <v>51.11</v>
      </c>
      <c r="E13622" s="455" t="s">
        <v>10866</v>
      </c>
    </row>
    <row r="13623" customFormat="false" ht="19.5" hidden="false" customHeight="false" outlineLevel="0" collapsed="false">
      <c r="A13623" s="453" t="n">
        <v>39566</v>
      </c>
      <c r="B13623" s="454" t="s">
        <v>14234</v>
      </c>
      <c r="C13623" s="453" t="s">
        <v>667</v>
      </c>
      <c r="D13623" s="453" t="n">
        <v>54.09</v>
      </c>
      <c r="E13623" s="455" t="s">
        <v>10866</v>
      </c>
    </row>
    <row r="13624" customFormat="false" ht="19.5" hidden="false" customHeight="false" outlineLevel="0" collapsed="false">
      <c r="A13624" s="453" t="n">
        <v>39416</v>
      </c>
      <c r="B13624" s="454" t="s">
        <v>14235</v>
      </c>
      <c r="C13624" s="453" t="s">
        <v>667</v>
      </c>
      <c r="D13624" s="453" t="n">
        <v>32.97</v>
      </c>
      <c r="E13624" s="455" t="s">
        <v>10866</v>
      </c>
    </row>
    <row r="13625" customFormat="false" ht="19.5" hidden="false" customHeight="false" outlineLevel="0" collapsed="false">
      <c r="A13625" s="453" t="n">
        <v>39417</v>
      </c>
      <c r="B13625" s="454" t="s">
        <v>14236</v>
      </c>
      <c r="C13625" s="453" t="s">
        <v>667</v>
      </c>
      <c r="D13625" s="453" t="n">
        <v>32.16</v>
      </c>
      <c r="E13625" s="455" t="s">
        <v>10866</v>
      </c>
    </row>
    <row r="13626" customFormat="false" ht="19.5" hidden="false" customHeight="false" outlineLevel="0" collapsed="false">
      <c r="A13626" s="453" t="n">
        <v>43742</v>
      </c>
      <c r="B13626" s="454" t="s">
        <v>14237</v>
      </c>
      <c r="C13626" s="453" t="s">
        <v>667</v>
      </c>
      <c r="D13626" s="453" t="n">
        <v>34.68</v>
      </c>
      <c r="E13626" s="455" t="s">
        <v>10866</v>
      </c>
    </row>
    <row r="13627" customFormat="false" ht="19.5" hidden="false" customHeight="false" outlineLevel="0" collapsed="false">
      <c r="A13627" s="453" t="n">
        <v>39414</v>
      </c>
      <c r="B13627" s="454" t="s">
        <v>14238</v>
      </c>
      <c r="C13627" s="453" t="s">
        <v>667</v>
      </c>
      <c r="D13627" s="453" t="n">
        <v>31.22</v>
      </c>
      <c r="E13627" s="455" t="s">
        <v>10866</v>
      </c>
    </row>
    <row r="13628" customFormat="false" ht="19.5" hidden="false" customHeight="false" outlineLevel="0" collapsed="false">
      <c r="A13628" s="453" t="n">
        <v>39415</v>
      </c>
      <c r="B13628" s="454" t="s">
        <v>14239</v>
      </c>
      <c r="C13628" s="453" t="s">
        <v>667</v>
      </c>
      <c r="D13628" s="453" t="n">
        <v>26.91</v>
      </c>
      <c r="E13628" s="455" t="s">
        <v>10866</v>
      </c>
    </row>
    <row r="13629" customFormat="false" ht="19.5" hidden="false" customHeight="false" outlineLevel="0" collapsed="false">
      <c r="A13629" s="453" t="n">
        <v>43740</v>
      </c>
      <c r="B13629" s="454" t="s">
        <v>14240</v>
      </c>
      <c r="C13629" s="453" t="s">
        <v>667</v>
      </c>
      <c r="D13629" s="453" t="n">
        <v>32.87</v>
      </c>
      <c r="E13629" s="455" t="s">
        <v>10866</v>
      </c>
    </row>
    <row r="13630" customFormat="false" ht="19.5" hidden="false" customHeight="false" outlineLevel="0" collapsed="false">
      <c r="A13630" s="453" t="n">
        <v>39412</v>
      </c>
      <c r="B13630" s="454" t="s">
        <v>14241</v>
      </c>
      <c r="C13630" s="453" t="s">
        <v>667</v>
      </c>
      <c r="D13630" s="453" t="n">
        <v>22.54</v>
      </c>
      <c r="E13630" s="455" t="s">
        <v>482</v>
      </c>
    </row>
    <row r="13631" customFormat="false" ht="19.5" hidden="false" customHeight="false" outlineLevel="0" collapsed="false">
      <c r="A13631" s="453" t="n">
        <v>39413</v>
      </c>
      <c r="B13631" s="454" t="s">
        <v>14242</v>
      </c>
      <c r="C13631" s="453" t="s">
        <v>667</v>
      </c>
      <c r="D13631" s="453" t="n">
        <v>24.37</v>
      </c>
      <c r="E13631" s="455" t="s">
        <v>10866</v>
      </c>
    </row>
    <row r="13632" customFormat="false" ht="19.5" hidden="false" customHeight="false" outlineLevel="0" collapsed="false">
      <c r="A13632" s="453" t="n">
        <v>43741</v>
      </c>
      <c r="B13632" s="454" t="s">
        <v>14243</v>
      </c>
      <c r="C13632" s="453" t="s">
        <v>667</v>
      </c>
      <c r="D13632" s="453" t="n">
        <v>25.98</v>
      </c>
      <c r="E13632" s="455" t="s">
        <v>10866</v>
      </c>
    </row>
    <row r="13633" customFormat="false" ht="19.5" hidden="false" customHeight="false" outlineLevel="0" collapsed="false">
      <c r="A13633" s="453" t="n">
        <v>11062</v>
      </c>
      <c r="B13633" s="454" t="s">
        <v>14244</v>
      </c>
      <c r="C13633" s="453" t="s">
        <v>667</v>
      </c>
      <c r="D13633" s="453" t="n">
        <v>51.76</v>
      </c>
      <c r="E13633" s="455" t="s">
        <v>10866</v>
      </c>
    </row>
    <row r="13634" customFormat="false" ht="19.5" hidden="false" customHeight="false" outlineLevel="0" collapsed="false">
      <c r="A13634" s="453" t="n">
        <v>11063</v>
      </c>
      <c r="B13634" s="454" t="s">
        <v>14245</v>
      </c>
      <c r="C13634" s="453" t="s">
        <v>667</v>
      </c>
      <c r="D13634" s="453" t="n">
        <v>31.68</v>
      </c>
      <c r="E13634" s="455" t="s">
        <v>10866</v>
      </c>
    </row>
    <row r="13635" customFormat="false" ht="19.5" hidden="false" customHeight="false" outlineLevel="0" collapsed="false">
      <c r="A13635" s="453" t="n">
        <v>13521</v>
      </c>
      <c r="B13635" s="454" t="s">
        <v>14246</v>
      </c>
      <c r="C13635" s="453" t="s">
        <v>102</v>
      </c>
      <c r="D13635" s="453"/>
      <c r="E13635" s="455" t="s">
        <v>10866</v>
      </c>
    </row>
    <row r="13636" customFormat="false" ht="19.5" hidden="false" customHeight="false" outlineLevel="0" collapsed="false">
      <c r="A13636" s="453" t="n">
        <v>10851</v>
      </c>
      <c r="B13636" s="454" t="s">
        <v>14247</v>
      </c>
      <c r="C13636" s="453" t="s">
        <v>102</v>
      </c>
      <c r="D13636" s="453" t="n">
        <v>86.17</v>
      </c>
      <c r="E13636" s="455" t="s">
        <v>10866</v>
      </c>
    </row>
    <row r="13637" customFormat="false" ht="19.5" hidden="false" customHeight="false" outlineLevel="0" collapsed="false">
      <c r="A13637" s="453" t="n">
        <v>39515</v>
      </c>
      <c r="B13637" s="454" t="s">
        <v>14248</v>
      </c>
      <c r="C13637" s="453" t="s">
        <v>102</v>
      </c>
      <c r="D13637" s="453" t="n">
        <v>49.47</v>
      </c>
      <c r="E13637" s="455" t="s">
        <v>10866</v>
      </c>
    </row>
    <row r="13638" customFormat="false" ht="19.5" hidden="false" customHeight="false" outlineLevel="0" collapsed="false">
      <c r="A13638" s="453" t="n">
        <v>39516</v>
      </c>
      <c r="B13638" s="454" t="s">
        <v>14249</v>
      </c>
      <c r="C13638" s="453" t="s">
        <v>102</v>
      </c>
      <c r="D13638" s="453" t="n">
        <v>41.71</v>
      </c>
      <c r="E13638" s="455" t="s">
        <v>10866</v>
      </c>
    </row>
    <row r="13639" customFormat="false" ht="19.5" hidden="false" customHeight="false" outlineLevel="0" collapsed="false">
      <c r="A13639" s="453" t="n">
        <v>39514</v>
      </c>
      <c r="B13639" s="454" t="s">
        <v>14250</v>
      </c>
      <c r="C13639" s="453" t="s">
        <v>102</v>
      </c>
      <c r="D13639" s="453" t="n">
        <v>25.95</v>
      </c>
      <c r="E13639" s="455" t="s">
        <v>482</v>
      </c>
    </row>
    <row r="13640" customFormat="false" ht="19.5" hidden="false" customHeight="false" outlineLevel="0" collapsed="false">
      <c r="A13640" s="453" t="n">
        <v>4812</v>
      </c>
      <c r="B13640" s="454" t="s">
        <v>14251</v>
      </c>
      <c r="C13640" s="453" t="s">
        <v>667</v>
      </c>
      <c r="D13640" s="453" t="n">
        <v>13.52</v>
      </c>
      <c r="E13640" s="455" t="s">
        <v>10866</v>
      </c>
    </row>
    <row r="13641" customFormat="false" ht="19.5" hidden="false" customHeight="false" outlineLevel="0" collapsed="false">
      <c r="A13641" s="453" t="n">
        <v>10849</v>
      </c>
      <c r="B13641" s="454" t="s">
        <v>14252</v>
      </c>
      <c r="C13641" s="453" t="s">
        <v>102</v>
      </c>
      <c r="D13641" s="453"/>
      <c r="E13641" s="455" t="s">
        <v>10866</v>
      </c>
    </row>
    <row r="13642" customFormat="false" ht="19.5" hidden="false" customHeight="false" outlineLevel="0" collapsed="false">
      <c r="A13642" s="453" t="n">
        <v>10848</v>
      </c>
      <c r="B13642" s="454" t="s">
        <v>14253</v>
      </c>
      <c r="C13642" s="453" t="s">
        <v>102</v>
      </c>
      <c r="D13642" s="453"/>
      <c r="E13642" s="455" t="s">
        <v>10866</v>
      </c>
    </row>
    <row r="13643" customFormat="false" ht="19.5" hidden="false" customHeight="false" outlineLevel="0" collapsed="false">
      <c r="A13643" s="453" t="n">
        <v>4813</v>
      </c>
      <c r="B13643" s="454" t="s">
        <v>14254</v>
      </c>
      <c r="C13643" s="453" t="s">
        <v>667</v>
      </c>
      <c r="D13643" s="453"/>
      <c r="E13643" s="455" t="s">
        <v>482</v>
      </c>
    </row>
    <row r="13644" customFormat="false" ht="19.5" hidden="false" customHeight="false" outlineLevel="0" collapsed="false">
      <c r="A13644" s="453" t="n">
        <v>37560</v>
      </c>
      <c r="B13644" s="454" t="s">
        <v>14255</v>
      </c>
      <c r="C13644" s="453" t="s">
        <v>102</v>
      </c>
      <c r="D13644" s="453" t="n">
        <v>35.43</v>
      </c>
      <c r="E13644" s="455" t="s">
        <v>10866</v>
      </c>
    </row>
    <row r="13645" customFormat="false" ht="19.5" hidden="false" customHeight="false" outlineLevel="0" collapsed="false">
      <c r="A13645" s="453" t="n">
        <v>37557</v>
      </c>
      <c r="B13645" s="454" t="s">
        <v>14256</v>
      </c>
      <c r="C13645" s="453" t="s">
        <v>102</v>
      </c>
      <c r="D13645" s="453" t="n">
        <v>10.76</v>
      </c>
      <c r="E13645" s="455" t="s">
        <v>10866</v>
      </c>
    </row>
    <row r="13646" customFormat="false" ht="19.5" hidden="false" customHeight="false" outlineLevel="0" collapsed="false">
      <c r="A13646" s="453" t="n">
        <v>37556</v>
      </c>
      <c r="B13646" s="454" t="s">
        <v>14257</v>
      </c>
      <c r="C13646" s="453" t="s">
        <v>102</v>
      </c>
      <c r="D13646" s="453" t="n">
        <v>20.82</v>
      </c>
      <c r="E13646" s="455" t="s">
        <v>10866</v>
      </c>
    </row>
    <row r="13647" customFormat="false" ht="19.5" hidden="false" customHeight="false" outlineLevel="0" collapsed="false">
      <c r="A13647" s="453" t="n">
        <v>37559</v>
      </c>
      <c r="B13647" s="454" t="s">
        <v>14258</v>
      </c>
      <c r="C13647" s="453" t="s">
        <v>102</v>
      </c>
      <c r="D13647" s="453" t="n">
        <v>25.54</v>
      </c>
      <c r="E13647" s="455" t="s">
        <v>10866</v>
      </c>
    </row>
    <row r="13648" customFormat="false" ht="19.5" hidden="false" customHeight="false" outlineLevel="0" collapsed="false">
      <c r="A13648" s="453" t="n">
        <v>37539</v>
      </c>
      <c r="B13648" s="454" t="s">
        <v>14259</v>
      </c>
      <c r="C13648" s="453" t="s">
        <v>102</v>
      </c>
      <c r="D13648" s="453" t="n">
        <v>18</v>
      </c>
      <c r="E13648" s="455" t="s">
        <v>482</v>
      </c>
    </row>
    <row r="13649" customFormat="false" ht="19.5" hidden="false" customHeight="false" outlineLevel="0" collapsed="false">
      <c r="A13649" s="453" t="n">
        <v>37558</v>
      </c>
      <c r="B13649" s="454" t="s">
        <v>14260</v>
      </c>
      <c r="C13649" s="453" t="s">
        <v>102</v>
      </c>
      <c r="D13649" s="453" t="n">
        <v>33.56</v>
      </c>
      <c r="E13649" s="455" t="s">
        <v>10866</v>
      </c>
    </row>
    <row r="13650" customFormat="false" ht="19.5" hidden="false" customHeight="false" outlineLevel="0" collapsed="false">
      <c r="A13650" s="453" t="n">
        <v>34723</v>
      </c>
      <c r="B13650" s="454" t="s">
        <v>14261</v>
      </c>
      <c r="C13650" s="453" t="s">
        <v>667</v>
      </c>
      <c r="D13650" s="453"/>
      <c r="E13650" s="455" t="s">
        <v>10866</v>
      </c>
    </row>
    <row r="13651" customFormat="false" ht="19.5" hidden="false" customHeight="false" outlineLevel="0" collapsed="false">
      <c r="A13651" s="453" t="n">
        <v>34721</v>
      </c>
      <c r="B13651" s="454" t="s">
        <v>14262</v>
      </c>
      <c r="C13651" s="453" t="s">
        <v>667</v>
      </c>
      <c r="D13651" s="453"/>
      <c r="E13651" s="455" t="s">
        <v>10866</v>
      </c>
    </row>
    <row r="13652" customFormat="false" ht="19.5" hidden="false" customHeight="false" outlineLevel="0" collapsed="false">
      <c r="A13652" s="453" t="n">
        <v>4309</v>
      </c>
      <c r="B13652" s="454" t="s">
        <v>14263</v>
      </c>
      <c r="C13652" s="453" t="s">
        <v>102</v>
      </c>
      <c r="D13652" s="453" t="n">
        <v>5.75</v>
      </c>
      <c r="E13652" s="455" t="s">
        <v>10866</v>
      </c>
    </row>
    <row r="13653" customFormat="false" ht="19.5" hidden="false" customHeight="false" outlineLevel="0" collapsed="false">
      <c r="A13653" s="453" t="n">
        <v>4307</v>
      </c>
      <c r="B13653" s="454" t="s">
        <v>14264</v>
      </c>
      <c r="C13653" s="453" t="s">
        <v>102</v>
      </c>
      <c r="D13653" s="453" t="n">
        <v>9.83</v>
      </c>
      <c r="E13653" s="455" t="s">
        <v>10866</v>
      </c>
    </row>
    <row r="13654" customFormat="false" ht="19.5" hidden="false" customHeight="false" outlineLevel="0" collapsed="false">
      <c r="A13654" s="453" t="n">
        <v>10850</v>
      </c>
      <c r="B13654" s="454" t="s">
        <v>14265</v>
      </c>
      <c r="C13654" s="453" t="s">
        <v>102</v>
      </c>
      <c r="D13654" s="453"/>
      <c r="E13654" s="455" t="s">
        <v>10866</v>
      </c>
    </row>
    <row r="13655" customFormat="false" ht="19.5" hidden="false" customHeight="false" outlineLevel="0" collapsed="false">
      <c r="A13655" s="453" t="n">
        <v>42438</v>
      </c>
      <c r="B13655" s="454" t="s">
        <v>14266</v>
      </c>
      <c r="C13655" s="453" t="s">
        <v>102</v>
      </c>
      <c r="D13655" s="453"/>
      <c r="E13655" s="455" t="s">
        <v>10866</v>
      </c>
    </row>
    <row r="13656" customFormat="false" ht="19.5" hidden="false" customHeight="false" outlineLevel="0" collapsed="false">
      <c r="A13656" s="453" t="n">
        <v>4792</v>
      </c>
      <c r="B13656" s="454" t="s">
        <v>14267</v>
      </c>
      <c r="C13656" s="453" t="s">
        <v>667</v>
      </c>
      <c r="D13656" s="453" t="n">
        <v>142.87</v>
      </c>
      <c r="E13656" s="455" t="s">
        <v>10866</v>
      </c>
    </row>
    <row r="13657" customFormat="false" ht="19.5" hidden="false" customHeight="false" outlineLevel="0" collapsed="false">
      <c r="A13657" s="453" t="n">
        <v>4790</v>
      </c>
      <c r="B13657" s="454" t="s">
        <v>14268</v>
      </c>
      <c r="C13657" s="453" t="s">
        <v>667</v>
      </c>
      <c r="D13657" s="453" t="n">
        <v>85.9</v>
      </c>
      <c r="E13657" s="455" t="s">
        <v>482</v>
      </c>
    </row>
    <row r="13658" customFormat="false" ht="19.5" hidden="false" customHeight="false" outlineLevel="0" collapsed="false">
      <c r="A13658" s="453" t="n">
        <v>40671</v>
      </c>
      <c r="B13658" s="454" t="s">
        <v>14269</v>
      </c>
      <c r="C13658" s="453" t="s">
        <v>667</v>
      </c>
      <c r="D13658" s="453" t="n">
        <v>88.36</v>
      </c>
      <c r="E13658" s="455" t="s">
        <v>10866</v>
      </c>
    </row>
    <row r="13659" customFormat="false" ht="19.5" hidden="false" customHeight="false" outlineLevel="0" collapsed="false">
      <c r="A13659" s="453" t="n">
        <v>7552</v>
      </c>
      <c r="B13659" s="454" t="s">
        <v>14270</v>
      </c>
      <c r="C13659" s="453" t="s">
        <v>102</v>
      </c>
      <c r="D13659" s="453" t="n">
        <v>30.97</v>
      </c>
      <c r="E13659" s="455" t="s">
        <v>10866</v>
      </c>
    </row>
    <row r="13660" customFormat="false" ht="19.5" hidden="false" customHeight="false" outlineLevel="0" collapsed="false">
      <c r="A13660" s="453" t="n">
        <v>4893</v>
      </c>
      <c r="B13660" s="454" t="s">
        <v>14271</v>
      </c>
      <c r="C13660" s="453" t="s">
        <v>102</v>
      </c>
      <c r="D13660" s="453" t="n">
        <v>14.27</v>
      </c>
      <c r="E13660" s="455" t="s">
        <v>10866</v>
      </c>
    </row>
    <row r="13661" customFormat="false" ht="19.5" hidden="false" customHeight="false" outlineLevel="0" collapsed="false">
      <c r="A13661" s="453" t="n">
        <v>4894</v>
      </c>
      <c r="B13661" s="454" t="s">
        <v>14272</v>
      </c>
      <c r="C13661" s="453" t="s">
        <v>102</v>
      </c>
      <c r="D13661" s="453" t="n">
        <v>12.24</v>
      </c>
      <c r="E13661" s="455" t="s">
        <v>10866</v>
      </c>
    </row>
    <row r="13662" customFormat="false" ht="19.5" hidden="false" customHeight="false" outlineLevel="0" collapsed="false">
      <c r="A13662" s="453" t="n">
        <v>4890</v>
      </c>
      <c r="B13662" s="454" t="s">
        <v>14273</v>
      </c>
      <c r="C13662" s="453" t="s">
        <v>102</v>
      </c>
      <c r="D13662" s="453" t="n">
        <v>7.84</v>
      </c>
      <c r="E13662" s="455" t="s">
        <v>10866</v>
      </c>
    </row>
    <row r="13663" customFormat="false" ht="19.5" hidden="false" customHeight="false" outlineLevel="0" collapsed="false">
      <c r="A13663" s="453" t="n">
        <v>4888</v>
      </c>
      <c r="B13663" s="454" t="s">
        <v>14274</v>
      </c>
      <c r="C13663" s="453" t="s">
        <v>102</v>
      </c>
      <c r="D13663" s="453" t="n">
        <v>4.17</v>
      </c>
      <c r="E13663" s="455" t="s">
        <v>10866</v>
      </c>
    </row>
    <row r="13664" customFormat="false" ht="19.5" hidden="false" customHeight="false" outlineLevel="0" collapsed="false">
      <c r="A13664" s="453" t="n">
        <v>12411</v>
      </c>
      <c r="B13664" s="454" t="s">
        <v>14275</v>
      </c>
      <c r="C13664" s="453" t="s">
        <v>102</v>
      </c>
      <c r="D13664" s="453" t="n">
        <v>42.21</v>
      </c>
      <c r="E13664" s="455" t="s">
        <v>10866</v>
      </c>
    </row>
    <row r="13665" customFormat="false" ht="19.5" hidden="false" customHeight="false" outlineLevel="0" collapsed="false">
      <c r="A13665" s="453" t="n">
        <v>4891</v>
      </c>
      <c r="B13665" s="454" t="s">
        <v>14276</v>
      </c>
      <c r="C13665" s="453" t="s">
        <v>102</v>
      </c>
      <c r="D13665" s="453" t="n">
        <v>21.1</v>
      </c>
      <c r="E13665" s="455" t="s">
        <v>10866</v>
      </c>
    </row>
    <row r="13666" customFormat="false" ht="19.5" hidden="false" customHeight="false" outlineLevel="0" collapsed="false">
      <c r="A13666" s="453" t="n">
        <v>4892</v>
      </c>
      <c r="B13666" s="454" t="s">
        <v>14277</v>
      </c>
      <c r="C13666" s="453" t="s">
        <v>102</v>
      </c>
      <c r="D13666" s="453" t="n">
        <v>59.1</v>
      </c>
      <c r="E13666" s="455" t="s">
        <v>10866</v>
      </c>
    </row>
    <row r="13667" customFormat="false" ht="19.5" hidden="false" customHeight="false" outlineLevel="0" collapsed="false">
      <c r="A13667" s="453" t="n">
        <v>4889</v>
      </c>
      <c r="B13667" s="454" t="s">
        <v>14278</v>
      </c>
      <c r="C13667" s="453" t="s">
        <v>102</v>
      </c>
      <c r="D13667" s="453" t="n">
        <v>5.64</v>
      </c>
      <c r="E13667" s="455" t="s">
        <v>10866</v>
      </c>
    </row>
    <row r="13668" customFormat="false" ht="19.5" hidden="false" customHeight="false" outlineLevel="0" collapsed="false">
      <c r="A13668" s="453" t="n">
        <v>12412</v>
      </c>
      <c r="B13668" s="454" t="s">
        <v>14279</v>
      </c>
      <c r="C13668" s="453" t="s">
        <v>102</v>
      </c>
      <c r="D13668" s="453" t="n">
        <v>109.84</v>
      </c>
      <c r="E13668" s="455" t="s">
        <v>10866</v>
      </c>
    </row>
    <row r="13669" customFormat="false" ht="19.5" hidden="false" customHeight="false" outlineLevel="0" collapsed="false">
      <c r="A13669" s="453" t="n">
        <v>4907</v>
      </c>
      <c r="B13669" s="454" t="s">
        <v>14280</v>
      </c>
      <c r="C13669" s="453" t="s">
        <v>102</v>
      </c>
      <c r="D13669" s="453" t="n">
        <v>25.46</v>
      </c>
      <c r="E13669" s="455" t="s">
        <v>10866</v>
      </c>
    </row>
    <row r="13670" customFormat="false" ht="19.5" hidden="false" customHeight="false" outlineLevel="0" collapsed="false">
      <c r="A13670" s="453" t="n">
        <v>4902</v>
      </c>
      <c r="B13670" s="454" t="s">
        <v>14281</v>
      </c>
      <c r="C13670" s="453" t="s">
        <v>102</v>
      </c>
      <c r="D13670" s="453" t="n">
        <v>66.05</v>
      </c>
      <c r="E13670" s="455" t="s">
        <v>10866</v>
      </c>
    </row>
    <row r="13671" customFormat="false" ht="19.5" hidden="false" customHeight="false" outlineLevel="0" collapsed="false">
      <c r="A13671" s="453" t="n">
        <v>4741</v>
      </c>
      <c r="B13671" s="454" t="s">
        <v>14282</v>
      </c>
      <c r="C13671" s="453" t="s">
        <v>753</v>
      </c>
      <c r="D13671" s="453" t="n">
        <v>91.38</v>
      </c>
      <c r="E13671" s="455" t="s">
        <v>10866</v>
      </c>
    </row>
    <row r="13672" customFormat="false" ht="19.5" hidden="false" customHeight="false" outlineLevel="0" collapsed="false">
      <c r="A13672" s="453" t="n">
        <v>4752</v>
      </c>
      <c r="B13672" s="454" t="s">
        <v>14283</v>
      </c>
      <c r="C13672" s="453" t="s">
        <v>485</v>
      </c>
      <c r="D13672" s="453" t="n">
        <v>22.59</v>
      </c>
      <c r="E13672" s="455" t="s">
        <v>10866</v>
      </c>
    </row>
    <row r="13673" customFormat="false" ht="19.5" hidden="false" customHeight="false" outlineLevel="0" collapsed="false">
      <c r="A13673" s="453" t="n">
        <v>41091</v>
      </c>
      <c r="B13673" s="454" t="s">
        <v>14284</v>
      </c>
      <c r="C13673" s="453" t="s">
        <v>7690</v>
      </c>
      <c r="D13673" s="453" t="n">
        <v>3972.23</v>
      </c>
      <c r="E13673" s="455" t="s">
        <v>10866</v>
      </c>
    </row>
    <row r="13674" customFormat="false" ht="19.5" hidden="false" customHeight="false" outlineLevel="0" collapsed="false">
      <c r="A13674" s="453" t="n">
        <v>13954</v>
      </c>
      <c r="B13674" s="454" t="s">
        <v>14285</v>
      </c>
      <c r="C13674" s="453" t="s">
        <v>102</v>
      </c>
      <c r="D13674" s="453"/>
      <c r="E13674" s="455" t="s">
        <v>10866</v>
      </c>
    </row>
    <row r="13675" customFormat="false" ht="19.5" hidden="false" customHeight="false" outlineLevel="0" collapsed="false">
      <c r="A13675" s="453" t="n">
        <v>3411</v>
      </c>
      <c r="B13675" s="454" t="s">
        <v>14286</v>
      </c>
      <c r="C13675" s="453" t="s">
        <v>488</v>
      </c>
      <c r="D13675" s="453" t="n">
        <v>72.3</v>
      </c>
      <c r="E13675" s="455" t="s">
        <v>10866</v>
      </c>
    </row>
    <row r="13676" customFormat="false" ht="19.5" hidden="false" customHeight="false" outlineLevel="0" collapsed="false">
      <c r="A13676" s="453" t="n">
        <v>39995</v>
      </c>
      <c r="B13676" s="454" t="s">
        <v>14287</v>
      </c>
      <c r="C13676" s="453" t="s">
        <v>753</v>
      </c>
      <c r="D13676" s="453" t="n">
        <v>556.23</v>
      </c>
      <c r="E13676" s="455" t="s">
        <v>10866</v>
      </c>
    </row>
    <row r="13677" customFormat="false" ht="19.5" hidden="false" customHeight="false" outlineLevel="0" collapsed="false">
      <c r="A13677" s="453" t="n">
        <v>11615</v>
      </c>
      <c r="B13677" s="454" t="s">
        <v>14288</v>
      </c>
      <c r="C13677" s="453" t="s">
        <v>667</v>
      </c>
      <c r="D13677" s="453" t="n">
        <v>4.72</v>
      </c>
      <c r="E13677" s="455" t="s">
        <v>10866</v>
      </c>
    </row>
    <row r="13678" customFormat="false" ht="19.5" hidden="false" customHeight="false" outlineLevel="0" collapsed="false">
      <c r="A13678" s="453" t="n">
        <v>3408</v>
      </c>
      <c r="B13678" s="454" t="s">
        <v>14289</v>
      </c>
      <c r="C13678" s="453" t="s">
        <v>667</v>
      </c>
      <c r="D13678" s="453" t="n">
        <v>12.53</v>
      </c>
      <c r="E13678" s="455" t="s">
        <v>482</v>
      </c>
    </row>
    <row r="13679" customFormat="false" ht="19.5" hidden="false" customHeight="false" outlineLevel="0" collapsed="false">
      <c r="A13679" s="453" t="n">
        <v>3409</v>
      </c>
      <c r="B13679" s="454" t="s">
        <v>14290</v>
      </c>
      <c r="C13679" s="453" t="s">
        <v>667</v>
      </c>
      <c r="D13679" s="453" t="n">
        <v>31.32</v>
      </c>
      <c r="E13679" s="455" t="s">
        <v>10866</v>
      </c>
    </row>
    <row r="13680" customFormat="false" ht="19.5" hidden="false" customHeight="false" outlineLevel="0" collapsed="false">
      <c r="A13680" s="453" t="n">
        <v>11427</v>
      </c>
      <c r="B13680" s="454" t="s">
        <v>14291</v>
      </c>
      <c r="C13680" s="453" t="s">
        <v>488</v>
      </c>
      <c r="D13680" s="453"/>
      <c r="E13680" s="455" t="s">
        <v>10866</v>
      </c>
    </row>
    <row r="13681" customFormat="false" ht="19.5" hidden="false" customHeight="false" outlineLevel="0" collapsed="false">
      <c r="A13681" s="453" t="n">
        <v>4491</v>
      </c>
      <c r="B13681" s="454" t="s">
        <v>14292</v>
      </c>
      <c r="C13681" s="453" t="s">
        <v>501</v>
      </c>
      <c r="D13681" s="453" t="n">
        <v>7.14</v>
      </c>
      <c r="E13681" s="455" t="s">
        <v>10866</v>
      </c>
    </row>
    <row r="13682" customFormat="false" ht="19.5" hidden="false" customHeight="false" outlineLevel="0" collapsed="false">
      <c r="A13682" s="453" t="n">
        <v>2745</v>
      </c>
      <c r="B13682" s="454" t="s">
        <v>14293</v>
      </c>
      <c r="C13682" s="453" t="s">
        <v>501</v>
      </c>
      <c r="D13682" s="453" t="n">
        <v>5.99</v>
      </c>
      <c r="E13682" s="455" t="s">
        <v>10866</v>
      </c>
    </row>
    <row r="13683" customFormat="false" ht="19.5" hidden="false" customHeight="false" outlineLevel="0" collapsed="false">
      <c r="A13683" s="453" t="n">
        <v>14439</v>
      </c>
      <c r="B13683" s="454" t="s">
        <v>14294</v>
      </c>
      <c r="C13683" s="453" t="s">
        <v>501</v>
      </c>
      <c r="D13683" s="453" t="n">
        <v>7.43</v>
      </c>
      <c r="E13683" s="455" t="s">
        <v>10866</v>
      </c>
    </row>
    <row r="13684" customFormat="false" ht="19.5" hidden="false" customHeight="false" outlineLevel="0" collapsed="false">
      <c r="A13684" s="453" t="n">
        <v>45238</v>
      </c>
      <c r="B13684" s="454" t="s">
        <v>14295</v>
      </c>
      <c r="C13684" s="453" t="s">
        <v>102</v>
      </c>
      <c r="D13684" s="453" t="n">
        <v>23.2</v>
      </c>
      <c r="E13684" s="455" t="s">
        <v>10866</v>
      </c>
    </row>
    <row r="13685" customFormat="false" ht="19.5" hidden="false" customHeight="false" outlineLevel="0" collapsed="false">
      <c r="A13685" s="453" t="n">
        <v>44496</v>
      </c>
      <c r="B13685" s="454" t="s">
        <v>14296</v>
      </c>
      <c r="C13685" s="453" t="s">
        <v>102</v>
      </c>
      <c r="D13685" s="453" t="n">
        <v>158.67</v>
      </c>
      <c r="E13685" s="455" t="s">
        <v>10866</v>
      </c>
    </row>
    <row r="13686" customFormat="false" ht="19.5" hidden="false" customHeight="false" outlineLevel="0" collapsed="false">
      <c r="A13686" s="453" t="n">
        <v>12362</v>
      </c>
      <c r="B13686" s="454" t="s">
        <v>14297</v>
      </c>
      <c r="C13686" s="453" t="s">
        <v>102</v>
      </c>
      <c r="D13686" s="453"/>
      <c r="E13686" s="455" t="s">
        <v>10866</v>
      </c>
    </row>
    <row r="13687" customFormat="false" ht="19.5" hidden="false" customHeight="false" outlineLevel="0" collapsed="false">
      <c r="A13687" s="453" t="n">
        <v>421</v>
      </c>
      <c r="B13687" s="454" t="s">
        <v>14298</v>
      </c>
      <c r="C13687" s="453" t="s">
        <v>102</v>
      </c>
      <c r="D13687" s="453"/>
      <c r="E13687" s="455" t="s">
        <v>10866</v>
      </c>
    </row>
    <row r="13688" customFormat="false" ht="19.5" hidden="false" customHeight="false" outlineLevel="0" collapsed="false">
      <c r="A13688" s="453" t="n">
        <v>14148</v>
      </c>
      <c r="B13688" s="454" t="s">
        <v>14299</v>
      </c>
      <c r="C13688" s="453" t="s">
        <v>102</v>
      </c>
      <c r="D13688" s="453"/>
      <c r="E13688" s="455" t="s">
        <v>10866</v>
      </c>
    </row>
    <row r="13689" customFormat="false" ht="19.5" hidden="false" customHeight="false" outlineLevel="0" collapsed="false">
      <c r="A13689" s="453" t="n">
        <v>4341</v>
      </c>
      <c r="B13689" s="454" t="s">
        <v>14300</v>
      </c>
      <c r="C13689" s="453" t="s">
        <v>102</v>
      </c>
      <c r="D13689" s="453"/>
      <c r="E13689" s="455" t="s">
        <v>10866</v>
      </c>
    </row>
    <row r="13690" customFormat="false" ht="19.5" hidden="false" customHeight="false" outlineLevel="0" collapsed="false">
      <c r="A13690" s="453" t="n">
        <v>4337</v>
      </c>
      <c r="B13690" s="454" t="s">
        <v>14301</v>
      </c>
      <c r="C13690" s="453" t="s">
        <v>102</v>
      </c>
      <c r="D13690" s="453"/>
      <c r="E13690" s="455" t="s">
        <v>10866</v>
      </c>
    </row>
    <row r="13691" customFormat="false" ht="19.5" hidden="false" customHeight="false" outlineLevel="0" collapsed="false">
      <c r="A13691" s="453" t="n">
        <v>11971</v>
      </c>
      <c r="B13691" s="454" t="s">
        <v>14302</v>
      </c>
      <c r="C13691" s="453" t="s">
        <v>102</v>
      </c>
      <c r="D13691" s="453"/>
      <c r="E13691" s="455" t="s">
        <v>10866</v>
      </c>
    </row>
    <row r="13692" customFormat="false" ht="19.5" hidden="false" customHeight="false" outlineLevel="0" collapsed="false">
      <c r="A13692" s="453" t="n">
        <v>4339</v>
      </c>
      <c r="B13692" s="454" t="s">
        <v>14303</v>
      </c>
      <c r="C13692" s="453" t="s">
        <v>102</v>
      </c>
      <c r="D13692" s="453"/>
      <c r="E13692" s="455" t="s">
        <v>10866</v>
      </c>
    </row>
    <row r="13693" customFormat="false" ht="19.5" hidden="false" customHeight="false" outlineLevel="0" collapsed="false">
      <c r="A13693" s="453" t="n">
        <v>39997</v>
      </c>
      <c r="B13693" s="454" t="s">
        <v>14304</v>
      </c>
      <c r="C13693" s="453" t="s">
        <v>102</v>
      </c>
      <c r="D13693" s="453"/>
      <c r="E13693" s="455" t="s">
        <v>10866</v>
      </c>
    </row>
    <row r="13694" customFormat="false" ht="19.5" hidden="false" customHeight="false" outlineLevel="0" collapsed="false">
      <c r="A13694" s="453" t="n">
        <v>4342</v>
      </c>
      <c r="B13694" s="454" t="s">
        <v>14305</v>
      </c>
      <c r="C13694" s="453" t="s">
        <v>102</v>
      </c>
      <c r="D13694" s="453"/>
      <c r="E13694" s="455" t="s">
        <v>10866</v>
      </c>
    </row>
    <row r="13695" customFormat="false" ht="19.5" hidden="false" customHeight="false" outlineLevel="0" collapsed="false">
      <c r="A13695" s="453" t="n">
        <v>4330</v>
      </c>
      <c r="B13695" s="454" t="s">
        <v>14306</v>
      </c>
      <c r="C13695" s="453" t="s">
        <v>102</v>
      </c>
      <c r="D13695" s="453"/>
      <c r="E13695" s="455" t="s">
        <v>10866</v>
      </c>
    </row>
    <row r="13696" customFormat="false" ht="19.5" hidden="false" customHeight="false" outlineLevel="0" collapsed="false">
      <c r="A13696" s="453" t="n">
        <v>4340</v>
      </c>
      <c r="B13696" s="454" t="s">
        <v>14307</v>
      </c>
      <c r="C13696" s="453" t="s">
        <v>102</v>
      </c>
      <c r="D13696" s="453"/>
      <c r="E13696" s="455" t="s">
        <v>10866</v>
      </c>
    </row>
    <row r="13697" customFormat="false" ht="19.5" hidden="false" customHeight="false" outlineLevel="0" collapsed="false">
      <c r="A13697" s="453" t="n">
        <v>5088</v>
      </c>
      <c r="B13697" s="454" t="s">
        <v>14308</v>
      </c>
      <c r="C13697" s="453" t="s">
        <v>102</v>
      </c>
      <c r="D13697" s="453" t="n">
        <v>7.44</v>
      </c>
      <c r="E13697" s="455" t="s">
        <v>10866</v>
      </c>
    </row>
    <row r="13698" customFormat="false" ht="19.5" hidden="false" customHeight="false" outlineLevel="0" collapsed="false">
      <c r="A13698" s="453" t="n">
        <v>11154</v>
      </c>
      <c r="B13698" s="454" t="s">
        <v>14309</v>
      </c>
      <c r="C13698" s="453" t="s">
        <v>102</v>
      </c>
      <c r="D13698" s="453" t="n">
        <v>1412.75</v>
      </c>
      <c r="E13698" s="455" t="s">
        <v>10866</v>
      </c>
    </row>
    <row r="13699" customFormat="false" ht="19.5" hidden="false" customHeight="false" outlineLevel="0" collapsed="false">
      <c r="A13699" s="453" t="n">
        <v>4989</v>
      </c>
      <c r="B13699" s="454" t="s">
        <v>14310</v>
      </c>
      <c r="C13699" s="453" t="s">
        <v>102</v>
      </c>
      <c r="D13699" s="453" t="n">
        <v>425.05</v>
      </c>
      <c r="E13699" s="455" t="s">
        <v>10866</v>
      </c>
    </row>
    <row r="13700" customFormat="false" ht="19.5" hidden="false" customHeight="false" outlineLevel="0" collapsed="false">
      <c r="A13700" s="453" t="n">
        <v>4982</v>
      </c>
      <c r="B13700" s="454" t="s">
        <v>14311</v>
      </c>
      <c r="C13700" s="453" t="s">
        <v>102</v>
      </c>
      <c r="D13700" s="453" t="n">
        <v>398.67</v>
      </c>
      <c r="E13700" s="455" t="s">
        <v>10866</v>
      </c>
    </row>
    <row r="13701" customFormat="false" ht="19.5" hidden="false" customHeight="false" outlineLevel="0" collapsed="false">
      <c r="A13701" s="453" t="n">
        <v>4962</v>
      </c>
      <c r="B13701" s="454" t="s">
        <v>14312</v>
      </c>
      <c r="C13701" s="453" t="s">
        <v>102</v>
      </c>
      <c r="D13701" s="453" t="n">
        <v>314.4</v>
      </c>
      <c r="E13701" s="455" t="s">
        <v>10866</v>
      </c>
    </row>
    <row r="13702" customFormat="false" ht="19.5" hidden="false" customHeight="false" outlineLevel="0" collapsed="false">
      <c r="A13702" s="453" t="n">
        <v>4981</v>
      </c>
      <c r="B13702" s="454" t="s">
        <v>14313</v>
      </c>
      <c r="C13702" s="453" t="s">
        <v>102</v>
      </c>
      <c r="D13702" s="453" t="n">
        <v>279.9</v>
      </c>
      <c r="E13702" s="455" t="s">
        <v>482</v>
      </c>
    </row>
    <row r="13703" customFormat="false" ht="19.5" hidden="false" customHeight="false" outlineLevel="0" collapsed="false">
      <c r="A13703" s="453" t="n">
        <v>4964</v>
      </c>
      <c r="B13703" s="454" t="s">
        <v>14314</v>
      </c>
      <c r="C13703" s="453" t="s">
        <v>102</v>
      </c>
      <c r="D13703" s="453" t="n">
        <v>355.09</v>
      </c>
      <c r="E13703" s="455" t="s">
        <v>10866</v>
      </c>
    </row>
    <row r="13704" customFormat="false" ht="19.5" hidden="false" customHeight="false" outlineLevel="0" collapsed="false">
      <c r="A13704" s="453" t="n">
        <v>4992</v>
      </c>
      <c r="B13704" s="454" t="s">
        <v>14315</v>
      </c>
      <c r="C13704" s="453" t="s">
        <v>102</v>
      </c>
      <c r="D13704" s="453" t="n">
        <v>346.86</v>
      </c>
      <c r="E13704" s="455" t="s">
        <v>10866</v>
      </c>
    </row>
    <row r="13705" customFormat="false" ht="19.5" hidden="false" customHeight="false" outlineLevel="0" collapsed="false">
      <c r="A13705" s="453" t="n">
        <v>4987</v>
      </c>
      <c r="B13705" s="454" t="s">
        <v>14316</v>
      </c>
      <c r="C13705" s="453" t="s">
        <v>102</v>
      </c>
      <c r="D13705" s="453" t="n">
        <v>396.83</v>
      </c>
      <c r="E13705" s="455" t="s">
        <v>10866</v>
      </c>
    </row>
    <row r="13706" customFormat="false" ht="19.5" hidden="false" customHeight="false" outlineLevel="0" collapsed="false">
      <c r="A13706" s="453" t="n">
        <v>4930</v>
      </c>
      <c r="B13706" s="454" t="s">
        <v>14317</v>
      </c>
      <c r="C13706" s="453" t="s">
        <v>667</v>
      </c>
      <c r="D13706" s="453" t="n">
        <v>598.39</v>
      </c>
      <c r="E13706" s="455" t="s">
        <v>10866</v>
      </c>
    </row>
    <row r="13707" customFormat="false" ht="19.5" hidden="false" customHeight="false" outlineLevel="0" collapsed="false">
      <c r="A13707" s="453" t="n">
        <v>4998</v>
      </c>
      <c r="B13707" s="454" t="s">
        <v>14318</v>
      </c>
      <c r="C13707" s="453" t="s">
        <v>667</v>
      </c>
      <c r="D13707" s="453"/>
      <c r="E13707" s="455" t="s">
        <v>10866</v>
      </c>
    </row>
    <row r="13708" customFormat="false" ht="19.5" hidden="false" customHeight="false" outlineLevel="0" collapsed="false">
      <c r="A13708" s="453" t="n">
        <v>39021</v>
      </c>
      <c r="B13708" s="454" t="s">
        <v>14319</v>
      </c>
      <c r="C13708" s="453" t="s">
        <v>102</v>
      </c>
      <c r="D13708" s="453" t="n">
        <v>636.24</v>
      </c>
      <c r="E13708" s="455" t="s">
        <v>10866</v>
      </c>
    </row>
    <row r="13709" customFormat="false" ht="19.5" hidden="false" customHeight="false" outlineLevel="0" collapsed="false">
      <c r="A13709" s="453" t="n">
        <v>39022</v>
      </c>
      <c r="B13709" s="454" t="s">
        <v>14320</v>
      </c>
      <c r="C13709" s="453" t="s">
        <v>102</v>
      </c>
      <c r="D13709" s="453" t="n">
        <v>569.9</v>
      </c>
      <c r="E13709" s="455" t="s">
        <v>482</v>
      </c>
    </row>
    <row r="13710" customFormat="false" ht="19.5" hidden="false" customHeight="false" outlineLevel="0" collapsed="false">
      <c r="A13710" s="453" t="n">
        <v>39024</v>
      </c>
      <c r="B13710" s="454" t="s">
        <v>14321</v>
      </c>
      <c r="C13710" s="453" t="s">
        <v>102</v>
      </c>
      <c r="D13710" s="453" t="n">
        <v>1075.11</v>
      </c>
      <c r="E13710" s="455" t="s">
        <v>10866</v>
      </c>
    </row>
    <row r="13711" customFormat="false" ht="19.5" hidden="false" customHeight="false" outlineLevel="0" collapsed="false">
      <c r="A13711" s="453" t="n">
        <v>4914</v>
      </c>
      <c r="B13711" s="454" t="s">
        <v>14322</v>
      </c>
      <c r="C13711" s="453" t="s">
        <v>667</v>
      </c>
      <c r="D13711" s="453" t="n">
        <v>871.72</v>
      </c>
      <c r="E13711" s="455" t="s">
        <v>10866</v>
      </c>
    </row>
    <row r="13712" customFormat="false" ht="19.5" hidden="false" customHeight="false" outlineLevel="0" collapsed="false">
      <c r="A13712" s="453" t="n">
        <v>4917</v>
      </c>
      <c r="B13712" s="454" t="s">
        <v>14323</v>
      </c>
      <c r="C13712" s="453" t="s">
        <v>667</v>
      </c>
      <c r="D13712" s="453" t="n">
        <v>602.02</v>
      </c>
      <c r="E13712" s="455" t="s">
        <v>482</v>
      </c>
    </row>
    <row r="13713" customFormat="false" ht="19.5" hidden="false" customHeight="false" outlineLevel="0" collapsed="false">
      <c r="A13713" s="453" t="n">
        <v>39025</v>
      </c>
      <c r="B13713" s="454" t="s">
        <v>14324</v>
      </c>
      <c r="C13713" s="453" t="s">
        <v>102</v>
      </c>
      <c r="D13713" s="453" t="n">
        <v>1102.41</v>
      </c>
      <c r="E13713" s="455" t="s">
        <v>10866</v>
      </c>
    </row>
    <row r="13714" customFormat="false" ht="19.5" hidden="false" customHeight="false" outlineLevel="0" collapsed="false">
      <c r="A13714" s="453" t="n">
        <v>4922</v>
      </c>
      <c r="B13714" s="454" t="s">
        <v>14325</v>
      </c>
      <c r="C13714" s="453" t="s">
        <v>667</v>
      </c>
      <c r="D13714" s="453" t="n">
        <v>558.43</v>
      </c>
      <c r="E13714" s="455" t="s">
        <v>10866</v>
      </c>
    </row>
    <row r="13715" customFormat="false" ht="19.5" hidden="false" customHeight="false" outlineLevel="0" collapsed="false">
      <c r="A13715" s="453" t="n">
        <v>4911</v>
      </c>
      <c r="B13715" s="454" t="s">
        <v>14326</v>
      </c>
      <c r="C13715" s="453" t="s">
        <v>667</v>
      </c>
      <c r="D13715" s="453" t="n">
        <v>360.36</v>
      </c>
      <c r="E13715" s="455" t="s">
        <v>10866</v>
      </c>
    </row>
    <row r="13716" customFormat="false" ht="19.5" hidden="false" customHeight="false" outlineLevel="0" collapsed="false">
      <c r="A13716" s="453" t="n">
        <v>37518</v>
      </c>
      <c r="B13716" s="454" t="s">
        <v>14327</v>
      </c>
      <c r="C13716" s="453" t="s">
        <v>667</v>
      </c>
      <c r="D13716" s="453" t="n">
        <v>585.58</v>
      </c>
      <c r="E13716" s="455" t="s">
        <v>10866</v>
      </c>
    </row>
    <row r="13717" customFormat="false" ht="19.5" hidden="false" customHeight="false" outlineLevel="0" collapsed="false">
      <c r="A13717" s="453" t="n">
        <v>4910</v>
      </c>
      <c r="B13717" s="454" t="s">
        <v>14328</v>
      </c>
      <c r="C13717" s="453" t="s">
        <v>667</v>
      </c>
      <c r="D13717" s="453" t="n">
        <v>493.65</v>
      </c>
      <c r="E13717" s="455" t="s">
        <v>10866</v>
      </c>
    </row>
    <row r="13718" customFormat="false" ht="19.5" hidden="false" customHeight="false" outlineLevel="0" collapsed="false">
      <c r="A13718" s="453" t="n">
        <v>4943</v>
      </c>
      <c r="B13718" s="454" t="s">
        <v>14329</v>
      </c>
      <c r="C13718" s="453" t="s">
        <v>667</v>
      </c>
      <c r="D13718" s="453" t="n">
        <v>735.42</v>
      </c>
      <c r="E13718" s="455" t="s">
        <v>10866</v>
      </c>
    </row>
    <row r="13719" customFormat="false" ht="19.5" hidden="false" customHeight="false" outlineLevel="0" collapsed="false">
      <c r="A13719" s="453" t="n">
        <v>5002</v>
      </c>
      <c r="B13719" s="454" t="s">
        <v>14330</v>
      </c>
      <c r="C13719" s="453" t="s">
        <v>667</v>
      </c>
      <c r="D13719" s="453"/>
      <c r="E13719" s="455" t="s">
        <v>10866</v>
      </c>
    </row>
    <row r="13720" customFormat="false" ht="19.5" hidden="false" customHeight="false" outlineLevel="0" collapsed="false">
      <c r="A13720" s="453" t="n">
        <v>4977</v>
      </c>
      <c r="B13720" s="454" t="s">
        <v>14331</v>
      </c>
      <c r="C13720" s="453" t="s">
        <v>667</v>
      </c>
      <c r="D13720" s="453"/>
      <c r="E13720" s="455" t="s">
        <v>10866</v>
      </c>
    </row>
    <row r="13721" customFormat="false" ht="19.5" hidden="false" customHeight="false" outlineLevel="0" collapsed="false">
      <c r="A13721" s="453" t="n">
        <v>11364</v>
      </c>
      <c r="B13721" s="454" t="s">
        <v>14332</v>
      </c>
      <c r="C13721" s="453" t="s">
        <v>102</v>
      </c>
      <c r="D13721" s="453" t="n">
        <v>240.46</v>
      </c>
      <c r="E13721" s="455" t="s">
        <v>10866</v>
      </c>
    </row>
    <row r="13722" customFormat="false" ht="19.5" hidden="false" customHeight="false" outlineLevel="0" collapsed="false">
      <c r="A13722" s="453" t="n">
        <v>11365</v>
      </c>
      <c r="B13722" s="454" t="s">
        <v>14333</v>
      </c>
      <c r="C13722" s="453" t="s">
        <v>102</v>
      </c>
      <c r="D13722" s="453" t="n">
        <v>249.54</v>
      </c>
      <c r="E13722" s="455" t="s">
        <v>10866</v>
      </c>
    </row>
    <row r="13723" customFormat="false" ht="19.5" hidden="false" customHeight="false" outlineLevel="0" collapsed="false">
      <c r="A13723" s="453" t="n">
        <v>11366</v>
      </c>
      <c r="B13723" s="454" t="s">
        <v>14334</v>
      </c>
      <c r="C13723" s="453" t="s">
        <v>102</v>
      </c>
      <c r="D13723" s="453" t="n">
        <v>265.26</v>
      </c>
      <c r="E13723" s="455" t="s">
        <v>10866</v>
      </c>
    </row>
    <row r="13724" customFormat="false" ht="19.5" hidden="false" customHeight="false" outlineLevel="0" collapsed="false">
      <c r="A13724" s="453" t="n">
        <v>43777</v>
      </c>
      <c r="B13724" s="454" t="s">
        <v>14335</v>
      </c>
      <c r="C13724" s="453" t="s">
        <v>102</v>
      </c>
      <c r="D13724" s="453" t="n">
        <v>311.58</v>
      </c>
      <c r="E13724" s="455" t="s">
        <v>10866</v>
      </c>
    </row>
    <row r="13725" customFormat="false" ht="19.5" hidden="false" customHeight="false" outlineLevel="0" collapsed="false">
      <c r="A13725" s="453" t="n">
        <v>20322</v>
      </c>
      <c r="B13725" s="454" t="s">
        <v>14336</v>
      </c>
      <c r="C13725" s="453" t="s">
        <v>102</v>
      </c>
      <c r="D13725" s="453" t="n">
        <v>289.24</v>
      </c>
      <c r="E13725" s="455" t="s">
        <v>10866</v>
      </c>
    </row>
    <row r="13726" customFormat="false" ht="19.5" hidden="false" customHeight="false" outlineLevel="0" collapsed="false">
      <c r="A13726" s="453" t="n">
        <v>10553</v>
      </c>
      <c r="B13726" s="454" t="s">
        <v>14337</v>
      </c>
      <c r="C13726" s="453" t="s">
        <v>102</v>
      </c>
      <c r="D13726" s="453" t="n">
        <v>262.63</v>
      </c>
      <c r="E13726" s="455" t="s">
        <v>10866</v>
      </c>
    </row>
    <row r="13727" customFormat="false" ht="19.5" hidden="false" customHeight="false" outlineLevel="0" collapsed="false">
      <c r="A13727" s="453" t="n">
        <v>5020</v>
      </c>
      <c r="B13727" s="454" t="s">
        <v>14338</v>
      </c>
      <c r="C13727" s="453" t="s">
        <v>102</v>
      </c>
      <c r="D13727" s="453" t="n">
        <v>276.9</v>
      </c>
      <c r="E13727" s="455" t="s">
        <v>10866</v>
      </c>
    </row>
    <row r="13728" customFormat="false" ht="19.5" hidden="false" customHeight="false" outlineLevel="0" collapsed="false">
      <c r="A13728" s="453" t="n">
        <v>10554</v>
      </c>
      <c r="B13728" s="454" t="s">
        <v>14339</v>
      </c>
      <c r="C13728" s="453" t="s">
        <v>102</v>
      </c>
      <c r="D13728" s="453" t="n">
        <v>264.96</v>
      </c>
      <c r="E13728" s="455" t="s">
        <v>10866</v>
      </c>
    </row>
    <row r="13729" customFormat="false" ht="19.5" hidden="false" customHeight="false" outlineLevel="0" collapsed="false">
      <c r="A13729" s="453" t="n">
        <v>10555</v>
      </c>
      <c r="B13729" s="454" t="s">
        <v>14340</v>
      </c>
      <c r="C13729" s="453" t="s">
        <v>102</v>
      </c>
      <c r="D13729" s="453" t="n">
        <v>288.95</v>
      </c>
      <c r="E13729" s="455" t="s">
        <v>10866</v>
      </c>
    </row>
    <row r="13730" customFormat="false" ht="19.5" hidden="false" customHeight="false" outlineLevel="0" collapsed="false">
      <c r="A13730" s="453" t="n">
        <v>10556</v>
      </c>
      <c r="B13730" s="454" t="s">
        <v>14341</v>
      </c>
      <c r="C13730" s="453" t="s">
        <v>102</v>
      </c>
      <c r="D13730" s="453" t="n">
        <v>384.19</v>
      </c>
      <c r="E13730" s="455" t="s">
        <v>10866</v>
      </c>
    </row>
    <row r="13731" customFormat="false" ht="19.5" hidden="false" customHeight="false" outlineLevel="0" collapsed="false">
      <c r="A13731" s="453" t="n">
        <v>39502</v>
      </c>
      <c r="B13731" s="454" t="s">
        <v>14342</v>
      </c>
      <c r="C13731" s="453" t="s">
        <v>102</v>
      </c>
      <c r="D13731" s="453" t="n">
        <v>539.49</v>
      </c>
      <c r="E13731" s="455" t="s">
        <v>10866</v>
      </c>
    </row>
    <row r="13732" customFormat="false" ht="19.5" hidden="false" customHeight="false" outlineLevel="0" collapsed="false">
      <c r="A13732" s="453" t="n">
        <v>39504</v>
      </c>
      <c r="B13732" s="454" t="s">
        <v>14343</v>
      </c>
      <c r="C13732" s="453" t="s">
        <v>102</v>
      </c>
      <c r="D13732" s="453" t="n">
        <v>596.57</v>
      </c>
      <c r="E13732" s="455" t="s">
        <v>10866</v>
      </c>
    </row>
    <row r="13733" customFormat="false" ht="19.5" hidden="false" customHeight="false" outlineLevel="0" collapsed="false">
      <c r="A13733" s="453" t="n">
        <v>39503</v>
      </c>
      <c r="B13733" s="454" t="s">
        <v>14344</v>
      </c>
      <c r="C13733" s="453" t="s">
        <v>102</v>
      </c>
      <c r="D13733" s="453" t="n">
        <v>627.87</v>
      </c>
      <c r="E13733" s="455" t="s">
        <v>10866</v>
      </c>
    </row>
    <row r="13734" customFormat="false" ht="19.5" hidden="false" customHeight="false" outlineLevel="0" collapsed="false">
      <c r="A13734" s="453" t="n">
        <v>39505</v>
      </c>
      <c r="B13734" s="454" t="s">
        <v>14345</v>
      </c>
      <c r="C13734" s="453" t="s">
        <v>102</v>
      </c>
      <c r="D13734" s="453" t="n">
        <v>676.62</v>
      </c>
      <c r="E13734" s="455" t="s">
        <v>10866</v>
      </c>
    </row>
    <row r="13735" customFormat="false" ht="19.5" hidden="false" customHeight="false" outlineLevel="0" collapsed="false">
      <c r="A13735" s="453" t="n">
        <v>5028</v>
      </c>
      <c r="B13735" s="454" t="s">
        <v>14346</v>
      </c>
      <c r="C13735" s="453" t="s">
        <v>667</v>
      </c>
      <c r="D13735" s="453"/>
      <c r="E13735" s="455" t="s">
        <v>10866</v>
      </c>
    </row>
    <row r="13736" customFormat="false" ht="19.5" hidden="false" customHeight="false" outlineLevel="0" collapsed="false">
      <c r="A13736" s="453" t="n">
        <v>4969</v>
      </c>
      <c r="B13736" s="454" t="s">
        <v>14347</v>
      </c>
      <c r="C13736" s="453" t="s">
        <v>667</v>
      </c>
      <c r="D13736" s="453"/>
      <c r="E13736" s="455" t="s">
        <v>482</v>
      </c>
    </row>
    <row r="13737" customFormat="false" ht="19.5" hidden="false" customHeight="false" outlineLevel="0" collapsed="false">
      <c r="A13737" s="453" t="n">
        <v>44471</v>
      </c>
      <c r="B13737" s="454" t="s">
        <v>14348</v>
      </c>
      <c r="C13737" s="453" t="s">
        <v>102</v>
      </c>
      <c r="D13737" s="453"/>
      <c r="E13737" s="455" t="s">
        <v>10866</v>
      </c>
    </row>
    <row r="13738" customFormat="false" ht="19.5" hidden="false" customHeight="false" outlineLevel="0" collapsed="false">
      <c r="A13738" s="453" t="n">
        <v>4944</v>
      </c>
      <c r="B13738" s="454" t="s">
        <v>14349</v>
      </c>
      <c r="C13738" s="453" t="s">
        <v>667</v>
      </c>
      <c r="D13738" s="453" t="n">
        <v>1099.46</v>
      </c>
      <c r="E13738" s="455" t="s">
        <v>10866</v>
      </c>
    </row>
    <row r="13739" customFormat="false" ht="19.5" hidden="false" customHeight="false" outlineLevel="0" collapsed="false">
      <c r="A13739" s="453" t="n">
        <v>21102</v>
      </c>
      <c r="B13739" s="454" t="s">
        <v>14350</v>
      </c>
      <c r="C13739" s="453" t="s">
        <v>102</v>
      </c>
      <c r="D13739" s="453" t="n">
        <v>98.12</v>
      </c>
      <c r="E13739" s="455" t="s">
        <v>10866</v>
      </c>
    </row>
    <row r="13740" customFormat="false" ht="19.5" hidden="false" customHeight="false" outlineLevel="0" collapsed="false">
      <c r="A13740" s="453" t="n">
        <v>21101</v>
      </c>
      <c r="B13740" s="454" t="s">
        <v>14351</v>
      </c>
      <c r="C13740" s="453" t="s">
        <v>102</v>
      </c>
      <c r="D13740" s="453" t="n">
        <v>63.01</v>
      </c>
      <c r="E13740" s="455" t="s">
        <v>10866</v>
      </c>
    </row>
    <row r="13741" customFormat="false" ht="19.5" hidden="false" customHeight="false" outlineLevel="0" collapsed="false">
      <c r="A13741" s="453" t="n">
        <v>34713</v>
      </c>
      <c r="B13741" s="454" t="s">
        <v>14352</v>
      </c>
      <c r="C13741" s="453" t="s">
        <v>667</v>
      </c>
      <c r="D13741" s="453" t="n">
        <v>335.35</v>
      </c>
      <c r="E13741" s="455" t="s">
        <v>10866</v>
      </c>
    </row>
    <row r="13742" customFormat="false" ht="19.5" hidden="false" customHeight="false" outlineLevel="0" collapsed="false">
      <c r="A13742" s="453" t="n">
        <v>37563</v>
      </c>
      <c r="B13742" s="454" t="s">
        <v>14353</v>
      </c>
      <c r="C13742" s="453" t="s">
        <v>667</v>
      </c>
      <c r="D13742" s="453" t="n">
        <v>658.45</v>
      </c>
      <c r="E13742" s="455" t="s">
        <v>10866</v>
      </c>
    </row>
    <row r="13743" customFormat="false" ht="19.5" hidden="false" customHeight="false" outlineLevel="0" collapsed="false">
      <c r="A13743" s="453" t="n">
        <v>4948</v>
      </c>
      <c r="B13743" s="454" t="s">
        <v>14354</v>
      </c>
      <c r="C13743" s="453" t="s">
        <v>667</v>
      </c>
      <c r="D13743" s="453" t="n">
        <v>572.86</v>
      </c>
      <c r="E13743" s="455" t="s">
        <v>10866</v>
      </c>
    </row>
    <row r="13744" customFormat="false" ht="19.5" hidden="false" customHeight="false" outlineLevel="0" collapsed="false">
      <c r="A13744" s="453" t="n">
        <v>37561</v>
      </c>
      <c r="B13744" s="454" t="s">
        <v>14355</v>
      </c>
      <c r="C13744" s="453" t="s">
        <v>667</v>
      </c>
      <c r="D13744" s="453" t="n">
        <v>534.28</v>
      </c>
      <c r="E13744" s="455" t="s">
        <v>10866</v>
      </c>
    </row>
    <row r="13745" customFormat="false" ht="19.5" hidden="false" customHeight="false" outlineLevel="0" collapsed="false">
      <c r="A13745" s="453" t="n">
        <v>37562</v>
      </c>
      <c r="B13745" s="454" t="s">
        <v>14356</v>
      </c>
      <c r="C13745" s="453" t="s">
        <v>667</v>
      </c>
      <c r="D13745" s="453" t="n">
        <v>700.5</v>
      </c>
      <c r="E13745" s="455" t="s">
        <v>10866</v>
      </c>
    </row>
    <row r="13746" customFormat="false" ht="19.5" hidden="false" customHeight="false" outlineLevel="0" collapsed="false">
      <c r="A13746" s="453" t="n">
        <v>14164</v>
      </c>
      <c r="B13746" s="454" t="s">
        <v>14357</v>
      </c>
      <c r="C13746" s="453" t="s">
        <v>102</v>
      </c>
      <c r="D13746" s="453" t="n">
        <v>2317.42</v>
      </c>
      <c r="E13746" s="455" t="s">
        <v>10866</v>
      </c>
    </row>
    <row r="13747" customFormat="false" ht="19.5" hidden="false" customHeight="false" outlineLevel="0" collapsed="false">
      <c r="A13747" s="453" t="n">
        <v>14163</v>
      </c>
      <c r="B13747" s="454" t="s">
        <v>14358</v>
      </c>
      <c r="C13747" s="453" t="s">
        <v>102</v>
      </c>
      <c r="D13747" s="453" t="n">
        <v>2633.9</v>
      </c>
      <c r="E13747" s="455" t="s">
        <v>10866</v>
      </c>
    </row>
    <row r="13748" customFormat="false" ht="19.5" hidden="false" customHeight="false" outlineLevel="0" collapsed="false">
      <c r="A13748" s="453" t="n">
        <v>5051</v>
      </c>
      <c r="B13748" s="454" t="s">
        <v>14359</v>
      </c>
      <c r="C13748" s="453" t="s">
        <v>102</v>
      </c>
      <c r="D13748" s="453" t="n">
        <v>2240.1</v>
      </c>
      <c r="E13748" s="455" t="s">
        <v>10866</v>
      </c>
    </row>
    <row r="13749" customFormat="false" ht="19.5" hidden="false" customHeight="false" outlineLevel="0" collapsed="false">
      <c r="A13749" s="453" t="n">
        <v>5052</v>
      </c>
      <c r="B13749" s="454" t="s">
        <v>14360</v>
      </c>
      <c r="C13749" s="453" t="s">
        <v>102</v>
      </c>
      <c r="D13749" s="453" t="n">
        <v>1669</v>
      </c>
      <c r="E13749" s="455" t="s">
        <v>482</v>
      </c>
    </row>
    <row r="13750" customFormat="false" ht="19.5" hidden="false" customHeight="false" outlineLevel="0" collapsed="false">
      <c r="A13750" s="453" t="n">
        <v>14162</v>
      </c>
      <c r="B13750" s="454" t="s">
        <v>14361</v>
      </c>
      <c r="C13750" s="453" t="s">
        <v>102</v>
      </c>
      <c r="D13750" s="453" t="n">
        <v>2236.84</v>
      </c>
      <c r="E13750" s="455" t="s">
        <v>10866</v>
      </c>
    </row>
    <row r="13751" customFormat="false" ht="19.5" hidden="false" customHeight="false" outlineLevel="0" collapsed="false">
      <c r="A13751" s="453" t="n">
        <v>14166</v>
      </c>
      <c r="B13751" s="454" t="s">
        <v>14362</v>
      </c>
      <c r="C13751" s="453" t="s">
        <v>102</v>
      </c>
      <c r="D13751" s="453" t="n">
        <v>1690.19</v>
      </c>
      <c r="E13751" s="455" t="s">
        <v>10866</v>
      </c>
    </row>
    <row r="13752" customFormat="false" ht="19.5" hidden="false" customHeight="false" outlineLevel="0" collapsed="false">
      <c r="A13752" s="453" t="n">
        <v>14165</v>
      </c>
      <c r="B13752" s="454" t="s">
        <v>14363</v>
      </c>
      <c r="C13752" s="453" t="s">
        <v>102</v>
      </c>
      <c r="D13752" s="453" t="n">
        <v>2341.53</v>
      </c>
      <c r="E13752" s="455" t="s">
        <v>10866</v>
      </c>
    </row>
    <row r="13753" customFormat="false" ht="19.5" hidden="false" customHeight="false" outlineLevel="0" collapsed="false">
      <c r="A13753" s="453" t="n">
        <v>5050</v>
      </c>
      <c r="B13753" s="454" t="s">
        <v>14364</v>
      </c>
      <c r="C13753" s="453" t="s">
        <v>102</v>
      </c>
      <c r="D13753" s="453" t="n">
        <v>576.3</v>
      </c>
      <c r="E13753" s="455" t="s">
        <v>10866</v>
      </c>
    </row>
    <row r="13754" customFormat="false" ht="19.5" hidden="false" customHeight="false" outlineLevel="0" collapsed="false">
      <c r="A13754" s="453" t="n">
        <v>12366</v>
      </c>
      <c r="B13754" s="454" t="s">
        <v>14365</v>
      </c>
      <c r="C13754" s="453" t="s">
        <v>102</v>
      </c>
      <c r="D13754" s="453" t="n">
        <v>1356.98</v>
      </c>
      <c r="E13754" s="455" t="s">
        <v>10866</v>
      </c>
    </row>
    <row r="13755" customFormat="false" ht="19.5" hidden="false" customHeight="false" outlineLevel="0" collapsed="false">
      <c r="A13755" s="453" t="n">
        <v>5045</v>
      </c>
      <c r="B13755" s="454" t="s">
        <v>14366</v>
      </c>
      <c r="C13755" s="453" t="s">
        <v>102</v>
      </c>
      <c r="D13755" s="453" t="n">
        <v>1874.6</v>
      </c>
      <c r="E13755" s="455" t="s">
        <v>10866</v>
      </c>
    </row>
    <row r="13756" customFormat="false" ht="19.5" hidden="false" customHeight="false" outlineLevel="0" collapsed="false">
      <c r="A13756" s="453" t="n">
        <v>5035</v>
      </c>
      <c r="B13756" s="454" t="s">
        <v>14367</v>
      </c>
      <c r="C13756" s="453" t="s">
        <v>102</v>
      </c>
      <c r="D13756" s="453" t="n">
        <v>2155.34</v>
      </c>
      <c r="E13756" s="455" t="s">
        <v>10866</v>
      </c>
    </row>
    <row r="13757" customFormat="false" ht="19.5" hidden="false" customHeight="false" outlineLevel="0" collapsed="false">
      <c r="A13757" s="453" t="n">
        <v>41180</v>
      </c>
      <c r="B13757" s="454" t="s">
        <v>14368</v>
      </c>
      <c r="C13757" s="453" t="s">
        <v>102</v>
      </c>
      <c r="D13757" s="453" t="n">
        <v>4845.17</v>
      </c>
      <c r="E13757" s="455" t="s">
        <v>10866</v>
      </c>
    </row>
    <row r="13758" customFormat="false" ht="19.5" hidden="false" customHeight="false" outlineLevel="0" collapsed="false">
      <c r="A13758" s="453" t="n">
        <v>41181</v>
      </c>
      <c r="B13758" s="454" t="s">
        <v>14369</v>
      </c>
      <c r="C13758" s="453" t="s">
        <v>102</v>
      </c>
      <c r="D13758" s="453" t="n">
        <v>6414.85</v>
      </c>
      <c r="E13758" s="455" t="s">
        <v>10866</v>
      </c>
    </row>
    <row r="13759" customFormat="false" ht="19.5" hidden="false" customHeight="false" outlineLevel="0" collapsed="false">
      <c r="A13759" s="453" t="n">
        <v>41182</v>
      </c>
      <c r="B13759" s="454" t="s">
        <v>14370</v>
      </c>
      <c r="C13759" s="453" t="s">
        <v>102</v>
      </c>
      <c r="D13759" s="453" t="n">
        <v>9202.63</v>
      </c>
      <c r="E13759" s="455" t="s">
        <v>10866</v>
      </c>
    </row>
    <row r="13760" customFormat="false" ht="19.5" hidden="false" customHeight="false" outlineLevel="0" collapsed="false">
      <c r="A13760" s="453" t="n">
        <v>41183</v>
      </c>
      <c r="B13760" s="454" t="s">
        <v>14371</v>
      </c>
      <c r="C13760" s="453" t="s">
        <v>102</v>
      </c>
      <c r="D13760" s="453" t="n">
        <v>11489.67</v>
      </c>
      <c r="E13760" s="455" t="s">
        <v>10866</v>
      </c>
    </row>
    <row r="13761" customFormat="false" ht="19.5" hidden="false" customHeight="false" outlineLevel="0" collapsed="false">
      <c r="A13761" s="453" t="n">
        <v>41184</v>
      </c>
      <c r="B13761" s="454" t="s">
        <v>14372</v>
      </c>
      <c r="C13761" s="453" t="s">
        <v>102</v>
      </c>
      <c r="D13761" s="453" t="n">
        <v>17493.73</v>
      </c>
      <c r="E13761" s="455" t="s">
        <v>10866</v>
      </c>
    </row>
    <row r="13762" customFormat="false" ht="19.5" hidden="false" customHeight="false" outlineLevel="0" collapsed="false">
      <c r="A13762" s="453" t="n">
        <v>41185</v>
      </c>
      <c r="B13762" s="454" t="s">
        <v>14373</v>
      </c>
      <c r="C13762" s="453" t="s">
        <v>102</v>
      </c>
      <c r="D13762" s="453" t="n">
        <v>6487.46</v>
      </c>
      <c r="E13762" s="455" t="s">
        <v>10866</v>
      </c>
    </row>
    <row r="13763" customFormat="false" ht="19.5" hidden="false" customHeight="false" outlineLevel="0" collapsed="false">
      <c r="A13763" s="453" t="n">
        <v>41186</v>
      </c>
      <c r="B13763" s="454" t="s">
        <v>14374</v>
      </c>
      <c r="C13763" s="453" t="s">
        <v>102</v>
      </c>
      <c r="D13763" s="453" t="n">
        <v>9091.43</v>
      </c>
      <c r="E13763" s="455" t="s">
        <v>10866</v>
      </c>
    </row>
    <row r="13764" customFormat="false" ht="19.5" hidden="false" customHeight="false" outlineLevel="0" collapsed="false">
      <c r="A13764" s="453" t="n">
        <v>41187</v>
      </c>
      <c r="B13764" s="454" t="s">
        <v>14375</v>
      </c>
      <c r="C13764" s="453" t="s">
        <v>102</v>
      </c>
      <c r="D13764" s="453" t="n">
        <v>12192.36</v>
      </c>
      <c r="E13764" s="455" t="s">
        <v>10866</v>
      </c>
    </row>
    <row r="13765" customFormat="false" ht="19.5" hidden="false" customHeight="false" outlineLevel="0" collapsed="false">
      <c r="A13765" s="453" t="n">
        <v>41188</v>
      </c>
      <c r="B13765" s="454" t="s">
        <v>14376</v>
      </c>
      <c r="C13765" s="453" t="s">
        <v>102</v>
      </c>
      <c r="D13765" s="453" t="n">
        <v>15591.31</v>
      </c>
      <c r="E13765" s="455" t="s">
        <v>10866</v>
      </c>
    </row>
    <row r="13766" customFormat="false" ht="19.5" hidden="false" customHeight="false" outlineLevel="0" collapsed="false">
      <c r="A13766" s="453" t="n">
        <v>5036</v>
      </c>
      <c r="B13766" s="454" t="s">
        <v>14377</v>
      </c>
      <c r="C13766" s="453" t="s">
        <v>102</v>
      </c>
      <c r="D13766" s="453" t="n">
        <v>3306.68</v>
      </c>
      <c r="E13766" s="455" t="s">
        <v>10866</v>
      </c>
    </row>
    <row r="13767" customFormat="false" ht="19.5" hidden="false" customHeight="false" outlineLevel="0" collapsed="false">
      <c r="A13767" s="453" t="n">
        <v>41189</v>
      </c>
      <c r="B13767" s="454" t="s">
        <v>14378</v>
      </c>
      <c r="C13767" s="453" t="s">
        <v>102</v>
      </c>
      <c r="D13767" s="453" t="n">
        <v>20044.26</v>
      </c>
      <c r="E13767" s="455" t="s">
        <v>10866</v>
      </c>
    </row>
    <row r="13768" customFormat="false" ht="19.5" hidden="false" customHeight="false" outlineLevel="0" collapsed="false">
      <c r="A13768" s="453" t="n">
        <v>41190</v>
      </c>
      <c r="B13768" s="454" t="s">
        <v>14379</v>
      </c>
      <c r="C13768" s="453" t="s">
        <v>102</v>
      </c>
      <c r="D13768" s="453" t="n">
        <v>6970.69</v>
      </c>
      <c r="E13768" s="455" t="s">
        <v>10866</v>
      </c>
    </row>
    <row r="13769" customFormat="false" ht="19.5" hidden="false" customHeight="false" outlineLevel="0" collapsed="false">
      <c r="A13769" s="453" t="n">
        <v>41191</v>
      </c>
      <c r="B13769" s="454" t="s">
        <v>14380</v>
      </c>
      <c r="C13769" s="453" t="s">
        <v>102</v>
      </c>
      <c r="D13769" s="453" t="n">
        <v>10689.29</v>
      </c>
      <c r="E13769" s="455" t="s">
        <v>10866</v>
      </c>
    </row>
    <row r="13770" customFormat="false" ht="19.5" hidden="false" customHeight="false" outlineLevel="0" collapsed="false">
      <c r="A13770" s="453" t="n">
        <v>41192</v>
      </c>
      <c r="B13770" s="454" t="s">
        <v>14381</v>
      </c>
      <c r="C13770" s="453" t="s">
        <v>102</v>
      </c>
      <c r="D13770" s="453" t="n">
        <v>11143.51</v>
      </c>
      <c r="E13770" s="455" t="s">
        <v>10866</v>
      </c>
    </row>
    <row r="13771" customFormat="false" ht="19.5" hidden="false" customHeight="false" outlineLevel="0" collapsed="false">
      <c r="A13771" s="453" t="n">
        <v>41193</v>
      </c>
      <c r="B13771" s="454" t="s">
        <v>14382</v>
      </c>
      <c r="C13771" s="453" t="s">
        <v>102</v>
      </c>
      <c r="D13771" s="453" t="n">
        <v>18208.12</v>
      </c>
      <c r="E13771" s="455" t="s">
        <v>10866</v>
      </c>
    </row>
    <row r="13772" customFormat="false" ht="19.5" hidden="false" customHeight="false" outlineLevel="0" collapsed="false">
      <c r="A13772" s="453" t="n">
        <v>41194</v>
      </c>
      <c r="B13772" s="454" t="s">
        <v>14383</v>
      </c>
      <c r="C13772" s="453" t="s">
        <v>102</v>
      </c>
      <c r="D13772" s="453" t="n">
        <v>21726.42</v>
      </c>
      <c r="E13772" s="455" t="s">
        <v>10866</v>
      </c>
    </row>
    <row r="13773" customFormat="false" ht="19.5" hidden="false" customHeight="false" outlineLevel="0" collapsed="false">
      <c r="A13773" s="453" t="n">
        <v>5044</v>
      </c>
      <c r="B13773" s="454" t="s">
        <v>14384</v>
      </c>
      <c r="C13773" s="453" t="s">
        <v>102</v>
      </c>
      <c r="D13773" s="453" t="n">
        <v>1169.1</v>
      </c>
      <c r="E13773" s="455" t="s">
        <v>10866</v>
      </c>
    </row>
    <row r="13774" customFormat="false" ht="19.5" hidden="false" customHeight="false" outlineLevel="0" collapsed="false">
      <c r="A13774" s="453" t="n">
        <v>5059</v>
      </c>
      <c r="B13774" s="454" t="s">
        <v>14385</v>
      </c>
      <c r="C13774" s="453" t="s">
        <v>102</v>
      </c>
      <c r="D13774" s="453" t="n">
        <v>1398.1</v>
      </c>
      <c r="E13774" s="455" t="s">
        <v>10866</v>
      </c>
    </row>
    <row r="13775" customFormat="false" ht="19.5" hidden="false" customHeight="false" outlineLevel="0" collapsed="false">
      <c r="A13775" s="453" t="n">
        <v>41201</v>
      </c>
      <c r="B13775" s="454" t="s">
        <v>14386</v>
      </c>
      <c r="C13775" s="453" t="s">
        <v>102</v>
      </c>
      <c r="D13775" s="453" t="n">
        <v>2837.33</v>
      </c>
      <c r="E13775" s="455" t="s">
        <v>10866</v>
      </c>
    </row>
    <row r="13776" customFormat="false" ht="19.5" hidden="false" customHeight="false" outlineLevel="0" collapsed="false">
      <c r="A13776" s="453" t="n">
        <v>41199</v>
      </c>
      <c r="B13776" s="454" t="s">
        <v>14387</v>
      </c>
      <c r="C13776" s="453" t="s">
        <v>102</v>
      </c>
      <c r="D13776" s="453" t="n">
        <v>911.74</v>
      </c>
      <c r="E13776" s="455" t="s">
        <v>10866</v>
      </c>
    </row>
    <row r="13777" customFormat="false" ht="19.5" hidden="false" customHeight="false" outlineLevel="0" collapsed="false">
      <c r="A13777" s="453" t="n">
        <v>5057</v>
      </c>
      <c r="B13777" s="454" t="s">
        <v>14388</v>
      </c>
      <c r="C13777" s="453" t="s">
        <v>102</v>
      </c>
      <c r="D13777" s="453" t="n">
        <v>1234.33</v>
      </c>
      <c r="E13777" s="455" t="s">
        <v>10866</v>
      </c>
    </row>
    <row r="13778" customFormat="false" ht="19.5" hidden="false" customHeight="false" outlineLevel="0" collapsed="false">
      <c r="A13778" s="453" t="n">
        <v>41200</v>
      </c>
      <c r="B13778" s="454" t="s">
        <v>14389</v>
      </c>
      <c r="C13778" s="453" t="s">
        <v>102</v>
      </c>
      <c r="D13778" s="453" t="n">
        <v>1774.57</v>
      </c>
      <c r="E13778" s="455" t="s">
        <v>10866</v>
      </c>
    </row>
    <row r="13779" customFormat="false" ht="19.5" hidden="false" customHeight="false" outlineLevel="0" collapsed="false">
      <c r="A13779" s="453" t="n">
        <v>41205</v>
      </c>
      <c r="B13779" s="454" t="s">
        <v>14390</v>
      </c>
      <c r="C13779" s="453" t="s">
        <v>102</v>
      </c>
      <c r="D13779" s="453" t="n">
        <v>3288.25</v>
      </c>
      <c r="E13779" s="455" t="s">
        <v>10866</v>
      </c>
    </row>
    <row r="13780" customFormat="false" ht="19.5" hidden="false" customHeight="false" outlineLevel="0" collapsed="false">
      <c r="A13780" s="453" t="n">
        <v>41202</v>
      </c>
      <c r="B13780" s="454" t="s">
        <v>14391</v>
      </c>
      <c r="C13780" s="453" t="s">
        <v>102</v>
      </c>
      <c r="D13780" s="453" t="n">
        <v>959.53</v>
      </c>
      <c r="E13780" s="455" t="s">
        <v>10866</v>
      </c>
    </row>
    <row r="13781" customFormat="false" ht="19.5" hidden="false" customHeight="false" outlineLevel="0" collapsed="false">
      <c r="A13781" s="453" t="n">
        <v>41206</v>
      </c>
      <c r="B13781" s="454" t="s">
        <v>14392</v>
      </c>
      <c r="C13781" s="453" t="s">
        <v>102</v>
      </c>
      <c r="D13781" s="453" t="n">
        <v>4335.41</v>
      </c>
      <c r="E13781" s="455" t="s">
        <v>10866</v>
      </c>
    </row>
    <row r="13782" customFormat="false" ht="19.5" hidden="false" customHeight="false" outlineLevel="0" collapsed="false">
      <c r="A13782" s="453" t="n">
        <v>12372</v>
      </c>
      <c r="B13782" s="454" t="s">
        <v>14393</v>
      </c>
      <c r="C13782" s="453" t="s">
        <v>102</v>
      </c>
      <c r="D13782" s="453" t="n">
        <v>1007.51</v>
      </c>
      <c r="E13782" s="455" t="s">
        <v>10866</v>
      </c>
    </row>
    <row r="13783" customFormat="false" ht="19.5" hidden="false" customHeight="false" outlineLevel="0" collapsed="false">
      <c r="A13783" s="453" t="n">
        <v>41207</v>
      </c>
      <c r="B13783" s="454" t="s">
        <v>14394</v>
      </c>
      <c r="C13783" s="453" t="s">
        <v>102</v>
      </c>
      <c r="D13783" s="453" t="n">
        <v>5836.32</v>
      </c>
      <c r="E13783" s="455" t="s">
        <v>10866</v>
      </c>
    </row>
    <row r="13784" customFormat="false" ht="19.5" hidden="false" customHeight="false" outlineLevel="0" collapsed="false">
      <c r="A13784" s="453" t="n">
        <v>41203</v>
      </c>
      <c r="B13784" s="454" t="s">
        <v>14395</v>
      </c>
      <c r="C13784" s="453" t="s">
        <v>102</v>
      </c>
      <c r="D13784" s="453" t="n">
        <v>1537.06</v>
      </c>
      <c r="E13784" s="455" t="s">
        <v>10866</v>
      </c>
    </row>
    <row r="13785" customFormat="false" ht="19.5" hidden="false" customHeight="false" outlineLevel="0" collapsed="false">
      <c r="A13785" s="453" t="n">
        <v>41204</v>
      </c>
      <c r="B13785" s="454" t="s">
        <v>14396</v>
      </c>
      <c r="C13785" s="453" t="s">
        <v>102</v>
      </c>
      <c r="D13785" s="453" t="n">
        <v>2173.02</v>
      </c>
      <c r="E13785" s="455" t="s">
        <v>10866</v>
      </c>
    </row>
    <row r="13786" customFormat="false" ht="19.5" hidden="false" customHeight="false" outlineLevel="0" collapsed="false">
      <c r="A13786" s="453" t="n">
        <v>41210</v>
      </c>
      <c r="B13786" s="454" t="s">
        <v>14397</v>
      </c>
      <c r="C13786" s="453" t="s">
        <v>102</v>
      </c>
      <c r="D13786" s="453" t="n">
        <v>3629.97</v>
      </c>
      <c r="E13786" s="455" t="s">
        <v>10866</v>
      </c>
    </row>
    <row r="13787" customFormat="false" ht="19.5" hidden="false" customHeight="false" outlineLevel="0" collapsed="false">
      <c r="A13787" s="453" t="n">
        <v>41208</v>
      </c>
      <c r="B13787" s="454" t="s">
        <v>14398</v>
      </c>
      <c r="C13787" s="453" t="s">
        <v>102</v>
      </c>
      <c r="D13787" s="453" t="n">
        <v>1270.7</v>
      </c>
      <c r="E13787" s="455" t="s">
        <v>10866</v>
      </c>
    </row>
    <row r="13788" customFormat="false" ht="19.5" hidden="false" customHeight="false" outlineLevel="0" collapsed="false">
      <c r="A13788" s="453" t="n">
        <v>41211</v>
      </c>
      <c r="B13788" s="454" t="s">
        <v>14399</v>
      </c>
      <c r="C13788" s="453" t="s">
        <v>102</v>
      </c>
      <c r="D13788" s="453" t="n">
        <v>5114.58</v>
      </c>
      <c r="E13788" s="455" t="s">
        <v>10866</v>
      </c>
    </row>
    <row r="13789" customFormat="false" ht="19.5" hidden="false" customHeight="false" outlineLevel="0" collapsed="false">
      <c r="A13789" s="453" t="n">
        <v>13339</v>
      </c>
      <c r="B13789" s="454" t="s">
        <v>14400</v>
      </c>
      <c r="C13789" s="453" t="s">
        <v>102</v>
      </c>
      <c r="D13789" s="453" t="n">
        <v>1722.11</v>
      </c>
      <c r="E13789" s="455" t="s">
        <v>10866</v>
      </c>
    </row>
    <row r="13790" customFormat="false" ht="19.5" hidden="false" customHeight="false" outlineLevel="0" collapsed="false">
      <c r="A13790" s="453" t="n">
        <v>41213</v>
      </c>
      <c r="B13790" s="454" t="s">
        <v>14401</v>
      </c>
      <c r="C13790" s="453" t="s">
        <v>102</v>
      </c>
      <c r="D13790" s="453" t="n">
        <v>10601.27</v>
      </c>
      <c r="E13790" s="455" t="s">
        <v>10866</v>
      </c>
    </row>
    <row r="13791" customFormat="false" ht="19.5" hidden="false" customHeight="false" outlineLevel="0" collapsed="false">
      <c r="A13791" s="453" t="n">
        <v>41209</v>
      </c>
      <c r="B13791" s="454" t="s">
        <v>14402</v>
      </c>
      <c r="C13791" s="453" t="s">
        <v>102</v>
      </c>
      <c r="D13791" s="453" t="n">
        <v>2369.41</v>
      </c>
      <c r="E13791" s="455" t="s">
        <v>10866</v>
      </c>
    </row>
    <row r="13792" customFormat="false" ht="19.5" hidden="false" customHeight="false" outlineLevel="0" collapsed="false">
      <c r="A13792" s="453" t="n">
        <v>41216</v>
      </c>
      <c r="B13792" s="454" t="s">
        <v>14403</v>
      </c>
      <c r="C13792" s="453" t="s">
        <v>102</v>
      </c>
      <c r="D13792" s="453" t="n">
        <v>4438.21</v>
      </c>
      <c r="E13792" s="455" t="s">
        <v>10866</v>
      </c>
    </row>
    <row r="13793" customFormat="false" ht="19.5" hidden="false" customHeight="false" outlineLevel="0" collapsed="false">
      <c r="A13793" s="453" t="n">
        <v>41217</v>
      </c>
      <c r="B13793" s="454" t="s">
        <v>14404</v>
      </c>
      <c r="C13793" s="453" t="s">
        <v>102</v>
      </c>
      <c r="D13793" s="453" t="n">
        <v>7116.03</v>
      </c>
      <c r="E13793" s="455" t="s">
        <v>10866</v>
      </c>
    </row>
    <row r="13794" customFormat="false" ht="19.5" hidden="false" customHeight="false" outlineLevel="0" collapsed="false">
      <c r="A13794" s="453" t="n">
        <v>41218</v>
      </c>
      <c r="B13794" s="454" t="s">
        <v>14405</v>
      </c>
      <c r="C13794" s="453" t="s">
        <v>102</v>
      </c>
      <c r="D13794" s="453" t="n">
        <v>9542.81</v>
      </c>
      <c r="E13794" s="455" t="s">
        <v>10866</v>
      </c>
    </row>
    <row r="13795" customFormat="false" ht="19.5" hidden="false" customHeight="false" outlineLevel="0" collapsed="false">
      <c r="A13795" s="453" t="n">
        <v>41214</v>
      </c>
      <c r="B13795" s="454" t="s">
        <v>14406</v>
      </c>
      <c r="C13795" s="453" t="s">
        <v>102</v>
      </c>
      <c r="D13795" s="453" t="n">
        <v>2012.08</v>
      </c>
      <c r="E13795" s="455" t="s">
        <v>10866</v>
      </c>
    </row>
    <row r="13796" customFormat="false" ht="19.5" hidden="false" customHeight="false" outlineLevel="0" collapsed="false">
      <c r="A13796" s="453" t="n">
        <v>41215</v>
      </c>
      <c r="B13796" s="454" t="s">
        <v>14407</v>
      </c>
      <c r="C13796" s="453" t="s">
        <v>102</v>
      </c>
      <c r="D13796" s="453" t="n">
        <v>3029.47</v>
      </c>
      <c r="E13796" s="455" t="s">
        <v>10866</v>
      </c>
    </row>
    <row r="13797" customFormat="false" ht="19.5" hidden="false" customHeight="false" outlineLevel="0" collapsed="false">
      <c r="A13797" s="453" t="n">
        <v>41221</v>
      </c>
      <c r="B13797" s="454" t="s">
        <v>14408</v>
      </c>
      <c r="C13797" s="453" t="s">
        <v>102</v>
      </c>
      <c r="D13797" s="453" t="n">
        <v>8771.87</v>
      </c>
      <c r="E13797" s="455" t="s">
        <v>10866</v>
      </c>
    </row>
    <row r="13798" customFormat="false" ht="19.5" hidden="false" customHeight="false" outlineLevel="0" collapsed="false">
      <c r="A13798" s="453" t="n">
        <v>41222</v>
      </c>
      <c r="B13798" s="454" t="s">
        <v>14409</v>
      </c>
      <c r="C13798" s="453" t="s">
        <v>102</v>
      </c>
      <c r="D13798" s="453" t="n">
        <v>12552.65</v>
      </c>
      <c r="E13798" s="455" t="s">
        <v>10866</v>
      </c>
    </row>
    <row r="13799" customFormat="false" ht="19.5" hidden="false" customHeight="false" outlineLevel="0" collapsed="false">
      <c r="A13799" s="453" t="n">
        <v>41195</v>
      </c>
      <c r="B13799" s="454" t="s">
        <v>14410</v>
      </c>
      <c r="C13799" s="453" t="s">
        <v>102</v>
      </c>
      <c r="D13799" s="453" t="n">
        <v>645.17</v>
      </c>
      <c r="E13799" s="455" t="s">
        <v>10866</v>
      </c>
    </row>
    <row r="13800" customFormat="false" ht="19.5" hidden="false" customHeight="false" outlineLevel="0" collapsed="false">
      <c r="A13800" s="453" t="n">
        <v>41198</v>
      </c>
      <c r="B13800" s="454" t="s">
        <v>14411</v>
      </c>
      <c r="C13800" s="453" t="s">
        <v>102</v>
      </c>
      <c r="D13800" s="453" t="n">
        <v>2521.17</v>
      </c>
      <c r="E13800" s="455" t="s">
        <v>10866</v>
      </c>
    </row>
    <row r="13801" customFormat="false" ht="19.5" hidden="false" customHeight="false" outlineLevel="0" collapsed="false">
      <c r="A13801" s="453" t="n">
        <v>41196</v>
      </c>
      <c r="B13801" s="454" t="s">
        <v>14412</v>
      </c>
      <c r="C13801" s="453" t="s">
        <v>102</v>
      </c>
      <c r="D13801" s="453" t="n">
        <v>799.72</v>
      </c>
      <c r="E13801" s="455" t="s">
        <v>10866</v>
      </c>
    </row>
    <row r="13802" customFormat="false" ht="19.5" hidden="false" customHeight="false" outlineLevel="0" collapsed="false">
      <c r="A13802" s="453" t="n">
        <v>5033</v>
      </c>
      <c r="B13802" s="454" t="s">
        <v>14413</v>
      </c>
      <c r="C13802" s="453" t="s">
        <v>102</v>
      </c>
      <c r="D13802" s="453" t="n">
        <v>1050</v>
      </c>
      <c r="E13802" s="455" t="s">
        <v>482</v>
      </c>
    </row>
    <row r="13803" customFormat="false" ht="19.5" hidden="false" customHeight="false" outlineLevel="0" collapsed="false">
      <c r="A13803" s="453" t="n">
        <v>41197</v>
      </c>
      <c r="B13803" s="454" t="s">
        <v>14414</v>
      </c>
      <c r="C13803" s="453" t="s">
        <v>102</v>
      </c>
      <c r="D13803" s="453" t="n">
        <v>1559.64</v>
      </c>
      <c r="E13803" s="455" t="s">
        <v>10866</v>
      </c>
    </row>
    <row r="13804" customFormat="false" ht="19.5" hidden="false" customHeight="false" outlineLevel="0" collapsed="false">
      <c r="A13804" s="453" t="n">
        <v>12388</v>
      </c>
      <c r="B13804" s="454" t="s">
        <v>14415</v>
      </c>
      <c r="C13804" s="453" t="s">
        <v>102</v>
      </c>
      <c r="D13804" s="453" t="n">
        <v>341.13</v>
      </c>
      <c r="E13804" s="455" t="s">
        <v>10866</v>
      </c>
    </row>
    <row r="13805" customFormat="false" ht="19.5" hidden="false" customHeight="false" outlineLevel="0" collapsed="false">
      <c r="A13805" s="453" t="n">
        <v>2731</v>
      </c>
      <c r="B13805" s="454" t="s">
        <v>14416</v>
      </c>
      <c r="C13805" s="453" t="s">
        <v>501</v>
      </c>
      <c r="D13805" s="453" t="n">
        <v>171.18</v>
      </c>
      <c r="E13805" s="455" t="s">
        <v>10866</v>
      </c>
    </row>
    <row r="13806" customFormat="false" ht="19.5" hidden="false" customHeight="false" outlineLevel="0" collapsed="false">
      <c r="A13806" s="453" t="n">
        <v>41457</v>
      </c>
      <c r="B13806" s="454" t="s">
        <v>14417</v>
      </c>
      <c r="C13806" s="453" t="s">
        <v>102</v>
      </c>
      <c r="D13806" s="453" t="n">
        <v>1638.14</v>
      </c>
      <c r="E13806" s="455" t="s">
        <v>10866</v>
      </c>
    </row>
    <row r="13807" customFormat="false" ht="19.5" hidden="false" customHeight="false" outlineLevel="0" collapsed="false">
      <c r="A13807" s="453" t="n">
        <v>41458</v>
      </c>
      <c r="B13807" s="454" t="s">
        <v>14418</v>
      </c>
      <c r="C13807" s="453" t="s">
        <v>102</v>
      </c>
      <c r="D13807" s="453" t="n">
        <v>2286.92</v>
      </c>
      <c r="E13807" s="455" t="s">
        <v>10866</v>
      </c>
    </row>
    <row r="13808" customFormat="false" ht="19.5" hidden="false" customHeight="false" outlineLevel="0" collapsed="false">
      <c r="A13808" s="453" t="n">
        <v>41459</v>
      </c>
      <c r="B13808" s="454" t="s">
        <v>14419</v>
      </c>
      <c r="C13808" s="453" t="s">
        <v>102</v>
      </c>
      <c r="D13808" s="453" t="n">
        <v>3190.08</v>
      </c>
      <c r="E13808" s="455" t="s">
        <v>10866</v>
      </c>
    </row>
    <row r="13809" customFormat="false" ht="19.5" hidden="false" customHeight="false" outlineLevel="0" collapsed="false">
      <c r="A13809" s="453" t="n">
        <v>41461</v>
      </c>
      <c r="B13809" s="454" t="s">
        <v>14420</v>
      </c>
      <c r="C13809" s="453" t="s">
        <v>102</v>
      </c>
      <c r="D13809" s="453" t="n">
        <v>4349.51</v>
      </c>
      <c r="E13809" s="455" t="s">
        <v>10866</v>
      </c>
    </row>
    <row r="13810" customFormat="false" ht="19.5" hidden="false" customHeight="false" outlineLevel="0" collapsed="false">
      <c r="A13810" s="453" t="n">
        <v>44537</v>
      </c>
      <c r="B13810" s="454" t="s">
        <v>14421</v>
      </c>
      <c r="C13810" s="453" t="s">
        <v>10107</v>
      </c>
      <c r="D13810" s="453" t="n">
        <v>340.42</v>
      </c>
      <c r="E13810" s="455" t="s">
        <v>10866</v>
      </c>
    </row>
    <row r="13811" customFormat="false" ht="19.5" hidden="false" customHeight="false" outlineLevel="0" collapsed="false">
      <c r="A13811" s="453" t="n">
        <v>11844</v>
      </c>
      <c r="B13811" s="454" t="s">
        <v>14422</v>
      </c>
      <c r="C13811" s="453" t="s">
        <v>501</v>
      </c>
      <c r="D13811" s="453" t="n">
        <v>49.94</v>
      </c>
      <c r="E13811" s="455" t="s">
        <v>10866</v>
      </c>
    </row>
    <row r="13812" customFormat="false" ht="19.5" hidden="false" customHeight="false" outlineLevel="0" collapsed="false">
      <c r="A13812" s="453" t="n">
        <v>4465</v>
      </c>
      <c r="B13812" s="454" t="s">
        <v>14423</v>
      </c>
      <c r="C13812" s="453" t="s">
        <v>501</v>
      </c>
      <c r="D13812" s="453" t="n">
        <v>41.5</v>
      </c>
      <c r="E13812" s="455" t="s">
        <v>10866</v>
      </c>
    </row>
    <row r="13813" customFormat="false" ht="19.5" hidden="false" customHeight="false" outlineLevel="0" collapsed="false">
      <c r="A13813" s="453" t="n">
        <v>35273</v>
      </c>
      <c r="B13813" s="454" t="s">
        <v>14424</v>
      </c>
      <c r="C13813" s="453" t="s">
        <v>501</v>
      </c>
      <c r="D13813" s="453" t="n">
        <v>49.77</v>
      </c>
      <c r="E13813" s="455" t="s">
        <v>10866</v>
      </c>
    </row>
    <row r="13814" customFormat="false" ht="19.5" hidden="false" customHeight="false" outlineLevel="0" collapsed="false">
      <c r="A13814" s="453" t="n">
        <v>4470</v>
      </c>
      <c r="B13814" s="454" t="s">
        <v>14425</v>
      </c>
      <c r="C13814" s="453" t="s">
        <v>501</v>
      </c>
      <c r="D13814" s="453" t="n">
        <v>114.86</v>
      </c>
      <c r="E13814" s="455" t="s">
        <v>10866</v>
      </c>
    </row>
    <row r="13815" customFormat="false" ht="19.5" hidden="false" customHeight="false" outlineLevel="0" collapsed="false">
      <c r="A13815" s="453" t="n">
        <v>20204</v>
      </c>
      <c r="B13815" s="454" t="s">
        <v>14426</v>
      </c>
      <c r="C13815" s="453" t="s">
        <v>501</v>
      </c>
      <c r="D13815" s="453" t="n">
        <v>76.57</v>
      </c>
      <c r="E13815" s="455" t="s">
        <v>10866</v>
      </c>
    </row>
    <row r="13816" customFormat="false" ht="19.5" hidden="false" customHeight="false" outlineLevel="0" collapsed="false">
      <c r="A13816" s="453" t="n">
        <v>20208</v>
      </c>
      <c r="B13816" s="454" t="s">
        <v>14427</v>
      </c>
      <c r="C13816" s="453" t="s">
        <v>501</v>
      </c>
      <c r="D13816" s="453" t="n">
        <v>103.37</v>
      </c>
      <c r="E13816" s="455" t="s">
        <v>10866</v>
      </c>
    </row>
    <row r="13817" customFormat="false" ht="19.5" hidden="false" customHeight="false" outlineLevel="0" collapsed="false">
      <c r="A13817" s="453" t="n">
        <v>4437</v>
      </c>
      <c r="B13817" s="454" t="s">
        <v>14428</v>
      </c>
      <c r="C13817" s="453" t="s">
        <v>501</v>
      </c>
      <c r="D13817" s="453" t="n">
        <v>86.14</v>
      </c>
      <c r="E13817" s="455" t="s">
        <v>10866</v>
      </c>
    </row>
    <row r="13818" customFormat="false" ht="19.5" hidden="false" customHeight="false" outlineLevel="0" collapsed="false">
      <c r="A13818" s="453" t="n">
        <v>14580</v>
      </c>
      <c r="B13818" s="454" t="s">
        <v>14429</v>
      </c>
      <c r="C13818" s="453" t="s">
        <v>501</v>
      </c>
      <c r="D13818" s="453" t="n">
        <v>86.14</v>
      </c>
      <c r="E13818" s="455" t="s">
        <v>10866</v>
      </c>
    </row>
    <row r="13819" customFormat="false" ht="19.5" hidden="false" customHeight="false" outlineLevel="0" collapsed="false">
      <c r="A13819" s="453" t="n">
        <v>5065</v>
      </c>
      <c r="B13819" s="454" t="s">
        <v>14430</v>
      </c>
      <c r="C13819" s="453" t="s">
        <v>488</v>
      </c>
      <c r="D13819" s="453" t="n">
        <v>26.95</v>
      </c>
      <c r="E13819" s="455" t="s">
        <v>10866</v>
      </c>
    </row>
    <row r="13820" customFormat="false" ht="19.5" hidden="false" customHeight="false" outlineLevel="0" collapsed="false">
      <c r="A13820" s="453" t="n">
        <v>5072</v>
      </c>
      <c r="B13820" s="454" t="s">
        <v>14431</v>
      </c>
      <c r="C13820" s="453" t="s">
        <v>488</v>
      </c>
      <c r="D13820" s="453" t="n">
        <v>24.93</v>
      </c>
      <c r="E13820" s="455" t="s">
        <v>10866</v>
      </c>
    </row>
    <row r="13821" customFormat="false" ht="19.5" hidden="false" customHeight="false" outlineLevel="0" collapsed="false">
      <c r="A13821" s="453" t="n">
        <v>5066</v>
      </c>
      <c r="B13821" s="454" t="s">
        <v>14432</v>
      </c>
      <c r="C13821" s="453" t="s">
        <v>488</v>
      </c>
      <c r="D13821" s="453" t="n">
        <v>18.67</v>
      </c>
      <c r="E13821" s="455" t="s">
        <v>10866</v>
      </c>
    </row>
    <row r="13822" customFormat="false" ht="19.5" hidden="false" customHeight="false" outlineLevel="0" collapsed="false">
      <c r="A13822" s="453" t="n">
        <v>5063</v>
      </c>
      <c r="B13822" s="454" t="s">
        <v>14433</v>
      </c>
      <c r="C13822" s="453" t="s">
        <v>488</v>
      </c>
      <c r="D13822" s="453" t="n">
        <v>16.91</v>
      </c>
      <c r="E13822" s="455" t="s">
        <v>10866</v>
      </c>
    </row>
    <row r="13823" customFormat="false" ht="19.5" hidden="false" customHeight="false" outlineLevel="0" collapsed="false">
      <c r="A13823" s="453" t="n">
        <v>20247</v>
      </c>
      <c r="B13823" s="454" t="s">
        <v>14434</v>
      </c>
      <c r="C13823" s="453" t="s">
        <v>488</v>
      </c>
      <c r="D13823" s="453" t="n">
        <v>15.69</v>
      </c>
      <c r="E13823" s="455" t="s">
        <v>10866</v>
      </c>
    </row>
    <row r="13824" customFormat="false" ht="19.5" hidden="false" customHeight="false" outlineLevel="0" collapsed="false">
      <c r="A13824" s="453" t="n">
        <v>5074</v>
      </c>
      <c r="B13824" s="454" t="s">
        <v>14435</v>
      </c>
      <c r="C13824" s="453" t="s">
        <v>488</v>
      </c>
      <c r="D13824" s="453" t="n">
        <v>15.87</v>
      </c>
      <c r="E13824" s="455" t="s">
        <v>10866</v>
      </c>
    </row>
    <row r="13825" customFormat="false" ht="19.5" hidden="false" customHeight="false" outlineLevel="0" collapsed="false">
      <c r="A13825" s="453" t="n">
        <v>5067</v>
      </c>
      <c r="B13825" s="454" t="s">
        <v>14436</v>
      </c>
      <c r="C13825" s="453" t="s">
        <v>488</v>
      </c>
      <c r="D13825" s="453" t="n">
        <v>15.1</v>
      </c>
      <c r="E13825" s="455" t="s">
        <v>10866</v>
      </c>
    </row>
    <row r="13826" customFormat="false" ht="19.5" hidden="false" customHeight="false" outlineLevel="0" collapsed="false">
      <c r="A13826" s="453" t="n">
        <v>5078</v>
      </c>
      <c r="B13826" s="454" t="s">
        <v>14437</v>
      </c>
      <c r="C13826" s="453" t="s">
        <v>488</v>
      </c>
      <c r="D13826" s="453" t="n">
        <v>14.93</v>
      </c>
      <c r="E13826" s="455" t="s">
        <v>10866</v>
      </c>
    </row>
    <row r="13827" customFormat="false" ht="19.5" hidden="false" customHeight="false" outlineLevel="0" collapsed="false">
      <c r="A13827" s="453" t="n">
        <v>5068</v>
      </c>
      <c r="B13827" s="454" t="s">
        <v>14438</v>
      </c>
      <c r="C13827" s="453" t="s">
        <v>488</v>
      </c>
      <c r="D13827" s="453" t="n">
        <v>14.17</v>
      </c>
      <c r="E13827" s="455" t="s">
        <v>10866</v>
      </c>
    </row>
    <row r="13828" customFormat="false" ht="19.5" hidden="false" customHeight="false" outlineLevel="0" collapsed="false">
      <c r="A13828" s="453" t="n">
        <v>5073</v>
      </c>
      <c r="B13828" s="454" t="s">
        <v>14439</v>
      </c>
      <c r="C13828" s="453" t="s">
        <v>488</v>
      </c>
      <c r="D13828" s="453" t="n">
        <v>14.44</v>
      </c>
      <c r="E13828" s="455" t="s">
        <v>10866</v>
      </c>
    </row>
    <row r="13829" customFormat="false" ht="19.5" hidden="false" customHeight="false" outlineLevel="0" collapsed="false">
      <c r="A13829" s="453" t="n">
        <v>5069</v>
      </c>
      <c r="B13829" s="454" t="s">
        <v>14440</v>
      </c>
      <c r="C13829" s="453" t="s">
        <v>488</v>
      </c>
      <c r="D13829" s="453" t="n">
        <v>14.44</v>
      </c>
      <c r="E13829" s="455" t="s">
        <v>10866</v>
      </c>
    </row>
    <row r="13830" customFormat="false" ht="19.5" hidden="false" customHeight="false" outlineLevel="0" collapsed="false">
      <c r="A13830" s="453" t="n">
        <v>5070</v>
      </c>
      <c r="B13830" s="454" t="s">
        <v>14441</v>
      </c>
      <c r="C13830" s="453" t="s">
        <v>488</v>
      </c>
      <c r="D13830" s="453" t="n">
        <v>14.6</v>
      </c>
      <c r="E13830" s="455" t="s">
        <v>10866</v>
      </c>
    </row>
    <row r="13831" customFormat="false" ht="19.5" hidden="false" customHeight="false" outlineLevel="0" collapsed="false">
      <c r="A13831" s="453" t="n">
        <v>5071</v>
      </c>
      <c r="B13831" s="454" t="s">
        <v>14442</v>
      </c>
      <c r="C13831" s="453" t="s">
        <v>488</v>
      </c>
      <c r="D13831" s="453" t="n">
        <v>14.17</v>
      </c>
      <c r="E13831" s="455" t="s">
        <v>10866</v>
      </c>
    </row>
    <row r="13832" customFormat="false" ht="19.5" hidden="false" customHeight="false" outlineLevel="0" collapsed="false">
      <c r="A13832" s="453" t="n">
        <v>5061</v>
      </c>
      <c r="B13832" s="454" t="s">
        <v>14443</v>
      </c>
      <c r="C13832" s="453" t="s">
        <v>488</v>
      </c>
      <c r="D13832" s="453" t="n">
        <v>13.93</v>
      </c>
      <c r="E13832" s="455" t="s">
        <v>482</v>
      </c>
    </row>
    <row r="13833" customFormat="false" ht="19.5" hidden="false" customHeight="false" outlineLevel="0" collapsed="false">
      <c r="A13833" s="453" t="n">
        <v>5075</v>
      </c>
      <c r="B13833" s="454" t="s">
        <v>14444</v>
      </c>
      <c r="C13833" s="453" t="s">
        <v>488</v>
      </c>
      <c r="D13833" s="453" t="n">
        <v>14.17</v>
      </c>
      <c r="E13833" s="455" t="s">
        <v>10866</v>
      </c>
    </row>
    <row r="13834" customFormat="false" ht="19.5" hidden="false" customHeight="false" outlineLevel="0" collapsed="false">
      <c r="A13834" s="453" t="n">
        <v>5062</v>
      </c>
      <c r="B13834" s="454" t="s">
        <v>14445</v>
      </c>
      <c r="C13834" s="453" t="s">
        <v>488</v>
      </c>
      <c r="D13834" s="453" t="n">
        <v>14.35</v>
      </c>
      <c r="E13834" s="455" t="s">
        <v>10866</v>
      </c>
    </row>
    <row r="13835" customFormat="false" ht="19.5" hidden="false" customHeight="false" outlineLevel="0" collapsed="false">
      <c r="A13835" s="453" t="n">
        <v>39027</v>
      </c>
      <c r="B13835" s="454" t="s">
        <v>14446</v>
      </c>
      <c r="C13835" s="453" t="s">
        <v>488</v>
      </c>
      <c r="D13835" s="453" t="n">
        <v>14.15</v>
      </c>
      <c r="E13835" s="455" t="s">
        <v>10866</v>
      </c>
    </row>
    <row r="13836" customFormat="false" ht="19.5" hidden="false" customHeight="false" outlineLevel="0" collapsed="false">
      <c r="A13836" s="453" t="n">
        <v>40568</v>
      </c>
      <c r="B13836" s="454" t="s">
        <v>14447</v>
      </c>
      <c r="C13836" s="453" t="s">
        <v>488</v>
      </c>
      <c r="D13836" s="453" t="n">
        <v>14.27</v>
      </c>
      <c r="E13836" s="455" t="s">
        <v>10866</v>
      </c>
    </row>
    <row r="13837" customFormat="false" ht="19.5" hidden="false" customHeight="false" outlineLevel="0" collapsed="false">
      <c r="A13837" s="453" t="n">
        <v>40304</v>
      </c>
      <c r="B13837" s="454" t="s">
        <v>14448</v>
      </c>
      <c r="C13837" s="453" t="s">
        <v>488</v>
      </c>
      <c r="D13837" s="453" t="n">
        <v>17.49</v>
      </c>
      <c r="E13837" s="455" t="s">
        <v>10866</v>
      </c>
    </row>
    <row r="13838" customFormat="false" ht="19.5" hidden="false" customHeight="false" outlineLevel="0" collapsed="false">
      <c r="A13838" s="453" t="n">
        <v>39026</v>
      </c>
      <c r="B13838" s="454" t="s">
        <v>14449</v>
      </c>
      <c r="C13838" s="453" t="s">
        <v>488</v>
      </c>
      <c r="D13838" s="453" t="n">
        <v>15.93</v>
      </c>
      <c r="E13838" s="455" t="s">
        <v>10866</v>
      </c>
    </row>
    <row r="13839" customFormat="false" ht="19.5" hidden="false" customHeight="false" outlineLevel="0" collapsed="false">
      <c r="A13839" s="453" t="n">
        <v>42431</v>
      </c>
      <c r="B13839" s="454" t="s">
        <v>14450</v>
      </c>
      <c r="C13839" s="453" t="s">
        <v>102</v>
      </c>
      <c r="D13839" s="453"/>
      <c r="E13839" s="455" t="s">
        <v>10866</v>
      </c>
    </row>
    <row r="13840" customFormat="false" ht="19.5" hidden="false" customHeight="false" outlineLevel="0" collapsed="false">
      <c r="A13840" s="453" t="n">
        <v>44074</v>
      </c>
      <c r="B13840" s="454" t="s">
        <v>14451</v>
      </c>
      <c r="C13840" s="453" t="s">
        <v>241</v>
      </c>
      <c r="D13840" s="453" t="n">
        <v>543.75</v>
      </c>
      <c r="E13840" s="455" t="s">
        <v>10866</v>
      </c>
    </row>
    <row r="13841" customFormat="false" ht="19.5" hidden="false" customHeight="false" outlineLevel="0" collapsed="false">
      <c r="A13841" s="453" t="n">
        <v>44072</v>
      </c>
      <c r="B13841" s="454" t="s">
        <v>14452</v>
      </c>
      <c r="C13841" s="453" t="s">
        <v>241</v>
      </c>
      <c r="D13841" s="453" t="n">
        <v>129.35</v>
      </c>
      <c r="E13841" s="455" t="s">
        <v>10866</v>
      </c>
    </row>
    <row r="13842" customFormat="false" ht="19.5" hidden="false" customHeight="false" outlineLevel="0" collapsed="false">
      <c r="A13842" s="453" t="n">
        <v>511</v>
      </c>
      <c r="B13842" s="454" t="s">
        <v>14453</v>
      </c>
      <c r="C13842" s="453" t="s">
        <v>241</v>
      </c>
      <c r="D13842" s="453" t="n">
        <v>22.5</v>
      </c>
      <c r="E13842" s="455" t="s">
        <v>482</v>
      </c>
    </row>
    <row r="13843" customFormat="false" ht="19.5" hidden="false" customHeight="false" outlineLevel="0" collapsed="false">
      <c r="A13843" s="453" t="n">
        <v>37540</v>
      </c>
      <c r="B13843" s="454" t="s">
        <v>14454</v>
      </c>
      <c r="C13843" s="453" t="s">
        <v>102</v>
      </c>
      <c r="D13843" s="453" t="n">
        <v>79733.11</v>
      </c>
      <c r="E13843" s="455" t="s">
        <v>10866</v>
      </c>
    </row>
    <row r="13844" customFormat="false" ht="19.5" hidden="false" customHeight="false" outlineLevel="0" collapsed="false">
      <c r="A13844" s="453" t="n">
        <v>37548</v>
      </c>
      <c r="B13844" s="454" t="s">
        <v>14455</v>
      </c>
      <c r="C13844" s="453" t="s">
        <v>102</v>
      </c>
      <c r="D13844" s="453" t="n">
        <v>105685.83</v>
      </c>
      <c r="E13844" s="455" t="s">
        <v>10866</v>
      </c>
    </row>
    <row r="13845" customFormat="false" ht="19.5" hidden="false" customHeight="false" outlineLevel="0" collapsed="false">
      <c r="A13845" s="453" t="n">
        <v>39828</v>
      </c>
      <c r="B13845" s="454" t="s">
        <v>14456</v>
      </c>
      <c r="C13845" s="453" t="s">
        <v>102</v>
      </c>
      <c r="D13845" s="453" t="n">
        <v>634.01</v>
      </c>
      <c r="E13845" s="455" t="s">
        <v>10866</v>
      </c>
    </row>
    <row r="13846" customFormat="false" ht="19.5" hidden="false" customHeight="false" outlineLevel="0" collapsed="false">
      <c r="A13846" s="453" t="n">
        <v>38392</v>
      </c>
      <c r="B13846" s="454" t="s">
        <v>14457</v>
      </c>
      <c r="C13846" s="453" t="s">
        <v>102</v>
      </c>
      <c r="D13846" s="453" t="n">
        <v>58.49</v>
      </c>
      <c r="E13846" s="455" t="s">
        <v>10866</v>
      </c>
    </row>
    <row r="13847" customFormat="false" ht="19.5" hidden="false" customHeight="false" outlineLevel="0" collapsed="false">
      <c r="A13847" s="453" t="n">
        <v>11735</v>
      </c>
      <c r="B13847" s="454" t="s">
        <v>14458</v>
      </c>
      <c r="C13847" s="453" t="s">
        <v>102</v>
      </c>
      <c r="D13847" s="453" t="n">
        <v>10.93</v>
      </c>
      <c r="E13847" s="455" t="s">
        <v>10866</v>
      </c>
    </row>
    <row r="13848" customFormat="false" ht="19.5" hidden="false" customHeight="false" outlineLevel="0" collapsed="false">
      <c r="A13848" s="453" t="n">
        <v>11737</v>
      </c>
      <c r="B13848" s="454" t="s">
        <v>14459</v>
      </c>
      <c r="C13848" s="453" t="s">
        <v>102</v>
      </c>
      <c r="D13848" s="453" t="n">
        <v>15.51</v>
      </c>
      <c r="E13848" s="455" t="s">
        <v>10866</v>
      </c>
    </row>
    <row r="13849" customFormat="false" ht="19.5" hidden="false" customHeight="false" outlineLevel="0" collapsed="false">
      <c r="A13849" s="453" t="n">
        <v>11738</v>
      </c>
      <c r="B13849" s="454" t="s">
        <v>14460</v>
      </c>
      <c r="C13849" s="453" t="s">
        <v>102</v>
      </c>
      <c r="D13849" s="453" t="n">
        <v>19.55</v>
      </c>
      <c r="E13849" s="455" t="s">
        <v>10866</v>
      </c>
    </row>
    <row r="13850" customFormat="false" ht="19.5" hidden="false" customHeight="false" outlineLevel="0" collapsed="false">
      <c r="A13850" s="453" t="n">
        <v>36143</v>
      </c>
      <c r="B13850" s="454" t="s">
        <v>14461</v>
      </c>
      <c r="C13850" s="453" t="s">
        <v>102</v>
      </c>
      <c r="D13850" s="453" t="n">
        <v>102.08</v>
      </c>
      <c r="E13850" s="455" t="s">
        <v>10866</v>
      </c>
    </row>
    <row r="13851" customFormat="false" ht="19.5" hidden="false" customHeight="false" outlineLevel="0" collapsed="false">
      <c r="A13851" s="453" t="n">
        <v>36142</v>
      </c>
      <c r="B13851" s="454" t="s">
        <v>14462</v>
      </c>
      <c r="C13851" s="453" t="s">
        <v>102</v>
      </c>
      <c r="D13851" s="453" t="n">
        <v>2.52</v>
      </c>
      <c r="E13851" s="455" t="s">
        <v>10866</v>
      </c>
    </row>
    <row r="13852" customFormat="false" ht="19.5" hidden="false" customHeight="false" outlineLevel="0" collapsed="false">
      <c r="A13852" s="453" t="n">
        <v>45227</v>
      </c>
      <c r="B13852" s="454" t="s">
        <v>14463</v>
      </c>
      <c r="C13852" s="453" t="s">
        <v>102</v>
      </c>
      <c r="D13852" s="453" t="n">
        <v>972.71</v>
      </c>
      <c r="E13852" s="455" t="s">
        <v>10866</v>
      </c>
    </row>
    <row r="13853" customFormat="false" ht="19.5" hidden="false" customHeight="false" outlineLevel="0" collapsed="false">
      <c r="A13853" s="453" t="n">
        <v>45209</v>
      </c>
      <c r="B13853" s="454" t="s">
        <v>14464</v>
      </c>
      <c r="C13853" s="453" t="s">
        <v>102</v>
      </c>
      <c r="D13853" s="453" t="n">
        <v>42.61</v>
      </c>
      <c r="E13853" s="455" t="s">
        <v>10866</v>
      </c>
    </row>
    <row r="13854" customFormat="false" ht="19.5" hidden="false" customHeight="false" outlineLevel="0" collapsed="false">
      <c r="A13854" s="453" t="n">
        <v>36146</v>
      </c>
      <c r="B13854" s="454" t="s">
        <v>14465</v>
      </c>
      <c r="C13854" s="453" t="s">
        <v>102</v>
      </c>
      <c r="D13854" s="453" t="n">
        <v>270.12</v>
      </c>
      <c r="E13854" s="455" t="s">
        <v>10866</v>
      </c>
    </row>
    <row r="13855" customFormat="false" ht="19.5" hidden="false" customHeight="false" outlineLevel="0" collapsed="false">
      <c r="A13855" s="453" t="n">
        <v>39015</v>
      </c>
      <c r="B13855" s="454" t="s">
        <v>14466</v>
      </c>
      <c r="C13855" s="453" t="s">
        <v>102</v>
      </c>
      <c r="D13855" s="453" t="n">
        <v>0.62</v>
      </c>
      <c r="E13855" s="455" t="s">
        <v>482</v>
      </c>
    </row>
    <row r="13856" customFormat="false" ht="19.5" hidden="false" customHeight="false" outlineLevel="0" collapsed="false">
      <c r="A13856" s="453" t="n">
        <v>38377</v>
      </c>
      <c r="B13856" s="454" t="s">
        <v>14467</v>
      </c>
      <c r="C13856" s="453" t="s">
        <v>102</v>
      </c>
      <c r="D13856" s="453" t="n">
        <v>28.26</v>
      </c>
      <c r="E13856" s="455" t="s">
        <v>10866</v>
      </c>
    </row>
    <row r="13857" customFormat="false" ht="19.5" hidden="false" customHeight="false" outlineLevel="0" collapsed="false">
      <c r="A13857" s="453" t="n">
        <v>38376</v>
      </c>
      <c r="B13857" s="454" t="s">
        <v>14468</v>
      </c>
      <c r="C13857" s="453" t="s">
        <v>102</v>
      </c>
      <c r="D13857" s="453" t="n">
        <v>32.69</v>
      </c>
      <c r="E13857" s="455" t="s">
        <v>10866</v>
      </c>
    </row>
    <row r="13858" customFormat="false" ht="19.5" hidden="false" customHeight="false" outlineLevel="0" collapsed="false">
      <c r="A13858" s="453" t="n">
        <v>38116</v>
      </c>
      <c r="B13858" s="454" t="s">
        <v>14469</v>
      </c>
      <c r="C13858" s="453" t="s">
        <v>102</v>
      </c>
      <c r="D13858" s="453" t="n">
        <v>6.89</v>
      </c>
      <c r="E13858" s="455" t="s">
        <v>10866</v>
      </c>
    </row>
    <row r="13859" customFormat="false" ht="19.5" hidden="false" customHeight="false" outlineLevel="0" collapsed="false">
      <c r="A13859" s="453" t="n">
        <v>38066</v>
      </c>
      <c r="B13859" s="454" t="s">
        <v>14470</v>
      </c>
      <c r="C13859" s="453" t="s">
        <v>102</v>
      </c>
      <c r="D13859" s="453" t="n">
        <v>11.38</v>
      </c>
      <c r="E13859" s="455" t="s">
        <v>10866</v>
      </c>
    </row>
    <row r="13860" customFormat="false" ht="19.5" hidden="false" customHeight="false" outlineLevel="0" collapsed="false">
      <c r="A13860" s="453" t="n">
        <v>38117</v>
      </c>
      <c r="B13860" s="454" t="s">
        <v>14471</v>
      </c>
      <c r="C13860" s="453" t="s">
        <v>102</v>
      </c>
      <c r="D13860" s="453" t="n">
        <v>11.73</v>
      </c>
      <c r="E13860" s="455" t="s">
        <v>10866</v>
      </c>
    </row>
    <row r="13861" customFormat="false" ht="19.5" hidden="false" customHeight="false" outlineLevel="0" collapsed="false">
      <c r="A13861" s="453" t="n">
        <v>38067</v>
      </c>
      <c r="B13861" s="454" t="s">
        <v>14472</v>
      </c>
      <c r="C13861" s="453" t="s">
        <v>102</v>
      </c>
      <c r="D13861" s="453" t="n">
        <v>16.02</v>
      </c>
      <c r="E13861" s="455" t="s">
        <v>10866</v>
      </c>
    </row>
    <row r="13862" customFormat="false" ht="19.5" hidden="false" customHeight="false" outlineLevel="0" collapsed="false">
      <c r="A13862" s="453" t="n">
        <v>44313</v>
      </c>
      <c r="B13862" s="454" t="s">
        <v>14473</v>
      </c>
      <c r="C13862" s="453" t="s">
        <v>102</v>
      </c>
      <c r="D13862" s="453" t="n">
        <v>936.19</v>
      </c>
      <c r="E13862" s="455" t="s">
        <v>10866</v>
      </c>
    </row>
    <row r="13863" customFormat="false" ht="19.5" hidden="false" customHeight="false" outlineLevel="0" collapsed="false">
      <c r="A13863" s="453" t="n">
        <v>11522</v>
      </c>
      <c r="B13863" s="454" t="s">
        <v>14474</v>
      </c>
      <c r="C13863" s="453" t="s">
        <v>102</v>
      </c>
      <c r="D13863" s="453" t="n">
        <v>14.43</v>
      </c>
      <c r="E13863" s="455" t="s">
        <v>10866</v>
      </c>
    </row>
    <row r="13864" customFormat="false" ht="19.5" hidden="false" customHeight="false" outlineLevel="0" collapsed="false">
      <c r="A13864" s="453" t="n">
        <v>43600</v>
      </c>
      <c r="B13864" s="454" t="s">
        <v>14475</v>
      </c>
      <c r="C13864" s="453" t="s">
        <v>102</v>
      </c>
      <c r="D13864" s="453" t="n">
        <v>57.82</v>
      </c>
      <c r="E13864" s="455" t="s">
        <v>10866</v>
      </c>
    </row>
    <row r="13865" customFormat="false" ht="19.5" hidden="false" customHeight="false" outlineLevel="0" collapsed="false">
      <c r="A13865" s="453" t="n">
        <v>5080</v>
      </c>
      <c r="B13865" s="454" t="s">
        <v>14476</v>
      </c>
      <c r="C13865" s="453" t="s">
        <v>102</v>
      </c>
      <c r="D13865" s="453" t="n">
        <v>22.55</v>
      </c>
      <c r="E13865" s="455" t="s">
        <v>10866</v>
      </c>
    </row>
    <row r="13866" customFormat="false" ht="19.5" hidden="false" customHeight="false" outlineLevel="0" collapsed="false">
      <c r="A13866" s="453" t="n">
        <v>38168</v>
      </c>
      <c r="B13866" s="454" t="s">
        <v>14477</v>
      </c>
      <c r="C13866" s="453" t="s">
        <v>102</v>
      </c>
      <c r="D13866" s="453" t="n">
        <v>157.41</v>
      </c>
      <c r="E13866" s="455" t="s">
        <v>10866</v>
      </c>
    </row>
    <row r="13867" customFormat="false" ht="19.5" hidden="false" customHeight="false" outlineLevel="0" collapsed="false">
      <c r="A13867" s="453" t="n">
        <v>43601</v>
      </c>
      <c r="B13867" s="454" t="s">
        <v>14478</v>
      </c>
      <c r="C13867" s="453" t="s">
        <v>102</v>
      </c>
      <c r="D13867" s="453" t="n">
        <v>78.7</v>
      </c>
      <c r="E13867" s="455" t="s">
        <v>10866</v>
      </c>
    </row>
    <row r="13868" customFormat="false" ht="19.5" hidden="false" customHeight="false" outlineLevel="0" collapsed="false">
      <c r="A13868" s="453" t="n">
        <v>13393</v>
      </c>
      <c r="B13868" s="454" t="s">
        <v>14479</v>
      </c>
      <c r="C13868" s="453" t="s">
        <v>102</v>
      </c>
      <c r="D13868" s="453" t="n">
        <v>373.91</v>
      </c>
      <c r="E13868" s="455" t="s">
        <v>10866</v>
      </c>
    </row>
    <row r="13869" customFormat="false" ht="19.5" hidden="false" customHeight="false" outlineLevel="0" collapsed="false">
      <c r="A13869" s="453" t="n">
        <v>13395</v>
      </c>
      <c r="B13869" s="454" t="s">
        <v>14480</v>
      </c>
      <c r="C13869" s="453" t="s">
        <v>102</v>
      </c>
      <c r="D13869" s="453" t="n">
        <v>523.99</v>
      </c>
      <c r="E13869" s="455" t="s">
        <v>10866</v>
      </c>
    </row>
    <row r="13870" customFormat="false" ht="19.5" hidden="false" customHeight="false" outlineLevel="0" collapsed="false">
      <c r="A13870" s="453" t="n">
        <v>12039</v>
      </c>
      <c r="B13870" s="454" t="s">
        <v>14481</v>
      </c>
      <c r="C13870" s="453" t="s">
        <v>102</v>
      </c>
      <c r="D13870" s="453" t="n">
        <v>550.66</v>
      </c>
      <c r="E13870" s="455" t="s">
        <v>10866</v>
      </c>
    </row>
    <row r="13871" customFormat="false" ht="19.5" hidden="false" customHeight="false" outlineLevel="0" collapsed="false">
      <c r="A13871" s="453" t="n">
        <v>13396</v>
      </c>
      <c r="B13871" s="454" t="s">
        <v>14482</v>
      </c>
      <c r="C13871" s="453" t="s">
        <v>102</v>
      </c>
      <c r="D13871" s="453" t="n">
        <v>773.36</v>
      </c>
      <c r="E13871" s="455" t="s">
        <v>10866</v>
      </c>
    </row>
    <row r="13872" customFormat="false" ht="19.5" hidden="false" customHeight="false" outlineLevel="0" collapsed="false">
      <c r="A13872" s="453" t="n">
        <v>12041</v>
      </c>
      <c r="B13872" s="454" t="s">
        <v>14483</v>
      </c>
      <c r="C13872" s="453" t="s">
        <v>102</v>
      </c>
      <c r="D13872" s="453" t="n">
        <v>631.5</v>
      </c>
      <c r="E13872" s="455" t="s">
        <v>10866</v>
      </c>
    </row>
    <row r="13873" customFormat="false" ht="19.5" hidden="false" customHeight="false" outlineLevel="0" collapsed="false">
      <c r="A13873" s="453" t="n">
        <v>12043</v>
      </c>
      <c r="B13873" s="454" t="s">
        <v>14484</v>
      </c>
      <c r="C13873" s="453" t="s">
        <v>102</v>
      </c>
      <c r="D13873" s="453" t="n">
        <v>1333.31</v>
      </c>
      <c r="E13873" s="455" t="s">
        <v>10866</v>
      </c>
    </row>
    <row r="13874" customFormat="false" ht="19.5" hidden="false" customHeight="false" outlineLevel="0" collapsed="false">
      <c r="A13874" s="453" t="n">
        <v>39762</v>
      </c>
      <c r="B13874" s="454" t="s">
        <v>14485</v>
      </c>
      <c r="C13874" s="453" t="s">
        <v>102</v>
      </c>
      <c r="D13874" s="453" t="n">
        <v>634.69</v>
      </c>
      <c r="E13874" s="455" t="s">
        <v>10866</v>
      </c>
    </row>
    <row r="13875" customFormat="false" ht="19.5" hidden="false" customHeight="false" outlineLevel="0" collapsed="false">
      <c r="A13875" s="453" t="n">
        <v>12042</v>
      </c>
      <c r="B13875" s="454" t="s">
        <v>14486</v>
      </c>
      <c r="C13875" s="453" t="s">
        <v>102</v>
      </c>
      <c r="D13875" s="453" t="n">
        <v>926.63</v>
      </c>
      <c r="E13875" s="455" t="s">
        <v>10866</v>
      </c>
    </row>
    <row r="13876" customFormat="false" ht="19.5" hidden="false" customHeight="false" outlineLevel="0" collapsed="false">
      <c r="A13876" s="453" t="n">
        <v>39763</v>
      </c>
      <c r="B13876" s="454" t="s">
        <v>14487</v>
      </c>
      <c r="C13876" s="453" t="s">
        <v>102</v>
      </c>
      <c r="D13876" s="453" t="n">
        <v>1084.49</v>
      </c>
      <c r="E13876" s="455" t="s">
        <v>10866</v>
      </c>
    </row>
    <row r="13877" customFormat="false" ht="19.5" hidden="false" customHeight="false" outlineLevel="0" collapsed="false">
      <c r="A13877" s="453" t="n">
        <v>39760</v>
      </c>
      <c r="B13877" s="454" t="s">
        <v>14488</v>
      </c>
      <c r="C13877" s="453" t="s">
        <v>102</v>
      </c>
      <c r="D13877" s="453" t="n">
        <v>1080.93</v>
      </c>
      <c r="E13877" s="455" t="s">
        <v>10866</v>
      </c>
    </row>
    <row r="13878" customFormat="false" ht="19.5" hidden="false" customHeight="false" outlineLevel="0" collapsed="false">
      <c r="A13878" s="453" t="n">
        <v>39756</v>
      </c>
      <c r="B13878" s="454" t="s">
        <v>14489</v>
      </c>
      <c r="C13878" s="453" t="s">
        <v>102</v>
      </c>
      <c r="D13878" s="453" t="n">
        <v>388.12</v>
      </c>
      <c r="E13878" s="455" t="s">
        <v>10866</v>
      </c>
    </row>
    <row r="13879" customFormat="false" ht="19.5" hidden="false" customHeight="false" outlineLevel="0" collapsed="false">
      <c r="A13879" s="453" t="n">
        <v>12038</v>
      </c>
      <c r="B13879" s="454" t="s">
        <v>14490</v>
      </c>
      <c r="C13879" s="453" t="s">
        <v>102</v>
      </c>
      <c r="D13879" s="453" t="n">
        <v>484.96</v>
      </c>
      <c r="E13879" s="455" t="s">
        <v>10866</v>
      </c>
    </row>
    <row r="13880" customFormat="false" ht="19.5" hidden="false" customHeight="false" outlineLevel="0" collapsed="false">
      <c r="A13880" s="453" t="n">
        <v>39757</v>
      </c>
      <c r="B13880" s="454" t="s">
        <v>14491</v>
      </c>
      <c r="C13880" s="453" t="s">
        <v>102</v>
      </c>
      <c r="D13880" s="453" t="n">
        <v>448.44</v>
      </c>
      <c r="E13880" s="455" t="s">
        <v>10866</v>
      </c>
    </row>
    <row r="13881" customFormat="false" ht="19.5" hidden="false" customHeight="false" outlineLevel="0" collapsed="false">
      <c r="A13881" s="453" t="n">
        <v>39758</v>
      </c>
      <c r="B13881" s="454" t="s">
        <v>14492</v>
      </c>
      <c r="C13881" s="453" t="s">
        <v>102</v>
      </c>
      <c r="D13881" s="453" t="n">
        <v>653.54</v>
      </c>
      <c r="E13881" s="455" t="s">
        <v>10866</v>
      </c>
    </row>
    <row r="13882" customFormat="false" ht="19.5" hidden="false" customHeight="false" outlineLevel="0" collapsed="false">
      <c r="A13882" s="453" t="n">
        <v>39759</v>
      </c>
      <c r="B13882" s="454" t="s">
        <v>14493</v>
      </c>
      <c r="C13882" s="453" t="s">
        <v>102</v>
      </c>
      <c r="D13882" s="453" t="n">
        <v>807.13</v>
      </c>
      <c r="E13882" s="455" t="s">
        <v>10866</v>
      </c>
    </row>
    <row r="13883" customFormat="false" ht="19.5" hidden="false" customHeight="false" outlineLevel="0" collapsed="false">
      <c r="A13883" s="453" t="n">
        <v>39761</v>
      </c>
      <c r="B13883" s="454" t="s">
        <v>14494</v>
      </c>
      <c r="C13883" s="453" t="s">
        <v>102</v>
      </c>
      <c r="D13883" s="453" t="n">
        <v>970.19</v>
      </c>
      <c r="E13883" s="455" t="s">
        <v>10866</v>
      </c>
    </row>
    <row r="13884" customFormat="false" ht="19.5" hidden="false" customHeight="false" outlineLevel="0" collapsed="false">
      <c r="A13884" s="453" t="n">
        <v>39805</v>
      </c>
      <c r="B13884" s="454" t="s">
        <v>14495</v>
      </c>
      <c r="C13884" s="453" t="s">
        <v>102</v>
      </c>
      <c r="D13884" s="453" t="n">
        <v>149.85</v>
      </c>
      <c r="E13884" s="455" t="s">
        <v>10866</v>
      </c>
    </row>
    <row r="13885" customFormat="false" ht="19.5" hidden="false" customHeight="false" outlineLevel="0" collapsed="false">
      <c r="A13885" s="453" t="n">
        <v>39806</v>
      </c>
      <c r="B13885" s="454" t="s">
        <v>14496</v>
      </c>
      <c r="C13885" s="453" t="s">
        <v>102</v>
      </c>
      <c r="D13885" s="453" t="n">
        <v>277.64</v>
      </c>
      <c r="E13885" s="455" t="s">
        <v>10866</v>
      </c>
    </row>
    <row r="13886" customFormat="false" ht="19.5" hidden="false" customHeight="false" outlineLevel="0" collapsed="false">
      <c r="A13886" s="453" t="n">
        <v>39807</v>
      </c>
      <c r="B13886" s="454" t="s">
        <v>14497</v>
      </c>
      <c r="C13886" s="453" t="s">
        <v>102</v>
      </c>
      <c r="D13886" s="453" t="n">
        <v>601.71</v>
      </c>
      <c r="E13886" s="455" t="s">
        <v>10866</v>
      </c>
    </row>
    <row r="13887" customFormat="false" ht="19.5" hidden="false" customHeight="false" outlineLevel="0" collapsed="false">
      <c r="A13887" s="453" t="n">
        <v>43100</v>
      </c>
      <c r="B13887" s="454" t="s">
        <v>14498</v>
      </c>
      <c r="C13887" s="453" t="s">
        <v>102</v>
      </c>
      <c r="D13887" s="453" t="n">
        <v>470.41</v>
      </c>
      <c r="E13887" s="455" t="s">
        <v>10866</v>
      </c>
    </row>
    <row r="13888" customFormat="false" ht="19.5" hidden="false" customHeight="false" outlineLevel="0" collapsed="false">
      <c r="A13888" s="453" t="n">
        <v>39804</v>
      </c>
      <c r="B13888" s="454" t="s">
        <v>14499</v>
      </c>
      <c r="C13888" s="453" t="s">
        <v>102</v>
      </c>
      <c r="D13888" s="453" t="n">
        <v>87.99</v>
      </c>
      <c r="E13888" s="455" t="s">
        <v>10866</v>
      </c>
    </row>
    <row r="13889" customFormat="false" ht="19.5" hidden="false" customHeight="false" outlineLevel="0" collapsed="false">
      <c r="A13889" s="453" t="n">
        <v>39796</v>
      </c>
      <c r="B13889" s="454" t="s">
        <v>14500</v>
      </c>
      <c r="C13889" s="453" t="s">
        <v>102</v>
      </c>
      <c r="D13889" s="453" t="n">
        <v>91.14</v>
      </c>
      <c r="E13889" s="455" t="s">
        <v>10866</v>
      </c>
    </row>
    <row r="13890" customFormat="false" ht="19.5" hidden="false" customHeight="false" outlineLevel="0" collapsed="false">
      <c r="A13890" s="453" t="n">
        <v>39797</v>
      </c>
      <c r="B13890" s="454" t="s">
        <v>14501</v>
      </c>
      <c r="C13890" s="453" t="s">
        <v>102</v>
      </c>
      <c r="D13890" s="453" t="n">
        <v>143.07</v>
      </c>
      <c r="E13890" s="455" t="s">
        <v>482</v>
      </c>
    </row>
    <row r="13891" customFormat="false" ht="19.5" hidden="false" customHeight="false" outlineLevel="0" collapsed="false">
      <c r="A13891" s="453" t="n">
        <v>39798</v>
      </c>
      <c r="B13891" s="454" t="s">
        <v>14502</v>
      </c>
      <c r="C13891" s="453" t="s">
        <v>102</v>
      </c>
      <c r="D13891" s="453" t="n">
        <v>245.41</v>
      </c>
      <c r="E13891" s="455" t="s">
        <v>10866</v>
      </c>
    </row>
    <row r="13892" customFormat="false" ht="19.5" hidden="false" customHeight="false" outlineLevel="0" collapsed="false">
      <c r="A13892" s="453" t="n">
        <v>39794</v>
      </c>
      <c r="B13892" s="454" t="s">
        <v>14503</v>
      </c>
      <c r="C13892" s="453" t="s">
        <v>102</v>
      </c>
      <c r="D13892" s="453" t="n">
        <v>38.68</v>
      </c>
      <c r="E13892" s="455" t="s">
        <v>10866</v>
      </c>
    </row>
    <row r="13893" customFormat="false" ht="19.5" hidden="false" customHeight="false" outlineLevel="0" collapsed="false">
      <c r="A13893" s="453" t="n">
        <v>39795</v>
      </c>
      <c r="B13893" s="454" t="s">
        <v>14504</v>
      </c>
      <c r="C13893" s="453" t="s">
        <v>102</v>
      </c>
      <c r="D13893" s="453" t="n">
        <v>61.12</v>
      </c>
      <c r="E13893" s="455" t="s">
        <v>10866</v>
      </c>
    </row>
    <row r="13894" customFormat="false" ht="19.5" hidden="false" customHeight="false" outlineLevel="0" collapsed="false">
      <c r="A13894" s="453" t="n">
        <v>39801</v>
      </c>
      <c r="B13894" s="454" t="s">
        <v>14505</v>
      </c>
      <c r="C13894" s="453" t="s">
        <v>102</v>
      </c>
      <c r="D13894" s="453" t="n">
        <v>129.06</v>
      </c>
      <c r="E13894" s="455" t="s">
        <v>10866</v>
      </c>
    </row>
    <row r="13895" customFormat="false" ht="19.5" hidden="false" customHeight="false" outlineLevel="0" collapsed="false">
      <c r="A13895" s="453" t="n">
        <v>39802</v>
      </c>
      <c r="B13895" s="454" t="s">
        <v>14506</v>
      </c>
      <c r="C13895" s="453" t="s">
        <v>102</v>
      </c>
      <c r="D13895" s="453" t="n">
        <v>189.18</v>
      </c>
      <c r="E13895" s="455" t="s">
        <v>10866</v>
      </c>
    </row>
    <row r="13896" customFormat="false" ht="19.5" hidden="false" customHeight="false" outlineLevel="0" collapsed="false">
      <c r="A13896" s="453" t="n">
        <v>39803</v>
      </c>
      <c r="B13896" s="454" t="s">
        <v>14507</v>
      </c>
      <c r="C13896" s="453" t="s">
        <v>102</v>
      </c>
      <c r="D13896" s="453" t="n">
        <v>263.9</v>
      </c>
      <c r="E13896" s="455" t="s">
        <v>10866</v>
      </c>
    </row>
    <row r="13897" customFormat="false" ht="19.5" hidden="false" customHeight="false" outlineLevel="0" collapsed="false">
      <c r="A13897" s="453" t="n">
        <v>39799</v>
      </c>
      <c r="B13897" s="454" t="s">
        <v>14508</v>
      </c>
      <c r="C13897" s="453" t="s">
        <v>102</v>
      </c>
      <c r="D13897" s="453" t="n">
        <v>45.09</v>
      </c>
      <c r="E13897" s="455" t="s">
        <v>10866</v>
      </c>
    </row>
    <row r="13898" customFormat="false" ht="19.5" hidden="false" customHeight="false" outlineLevel="0" collapsed="false">
      <c r="A13898" s="453" t="n">
        <v>39800</v>
      </c>
      <c r="B13898" s="454" t="s">
        <v>14509</v>
      </c>
      <c r="C13898" s="453" t="s">
        <v>102</v>
      </c>
      <c r="D13898" s="453" t="n">
        <v>76.81</v>
      </c>
      <c r="E13898" s="455" t="s">
        <v>10866</v>
      </c>
    </row>
    <row r="13899" customFormat="false" ht="19.5" hidden="false" customHeight="false" outlineLevel="0" collapsed="false">
      <c r="A13899" s="453" t="n">
        <v>43837</v>
      </c>
      <c r="B13899" s="454" t="s">
        <v>14510</v>
      </c>
      <c r="C13899" s="453" t="s">
        <v>102</v>
      </c>
      <c r="D13899" s="453" t="n">
        <v>1376.67</v>
      </c>
      <c r="E13899" s="455" t="s">
        <v>10866</v>
      </c>
    </row>
    <row r="13900" customFormat="false" ht="19.5" hidden="false" customHeight="false" outlineLevel="0" collapsed="false">
      <c r="A13900" s="453" t="n">
        <v>43836</v>
      </c>
      <c r="B13900" s="454" t="s">
        <v>14511</v>
      </c>
      <c r="C13900" s="453" t="s">
        <v>102</v>
      </c>
      <c r="D13900" s="453" t="n">
        <v>2801.28</v>
      </c>
      <c r="E13900" s="455" t="s">
        <v>10866</v>
      </c>
    </row>
    <row r="13901" customFormat="false" ht="19.5" hidden="false" customHeight="false" outlineLevel="0" collapsed="false">
      <c r="A13901" s="453" t="n">
        <v>21059</v>
      </c>
      <c r="B13901" s="454" t="s">
        <v>14512</v>
      </c>
      <c r="C13901" s="453" t="s">
        <v>102</v>
      </c>
      <c r="D13901" s="453"/>
      <c r="E13901" s="455" t="s">
        <v>10866</v>
      </c>
    </row>
    <row r="13902" customFormat="false" ht="19.5" hidden="false" customHeight="false" outlineLevel="0" collapsed="false">
      <c r="A13902" s="453" t="n">
        <v>11234</v>
      </c>
      <c r="B13902" s="454" t="s">
        <v>14513</v>
      </c>
      <c r="C13902" s="453" t="s">
        <v>102</v>
      </c>
      <c r="D13902" s="453"/>
      <c r="E13902" s="455" t="s">
        <v>10866</v>
      </c>
    </row>
    <row r="13903" customFormat="false" ht="19.5" hidden="false" customHeight="false" outlineLevel="0" collapsed="false">
      <c r="A13903" s="453" t="n">
        <v>21060</v>
      </c>
      <c r="B13903" s="454" t="s">
        <v>14514</v>
      </c>
      <c r="C13903" s="453" t="s">
        <v>102</v>
      </c>
      <c r="D13903" s="453"/>
      <c r="E13903" s="455" t="s">
        <v>10866</v>
      </c>
    </row>
    <row r="13904" customFormat="false" ht="19.5" hidden="false" customHeight="false" outlineLevel="0" collapsed="false">
      <c r="A13904" s="453" t="n">
        <v>21061</v>
      </c>
      <c r="B13904" s="454" t="s">
        <v>14515</v>
      </c>
      <c r="C13904" s="453" t="s">
        <v>102</v>
      </c>
      <c r="D13904" s="453"/>
      <c r="E13904" s="455" t="s">
        <v>10866</v>
      </c>
    </row>
    <row r="13905" customFormat="false" ht="19.5" hidden="false" customHeight="false" outlineLevel="0" collapsed="false">
      <c r="A13905" s="453" t="n">
        <v>21062</v>
      </c>
      <c r="B13905" s="454" t="s">
        <v>14516</v>
      </c>
      <c r="C13905" s="453" t="s">
        <v>102</v>
      </c>
      <c r="D13905" s="453"/>
      <c r="E13905" s="455" t="s">
        <v>10866</v>
      </c>
    </row>
    <row r="13906" customFormat="false" ht="19.5" hidden="false" customHeight="false" outlineLevel="0" collapsed="false">
      <c r="A13906" s="453" t="n">
        <v>11708</v>
      </c>
      <c r="B13906" s="454" t="s">
        <v>14517</v>
      </c>
      <c r="C13906" s="453" t="s">
        <v>102</v>
      </c>
      <c r="D13906" s="453"/>
      <c r="E13906" s="455" t="s">
        <v>10866</v>
      </c>
    </row>
    <row r="13907" customFormat="false" ht="19.5" hidden="false" customHeight="false" outlineLevel="0" collapsed="false">
      <c r="A13907" s="453" t="n">
        <v>11709</v>
      </c>
      <c r="B13907" s="454" t="s">
        <v>14518</v>
      </c>
      <c r="C13907" s="453" t="s">
        <v>102</v>
      </c>
      <c r="D13907" s="453"/>
      <c r="E13907" s="455" t="s">
        <v>10866</v>
      </c>
    </row>
    <row r="13908" customFormat="false" ht="19.5" hidden="false" customHeight="false" outlineLevel="0" collapsed="false">
      <c r="A13908" s="453" t="n">
        <v>11710</v>
      </c>
      <c r="B13908" s="454" t="s">
        <v>14519</v>
      </c>
      <c r="C13908" s="453" t="s">
        <v>102</v>
      </c>
      <c r="D13908" s="453"/>
      <c r="E13908" s="455" t="s">
        <v>10866</v>
      </c>
    </row>
    <row r="13909" customFormat="false" ht="19.5" hidden="false" customHeight="false" outlineLevel="0" collapsed="false">
      <c r="A13909" s="453" t="n">
        <v>11707</v>
      </c>
      <c r="B13909" s="454" t="s">
        <v>14520</v>
      </c>
      <c r="C13909" s="453" t="s">
        <v>102</v>
      </c>
      <c r="D13909" s="453"/>
      <c r="E13909" s="455" t="s">
        <v>10866</v>
      </c>
    </row>
    <row r="13910" customFormat="false" ht="19.5" hidden="false" customHeight="false" outlineLevel="0" collapsed="false">
      <c r="A13910" s="453" t="n">
        <v>5102</v>
      </c>
      <c r="B13910" s="454" t="s">
        <v>14521</v>
      </c>
      <c r="C13910" s="453" t="s">
        <v>102</v>
      </c>
      <c r="D13910" s="453" t="n">
        <v>15.36</v>
      </c>
      <c r="E13910" s="455" t="s">
        <v>10866</v>
      </c>
    </row>
    <row r="13911" customFormat="false" ht="19.5" hidden="false" customHeight="false" outlineLevel="0" collapsed="false">
      <c r="A13911" s="453" t="n">
        <v>11711</v>
      </c>
      <c r="B13911" s="454" t="s">
        <v>14522</v>
      </c>
      <c r="C13911" s="453" t="s">
        <v>102</v>
      </c>
      <c r="D13911" s="453" t="n">
        <v>12.8</v>
      </c>
      <c r="E13911" s="455" t="s">
        <v>10866</v>
      </c>
    </row>
    <row r="13912" customFormat="false" ht="19.5" hidden="false" customHeight="false" outlineLevel="0" collapsed="false">
      <c r="A13912" s="453" t="n">
        <v>11739</v>
      </c>
      <c r="B13912" s="454" t="s">
        <v>14523</v>
      </c>
      <c r="C13912" s="453" t="s">
        <v>102</v>
      </c>
      <c r="D13912" s="453" t="n">
        <v>10.95</v>
      </c>
      <c r="E13912" s="455" t="s">
        <v>10866</v>
      </c>
    </row>
    <row r="13913" customFormat="false" ht="19.5" hidden="false" customHeight="false" outlineLevel="0" collapsed="false">
      <c r="A13913" s="453" t="n">
        <v>11741</v>
      </c>
      <c r="B13913" s="454" t="s">
        <v>14524</v>
      </c>
      <c r="C13913" s="453" t="s">
        <v>102</v>
      </c>
      <c r="D13913" s="453" t="n">
        <v>13.94</v>
      </c>
      <c r="E13913" s="455" t="s">
        <v>10866</v>
      </c>
    </row>
    <row r="13914" customFormat="false" ht="19.5" hidden="false" customHeight="false" outlineLevel="0" collapsed="false">
      <c r="A13914" s="453" t="n">
        <v>11745</v>
      </c>
      <c r="B13914" s="454" t="s">
        <v>14525</v>
      </c>
      <c r="C13914" s="453" t="s">
        <v>102</v>
      </c>
      <c r="D13914" s="453" t="n">
        <v>18.37</v>
      </c>
      <c r="E13914" s="455" t="s">
        <v>10866</v>
      </c>
    </row>
    <row r="13915" customFormat="false" ht="19.5" hidden="false" customHeight="false" outlineLevel="0" collapsed="false">
      <c r="A13915" s="453" t="n">
        <v>11743</v>
      </c>
      <c r="B13915" s="454" t="s">
        <v>14526</v>
      </c>
      <c r="C13915" s="453" t="s">
        <v>102</v>
      </c>
      <c r="D13915" s="453" t="n">
        <v>11.7</v>
      </c>
      <c r="E13915" s="455" t="s">
        <v>10866</v>
      </c>
    </row>
    <row r="13916" customFormat="false" ht="19.5" hidden="false" customHeight="false" outlineLevel="0" collapsed="false">
      <c r="A13916" s="453" t="n">
        <v>5104</v>
      </c>
      <c r="B13916" s="454" t="s">
        <v>14527</v>
      </c>
      <c r="C13916" s="453" t="s">
        <v>488</v>
      </c>
      <c r="D13916" s="453" t="n">
        <v>88.23</v>
      </c>
      <c r="E13916" s="455" t="s">
        <v>10866</v>
      </c>
    </row>
    <row r="13917" customFormat="false" ht="19.5" hidden="false" customHeight="false" outlineLevel="0" collapsed="false">
      <c r="A13917" s="453" t="n">
        <v>44530</v>
      </c>
      <c r="B13917" s="454" t="s">
        <v>14528</v>
      </c>
      <c r="C13917" s="453" t="s">
        <v>102</v>
      </c>
      <c r="D13917" s="453" t="n">
        <v>61.33</v>
      </c>
      <c r="E13917" s="455" t="s">
        <v>10866</v>
      </c>
    </row>
    <row r="13918" customFormat="false" ht="19.5" hidden="false" customHeight="false" outlineLevel="0" collapsed="false">
      <c r="A13918" s="453" t="n">
        <v>2710</v>
      </c>
      <c r="B13918" s="454" t="s">
        <v>14529</v>
      </c>
      <c r="C13918" s="453" t="s">
        <v>102</v>
      </c>
      <c r="D13918" s="453" t="n">
        <v>52.93</v>
      </c>
      <c r="E13918" s="455" t="s">
        <v>10866</v>
      </c>
    </row>
    <row r="13919" customFormat="false" ht="19.5" hidden="false" customHeight="false" outlineLevel="0" collapsed="false">
      <c r="A13919" s="453" t="n">
        <v>14575</v>
      </c>
      <c r="B13919" s="454" t="s">
        <v>14530</v>
      </c>
      <c r="C13919" s="453" t="s">
        <v>102</v>
      </c>
      <c r="D13919" s="453"/>
      <c r="E13919" s="455" t="s">
        <v>10866</v>
      </c>
    </row>
    <row r="13920" customFormat="false" ht="19.5" hidden="false" customHeight="false" outlineLevel="0" collapsed="false">
      <c r="A13920" s="453" t="n">
        <v>44048</v>
      </c>
      <c r="B13920" s="454" t="s">
        <v>14531</v>
      </c>
      <c r="C13920" s="453" t="s">
        <v>102</v>
      </c>
      <c r="D13920" s="453"/>
      <c r="E13920" s="455" t="s">
        <v>10866</v>
      </c>
    </row>
    <row r="13921" customFormat="false" ht="19.5" hidden="false" customHeight="false" outlineLevel="0" collapsed="false">
      <c r="A13921" s="453" t="n">
        <v>44026</v>
      </c>
      <c r="B13921" s="454" t="s">
        <v>14532</v>
      </c>
      <c r="C13921" s="453" t="s">
        <v>102</v>
      </c>
      <c r="D13921" s="453"/>
      <c r="E13921" s="455" t="s">
        <v>10866</v>
      </c>
    </row>
    <row r="13922" customFormat="false" ht="19.5" hidden="false" customHeight="false" outlineLevel="0" collapsed="false">
      <c r="A13922" s="453" t="n">
        <v>44024</v>
      </c>
      <c r="B13922" s="454" t="s">
        <v>14533</v>
      </c>
      <c r="C13922" s="453" t="s">
        <v>102</v>
      </c>
      <c r="D13922" s="453"/>
      <c r="E13922" s="455" t="s">
        <v>10866</v>
      </c>
    </row>
    <row r="13923" customFormat="false" ht="19.5" hidden="false" customHeight="false" outlineLevel="0" collapsed="false">
      <c r="A13923" s="453" t="n">
        <v>44025</v>
      </c>
      <c r="B13923" s="454" t="s">
        <v>14534</v>
      </c>
      <c r="C13923" s="453" t="s">
        <v>102</v>
      </c>
      <c r="D13923" s="453"/>
      <c r="E13923" s="455" t="s">
        <v>10866</v>
      </c>
    </row>
    <row r="13924" customFormat="false" ht="19.5" hidden="false" customHeight="false" outlineLevel="0" collapsed="false">
      <c r="A13924" s="453" t="n">
        <v>44022</v>
      </c>
      <c r="B13924" s="454" t="s">
        <v>14535</v>
      </c>
      <c r="C13924" s="453" t="s">
        <v>102</v>
      </c>
      <c r="D13924" s="453"/>
      <c r="E13924" s="455" t="s">
        <v>10866</v>
      </c>
    </row>
    <row r="13925" customFormat="false" ht="19.5" hidden="false" customHeight="false" outlineLevel="0" collapsed="false">
      <c r="A13925" s="453" t="n">
        <v>44023</v>
      </c>
      <c r="B13925" s="454" t="s">
        <v>14536</v>
      </c>
      <c r="C13925" s="453" t="s">
        <v>102</v>
      </c>
      <c r="D13925" s="453"/>
      <c r="E13925" s="455" t="s">
        <v>10866</v>
      </c>
    </row>
    <row r="13926" customFormat="false" ht="19.5" hidden="false" customHeight="false" outlineLevel="0" collapsed="false">
      <c r="A13926" s="453" t="n">
        <v>43966</v>
      </c>
      <c r="B13926" s="454" t="s">
        <v>14537</v>
      </c>
      <c r="C13926" s="453" t="s">
        <v>102</v>
      </c>
      <c r="D13926" s="453"/>
      <c r="E13926" s="455" t="s">
        <v>10866</v>
      </c>
    </row>
    <row r="13927" customFormat="false" ht="19.5" hidden="false" customHeight="false" outlineLevel="0" collapsed="false">
      <c r="A13927" s="453" t="n">
        <v>43967</v>
      </c>
      <c r="B13927" s="454" t="s">
        <v>14538</v>
      </c>
      <c r="C13927" s="453" t="s">
        <v>102</v>
      </c>
      <c r="D13927" s="453"/>
      <c r="E13927" s="455" t="s">
        <v>10866</v>
      </c>
    </row>
    <row r="13928" customFormat="false" ht="19.5" hidden="false" customHeight="false" outlineLevel="0" collapsed="false">
      <c r="A13928" s="453" t="n">
        <v>43968</v>
      </c>
      <c r="B13928" s="454" t="s">
        <v>14539</v>
      </c>
      <c r="C13928" s="453" t="s">
        <v>102</v>
      </c>
      <c r="D13928" s="453"/>
      <c r="E13928" s="455" t="s">
        <v>10866</v>
      </c>
    </row>
    <row r="13929" customFormat="false" ht="19.5" hidden="false" customHeight="false" outlineLevel="0" collapsed="false">
      <c r="A13929" s="453" t="n">
        <v>43969</v>
      </c>
      <c r="B13929" s="454" t="s">
        <v>14540</v>
      </c>
      <c r="C13929" s="453" t="s">
        <v>102</v>
      </c>
      <c r="D13929" s="453"/>
      <c r="E13929" s="455" t="s">
        <v>10866</v>
      </c>
    </row>
    <row r="13930" customFormat="false" ht="19.5" hidden="false" customHeight="false" outlineLevel="0" collapsed="false">
      <c r="A13930" s="453" t="n">
        <v>44021</v>
      </c>
      <c r="B13930" s="454" t="s">
        <v>14541</v>
      </c>
      <c r="C13930" s="453" t="s">
        <v>102</v>
      </c>
      <c r="D13930" s="453"/>
      <c r="E13930" s="455" t="s">
        <v>10866</v>
      </c>
    </row>
    <row r="13931" customFormat="false" ht="19.5" hidden="false" customHeight="false" outlineLevel="0" collapsed="false">
      <c r="A13931" s="453" t="n">
        <v>43970</v>
      </c>
      <c r="B13931" s="454" t="s">
        <v>14542</v>
      </c>
      <c r="C13931" s="453" t="s">
        <v>102</v>
      </c>
      <c r="D13931" s="453"/>
      <c r="E13931" s="455" t="s">
        <v>10866</v>
      </c>
    </row>
    <row r="13932" customFormat="false" ht="19.5" hidden="false" customHeight="false" outlineLevel="0" collapsed="false">
      <c r="A13932" s="453" t="n">
        <v>20043</v>
      </c>
      <c r="B13932" s="454" t="s">
        <v>14543</v>
      </c>
      <c r="C13932" s="453" t="s">
        <v>102</v>
      </c>
      <c r="D13932" s="453" t="n">
        <v>10.72</v>
      </c>
      <c r="E13932" s="455" t="s">
        <v>10866</v>
      </c>
    </row>
    <row r="13933" customFormat="false" ht="19.5" hidden="false" customHeight="false" outlineLevel="0" collapsed="false">
      <c r="A13933" s="453" t="n">
        <v>20044</v>
      </c>
      <c r="B13933" s="454" t="s">
        <v>14544</v>
      </c>
      <c r="C13933" s="453" t="s">
        <v>102</v>
      </c>
      <c r="D13933" s="453" t="n">
        <v>12.43</v>
      </c>
      <c r="E13933" s="455" t="s">
        <v>10866</v>
      </c>
    </row>
    <row r="13934" customFormat="false" ht="19.5" hidden="false" customHeight="false" outlineLevel="0" collapsed="false">
      <c r="A13934" s="453" t="n">
        <v>20042</v>
      </c>
      <c r="B13934" s="454" t="s">
        <v>14545</v>
      </c>
      <c r="C13934" s="453" t="s">
        <v>102</v>
      </c>
      <c r="D13934" s="453" t="n">
        <v>9.3</v>
      </c>
      <c r="E13934" s="455" t="s">
        <v>10866</v>
      </c>
    </row>
    <row r="13935" customFormat="false" ht="19.5" hidden="false" customHeight="false" outlineLevel="0" collapsed="false">
      <c r="A13935" s="453" t="n">
        <v>20046</v>
      </c>
      <c r="B13935" s="454" t="s">
        <v>14546</v>
      </c>
      <c r="C13935" s="453" t="s">
        <v>102</v>
      </c>
      <c r="D13935" s="453" t="n">
        <v>22.02</v>
      </c>
      <c r="E13935" s="455" t="s">
        <v>10866</v>
      </c>
    </row>
    <row r="13936" customFormat="false" ht="19.5" hidden="false" customHeight="false" outlineLevel="0" collapsed="false">
      <c r="A13936" s="453" t="n">
        <v>20047</v>
      </c>
      <c r="B13936" s="454" t="s">
        <v>14547</v>
      </c>
      <c r="C13936" s="453" t="s">
        <v>102</v>
      </c>
      <c r="D13936" s="453" t="n">
        <v>66.02</v>
      </c>
      <c r="E13936" s="455" t="s">
        <v>10866</v>
      </c>
    </row>
    <row r="13937" customFormat="false" ht="19.5" hidden="false" customHeight="false" outlineLevel="0" collapsed="false">
      <c r="A13937" s="453" t="n">
        <v>20045</v>
      </c>
      <c r="B13937" s="454" t="s">
        <v>14548</v>
      </c>
      <c r="C13937" s="453" t="s">
        <v>102</v>
      </c>
      <c r="D13937" s="453" t="n">
        <v>11.14</v>
      </c>
      <c r="E13937" s="455" t="s">
        <v>10866</v>
      </c>
    </row>
    <row r="13938" customFormat="false" ht="19.5" hidden="false" customHeight="false" outlineLevel="0" collapsed="false">
      <c r="A13938" s="453" t="n">
        <v>20972</v>
      </c>
      <c r="B13938" s="454" t="s">
        <v>14549</v>
      </c>
      <c r="C13938" s="453" t="s">
        <v>102</v>
      </c>
      <c r="D13938" s="453" t="n">
        <v>117.85</v>
      </c>
      <c r="E13938" s="455" t="s">
        <v>10866</v>
      </c>
    </row>
    <row r="13939" customFormat="false" ht="19.5" hidden="false" customHeight="false" outlineLevel="0" collapsed="false">
      <c r="A13939" s="453" t="n">
        <v>11321</v>
      </c>
      <c r="B13939" s="454" t="s">
        <v>14550</v>
      </c>
      <c r="C13939" s="453" t="s">
        <v>102</v>
      </c>
      <c r="D13939" s="453"/>
      <c r="E13939" s="455" t="s">
        <v>10866</v>
      </c>
    </row>
    <row r="13940" customFormat="false" ht="19.5" hidden="false" customHeight="false" outlineLevel="0" collapsed="false">
      <c r="A13940" s="453" t="n">
        <v>11323</v>
      </c>
      <c r="B13940" s="454" t="s">
        <v>14551</v>
      </c>
      <c r="C13940" s="453" t="s">
        <v>102</v>
      </c>
      <c r="D13940" s="453"/>
      <c r="E13940" s="455" t="s">
        <v>10866</v>
      </c>
    </row>
    <row r="13941" customFormat="false" ht="19.5" hidden="false" customHeight="false" outlineLevel="0" collapsed="false">
      <c r="A13941" s="453" t="n">
        <v>20327</v>
      </c>
      <c r="B13941" s="454" t="s">
        <v>14552</v>
      </c>
      <c r="C13941" s="453" t="s">
        <v>102</v>
      </c>
      <c r="D13941" s="453"/>
      <c r="E13941" s="455" t="s">
        <v>10866</v>
      </c>
    </row>
    <row r="13942" customFormat="false" ht="19.5" hidden="false" customHeight="false" outlineLevel="0" collapsed="false">
      <c r="A13942" s="453" t="n">
        <v>6034</v>
      </c>
      <c r="B13942" s="454" t="s">
        <v>14553</v>
      </c>
      <c r="C13942" s="453" t="s">
        <v>102</v>
      </c>
      <c r="D13942" s="453" t="n">
        <v>20.78</v>
      </c>
      <c r="E13942" s="455" t="s">
        <v>10866</v>
      </c>
    </row>
    <row r="13943" customFormat="false" ht="19.5" hidden="false" customHeight="false" outlineLevel="0" collapsed="false">
      <c r="A13943" s="453" t="n">
        <v>6036</v>
      </c>
      <c r="B13943" s="454" t="s">
        <v>14554</v>
      </c>
      <c r="C13943" s="453" t="s">
        <v>102</v>
      </c>
      <c r="D13943" s="453" t="n">
        <v>28.3</v>
      </c>
      <c r="E13943" s="455" t="s">
        <v>10866</v>
      </c>
    </row>
    <row r="13944" customFormat="false" ht="19.5" hidden="false" customHeight="false" outlineLevel="0" collapsed="false">
      <c r="A13944" s="453" t="n">
        <v>6031</v>
      </c>
      <c r="B13944" s="454" t="s">
        <v>14555</v>
      </c>
      <c r="C13944" s="453" t="s">
        <v>102</v>
      </c>
      <c r="D13944" s="453" t="n">
        <v>33.25</v>
      </c>
      <c r="E13944" s="455" t="s">
        <v>482</v>
      </c>
    </row>
    <row r="13945" customFormat="false" ht="19.5" hidden="false" customHeight="false" outlineLevel="0" collapsed="false">
      <c r="A13945" s="453" t="n">
        <v>6029</v>
      </c>
      <c r="B13945" s="454" t="s">
        <v>14556</v>
      </c>
      <c r="C13945" s="453" t="s">
        <v>102</v>
      </c>
      <c r="D13945" s="453" t="n">
        <v>33.6</v>
      </c>
      <c r="E13945" s="455" t="s">
        <v>10866</v>
      </c>
    </row>
    <row r="13946" customFormat="false" ht="19.5" hidden="false" customHeight="false" outlineLevel="0" collapsed="false">
      <c r="A13946" s="453" t="n">
        <v>6033</v>
      </c>
      <c r="B13946" s="454" t="s">
        <v>14557</v>
      </c>
      <c r="C13946" s="453" t="s">
        <v>102</v>
      </c>
      <c r="D13946" s="453" t="n">
        <v>44.29</v>
      </c>
      <c r="E13946" s="455" t="s">
        <v>10866</v>
      </c>
    </row>
    <row r="13947" customFormat="false" ht="19.5" hidden="false" customHeight="false" outlineLevel="0" collapsed="false">
      <c r="A13947" s="453" t="n">
        <v>11672</v>
      </c>
      <c r="B13947" s="454" t="s">
        <v>14558</v>
      </c>
      <c r="C13947" s="453" t="s">
        <v>102</v>
      </c>
      <c r="D13947" s="453" t="n">
        <v>96.34</v>
      </c>
      <c r="E13947" s="455" t="s">
        <v>10866</v>
      </c>
    </row>
    <row r="13948" customFormat="false" ht="19.5" hidden="false" customHeight="false" outlineLevel="0" collapsed="false">
      <c r="A13948" s="453" t="n">
        <v>11669</v>
      </c>
      <c r="B13948" s="454" t="s">
        <v>14559</v>
      </c>
      <c r="C13948" s="453" t="s">
        <v>102</v>
      </c>
      <c r="D13948" s="453" t="n">
        <v>91.75</v>
      </c>
      <c r="E13948" s="455" t="s">
        <v>10866</v>
      </c>
    </row>
    <row r="13949" customFormat="false" ht="19.5" hidden="false" customHeight="false" outlineLevel="0" collapsed="false">
      <c r="A13949" s="453" t="n">
        <v>20055</v>
      </c>
      <c r="B13949" s="454" t="s">
        <v>14560</v>
      </c>
      <c r="C13949" s="453" t="s">
        <v>102</v>
      </c>
      <c r="D13949" s="453" t="n">
        <v>68.71</v>
      </c>
      <c r="E13949" s="455" t="s">
        <v>10866</v>
      </c>
    </row>
    <row r="13950" customFormat="false" ht="19.5" hidden="false" customHeight="false" outlineLevel="0" collapsed="false">
      <c r="A13950" s="453" t="n">
        <v>11670</v>
      </c>
      <c r="B13950" s="454" t="s">
        <v>14561</v>
      </c>
      <c r="C13950" s="453" t="s">
        <v>102</v>
      </c>
      <c r="D13950" s="453" t="n">
        <v>35.15</v>
      </c>
      <c r="E13950" s="455" t="s">
        <v>10866</v>
      </c>
    </row>
    <row r="13951" customFormat="false" ht="19.5" hidden="false" customHeight="false" outlineLevel="0" collapsed="false">
      <c r="A13951" s="453" t="n">
        <v>11671</v>
      </c>
      <c r="B13951" s="454" t="s">
        <v>14562</v>
      </c>
      <c r="C13951" s="453" t="s">
        <v>102</v>
      </c>
      <c r="D13951" s="453" t="n">
        <v>147.44</v>
      </c>
      <c r="E13951" s="455" t="s">
        <v>10866</v>
      </c>
    </row>
    <row r="13952" customFormat="false" ht="19.5" hidden="false" customHeight="false" outlineLevel="0" collapsed="false">
      <c r="A13952" s="453" t="n">
        <v>6032</v>
      </c>
      <c r="B13952" s="454" t="s">
        <v>14563</v>
      </c>
      <c r="C13952" s="453" t="s">
        <v>102</v>
      </c>
      <c r="D13952" s="453" t="n">
        <v>42.11</v>
      </c>
      <c r="E13952" s="455" t="s">
        <v>10866</v>
      </c>
    </row>
    <row r="13953" customFormat="false" ht="19.5" hidden="false" customHeight="false" outlineLevel="0" collapsed="false">
      <c r="A13953" s="453" t="n">
        <v>11673</v>
      </c>
      <c r="B13953" s="454" t="s">
        <v>14564</v>
      </c>
      <c r="C13953" s="453" t="s">
        <v>102</v>
      </c>
      <c r="D13953" s="453" t="n">
        <v>33.17</v>
      </c>
      <c r="E13953" s="455" t="s">
        <v>10866</v>
      </c>
    </row>
    <row r="13954" customFormat="false" ht="19.5" hidden="false" customHeight="false" outlineLevel="0" collapsed="false">
      <c r="A13954" s="453" t="n">
        <v>11674</v>
      </c>
      <c r="B13954" s="454" t="s">
        <v>14565</v>
      </c>
      <c r="C13954" s="453" t="s">
        <v>102</v>
      </c>
      <c r="D13954" s="453" t="n">
        <v>42.71</v>
      </c>
      <c r="E13954" s="455" t="s">
        <v>10866</v>
      </c>
    </row>
    <row r="13955" customFormat="false" ht="19.5" hidden="false" customHeight="false" outlineLevel="0" collapsed="false">
      <c r="A13955" s="453" t="n">
        <v>11675</v>
      </c>
      <c r="B13955" s="454" t="s">
        <v>14566</v>
      </c>
      <c r="C13955" s="453" t="s">
        <v>102</v>
      </c>
      <c r="D13955" s="453" t="n">
        <v>67.8</v>
      </c>
      <c r="E13955" s="455" t="s">
        <v>10866</v>
      </c>
    </row>
    <row r="13956" customFormat="false" ht="19.5" hidden="false" customHeight="false" outlineLevel="0" collapsed="false">
      <c r="A13956" s="453" t="n">
        <v>11676</v>
      </c>
      <c r="B13956" s="454" t="s">
        <v>14567</v>
      </c>
      <c r="C13956" s="453" t="s">
        <v>102</v>
      </c>
      <c r="D13956" s="453" t="n">
        <v>90.68</v>
      </c>
      <c r="E13956" s="455" t="s">
        <v>10866</v>
      </c>
    </row>
    <row r="13957" customFormat="false" ht="19.5" hidden="false" customHeight="false" outlineLevel="0" collapsed="false">
      <c r="A13957" s="453" t="n">
        <v>11677</v>
      </c>
      <c r="B13957" s="454" t="s">
        <v>14568</v>
      </c>
      <c r="C13957" s="453" t="s">
        <v>102</v>
      </c>
      <c r="D13957" s="453" t="n">
        <v>93.65</v>
      </c>
      <c r="E13957" s="455" t="s">
        <v>10866</v>
      </c>
    </row>
    <row r="13958" customFormat="false" ht="19.5" hidden="false" customHeight="false" outlineLevel="0" collapsed="false">
      <c r="A13958" s="453" t="n">
        <v>11678</v>
      </c>
      <c r="B13958" s="454" t="s">
        <v>14569</v>
      </c>
      <c r="C13958" s="453" t="s">
        <v>102</v>
      </c>
      <c r="D13958" s="453" t="n">
        <v>171.51</v>
      </c>
      <c r="E13958" s="455" t="s">
        <v>10866</v>
      </c>
    </row>
    <row r="13959" customFormat="false" ht="19.5" hidden="false" customHeight="false" outlineLevel="0" collapsed="false">
      <c r="A13959" s="453" t="n">
        <v>6038</v>
      </c>
      <c r="B13959" s="454" t="s">
        <v>14570</v>
      </c>
      <c r="C13959" s="453" t="s">
        <v>102</v>
      </c>
      <c r="D13959" s="453" t="n">
        <v>10.88</v>
      </c>
      <c r="E13959" s="455" t="s">
        <v>10866</v>
      </c>
    </row>
    <row r="13960" customFormat="false" ht="19.5" hidden="false" customHeight="false" outlineLevel="0" collapsed="false">
      <c r="A13960" s="453" t="n">
        <v>11718</v>
      </c>
      <c r="B13960" s="454" t="s">
        <v>14571</v>
      </c>
      <c r="C13960" s="453" t="s">
        <v>102</v>
      </c>
      <c r="D13960" s="453" t="n">
        <v>31.03</v>
      </c>
      <c r="E13960" s="455" t="s">
        <v>10866</v>
      </c>
    </row>
    <row r="13961" customFormat="false" ht="19.5" hidden="false" customHeight="false" outlineLevel="0" collapsed="false">
      <c r="A13961" s="453" t="n">
        <v>6037</v>
      </c>
      <c r="B13961" s="454" t="s">
        <v>14572</v>
      </c>
      <c r="C13961" s="453" t="s">
        <v>102</v>
      </c>
      <c r="D13961" s="453" t="n">
        <v>22.64</v>
      </c>
      <c r="E13961" s="455" t="s">
        <v>10866</v>
      </c>
    </row>
    <row r="13962" customFormat="false" ht="19.5" hidden="false" customHeight="false" outlineLevel="0" collapsed="false">
      <c r="A13962" s="453" t="n">
        <v>11719</v>
      </c>
      <c r="B13962" s="454" t="s">
        <v>14573</v>
      </c>
      <c r="C13962" s="453" t="s">
        <v>102</v>
      </c>
      <c r="D13962" s="453" t="n">
        <v>25.17</v>
      </c>
      <c r="E13962" s="455" t="s">
        <v>10866</v>
      </c>
    </row>
    <row r="13963" customFormat="false" ht="19.5" hidden="false" customHeight="false" outlineLevel="0" collapsed="false">
      <c r="A13963" s="453" t="n">
        <v>6010</v>
      </c>
      <c r="B13963" s="454" t="s">
        <v>14574</v>
      </c>
      <c r="C13963" s="453" t="s">
        <v>102</v>
      </c>
      <c r="D13963" s="453" t="n">
        <v>122.81</v>
      </c>
      <c r="E13963" s="455" t="s">
        <v>10866</v>
      </c>
    </row>
    <row r="13964" customFormat="false" ht="19.5" hidden="false" customHeight="false" outlineLevel="0" collapsed="false">
      <c r="A13964" s="453" t="n">
        <v>6017</v>
      </c>
      <c r="B13964" s="454" t="s">
        <v>14575</v>
      </c>
      <c r="C13964" s="453" t="s">
        <v>102</v>
      </c>
      <c r="D13964" s="453" t="n">
        <v>97.28</v>
      </c>
      <c r="E13964" s="455" t="s">
        <v>10866</v>
      </c>
    </row>
    <row r="13965" customFormat="false" ht="19.5" hidden="false" customHeight="false" outlineLevel="0" collapsed="false">
      <c r="A13965" s="453" t="n">
        <v>6019</v>
      </c>
      <c r="B13965" s="454" t="s">
        <v>14576</v>
      </c>
      <c r="C13965" s="453" t="s">
        <v>102</v>
      </c>
      <c r="D13965" s="453" t="n">
        <v>71.38</v>
      </c>
      <c r="E13965" s="455" t="s">
        <v>10866</v>
      </c>
    </row>
    <row r="13966" customFormat="false" ht="19.5" hidden="false" customHeight="false" outlineLevel="0" collapsed="false">
      <c r="A13966" s="453" t="n">
        <v>6020</v>
      </c>
      <c r="B13966" s="454" t="s">
        <v>14577</v>
      </c>
      <c r="C13966" s="453" t="s">
        <v>102</v>
      </c>
      <c r="D13966" s="453" t="n">
        <v>42.87</v>
      </c>
      <c r="E13966" s="455" t="s">
        <v>10866</v>
      </c>
    </row>
    <row r="13967" customFormat="false" ht="19.5" hidden="false" customHeight="false" outlineLevel="0" collapsed="false">
      <c r="A13967" s="453" t="n">
        <v>6011</v>
      </c>
      <c r="B13967" s="454" t="s">
        <v>14578</v>
      </c>
      <c r="C13967" s="453" t="s">
        <v>102</v>
      </c>
      <c r="D13967" s="453" t="n">
        <v>354.77</v>
      </c>
      <c r="E13967" s="455" t="s">
        <v>10866</v>
      </c>
    </row>
    <row r="13968" customFormat="false" ht="19.5" hidden="false" customHeight="false" outlineLevel="0" collapsed="false">
      <c r="A13968" s="453" t="n">
        <v>6028</v>
      </c>
      <c r="B13968" s="454" t="s">
        <v>14579</v>
      </c>
      <c r="C13968" s="453" t="s">
        <v>102</v>
      </c>
      <c r="D13968" s="453" t="n">
        <v>171.07</v>
      </c>
      <c r="E13968" s="455" t="s">
        <v>10866</v>
      </c>
    </row>
    <row r="13969" customFormat="false" ht="19.5" hidden="false" customHeight="false" outlineLevel="0" collapsed="false">
      <c r="A13969" s="453" t="n">
        <v>6012</v>
      </c>
      <c r="B13969" s="454" t="s">
        <v>14580</v>
      </c>
      <c r="C13969" s="453" t="s">
        <v>102</v>
      </c>
      <c r="D13969" s="453" t="n">
        <v>429.52</v>
      </c>
      <c r="E13969" s="455" t="s">
        <v>10866</v>
      </c>
    </row>
    <row r="13970" customFormat="false" ht="19.5" hidden="false" customHeight="false" outlineLevel="0" collapsed="false">
      <c r="A13970" s="453" t="n">
        <v>6016</v>
      </c>
      <c r="B13970" s="454" t="s">
        <v>14581</v>
      </c>
      <c r="C13970" s="453" t="s">
        <v>102</v>
      </c>
      <c r="D13970" s="453" t="n">
        <v>45.22</v>
      </c>
      <c r="E13970" s="455" t="s">
        <v>10866</v>
      </c>
    </row>
    <row r="13971" customFormat="false" ht="19.5" hidden="false" customHeight="false" outlineLevel="0" collapsed="false">
      <c r="A13971" s="453" t="n">
        <v>6027</v>
      </c>
      <c r="B13971" s="454" t="s">
        <v>14582</v>
      </c>
      <c r="C13971" s="453" t="s">
        <v>102</v>
      </c>
      <c r="D13971" s="453" t="n">
        <v>894.96</v>
      </c>
      <c r="E13971" s="455" t="s">
        <v>10866</v>
      </c>
    </row>
    <row r="13972" customFormat="false" ht="19.5" hidden="false" customHeight="false" outlineLevel="0" collapsed="false">
      <c r="A13972" s="453" t="n">
        <v>6015</v>
      </c>
      <c r="B13972" s="454" t="s">
        <v>14583</v>
      </c>
      <c r="C13972" s="453" t="s">
        <v>102</v>
      </c>
      <c r="D13972" s="453" t="n">
        <v>196.39</v>
      </c>
      <c r="E13972" s="455" t="s">
        <v>10866</v>
      </c>
    </row>
    <row r="13973" customFormat="false" ht="19.5" hidden="false" customHeight="false" outlineLevel="0" collapsed="false">
      <c r="A13973" s="453" t="n">
        <v>6014</v>
      </c>
      <c r="B13973" s="454" t="s">
        <v>14584</v>
      </c>
      <c r="C13973" s="453" t="s">
        <v>102</v>
      </c>
      <c r="D13973" s="453" t="n">
        <v>187.76</v>
      </c>
      <c r="E13973" s="455" t="s">
        <v>10866</v>
      </c>
    </row>
    <row r="13974" customFormat="false" ht="19.5" hidden="false" customHeight="false" outlineLevel="0" collapsed="false">
      <c r="A13974" s="453" t="n">
        <v>6013</v>
      </c>
      <c r="B13974" s="454" t="s">
        <v>14585</v>
      </c>
      <c r="C13974" s="453" t="s">
        <v>102</v>
      </c>
      <c r="D13974" s="453" t="n">
        <v>135.05</v>
      </c>
      <c r="E13974" s="455" t="s">
        <v>10866</v>
      </c>
    </row>
    <row r="13975" customFormat="false" ht="19.5" hidden="false" customHeight="false" outlineLevel="0" collapsed="false">
      <c r="A13975" s="453" t="n">
        <v>6006</v>
      </c>
      <c r="B13975" s="454" t="s">
        <v>14586</v>
      </c>
      <c r="C13975" s="453" t="s">
        <v>102</v>
      </c>
      <c r="D13975" s="453" t="n">
        <v>97.79</v>
      </c>
      <c r="E13975" s="455" t="s">
        <v>10866</v>
      </c>
    </row>
    <row r="13976" customFormat="false" ht="19.5" hidden="false" customHeight="false" outlineLevel="0" collapsed="false">
      <c r="A13976" s="453" t="n">
        <v>6005</v>
      </c>
      <c r="B13976" s="454" t="s">
        <v>14587</v>
      </c>
      <c r="C13976" s="453" t="s">
        <v>102</v>
      </c>
      <c r="D13976" s="453" t="n">
        <v>110.32</v>
      </c>
      <c r="E13976" s="455" t="s">
        <v>482</v>
      </c>
    </row>
    <row r="13977" customFormat="false" ht="19.5" hidden="false" customHeight="false" outlineLevel="0" collapsed="false">
      <c r="A13977" s="453" t="n">
        <v>11756</v>
      </c>
      <c r="B13977" s="454" t="s">
        <v>14588</v>
      </c>
      <c r="C13977" s="453" t="s">
        <v>102</v>
      </c>
      <c r="D13977" s="453" t="n">
        <v>52.69</v>
      </c>
      <c r="E13977" s="455" t="s">
        <v>10866</v>
      </c>
    </row>
    <row r="13978" customFormat="false" ht="19.5" hidden="false" customHeight="false" outlineLevel="0" collapsed="false">
      <c r="A13978" s="453" t="n">
        <v>10904</v>
      </c>
      <c r="B13978" s="454" t="s">
        <v>14589</v>
      </c>
      <c r="C13978" s="453" t="s">
        <v>102</v>
      </c>
      <c r="D13978" s="453" t="n">
        <v>165</v>
      </c>
      <c r="E13978" s="455" t="s">
        <v>482</v>
      </c>
    </row>
    <row r="13979" customFormat="false" ht="19.5" hidden="false" customHeight="false" outlineLevel="0" collapsed="false">
      <c r="A13979" s="453" t="n">
        <v>11752</v>
      </c>
      <c r="B13979" s="454" t="s">
        <v>14590</v>
      </c>
      <c r="C13979" s="453" t="s">
        <v>102</v>
      </c>
      <c r="D13979" s="453" t="n">
        <v>30.38</v>
      </c>
      <c r="E13979" s="455" t="s">
        <v>10866</v>
      </c>
    </row>
    <row r="13980" customFormat="false" ht="19.5" hidden="false" customHeight="false" outlineLevel="0" collapsed="false">
      <c r="A13980" s="453" t="n">
        <v>11753</v>
      </c>
      <c r="B13980" s="454" t="s">
        <v>14591</v>
      </c>
      <c r="C13980" s="453" t="s">
        <v>102</v>
      </c>
      <c r="D13980" s="453" t="n">
        <v>36.27</v>
      </c>
      <c r="E13980" s="455" t="s">
        <v>10866</v>
      </c>
    </row>
    <row r="13981" customFormat="false" ht="19.5" hidden="false" customHeight="false" outlineLevel="0" collapsed="false">
      <c r="A13981" s="453" t="n">
        <v>6021</v>
      </c>
      <c r="B13981" s="454" t="s">
        <v>14592</v>
      </c>
      <c r="C13981" s="453" t="s">
        <v>102</v>
      </c>
      <c r="D13981" s="453" t="n">
        <v>100.66</v>
      </c>
      <c r="E13981" s="455" t="s">
        <v>10866</v>
      </c>
    </row>
    <row r="13982" customFormat="false" ht="19.5" hidden="false" customHeight="false" outlineLevel="0" collapsed="false">
      <c r="A13982" s="453" t="n">
        <v>6024</v>
      </c>
      <c r="B13982" s="454" t="s">
        <v>14593</v>
      </c>
      <c r="C13982" s="453" t="s">
        <v>102</v>
      </c>
      <c r="D13982" s="453" t="n">
        <v>104.05</v>
      </c>
      <c r="E13982" s="455" t="s">
        <v>10866</v>
      </c>
    </row>
    <row r="13983" customFormat="false" ht="19.5" hidden="false" customHeight="false" outlineLevel="0" collapsed="false">
      <c r="A13983" s="453" t="n">
        <v>45394</v>
      </c>
      <c r="B13983" s="454" t="s">
        <v>14594</v>
      </c>
      <c r="C13983" s="453" t="s">
        <v>102</v>
      </c>
      <c r="D13983" s="453" t="n">
        <v>35.98</v>
      </c>
      <c r="E13983" s="455" t="s">
        <v>10866</v>
      </c>
    </row>
    <row r="13984" customFormat="false" ht="19.5" hidden="false" customHeight="false" outlineLevel="0" collapsed="false">
      <c r="A13984" s="453" t="n">
        <v>13897</v>
      </c>
      <c r="B13984" s="454" t="s">
        <v>14595</v>
      </c>
      <c r="C13984" s="453" t="s">
        <v>102</v>
      </c>
      <c r="D13984" s="453"/>
      <c r="E13984" s="455" t="s">
        <v>10866</v>
      </c>
    </row>
    <row r="13985" customFormat="false" ht="19.5" hidden="false" customHeight="false" outlineLevel="0" collapsed="false">
      <c r="A13985" s="453" t="n">
        <v>34357</v>
      </c>
      <c r="B13985" s="454" t="s">
        <v>14596</v>
      </c>
      <c r="C13985" s="453" t="s">
        <v>488</v>
      </c>
      <c r="D13985" s="453" t="n">
        <v>4.69</v>
      </c>
      <c r="E13985" s="455" t="s">
        <v>10866</v>
      </c>
    </row>
    <row r="13986" customFormat="false" ht="19.5" hidden="false" customHeight="false" outlineLevel="0" collapsed="false">
      <c r="A13986" s="453" t="n">
        <v>37329</v>
      </c>
      <c r="B13986" s="454" t="s">
        <v>14597</v>
      </c>
      <c r="C13986" s="453" t="s">
        <v>488</v>
      </c>
      <c r="D13986" s="453" t="n">
        <v>98.93</v>
      </c>
      <c r="E13986" s="455" t="s">
        <v>10866</v>
      </c>
    </row>
    <row r="13987" customFormat="false" ht="19.5" hidden="false" customHeight="false" outlineLevel="0" collapsed="false">
      <c r="A13987" s="453" t="n">
        <v>2510</v>
      </c>
      <c r="B13987" s="454" t="s">
        <v>14598</v>
      </c>
      <c r="C13987" s="453" t="s">
        <v>102</v>
      </c>
      <c r="D13987" s="453"/>
      <c r="E13987" s="455" t="s">
        <v>10866</v>
      </c>
    </row>
    <row r="13988" customFormat="false" ht="19.5" hidden="false" customHeight="false" outlineLevel="0" collapsed="false">
      <c r="A13988" s="453" t="n">
        <v>12359</v>
      </c>
      <c r="B13988" s="454" t="s">
        <v>14599</v>
      </c>
      <c r="C13988" s="453" t="s">
        <v>102</v>
      </c>
      <c r="D13988" s="453" t="n">
        <v>189.7</v>
      </c>
      <c r="E13988" s="455" t="s">
        <v>10866</v>
      </c>
    </row>
    <row r="13989" customFormat="false" ht="19.5" hidden="false" customHeight="false" outlineLevel="0" collapsed="false">
      <c r="A13989" s="453" t="n">
        <v>7353</v>
      </c>
      <c r="B13989" s="454" t="s">
        <v>14600</v>
      </c>
      <c r="C13989" s="453" t="s">
        <v>241</v>
      </c>
      <c r="D13989" s="453" t="n">
        <v>37.16</v>
      </c>
      <c r="E13989" s="455" t="s">
        <v>10866</v>
      </c>
    </row>
    <row r="13990" customFormat="false" ht="19.5" hidden="false" customHeight="false" outlineLevel="0" collapsed="false">
      <c r="A13990" s="453" t="n">
        <v>45264</v>
      </c>
      <c r="B13990" s="454" t="s">
        <v>14601</v>
      </c>
      <c r="C13990" s="453" t="s">
        <v>102</v>
      </c>
      <c r="D13990" s="453" t="n">
        <v>31.79</v>
      </c>
      <c r="E13990" s="455" t="s">
        <v>10866</v>
      </c>
    </row>
    <row r="13991" customFormat="false" ht="19.5" hidden="false" customHeight="false" outlineLevel="0" collapsed="false">
      <c r="A13991" s="453" t="n">
        <v>36144</v>
      </c>
      <c r="B13991" s="454" t="s">
        <v>14602</v>
      </c>
      <c r="C13991" s="453" t="s">
        <v>102</v>
      </c>
      <c r="D13991" s="453" t="n">
        <v>1.98</v>
      </c>
      <c r="E13991" s="455" t="s">
        <v>10866</v>
      </c>
    </row>
    <row r="13992" customFormat="false" ht="19.5" hidden="false" customHeight="false" outlineLevel="0" collapsed="false">
      <c r="A13992" s="453" t="n">
        <v>10518</v>
      </c>
      <c r="B13992" s="454" t="s">
        <v>14603</v>
      </c>
      <c r="C13992" s="453" t="s">
        <v>102</v>
      </c>
      <c r="D13992" s="453"/>
      <c r="E13992" s="455" t="s">
        <v>10866</v>
      </c>
    </row>
    <row r="13993" customFormat="false" ht="19.5" hidden="false" customHeight="false" outlineLevel="0" collapsed="false">
      <c r="A13993" s="453" t="n">
        <v>36530</v>
      </c>
      <c r="B13993" s="454" t="s">
        <v>14604</v>
      </c>
      <c r="C13993" s="453" t="s">
        <v>102</v>
      </c>
      <c r="D13993" s="453" t="n">
        <v>401048.77</v>
      </c>
      <c r="E13993" s="455" t="s">
        <v>10866</v>
      </c>
    </row>
    <row r="13994" customFormat="false" ht="19.5" hidden="false" customHeight="false" outlineLevel="0" collapsed="false">
      <c r="A13994" s="453" t="n">
        <v>6046</v>
      </c>
      <c r="B13994" s="454" t="s">
        <v>14605</v>
      </c>
      <c r="C13994" s="453" t="s">
        <v>102</v>
      </c>
      <c r="D13994" s="453" t="n">
        <v>435000</v>
      </c>
      <c r="E13994" s="455" t="s">
        <v>482</v>
      </c>
    </row>
    <row r="13995" customFormat="false" ht="19.5" hidden="false" customHeight="false" outlineLevel="0" collapsed="false">
      <c r="A13995" s="453" t="n">
        <v>36531</v>
      </c>
      <c r="B13995" s="454" t="s">
        <v>14606</v>
      </c>
      <c r="C13995" s="453" t="s">
        <v>102</v>
      </c>
      <c r="D13995" s="453" t="n">
        <v>450914.6</v>
      </c>
      <c r="E13995" s="455" t="s">
        <v>10866</v>
      </c>
    </row>
    <row r="13996" customFormat="false" ht="19.5" hidden="false" customHeight="false" outlineLevel="0" collapsed="false">
      <c r="A13996" s="453" t="n">
        <v>34684</v>
      </c>
      <c r="B13996" s="454" t="s">
        <v>14607</v>
      </c>
      <c r="C13996" s="453" t="s">
        <v>667</v>
      </c>
      <c r="D13996" s="453"/>
      <c r="E13996" s="455" t="s">
        <v>10866</v>
      </c>
    </row>
    <row r="13997" customFormat="false" ht="19.5" hidden="false" customHeight="false" outlineLevel="0" collapsed="false">
      <c r="A13997" s="453" t="n">
        <v>34683</v>
      </c>
      <c r="B13997" s="454" t="s">
        <v>14608</v>
      </c>
      <c r="C13997" s="453" t="s">
        <v>667</v>
      </c>
      <c r="D13997" s="453"/>
      <c r="E13997" s="455" t="s">
        <v>10866</v>
      </c>
    </row>
    <row r="13998" customFormat="false" ht="19.5" hidden="false" customHeight="false" outlineLevel="0" collapsed="false">
      <c r="A13998" s="453" t="n">
        <v>44954</v>
      </c>
      <c r="B13998" s="454" t="s">
        <v>14609</v>
      </c>
      <c r="C13998" s="453" t="s">
        <v>667</v>
      </c>
      <c r="D13998" s="453" t="n">
        <v>120.8</v>
      </c>
      <c r="E13998" s="455" t="s">
        <v>10866</v>
      </c>
    </row>
    <row r="13999" customFormat="false" ht="19.5" hidden="false" customHeight="false" outlineLevel="0" collapsed="false">
      <c r="A13999" s="453" t="n">
        <v>44955</v>
      </c>
      <c r="B13999" s="454" t="s">
        <v>14610</v>
      </c>
      <c r="C13999" s="453" t="s">
        <v>667</v>
      </c>
      <c r="D13999" s="453" t="n">
        <v>176.54</v>
      </c>
      <c r="E13999" s="455" t="s">
        <v>10866</v>
      </c>
    </row>
    <row r="14000" customFormat="false" ht="19.5" hidden="false" customHeight="false" outlineLevel="0" collapsed="false">
      <c r="A14000" s="453" t="n">
        <v>10515</v>
      </c>
      <c r="B14000" s="454" t="s">
        <v>14611</v>
      </c>
      <c r="C14000" s="453" t="s">
        <v>667</v>
      </c>
      <c r="D14000" s="453" t="n">
        <v>59.97</v>
      </c>
      <c r="E14000" s="455" t="s">
        <v>10866</v>
      </c>
    </row>
    <row r="14001" customFormat="false" ht="19.5" hidden="false" customHeight="false" outlineLevel="0" collapsed="false">
      <c r="A14001" s="453" t="n">
        <v>153</v>
      </c>
      <c r="B14001" s="454" t="s">
        <v>14612</v>
      </c>
      <c r="C14001" s="453" t="s">
        <v>241</v>
      </c>
      <c r="D14001" s="453" t="n">
        <v>94.28</v>
      </c>
      <c r="E14001" s="455" t="s">
        <v>10866</v>
      </c>
    </row>
    <row r="14002" customFormat="false" ht="19.5" hidden="false" customHeight="false" outlineLevel="0" collapsed="false">
      <c r="A14002" s="453" t="n">
        <v>34682</v>
      </c>
      <c r="B14002" s="454" t="s">
        <v>14613</v>
      </c>
      <c r="C14002" s="453" t="s">
        <v>667</v>
      </c>
      <c r="D14002" s="453"/>
      <c r="E14002" s="455" t="s">
        <v>10866</v>
      </c>
    </row>
    <row r="14003" customFormat="false" ht="19.5" hidden="false" customHeight="false" outlineLevel="0" collapsed="false">
      <c r="A14003" s="453" t="n">
        <v>536</v>
      </c>
      <c r="B14003" s="454" t="s">
        <v>14614</v>
      </c>
      <c r="C14003" s="453" t="s">
        <v>667</v>
      </c>
      <c r="D14003" s="453" t="n">
        <v>33.78</v>
      </c>
      <c r="E14003" s="455" t="s">
        <v>10866</v>
      </c>
    </row>
    <row r="14004" customFormat="false" ht="19.5" hidden="false" customHeight="false" outlineLevel="0" collapsed="false">
      <c r="A14004" s="453" t="n">
        <v>20205</v>
      </c>
      <c r="B14004" s="454" t="s">
        <v>14615</v>
      </c>
      <c r="C14004" s="453" t="s">
        <v>501</v>
      </c>
      <c r="D14004" s="453" t="n">
        <v>3.19</v>
      </c>
      <c r="E14004" s="455" t="s">
        <v>10866</v>
      </c>
    </row>
    <row r="14005" customFormat="false" ht="19.5" hidden="false" customHeight="false" outlineLevel="0" collapsed="false">
      <c r="A14005" s="453" t="n">
        <v>4412</v>
      </c>
      <c r="B14005" s="454" t="s">
        <v>14616</v>
      </c>
      <c r="C14005" s="453" t="s">
        <v>501</v>
      </c>
      <c r="D14005" s="453" t="n">
        <v>1.91</v>
      </c>
      <c r="E14005" s="455" t="s">
        <v>10866</v>
      </c>
    </row>
    <row r="14006" customFormat="false" ht="19.5" hidden="false" customHeight="false" outlineLevel="0" collapsed="false">
      <c r="A14006" s="453" t="n">
        <v>4408</v>
      </c>
      <c r="B14006" s="454" t="s">
        <v>14617</v>
      </c>
      <c r="C14006" s="453" t="s">
        <v>501</v>
      </c>
      <c r="D14006" s="453" t="n">
        <v>2.38</v>
      </c>
      <c r="E14006" s="455" t="s">
        <v>10866</v>
      </c>
    </row>
    <row r="14007" customFormat="false" ht="19.5" hidden="false" customHeight="false" outlineLevel="0" collapsed="false">
      <c r="A14007" s="453" t="n">
        <v>45213</v>
      </c>
      <c r="B14007" s="454" t="s">
        <v>14618</v>
      </c>
      <c r="C14007" s="453" t="s">
        <v>102</v>
      </c>
      <c r="D14007" s="453" t="n">
        <v>33.12</v>
      </c>
      <c r="E14007" s="455" t="s">
        <v>10866</v>
      </c>
    </row>
    <row r="14008" customFormat="false" ht="19.5" hidden="false" customHeight="false" outlineLevel="0" collapsed="false">
      <c r="A14008" s="453" t="n">
        <v>36250</v>
      </c>
      <c r="B14008" s="454" t="s">
        <v>14619</v>
      </c>
      <c r="C14008" s="453" t="s">
        <v>501</v>
      </c>
      <c r="D14008" s="453" t="n">
        <v>6.41</v>
      </c>
      <c r="E14008" s="455" t="s">
        <v>10866</v>
      </c>
    </row>
    <row r="14009" customFormat="false" ht="19.5" hidden="false" customHeight="false" outlineLevel="0" collapsed="false">
      <c r="A14009" s="453" t="n">
        <v>10857</v>
      </c>
      <c r="B14009" s="454" t="s">
        <v>14620</v>
      </c>
      <c r="C14009" s="453" t="s">
        <v>501</v>
      </c>
      <c r="D14009" s="453"/>
      <c r="E14009" s="455" t="s">
        <v>10866</v>
      </c>
    </row>
    <row r="14010" customFormat="false" ht="19.5" hidden="false" customHeight="false" outlineLevel="0" collapsed="false">
      <c r="A14010" s="453" t="n">
        <v>4803</v>
      </c>
      <c r="B14010" s="454" t="s">
        <v>14621</v>
      </c>
      <c r="C14010" s="453" t="s">
        <v>501</v>
      </c>
      <c r="D14010" s="453" t="n">
        <v>27.17</v>
      </c>
      <c r="E14010" s="455" t="s">
        <v>10866</v>
      </c>
    </row>
    <row r="14011" customFormat="false" ht="19.5" hidden="false" customHeight="false" outlineLevel="0" collapsed="false">
      <c r="A14011" s="453" t="n">
        <v>6186</v>
      </c>
      <c r="B14011" s="454" t="s">
        <v>14622</v>
      </c>
      <c r="C14011" s="453" t="s">
        <v>501</v>
      </c>
      <c r="D14011" s="453" t="n">
        <v>21.11</v>
      </c>
      <c r="E14011" s="455" t="s">
        <v>10866</v>
      </c>
    </row>
    <row r="14012" customFormat="false" ht="19.5" hidden="false" customHeight="false" outlineLevel="0" collapsed="false">
      <c r="A14012" s="453" t="n">
        <v>4829</v>
      </c>
      <c r="B14012" s="454" t="s">
        <v>14623</v>
      </c>
      <c r="C14012" s="453" t="s">
        <v>501</v>
      </c>
      <c r="D14012" s="453" t="n">
        <v>71.43</v>
      </c>
      <c r="E14012" s="455" t="s">
        <v>10866</v>
      </c>
    </row>
    <row r="14013" customFormat="false" ht="19.5" hidden="false" customHeight="false" outlineLevel="0" collapsed="false">
      <c r="A14013" s="453" t="n">
        <v>39829</v>
      </c>
      <c r="B14013" s="454" t="s">
        <v>14624</v>
      </c>
      <c r="C14013" s="453" t="s">
        <v>501</v>
      </c>
      <c r="D14013" s="453" t="n">
        <v>29.54</v>
      </c>
      <c r="E14013" s="455" t="s">
        <v>482</v>
      </c>
    </row>
    <row r="14014" customFormat="false" ht="19.5" hidden="false" customHeight="false" outlineLevel="0" collapsed="false">
      <c r="A14014" s="453" t="n">
        <v>20231</v>
      </c>
      <c r="B14014" s="454" t="s">
        <v>14625</v>
      </c>
      <c r="C14014" s="453" t="s">
        <v>501</v>
      </c>
      <c r="D14014" s="453" t="n">
        <v>64.82</v>
      </c>
      <c r="E14014" s="455" t="s">
        <v>10866</v>
      </c>
    </row>
    <row r="14015" customFormat="false" ht="19.5" hidden="false" customHeight="false" outlineLevel="0" collapsed="false">
      <c r="A14015" s="453" t="n">
        <v>4804</v>
      </c>
      <c r="B14015" s="454" t="s">
        <v>14626</v>
      </c>
      <c r="C14015" s="453" t="s">
        <v>501</v>
      </c>
      <c r="D14015" s="453" t="n">
        <v>20.86</v>
      </c>
      <c r="E14015" s="455" t="s">
        <v>10866</v>
      </c>
    </row>
    <row r="14016" customFormat="false" ht="19.5" hidden="false" customHeight="false" outlineLevel="0" collapsed="false">
      <c r="A14016" s="453" t="n">
        <v>34680</v>
      </c>
      <c r="B14016" s="454" t="s">
        <v>14627</v>
      </c>
      <c r="C14016" s="453" t="s">
        <v>501</v>
      </c>
      <c r="D14016" s="453"/>
      <c r="E14016" s="455" t="s">
        <v>10866</v>
      </c>
    </row>
    <row r="14017" customFormat="false" ht="19.5" hidden="false" customHeight="false" outlineLevel="0" collapsed="false">
      <c r="A14017" s="453" t="n">
        <v>11573</v>
      </c>
      <c r="B14017" s="454" t="s">
        <v>14628</v>
      </c>
      <c r="C14017" s="453" t="s">
        <v>102</v>
      </c>
      <c r="D14017" s="453" t="n">
        <v>6.45</v>
      </c>
      <c r="E14017" s="455" t="s">
        <v>10866</v>
      </c>
    </row>
    <row r="14018" customFormat="false" ht="19.5" hidden="false" customHeight="false" outlineLevel="0" collapsed="false">
      <c r="A14018" s="453" t="n">
        <v>38401</v>
      </c>
      <c r="B14018" s="454" t="s">
        <v>14629</v>
      </c>
      <c r="C14018" s="453" t="s">
        <v>102</v>
      </c>
      <c r="D14018" s="453" t="n">
        <v>53.29</v>
      </c>
      <c r="E14018" s="455" t="s">
        <v>10866</v>
      </c>
    </row>
    <row r="14019" customFormat="false" ht="19.5" hidden="false" customHeight="false" outlineLevel="0" collapsed="false">
      <c r="A14019" s="453" t="n">
        <v>11575</v>
      </c>
      <c r="B14019" s="454" t="s">
        <v>14630</v>
      </c>
      <c r="C14019" s="453" t="s">
        <v>102</v>
      </c>
      <c r="D14019" s="453" t="n">
        <v>62.26</v>
      </c>
      <c r="E14019" s="455" t="s">
        <v>10866</v>
      </c>
    </row>
    <row r="14020" customFormat="false" ht="19.5" hidden="false" customHeight="false" outlineLevel="0" collapsed="false">
      <c r="A14020" s="453" t="n">
        <v>38179</v>
      </c>
      <c r="B14020" s="454" t="s">
        <v>14631</v>
      </c>
      <c r="C14020" s="453" t="s">
        <v>102</v>
      </c>
      <c r="D14020" s="453" t="n">
        <v>51.48</v>
      </c>
      <c r="E14020" s="455" t="s">
        <v>10866</v>
      </c>
    </row>
    <row r="14021" customFormat="false" ht="19.5" hidden="false" customHeight="false" outlineLevel="0" collapsed="false">
      <c r="A14021" s="453" t="n">
        <v>20256</v>
      </c>
      <c r="B14021" s="454" t="s">
        <v>14632</v>
      </c>
      <c r="C14021" s="453" t="s">
        <v>102</v>
      </c>
      <c r="D14021" s="453" t="n">
        <v>0.53</v>
      </c>
      <c r="E14021" s="455" t="s">
        <v>10866</v>
      </c>
    </row>
    <row r="14022" customFormat="false" ht="19.5" hidden="false" customHeight="false" outlineLevel="0" collapsed="false">
      <c r="A14022" s="453" t="n">
        <v>14511</v>
      </c>
      <c r="B14022" s="454" t="s">
        <v>14633</v>
      </c>
      <c r="C14022" s="453" t="s">
        <v>102</v>
      </c>
      <c r="D14022" s="453"/>
      <c r="E14022" s="455" t="s">
        <v>10866</v>
      </c>
    </row>
    <row r="14023" customFormat="false" ht="19.5" hidden="false" customHeight="false" outlineLevel="0" collapsed="false">
      <c r="A14023" s="453" t="n">
        <v>10642</v>
      </c>
      <c r="B14023" s="454" t="s">
        <v>14634</v>
      </c>
      <c r="C14023" s="453" t="s">
        <v>102</v>
      </c>
      <c r="D14023" s="453"/>
      <c r="E14023" s="455" t="s">
        <v>482</v>
      </c>
    </row>
    <row r="14024" customFormat="false" ht="19.5" hidden="false" customHeight="false" outlineLevel="0" collapsed="false">
      <c r="A14024" s="453" t="n">
        <v>14489</v>
      </c>
      <c r="B14024" s="454" t="s">
        <v>14635</v>
      </c>
      <c r="C14024" s="453" t="s">
        <v>102</v>
      </c>
      <c r="D14024" s="453"/>
      <c r="E14024" s="455" t="s">
        <v>10866</v>
      </c>
    </row>
    <row r="14025" customFormat="false" ht="19.5" hidden="false" customHeight="false" outlineLevel="0" collapsed="false">
      <c r="A14025" s="453" t="n">
        <v>14513</v>
      </c>
      <c r="B14025" s="454" t="s">
        <v>14636</v>
      </c>
      <c r="C14025" s="453" t="s">
        <v>102</v>
      </c>
      <c r="D14025" s="453"/>
      <c r="E14025" s="455" t="s">
        <v>10866</v>
      </c>
    </row>
    <row r="14026" customFormat="false" ht="19.5" hidden="false" customHeight="false" outlineLevel="0" collapsed="false">
      <c r="A14026" s="453" t="n">
        <v>10646</v>
      </c>
      <c r="B14026" s="454" t="s">
        <v>14637</v>
      </c>
      <c r="C14026" s="453" t="s">
        <v>102</v>
      </c>
      <c r="D14026" s="453"/>
      <c r="E14026" s="455" t="s">
        <v>10866</v>
      </c>
    </row>
    <row r="14027" customFormat="false" ht="19.5" hidden="false" customHeight="false" outlineLevel="0" collapsed="false">
      <c r="A14027" s="453" t="n">
        <v>6070</v>
      </c>
      <c r="B14027" s="454" t="s">
        <v>14638</v>
      </c>
      <c r="C14027" s="453" t="s">
        <v>102</v>
      </c>
      <c r="D14027" s="453"/>
      <c r="E14027" s="455" t="s">
        <v>10866</v>
      </c>
    </row>
    <row r="14028" customFormat="false" ht="19.5" hidden="false" customHeight="false" outlineLevel="0" collapsed="false">
      <c r="A14028" s="453" t="n">
        <v>6069</v>
      </c>
      <c r="B14028" s="454" t="s">
        <v>14639</v>
      </c>
      <c r="C14028" s="453" t="s">
        <v>102</v>
      </c>
      <c r="D14028" s="453"/>
      <c r="E14028" s="455" t="s">
        <v>10866</v>
      </c>
    </row>
    <row r="14029" customFormat="false" ht="19.5" hidden="false" customHeight="false" outlineLevel="0" collapsed="false">
      <c r="A14029" s="453" t="n">
        <v>14626</v>
      </c>
      <c r="B14029" s="454" t="s">
        <v>14640</v>
      </c>
      <c r="C14029" s="453" t="s">
        <v>102</v>
      </c>
      <c r="D14029" s="453"/>
      <c r="E14029" s="455" t="s">
        <v>10866</v>
      </c>
    </row>
    <row r="14030" customFormat="false" ht="19.5" hidden="false" customHeight="false" outlineLevel="0" collapsed="false">
      <c r="A14030" s="453" t="n">
        <v>6067</v>
      </c>
      <c r="B14030" s="454" t="s">
        <v>14641</v>
      </c>
      <c r="C14030" s="453" t="s">
        <v>102</v>
      </c>
      <c r="D14030" s="453"/>
      <c r="E14030" s="455" t="s">
        <v>10866</v>
      </c>
    </row>
    <row r="14031" customFormat="false" ht="19.5" hidden="false" customHeight="false" outlineLevel="0" collapsed="false">
      <c r="A14031" s="453" t="n">
        <v>38393</v>
      </c>
      <c r="B14031" s="454" t="s">
        <v>14642</v>
      </c>
      <c r="C14031" s="453" t="s">
        <v>102</v>
      </c>
      <c r="D14031" s="453" t="n">
        <v>18.72</v>
      </c>
      <c r="E14031" s="455" t="s">
        <v>482</v>
      </c>
    </row>
    <row r="14032" customFormat="false" ht="19.5" hidden="false" customHeight="false" outlineLevel="0" collapsed="false">
      <c r="A14032" s="453" t="n">
        <v>45233</v>
      </c>
      <c r="B14032" s="454" t="s">
        <v>14643</v>
      </c>
      <c r="C14032" s="453" t="s">
        <v>102</v>
      </c>
      <c r="D14032" s="453" t="n">
        <v>8.03</v>
      </c>
      <c r="E14032" s="455" t="s">
        <v>10866</v>
      </c>
    </row>
    <row r="14033" customFormat="false" ht="19.5" hidden="false" customHeight="false" outlineLevel="0" collapsed="false">
      <c r="A14033" s="453" t="n">
        <v>38390</v>
      </c>
      <c r="B14033" s="454" t="s">
        <v>14644</v>
      </c>
      <c r="C14033" s="453" t="s">
        <v>102</v>
      </c>
      <c r="D14033" s="453" t="n">
        <v>45.99</v>
      </c>
      <c r="E14033" s="455" t="s">
        <v>10866</v>
      </c>
    </row>
    <row r="14034" customFormat="false" ht="19.5" hidden="false" customHeight="false" outlineLevel="0" collapsed="false">
      <c r="A14034" s="453" t="n">
        <v>11578</v>
      </c>
      <c r="B14034" s="454" t="s">
        <v>14645</v>
      </c>
      <c r="C14034" s="453" t="s">
        <v>102</v>
      </c>
      <c r="D14034" s="453" t="n">
        <v>13.44</v>
      </c>
      <c r="E14034" s="455" t="s">
        <v>10866</v>
      </c>
    </row>
    <row r="14035" customFormat="false" ht="19.5" hidden="false" customHeight="false" outlineLevel="0" collapsed="false">
      <c r="A14035" s="453" t="n">
        <v>11577</v>
      </c>
      <c r="B14035" s="454" t="s">
        <v>14646</v>
      </c>
      <c r="C14035" s="453" t="s">
        <v>102</v>
      </c>
      <c r="D14035" s="453" t="n">
        <v>12.83</v>
      </c>
      <c r="E14035" s="455" t="s">
        <v>10866</v>
      </c>
    </row>
    <row r="14036" customFormat="false" ht="19.5" hidden="false" customHeight="false" outlineLevel="0" collapsed="false">
      <c r="A14036" s="453" t="n">
        <v>42432</v>
      </c>
      <c r="B14036" s="454" t="s">
        <v>14647</v>
      </c>
      <c r="C14036" s="453" t="s">
        <v>102</v>
      </c>
      <c r="D14036" s="453"/>
      <c r="E14036" s="455" t="s">
        <v>10866</v>
      </c>
    </row>
    <row r="14037" customFormat="false" ht="19.5" hidden="false" customHeight="false" outlineLevel="0" collapsed="false">
      <c r="A14037" s="453" t="n">
        <v>42437</v>
      </c>
      <c r="B14037" s="454" t="s">
        <v>14648</v>
      </c>
      <c r="C14037" s="453" t="s">
        <v>102</v>
      </c>
      <c r="D14037" s="453"/>
      <c r="E14037" s="455" t="s">
        <v>10866</v>
      </c>
    </row>
    <row r="14038" customFormat="false" ht="19.5" hidden="false" customHeight="false" outlineLevel="0" collapsed="false">
      <c r="A14038" s="453" t="n">
        <v>1116</v>
      </c>
      <c r="B14038" s="454" t="s">
        <v>14649</v>
      </c>
      <c r="C14038" s="453" t="s">
        <v>501</v>
      </c>
      <c r="D14038" s="453" t="n">
        <v>21.48</v>
      </c>
      <c r="E14038" s="455" t="s">
        <v>10866</v>
      </c>
    </row>
    <row r="14039" customFormat="false" ht="19.5" hidden="false" customHeight="false" outlineLevel="0" collapsed="false">
      <c r="A14039" s="453" t="n">
        <v>1115</v>
      </c>
      <c r="B14039" s="454" t="s">
        <v>14650</v>
      </c>
      <c r="C14039" s="453" t="s">
        <v>501</v>
      </c>
      <c r="D14039" s="453" t="n">
        <v>25.74</v>
      </c>
      <c r="E14039" s="455" t="s">
        <v>10866</v>
      </c>
    </row>
    <row r="14040" customFormat="false" ht="19.5" hidden="false" customHeight="false" outlineLevel="0" collapsed="false">
      <c r="A14040" s="453" t="n">
        <v>1113</v>
      </c>
      <c r="B14040" s="454" t="s">
        <v>14651</v>
      </c>
      <c r="C14040" s="453" t="s">
        <v>501</v>
      </c>
      <c r="D14040" s="453" t="n">
        <v>30.09</v>
      </c>
      <c r="E14040" s="455" t="s">
        <v>10866</v>
      </c>
    </row>
    <row r="14041" customFormat="false" ht="19.5" hidden="false" customHeight="false" outlineLevel="0" collapsed="false">
      <c r="A14041" s="453" t="n">
        <v>1114</v>
      </c>
      <c r="B14041" s="454" t="s">
        <v>14652</v>
      </c>
      <c r="C14041" s="453" t="s">
        <v>501</v>
      </c>
      <c r="D14041" s="453" t="n">
        <v>35.85</v>
      </c>
      <c r="E14041" s="455" t="s">
        <v>10866</v>
      </c>
    </row>
    <row r="14042" customFormat="false" ht="19.5" hidden="false" customHeight="false" outlineLevel="0" collapsed="false">
      <c r="A14042" s="453" t="n">
        <v>40873</v>
      </c>
      <c r="B14042" s="454" t="s">
        <v>14653</v>
      </c>
      <c r="C14042" s="453" t="s">
        <v>501</v>
      </c>
      <c r="D14042" s="453" t="n">
        <v>28.05</v>
      </c>
      <c r="E14042" s="455" t="s">
        <v>10866</v>
      </c>
    </row>
    <row r="14043" customFormat="false" ht="19.5" hidden="false" customHeight="false" outlineLevel="0" collapsed="false">
      <c r="A14043" s="453" t="n">
        <v>20214</v>
      </c>
      <c r="B14043" s="454" t="s">
        <v>14654</v>
      </c>
      <c r="C14043" s="453" t="s">
        <v>102</v>
      </c>
      <c r="D14043" s="453" t="n">
        <v>58.06</v>
      </c>
      <c r="E14043" s="455" t="s">
        <v>10866</v>
      </c>
    </row>
    <row r="14044" customFormat="false" ht="19.5" hidden="false" customHeight="false" outlineLevel="0" collapsed="false">
      <c r="A14044" s="453" t="n">
        <v>7237</v>
      </c>
      <c r="B14044" s="454" t="s">
        <v>14655</v>
      </c>
      <c r="C14044" s="453" t="s">
        <v>102</v>
      </c>
      <c r="D14044" s="453" t="n">
        <v>56.84</v>
      </c>
      <c r="E14044" s="455" t="s">
        <v>10866</v>
      </c>
    </row>
    <row r="14045" customFormat="false" ht="19.5" hidden="false" customHeight="false" outlineLevel="0" collapsed="false">
      <c r="A14045" s="453" t="n">
        <v>11757</v>
      </c>
      <c r="B14045" s="454" t="s">
        <v>14656</v>
      </c>
      <c r="C14045" s="453" t="s">
        <v>102</v>
      </c>
      <c r="D14045" s="453" t="n">
        <v>80.4</v>
      </c>
      <c r="E14045" s="455" t="s">
        <v>482</v>
      </c>
    </row>
    <row r="14046" customFormat="false" ht="19.5" hidden="false" customHeight="false" outlineLevel="0" collapsed="false">
      <c r="A14046" s="453" t="n">
        <v>11758</v>
      </c>
      <c r="B14046" s="454" t="s">
        <v>14657</v>
      </c>
      <c r="C14046" s="453" t="s">
        <v>102</v>
      </c>
      <c r="D14046" s="453" t="n">
        <v>46.9</v>
      </c>
      <c r="E14046" s="455" t="s">
        <v>482</v>
      </c>
    </row>
    <row r="14047" customFormat="false" ht="19.5" hidden="false" customHeight="false" outlineLevel="0" collapsed="false">
      <c r="A14047" s="453" t="n">
        <v>37526</v>
      </c>
      <c r="B14047" s="454" t="s">
        <v>14658</v>
      </c>
      <c r="C14047" s="453" t="s">
        <v>102</v>
      </c>
      <c r="D14047" s="453" t="n">
        <v>3.97</v>
      </c>
      <c r="E14047" s="455" t="s">
        <v>10866</v>
      </c>
    </row>
    <row r="14048" customFormat="false" ht="19.5" hidden="false" customHeight="false" outlineLevel="0" collapsed="false">
      <c r="A14048" s="453" t="n">
        <v>6076</v>
      </c>
      <c r="B14048" s="454" t="s">
        <v>14659</v>
      </c>
      <c r="C14048" s="453" t="s">
        <v>753</v>
      </c>
      <c r="D14048" s="453"/>
      <c r="E14048" s="455" t="s">
        <v>482</v>
      </c>
    </row>
    <row r="14049" customFormat="false" ht="19.5" hidden="false" customHeight="false" outlineLevel="0" collapsed="false">
      <c r="A14049" s="453" t="n">
        <v>13109</v>
      </c>
      <c r="B14049" s="454" t="s">
        <v>14660</v>
      </c>
      <c r="C14049" s="453" t="s">
        <v>102</v>
      </c>
      <c r="D14049" s="453"/>
      <c r="E14049" s="455" t="s">
        <v>10866</v>
      </c>
    </row>
    <row r="14050" customFormat="false" ht="19.5" hidden="false" customHeight="false" outlineLevel="0" collapsed="false">
      <c r="A14050" s="453" t="n">
        <v>13110</v>
      </c>
      <c r="B14050" s="454" t="s">
        <v>14661</v>
      </c>
      <c r="C14050" s="453" t="s">
        <v>102</v>
      </c>
      <c r="D14050" s="453"/>
      <c r="E14050" s="455" t="s">
        <v>10866</v>
      </c>
    </row>
    <row r="14051" customFormat="false" ht="19.5" hidden="false" customHeight="false" outlineLevel="0" collapsed="false">
      <c r="A14051" s="453" t="n">
        <v>7581</v>
      </c>
      <c r="B14051" s="454" t="s">
        <v>14662</v>
      </c>
      <c r="C14051" s="453" t="s">
        <v>102</v>
      </c>
      <c r="D14051" s="453"/>
      <c r="E14051" s="455" t="s">
        <v>10866</v>
      </c>
    </row>
    <row r="14052" customFormat="false" ht="19.5" hidden="false" customHeight="false" outlineLevel="0" collapsed="false">
      <c r="A14052" s="453" t="n">
        <v>4509</v>
      </c>
      <c r="B14052" s="454" t="s">
        <v>14663</v>
      </c>
      <c r="C14052" s="453" t="s">
        <v>501</v>
      </c>
      <c r="D14052" s="453" t="n">
        <v>3.62</v>
      </c>
      <c r="E14052" s="455" t="s">
        <v>10866</v>
      </c>
    </row>
    <row r="14053" customFormat="false" ht="19.5" hidden="false" customHeight="false" outlineLevel="0" collapsed="false">
      <c r="A14053" s="453" t="n">
        <v>4512</v>
      </c>
      <c r="B14053" s="454" t="s">
        <v>14664</v>
      </c>
      <c r="C14053" s="453" t="s">
        <v>501</v>
      </c>
      <c r="D14053" s="453" t="n">
        <v>1.73</v>
      </c>
      <c r="E14053" s="455" t="s">
        <v>10866</v>
      </c>
    </row>
    <row r="14054" customFormat="false" ht="19.5" hidden="false" customHeight="false" outlineLevel="0" collapsed="false">
      <c r="A14054" s="453" t="n">
        <v>4517</v>
      </c>
      <c r="B14054" s="454" t="s">
        <v>14665</v>
      </c>
      <c r="C14054" s="453" t="s">
        <v>501</v>
      </c>
      <c r="D14054" s="453" t="n">
        <v>2.5</v>
      </c>
      <c r="E14054" s="455" t="s">
        <v>10866</v>
      </c>
    </row>
    <row r="14055" customFormat="false" ht="19.5" hidden="false" customHeight="false" outlineLevel="0" collapsed="false">
      <c r="A14055" s="453" t="n">
        <v>20206</v>
      </c>
      <c r="B14055" s="454" t="s">
        <v>14666</v>
      </c>
      <c r="C14055" s="453" t="s">
        <v>501</v>
      </c>
      <c r="D14055" s="453" t="n">
        <v>8.61</v>
      </c>
      <c r="E14055" s="455" t="s">
        <v>10866</v>
      </c>
    </row>
    <row r="14056" customFormat="false" ht="19.5" hidden="false" customHeight="false" outlineLevel="0" collapsed="false">
      <c r="A14056" s="453" t="n">
        <v>4460</v>
      </c>
      <c r="B14056" s="454" t="s">
        <v>14667</v>
      </c>
      <c r="C14056" s="453" t="s">
        <v>501</v>
      </c>
      <c r="D14056" s="453" t="n">
        <v>8.84</v>
      </c>
      <c r="E14056" s="455" t="s">
        <v>10866</v>
      </c>
    </row>
    <row r="14057" customFormat="false" ht="19.5" hidden="false" customHeight="false" outlineLevel="0" collapsed="false">
      <c r="A14057" s="453" t="n">
        <v>4415</v>
      </c>
      <c r="B14057" s="454" t="s">
        <v>14668</v>
      </c>
      <c r="C14057" s="453" t="s">
        <v>501</v>
      </c>
      <c r="D14057" s="453" t="n">
        <v>4.73</v>
      </c>
      <c r="E14057" s="455" t="s">
        <v>10866</v>
      </c>
    </row>
    <row r="14058" customFormat="false" ht="19.5" hidden="false" customHeight="false" outlineLevel="0" collapsed="false">
      <c r="A14058" s="453" t="n">
        <v>4417</v>
      </c>
      <c r="B14058" s="454" t="s">
        <v>14669</v>
      </c>
      <c r="C14058" s="453" t="s">
        <v>501</v>
      </c>
      <c r="D14058" s="453" t="n">
        <v>6.82</v>
      </c>
      <c r="E14058" s="455" t="s">
        <v>10866</v>
      </c>
    </row>
    <row r="14059" customFormat="false" ht="19.5" hidden="false" customHeight="false" outlineLevel="0" collapsed="false">
      <c r="A14059" s="453" t="n">
        <v>37373</v>
      </c>
      <c r="B14059" s="454" t="s">
        <v>14670</v>
      </c>
      <c r="C14059" s="453" t="s">
        <v>485</v>
      </c>
      <c r="D14059" s="453" t="n">
        <v>0.11</v>
      </c>
      <c r="E14059" s="455" t="s">
        <v>482</v>
      </c>
    </row>
    <row r="14060" customFormat="false" ht="19.5" hidden="false" customHeight="false" outlineLevel="0" collapsed="false">
      <c r="A14060" s="453" t="n">
        <v>40864</v>
      </c>
      <c r="B14060" s="454" t="s">
        <v>14671</v>
      </c>
      <c r="C14060" s="453" t="s">
        <v>7690</v>
      </c>
      <c r="D14060" s="453" t="n">
        <v>18.28</v>
      </c>
      <c r="E14060" s="455" t="s">
        <v>482</v>
      </c>
    </row>
    <row r="14061" customFormat="false" ht="19.5" hidden="false" customHeight="false" outlineLevel="0" collapsed="false">
      <c r="A14061" s="453" t="n">
        <v>4734</v>
      </c>
      <c r="B14061" s="454" t="s">
        <v>14672</v>
      </c>
      <c r="C14061" s="453" t="s">
        <v>753</v>
      </c>
      <c r="D14061" s="453" t="n">
        <v>318.01</v>
      </c>
      <c r="E14061" s="455" t="s">
        <v>10866</v>
      </c>
    </row>
    <row r="14062" customFormat="false" ht="19.5" hidden="false" customHeight="false" outlineLevel="0" collapsed="false">
      <c r="A14062" s="453" t="n">
        <v>6085</v>
      </c>
      <c r="B14062" s="454" t="s">
        <v>14673</v>
      </c>
      <c r="C14062" s="453" t="s">
        <v>241</v>
      </c>
      <c r="D14062" s="453" t="n">
        <v>8.33</v>
      </c>
      <c r="E14062" s="455" t="s">
        <v>482</v>
      </c>
    </row>
    <row r="14063" customFormat="false" ht="19.5" hidden="false" customHeight="false" outlineLevel="0" collapsed="false">
      <c r="A14063" s="453" t="n">
        <v>38396</v>
      </c>
      <c r="B14063" s="454" t="s">
        <v>14674</v>
      </c>
      <c r="C14063" s="453" t="s">
        <v>102</v>
      </c>
      <c r="D14063" s="453" t="n">
        <v>811.99</v>
      </c>
      <c r="E14063" s="455" t="s">
        <v>10866</v>
      </c>
    </row>
    <row r="14064" customFormat="false" ht="19.5" hidden="false" customHeight="false" outlineLevel="0" collapsed="false">
      <c r="A14064" s="453" t="n">
        <v>11622</v>
      </c>
      <c r="B14064" s="454" t="s">
        <v>14675</v>
      </c>
      <c r="C14064" s="453" t="s">
        <v>488</v>
      </c>
      <c r="D14064" s="453" t="n">
        <v>71.04</v>
      </c>
      <c r="E14064" s="455" t="s">
        <v>10866</v>
      </c>
    </row>
    <row r="14065" customFormat="false" ht="19.5" hidden="false" customHeight="false" outlineLevel="0" collapsed="false">
      <c r="A14065" s="453" t="n">
        <v>43143</v>
      </c>
      <c r="B14065" s="454" t="s">
        <v>14676</v>
      </c>
      <c r="C14065" s="453" t="s">
        <v>241</v>
      </c>
      <c r="D14065" s="453" t="n">
        <v>26.83</v>
      </c>
      <c r="E14065" s="455" t="s">
        <v>10866</v>
      </c>
    </row>
    <row r="14066" customFormat="false" ht="19.5" hidden="false" customHeight="false" outlineLevel="0" collapsed="false">
      <c r="A14066" s="453" t="n">
        <v>7317</v>
      </c>
      <c r="B14066" s="454" t="s">
        <v>14677</v>
      </c>
      <c r="C14066" s="453" t="s">
        <v>488</v>
      </c>
      <c r="D14066" s="453" t="n">
        <v>43.31</v>
      </c>
      <c r="E14066" s="455" t="s">
        <v>10866</v>
      </c>
    </row>
    <row r="14067" customFormat="false" ht="19.5" hidden="false" customHeight="false" outlineLevel="0" collapsed="false">
      <c r="A14067" s="453" t="n">
        <v>142</v>
      </c>
      <c r="B14067" s="454" t="s">
        <v>14678</v>
      </c>
      <c r="C14067" s="453" t="s">
        <v>14679</v>
      </c>
      <c r="D14067" s="453" t="n">
        <v>33.52</v>
      </c>
      <c r="E14067" s="455" t="s">
        <v>10866</v>
      </c>
    </row>
    <row r="14068" customFormat="false" ht="19.5" hidden="false" customHeight="false" outlineLevel="0" collapsed="false">
      <c r="A14068" s="453" t="n">
        <v>43142</v>
      </c>
      <c r="B14068" s="454" t="s">
        <v>14680</v>
      </c>
      <c r="C14068" s="453" t="s">
        <v>241</v>
      </c>
      <c r="D14068" s="453" t="n">
        <v>152.27</v>
      </c>
      <c r="E14068" s="455" t="s">
        <v>10866</v>
      </c>
    </row>
    <row r="14069" customFormat="false" ht="19.5" hidden="false" customHeight="false" outlineLevel="0" collapsed="false">
      <c r="A14069" s="453" t="n">
        <v>38123</v>
      </c>
      <c r="B14069" s="454" t="s">
        <v>14681</v>
      </c>
      <c r="C14069" s="453" t="s">
        <v>488</v>
      </c>
      <c r="D14069" s="453" t="n">
        <v>52.66</v>
      </c>
      <c r="E14069" s="455" t="s">
        <v>10866</v>
      </c>
    </row>
    <row r="14070" customFormat="false" ht="19.5" hidden="false" customHeight="false" outlineLevel="0" collapsed="false">
      <c r="A14070" s="453" t="n">
        <v>42699</v>
      </c>
      <c r="B14070" s="454" t="s">
        <v>14682</v>
      </c>
      <c r="C14070" s="453" t="s">
        <v>102</v>
      </c>
      <c r="D14070" s="453" t="n">
        <v>38.58</v>
      </c>
      <c r="E14070" s="455" t="s">
        <v>10866</v>
      </c>
    </row>
    <row r="14071" customFormat="false" ht="19.5" hidden="false" customHeight="false" outlineLevel="0" collapsed="false">
      <c r="A14071" s="453" t="n">
        <v>37743</v>
      </c>
      <c r="B14071" s="454" t="s">
        <v>14683</v>
      </c>
      <c r="C14071" s="453" t="s">
        <v>102</v>
      </c>
      <c r="D14071" s="453" t="n">
        <v>296001.39</v>
      </c>
      <c r="E14071" s="455" t="s">
        <v>10866</v>
      </c>
    </row>
    <row r="14072" customFormat="false" ht="19.5" hidden="false" customHeight="false" outlineLevel="0" collapsed="false">
      <c r="A14072" s="453" t="n">
        <v>37744</v>
      </c>
      <c r="B14072" s="454" t="s">
        <v>14684</v>
      </c>
      <c r="C14072" s="453" t="s">
        <v>102</v>
      </c>
      <c r="D14072" s="453" t="n">
        <v>348041.95</v>
      </c>
      <c r="E14072" s="455" t="s">
        <v>10866</v>
      </c>
    </row>
    <row r="14073" customFormat="false" ht="19.5" hidden="false" customHeight="false" outlineLevel="0" collapsed="false">
      <c r="A14073" s="453" t="n">
        <v>37741</v>
      </c>
      <c r="B14073" s="454" t="s">
        <v>14685</v>
      </c>
      <c r="C14073" s="453" t="s">
        <v>102</v>
      </c>
      <c r="D14073" s="453" t="n">
        <v>269152.44</v>
      </c>
      <c r="E14073" s="455" t="s">
        <v>10866</v>
      </c>
    </row>
    <row r="14074" customFormat="false" ht="19.5" hidden="false" customHeight="false" outlineLevel="0" collapsed="false">
      <c r="A14074" s="453" t="n">
        <v>39396</v>
      </c>
      <c r="B14074" s="454" t="s">
        <v>14686</v>
      </c>
      <c r="C14074" s="453" t="s">
        <v>102</v>
      </c>
      <c r="D14074" s="453"/>
      <c r="E14074" s="455" t="s">
        <v>10866</v>
      </c>
    </row>
    <row r="14075" customFormat="false" ht="19.5" hidden="false" customHeight="false" outlineLevel="0" collapsed="false">
      <c r="A14075" s="453" t="n">
        <v>39392</v>
      </c>
      <c r="B14075" s="454" t="s">
        <v>14687</v>
      </c>
      <c r="C14075" s="453" t="s">
        <v>102</v>
      </c>
      <c r="D14075" s="453"/>
      <c r="E14075" s="455" t="s">
        <v>10866</v>
      </c>
    </row>
    <row r="14076" customFormat="false" ht="19.5" hidden="false" customHeight="false" outlineLevel="0" collapsed="false">
      <c r="A14076" s="453" t="n">
        <v>39393</v>
      </c>
      <c r="B14076" s="454" t="s">
        <v>14688</v>
      </c>
      <c r="C14076" s="453" t="s">
        <v>102</v>
      </c>
      <c r="D14076" s="453"/>
      <c r="E14076" s="455" t="s">
        <v>10866</v>
      </c>
    </row>
    <row r="14077" customFormat="false" ht="19.5" hidden="false" customHeight="false" outlineLevel="0" collapsed="false">
      <c r="A14077" s="453" t="n">
        <v>39394</v>
      </c>
      <c r="B14077" s="454" t="s">
        <v>14689</v>
      </c>
      <c r="C14077" s="453" t="s">
        <v>102</v>
      </c>
      <c r="D14077" s="453"/>
      <c r="E14077" s="455" t="s">
        <v>10866</v>
      </c>
    </row>
    <row r="14078" customFormat="false" ht="19.5" hidden="false" customHeight="false" outlineLevel="0" collapsed="false">
      <c r="A14078" s="453" t="n">
        <v>39395</v>
      </c>
      <c r="B14078" s="454" t="s">
        <v>14690</v>
      </c>
      <c r="C14078" s="453" t="s">
        <v>102</v>
      </c>
      <c r="D14078" s="453"/>
      <c r="E14078" s="455" t="s">
        <v>10866</v>
      </c>
    </row>
    <row r="14079" customFormat="false" ht="19.5" hidden="false" customHeight="false" outlineLevel="0" collapsed="false">
      <c r="A14079" s="453" t="n">
        <v>14618</v>
      </c>
      <c r="B14079" s="454" t="s">
        <v>14691</v>
      </c>
      <c r="C14079" s="453" t="s">
        <v>102</v>
      </c>
      <c r="D14079" s="453" t="n">
        <v>1630.1</v>
      </c>
      <c r="E14079" s="455" t="s">
        <v>10866</v>
      </c>
    </row>
    <row r="14080" customFormat="false" ht="19.5" hidden="false" customHeight="false" outlineLevel="0" collapsed="false">
      <c r="A14080" s="453" t="n">
        <v>6110</v>
      </c>
      <c r="B14080" s="454" t="s">
        <v>14692</v>
      </c>
      <c r="C14080" s="453" t="s">
        <v>485</v>
      </c>
      <c r="D14080" s="453" t="n">
        <v>22.76</v>
      </c>
      <c r="E14080" s="455" t="s">
        <v>10866</v>
      </c>
    </row>
    <row r="14081" customFormat="false" ht="19.5" hidden="false" customHeight="false" outlineLevel="0" collapsed="false">
      <c r="A14081" s="453" t="n">
        <v>40910</v>
      </c>
      <c r="B14081" s="454" t="s">
        <v>14693</v>
      </c>
      <c r="C14081" s="453" t="s">
        <v>7690</v>
      </c>
      <c r="D14081" s="453" t="n">
        <v>3999.98</v>
      </c>
      <c r="E14081" s="455" t="s">
        <v>10866</v>
      </c>
    </row>
    <row r="14082" customFormat="false" ht="19.5" hidden="false" customHeight="false" outlineLevel="0" collapsed="false">
      <c r="A14082" s="453" t="n">
        <v>45255</v>
      </c>
      <c r="B14082" s="454" t="s">
        <v>14694</v>
      </c>
      <c r="C14082" s="453" t="s">
        <v>102</v>
      </c>
      <c r="D14082" s="453" t="n">
        <v>37.73</v>
      </c>
      <c r="E14082" s="455" t="s">
        <v>10866</v>
      </c>
    </row>
    <row r="14083" customFormat="false" ht="19.5" hidden="false" customHeight="false" outlineLevel="0" collapsed="false">
      <c r="A14083" s="453" t="n">
        <v>6111</v>
      </c>
      <c r="B14083" s="454" t="s">
        <v>14695</v>
      </c>
      <c r="C14083" s="453" t="s">
        <v>485</v>
      </c>
      <c r="D14083" s="453" t="n">
        <v>17.88</v>
      </c>
      <c r="E14083" s="455" t="s">
        <v>482</v>
      </c>
    </row>
    <row r="14084" customFormat="false" ht="19.5" hidden="false" customHeight="false" outlineLevel="0" collapsed="false">
      <c r="A14084" s="453" t="n">
        <v>41084</v>
      </c>
      <c r="B14084" s="454" t="s">
        <v>14696</v>
      </c>
      <c r="C14084" s="453" t="s">
        <v>7690</v>
      </c>
      <c r="D14084" s="453" t="n">
        <v>3143.37</v>
      </c>
      <c r="E14084" s="455" t="s">
        <v>10866</v>
      </c>
    </row>
    <row r="14085" customFormat="false" ht="19.5" hidden="false" customHeight="false" outlineLevel="0" collapsed="false">
      <c r="A14085" s="453" t="n">
        <v>44535</v>
      </c>
      <c r="B14085" s="454" t="s">
        <v>14697</v>
      </c>
      <c r="C14085" s="453" t="s">
        <v>753</v>
      </c>
      <c r="D14085" s="453" t="n">
        <v>55.52</v>
      </c>
      <c r="E14085" s="455" t="s">
        <v>10866</v>
      </c>
    </row>
    <row r="14086" customFormat="false" ht="19.5" hidden="false" customHeight="false" outlineLevel="0" collapsed="false">
      <c r="A14086" s="453" t="n">
        <v>44945</v>
      </c>
      <c r="B14086" s="454" t="s">
        <v>14698</v>
      </c>
      <c r="C14086" s="453" t="s">
        <v>102</v>
      </c>
      <c r="D14086" s="453" t="n">
        <v>10.3</v>
      </c>
      <c r="E14086" s="455" t="s">
        <v>482</v>
      </c>
    </row>
    <row r="14087" customFormat="false" ht="19.5" hidden="false" customHeight="false" outlineLevel="0" collapsed="false">
      <c r="A14087" s="453" t="n">
        <v>38637</v>
      </c>
      <c r="B14087" s="454" t="s">
        <v>14699</v>
      </c>
      <c r="C14087" s="453" t="s">
        <v>102</v>
      </c>
      <c r="D14087" s="453" t="n">
        <v>374.29</v>
      </c>
      <c r="E14087" s="455" t="s">
        <v>10866</v>
      </c>
    </row>
    <row r="14088" customFormat="false" ht="19.5" hidden="false" customHeight="false" outlineLevel="0" collapsed="false">
      <c r="A14088" s="453" t="n">
        <v>6150</v>
      </c>
      <c r="B14088" s="454" t="s">
        <v>14700</v>
      </c>
      <c r="C14088" s="453" t="s">
        <v>102</v>
      </c>
      <c r="D14088" s="453" t="n">
        <v>378.87</v>
      </c>
      <c r="E14088" s="455" t="s">
        <v>10866</v>
      </c>
    </row>
    <row r="14089" customFormat="false" ht="19.5" hidden="false" customHeight="false" outlineLevel="0" collapsed="false">
      <c r="A14089" s="453" t="n">
        <v>6136</v>
      </c>
      <c r="B14089" s="454" t="s">
        <v>14701</v>
      </c>
      <c r="C14089" s="453" t="s">
        <v>102</v>
      </c>
      <c r="D14089" s="453" t="n">
        <v>297.81</v>
      </c>
      <c r="E14089" s="455" t="s">
        <v>482</v>
      </c>
    </row>
    <row r="14090" customFormat="false" ht="19.5" hidden="false" customHeight="false" outlineLevel="0" collapsed="false">
      <c r="A14090" s="453" t="n">
        <v>38638</v>
      </c>
      <c r="B14090" s="454" t="s">
        <v>14702</v>
      </c>
      <c r="C14090" s="453" t="s">
        <v>102</v>
      </c>
      <c r="D14090" s="453" t="n">
        <v>315.4</v>
      </c>
      <c r="E14090" s="455" t="s">
        <v>10866</v>
      </c>
    </row>
    <row r="14091" customFormat="false" ht="19.5" hidden="false" customHeight="false" outlineLevel="0" collapsed="false">
      <c r="A14091" s="453" t="n">
        <v>20262</v>
      </c>
      <c r="B14091" s="454" t="s">
        <v>14703</v>
      </c>
      <c r="C14091" s="453" t="s">
        <v>102</v>
      </c>
      <c r="D14091" s="453" t="n">
        <v>18.86</v>
      </c>
      <c r="E14091" s="455" t="s">
        <v>10866</v>
      </c>
    </row>
    <row r="14092" customFormat="false" ht="19.5" hidden="false" customHeight="false" outlineLevel="0" collapsed="false">
      <c r="A14092" s="453" t="n">
        <v>6145</v>
      </c>
      <c r="B14092" s="454" t="s">
        <v>14704</v>
      </c>
      <c r="C14092" s="453" t="s">
        <v>102</v>
      </c>
      <c r="D14092" s="453" t="n">
        <v>20.84</v>
      </c>
      <c r="E14092" s="455" t="s">
        <v>10866</v>
      </c>
    </row>
    <row r="14093" customFormat="false" ht="19.5" hidden="false" customHeight="false" outlineLevel="0" collapsed="false">
      <c r="A14093" s="453" t="n">
        <v>6149</v>
      </c>
      <c r="B14093" s="454" t="s">
        <v>14705</v>
      </c>
      <c r="C14093" s="453" t="s">
        <v>102</v>
      </c>
      <c r="D14093" s="453" t="n">
        <v>13.77</v>
      </c>
      <c r="E14093" s="455" t="s">
        <v>10866</v>
      </c>
    </row>
    <row r="14094" customFormat="false" ht="19.5" hidden="false" customHeight="false" outlineLevel="0" collapsed="false">
      <c r="A14094" s="453" t="n">
        <v>6146</v>
      </c>
      <c r="B14094" s="454" t="s">
        <v>14706</v>
      </c>
      <c r="C14094" s="453" t="s">
        <v>102</v>
      </c>
      <c r="D14094" s="453" t="n">
        <v>19.8</v>
      </c>
      <c r="E14094" s="455" t="s">
        <v>10866</v>
      </c>
    </row>
    <row r="14095" customFormat="false" ht="19.5" hidden="false" customHeight="false" outlineLevel="0" collapsed="false">
      <c r="A14095" s="453" t="n">
        <v>44536</v>
      </c>
      <c r="B14095" s="454" t="s">
        <v>14707</v>
      </c>
      <c r="C14095" s="453" t="s">
        <v>488</v>
      </c>
      <c r="D14095" s="453" t="n">
        <v>2.82</v>
      </c>
      <c r="E14095" s="455" t="s">
        <v>10866</v>
      </c>
    </row>
    <row r="14096" customFormat="false" ht="19.5" hidden="false" customHeight="false" outlineLevel="0" collapsed="false">
      <c r="A14096" s="453" t="n">
        <v>39961</v>
      </c>
      <c r="B14096" s="454" t="s">
        <v>14708</v>
      </c>
      <c r="C14096" s="453" t="s">
        <v>102</v>
      </c>
      <c r="D14096" s="453" t="n">
        <v>22.15</v>
      </c>
      <c r="E14096" s="455" t="s">
        <v>10866</v>
      </c>
    </row>
    <row r="14097" customFormat="false" ht="19.5" hidden="false" customHeight="false" outlineLevel="0" collapsed="false">
      <c r="A14097" s="453" t="n">
        <v>42433</v>
      </c>
      <c r="B14097" s="454" t="s">
        <v>14709</v>
      </c>
      <c r="C14097" s="453" t="s">
        <v>102</v>
      </c>
      <c r="D14097" s="453"/>
      <c r="E14097" s="455" t="s">
        <v>10866</v>
      </c>
    </row>
    <row r="14098" customFormat="false" ht="19.5" hidden="false" customHeight="false" outlineLevel="0" collapsed="false">
      <c r="A14098" s="453" t="n">
        <v>42434</v>
      </c>
      <c r="B14098" s="454" t="s">
        <v>14710</v>
      </c>
      <c r="C14098" s="453" t="s">
        <v>102</v>
      </c>
      <c r="D14098" s="453"/>
      <c r="E14098" s="455" t="s">
        <v>10866</v>
      </c>
    </row>
    <row r="14099" customFormat="false" ht="19.5" hidden="false" customHeight="false" outlineLevel="0" collapsed="false">
      <c r="A14099" s="453" t="n">
        <v>42435</v>
      </c>
      <c r="B14099" s="454" t="s">
        <v>14711</v>
      </c>
      <c r="C14099" s="453" t="s">
        <v>102</v>
      </c>
      <c r="D14099" s="453"/>
      <c r="E14099" s="455" t="s">
        <v>10866</v>
      </c>
    </row>
    <row r="14100" customFormat="false" ht="19.5" hidden="false" customHeight="false" outlineLevel="0" collapsed="false">
      <c r="A14100" s="453" t="n">
        <v>38061</v>
      </c>
      <c r="B14100" s="454" t="s">
        <v>14712</v>
      </c>
      <c r="C14100" s="453" t="s">
        <v>102</v>
      </c>
      <c r="D14100" s="453" t="n">
        <v>49.53</v>
      </c>
      <c r="E14100" s="455" t="s">
        <v>10866</v>
      </c>
    </row>
    <row r="14101" customFormat="false" ht="19.5" hidden="false" customHeight="false" outlineLevel="0" collapsed="false">
      <c r="A14101" s="453" t="n">
        <v>20250</v>
      </c>
      <c r="B14101" s="454" t="s">
        <v>14713</v>
      </c>
      <c r="C14101" s="453" t="s">
        <v>488</v>
      </c>
      <c r="D14101" s="453" t="n">
        <v>17.9</v>
      </c>
      <c r="E14101" s="455" t="s">
        <v>482</v>
      </c>
    </row>
    <row r="14102" customFormat="false" ht="19.5" hidden="false" customHeight="false" outlineLevel="0" collapsed="false">
      <c r="A14102" s="453" t="n">
        <v>13388</v>
      </c>
      <c r="B14102" s="454" t="s">
        <v>14714</v>
      </c>
      <c r="C14102" s="453" t="s">
        <v>488</v>
      </c>
      <c r="D14102" s="453" t="n">
        <v>332.91</v>
      </c>
      <c r="E14102" s="455" t="s">
        <v>10866</v>
      </c>
    </row>
    <row r="14103" customFormat="false" ht="19.5" hidden="false" customHeight="false" outlineLevel="0" collapsed="false">
      <c r="A14103" s="453" t="n">
        <v>39914</v>
      </c>
      <c r="B14103" s="454" t="s">
        <v>14715</v>
      </c>
      <c r="C14103" s="453" t="s">
        <v>488</v>
      </c>
      <c r="D14103" s="453"/>
      <c r="E14103" s="455" t="s">
        <v>10866</v>
      </c>
    </row>
    <row r="14104" customFormat="false" ht="19.5" hidden="false" customHeight="false" outlineLevel="0" collapsed="false">
      <c r="A14104" s="453" t="n">
        <v>12732</v>
      </c>
      <c r="B14104" s="454" t="s">
        <v>14716</v>
      </c>
      <c r="C14104" s="453" t="s">
        <v>102</v>
      </c>
      <c r="D14104" s="453"/>
      <c r="E14104" s="455" t="s">
        <v>10866</v>
      </c>
    </row>
    <row r="14105" customFormat="false" ht="19.5" hidden="false" customHeight="false" outlineLevel="0" collapsed="false">
      <c r="A14105" s="453" t="n">
        <v>6160</v>
      </c>
      <c r="B14105" s="454" t="s">
        <v>14717</v>
      </c>
      <c r="C14105" s="453" t="s">
        <v>485</v>
      </c>
      <c r="D14105" s="453" t="n">
        <v>27.7</v>
      </c>
      <c r="E14105" s="455" t="s">
        <v>482</v>
      </c>
    </row>
    <row r="14106" customFormat="false" ht="19.5" hidden="false" customHeight="false" outlineLevel="0" collapsed="false">
      <c r="A14106" s="453" t="n">
        <v>41087</v>
      </c>
      <c r="B14106" s="454" t="s">
        <v>14718</v>
      </c>
      <c r="C14106" s="453" t="s">
        <v>7690</v>
      </c>
      <c r="D14106" s="453" t="n">
        <v>4867.76</v>
      </c>
      <c r="E14106" s="455" t="s">
        <v>10866</v>
      </c>
    </row>
    <row r="14107" customFormat="false" ht="19.5" hidden="false" customHeight="false" outlineLevel="0" collapsed="false">
      <c r="A14107" s="453" t="n">
        <v>6166</v>
      </c>
      <c r="B14107" s="454" t="s">
        <v>14719</v>
      </c>
      <c r="C14107" s="453" t="s">
        <v>485</v>
      </c>
      <c r="D14107" s="453" t="n">
        <v>30.62</v>
      </c>
      <c r="E14107" s="455" t="s">
        <v>10866</v>
      </c>
    </row>
    <row r="14108" customFormat="false" ht="19.5" hidden="false" customHeight="false" outlineLevel="0" collapsed="false">
      <c r="A14108" s="453" t="n">
        <v>41088</v>
      </c>
      <c r="B14108" s="454" t="s">
        <v>14720</v>
      </c>
      <c r="C14108" s="453" t="s">
        <v>7690</v>
      </c>
      <c r="D14108" s="453" t="n">
        <v>5385.21</v>
      </c>
      <c r="E14108" s="455" t="s">
        <v>10866</v>
      </c>
    </row>
    <row r="14109" customFormat="false" ht="19.5" hidden="false" customHeight="false" outlineLevel="0" collapsed="false">
      <c r="A14109" s="453" t="n">
        <v>20232</v>
      </c>
      <c r="B14109" s="454" t="s">
        <v>14721</v>
      </c>
      <c r="C14109" s="453" t="s">
        <v>501</v>
      </c>
      <c r="D14109" s="453" t="n">
        <v>91.75</v>
      </c>
      <c r="E14109" s="455" t="s">
        <v>10866</v>
      </c>
    </row>
    <row r="14110" customFormat="false" ht="19.5" hidden="false" customHeight="false" outlineLevel="0" collapsed="false">
      <c r="A14110" s="453" t="n">
        <v>10856</v>
      </c>
      <c r="B14110" s="454" t="s">
        <v>14722</v>
      </c>
      <c r="C14110" s="453" t="s">
        <v>501</v>
      </c>
      <c r="D14110" s="453"/>
      <c r="E14110" s="455" t="s">
        <v>10866</v>
      </c>
    </row>
    <row r="14111" customFormat="false" ht="19.5" hidden="false" customHeight="false" outlineLevel="0" collapsed="false">
      <c r="A14111" s="453" t="n">
        <v>4828</v>
      </c>
      <c r="B14111" s="454" t="s">
        <v>14723</v>
      </c>
      <c r="C14111" s="453" t="s">
        <v>501</v>
      </c>
      <c r="D14111" s="453" t="n">
        <v>106.61</v>
      </c>
      <c r="E14111" s="455" t="s">
        <v>10866</v>
      </c>
    </row>
    <row r="14112" customFormat="false" ht="19.5" hidden="false" customHeight="false" outlineLevel="0" collapsed="false">
      <c r="A14112" s="453" t="n">
        <v>20249</v>
      </c>
      <c r="B14112" s="454" t="s">
        <v>14724</v>
      </c>
      <c r="C14112" s="453" t="s">
        <v>501</v>
      </c>
      <c r="D14112" s="453" t="n">
        <v>58.38</v>
      </c>
      <c r="E14112" s="455" t="s">
        <v>10866</v>
      </c>
    </row>
    <row r="14113" customFormat="false" ht="19.5" hidden="false" customHeight="false" outlineLevel="0" collapsed="false">
      <c r="A14113" s="453" t="n">
        <v>11609</v>
      </c>
      <c r="B14113" s="454" t="s">
        <v>14725</v>
      </c>
      <c r="C14113" s="453" t="s">
        <v>241</v>
      </c>
      <c r="D14113" s="453" t="n">
        <v>11.8</v>
      </c>
      <c r="E14113" s="455" t="s">
        <v>10866</v>
      </c>
    </row>
    <row r="14114" customFormat="false" ht="19.5" hidden="false" customHeight="false" outlineLevel="0" collapsed="false">
      <c r="A14114" s="453" t="n">
        <v>20083</v>
      </c>
      <c r="B14114" s="454" t="s">
        <v>14726</v>
      </c>
      <c r="C14114" s="453" t="s">
        <v>102</v>
      </c>
      <c r="D14114" s="453" t="n">
        <v>95.02</v>
      </c>
      <c r="E14114" s="455" t="s">
        <v>10866</v>
      </c>
    </row>
    <row r="14115" customFormat="false" ht="19.5" hidden="false" customHeight="false" outlineLevel="0" collapsed="false">
      <c r="A14115" s="453" t="n">
        <v>12295</v>
      </c>
      <c r="B14115" s="454" t="s">
        <v>14727</v>
      </c>
      <c r="C14115" s="453" t="s">
        <v>102</v>
      </c>
      <c r="D14115" s="453" t="n">
        <v>4.52</v>
      </c>
      <c r="E14115" s="455" t="s">
        <v>10866</v>
      </c>
    </row>
    <row r="14116" customFormat="false" ht="19.5" hidden="false" customHeight="false" outlineLevel="0" collapsed="false">
      <c r="A14116" s="453" t="n">
        <v>12296</v>
      </c>
      <c r="B14116" s="454" t="s">
        <v>14728</v>
      </c>
      <c r="C14116" s="453" t="s">
        <v>102</v>
      </c>
      <c r="D14116" s="453" t="n">
        <v>5.85</v>
      </c>
      <c r="E14116" s="455" t="s">
        <v>10866</v>
      </c>
    </row>
    <row r="14117" customFormat="false" ht="19.5" hidden="false" customHeight="false" outlineLevel="0" collapsed="false">
      <c r="A14117" s="453" t="n">
        <v>12294</v>
      </c>
      <c r="B14117" s="454" t="s">
        <v>14729</v>
      </c>
      <c r="C14117" s="453" t="s">
        <v>102</v>
      </c>
      <c r="D14117" s="453" t="n">
        <v>14.06</v>
      </c>
      <c r="E14117" s="455" t="s">
        <v>10866</v>
      </c>
    </row>
    <row r="14118" customFormat="false" ht="19.5" hidden="false" customHeight="false" outlineLevel="0" collapsed="false">
      <c r="A14118" s="453" t="n">
        <v>14543</v>
      </c>
      <c r="B14118" s="454" t="s">
        <v>14730</v>
      </c>
      <c r="C14118" s="453" t="s">
        <v>102</v>
      </c>
      <c r="D14118" s="453" t="n">
        <v>10.03</v>
      </c>
      <c r="E14118" s="455" t="s">
        <v>10866</v>
      </c>
    </row>
    <row r="14119" customFormat="false" ht="19.5" hidden="false" customHeight="false" outlineLevel="0" collapsed="false">
      <c r="A14119" s="453" t="n">
        <v>13329</v>
      </c>
      <c r="B14119" s="454" t="s">
        <v>14731</v>
      </c>
      <c r="C14119" s="453" t="s">
        <v>102</v>
      </c>
      <c r="D14119" s="453" t="n">
        <v>5.89</v>
      </c>
      <c r="E14119" s="455" t="s">
        <v>482</v>
      </c>
    </row>
    <row r="14120" customFormat="false" ht="19.5" hidden="false" customHeight="false" outlineLevel="0" collapsed="false">
      <c r="A14120" s="453" t="n">
        <v>21047</v>
      </c>
      <c r="B14120" s="454" t="s">
        <v>14732</v>
      </c>
      <c r="C14120" s="453" t="s">
        <v>102</v>
      </c>
      <c r="D14120" s="453"/>
      <c r="E14120" s="455" t="s">
        <v>10866</v>
      </c>
    </row>
    <row r="14121" customFormat="false" ht="19.5" hidden="false" customHeight="false" outlineLevel="0" collapsed="false">
      <c r="A14121" s="453" t="n">
        <v>21042</v>
      </c>
      <c r="B14121" s="454" t="s">
        <v>14733</v>
      </c>
      <c r="C14121" s="453" t="s">
        <v>102</v>
      </c>
      <c r="D14121" s="453"/>
      <c r="E14121" s="455" t="s">
        <v>10866</v>
      </c>
    </row>
    <row r="14122" customFormat="false" ht="19.5" hidden="false" customHeight="false" outlineLevel="0" collapsed="false">
      <c r="A14122" s="453" t="n">
        <v>21043</v>
      </c>
      <c r="B14122" s="454" t="s">
        <v>14734</v>
      </c>
      <c r="C14122" s="453" t="s">
        <v>102</v>
      </c>
      <c r="D14122" s="453"/>
      <c r="E14122" s="455" t="s">
        <v>10866</v>
      </c>
    </row>
    <row r="14123" customFormat="false" ht="19.5" hidden="false" customHeight="false" outlineLevel="0" collapsed="false">
      <c r="A14123" s="453" t="n">
        <v>21044</v>
      </c>
      <c r="B14123" s="454" t="s">
        <v>14735</v>
      </c>
      <c r="C14123" s="453" t="s">
        <v>102</v>
      </c>
      <c r="D14123" s="453"/>
      <c r="E14123" s="455" t="s">
        <v>10866</v>
      </c>
    </row>
    <row r="14124" customFormat="false" ht="19.5" hidden="false" customHeight="false" outlineLevel="0" collapsed="false">
      <c r="A14124" s="453" t="n">
        <v>21045</v>
      </c>
      <c r="B14124" s="454" t="s">
        <v>14736</v>
      </c>
      <c r="C14124" s="453" t="s">
        <v>102</v>
      </c>
      <c r="D14124" s="453"/>
      <c r="E14124" s="455" t="s">
        <v>10866</v>
      </c>
    </row>
    <row r="14125" customFormat="false" ht="19.5" hidden="false" customHeight="false" outlineLevel="0" collapsed="false">
      <c r="A14125" s="453" t="n">
        <v>21041</v>
      </c>
      <c r="B14125" s="454" t="s">
        <v>14737</v>
      </c>
      <c r="C14125" s="453" t="s">
        <v>102</v>
      </c>
      <c r="D14125" s="453"/>
      <c r="E14125" s="455" t="s">
        <v>10866</v>
      </c>
    </row>
    <row r="14126" customFormat="false" ht="19.5" hidden="false" customHeight="false" outlineLevel="0" collapsed="false">
      <c r="A14126" s="453" t="n">
        <v>21040</v>
      </c>
      <c r="B14126" s="454" t="s">
        <v>14738</v>
      </c>
      <c r="C14126" s="453" t="s">
        <v>102</v>
      </c>
      <c r="D14126" s="453"/>
      <c r="E14126" s="455" t="s">
        <v>482</v>
      </c>
    </row>
    <row r="14127" customFormat="false" ht="19.5" hidden="false" customHeight="false" outlineLevel="0" collapsed="false">
      <c r="A14127" s="453" t="n">
        <v>14149</v>
      </c>
      <c r="B14127" s="454" t="s">
        <v>14739</v>
      </c>
      <c r="C14127" s="453" t="s">
        <v>12944</v>
      </c>
      <c r="D14127" s="453"/>
      <c r="E14127" s="455" t="s">
        <v>10866</v>
      </c>
    </row>
    <row r="14128" customFormat="false" ht="19.5" hidden="false" customHeight="false" outlineLevel="0" collapsed="false">
      <c r="A14128" s="453" t="n">
        <v>38099</v>
      </c>
      <c r="B14128" s="454" t="s">
        <v>14740</v>
      </c>
      <c r="C14128" s="453" t="s">
        <v>102</v>
      </c>
      <c r="D14128" s="453" t="n">
        <v>1.81</v>
      </c>
      <c r="E14128" s="455" t="s">
        <v>10866</v>
      </c>
    </row>
    <row r="14129" customFormat="false" ht="19.5" hidden="false" customHeight="false" outlineLevel="0" collapsed="false">
      <c r="A14129" s="453" t="n">
        <v>38100</v>
      </c>
      <c r="B14129" s="454" t="s">
        <v>14741</v>
      </c>
      <c r="C14129" s="453" t="s">
        <v>102</v>
      </c>
      <c r="D14129" s="453" t="n">
        <v>2.96</v>
      </c>
      <c r="E14129" s="455" t="s">
        <v>10866</v>
      </c>
    </row>
    <row r="14130" customFormat="false" ht="19.5" hidden="false" customHeight="false" outlineLevel="0" collapsed="false">
      <c r="A14130" s="453" t="n">
        <v>7576</v>
      </c>
      <c r="B14130" s="454" t="s">
        <v>14742</v>
      </c>
      <c r="C14130" s="453" t="s">
        <v>102</v>
      </c>
      <c r="D14130" s="453"/>
      <c r="E14130" s="455" t="s">
        <v>10866</v>
      </c>
    </row>
    <row r="14131" customFormat="false" ht="19.5" hidden="false" customHeight="false" outlineLevel="0" collapsed="false">
      <c r="A14131" s="453" t="n">
        <v>3384</v>
      </c>
      <c r="B14131" s="454" t="s">
        <v>14743</v>
      </c>
      <c r="C14131" s="453" t="s">
        <v>102</v>
      </c>
      <c r="D14131" s="453" t="n">
        <v>10.52</v>
      </c>
      <c r="E14131" s="455" t="s">
        <v>10866</v>
      </c>
    </row>
    <row r="14132" customFormat="false" ht="19.5" hidden="false" customHeight="false" outlineLevel="0" collapsed="false">
      <c r="A14132" s="453" t="n">
        <v>7572</v>
      </c>
      <c r="B14132" s="454" t="s">
        <v>14744</v>
      </c>
      <c r="C14132" s="453" t="s">
        <v>102</v>
      </c>
      <c r="D14132" s="453" t="n">
        <v>8.1</v>
      </c>
      <c r="E14132" s="455" t="s">
        <v>10866</v>
      </c>
    </row>
    <row r="14133" customFormat="false" ht="19.5" hidden="false" customHeight="false" outlineLevel="0" collapsed="false">
      <c r="A14133" s="453" t="n">
        <v>3396</v>
      </c>
      <c r="B14133" s="454" t="s">
        <v>14745</v>
      </c>
      <c r="C14133" s="453" t="s">
        <v>102</v>
      </c>
      <c r="D14133" s="453" t="n">
        <v>5.47</v>
      </c>
      <c r="E14133" s="455" t="s">
        <v>10866</v>
      </c>
    </row>
    <row r="14134" customFormat="false" ht="19.5" hidden="false" customHeight="false" outlineLevel="0" collapsed="false">
      <c r="A14134" s="453" t="n">
        <v>45230</v>
      </c>
      <c r="B14134" s="454" t="s">
        <v>14746</v>
      </c>
      <c r="C14134" s="453" t="s">
        <v>102</v>
      </c>
      <c r="D14134" s="453" t="n">
        <v>37.94</v>
      </c>
      <c r="E14134" s="455" t="s">
        <v>10866</v>
      </c>
    </row>
    <row r="14135" customFormat="false" ht="19.5" hidden="false" customHeight="false" outlineLevel="0" collapsed="false">
      <c r="A14135" s="453" t="n">
        <v>37590</v>
      </c>
      <c r="B14135" s="454" t="s">
        <v>14747</v>
      </c>
      <c r="C14135" s="453" t="s">
        <v>102</v>
      </c>
      <c r="D14135" s="453" t="n">
        <v>17.67</v>
      </c>
      <c r="E14135" s="455" t="s">
        <v>10866</v>
      </c>
    </row>
    <row r="14136" customFormat="false" ht="19.5" hidden="false" customHeight="false" outlineLevel="0" collapsed="false">
      <c r="A14136" s="453" t="n">
        <v>37591</v>
      </c>
      <c r="B14136" s="454" t="s">
        <v>14748</v>
      </c>
      <c r="C14136" s="453" t="s">
        <v>102</v>
      </c>
      <c r="D14136" s="453" t="n">
        <v>21.24</v>
      </c>
      <c r="E14136" s="455" t="s">
        <v>10866</v>
      </c>
    </row>
    <row r="14137" customFormat="false" ht="19.5" hidden="false" customHeight="false" outlineLevel="0" collapsed="false">
      <c r="A14137" s="453" t="n">
        <v>12626</v>
      </c>
      <c r="B14137" s="454" t="s">
        <v>14749</v>
      </c>
      <c r="C14137" s="453" t="s">
        <v>102</v>
      </c>
      <c r="D14137" s="453" t="n">
        <v>48.8</v>
      </c>
      <c r="E14137" s="455" t="s">
        <v>10866</v>
      </c>
    </row>
    <row r="14138" customFormat="false" ht="19.5" hidden="false" customHeight="false" outlineLevel="0" collapsed="false">
      <c r="A14138" s="453" t="n">
        <v>11033</v>
      </c>
      <c r="B14138" s="454" t="s">
        <v>14750</v>
      </c>
      <c r="C14138" s="453" t="s">
        <v>102</v>
      </c>
      <c r="D14138" s="453" t="n">
        <v>5.49</v>
      </c>
      <c r="E14138" s="455" t="s">
        <v>10866</v>
      </c>
    </row>
    <row r="14139" customFormat="false" ht="19.5" hidden="false" customHeight="false" outlineLevel="0" collapsed="false">
      <c r="A14139" s="453" t="n">
        <v>390</v>
      </c>
      <c r="B14139" s="454" t="s">
        <v>14751</v>
      </c>
      <c r="C14139" s="453" t="s">
        <v>102</v>
      </c>
      <c r="D14139" s="453" t="n">
        <v>9.9</v>
      </c>
      <c r="E14139" s="455" t="s">
        <v>10866</v>
      </c>
    </row>
    <row r="14140" customFormat="false" ht="19.5" hidden="false" customHeight="false" outlineLevel="0" collapsed="false">
      <c r="A14140" s="453" t="n">
        <v>42436</v>
      </c>
      <c r="B14140" s="454" t="s">
        <v>14752</v>
      </c>
      <c r="C14140" s="453" t="s">
        <v>102</v>
      </c>
      <c r="D14140" s="453"/>
      <c r="E14140" s="455" t="s">
        <v>10866</v>
      </c>
    </row>
    <row r="14141" customFormat="false" ht="19.5" hidden="false" customHeight="false" outlineLevel="0" collapsed="false">
      <c r="A14141" s="453" t="n">
        <v>6194</v>
      </c>
      <c r="B14141" s="454" t="s">
        <v>14753</v>
      </c>
      <c r="C14141" s="453" t="s">
        <v>501</v>
      </c>
      <c r="D14141" s="453" t="n">
        <v>5.1</v>
      </c>
      <c r="E14141" s="455" t="s">
        <v>10866</v>
      </c>
    </row>
    <row r="14142" customFormat="false" ht="19.5" hidden="false" customHeight="false" outlineLevel="0" collapsed="false">
      <c r="A14142" s="453" t="n">
        <v>10567</v>
      </c>
      <c r="B14142" s="454" t="s">
        <v>14754</v>
      </c>
      <c r="C14142" s="453" t="s">
        <v>501</v>
      </c>
      <c r="D14142" s="453" t="n">
        <v>8.07</v>
      </c>
      <c r="E14142" s="455" t="s">
        <v>10866</v>
      </c>
    </row>
    <row r="14143" customFormat="false" ht="19.5" hidden="false" customHeight="false" outlineLevel="0" collapsed="false">
      <c r="A14143" s="453" t="n">
        <v>6212</v>
      </c>
      <c r="B14143" s="454" t="s">
        <v>14755</v>
      </c>
      <c r="C14143" s="453" t="s">
        <v>501</v>
      </c>
      <c r="D14143" s="453" t="n">
        <v>11.85</v>
      </c>
      <c r="E14143" s="455" t="s">
        <v>482</v>
      </c>
    </row>
    <row r="14144" customFormat="false" ht="19.5" hidden="false" customHeight="false" outlineLevel="0" collapsed="false">
      <c r="A14144" s="453" t="n">
        <v>3993</v>
      </c>
      <c r="B14144" s="454" t="s">
        <v>14756</v>
      </c>
      <c r="C14144" s="453" t="s">
        <v>667</v>
      </c>
      <c r="D14144" s="453" t="n">
        <v>114.45</v>
      </c>
      <c r="E14144" s="455" t="s">
        <v>10866</v>
      </c>
    </row>
    <row r="14145" customFormat="false" ht="19.5" hidden="false" customHeight="false" outlineLevel="0" collapsed="false">
      <c r="A14145" s="453" t="n">
        <v>3990</v>
      </c>
      <c r="B14145" s="454" t="s">
        <v>14757</v>
      </c>
      <c r="C14145" s="453" t="s">
        <v>501</v>
      </c>
      <c r="D14145" s="453" t="n">
        <v>21.53</v>
      </c>
      <c r="E14145" s="455" t="s">
        <v>10866</v>
      </c>
    </row>
    <row r="14146" customFormat="false" ht="19.5" hidden="false" customHeight="false" outlineLevel="0" collapsed="false">
      <c r="A14146" s="453" t="n">
        <v>3992</v>
      </c>
      <c r="B14146" s="454" t="s">
        <v>14758</v>
      </c>
      <c r="C14146" s="453" t="s">
        <v>501</v>
      </c>
      <c r="D14146" s="453" t="n">
        <v>29.07</v>
      </c>
      <c r="E14146" s="455" t="s">
        <v>10866</v>
      </c>
    </row>
    <row r="14147" customFormat="false" ht="19.5" hidden="false" customHeight="false" outlineLevel="0" collapsed="false">
      <c r="A14147" s="453" t="n">
        <v>6178</v>
      </c>
      <c r="B14147" s="454" t="s">
        <v>14759</v>
      </c>
      <c r="C14147" s="453" t="s">
        <v>667</v>
      </c>
      <c r="D14147" s="453" t="n">
        <v>352.09</v>
      </c>
      <c r="E14147" s="455" t="s">
        <v>10866</v>
      </c>
    </row>
    <row r="14148" customFormat="false" ht="19.5" hidden="false" customHeight="false" outlineLevel="0" collapsed="false">
      <c r="A14148" s="453" t="n">
        <v>6180</v>
      </c>
      <c r="B14148" s="454" t="s">
        <v>14760</v>
      </c>
      <c r="C14148" s="453" t="s">
        <v>667</v>
      </c>
      <c r="D14148" s="453" t="n">
        <v>380</v>
      </c>
      <c r="E14148" s="455" t="s">
        <v>482</v>
      </c>
    </row>
    <row r="14149" customFormat="false" ht="19.5" hidden="false" customHeight="false" outlineLevel="0" collapsed="false">
      <c r="A14149" s="453" t="n">
        <v>6182</v>
      </c>
      <c r="B14149" s="454" t="s">
        <v>14761</v>
      </c>
      <c r="C14149" s="453" t="s">
        <v>667</v>
      </c>
      <c r="D14149" s="453" t="n">
        <v>471.67</v>
      </c>
      <c r="E14149" s="455" t="s">
        <v>10866</v>
      </c>
    </row>
    <row r="14150" customFormat="false" ht="19.5" hidden="false" customHeight="false" outlineLevel="0" collapsed="false">
      <c r="A14150" s="453" t="n">
        <v>43614</v>
      </c>
      <c r="B14150" s="454" t="s">
        <v>14762</v>
      </c>
      <c r="C14150" s="453" t="s">
        <v>501</v>
      </c>
      <c r="D14150" s="453" t="n">
        <v>14.54</v>
      </c>
      <c r="E14150" s="455" t="s">
        <v>10866</v>
      </c>
    </row>
    <row r="14151" customFormat="false" ht="19.5" hidden="false" customHeight="false" outlineLevel="0" collapsed="false">
      <c r="A14151" s="453" t="n">
        <v>6193</v>
      </c>
      <c r="B14151" s="454" t="s">
        <v>14763</v>
      </c>
      <c r="C14151" s="453" t="s">
        <v>501</v>
      </c>
      <c r="D14151" s="453" t="n">
        <v>17.7</v>
      </c>
      <c r="E14151" s="455" t="s">
        <v>10866</v>
      </c>
    </row>
    <row r="14152" customFormat="false" ht="19.5" hidden="false" customHeight="false" outlineLevel="0" collapsed="false">
      <c r="A14152" s="453" t="n">
        <v>6189</v>
      </c>
      <c r="B14152" s="454" t="s">
        <v>14764</v>
      </c>
      <c r="C14152" s="453" t="s">
        <v>501</v>
      </c>
      <c r="D14152" s="453" t="n">
        <v>25.84</v>
      </c>
      <c r="E14152" s="455" t="s">
        <v>10866</v>
      </c>
    </row>
    <row r="14153" customFormat="false" ht="19.5" hidden="false" customHeight="false" outlineLevel="0" collapsed="false">
      <c r="A14153" s="453" t="n">
        <v>6214</v>
      </c>
      <c r="B14153" s="454" t="s">
        <v>14765</v>
      </c>
      <c r="C14153" s="453" t="s">
        <v>667</v>
      </c>
      <c r="D14153" s="453" t="n">
        <v>220.55</v>
      </c>
      <c r="E14153" s="455" t="s">
        <v>10866</v>
      </c>
    </row>
    <row r="14154" customFormat="false" ht="19.5" hidden="false" customHeight="false" outlineLevel="0" collapsed="false">
      <c r="A14154" s="453" t="n">
        <v>44027</v>
      </c>
      <c r="B14154" s="454" t="s">
        <v>14766</v>
      </c>
      <c r="C14154" s="453" t="s">
        <v>102</v>
      </c>
      <c r="D14154" s="453"/>
      <c r="E14154" s="455" t="s">
        <v>10866</v>
      </c>
    </row>
    <row r="14155" customFormat="false" ht="19.5" hidden="false" customHeight="false" outlineLevel="0" collapsed="false">
      <c r="A14155" s="453" t="n">
        <v>36153</v>
      </c>
      <c r="B14155" s="454" t="s">
        <v>14767</v>
      </c>
      <c r="C14155" s="453" t="s">
        <v>102</v>
      </c>
      <c r="D14155" s="453" t="n">
        <v>238.94</v>
      </c>
      <c r="E14155" s="455" t="s">
        <v>10866</v>
      </c>
    </row>
    <row r="14156" customFormat="false" ht="19.5" hidden="false" customHeight="false" outlineLevel="0" collapsed="false">
      <c r="A14156" s="453" t="n">
        <v>10742</v>
      </c>
      <c r="B14156" s="454" t="s">
        <v>14768</v>
      </c>
      <c r="C14156" s="453" t="s">
        <v>102</v>
      </c>
      <c r="D14156" s="453" t="n">
        <v>885.39</v>
      </c>
      <c r="E14156" s="455" t="s">
        <v>482</v>
      </c>
    </row>
    <row r="14157" customFormat="false" ht="19.5" hidden="false" customHeight="false" outlineLevel="0" collapsed="false">
      <c r="A14157" s="453" t="n">
        <v>45239</v>
      </c>
      <c r="B14157" s="454" t="s">
        <v>14769</v>
      </c>
      <c r="C14157" s="453" t="s">
        <v>102</v>
      </c>
      <c r="D14157" s="453" t="n">
        <v>24.67</v>
      </c>
      <c r="E14157" s="455" t="s">
        <v>10866</v>
      </c>
    </row>
    <row r="14158" customFormat="false" ht="19.5" hidden="false" customHeight="false" outlineLevel="0" collapsed="false">
      <c r="A14158" s="453" t="n">
        <v>38465</v>
      </c>
      <c r="B14158" s="454" t="s">
        <v>14770</v>
      </c>
      <c r="C14158" s="453" t="s">
        <v>102</v>
      </c>
      <c r="D14158" s="453" t="n">
        <v>68.15</v>
      </c>
      <c r="E14158" s="455" t="s">
        <v>10866</v>
      </c>
    </row>
    <row r="14159" customFormat="false" ht="19.5" hidden="false" customHeight="false" outlineLevel="0" collapsed="false">
      <c r="A14159" s="453" t="n">
        <v>7543</v>
      </c>
      <c r="B14159" s="454" t="s">
        <v>14771</v>
      </c>
      <c r="C14159" s="453" t="s">
        <v>102</v>
      </c>
      <c r="D14159" s="453" t="n">
        <v>6.44</v>
      </c>
      <c r="E14159" s="455" t="s">
        <v>10866</v>
      </c>
    </row>
    <row r="14160" customFormat="false" ht="19.5" hidden="false" customHeight="false" outlineLevel="0" collapsed="false">
      <c r="A14160" s="453" t="n">
        <v>43427</v>
      </c>
      <c r="B14160" s="454" t="s">
        <v>14772</v>
      </c>
      <c r="C14160" s="453" t="s">
        <v>102</v>
      </c>
      <c r="D14160" s="453" t="n">
        <v>2070.83</v>
      </c>
      <c r="E14160" s="455" t="s">
        <v>10866</v>
      </c>
    </row>
    <row r="14161" customFormat="false" ht="19.5" hidden="false" customHeight="false" outlineLevel="0" collapsed="false">
      <c r="A14161" s="453" t="n">
        <v>41613</v>
      </c>
      <c r="B14161" s="454" t="s">
        <v>14773</v>
      </c>
      <c r="C14161" s="453" t="s">
        <v>102</v>
      </c>
      <c r="D14161" s="453" t="n">
        <v>133.11</v>
      </c>
      <c r="E14161" s="455" t="s">
        <v>10866</v>
      </c>
    </row>
    <row r="14162" customFormat="false" ht="19.5" hidden="false" customHeight="false" outlineLevel="0" collapsed="false">
      <c r="A14162" s="453" t="n">
        <v>41614</v>
      </c>
      <c r="B14162" s="454" t="s">
        <v>14774</v>
      </c>
      <c r="C14162" s="453" t="s">
        <v>102</v>
      </c>
      <c r="D14162" s="453" t="n">
        <v>169.61</v>
      </c>
      <c r="E14162" s="455" t="s">
        <v>10866</v>
      </c>
    </row>
    <row r="14163" customFormat="false" ht="19.5" hidden="false" customHeight="false" outlineLevel="0" collapsed="false">
      <c r="A14163" s="453" t="n">
        <v>41615</v>
      </c>
      <c r="B14163" s="454" t="s">
        <v>14775</v>
      </c>
      <c r="C14163" s="453" t="s">
        <v>102</v>
      </c>
      <c r="D14163" s="453" t="n">
        <v>262.15</v>
      </c>
      <c r="E14163" s="455" t="s">
        <v>10866</v>
      </c>
    </row>
    <row r="14164" customFormat="false" ht="19.5" hidden="false" customHeight="false" outlineLevel="0" collapsed="false">
      <c r="A14164" s="453" t="n">
        <v>41616</v>
      </c>
      <c r="B14164" s="454" t="s">
        <v>14776</v>
      </c>
      <c r="C14164" s="453" t="s">
        <v>102</v>
      </c>
      <c r="D14164" s="453" t="n">
        <v>391.69</v>
      </c>
      <c r="E14164" s="455" t="s">
        <v>10866</v>
      </c>
    </row>
    <row r="14165" customFormat="false" ht="19.5" hidden="false" customHeight="false" outlineLevel="0" collapsed="false">
      <c r="A14165" s="453" t="n">
        <v>41617</v>
      </c>
      <c r="B14165" s="454" t="s">
        <v>14777</v>
      </c>
      <c r="C14165" s="453" t="s">
        <v>102</v>
      </c>
      <c r="D14165" s="453" t="n">
        <v>778.84</v>
      </c>
      <c r="E14165" s="455" t="s">
        <v>10866</v>
      </c>
    </row>
    <row r="14166" customFormat="false" ht="19.5" hidden="false" customHeight="false" outlineLevel="0" collapsed="false">
      <c r="A14166" s="453" t="n">
        <v>41618</v>
      </c>
      <c r="B14166" s="454" t="s">
        <v>14778</v>
      </c>
      <c r="C14166" s="453" t="s">
        <v>102</v>
      </c>
      <c r="D14166" s="453" t="n">
        <v>1433.8</v>
      </c>
      <c r="E14166" s="455" t="s">
        <v>10866</v>
      </c>
    </row>
    <row r="14167" customFormat="false" ht="19.5" hidden="false" customHeight="false" outlineLevel="0" collapsed="false">
      <c r="A14167" s="453" t="n">
        <v>43428</v>
      </c>
      <c r="B14167" s="454" t="s">
        <v>14779</v>
      </c>
      <c r="C14167" s="453" t="s">
        <v>102</v>
      </c>
      <c r="D14167" s="453" t="n">
        <v>2518.5</v>
      </c>
      <c r="E14167" s="455" t="s">
        <v>10866</v>
      </c>
    </row>
    <row r="14168" customFormat="false" ht="19.5" hidden="false" customHeight="false" outlineLevel="0" collapsed="false">
      <c r="A14168" s="453" t="n">
        <v>41619</v>
      </c>
      <c r="B14168" s="454" t="s">
        <v>14780</v>
      </c>
      <c r="C14168" s="453" t="s">
        <v>102</v>
      </c>
      <c r="D14168" s="453" t="n">
        <v>163.17</v>
      </c>
      <c r="E14168" s="455" t="s">
        <v>10866</v>
      </c>
    </row>
    <row r="14169" customFormat="false" ht="19.5" hidden="false" customHeight="false" outlineLevel="0" collapsed="false">
      <c r="A14169" s="453" t="n">
        <v>41620</v>
      </c>
      <c r="B14169" s="454" t="s">
        <v>14781</v>
      </c>
      <c r="C14169" s="453" t="s">
        <v>102</v>
      </c>
      <c r="D14169" s="453" t="n">
        <v>206.11</v>
      </c>
      <c r="E14169" s="455" t="s">
        <v>10866</v>
      </c>
    </row>
    <row r="14170" customFormat="false" ht="19.5" hidden="false" customHeight="false" outlineLevel="0" collapsed="false">
      <c r="A14170" s="453" t="n">
        <v>41622</v>
      </c>
      <c r="B14170" s="454" t="s">
        <v>14782</v>
      </c>
      <c r="C14170" s="453" t="s">
        <v>102</v>
      </c>
      <c r="D14170" s="453" t="n">
        <v>357.48</v>
      </c>
      <c r="E14170" s="455" t="s">
        <v>10866</v>
      </c>
    </row>
    <row r="14171" customFormat="false" ht="19.5" hidden="false" customHeight="false" outlineLevel="0" collapsed="false">
      <c r="A14171" s="453" t="n">
        <v>41623</v>
      </c>
      <c r="B14171" s="454" t="s">
        <v>14783</v>
      </c>
      <c r="C14171" s="453" t="s">
        <v>102</v>
      </c>
      <c r="D14171" s="453" t="n">
        <v>549.64</v>
      </c>
      <c r="E14171" s="455" t="s">
        <v>10866</v>
      </c>
    </row>
    <row r="14172" customFormat="false" ht="19.5" hidden="false" customHeight="false" outlineLevel="0" collapsed="false">
      <c r="A14172" s="453" t="n">
        <v>41624</v>
      </c>
      <c r="B14172" s="454" t="s">
        <v>14784</v>
      </c>
      <c r="C14172" s="453" t="s">
        <v>102</v>
      </c>
      <c r="D14172" s="453" t="n">
        <v>1030.58</v>
      </c>
      <c r="E14172" s="455" t="s">
        <v>10866</v>
      </c>
    </row>
    <row r="14173" customFormat="false" ht="19.5" hidden="false" customHeight="false" outlineLevel="0" collapsed="false">
      <c r="A14173" s="453" t="n">
        <v>41625</v>
      </c>
      <c r="B14173" s="454" t="s">
        <v>14785</v>
      </c>
      <c r="C14173" s="453" t="s">
        <v>102</v>
      </c>
      <c r="D14173" s="453" t="n">
        <v>1585.6</v>
      </c>
      <c r="E14173" s="455" t="s">
        <v>10866</v>
      </c>
    </row>
    <row r="14174" customFormat="false" ht="19.5" hidden="false" customHeight="false" outlineLevel="0" collapsed="false">
      <c r="A14174" s="453" t="n">
        <v>39346</v>
      </c>
      <c r="B14174" s="454" t="s">
        <v>14786</v>
      </c>
      <c r="C14174" s="453" t="s">
        <v>102</v>
      </c>
      <c r="D14174" s="453" t="n">
        <v>3.98</v>
      </c>
      <c r="E14174" s="455" t="s">
        <v>10866</v>
      </c>
    </row>
    <row r="14175" customFormat="false" ht="19.5" hidden="false" customHeight="false" outlineLevel="0" collapsed="false">
      <c r="A14175" s="453" t="n">
        <v>39350</v>
      </c>
      <c r="B14175" s="454" t="s">
        <v>14787</v>
      </c>
      <c r="C14175" s="453" t="s">
        <v>102</v>
      </c>
      <c r="D14175" s="453" t="n">
        <v>4.28</v>
      </c>
      <c r="E14175" s="455" t="s">
        <v>10866</v>
      </c>
    </row>
    <row r="14176" customFormat="false" ht="19.5" hidden="false" customHeight="false" outlineLevel="0" collapsed="false">
      <c r="A14176" s="453" t="n">
        <v>39351</v>
      </c>
      <c r="B14176" s="454" t="s">
        <v>14788</v>
      </c>
      <c r="C14176" s="453" t="s">
        <v>102</v>
      </c>
      <c r="D14176" s="453" t="n">
        <v>4.95</v>
      </c>
      <c r="E14176" s="455" t="s">
        <v>10866</v>
      </c>
    </row>
    <row r="14177" customFormat="false" ht="19.5" hidden="false" customHeight="false" outlineLevel="0" collapsed="false">
      <c r="A14177" s="453" t="n">
        <v>39352</v>
      </c>
      <c r="B14177" s="454" t="s">
        <v>14789</v>
      </c>
      <c r="C14177" s="453" t="s">
        <v>102</v>
      </c>
      <c r="D14177" s="453" t="n">
        <v>3.98</v>
      </c>
      <c r="E14177" s="455" t="s">
        <v>10866</v>
      </c>
    </row>
    <row r="14178" customFormat="false" ht="19.5" hidden="false" customHeight="false" outlineLevel="0" collapsed="false">
      <c r="A14178" s="453" t="n">
        <v>38837</v>
      </c>
      <c r="B14178" s="454" t="s">
        <v>14790</v>
      </c>
      <c r="C14178" s="453" t="s">
        <v>102</v>
      </c>
      <c r="D14178" s="453" t="n">
        <v>14.09</v>
      </c>
      <c r="E14178" s="455" t="s">
        <v>10866</v>
      </c>
    </row>
    <row r="14179" customFormat="false" ht="19.5" hidden="false" customHeight="false" outlineLevel="0" collapsed="false">
      <c r="A14179" s="453" t="n">
        <v>38836</v>
      </c>
      <c r="B14179" s="454" t="s">
        <v>14791</v>
      </c>
      <c r="C14179" s="453" t="s">
        <v>102</v>
      </c>
      <c r="D14179" s="453" t="n">
        <v>9.84</v>
      </c>
      <c r="E14179" s="455" t="s">
        <v>10866</v>
      </c>
    </row>
    <row r="14180" customFormat="false" ht="19.5" hidden="false" customHeight="false" outlineLevel="0" collapsed="false">
      <c r="A14180" s="453" t="n">
        <v>2666</v>
      </c>
      <c r="B14180" s="454" t="s">
        <v>14792</v>
      </c>
      <c r="C14180" s="453" t="s">
        <v>102</v>
      </c>
      <c r="D14180" s="453" t="n">
        <v>10.04</v>
      </c>
      <c r="E14180" s="455" t="s">
        <v>10866</v>
      </c>
    </row>
    <row r="14181" customFormat="false" ht="19.5" hidden="false" customHeight="false" outlineLevel="0" collapsed="false">
      <c r="A14181" s="453" t="n">
        <v>2668</v>
      </c>
      <c r="B14181" s="454" t="s">
        <v>14793</v>
      </c>
      <c r="C14181" s="453" t="s">
        <v>102</v>
      </c>
      <c r="D14181" s="453" t="n">
        <v>11.47</v>
      </c>
      <c r="E14181" s="455" t="s">
        <v>10866</v>
      </c>
    </row>
    <row r="14182" customFormat="false" ht="19.5" hidden="false" customHeight="false" outlineLevel="0" collapsed="false">
      <c r="A14182" s="453" t="n">
        <v>2664</v>
      </c>
      <c r="B14182" s="454" t="s">
        <v>14794</v>
      </c>
      <c r="C14182" s="453" t="s">
        <v>102</v>
      </c>
      <c r="D14182" s="453" t="n">
        <v>16.91</v>
      </c>
      <c r="E14182" s="455" t="s">
        <v>10866</v>
      </c>
    </row>
    <row r="14183" customFormat="false" ht="19.5" hidden="false" customHeight="false" outlineLevel="0" collapsed="false">
      <c r="A14183" s="453" t="n">
        <v>2662</v>
      </c>
      <c r="B14183" s="454" t="s">
        <v>14795</v>
      </c>
      <c r="C14183" s="453" t="s">
        <v>102</v>
      </c>
      <c r="D14183" s="453" t="n">
        <v>20.75</v>
      </c>
      <c r="E14183" s="455" t="s">
        <v>10866</v>
      </c>
    </row>
    <row r="14184" customFormat="false" ht="19.5" hidden="false" customHeight="false" outlineLevel="0" collapsed="false">
      <c r="A14184" s="453" t="n">
        <v>20964</v>
      </c>
      <c r="B14184" s="454" t="s">
        <v>14796</v>
      </c>
      <c r="C14184" s="453" t="s">
        <v>102</v>
      </c>
      <c r="D14184" s="453" t="n">
        <v>64.42</v>
      </c>
      <c r="E14184" s="455" t="s">
        <v>10866</v>
      </c>
    </row>
    <row r="14185" customFormat="false" ht="19.5" hidden="false" customHeight="false" outlineLevel="0" collapsed="false">
      <c r="A14185" s="453" t="n">
        <v>10905</v>
      </c>
      <c r="B14185" s="454" t="s">
        <v>14797</v>
      </c>
      <c r="C14185" s="453" t="s">
        <v>102</v>
      </c>
      <c r="D14185" s="453" t="n">
        <v>86.42</v>
      </c>
      <c r="E14185" s="455" t="s">
        <v>10866</v>
      </c>
    </row>
    <row r="14186" customFormat="false" ht="19.5" hidden="false" customHeight="false" outlineLevel="0" collapsed="false">
      <c r="A14186" s="453" t="n">
        <v>11289</v>
      </c>
      <c r="B14186" s="454" t="s">
        <v>14798</v>
      </c>
      <c r="C14186" s="453" t="s">
        <v>102</v>
      </c>
      <c r="D14186" s="453"/>
      <c r="E14186" s="455" t="s">
        <v>10866</v>
      </c>
    </row>
    <row r="14187" customFormat="false" ht="19.5" hidden="false" customHeight="false" outlineLevel="0" collapsed="false">
      <c r="A14187" s="453" t="n">
        <v>11241</v>
      </c>
      <c r="B14187" s="454" t="s">
        <v>14799</v>
      </c>
      <c r="C14187" s="453" t="s">
        <v>102</v>
      </c>
      <c r="D14187" s="453"/>
      <c r="E14187" s="455" t="s">
        <v>10866</v>
      </c>
    </row>
    <row r="14188" customFormat="false" ht="19.5" hidden="false" customHeight="false" outlineLevel="0" collapsed="false">
      <c r="A14188" s="453" t="n">
        <v>11301</v>
      </c>
      <c r="B14188" s="454" t="s">
        <v>14800</v>
      </c>
      <c r="C14188" s="453" t="s">
        <v>102</v>
      </c>
      <c r="D14188" s="453"/>
      <c r="E14188" s="455" t="s">
        <v>10866</v>
      </c>
    </row>
    <row r="14189" customFormat="false" ht="19.5" hidden="false" customHeight="false" outlineLevel="0" collapsed="false">
      <c r="A14189" s="453" t="n">
        <v>21090</v>
      </c>
      <c r="B14189" s="454" t="s">
        <v>14801</v>
      </c>
      <c r="C14189" s="453" t="s">
        <v>102</v>
      </c>
      <c r="D14189" s="453"/>
      <c r="E14189" s="455" t="s">
        <v>10866</v>
      </c>
    </row>
    <row r="14190" customFormat="false" ht="19.5" hidden="false" customHeight="false" outlineLevel="0" collapsed="false">
      <c r="A14190" s="453" t="n">
        <v>11315</v>
      </c>
      <c r="B14190" s="454" t="s">
        <v>14802</v>
      </c>
      <c r="C14190" s="453" t="s">
        <v>102</v>
      </c>
      <c r="D14190" s="453"/>
      <c r="E14190" s="455" t="s">
        <v>10866</v>
      </c>
    </row>
    <row r="14191" customFormat="false" ht="19.5" hidden="false" customHeight="false" outlineLevel="0" collapsed="false">
      <c r="A14191" s="453" t="n">
        <v>21071</v>
      </c>
      <c r="B14191" s="454" t="s">
        <v>14803</v>
      </c>
      <c r="C14191" s="453" t="s">
        <v>102</v>
      </c>
      <c r="D14191" s="453"/>
      <c r="E14191" s="455" t="s">
        <v>10866</v>
      </c>
    </row>
    <row r="14192" customFormat="false" ht="19.5" hidden="false" customHeight="false" outlineLevel="0" collapsed="false">
      <c r="A14192" s="453" t="n">
        <v>14112</v>
      </c>
      <c r="B14192" s="454" t="s">
        <v>14804</v>
      </c>
      <c r="C14192" s="453" t="s">
        <v>102</v>
      </c>
      <c r="D14192" s="453"/>
      <c r="E14192" s="455" t="s">
        <v>10866</v>
      </c>
    </row>
    <row r="14193" customFormat="false" ht="19.5" hidden="false" customHeight="false" outlineLevel="0" collapsed="false">
      <c r="A14193" s="453" t="n">
        <v>11316</v>
      </c>
      <c r="B14193" s="454" t="s">
        <v>14805</v>
      </c>
      <c r="C14193" s="453" t="s">
        <v>102</v>
      </c>
      <c r="D14193" s="453"/>
      <c r="E14193" s="455" t="s">
        <v>10866</v>
      </c>
    </row>
    <row r="14194" customFormat="false" ht="19.5" hidden="false" customHeight="false" outlineLevel="0" collapsed="false">
      <c r="A14194" s="453" t="n">
        <v>6243</v>
      </c>
      <c r="B14194" s="454" t="s">
        <v>14806</v>
      </c>
      <c r="C14194" s="453" t="s">
        <v>102</v>
      </c>
      <c r="D14194" s="453"/>
      <c r="E14194" s="455" t="s">
        <v>482</v>
      </c>
    </row>
    <row r="14195" customFormat="false" ht="19.5" hidden="false" customHeight="false" outlineLevel="0" collapsed="false">
      <c r="A14195" s="453" t="n">
        <v>6240</v>
      </c>
      <c r="B14195" s="454" t="s">
        <v>14807</v>
      </c>
      <c r="C14195" s="453" t="s">
        <v>102</v>
      </c>
      <c r="D14195" s="453"/>
      <c r="E14195" s="455" t="s">
        <v>10866</v>
      </c>
    </row>
    <row r="14196" customFormat="false" ht="19.5" hidden="false" customHeight="false" outlineLevel="0" collapsed="false">
      <c r="A14196" s="453" t="n">
        <v>11296</v>
      </c>
      <c r="B14196" s="454" t="s">
        <v>14808</v>
      </c>
      <c r="C14196" s="453" t="s">
        <v>102</v>
      </c>
      <c r="D14196" s="453"/>
      <c r="E14196" s="455" t="s">
        <v>10866</v>
      </c>
    </row>
    <row r="14197" customFormat="false" ht="19.5" hidden="false" customHeight="false" outlineLevel="0" collapsed="false">
      <c r="A14197" s="453" t="n">
        <v>11299</v>
      </c>
      <c r="B14197" s="454" t="s">
        <v>14809</v>
      </c>
      <c r="C14197" s="453" t="s">
        <v>102</v>
      </c>
      <c r="D14197" s="453"/>
      <c r="E14197" s="455" t="s">
        <v>10866</v>
      </c>
    </row>
    <row r="14198" customFormat="false" ht="19.5" hidden="false" customHeight="false" outlineLevel="0" collapsed="false">
      <c r="A14198" s="453" t="n">
        <v>11688</v>
      </c>
      <c r="B14198" s="454" t="s">
        <v>14810</v>
      </c>
      <c r="C14198" s="453" t="s">
        <v>102</v>
      </c>
      <c r="D14198" s="453" t="n">
        <v>570.68</v>
      </c>
      <c r="E14198" s="455" t="s">
        <v>10866</v>
      </c>
    </row>
    <row r="14199" customFormat="false" ht="19.5" hidden="false" customHeight="false" outlineLevel="0" collapsed="false">
      <c r="A14199" s="453" t="n">
        <v>37736</v>
      </c>
      <c r="B14199" s="454" t="s">
        <v>14811</v>
      </c>
      <c r="C14199" s="453" t="s">
        <v>102</v>
      </c>
      <c r="D14199" s="453"/>
      <c r="E14199" s="455" t="s">
        <v>482</v>
      </c>
    </row>
    <row r="14200" customFormat="false" ht="19.5" hidden="false" customHeight="false" outlineLevel="0" collapsed="false">
      <c r="A14200" s="453" t="n">
        <v>37739</v>
      </c>
      <c r="B14200" s="454" t="s">
        <v>14812</v>
      </c>
      <c r="C14200" s="453" t="s">
        <v>102</v>
      </c>
      <c r="D14200" s="453"/>
      <c r="E14200" s="455" t="s">
        <v>10866</v>
      </c>
    </row>
    <row r="14201" customFormat="false" ht="19.5" hidden="false" customHeight="false" outlineLevel="0" collapsed="false">
      <c r="A14201" s="453" t="n">
        <v>37738</v>
      </c>
      <c r="B14201" s="454" t="s">
        <v>14813</v>
      </c>
      <c r="C14201" s="453" t="s">
        <v>102</v>
      </c>
      <c r="D14201" s="453"/>
      <c r="E14201" s="455" t="s">
        <v>10866</v>
      </c>
    </row>
    <row r="14202" customFormat="false" ht="19.5" hidden="false" customHeight="false" outlineLevel="0" collapsed="false">
      <c r="A14202" s="453" t="n">
        <v>25014</v>
      </c>
      <c r="B14202" s="454" t="s">
        <v>14814</v>
      </c>
      <c r="C14202" s="453" t="s">
        <v>102</v>
      </c>
      <c r="D14202" s="453"/>
      <c r="E14202" s="455" t="s">
        <v>10866</v>
      </c>
    </row>
    <row r="14203" customFormat="false" ht="19.5" hidden="false" customHeight="false" outlineLevel="0" collapsed="false">
      <c r="A14203" s="453" t="n">
        <v>14405</v>
      </c>
      <c r="B14203" s="454" t="s">
        <v>14815</v>
      </c>
      <c r="C14203" s="453" t="s">
        <v>102</v>
      </c>
      <c r="D14203" s="453"/>
      <c r="E14203" s="455" t="s">
        <v>10866</v>
      </c>
    </row>
    <row r="14204" customFormat="false" ht="19.5" hidden="false" customHeight="false" outlineLevel="0" collapsed="false">
      <c r="A14204" s="453" t="n">
        <v>20271</v>
      </c>
      <c r="B14204" s="454" t="s">
        <v>14816</v>
      </c>
      <c r="C14204" s="453" t="s">
        <v>102</v>
      </c>
      <c r="D14204" s="453" t="n">
        <v>638.85</v>
      </c>
      <c r="E14204" s="455" t="s">
        <v>10866</v>
      </c>
    </row>
    <row r="14205" customFormat="false" ht="19.5" hidden="false" customHeight="false" outlineLevel="0" collapsed="false">
      <c r="A14205" s="453" t="n">
        <v>10423</v>
      </c>
      <c r="B14205" s="454" t="s">
        <v>14817</v>
      </c>
      <c r="C14205" s="453" t="s">
        <v>102</v>
      </c>
      <c r="D14205" s="453" t="n">
        <v>469.06</v>
      </c>
      <c r="E14205" s="455" t="s">
        <v>10866</v>
      </c>
    </row>
    <row r="14206" customFormat="false" ht="19.5" hidden="false" customHeight="false" outlineLevel="0" collapsed="false">
      <c r="A14206" s="453" t="n">
        <v>36790</v>
      </c>
      <c r="B14206" s="454" t="s">
        <v>14818</v>
      </c>
      <c r="C14206" s="453" t="s">
        <v>102</v>
      </c>
      <c r="D14206" s="453" t="n">
        <v>405.69</v>
      </c>
      <c r="E14206" s="455" t="s">
        <v>10866</v>
      </c>
    </row>
    <row r="14207" customFormat="false" ht="19.5" hidden="false" customHeight="false" outlineLevel="0" collapsed="false">
      <c r="A14207" s="453" t="n">
        <v>37589</v>
      </c>
      <c r="B14207" s="454" t="s">
        <v>14819</v>
      </c>
      <c r="C14207" s="453" t="s">
        <v>102</v>
      </c>
      <c r="D14207" s="453" t="n">
        <v>497.07</v>
      </c>
      <c r="E14207" s="455" t="s">
        <v>10866</v>
      </c>
    </row>
    <row r="14208" customFormat="false" ht="19.5" hidden="false" customHeight="false" outlineLevel="0" collapsed="false">
      <c r="A14208" s="453" t="n">
        <v>11690</v>
      </c>
      <c r="B14208" s="454" t="s">
        <v>14820</v>
      </c>
      <c r="C14208" s="453" t="s">
        <v>102</v>
      </c>
      <c r="D14208" s="453" t="n">
        <v>264.06</v>
      </c>
      <c r="E14208" s="455" t="s">
        <v>10866</v>
      </c>
    </row>
    <row r="14209" customFormat="false" ht="19.5" hidden="false" customHeight="false" outlineLevel="0" collapsed="false">
      <c r="A14209" s="453" t="n">
        <v>20234</v>
      </c>
      <c r="B14209" s="454" t="s">
        <v>14821</v>
      </c>
      <c r="C14209" s="453" t="s">
        <v>102</v>
      </c>
      <c r="D14209" s="453" t="n">
        <v>334.17</v>
      </c>
      <c r="E14209" s="455" t="s">
        <v>10866</v>
      </c>
    </row>
    <row r="14210" customFormat="false" ht="19.5" hidden="false" customHeight="false" outlineLevel="0" collapsed="false">
      <c r="A14210" s="453" t="n">
        <v>44480</v>
      </c>
      <c r="B14210" s="454" t="s">
        <v>14822</v>
      </c>
      <c r="C14210" s="453" t="s">
        <v>753</v>
      </c>
      <c r="D14210" s="453" t="n">
        <v>20.24</v>
      </c>
      <c r="E14210" s="455" t="s">
        <v>10866</v>
      </c>
    </row>
    <row r="14211" customFormat="false" ht="19.5" hidden="false" customHeight="false" outlineLevel="0" collapsed="false">
      <c r="A14211" s="453" t="n">
        <v>11457</v>
      </c>
      <c r="B14211" s="454" t="s">
        <v>14823</v>
      </c>
      <c r="C14211" s="453" t="s">
        <v>102</v>
      </c>
      <c r="D14211" s="453" t="n">
        <v>50.9</v>
      </c>
      <c r="E14211" s="455" t="s">
        <v>10866</v>
      </c>
    </row>
    <row r="14212" customFormat="false" ht="19.5" hidden="false" customHeight="false" outlineLevel="0" collapsed="false">
      <c r="A14212" s="453" t="n">
        <v>44073</v>
      </c>
      <c r="B14212" s="454" t="s">
        <v>14824</v>
      </c>
      <c r="C14212" s="453" t="s">
        <v>501</v>
      </c>
      <c r="D14212" s="453" t="n">
        <v>0.9</v>
      </c>
      <c r="E14212" s="455" t="s">
        <v>10866</v>
      </c>
    </row>
    <row r="14213" customFormat="false" ht="19.5" hidden="false" customHeight="false" outlineLevel="0" collapsed="false">
      <c r="A14213" s="453" t="n">
        <v>3593</v>
      </c>
      <c r="B14213" s="454" t="s">
        <v>14825</v>
      </c>
      <c r="C14213" s="453" t="s">
        <v>102</v>
      </c>
      <c r="D14213" s="453" t="n">
        <v>92.02</v>
      </c>
      <c r="E14213" s="455" t="s">
        <v>10866</v>
      </c>
    </row>
    <row r="14214" customFormat="false" ht="19.5" hidden="false" customHeight="false" outlineLevel="0" collapsed="false">
      <c r="A14214" s="453" t="n">
        <v>3588</v>
      </c>
      <c r="B14214" s="454" t="s">
        <v>14826</v>
      </c>
      <c r="C14214" s="453" t="s">
        <v>102</v>
      </c>
      <c r="D14214" s="453" t="n">
        <v>70.93</v>
      </c>
      <c r="E14214" s="455" t="s">
        <v>10866</v>
      </c>
    </row>
    <row r="14215" customFormat="false" ht="19.5" hidden="false" customHeight="false" outlineLevel="0" collapsed="false">
      <c r="A14215" s="453" t="n">
        <v>3587</v>
      </c>
      <c r="B14215" s="454" t="s">
        <v>14827</v>
      </c>
      <c r="C14215" s="453" t="s">
        <v>102</v>
      </c>
      <c r="D14215" s="453" t="n">
        <v>44.01</v>
      </c>
      <c r="E14215" s="455" t="s">
        <v>10866</v>
      </c>
    </row>
    <row r="14216" customFormat="false" ht="19.5" hidden="false" customHeight="false" outlineLevel="0" collapsed="false">
      <c r="A14216" s="453" t="n">
        <v>3585</v>
      </c>
      <c r="B14216" s="454" t="s">
        <v>14828</v>
      </c>
      <c r="C14216" s="453" t="s">
        <v>102</v>
      </c>
      <c r="D14216" s="453" t="n">
        <v>21.91</v>
      </c>
      <c r="E14216" s="455" t="s">
        <v>10866</v>
      </c>
    </row>
    <row r="14217" customFormat="false" ht="19.5" hidden="false" customHeight="false" outlineLevel="0" collapsed="false">
      <c r="A14217" s="453" t="n">
        <v>3590</v>
      </c>
      <c r="B14217" s="454" t="s">
        <v>14829</v>
      </c>
      <c r="C14217" s="453" t="s">
        <v>102</v>
      </c>
      <c r="D14217" s="453" t="n">
        <v>261.28</v>
      </c>
      <c r="E14217" s="455" t="s">
        <v>10866</v>
      </c>
    </row>
    <row r="14218" customFormat="false" ht="19.5" hidden="false" customHeight="false" outlineLevel="0" collapsed="false">
      <c r="A14218" s="453" t="n">
        <v>3589</v>
      </c>
      <c r="B14218" s="454" t="s">
        <v>14830</v>
      </c>
      <c r="C14218" s="453" t="s">
        <v>102</v>
      </c>
      <c r="D14218" s="453" t="n">
        <v>140.24</v>
      </c>
      <c r="E14218" s="455" t="s">
        <v>10866</v>
      </c>
    </row>
    <row r="14219" customFormat="false" ht="19.5" hidden="false" customHeight="false" outlineLevel="0" collapsed="false">
      <c r="A14219" s="453" t="n">
        <v>3592</v>
      </c>
      <c r="B14219" s="454" t="s">
        <v>14831</v>
      </c>
      <c r="C14219" s="453" t="s">
        <v>102</v>
      </c>
      <c r="D14219" s="453" t="n">
        <v>413.01</v>
      </c>
      <c r="E14219" s="455" t="s">
        <v>10866</v>
      </c>
    </row>
    <row r="14220" customFormat="false" ht="19.5" hidden="false" customHeight="false" outlineLevel="0" collapsed="false">
      <c r="A14220" s="453" t="n">
        <v>3586</v>
      </c>
      <c r="B14220" s="454" t="s">
        <v>14832</v>
      </c>
      <c r="C14220" s="453" t="s">
        <v>102</v>
      </c>
      <c r="D14220" s="453" t="n">
        <v>28.69</v>
      </c>
      <c r="E14220" s="455" t="s">
        <v>10866</v>
      </c>
    </row>
    <row r="14221" customFormat="false" ht="19.5" hidden="false" customHeight="false" outlineLevel="0" collapsed="false">
      <c r="A14221" s="453" t="n">
        <v>3591</v>
      </c>
      <c r="B14221" s="454" t="s">
        <v>14833</v>
      </c>
      <c r="C14221" s="453" t="s">
        <v>102</v>
      </c>
      <c r="D14221" s="453" t="n">
        <v>662.07</v>
      </c>
      <c r="E14221" s="455" t="s">
        <v>10866</v>
      </c>
    </row>
    <row r="14222" customFormat="false" ht="19.5" hidden="false" customHeight="false" outlineLevel="0" collapsed="false">
      <c r="A14222" s="453" t="n">
        <v>40396</v>
      </c>
      <c r="B14222" s="454" t="s">
        <v>14834</v>
      </c>
      <c r="C14222" s="453" t="s">
        <v>102</v>
      </c>
      <c r="D14222" s="453" t="n">
        <v>182.42</v>
      </c>
      <c r="E14222" s="455" t="s">
        <v>10866</v>
      </c>
    </row>
    <row r="14223" customFormat="false" ht="19.5" hidden="false" customHeight="false" outlineLevel="0" collapsed="false">
      <c r="A14223" s="453" t="n">
        <v>40395</v>
      </c>
      <c r="B14223" s="454" t="s">
        <v>14835</v>
      </c>
      <c r="C14223" s="453" t="s">
        <v>102</v>
      </c>
      <c r="D14223" s="453" t="n">
        <v>140</v>
      </c>
      <c r="E14223" s="455" t="s">
        <v>10866</v>
      </c>
    </row>
    <row r="14224" customFormat="false" ht="19.5" hidden="false" customHeight="false" outlineLevel="0" collapsed="false">
      <c r="A14224" s="453" t="n">
        <v>40394</v>
      </c>
      <c r="B14224" s="454" t="s">
        <v>14836</v>
      </c>
      <c r="C14224" s="453" t="s">
        <v>102</v>
      </c>
      <c r="D14224" s="453" t="n">
        <v>91.15</v>
      </c>
      <c r="E14224" s="455" t="s">
        <v>10866</v>
      </c>
    </row>
    <row r="14225" customFormat="false" ht="19.5" hidden="false" customHeight="false" outlineLevel="0" collapsed="false">
      <c r="A14225" s="453" t="n">
        <v>40392</v>
      </c>
      <c r="B14225" s="454" t="s">
        <v>14837</v>
      </c>
      <c r="C14225" s="453" t="s">
        <v>102</v>
      </c>
      <c r="D14225" s="453" t="n">
        <v>45.05</v>
      </c>
      <c r="E14225" s="455" t="s">
        <v>10866</v>
      </c>
    </row>
    <row r="14226" customFormat="false" ht="19.5" hidden="false" customHeight="false" outlineLevel="0" collapsed="false">
      <c r="A14226" s="453" t="n">
        <v>40398</v>
      </c>
      <c r="B14226" s="454" t="s">
        <v>14838</v>
      </c>
      <c r="C14226" s="453" t="s">
        <v>102</v>
      </c>
      <c r="D14226" s="453" t="n">
        <v>585.25</v>
      </c>
      <c r="E14226" s="455" t="s">
        <v>10866</v>
      </c>
    </row>
    <row r="14227" customFormat="false" ht="19.5" hidden="false" customHeight="false" outlineLevel="0" collapsed="false">
      <c r="A14227" s="453" t="n">
        <v>40397</v>
      </c>
      <c r="B14227" s="454" t="s">
        <v>14839</v>
      </c>
      <c r="C14227" s="453" t="s">
        <v>102</v>
      </c>
      <c r="D14227" s="453" t="n">
        <v>299.71</v>
      </c>
      <c r="E14227" s="455" t="s">
        <v>10866</v>
      </c>
    </row>
    <row r="14228" customFormat="false" ht="19.5" hidden="false" customHeight="false" outlineLevel="0" collapsed="false">
      <c r="A14228" s="453" t="n">
        <v>40399</v>
      </c>
      <c r="B14228" s="454" t="s">
        <v>14840</v>
      </c>
      <c r="C14228" s="453" t="s">
        <v>102</v>
      </c>
      <c r="D14228" s="453" t="n">
        <v>957.46</v>
      </c>
      <c r="E14228" s="455" t="s">
        <v>10866</v>
      </c>
    </row>
    <row r="14229" customFormat="false" ht="19.5" hidden="false" customHeight="false" outlineLevel="0" collapsed="false">
      <c r="A14229" s="453" t="n">
        <v>40393</v>
      </c>
      <c r="B14229" s="454" t="s">
        <v>14841</v>
      </c>
      <c r="C14229" s="453" t="s">
        <v>102</v>
      </c>
      <c r="D14229" s="453" t="n">
        <v>58.02</v>
      </c>
      <c r="E14229" s="455" t="s">
        <v>10866</v>
      </c>
    </row>
    <row r="14230" customFormat="false" ht="19.5" hidden="false" customHeight="false" outlineLevel="0" collapsed="false">
      <c r="A14230" s="453" t="n">
        <v>44253</v>
      </c>
      <c r="B14230" s="454" t="s">
        <v>14842</v>
      </c>
      <c r="C14230" s="453" t="s">
        <v>102</v>
      </c>
      <c r="D14230" s="453" t="n">
        <v>350.88</v>
      </c>
      <c r="E14230" s="455" t="s">
        <v>10866</v>
      </c>
    </row>
    <row r="14231" customFormat="false" ht="19.5" hidden="false" customHeight="false" outlineLevel="0" collapsed="false">
      <c r="A14231" s="453" t="n">
        <v>21121</v>
      </c>
      <c r="B14231" s="454" t="s">
        <v>14843</v>
      </c>
      <c r="C14231" s="453" t="s">
        <v>102</v>
      </c>
      <c r="D14231" s="453" t="n">
        <v>5.03</v>
      </c>
      <c r="E14231" s="455" t="s">
        <v>10866</v>
      </c>
    </row>
    <row r="14232" customFormat="false" ht="19.5" hidden="false" customHeight="false" outlineLevel="0" collapsed="false">
      <c r="A14232" s="453" t="n">
        <v>38010</v>
      </c>
      <c r="B14232" s="454" t="s">
        <v>14844</v>
      </c>
      <c r="C14232" s="453" t="s">
        <v>102</v>
      </c>
      <c r="D14232" s="453" t="n">
        <v>6.27</v>
      </c>
      <c r="E14232" s="455" t="s">
        <v>10866</v>
      </c>
    </row>
    <row r="14233" customFormat="false" ht="19.5" hidden="false" customHeight="false" outlineLevel="0" collapsed="false">
      <c r="A14233" s="453" t="n">
        <v>38011</v>
      </c>
      <c r="B14233" s="454" t="s">
        <v>14845</v>
      </c>
      <c r="C14233" s="453" t="s">
        <v>102</v>
      </c>
      <c r="D14233" s="453" t="n">
        <v>12.56</v>
      </c>
      <c r="E14233" s="455" t="s">
        <v>10866</v>
      </c>
    </row>
    <row r="14234" customFormat="false" ht="19.5" hidden="false" customHeight="false" outlineLevel="0" collapsed="false">
      <c r="A14234" s="453" t="n">
        <v>38012</v>
      </c>
      <c r="B14234" s="454" t="s">
        <v>14846</v>
      </c>
      <c r="C14234" s="453" t="s">
        <v>102</v>
      </c>
      <c r="D14234" s="453" t="n">
        <v>47.9</v>
      </c>
      <c r="E14234" s="455" t="s">
        <v>10866</v>
      </c>
    </row>
    <row r="14235" customFormat="false" ht="19.5" hidden="false" customHeight="false" outlineLevel="0" collapsed="false">
      <c r="A14235" s="453" t="n">
        <v>38013</v>
      </c>
      <c r="B14235" s="454" t="s">
        <v>14847</v>
      </c>
      <c r="C14235" s="453" t="s">
        <v>102</v>
      </c>
      <c r="D14235" s="453" t="n">
        <v>61.53</v>
      </c>
      <c r="E14235" s="455" t="s">
        <v>10866</v>
      </c>
    </row>
    <row r="14236" customFormat="false" ht="19.5" hidden="false" customHeight="false" outlineLevel="0" collapsed="false">
      <c r="A14236" s="453" t="n">
        <v>38014</v>
      </c>
      <c r="B14236" s="454" t="s">
        <v>14848</v>
      </c>
      <c r="C14236" s="453" t="s">
        <v>102</v>
      </c>
      <c r="D14236" s="453" t="n">
        <v>102.76</v>
      </c>
      <c r="E14236" s="455" t="s">
        <v>10866</v>
      </c>
    </row>
    <row r="14237" customFormat="false" ht="19.5" hidden="false" customHeight="false" outlineLevel="0" collapsed="false">
      <c r="A14237" s="453" t="n">
        <v>38015</v>
      </c>
      <c r="B14237" s="454" t="s">
        <v>14849</v>
      </c>
      <c r="C14237" s="453" t="s">
        <v>102</v>
      </c>
      <c r="D14237" s="453" t="n">
        <v>241.57</v>
      </c>
      <c r="E14237" s="455" t="s">
        <v>10866</v>
      </c>
    </row>
    <row r="14238" customFormat="false" ht="19.5" hidden="false" customHeight="false" outlineLevel="0" collapsed="false">
      <c r="A14238" s="453" t="n">
        <v>38016</v>
      </c>
      <c r="B14238" s="454" t="s">
        <v>14850</v>
      </c>
      <c r="C14238" s="453" t="s">
        <v>102</v>
      </c>
      <c r="D14238" s="453" t="n">
        <v>280.93</v>
      </c>
      <c r="E14238" s="455" t="s">
        <v>10866</v>
      </c>
    </row>
    <row r="14239" customFormat="false" ht="19.5" hidden="false" customHeight="false" outlineLevel="0" collapsed="false">
      <c r="A14239" s="453" t="n">
        <v>12741</v>
      </c>
      <c r="B14239" s="454" t="s">
        <v>14851</v>
      </c>
      <c r="C14239" s="453" t="s">
        <v>102</v>
      </c>
      <c r="D14239" s="453"/>
      <c r="E14239" s="455" t="s">
        <v>10866</v>
      </c>
    </row>
    <row r="14240" customFormat="false" ht="19.5" hidden="false" customHeight="false" outlineLevel="0" collapsed="false">
      <c r="A14240" s="453" t="n">
        <v>12733</v>
      </c>
      <c r="B14240" s="454" t="s">
        <v>14852</v>
      </c>
      <c r="C14240" s="453" t="s">
        <v>102</v>
      </c>
      <c r="D14240" s="453"/>
      <c r="E14240" s="455" t="s">
        <v>10866</v>
      </c>
    </row>
    <row r="14241" customFormat="false" ht="19.5" hidden="false" customHeight="false" outlineLevel="0" collapsed="false">
      <c r="A14241" s="453" t="n">
        <v>12734</v>
      </c>
      <c r="B14241" s="454" t="s">
        <v>14853</v>
      </c>
      <c r="C14241" s="453" t="s">
        <v>102</v>
      </c>
      <c r="D14241" s="453"/>
      <c r="E14241" s="455" t="s">
        <v>10866</v>
      </c>
    </row>
    <row r="14242" customFormat="false" ht="19.5" hidden="false" customHeight="false" outlineLevel="0" collapsed="false">
      <c r="A14242" s="453" t="n">
        <v>12735</v>
      </c>
      <c r="B14242" s="454" t="s">
        <v>14854</v>
      </c>
      <c r="C14242" s="453" t="s">
        <v>102</v>
      </c>
      <c r="D14242" s="453"/>
      <c r="E14242" s="455" t="s">
        <v>10866</v>
      </c>
    </row>
    <row r="14243" customFormat="false" ht="19.5" hidden="false" customHeight="false" outlineLevel="0" collapsed="false">
      <c r="A14243" s="453" t="n">
        <v>12736</v>
      </c>
      <c r="B14243" s="454" t="s">
        <v>14855</v>
      </c>
      <c r="C14243" s="453" t="s">
        <v>102</v>
      </c>
      <c r="D14243" s="453"/>
      <c r="E14243" s="455" t="s">
        <v>10866</v>
      </c>
    </row>
    <row r="14244" customFormat="false" ht="19.5" hidden="false" customHeight="false" outlineLevel="0" collapsed="false">
      <c r="A14244" s="453" t="n">
        <v>12737</v>
      </c>
      <c r="B14244" s="454" t="s">
        <v>14856</v>
      </c>
      <c r="C14244" s="453" t="s">
        <v>102</v>
      </c>
      <c r="D14244" s="453"/>
      <c r="E14244" s="455" t="s">
        <v>10866</v>
      </c>
    </row>
    <row r="14245" customFormat="false" ht="19.5" hidden="false" customHeight="false" outlineLevel="0" collapsed="false">
      <c r="A14245" s="453" t="n">
        <v>12738</v>
      </c>
      <c r="B14245" s="454" t="s">
        <v>14857</v>
      </c>
      <c r="C14245" s="453" t="s">
        <v>102</v>
      </c>
      <c r="D14245" s="453"/>
      <c r="E14245" s="455" t="s">
        <v>10866</v>
      </c>
    </row>
    <row r="14246" customFormat="false" ht="19.5" hidden="false" customHeight="false" outlineLevel="0" collapsed="false">
      <c r="A14246" s="453" t="n">
        <v>12739</v>
      </c>
      <c r="B14246" s="454" t="s">
        <v>14858</v>
      </c>
      <c r="C14246" s="453" t="s">
        <v>102</v>
      </c>
      <c r="D14246" s="453"/>
      <c r="E14246" s="455" t="s">
        <v>10866</v>
      </c>
    </row>
    <row r="14247" customFormat="false" ht="19.5" hidden="false" customHeight="false" outlineLevel="0" collapsed="false">
      <c r="A14247" s="453" t="n">
        <v>12740</v>
      </c>
      <c r="B14247" s="454" t="s">
        <v>14859</v>
      </c>
      <c r="C14247" s="453" t="s">
        <v>102</v>
      </c>
      <c r="D14247" s="453"/>
      <c r="E14247" s="455" t="s">
        <v>10866</v>
      </c>
    </row>
    <row r="14248" customFormat="false" ht="19.5" hidden="false" customHeight="false" outlineLevel="0" collapsed="false">
      <c r="A14248" s="453" t="n">
        <v>6297</v>
      </c>
      <c r="B14248" s="454" t="s">
        <v>14860</v>
      </c>
      <c r="C14248" s="453" t="s">
        <v>102</v>
      </c>
      <c r="D14248" s="453" t="n">
        <v>42.4</v>
      </c>
      <c r="E14248" s="455" t="s">
        <v>10866</v>
      </c>
    </row>
    <row r="14249" customFormat="false" ht="19.5" hidden="false" customHeight="false" outlineLevel="0" collapsed="false">
      <c r="A14249" s="453" t="n">
        <v>6296</v>
      </c>
      <c r="B14249" s="454" t="s">
        <v>14861</v>
      </c>
      <c r="C14249" s="453" t="s">
        <v>102</v>
      </c>
      <c r="D14249" s="453" t="n">
        <v>33.47</v>
      </c>
      <c r="E14249" s="455" t="s">
        <v>10866</v>
      </c>
    </row>
    <row r="14250" customFormat="false" ht="19.5" hidden="false" customHeight="false" outlineLevel="0" collapsed="false">
      <c r="A14250" s="453" t="n">
        <v>6323</v>
      </c>
      <c r="B14250" s="454" t="s">
        <v>14862</v>
      </c>
      <c r="C14250" s="453" t="s">
        <v>102</v>
      </c>
      <c r="D14250" s="453" t="n">
        <v>21.87</v>
      </c>
      <c r="E14250" s="455" t="s">
        <v>10866</v>
      </c>
    </row>
    <row r="14251" customFormat="false" ht="19.5" hidden="false" customHeight="false" outlineLevel="0" collapsed="false">
      <c r="A14251" s="453" t="n">
        <v>6294</v>
      </c>
      <c r="B14251" s="454" t="s">
        <v>14863</v>
      </c>
      <c r="C14251" s="453" t="s">
        <v>102</v>
      </c>
      <c r="D14251" s="453" t="n">
        <v>9.54</v>
      </c>
      <c r="E14251" s="455" t="s">
        <v>10866</v>
      </c>
    </row>
    <row r="14252" customFormat="false" ht="19.5" hidden="false" customHeight="false" outlineLevel="0" collapsed="false">
      <c r="A14252" s="453" t="n">
        <v>6299</v>
      </c>
      <c r="B14252" s="454" t="s">
        <v>14864</v>
      </c>
      <c r="C14252" s="453" t="s">
        <v>102</v>
      </c>
      <c r="D14252" s="453" t="n">
        <v>127.52</v>
      </c>
      <c r="E14252" s="455" t="s">
        <v>10866</v>
      </c>
    </row>
    <row r="14253" customFormat="false" ht="19.5" hidden="false" customHeight="false" outlineLevel="0" collapsed="false">
      <c r="A14253" s="453" t="n">
        <v>6298</v>
      </c>
      <c r="B14253" s="454" t="s">
        <v>14865</v>
      </c>
      <c r="C14253" s="453" t="s">
        <v>102</v>
      </c>
      <c r="D14253" s="453" t="n">
        <v>67.16</v>
      </c>
      <c r="E14253" s="455" t="s">
        <v>10866</v>
      </c>
    </row>
    <row r="14254" customFormat="false" ht="19.5" hidden="false" customHeight="false" outlineLevel="0" collapsed="false">
      <c r="A14254" s="453" t="n">
        <v>6322</v>
      </c>
      <c r="B14254" s="454" t="s">
        <v>14866</v>
      </c>
      <c r="C14254" s="453" t="s">
        <v>102</v>
      </c>
      <c r="D14254" s="453" t="n">
        <v>170.8</v>
      </c>
      <c r="E14254" s="455" t="s">
        <v>10866</v>
      </c>
    </row>
    <row r="14255" customFormat="false" ht="19.5" hidden="false" customHeight="false" outlineLevel="0" collapsed="false">
      <c r="A14255" s="453" t="n">
        <v>6295</v>
      </c>
      <c r="B14255" s="454" t="s">
        <v>14867</v>
      </c>
      <c r="C14255" s="453" t="s">
        <v>102</v>
      </c>
      <c r="D14255" s="453" t="n">
        <v>13.58</v>
      </c>
      <c r="E14255" s="455" t="s">
        <v>10866</v>
      </c>
    </row>
    <row r="14256" customFormat="false" ht="19.5" hidden="false" customHeight="false" outlineLevel="0" collapsed="false">
      <c r="A14256" s="453" t="n">
        <v>6300</v>
      </c>
      <c r="B14256" s="454" t="s">
        <v>14868</v>
      </c>
      <c r="C14256" s="453" t="s">
        <v>102</v>
      </c>
      <c r="D14256" s="453" t="n">
        <v>314.9</v>
      </c>
      <c r="E14256" s="455" t="s">
        <v>10866</v>
      </c>
    </row>
    <row r="14257" customFormat="false" ht="19.5" hidden="false" customHeight="false" outlineLevel="0" collapsed="false">
      <c r="A14257" s="453" t="n">
        <v>6321</v>
      </c>
      <c r="B14257" s="454" t="s">
        <v>14869</v>
      </c>
      <c r="C14257" s="453" t="s">
        <v>102</v>
      </c>
      <c r="D14257" s="453" t="n">
        <v>449.81</v>
      </c>
      <c r="E14257" s="455" t="s">
        <v>10866</v>
      </c>
    </row>
    <row r="14258" customFormat="false" ht="19.5" hidden="false" customHeight="false" outlineLevel="0" collapsed="false">
      <c r="A14258" s="453" t="n">
        <v>6301</v>
      </c>
      <c r="B14258" s="454" t="s">
        <v>14870</v>
      </c>
      <c r="C14258" s="453" t="s">
        <v>102</v>
      </c>
      <c r="D14258" s="453" t="n">
        <v>1054.31</v>
      </c>
      <c r="E14258" s="455" t="s">
        <v>10866</v>
      </c>
    </row>
    <row r="14259" customFormat="false" ht="19.5" hidden="false" customHeight="false" outlineLevel="0" collapsed="false">
      <c r="A14259" s="453" t="n">
        <v>7105</v>
      </c>
      <c r="B14259" s="454" t="s">
        <v>14871</v>
      </c>
      <c r="C14259" s="453" t="s">
        <v>102</v>
      </c>
      <c r="D14259" s="453" t="n">
        <v>49.04</v>
      </c>
      <c r="E14259" s="455" t="s">
        <v>10866</v>
      </c>
    </row>
    <row r="14260" customFormat="false" ht="19.5" hidden="false" customHeight="false" outlineLevel="0" collapsed="false">
      <c r="A14260" s="453" t="n">
        <v>20183</v>
      </c>
      <c r="B14260" s="454" t="s">
        <v>14872</v>
      </c>
      <c r="C14260" s="453" t="s">
        <v>102</v>
      </c>
      <c r="D14260" s="453" t="n">
        <v>60.42</v>
      </c>
      <c r="E14260" s="455" t="s">
        <v>10866</v>
      </c>
    </row>
    <row r="14261" customFormat="false" ht="19.5" hidden="false" customHeight="false" outlineLevel="0" collapsed="false">
      <c r="A14261" s="453" t="n">
        <v>38448</v>
      </c>
      <c r="B14261" s="454" t="s">
        <v>14873</v>
      </c>
      <c r="C14261" s="453" t="s">
        <v>102</v>
      </c>
      <c r="D14261" s="453" t="n">
        <v>274.18</v>
      </c>
      <c r="E14261" s="455" t="s">
        <v>10866</v>
      </c>
    </row>
    <row r="14262" customFormat="false" ht="19.5" hidden="false" customHeight="false" outlineLevel="0" collapsed="false">
      <c r="A14262" s="453" t="n">
        <v>20182</v>
      </c>
      <c r="B14262" s="454" t="s">
        <v>14874</v>
      </c>
      <c r="C14262" s="453" t="s">
        <v>102</v>
      </c>
      <c r="D14262" s="453" t="n">
        <v>35.13</v>
      </c>
      <c r="E14262" s="455" t="s">
        <v>10866</v>
      </c>
    </row>
    <row r="14263" customFormat="false" ht="19.5" hidden="false" customHeight="false" outlineLevel="0" collapsed="false">
      <c r="A14263" s="453" t="n">
        <v>7119</v>
      </c>
      <c r="B14263" s="454" t="s">
        <v>14875</v>
      </c>
      <c r="C14263" s="453" t="s">
        <v>102</v>
      </c>
      <c r="D14263" s="453" t="n">
        <v>13.85</v>
      </c>
      <c r="E14263" s="455" t="s">
        <v>10866</v>
      </c>
    </row>
    <row r="14264" customFormat="false" ht="19.5" hidden="false" customHeight="false" outlineLevel="0" collapsed="false">
      <c r="A14264" s="453" t="n">
        <v>7126</v>
      </c>
      <c r="B14264" s="454" t="s">
        <v>14876</v>
      </c>
      <c r="C14264" s="453" t="s">
        <v>102</v>
      </c>
      <c r="D14264" s="453" t="n">
        <v>28.26</v>
      </c>
      <c r="E14264" s="455" t="s">
        <v>10866</v>
      </c>
    </row>
    <row r="14265" customFormat="false" ht="19.5" hidden="false" customHeight="false" outlineLevel="0" collapsed="false">
      <c r="A14265" s="453" t="n">
        <v>7120</v>
      </c>
      <c r="B14265" s="454" t="s">
        <v>14877</v>
      </c>
      <c r="C14265" s="453" t="s">
        <v>102</v>
      </c>
      <c r="D14265" s="453" t="n">
        <v>10.62</v>
      </c>
      <c r="E14265" s="455" t="s">
        <v>10866</v>
      </c>
    </row>
    <row r="14266" customFormat="false" ht="19.5" hidden="false" customHeight="false" outlineLevel="0" collapsed="false">
      <c r="A14266" s="453" t="n">
        <v>6319</v>
      </c>
      <c r="B14266" s="454" t="s">
        <v>14878</v>
      </c>
      <c r="C14266" s="453" t="s">
        <v>102</v>
      </c>
      <c r="D14266" s="453" t="n">
        <v>49.81</v>
      </c>
      <c r="E14266" s="455" t="s">
        <v>10866</v>
      </c>
    </row>
    <row r="14267" customFormat="false" ht="19.5" hidden="false" customHeight="false" outlineLevel="0" collapsed="false">
      <c r="A14267" s="453" t="n">
        <v>6304</v>
      </c>
      <c r="B14267" s="454" t="s">
        <v>14879</v>
      </c>
      <c r="C14267" s="453" t="s">
        <v>102</v>
      </c>
      <c r="D14267" s="453" t="n">
        <v>49.81</v>
      </c>
      <c r="E14267" s="455" t="s">
        <v>10866</v>
      </c>
    </row>
    <row r="14268" customFormat="false" ht="19.5" hidden="false" customHeight="false" outlineLevel="0" collapsed="false">
      <c r="A14268" s="453" t="n">
        <v>21116</v>
      </c>
      <c r="B14268" s="454" t="s">
        <v>14880</v>
      </c>
      <c r="C14268" s="453" t="s">
        <v>102</v>
      </c>
      <c r="D14268" s="453" t="n">
        <v>37.72</v>
      </c>
      <c r="E14268" s="455" t="s">
        <v>10866</v>
      </c>
    </row>
    <row r="14269" customFormat="false" ht="19.5" hidden="false" customHeight="false" outlineLevel="0" collapsed="false">
      <c r="A14269" s="453" t="n">
        <v>6320</v>
      </c>
      <c r="B14269" s="454" t="s">
        <v>14881</v>
      </c>
      <c r="C14269" s="453" t="s">
        <v>102</v>
      </c>
      <c r="D14269" s="453" t="n">
        <v>25.65</v>
      </c>
      <c r="E14269" s="455" t="s">
        <v>10866</v>
      </c>
    </row>
    <row r="14270" customFormat="false" ht="19.5" hidden="false" customHeight="false" outlineLevel="0" collapsed="false">
      <c r="A14270" s="453" t="n">
        <v>6303</v>
      </c>
      <c r="B14270" s="454" t="s">
        <v>14882</v>
      </c>
      <c r="C14270" s="453" t="s">
        <v>102</v>
      </c>
      <c r="D14270" s="453" t="n">
        <v>25.65</v>
      </c>
      <c r="E14270" s="455" t="s">
        <v>10866</v>
      </c>
    </row>
    <row r="14271" customFormat="false" ht="19.5" hidden="false" customHeight="false" outlineLevel="0" collapsed="false">
      <c r="A14271" s="453" t="n">
        <v>6308</v>
      </c>
      <c r="B14271" s="454" t="s">
        <v>14883</v>
      </c>
      <c r="C14271" s="453" t="s">
        <v>102</v>
      </c>
      <c r="D14271" s="453" t="n">
        <v>137.84</v>
      </c>
      <c r="E14271" s="455" t="s">
        <v>10866</v>
      </c>
    </row>
    <row r="14272" customFormat="false" ht="19.5" hidden="false" customHeight="false" outlineLevel="0" collapsed="false">
      <c r="A14272" s="453" t="n">
        <v>6317</v>
      </c>
      <c r="B14272" s="454" t="s">
        <v>14884</v>
      </c>
      <c r="C14272" s="453" t="s">
        <v>102</v>
      </c>
      <c r="D14272" s="453" t="n">
        <v>137.84</v>
      </c>
      <c r="E14272" s="455" t="s">
        <v>10866</v>
      </c>
    </row>
    <row r="14273" customFormat="false" ht="19.5" hidden="false" customHeight="false" outlineLevel="0" collapsed="false">
      <c r="A14273" s="453" t="n">
        <v>6307</v>
      </c>
      <c r="B14273" s="454" t="s">
        <v>14885</v>
      </c>
      <c r="C14273" s="453" t="s">
        <v>102</v>
      </c>
      <c r="D14273" s="453" t="n">
        <v>137.84</v>
      </c>
      <c r="E14273" s="455" t="s">
        <v>10866</v>
      </c>
    </row>
    <row r="14274" customFormat="false" ht="19.5" hidden="false" customHeight="false" outlineLevel="0" collapsed="false">
      <c r="A14274" s="453" t="n">
        <v>6309</v>
      </c>
      <c r="B14274" s="454" t="s">
        <v>14886</v>
      </c>
      <c r="C14274" s="453" t="s">
        <v>102</v>
      </c>
      <c r="D14274" s="453" t="n">
        <v>141.84</v>
      </c>
      <c r="E14274" s="455" t="s">
        <v>10866</v>
      </c>
    </row>
    <row r="14275" customFormat="false" ht="19.5" hidden="false" customHeight="false" outlineLevel="0" collapsed="false">
      <c r="A14275" s="453" t="n">
        <v>6318</v>
      </c>
      <c r="B14275" s="454" t="s">
        <v>14887</v>
      </c>
      <c r="C14275" s="453" t="s">
        <v>102</v>
      </c>
      <c r="D14275" s="453" t="n">
        <v>74.35</v>
      </c>
      <c r="E14275" s="455" t="s">
        <v>10866</v>
      </c>
    </row>
    <row r="14276" customFormat="false" ht="19.5" hidden="false" customHeight="false" outlineLevel="0" collapsed="false">
      <c r="A14276" s="453" t="n">
        <v>6306</v>
      </c>
      <c r="B14276" s="454" t="s">
        <v>14888</v>
      </c>
      <c r="C14276" s="453" t="s">
        <v>102</v>
      </c>
      <c r="D14276" s="453" t="n">
        <v>74.35</v>
      </c>
      <c r="E14276" s="455" t="s">
        <v>10866</v>
      </c>
    </row>
    <row r="14277" customFormat="false" ht="19.5" hidden="false" customHeight="false" outlineLevel="0" collapsed="false">
      <c r="A14277" s="453" t="n">
        <v>6305</v>
      </c>
      <c r="B14277" s="454" t="s">
        <v>14889</v>
      </c>
      <c r="C14277" s="453" t="s">
        <v>102</v>
      </c>
      <c r="D14277" s="453" t="n">
        <v>74.35</v>
      </c>
      <c r="E14277" s="455" t="s">
        <v>10866</v>
      </c>
    </row>
    <row r="14278" customFormat="false" ht="19.5" hidden="false" customHeight="false" outlineLevel="0" collapsed="false">
      <c r="A14278" s="453" t="n">
        <v>6312</v>
      </c>
      <c r="B14278" s="454" t="s">
        <v>14890</v>
      </c>
      <c r="C14278" s="453" t="s">
        <v>102</v>
      </c>
      <c r="D14278" s="453" t="n">
        <v>198.26</v>
      </c>
      <c r="E14278" s="455" t="s">
        <v>10866</v>
      </c>
    </row>
    <row r="14279" customFormat="false" ht="19.5" hidden="false" customHeight="false" outlineLevel="0" collapsed="false">
      <c r="A14279" s="453" t="n">
        <v>6311</v>
      </c>
      <c r="B14279" s="454" t="s">
        <v>14891</v>
      </c>
      <c r="C14279" s="453" t="s">
        <v>102</v>
      </c>
      <c r="D14279" s="453" t="n">
        <v>198.26</v>
      </c>
      <c r="E14279" s="455" t="s">
        <v>10866</v>
      </c>
    </row>
    <row r="14280" customFormat="false" ht="19.5" hidden="false" customHeight="false" outlineLevel="0" collapsed="false">
      <c r="A14280" s="453" t="n">
        <v>6310</v>
      </c>
      <c r="B14280" s="454" t="s">
        <v>14892</v>
      </c>
      <c r="C14280" s="453" t="s">
        <v>102</v>
      </c>
      <c r="D14280" s="453" t="n">
        <v>198.26</v>
      </c>
      <c r="E14280" s="455" t="s">
        <v>10866</v>
      </c>
    </row>
    <row r="14281" customFormat="false" ht="19.5" hidden="false" customHeight="false" outlineLevel="0" collapsed="false">
      <c r="A14281" s="453" t="n">
        <v>6314</v>
      </c>
      <c r="B14281" s="454" t="s">
        <v>14893</v>
      </c>
      <c r="C14281" s="453" t="s">
        <v>102</v>
      </c>
      <c r="D14281" s="453" t="n">
        <v>198.26</v>
      </c>
      <c r="E14281" s="455" t="s">
        <v>10866</v>
      </c>
    </row>
    <row r="14282" customFormat="false" ht="19.5" hidden="false" customHeight="false" outlineLevel="0" collapsed="false">
      <c r="A14282" s="453" t="n">
        <v>6313</v>
      </c>
      <c r="B14282" s="454" t="s">
        <v>14894</v>
      </c>
      <c r="C14282" s="453" t="s">
        <v>102</v>
      </c>
      <c r="D14282" s="453" t="n">
        <v>198.26</v>
      </c>
      <c r="E14282" s="455" t="s">
        <v>10866</v>
      </c>
    </row>
    <row r="14283" customFormat="false" ht="19.5" hidden="false" customHeight="false" outlineLevel="0" collapsed="false">
      <c r="A14283" s="453" t="n">
        <v>6302</v>
      </c>
      <c r="B14283" s="454" t="s">
        <v>14895</v>
      </c>
      <c r="C14283" s="453" t="s">
        <v>102</v>
      </c>
      <c r="D14283" s="453" t="n">
        <v>15.77</v>
      </c>
      <c r="E14283" s="455" t="s">
        <v>10866</v>
      </c>
    </row>
    <row r="14284" customFormat="false" ht="19.5" hidden="false" customHeight="false" outlineLevel="0" collapsed="false">
      <c r="A14284" s="453" t="n">
        <v>6315</v>
      </c>
      <c r="B14284" s="454" t="s">
        <v>14896</v>
      </c>
      <c r="C14284" s="453" t="s">
        <v>102</v>
      </c>
      <c r="D14284" s="453" t="n">
        <v>375.4</v>
      </c>
      <c r="E14284" s="455" t="s">
        <v>10866</v>
      </c>
    </row>
    <row r="14285" customFormat="false" ht="19.5" hidden="false" customHeight="false" outlineLevel="0" collapsed="false">
      <c r="A14285" s="453" t="n">
        <v>6316</v>
      </c>
      <c r="B14285" s="454" t="s">
        <v>14897</v>
      </c>
      <c r="C14285" s="453" t="s">
        <v>102</v>
      </c>
      <c r="D14285" s="453" t="n">
        <v>375.4</v>
      </c>
      <c r="E14285" s="455" t="s">
        <v>10866</v>
      </c>
    </row>
    <row r="14286" customFormat="false" ht="19.5" hidden="false" customHeight="false" outlineLevel="0" collapsed="false">
      <c r="A14286" s="453" t="n">
        <v>39324</v>
      </c>
      <c r="B14286" s="454" t="s">
        <v>14898</v>
      </c>
      <c r="C14286" s="453" t="s">
        <v>102</v>
      </c>
      <c r="D14286" s="453" t="n">
        <v>6.55</v>
      </c>
      <c r="E14286" s="455" t="s">
        <v>10866</v>
      </c>
    </row>
    <row r="14287" customFormat="false" ht="19.5" hidden="false" customHeight="false" outlineLevel="0" collapsed="false">
      <c r="A14287" s="453" t="n">
        <v>39325</v>
      </c>
      <c r="B14287" s="454" t="s">
        <v>14899</v>
      </c>
      <c r="C14287" s="453" t="s">
        <v>102</v>
      </c>
      <c r="D14287" s="453" t="n">
        <v>9.87</v>
      </c>
      <c r="E14287" s="455" t="s">
        <v>10866</v>
      </c>
    </row>
    <row r="14288" customFormat="false" ht="19.5" hidden="false" customHeight="false" outlineLevel="0" collapsed="false">
      <c r="A14288" s="453" t="n">
        <v>39326</v>
      </c>
      <c r="B14288" s="454" t="s">
        <v>14900</v>
      </c>
      <c r="C14288" s="453" t="s">
        <v>102</v>
      </c>
      <c r="D14288" s="453" t="n">
        <v>35.42</v>
      </c>
      <c r="E14288" s="455" t="s">
        <v>10866</v>
      </c>
    </row>
    <row r="14289" customFormat="false" ht="19.5" hidden="false" customHeight="false" outlineLevel="0" collapsed="false">
      <c r="A14289" s="453" t="n">
        <v>39327</v>
      </c>
      <c r="B14289" s="454" t="s">
        <v>14901</v>
      </c>
      <c r="C14289" s="453" t="s">
        <v>102</v>
      </c>
      <c r="D14289" s="453" t="n">
        <v>53.44</v>
      </c>
      <c r="E14289" s="455" t="s">
        <v>10866</v>
      </c>
    </row>
    <row r="14290" customFormat="false" ht="19.5" hidden="false" customHeight="false" outlineLevel="0" collapsed="false">
      <c r="A14290" s="453" t="n">
        <v>11378</v>
      </c>
      <c r="B14290" s="454" t="s">
        <v>14902</v>
      </c>
      <c r="C14290" s="453" t="s">
        <v>102</v>
      </c>
      <c r="D14290" s="453"/>
      <c r="E14290" s="455" t="s">
        <v>10866</v>
      </c>
    </row>
    <row r="14291" customFormat="false" ht="19.5" hidden="false" customHeight="false" outlineLevel="0" collapsed="false">
      <c r="A14291" s="453" t="n">
        <v>11379</v>
      </c>
      <c r="B14291" s="454" t="s">
        <v>14903</v>
      </c>
      <c r="C14291" s="453" t="s">
        <v>102</v>
      </c>
      <c r="D14291" s="453"/>
      <c r="E14291" s="455" t="s">
        <v>10866</v>
      </c>
    </row>
    <row r="14292" customFormat="false" ht="19.5" hidden="false" customHeight="false" outlineLevel="0" collapsed="false">
      <c r="A14292" s="453" t="n">
        <v>11493</v>
      </c>
      <c r="B14292" s="454" t="s">
        <v>14904</v>
      </c>
      <c r="C14292" s="453" t="s">
        <v>102</v>
      </c>
      <c r="D14292" s="453"/>
      <c r="E14292" s="455" t="s">
        <v>10866</v>
      </c>
    </row>
    <row r="14293" customFormat="false" ht="19.5" hidden="false" customHeight="false" outlineLevel="0" collapsed="false">
      <c r="A14293" s="453" t="n">
        <v>7106</v>
      </c>
      <c r="B14293" s="454" t="s">
        <v>14905</v>
      </c>
      <c r="C14293" s="453" t="s">
        <v>102</v>
      </c>
      <c r="D14293" s="453" t="n">
        <v>174.86</v>
      </c>
      <c r="E14293" s="455" t="s">
        <v>10866</v>
      </c>
    </row>
    <row r="14294" customFormat="false" ht="19.5" hidden="false" customHeight="false" outlineLevel="0" collapsed="false">
      <c r="A14294" s="453" t="n">
        <v>7104</v>
      </c>
      <c r="B14294" s="454" t="s">
        <v>14906</v>
      </c>
      <c r="C14294" s="453" t="s">
        <v>102</v>
      </c>
      <c r="D14294" s="453" t="n">
        <v>4.71</v>
      </c>
      <c r="E14294" s="455" t="s">
        <v>10866</v>
      </c>
    </row>
    <row r="14295" customFormat="false" ht="19.5" hidden="false" customHeight="false" outlineLevel="0" collapsed="false">
      <c r="A14295" s="453" t="n">
        <v>7136</v>
      </c>
      <c r="B14295" s="454" t="s">
        <v>14907</v>
      </c>
      <c r="C14295" s="453" t="s">
        <v>102</v>
      </c>
      <c r="D14295" s="453" t="n">
        <v>8.21</v>
      </c>
      <c r="E14295" s="455" t="s">
        <v>10866</v>
      </c>
    </row>
    <row r="14296" customFormat="false" ht="19.5" hidden="false" customHeight="false" outlineLevel="0" collapsed="false">
      <c r="A14296" s="453" t="n">
        <v>7128</v>
      </c>
      <c r="B14296" s="454" t="s">
        <v>14908</v>
      </c>
      <c r="C14296" s="453" t="s">
        <v>102</v>
      </c>
      <c r="D14296" s="453" t="n">
        <v>10.65</v>
      </c>
      <c r="E14296" s="455" t="s">
        <v>10866</v>
      </c>
    </row>
    <row r="14297" customFormat="false" ht="19.5" hidden="false" customHeight="false" outlineLevel="0" collapsed="false">
      <c r="A14297" s="453" t="n">
        <v>7108</v>
      </c>
      <c r="B14297" s="454" t="s">
        <v>14909</v>
      </c>
      <c r="C14297" s="453" t="s">
        <v>102</v>
      </c>
      <c r="D14297" s="453" t="n">
        <v>10.62</v>
      </c>
      <c r="E14297" s="455" t="s">
        <v>10866</v>
      </c>
    </row>
    <row r="14298" customFormat="false" ht="19.5" hidden="false" customHeight="false" outlineLevel="0" collapsed="false">
      <c r="A14298" s="453" t="n">
        <v>7129</v>
      </c>
      <c r="B14298" s="454" t="s">
        <v>14910</v>
      </c>
      <c r="C14298" s="453" t="s">
        <v>102</v>
      </c>
      <c r="D14298" s="453" t="n">
        <v>12.5</v>
      </c>
      <c r="E14298" s="455" t="s">
        <v>10866</v>
      </c>
    </row>
    <row r="14299" customFormat="false" ht="19.5" hidden="false" customHeight="false" outlineLevel="0" collapsed="false">
      <c r="A14299" s="453" t="n">
        <v>7130</v>
      </c>
      <c r="B14299" s="454" t="s">
        <v>14911</v>
      </c>
      <c r="C14299" s="453" t="s">
        <v>102</v>
      </c>
      <c r="D14299" s="453" t="n">
        <v>18.16</v>
      </c>
      <c r="E14299" s="455" t="s">
        <v>10866</v>
      </c>
    </row>
    <row r="14300" customFormat="false" ht="19.5" hidden="false" customHeight="false" outlineLevel="0" collapsed="false">
      <c r="A14300" s="453" t="n">
        <v>7131</v>
      </c>
      <c r="B14300" s="454" t="s">
        <v>14912</v>
      </c>
      <c r="C14300" s="453" t="s">
        <v>102</v>
      </c>
      <c r="D14300" s="453" t="n">
        <v>22.21</v>
      </c>
      <c r="E14300" s="455" t="s">
        <v>10866</v>
      </c>
    </row>
    <row r="14301" customFormat="false" ht="19.5" hidden="false" customHeight="false" outlineLevel="0" collapsed="false">
      <c r="A14301" s="453" t="n">
        <v>7132</v>
      </c>
      <c r="B14301" s="454" t="s">
        <v>14913</v>
      </c>
      <c r="C14301" s="453" t="s">
        <v>102</v>
      </c>
      <c r="D14301" s="453" t="n">
        <v>52.3</v>
      </c>
      <c r="E14301" s="455" t="s">
        <v>10866</v>
      </c>
    </row>
    <row r="14302" customFormat="false" ht="19.5" hidden="false" customHeight="false" outlineLevel="0" collapsed="false">
      <c r="A14302" s="453" t="n">
        <v>7133</v>
      </c>
      <c r="B14302" s="454" t="s">
        <v>14914</v>
      </c>
      <c r="C14302" s="453" t="s">
        <v>102</v>
      </c>
      <c r="D14302" s="453" t="n">
        <v>120.86</v>
      </c>
      <c r="E14302" s="455" t="s">
        <v>10866</v>
      </c>
    </row>
    <row r="14303" customFormat="false" ht="19.5" hidden="false" customHeight="false" outlineLevel="0" collapsed="false">
      <c r="A14303" s="453" t="n">
        <v>37422</v>
      </c>
      <c r="B14303" s="454" t="s">
        <v>14915</v>
      </c>
      <c r="C14303" s="453" t="s">
        <v>102</v>
      </c>
      <c r="D14303" s="453" t="n">
        <v>87.35</v>
      </c>
      <c r="E14303" s="455" t="s">
        <v>10866</v>
      </c>
    </row>
    <row r="14304" customFormat="false" ht="19.5" hidden="false" customHeight="false" outlineLevel="0" collapsed="false">
      <c r="A14304" s="453" t="n">
        <v>37420</v>
      </c>
      <c r="B14304" s="454" t="s">
        <v>14916</v>
      </c>
      <c r="C14304" s="453" t="s">
        <v>102</v>
      </c>
      <c r="D14304" s="453" t="n">
        <v>68.28</v>
      </c>
      <c r="E14304" s="455" t="s">
        <v>10866</v>
      </c>
    </row>
    <row r="14305" customFormat="false" ht="19.5" hidden="false" customHeight="false" outlineLevel="0" collapsed="false">
      <c r="A14305" s="453" t="n">
        <v>37421</v>
      </c>
      <c r="B14305" s="454" t="s">
        <v>14917</v>
      </c>
      <c r="C14305" s="453" t="s">
        <v>102</v>
      </c>
      <c r="D14305" s="453" t="n">
        <v>93.31</v>
      </c>
      <c r="E14305" s="455" t="s">
        <v>10866</v>
      </c>
    </row>
    <row r="14306" customFormat="false" ht="19.5" hidden="false" customHeight="false" outlineLevel="0" collapsed="false">
      <c r="A14306" s="453" t="n">
        <v>37443</v>
      </c>
      <c r="B14306" s="454" t="s">
        <v>14918</v>
      </c>
      <c r="C14306" s="453" t="s">
        <v>102</v>
      </c>
      <c r="D14306" s="453" t="n">
        <v>236.31</v>
      </c>
      <c r="E14306" s="455" t="s">
        <v>10866</v>
      </c>
    </row>
    <row r="14307" customFormat="false" ht="19.5" hidden="false" customHeight="false" outlineLevel="0" collapsed="false">
      <c r="A14307" s="453" t="n">
        <v>37444</v>
      </c>
      <c r="B14307" s="454" t="s">
        <v>14919</v>
      </c>
      <c r="C14307" s="453" t="s">
        <v>102</v>
      </c>
      <c r="D14307" s="453" t="n">
        <v>240.32</v>
      </c>
      <c r="E14307" s="455" t="s">
        <v>10866</v>
      </c>
    </row>
    <row r="14308" customFormat="false" ht="19.5" hidden="false" customHeight="false" outlineLevel="0" collapsed="false">
      <c r="A14308" s="453" t="n">
        <v>37445</v>
      </c>
      <c r="B14308" s="454" t="s">
        <v>14920</v>
      </c>
      <c r="C14308" s="453" t="s">
        <v>102</v>
      </c>
      <c r="D14308" s="453" t="n">
        <v>364.26</v>
      </c>
      <c r="E14308" s="455" t="s">
        <v>10866</v>
      </c>
    </row>
    <row r="14309" customFormat="false" ht="19.5" hidden="false" customHeight="false" outlineLevel="0" collapsed="false">
      <c r="A14309" s="453" t="n">
        <v>37446</v>
      </c>
      <c r="B14309" s="454" t="s">
        <v>14921</v>
      </c>
      <c r="C14309" s="453" t="s">
        <v>102</v>
      </c>
      <c r="D14309" s="453" t="n">
        <v>397.11</v>
      </c>
      <c r="E14309" s="455" t="s">
        <v>10866</v>
      </c>
    </row>
    <row r="14310" customFormat="false" ht="19.5" hidden="false" customHeight="false" outlineLevel="0" collapsed="false">
      <c r="A14310" s="453" t="n">
        <v>37447</v>
      </c>
      <c r="B14310" s="454" t="s">
        <v>14922</v>
      </c>
      <c r="C14310" s="453" t="s">
        <v>102</v>
      </c>
      <c r="D14310" s="453" t="n">
        <v>403.32</v>
      </c>
      <c r="E14310" s="455" t="s">
        <v>10866</v>
      </c>
    </row>
    <row r="14311" customFormat="false" ht="19.5" hidden="false" customHeight="false" outlineLevel="0" collapsed="false">
      <c r="A14311" s="453" t="n">
        <v>37448</v>
      </c>
      <c r="B14311" s="454" t="s">
        <v>14923</v>
      </c>
      <c r="C14311" s="453" t="s">
        <v>102</v>
      </c>
      <c r="D14311" s="453" t="n">
        <v>553.22</v>
      </c>
      <c r="E14311" s="455" t="s">
        <v>10866</v>
      </c>
    </row>
    <row r="14312" customFormat="false" ht="19.5" hidden="false" customHeight="false" outlineLevel="0" collapsed="false">
      <c r="A14312" s="453" t="n">
        <v>37440</v>
      </c>
      <c r="B14312" s="454" t="s">
        <v>14924</v>
      </c>
      <c r="C14312" s="453" t="s">
        <v>102</v>
      </c>
      <c r="D14312" s="453" t="n">
        <v>187.57</v>
      </c>
      <c r="E14312" s="455" t="s">
        <v>10866</v>
      </c>
    </row>
    <row r="14313" customFormat="false" ht="19.5" hidden="false" customHeight="false" outlineLevel="0" collapsed="false">
      <c r="A14313" s="453" t="n">
        <v>37441</v>
      </c>
      <c r="B14313" s="454" t="s">
        <v>14925</v>
      </c>
      <c r="C14313" s="453" t="s">
        <v>102</v>
      </c>
      <c r="D14313" s="453" t="n">
        <v>187.57</v>
      </c>
      <c r="E14313" s="455" t="s">
        <v>10866</v>
      </c>
    </row>
    <row r="14314" customFormat="false" ht="19.5" hidden="false" customHeight="false" outlineLevel="0" collapsed="false">
      <c r="A14314" s="453" t="n">
        <v>37442</v>
      </c>
      <c r="B14314" s="454" t="s">
        <v>14926</v>
      </c>
      <c r="C14314" s="453" t="s">
        <v>102</v>
      </c>
      <c r="D14314" s="453" t="n">
        <v>225.92</v>
      </c>
      <c r="E14314" s="455" t="s">
        <v>10866</v>
      </c>
    </row>
    <row r="14315" customFormat="false" ht="19.5" hidden="false" customHeight="false" outlineLevel="0" collapsed="false">
      <c r="A14315" s="453" t="n">
        <v>38017</v>
      </c>
      <c r="B14315" s="454" t="s">
        <v>14927</v>
      </c>
      <c r="C14315" s="453" t="s">
        <v>102</v>
      </c>
      <c r="D14315" s="453" t="n">
        <v>13.39</v>
      </c>
      <c r="E14315" s="455" t="s">
        <v>10866</v>
      </c>
    </row>
    <row r="14316" customFormat="false" ht="19.5" hidden="false" customHeight="false" outlineLevel="0" collapsed="false">
      <c r="A14316" s="453" t="n">
        <v>38018</v>
      </c>
      <c r="B14316" s="454" t="s">
        <v>14928</v>
      </c>
      <c r="C14316" s="453" t="s">
        <v>102</v>
      </c>
      <c r="D14316" s="453" t="n">
        <v>15.06</v>
      </c>
      <c r="E14316" s="455" t="s">
        <v>10866</v>
      </c>
    </row>
    <row r="14317" customFormat="false" ht="19.5" hidden="false" customHeight="false" outlineLevel="0" collapsed="false">
      <c r="A14317" s="453" t="n">
        <v>39895</v>
      </c>
      <c r="B14317" s="454" t="s">
        <v>14929</v>
      </c>
      <c r="C14317" s="453" t="s">
        <v>102</v>
      </c>
      <c r="D14317" s="453"/>
      <c r="E14317" s="455" t="s">
        <v>10866</v>
      </c>
    </row>
    <row r="14318" customFormat="false" ht="19.5" hidden="false" customHeight="false" outlineLevel="0" collapsed="false">
      <c r="A14318" s="453" t="n">
        <v>39896</v>
      </c>
      <c r="B14318" s="454" t="s">
        <v>14930</v>
      </c>
      <c r="C14318" s="453" t="s">
        <v>102</v>
      </c>
      <c r="D14318" s="453"/>
      <c r="E14318" s="455" t="s">
        <v>10866</v>
      </c>
    </row>
    <row r="14319" customFormat="false" ht="19.5" hidden="false" customHeight="false" outlineLevel="0" collapsed="false">
      <c r="A14319" s="453" t="n">
        <v>44038</v>
      </c>
      <c r="B14319" s="454" t="s">
        <v>14931</v>
      </c>
      <c r="C14319" s="453" t="s">
        <v>102</v>
      </c>
      <c r="D14319" s="453"/>
      <c r="E14319" s="455" t="s">
        <v>10866</v>
      </c>
    </row>
    <row r="14320" customFormat="false" ht="19.5" hidden="false" customHeight="false" outlineLevel="0" collapsed="false">
      <c r="A14320" s="453" t="n">
        <v>44040</v>
      </c>
      <c r="B14320" s="454" t="s">
        <v>14932</v>
      </c>
      <c r="C14320" s="453" t="s">
        <v>102</v>
      </c>
      <c r="D14320" s="453"/>
      <c r="E14320" s="455" t="s">
        <v>10866</v>
      </c>
    </row>
    <row r="14321" customFormat="false" ht="19.5" hidden="false" customHeight="false" outlineLevel="0" collapsed="false">
      <c r="A14321" s="453" t="n">
        <v>44035</v>
      </c>
      <c r="B14321" s="454" t="s">
        <v>14933</v>
      </c>
      <c r="C14321" s="453" t="s">
        <v>102</v>
      </c>
      <c r="D14321" s="453"/>
      <c r="E14321" s="455" t="s">
        <v>10866</v>
      </c>
    </row>
    <row r="14322" customFormat="false" ht="19.5" hidden="false" customHeight="false" outlineLevel="0" collapsed="false">
      <c r="A14322" s="453" t="n">
        <v>44037</v>
      </c>
      <c r="B14322" s="454" t="s">
        <v>14934</v>
      </c>
      <c r="C14322" s="453" t="s">
        <v>102</v>
      </c>
      <c r="D14322" s="453"/>
      <c r="E14322" s="455" t="s">
        <v>10866</v>
      </c>
    </row>
    <row r="14323" customFormat="false" ht="19.5" hidden="false" customHeight="false" outlineLevel="0" collapsed="false">
      <c r="A14323" s="453" t="n">
        <v>44033</v>
      </c>
      <c r="B14323" s="454" t="s">
        <v>14935</v>
      </c>
      <c r="C14323" s="453" t="s">
        <v>102</v>
      </c>
      <c r="D14323" s="453"/>
      <c r="E14323" s="455" t="s">
        <v>10866</v>
      </c>
    </row>
    <row r="14324" customFormat="false" ht="19.5" hidden="false" customHeight="false" outlineLevel="0" collapsed="false">
      <c r="A14324" s="453" t="n">
        <v>44034</v>
      </c>
      <c r="B14324" s="454" t="s">
        <v>14936</v>
      </c>
      <c r="C14324" s="453" t="s">
        <v>102</v>
      </c>
      <c r="D14324" s="453"/>
      <c r="E14324" s="455" t="s">
        <v>10866</v>
      </c>
    </row>
    <row r="14325" customFormat="false" ht="19.5" hidden="false" customHeight="false" outlineLevel="0" collapsed="false">
      <c r="A14325" s="453" t="n">
        <v>44028</v>
      </c>
      <c r="B14325" s="454" t="s">
        <v>14937</v>
      </c>
      <c r="C14325" s="453" t="s">
        <v>102</v>
      </c>
      <c r="D14325" s="453"/>
      <c r="E14325" s="455" t="s">
        <v>10866</v>
      </c>
    </row>
    <row r="14326" customFormat="false" ht="19.5" hidden="false" customHeight="false" outlineLevel="0" collapsed="false">
      <c r="A14326" s="453" t="n">
        <v>44029</v>
      </c>
      <c r="B14326" s="454" t="s">
        <v>14938</v>
      </c>
      <c r="C14326" s="453" t="s">
        <v>102</v>
      </c>
      <c r="D14326" s="453"/>
      <c r="E14326" s="455" t="s">
        <v>10866</v>
      </c>
    </row>
    <row r="14327" customFormat="false" ht="19.5" hidden="false" customHeight="false" outlineLevel="0" collapsed="false">
      <c r="A14327" s="453" t="n">
        <v>44030</v>
      </c>
      <c r="B14327" s="454" t="s">
        <v>14939</v>
      </c>
      <c r="C14327" s="453" t="s">
        <v>102</v>
      </c>
      <c r="D14327" s="453"/>
      <c r="E14327" s="455" t="s">
        <v>10866</v>
      </c>
    </row>
    <row r="14328" customFormat="false" ht="19.5" hidden="false" customHeight="false" outlineLevel="0" collapsed="false">
      <c r="A14328" s="453" t="n">
        <v>44031</v>
      </c>
      <c r="B14328" s="454" t="s">
        <v>14940</v>
      </c>
      <c r="C14328" s="453" t="s">
        <v>102</v>
      </c>
      <c r="D14328" s="453"/>
      <c r="E14328" s="455" t="s">
        <v>10866</v>
      </c>
    </row>
    <row r="14329" customFormat="false" ht="19.5" hidden="false" customHeight="false" outlineLevel="0" collapsed="false">
      <c r="A14329" s="453" t="n">
        <v>44032</v>
      </c>
      <c r="B14329" s="454" t="s">
        <v>14941</v>
      </c>
      <c r="C14329" s="453" t="s">
        <v>102</v>
      </c>
      <c r="D14329" s="453"/>
      <c r="E14329" s="455" t="s">
        <v>10866</v>
      </c>
    </row>
    <row r="14330" customFormat="false" ht="19.5" hidden="false" customHeight="false" outlineLevel="0" collapsed="false">
      <c r="A14330" s="453" t="n">
        <v>44036</v>
      </c>
      <c r="B14330" s="454" t="s">
        <v>14942</v>
      </c>
      <c r="C14330" s="453" t="s">
        <v>102</v>
      </c>
      <c r="D14330" s="453"/>
      <c r="E14330" s="455" t="s">
        <v>10866</v>
      </c>
    </row>
    <row r="14331" customFormat="false" ht="19.5" hidden="false" customHeight="false" outlineLevel="0" collapsed="false">
      <c r="A14331" s="453" t="n">
        <v>44039</v>
      </c>
      <c r="B14331" s="454" t="s">
        <v>14943</v>
      </c>
      <c r="C14331" s="453" t="s">
        <v>102</v>
      </c>
      <c r="D14331" s="453"/>
      <c r="E14331" s="455" t="s">
        <v>10866</v>
      </c>
    </row>
    <row r="14332" customFormat="false" ht="19.5" hidden="false" customHeight="false" outlineLevel="0" collapsed="false">
      <c r="A14332" s="453" t="n">
        <v>38873</v>
      </c>
      <c r="B14332" s="454" t="s">
        <v>14944</v>
      </c>
      <c r="C14332" s="453" t="s">
        <v>102</v>
      </c>
      <c r="D14332" s="453" t="n">
        <v>26.84</v>
      </c>
      <c r="E14332" s="455" t="s">
        <v>10866</v>
      </c>
    </row>
    <row r="14333" customFormat="false" ht="19.5" hidden="false" customHeight="false" outlineLevel="0" collapsed="false">
      <c r="A14333" s="453" t="n">
        <v>38874</v>
      </c>
      <c r="B14333" s="454" t="s">
        <v>14945</v>
      </c>
      <c r="C14333" s="453" t="s">
        <v>102</v>
      </c>
      <c r="D14333" s="453" t="n">
        <v>33.98</v>
      </c>
      <c r="E14333" s="455" t="s">
        <v>10866</v>
      </c>
    </row>
    <row r="14334" customFormat="false" ht="19.5" hidden="false" customHeight="false" outlineLevel="0" collapsed="false">
      <c r="A14334" s="453" t="n">
        <v>38875</v>
      </c>
      <c r="B14334" s="454" t="s">
        <v>14946</v>
      </c>
      <c r="C14334" s="453" t="s">
        <v>102</v>
      </c>
      <c r="D14334" s="453" t="n">
        <v>53.86</v>
      </c>
      <c r="E14334" s="455" t="s">
        <v>10866</v>
      </c>
    </row>
    <row r="14335" customFormat="false" ht="19.5" hidden="false" customHeight="false" outlineLevel="0" collapsed="false">
      <c r="A14335" s="453" t="n">
        <v>38876</v>
      </c>
      <c r="B14335" s="454" t="s">
        <v>14947</v>
      </c>
      <c r="C14335" s="453" t="s">
        <v>102</v>
      </c>
      <c r="D14335" s="453" t="n">
        <v>72.37</v>
      </c>
      <c r="E14335" s="455" t="s">
        <v>10866</v>
      </c>
    </row>
    <row r="14336" customFormat="false" ht="19.5" hidden="false" customHeight="false" outlineLevel="0" collapsed="false">
      <c r="A14336" s="453" t="n">
        <v>39000</v>
      </c>
      <c r="B14336" s="454" t="s">
        <v>14948</v>
      </c>
      <c r="C14336" s="453" t="s">
        <v>102</v>
      </c>
      <c r="D14336" s="453" t="n">
        <v>32.12</v>
      </c>
      <c r="E14336" s="455" t="s">
        <v>10866</v>
      </c>
    </row>
    <row r="14337" customFormat="false" ht="19.5" hidden="false" customHeight="false" outlineLevel="0" collapsed="false">
      <c r="A14337" s="453" t="n">
        <v>38674</v>
      </c>
      <c r="B14337" s="454" t="s">
        <v>14949</v>
      </c>
      <c r="C14337" s="453" t="s">
        <v>102</v>
      </c>
      <c r="D14337" s="453" t="n">
        <v>45.06</v>
      </c>
      <c r="E14337" s="455" t="s">
        <v>10866</v>
      </c>
    </row>
    <row r="14338" customFormat="false" ht="19.5" hidden="false" customHeight="false" outlineLevel="0" collapsed="false">
      <c r="A14338" s="453" t="n">
        <v>38019</v>
      </c>
      <c r="B14338" s="454" t="s">
        <v>14950</v>
      </c>
      <c r="C14338" s="453" t="s">
        <v>102</v>
      </c>
      <c r="D14338" s="453" t="n">
        <v>9.53</v>
      </c>
      <c r="E14338" s="455" t="s">
        <v>10866</v>
      </c>
    </row>
    <row r="14339" customFormat="false" ht="19.5" hidden="false" customHeight="false" outlineLevel="0" collapsed="false">
      <c r="A14339" s="453" t="n">
        <v>38020</v>
      </c>
      <c r="B14339" s="454" t="s">
        <v>14951</v>
      </c>
      <c r="C14339" s="453" t="s">
        <v>102</v>
      </c>
      <c r="D14339" s="453" t="n">
        <v>11.74</v>
      </c>
      <c r="E14339" s="455" t="s">
        <v>10866</v>
      </c>
    </row>
    <row r="14340" customFormat="false" ht="19.5" hidden="false" customHeight="false" outlineLevel="0" collapsed="false">
      <c r="A14340" s="453" t="n">
        <v>38454</v>
      </c>
      <c r="B14340" s="454" t="s">
        <v>14952</v>
      </c>
      <c r="C14340" s="453" t="s">
        <v>102</v>
      </c>
      <c r="D14340" s="453" t="n">
        <v>12.04</v>
      </c>
      <c r="E14340" s="455" t="s">
        <v>10866</v>
      </c>
    </row>
    <row r="14341" customFormat="false" ht="19.5" hidden="false" customHeight="false" outlineLevel="0" collapsed="false">
      <c r="A14341" s="453" t="n">
        <v>38455</v>
      </c>
      <c r="B14341" s="454" t="s">
        <v>14953</v>
      </c>
      <c r="C14341" s="453" t="s">
        <v>102</v>
      </c>
      <c r="D14341" s="453" t="n">
        <v>16.12</v>
      </c>
      <c r="E14341" s="455" t="s">
        <v>10866</v>
      </c>
    </row>
    <row r="14342" customFormat="false" ht="19.5" hidden="false" customHeight="false" outlineLevel="0" collapsed="false">
      <c r="A14342" s="453" t="n">
        <v>38462</v>
      </c>
      <c r="B14342" s="454" t="s">
        <v>14954</v>
      </c>
      <c r="C14342" s="453" t="s">
        <v>102</v>
      </c>
      <c r="D14342" s="453" t="n">
        <v>259.96</v>
      </c>
      <c r="E14342" s="455" t="s">
        <v>10866</v>
      </c>
    </row>
    <row r="14343" customFormat="false" ht="19.5" hidden="false" customHeight="false" outlineLevel="0" collapsed="false">
      <c r="A14343" s="453" t="n">
        <v>36362</v>
      </c>
      <c r="B14343" s="454" t="s">
        <v>14955</v>
      </c>
      <c r="C14343" s="453" t="s">
        <v>102</v>
      </c>
      <c r="D14343" s="453" t="n">
        <v>3.59</v>
      </c>
      <c r="E14343" s="455" t="s">
        <v>10866</v>
      </c>
    </row>
    <row r="14344" customFormat="false" ht="19.5" hidden="false" customHeight="false" outlineLevel="0" collapsed="false">
      <c r="A14344" s="453" t="n">
        <v>36298</v>
      </c>
      <c r="B14344" s="454" t="s">
        <v>14956</v>
      </c>
      <c r="C14344" s="453" t="s">
        <v>102</v>
      </c>
      <c r="D14344" s="453" t="n">
        <v>3.09</v>
      </c>
      <c r="E14344" s="455" t="s">
        <v>10866</v>
      </c>
    </row>
    <row r="14345" customFormat="false" ht="19.5" hidden="false" customHeight="false" outlineLevel="0" collapsed="false">
      <c r="A14345" s="453" t="n">
        <v>38456</v>
      </c>
      <c r="B14345" s="454" t="s">
        <v>14957</v>
      </c>
      <c r="C14345" s="453" t="s">
        <v>102</v>
      </c>
      <c r="D14345" s="453" t="n">
        <v>7.69</v>
      </c>
      <c r="E14345" s="455" t="s">
        <v>10866</v>
      </c>
    </row>
    <row r="14346" customFormat="false" ht="19.5" hidden="false" customHeight="false" outlineLevel="0" collapsed="false">
      <c r="A14346" s="453" t="n">
        <v>38457</v>
      </c>
      <c r="B14346" s="454" t="s">
        <v>14958</v>
      </c>
      <c r="C14346" s="453" t="s">
        <v>102</v>
      </c>
      <c r="D14346" s="453" t="n">
        <v>14.01</v>
      </c>
      <c r="E14346" s="455" t="s">
        <v>10866</v>
      </c>
    </row>
    <row r="14347" customFormat="false" ht="19.5" hidden="false" customHeight="false" outlineLevel="0" collapsed="false">
      <c r="A14347" s="453" t="n">
        <v>38458</v>
      </c>
      <c r="B14347" s="454" t="s">
        <v>14959</v>
      </c>
      <c r="C14347" s="453" t="s">
        <v>102</v>
      </c>
      <c r="D14347" s="453" t="n">
        <v>26.98</v>
      </c>
      <c r="E14347" s="455" t="s">
        <v>10866</v>
      </c>
    </row>
    <row r="14348" customFormat="false" ht="19.5" hidden="false" customHeight="false" outlineLevel="0" collapsed="false">
      <c r="A14348" s="453" t="n">
        <v>38459</v>
      </c>
      <c r="B14348" s="454" t="s">
        <v>14960</v>
      </c>
      <c r="C14348" s="453" t="s">
        <v>102</v>
      </c>
      <c r="D14348" s="453" t="n">
        <v>42.42</v>
      </c>
      <c r="E14348" s="455" t="s">
        <v>10866</v>
      </c>
    </row>
    <row r="14349" customFormat="false" ht="19.5" hidden="false" customHeight="false" outlineLevel="0" collapsed="false">
      <c r="A14349" s="453" t="n">
        <v>38460</v>
      </c>
      <c r="B14349" s="454" t="s">
        <v>14961</v>
      </c>
      <c r="C14349" s="453" t="s">
        <v>102</v>
      </c>
      <c r="D14349" s="453" t="n">
        <v>91</v>
      </c>
      <c r="E14349" s="455" t="s">
        <v>10866</v>
      </c>
    </row>
    <row r="14350" customFormat="false" ht="19.5" hidden="false" customHeight="false" outlineLevel="0" collapsed="false">
      <c r="A14350" s="453" t="n">
        <v>38461</v>
      </c>
      <c r="B14350" s="454" t="s">
        <v>14962</v>
      </c>
      <c r="C14350" s="453" t="s">
        <v>102</v>
      </c>
      <c r="D14350" s="453" t="n">
        <v>122.11</v>
      </c>
      <c r="E14350" s="455" t="s">
        <v>10866</v>
      </c>
    </row>
    <row r="14351" customFormat="false" ht="19.5" hidden="false" customHeight="false" outlineLevel="0" collapsed="false">
      <c r="A14351" s="453" t="n">
        <v>7094</v>
      </c>
      <c r="B14351" s="454" t="s">
        <v>14963</v>
      </c>
      <c r="C14351" s="453" t="s">
        <v>102</v>
      </c>
      <c r="D14351" s="453" t="n">
        <v>15.39</v>
      </c>
      <c r="E14351" s="455" t="s">
        <v>10866</v>
      </c>
    </row>
    <row r="14352" customFormat="false" ht="19.5" hidden="false" customHeight="false" outlineLevel="0" collapsed="false">
      <c r="A14352" s="453" t="n">
        <v>7116</v>
      </c>
      <c r="B14352" s="454" t="s">
        <v>14964</v>
      </c>
      <c r="C14352" s="453" t="s">
        <v>102</v>
      </c>
      <c r="D14352" s="453" t="n">
        <v>4.4</v>
      </c>
      <c r="E14352" s="455" t="s">
        <v>10866</v>
      </c>
    </row>
    <row r="14353" customFormat="false" ht="19.5" hidden="false" customHeight="false" outlineLevel="0" collapsed="false">
      <c r="A14353" s="453" t="n">
        <v>7118</v>
      </c>
      <c r="B14353" s="454" t="s">
        <v>14965</v>
      </c>
      <c r="C14353" s="453" t="s">
        <v>102</v>
      </c>
      <c r="D14353" s="453" t="n">
        <v>31.64</v>
      </c>
      <c r="E14353" s="455" t="s">
        <v>10866</v>
      </c>
    </row>
    <row r="14354" customFormat="false" ht="19.5" hidden="false" customHeight="false" outlineLevel="0" collapsed="false">
      <c r="A14354" s="453" t="n">
        <v>7098</v>
      </c>
      <c r="B14354" s="454" t="s">
        <v>14966</v>
      </c>
      <c r="C14354" s="453" t="s">
        <v>102</v>
      </c>
      <c r="D14354" s="453" t="n">
        <v>4.7</v>
      </c>
      <c r="E14354" s="455" t="s">
        <v>10866</v>
      </c>
    </row>
    <row r="14355" customFormat="false" ht="19.5" hidden="false" customHeight="false" outlineLevel="0" collapsed="false">
      <c r="A14355" s="453" t="n">
        <v>7110</v>
      </c>
      <c r="B14355" s="454" t="s">
        <v>14967</v>
      </c>
      <c r="C14355" s="453" t="s">
        <v>102</v>
      </c>
      <c r="D14355" s="453" t="n">
        <v>60.16</v>
      </c>
      <c r="E14355" s="455" t="s">
        <v>10866</v>
      </c>
    </row>
    <row r="14356" customFormat="false" ht="19.5" hidden="false" customHeight="false" outlineLevel="0" collapsed="false">
      <c r="A14356" s="453" t="n">
        <v>7123</v>
      </c>
      <c r="B14356" s="454" t="s">
        <v>14968</v>
      </c>
      <c r="C14356" s="453" t="s">
        <v>102</v>
      </c>
      <c r="D14356" s="453" t="n">
        <v>5.69</v>
      </c>
      <c r="E14356" s="455" t="s">
        <v>10866</v>
      </c>
    </row>
    <row r="14357" customFormat="false" ht="19.5" hidden="false" customHeight="false" outlineLevel="0" collapsed="false">
      <c r="A14357" s="453" t="n">
        <v>7121</v>
      </c>
      <c r="B14357" s="454" t="s">
        <v>14969</v>
      </c>
      <c r="C14357" s="453" t="s">
        <v>102</v>
      </c>
      <c r="D14357" s="453" t="n">
        <v>11.25</v>
      </c>
      <c r="E14357" s="455" t="s">
        <v>10866</v>
      </c>
    </row>
    <row r="14358" customFormat="false" ht="19.5" hidden="false" customHeight="false" outlineLevel="0" collapsed="false">
      <c r="A14358" s="453" t="n">
        <v>7137</v>
      </c>
      <c r="B14358" s="454" t="s">
        <v>14970</v>
      </c>
      <c r="C14358" s="453" t="s">
        <v>102</v>
      </c>
      <c r="D14358" s="453" t="n">
        <v>12.29</v>
      </c>
      <c r="E14358" s="455" t="s">
        <v>10866</v>
      </c>
    </row>
    <row r="14359" customFormat="false" ht="19.5" hidden="false" customHeight="false" outlineLevel="0" collapsed="false">
      <c r="A14359" s="453" t="n">
        <v>7122</v>
      </c>
      <c r="B14359" s="454" t="s">
        <v>14971</v>
      </c>
      <c r="C14359" s="453" t="s">
        <v>102</v>
      </c>
      <c r="D14359" s="453" t="n">
        <v>13.53</v>
      </c>
      <c r="E14359" s="455" t="s">
        <v>10866</v>
      </c>
    </row>
    <row r="14360" customFormat="false" ht="19.5" hidden="false" customHeight="false" outlineLevel="0" collapsed="false">
      <c r="A14360" s="453" t="n">
        <v>7114</v>
      </c>
      <c r="B14360" s="454" t="s">
        <v>14972</v>
      </c>
      <c r="C14360" s="453" t="s">
        <v>102</v>
      </c>
      <c r="D14360" s="453" t="n">
        <v>15.73</v>
      </c>
      <c r="E14360" s="455" t="s">
        <v>10866</v>
      </c>
    </row>
    <row r="14361" customFormat="false" ht="19.5" hidden="false" customHeight="false" outlineLevel="0" collapsed="false">
      <c r="A14361" s="453" t="n">
        <v>7109</v>
      </c>
      <c r="B14361" s="454" t="s">
        <v>14973</v>
      </c>
      <c r="C14361" s="453" t="s">
        <v>102</v>
      </c>
      <c r="D14361" s="453" t="n">
        <v>3.12</v>
      </c>
      <c r="E14361" s="455" t="s">
        <v>10866</v>
      </c>
    </row>
    <row r="14362" customFormat="false" ht="19.5" hidden="false" customHeight="false" outlineLevel="0" collapsed="false">
      <c r="A14362" s="453" t="n">
        <v>7135</v>
      </c>
      <c r="B14362" s="454" t="s">
        <v>14974</v>
      </c>
      <c r="C14362" s="453" t="s">
        <v>102</v>
      </c>
      <c r="D14362" s="453" t="n">
        <v>6.39</v>
      </c>
      <c r="E14362" s="455" t="s">
        <v>10866</v>
      </c>
    </row>
    <row r="14363" customFormat="false" ht="19.5" hidden="false" customHeight="false" outlineLevel="0" collapsed="false">
      <c r="A14363" s="453" t="n">
        <v>37947</v>
      </c>
      <c r="B14363" s="454" t="s">
        <v>14975</v>
      </c>
      <c r="C14363" s="453" t="s">
        <v>102</v>
      </c>
      <c r="D14363" s="453" t="n">
        <v>5.19</v>
      </c>
      <c r="E14363" s="455" t="s">
        <v>10866</v>
      </c>
    </row>
    <row r="14364" customFormat="false" ht="19.5" hidden="false" customHeight="false" outlineLevel="0" collapsed="false">
      <c r="A14364" s="453" t="n">
        <v>7103</v>
      </c>
      <c r="B14364" s="454" t="s">
        <v>14976</v>
      </c>
      <c r="C14364" s="453" t="s">
        <v>102</v>
      </c>
      <c r="D14364" s="453" t="n">
        <v>16.92</v>
      </c>
      <c r="E14364" s="455" t="s">
        <v>10866</v>
      </c>
    </row>
    <row r="14365" customFormat="false" ht="19.5" hidden="false" customHeight="false" outlineLevel="0" collapsed="false">
      <c r="A14365" s="453" t="n">
        <v>40419</v>
      </c>
      <c r="B14365" s="454" t="s">
        <v>14977</v>
      </c>
      <c r="C14365" s="453" t="s">
        <v>102</v>
      </c>
      <c r="D14365" s="453"/>
      <c r="E14365" s="455" t="s">
        <v>10866</v>
      </c>
    </row>
    <row r="14366" customFormat="false" ht="19.5" hidden="false" customHeight="false" outlineLevel="0" collapsed="false">
      <c r="A14366" s="453" t="n">
        <v>40420</v>
      </c>
      <c r="B14366" s="454" t="s">
        <v>14978</v>
      </c>
      <c r="C14366" s="453" t="s">
        <v>102</v>
      </c>
      <c r="D14366" s="453"/>
      <c r="E14366" s="455" t="s">
        <v>10866</v>
      </c>
    </row>
    <row r="14367" customFormat="false" ht="19.5" hidden="false" customHeight="false" outlineLevel="0" collapsed="false">
      <c r="A14367" s="453" t="n">
        <v>40421</v>
      </c>
      <c r="B14367" s="454" t="s">
        <v>14979</v>
      </c>
      <c r="C14367" s="453" t="s">
        <v>102</v>
      </c>
      <c r="D14367" s="453"/>
      <c r="E14367" s="455" t="s">
        <v>10866</v>
      </c>
    </row>
    <row r="14368" customFormat="false" ht="19.5" hidden="false" customHeight="false" outlineLevel="0" collapsed="false">
      <c r="A14368" s="453" t="n">
        <v>38905</v>
      </c>
      <c r="B14368" s="454" t="s">
        <v>14980</v>
      </c>
      <c r="C14368" s="453" t="s">
        <v>102</v>
      </c>
      <c r="D14368" s="453" t="n">
        <v>34.73</v>
      </c>
      <c r="E14368" s="455" t="s">
        <v>10866</v>
      </c>
    </row>
    <row r="14369" customFormat="false" ht="19.5" hidden="false" customHeight="false" outlineLevel="0" collapsed="false">
      <c r="A14369" s="453" t="n">
        <v>38907</v>
      </c>
      <c r="B14369" s="454" t="s">
        <v>14981</v>
      </c>
      <c r="C14369" s="453" t="s">
        <v>102</v>
      </c>
      <c r="D14369" s="453" t="n">
        <v>33.48</v>
      </c>
      <c r="E14369" s="455" t="s">
        <v>10866</v>
      </c>
    </row>
    <row r="14370" customFormat="false" ht="19.5" hidden="false" customHeight="false" outlineLevel="0" collapsed="false">
      <c r="A14370" s="453" t="n">
        <v>38910</v>
      </c>
      <c r="B14370" s="454" t="s">
        <v>14982</v>
      </c>
      <c r="C14370" s="453" t="s">
        <v>102</v>
      </c>
      <c r="D14370" s="453" t="n">
        <v>39.16</v>
      </c>
      <c r="E14370" s="455" t="s">
        <v>10866</v>
      </c>
    </row>
    <row r="14371" customFormat="false" ht="19.5" hidden="false" customHeight="false" outlineLevel="0" collapsed="false">
      <c r="A14371" s="453" t="n">
        <v>11655</v>
      </c>
      <c r="B14371" s="454" t="s">
        <v>14983</v>
      </c>
      <c r="C14371" s="453" t="s">
        <v>102</v>
      </c>
      <c r="D14371" s="453" t="n">
        <v>20.32</v>
      </c>
      <c r="E14371" s="455" t="s">
        <v>10866</v>
      </c>
    </row>
    <row r="14372" customFormat="false" ht="19.5" hidden="false" customHeight="false" outlineLevel="0" collapsed="false">
      <c r="A14372" s="453" t="n">
        <v>11656</v>
      </c>
      <c r="B14372" s="454" t="s">
        <v>14984</v>
      </c>
      <c r="C14372" s="453" t="s">
        <v>102</v>
      </c>
      <c r="D14372" s="453" t="n">
        <v>23.33</v>
      </c>
      <c r="E14372" s="455" t="s">
        <v>10866</v>
      </c>
    </row>
    <row r="14373" customFormat="false" ht="19.5" hidden="false" customHeight="false" outlineLevel="0" collapsed="false">
      <c r="A14373" s="453" t="n">
        <v>7091</v>
      </c>
      <c r="B14373" s="454" t="s">
        <v>14985</v>
      </c>
      <c r="C14373" s="453" t="s">
        <v>102</v>
      </c>
      <c r="D14373" s="453" t="n">
        <v>19.12</v>
      </c>
      <c r="E14373" s="455" t="s">
        <v>10866</v>
      </c>
    </row>
    <row r="14374" customFormat="false" ht="19.5" hidden="false" customHeight="false" outlineLevel="0" collapsed="false">
      <c r="A14374" s="453" t="n">
        <v>37948</v>
      </c>
      <c r="B14374" s="454" t="s">
        <v>14986</v>
      </c>
      <c r="C14374" s="453" t="s">
        <v>102</v>
      </c>
      <c r="D14374" s="453" t="n">
        <v>4.43</v>
      </c>
      <c r="E14374" s="455" t="s">
        <v>10866</v>
      </c>
    </row>
    <row r="14375" customFormat="false" ht="19.5" hidden="false" customHeight="false" outlineLevel="0" collapsed="false">
      <c r="A14375" s="453" t="n">
        <v>7097</v>
      </c>
      <c r="B14375" s="454" t="s">
        <v>14987</v>
      </c>
      <c r="C14375" s="453" t="s">
        <v>102</v>
      </c>
      <c r="D14375" s="453" t="n">
        <v>8.98</v>
      </c>
      <c r="E14375" s="455" t="s">
        <v>10866</v>
      </c>
    </row>
    <row r="14376" customFormat="false" ht="19.5" hidden="false" customHeight="false" outlineLevel="0" collapsed="false">
      <c r="A14376" s="453" t="n">
        <v>11658</v>
      </c>
      <c r="B14376" s="454" t="s">
        <v>14988</v>
      </c>
      <c r="C14376" s="453" t="s">
        <v>102</v>
      </c>
      <c r="D14376" s="453" t="n">
        <v>19.84</v>
      </c>
      <c r="E14376" s="455" t="s">
        <v>10866</v>
      </c>
    </row>
    <row r="14377" customFormat="false" ht="19.5" hidden="false" customHeight="false" outlineLevel="0" collapsed="false">
      <c r="A14377" s="453" t="n">
        <v>7146</v>
      </c>
      <c r="B14377" s="454" t="s">
        <v>14989</v>
      </c>
      <c r="C14377" s="453" t="s">
        <v>102</v>
      </c>
      <c r="D14377" s="453" t="n">
        <v>205.9</v>
      </c>
      <c r="E14377" s="455" t="s">
        <v>10866</v>
      </c>
    </row>
    <row r="14378" customFormat="false" ht="19.5" hidden="false" customHeight="false" outlineLevel="0" collapsed="false">
      <c r="A14378" s="453" t="n">
        <v>7138</v>
      </c>
      <c r="B14378" s="454" t="s">
        <v>14990</v>
      </c>
      <c r="C14378" s="453" t="s">
        <v>102</v>
      </c>
      <c r="D14378" s="453" t="n">
        <v>1.3</v>
      </c>
      <c r="E14378" s="455" t="s">
        <v>10866</v>
      </c>
    </row>
    <row r="14379" customFormat="false" ht="19.5" hidden="false" customHeight="false" outlineLevel="0" collapsed="false">
      <c r="A14379" s="453" t="n">
        <v>7139</v>
      </c>
      <c r="B14379" s="454" t="s">
        <v>14991</v>
      </c>
      <c r="C14379" s="453" t="s">
        <v>102</v>
      </c>
      <c r="D14379" s="453" t="n">
        <v>1.48</v>
      </c>
      <c r="E14379" s="455" t="s">
        <v>10866</v>
      </c>
    </row>
    <row r="14380" customFormat="false" ht="19.5" hidden="false" customHeight="false" outlineLevel="0" collapsed="false">
      <c r="A14380" s="453" t="n">
        <v>7140</v>
      </c>
      <c r="B14380" s="454" t="s">
        <v>14992</v>
      </c>
      <c r="C14380" s="453" t="s">
        <v>102</v>
      </c>
      <c r="D14380" s="453" t="n">
        <v>4.63</v>
      </c>
      <c r="E14380" s="455" t="s">
        <v>10866</v>
      </c>
    </row>
    <row r="14381" customFormat="false" ht="19.5" hidden="false" customHeight="false" outlineLevel="0" collapsed="false">
      <c r="A14381" s="453" t="n">
        <v>7141</v>
      </c>
      <c r="B14381" s="454" t="s">
        <v>14993</v>
      </c>
      <c r="C14381" s="453" t="s">
        <v>102</v>
      </c>
      <c r="D14381" s="453" t="n">
        <v>11.33</v>
      </c>
      <c r="E14381" s="455" t="s">
        <v>10866</v>
      </c>
    </row>
    <row r="14382" customFormat="false" ht="19.5" hidden="false" customHeight="false" outlineLevel="0" collapsed="false">
      <c r="A14382" s="453" t="n">
        <v>7143</v>
      </c>
      <c r="B14382" s="454" t="s">
        <v>14994</v>
      </c>
      <c r="C14382" s="453" t="s">
        <v>102</v>
      </c>
      <c r="D14382" s="453" t="n">
        <v>38.01</v>
      </c>
      <c r="E14382" s="455" t="s">
        <v>10866</v>
      </c>
    </row>
    <row r="14383" customFormat="false" ht="19.5" hidden="false" customHeight="false" outlineLevel="0" collapsed="false">
      <c r="A14383" s="453" t="n">
        <v>7144</v>
      </c>
      <c r="B14383" s="454" t="s">
        <v>14995</v>
      </c>
      <c r="C14383" s="453" t="s">
        <v>102</v>
      </c>
      <c r="D14383" s="453" t="n">
        <v>70.52</v>
      </c>
      <c r="E14383" s="455" t="s">
        <v>10866</v>
      </c>
    </row>
    <row r="14384" customFormat="false" ht="19.5" hidden="false" customHeight="false" outlineLevel="0" collapsed="false">
      <c r="A14384" s="453" t="n">
        <v>7145</v>
      </c>
      <c r="B14384" s="454" t="s">
        <v>14996</v>
      </c>
      <c r="C14384" s="453" t="s">
        <v>102</v>
      </c>
      <c r="D14384" s="453" t="n">
        <v>95.89</v>
      </c>
      <c r="E14384" s="455" t="s">
        <v>10866</v>
      </c>
    </row>
    <row r="14385" customFormat="false" ht="19.5" hidden="false" customHeight="false" outlineLevel="0" collapsed="false">
      <c r="A14385" s="453" t="n">
        <v>7142</v>
      </c>
      <c r="B14385" s="454" t="s">
        <v>14997</v>
      </c>
      <c r="C14385" s="453" t="s">
        <v>102</v>
      </c>
      <c r="D14385" s="453" t="n">
        <v>11.84</v>
      </c>
      <c r="E14385" s="455" t="s">
        <v>10866</v>
      </c>
    </row>
    <row r="14386" customFormat="false" ht="19.5" hidden="false" customHeight="false" outlineLevel="0" collapsed="false">
      <c r="A14386" s="453" t="n">
        <v>39322</v>
      </c>
      <c r="B14386" s="454" t="s">
        <v>14998</v>
      </c>
      <c r="C14386" s="453" t="s">
        <v>102</v>
      </c>
      <c r="D14386" s="453" t="n">
        <v>16.52</v>
      </c>
      <c r="E14386" s="455" t="s">
        <v>10866</v>
      </c>
    </row>
    <row r="14387" customFormat="false" ht="19.5" hidden="false" customHeight="false" outlineLevel="0" collapsed="false">
      <c r="A14387" s="453" t="n">
        <v>39289</v>
      </c>
      <c r="B14387" s="454" t="s">
        <v>14999</v>
      </c>
      <c r="C14387" s="453" t="s">
        <v>102</v>
      </c>
      <c r="D14387" s="453" t="n">
        <v>30.79</v>
      </c>
      <c r="E14387" s="455" t="s">
        <v>10866</v>
      </c>
    </row>
    <row r="14388" customFormat="false" ht="19.5" hidden="false" customHeight="false" outlineLevel="0" collapsed="false">
      <c r="A14388" s="453" t="n">
        <v>39290</v>
      </c>
      <c r="B14388" s="454" t="s">
        <v>15000</v>
      </c>
      <c r="C14388" s="453" t="s">
        <v>102</v>
      </c>
      <c r="D14388" s="453" t="n">
        <v>51.99</v>
      </c>
      <c r="E14388" s="455" t="s">
        <v>10866</v>
      </c>
    </row>
    <row r="14389" customFormat="false" ht="19.5" hidden="false" customHeight="false" outlineLevel="0" collapsed="false">
      <c r="A14389" s="453" t="n">
        <v>39291</v>
      </c>
      <c r="B14389" s="454" t="s">
        <v>15001</v>
      </c>
      <c r="C14389" s="453" t="s">
        <v>102</v>
      </c>
      <c r="D14389" s="453" t="n">
        <v>57.49</v>
      </c>
      <c r="E14389" s="455" t="s">
        <v>10866</v>
      </c>
    </row>
    <row r="14390" customFormat="false" ht="19.5" hidden="false" customHeight="false" outlineLevel="0" collapsed="false">
      <c r="A14390" s="453" t="n">
        <v>41892</v>
      </c>
      <c r="B14390" s="454" t="s">
        <v>15002</v>
      </c>
      <c r="C14390" s="453" t="s">
        <v>102</v>
      </c>
      <c r="D14390" s="453"/>
      <c r="E14390" s="455" t="s">
        <v>10866</v>
      </c>
    </row>
    <row r="14391" customFormat="false" ht="19.5" hidden="false" customHeight="false" outlineLevel="0" collapsed="false">
      <c r="A14391" s="453" t="n">
        <v>7048</v>
      </c>
      <c r="B14391" s="454" t="s">
        <v>15003</v>
      </c>
      <c r="C14391" s="453" t="s">
        <v>102</v>
      </c>
      <c r="D14391" s="453"/>
      <c r="E14391" s="455" t="s">
        <v>10866</v>
      </c>
    </row>
    <row r="14392" customFormat="false" ht="19.5" hidden="false" customHeight="false" outlineLevel="0" collapsed="false">
      <c r="A14392" s="453" t="n">
        <v>7088</v>
      </c>
      <c r="B14392" s="454" t="s">
        <v>15004</v>
      </c>
      <c r="C14392" s="453" t="s">
        <v>102</v>
      </c>
      <c r="D14392" s="453"/>
      <c r="E14392" s="455" t="s">
        <v>10866</v>
      </c>
    </row>
    <row r="14393" customFormat="false" ht="19.5" hidden="false" customHeight="false" outlineLevel="0" collapsed="false">
      <c r="A14393" s="453" t="n">
        <v>7070</v>
      </c>
      <c r="B14393" s="454" t="s">
        <v>15005</v>
      </c>
      <c r="C14393" s="453" t="s">
        <v>102</v>
      </c>
      <c r="D14393" s="453" t="n">
        <v>245.93</v>
      </c>
      <c r="E14393" s="455" t="s">
        <v>10866</v>
      </c>
    </row>
    <row r="14394" customFormat="false" ht="19.5" hidden="false" customHeight="false" outlineLevel="0" collapsed="false">
      <c r="A14394" s="453" t="n">
        <v>20179</v>
      </c>
      <c r="B14394" s="454" t="s">
        <v>15006</v>
      </c>
      <c r="C14394" s="453" t="s">
        <v>102</v>
      </c>
      <c r="D14394" s="453" t="n">
        <v>52.31</v>
      </c>
      <c r="E14394" s="455" t="s">
        <v>10866</v>
      </c>
    </row>
    <row r="14395" customFormat="false" ht="19.5" hidden="false" customHeight="false" outlineLevel="0" collapsed="false">
      <c r="A14395" s="453" t="n">
        <v>20178</v>
      </c>
      <c r="B14395" s="454" t="s">
        <v>15007</v>
      </c>
      <c r="C14395" s="453" t="s">
        <v>102</v>
      </c>
      <c r="D14395" s="453" t="n">
        <v>62.7</v>
      </c>
      <c r="E14395" s="455" t="s">
        <v>10866</v>
      </c>
    </row>
    <row r="14396" customFormat="false" ht="19.5" hidden="false" customHeight="false" outlineLevel="0" collapsed="false">
      <c r="A14396" s="453" t="n">
        <v>20180</v>
      </c>
      <c r="B14396" s="454" t="s">
        <v>15008</v>
      </c>
      <c r="C14396" s="453" t="s">
        <v>102</v>
      </c>
      <c r="D14396" s="453" t="n">
        <v>103.48</v>
      </c>
      <c r="E14396" s="455" t="s">
        <v>10866</v>
      </c>
    </row>
    <row r="14397" customFormat="false" ht="19.5" hidden="false" customHeight="false" outlineLevel="0" collapsed="false">
      <c r="A14397" s="453" t="n">
        <v>20181</v>
      </c>
      <c r="B14397" s="454" t="s">
        <v>15009</v>
      </c>
      <c r="C14397" s="453" t="s">
        <v>102</v>
      </c>
      <c r="D14397" s="453" t="n">
        <v>138.55</v>
      </c>
      <c r="E14397" s="455" t="s">
        <v>10866</v>
      </c>
    </row>
    <row r="14398" customFormat="false" ht="19.5" hidden="false" customHeight="false" outlineLevel="0" collapsed="false">
      <c r="A14398" s="453" t="n">
        <v>20177</v>
      </c>
      <c r="B14398" s="454" t="s">
        <v>15010</v>
      </c>
      <c r="C14398" s="453" t="s">
        <v>102</v>
      </c>
      <c r="D14398" s="453" t="n">
        <v>34.27</v>
      </c>
      <c r="E14398" s="455" t="s">
        <v>10866</v>
      </c>
    </row>
    <row r="14399" customFormat="false" ht="19.5" hidden="false" customHeight="false" outlineLevel="0" collapsed="false">
      <c r="A14399" s="453" t="n">
        <v>40945</v>
      </c>
      <c r="B14399" s="454" t="s">
        <v>15011</v>
      </c>
      <c r="C14399" s="453" t="s">
        <v>485</v>
      </c>
      <c r="D14399" s="453" t="n">
        <v>33.38</v>
      </c>
      <c r="E14399" s="455" t="s">
        <v>10866</v>
      </c>
    </row>
    <row r="14400" customFormat="false" ht="19.5" hidden="false" customHeight="false" outlineLevel="0" collapsed="false">
      <c r="A14400" s="453" t="n">
        <v>40946</v>
      </c>
      <c r="B14400" s="454" t="s">
        <v>15012</v>
      </c>
      <c r="C14400" s="453" t="s">
        <v>7690</v>
      </c>
      <c r="D14400" s="453" t="n">
        <v>5867.79</v>
      </c>
      <c r="E14400" s="455" t="s">
        <v>10866</v>
      </c>
    </row>
    <row r="14401" customFormat="false" ht="19.5" hidden="false" customHeight="false" outlineLevel="0" collapsed="false">
      <c r="A14401" s="453" t="n">
        <v>7153</v>
      </c>
      <c r="B14401" s="454" t="s">
        <v>15013</v>
      </c>
      <c r="C14401" s="453" t="s">
        <v>485</v>
      </c>
      <c r="D14401" s="453" t="n">
        <v>35.96</v>
      </c>
      <c r="E14401" s="455" t="s">
        <v>10866</v>
      </c>
    </row>
    <row r="14402" customFormat="false" ht="19.5" hidden="false" customHeight="false" outlineLevel="0" collapsed="false">
      <c r="A14402" s="453" t="n">
        <v>41089</v>
      </c>
      <c r="B14402" s="454" t="s">
        <v>15014</v>
      </c>
      <c r="C14402" s="453" t="s">
        <v>7690</v>
      </c>
      <c r="D14402" s="453" t="n">
        <v>6320.45</v>
      </c>
      <c r="E14402" s="455" t="s">
        <v>10866</v>
      </c>
    </row>
    <row r="14403" customFormat="false" ht="19.5" hidden="false" customHeight="false" outlineLevel="0" collapsed="false">
      <c r="A14403" s="453" t="n">
        <v>40943</v>
      </c>
      <c r="B14403" s="454" t="s">
        <v>15015</v>
      </c>
      <c r="C14403" s="453" t="s">
        <v>485</v>
      </c>
      <c r="D14403" s="453" t="n">
        <v>41.47</v>
      </c>
      <c r="E14403" s="455" t="s">
        <v>10866</v>
      </c>
    </row>
    <row r="14404" customFormat="false" ht="19.5" hidden="false" customHeight="false" outlineLevel="0" collapsed="false">
      <c r="A14404" s="453" t="n">
        <v>40944</v>
      </c>
      <c r="B14404" s="454" t="s">
        <v>15016</v>
      </c>
      <c r="C14404" s="453" t="s">
        <v>7690</v>
      </c>
      <c r="D14404" s="453" t="n">
        <v>7289.67</v>
      </c>
      <c r="E14404" s="455" t="s">
        <v>10866</v>
      </c>
    </row>
    <row r="14405" customFormat="false" ht="19.5" hidden="false" customHeight="false" outlineLevel="0" collapsed="false">
      <c r="A14405" s="453" t="n">
        <v>6175</v>
      </c>
      <c r="B14405" s="454" t="s">
        <v>15017</v>
      </c>
      <c r="C14405" s="453" t="s">
        <v>485</v>
      </c>
      <c r="D14405" s="453" t="n">
        <v>43.72</v>
      </c>
      <c r="E14405" s="455" t="s">
        <v>10866</v>
      </c>
    </row>
    <row r="14406" customFormat="false" ht="19.5" hidden="false" customHeight="false" outlineLevel="0" collapsed="false">
      <c r="A14406" s="453" t="n">
        <v>41092</v>
      </c>
      <c r="B14406" s="454" t="s">
        <v>15018</v>
      </c>
      <c r="C14406" s="453" t="s">
        <v>7690</v>
      </c>
      <c r="D14406" s="453" t="n">
        <v>7683.48</v>
      </c>
      <c r="E14406" s="455" t="s">
        <v>10866</v>
      </c>
    </row>
    <row r="14407" customFormat="false" ht="19.5" hidden="false" customHeight="false" outlineLevel="0" collapsed="false">
      <c r="A14407" s="453" t="n">
        <v>37712</v>
      </c>
      <c r="B14407" s="454" t="s">
        <v>15019</v>
      </c>
      <c r="C14407" s="453" t="s">
        <v>667</v>
      </c>
      <c r="D14407" s="453" t="n">
        <v>61.09</v>
      </c>
      <c r="E14407" s="455" t="s">
        <v>10866</v>
      </c>
    </row>
    <row r="14408" customFormat="false" ht="19.5" hidden="false" customHeight="false" outlineLevel="0" collapsed="false">
      <c r="A14408" s="453" t="n">
        <v>34558</v>
      </c>
      <c r="B14408" s="454" t="s">
        <v>15020</v>
      </c>
      <c r="C14408" s="453" t="s">
        <v>501</v>
      </c>
      <c r="D14408" s="453" t="n">
        <v>3.24</v>
      </c>
      <c r="E14408" s="455" t="s">
        <v>10866</v>
      </c>
    </row>
    <row r="14409" customFormat="false" ht="19.5" hidden="false" customHeight="false" outlineLevel="0" collapsed="false">
      <c r="A14409" s="453" t="n">
        <v>34547</v>
      </c>
      <c r="B14409" s="454" t="s">
        <v>15021</v>
      </c>
      <c r="C14409" s="453" t="s">
        <v>501</v>
      </c>
      <c r="D14409" s="453" t="n">
        <v>3.99</v>
      </c>
      <c r="E14409" s="455" t="s">
        <v>10866</v>
      </c>
    </row>
    <row r="14410" customFormat="false" ht="19.5" hidden="false" customHeight="false" outlineLevel="0" collapsed="false">
      <c r="A14410" s="453" t="n">
        <v>34548</v>
      </c>
      <c r="B14410" s="454" t="s">
        <v>15022</v>
      </c>
      <c r="C14410" s="453" t="s">
        <v>501</v>
      </c>
      <c r="D14410" s="453" t="n">
        <v>6.55</v>
      </c>
      <c r="E14410" s="455" t="s">
        <v>10866</v>
      </c>
    </row>
    <row r="14411" customFormat="false" ht="19.5" hidden="false" customHeight="false" outlineLevel="0" collapsed="false">
      <c r="A14411" s="453" t="n">
        <v>34550</v>
      </c>
      <c r="B14411" s="454" t="s">
        <v>15023</v>
      </c>
      <c r="C14411" s="453" t="s">
        <v>501</v>
      </c>
      <c r="D14411" s="453" t="n">
        <v>1.72</v>
      </c>
      <c r="E14411" s="455" t="s">
        <v>10866</v>
      </c>
    </row>
    <row r="14412" customFormat="false" ht="19.5" hidden="false" customHeight="false" outlineLevel="0" collapsed="false">
      <c r="A14412" s="453" t="n">
        <v>34557</v>
      </c>
      <c r="B14412" s="454" t="s">
        <v>15024</v>
      </c>
      <c r="C14412" s="453" t="s">
        <v>501</v>
      </c>
      <c r="D14412" s="453" t="n">
        <v>2.52</v>
      </c>
      <c r="E14412" s="455" t="s">
        <v>10866</v>
      </c>
    </row>
    <row r="14413" customFormat="false" ht="19.5" hidden="false" customHeight="false" outlineLevel="0" collapsed="false">
      <c r="A14413" s="453" t="n">
        <v>37411</v>
      </c>
      <c r="B14413" s="454" t="s">
        <v>15025</v>
      </c>
      <c r="C14413" s="453" t="s">
        <v>667</v>
      </c>
      <c r="D14413" s="453" t="n">
        <v>18.48</v>
      </c>
      <c r="E14413" s="455" t="s">
        <v>10866</v>
      </c>
    </row>
    <row r="14414" customFormat="false" ht="19.5" hidden="false" customHeight="false" outlineLevel="0" collapsed="false">
      <c r="A14414" s="453" t="n">
        <v>39508</v>
      </c>
      <c r="B14414" s="454" t="s">
        <v>15026</v>
      </c>
      <c r="C14414" s="453" t="s">
        <v>667</v>
      </c>
      <c r="D14414" s="453" t="n">
        <v>10.38</v>
      </c>
      <c r="E14414" s="455" t="s">
        <v>10866</v>
      </c>
    </row>
    <row r="14415" customFormat="false" ht="19.5" hidden="false" customHeight="false" outlineLevel="0" collapsed="false">
      <c r="A14415" s="453" t="n">
        <v>39507</v>
      </c>
      <c r="B14415" s="454" t="s">
        <v>15027</v>
      </c>
      <c r="C14415" s="453" t="s">
        <v>667</v>
      </c>
      <c r="D14415" s="453" t="n">
        <v>15.48</v>
      </c>
      <c r="E14415" s="455" t="s">
        <v>10866</v>
      </c>
    </row>
    <row r="14416" customFormat="false" ht="19.5" hidden="false" customHeight="false" outlineLevel="0" collapsed="false">
      <c r="A14416" s="453" t="n">
        <v>7155</v>
      </c>
      <c r="B14416" s="454" t="s">
        <v>15028</v>
      </c>
      <c r="C14416" s="453" t="s">
        <v>667</v>
      </c>
      <c r="D14416" s="453" t="n">
        <v>19.88</v>
      </c>
      <c r="E14416" s="455" t="s">
        <v>10866</v>
      </c>
    </row>
    <row r="14417" customFormat="false" ht="19.5" hidden="false" customHeight="false" outlineLevel="0" collapsed="false">
      <c r="A14417" s="453" t="n">
        <v>42406</v>
      </c>
      <c r="B14417" s="454" t="s">
        <v>15029</v>
      </c>
      <c r="C14417" s="453" t="s">
        <v>667</v>
      </c>
      <c r="D14417" s="453" t="n">
        <v>22.79</v>
      </c>
      <c r="E14417" s="455" t="s">
        <v>10866</v>
      </c>
    </row>
    <row r="14418" customFormat="false" ht="19.5" hidden="false" customHeight="false" outlineLevel="0" collapsed="false">
      <c r="A14418" s="453" t="n">
        <v>7156</v>
      </c>
      <c r="B14418" s="454" t="s">
        <v>15030</v>
      </c>
      <c r="C14418" s="453" t="s">
        <v>667</v>
      </c>
      <c r="D14418" s="453" t="n">
        <v>28.52</v>
      </c>
      <c r="E14418" s="455" t="s">
        <v>482</v>
      </c>
    </row>
    <row r="14419" customFormat="false" ht="19.5" hidden="false" customHeight="false" outlineLevel="0" collapsed="false">
      <c r="A14419" s="453" t="n">
        <v>43127</v>
      </c>
      <c r="B14419" s="454" t="s">
        <v>15031</v>
      </c>
      <c r="C14419" s="453" t="s">
        <v>667</v>
      </c>
      <c r="D14419" s="453" t="n">
        <v>40.81</v>
      </c>
      <c r="E14419" s="455" t="s">
        <v>10866</v>
      </c>
    </row>
    <row r="14420" customFormat="false" ht="19.5" hidden="false" customHeight="false" outlineLevel="0" collapsed="false">
      <c r="A14420" s="453" t="n">
        <v>10917</v>
      </c>
      <c r="B14420" s="454" t="s">
        <v>15032</v>
      </c>
      <c r="C14420" s="453" t="s">
        <v>667</v>
      </c>
      <c r="D14420" s="453" t="n">
        <v>8.61</v>
      </c>
      <c r="E14420" s="455" t="s">
        <v>10866</v>
      </c>
    </row>
    <row r="14421" customFormat="false" ht="19.5" hidden="false" customHeight="false" outlineLevel="0" collapsed="false">
      <c r="A14421" s="453" t="n">
        <v>21141</v>
      </c>
      <c r="B14421" s="454" t="s">
        <v>15033</v>
      </c>
      <c r="C14421" s="453" t="s">
        <v>667</v>
      </c>
      <c r="D14421" s="453" t="n">
        <v>13.33</v>
      </c>
      <c r="E14421" s="455" t="s">
        <v>10866</v>
      </c>
    </row>
    <row r="14422" customFormat="false" ht="19.5" hidden="false" customHeight="false" outlineLevel="0" collapsed="false">
      <c r="A14422" s="453" t="n">
        <v>39509</v>
      </c>
      <c r="B14422" s="454" t="s">
        <v>15034</v>
      </c>
      <c r="C14422" s="453" t="s">
        <v>667</v>
      </c>
      <c r="D14422" s="453" t="n">
        <v>12.83</v>
      </c>
      <c r="E14422" s="455" t="s">
        <v>10866</v>
      </c>
    </row>
    <row r="14423" customFormat="false" ht="19.5" hidden="false" customHeight="false" outlineLevel="0" collapsed="false">
      <c r="A14423" s="453" t="n">
        <v>44529</v>
      </c>
      <c r="B14423" s="454" t="s">
        <v>15035</v>
      </c>
      <c r="C14423" s="453" t="s">
        <v>667</v>
      </c>
      <c r="D14423" s="453" t="n">
        <v>16.07</v>
      </c>
      <c r="E14423" s="455" t="s">
        <v>10866</v>
      </c>
    </row>
    <row r="14424" customFormat="false" ht="19.5" hidden="false" customHeight="false" outlineLevel="0" collapsed="false">
      <c r="A14424" s="453" t="n">
        <v>7167</v>
      </c>
      <c r="B14424" s="454" t="s">
        <v>15036</v>
      </c>
      <c r="C14424" s="453" t="s">
        <v>667</v>
      </c>
      <c r="D14424" s="453" t="n">
        <v>28.91</v>
      </c>
      <c r="E14424" s="455" t="s">
        <v>10866</v>
      </c>
    </row>
    <row r="14425" customFormat="false" ht="19.5" hidden="false" customHeight="false" outlineLevel="0" collapsed="false">
      <c r="A14425" s="453" t="n">
        <v>10928</v>
      </c>
      <c r="B14425" s="454" t="s">
        <v>15037</v>
      </c>
      <c r="C14425" s="453" t="s">
        <v>667</v>
      </c>
      <c r="D14425" s="453" t="n">
        <v>16.61</v>
      </c>
      <c r="E14425" s="455" t="s">
        <v>10866</v>
      </c>
    </row>
    <row r="14426" customFormat="false" ht="19.5" hidden="false" customHeight="false" outlineLevel="0" collapsed="false">
      <c r="A14426" s="453" t="n">
        <v>10933</v>
      </c>
      <c r="B14426" s="454" t="s">
        <v>15038</v>
      </c>
      <c r="C14426" s="453" t="s">
        <v>667</v>
      </c>
      <c r="D14426" s="453" t="n">
        <v>25.06</v>
      </c>
      <c r="E14426" s="455" t="s">
        <v>10866</v>
      </c>
    </row>
    <row r="14427" customFormat="false" ht="19.5" hidden="false" customHeight="false" outlineLevel="0" collapsed="false">
      <c r="A14427" s="453" t="n">
        <v>7158</v>
      </c>
      <c r="B14427" s="454" t="s">
        <v>15039</v>
      </c>
      <c r="C14427" s="453" t="s">
        <v>667</v>
      </c>
      <c r="D14427" s="453" t="n">
        <v>42.5</v>
      </c>
      <c r="E14427" s="455" t="s">
        <v>482</v>
      </c>
    </row>
    <row r="14428" customFormat="false" ht="19.5" hidden="false" customHeight="false" outlineLevel="0" collapsed="false">
      <c r="A14428" s="453" t="n">
        <v>10927</v>
      </c>
      <c r="B14428" s="454" t="s">
        <v>15040</v>
      </c>
      <c r="C14428" s="453" t="s">
        <v>667</v>
      </c>
      <c r="D14428" s="453" t="n">
        <v>27.18</v>
      </c>
      <c r="E14428" s="455" t="s">
        <v>10866</v>
      </c>
    </row>
    <row r="14429" customFormat="false" ht="19.5" hidden="false" customHeight="false" outlineLevel="0" collapsed="false">
      <c r="A14429" s="453" t="n">
        <v>7162</v>
      </c>
      <c r="B14429" s="454" t="s">
        <v>15041</v>
      </c>
      <c r="C14429" s="453" t="s">
        <v>667</v>
      </c>
      <c r="D14429" s="453" t="n">
        <v>66.51</v>
      </c>
      <c r="E14429" s="455" t="s">
        <v>10866</v>
      </c>
    </row>
    <row r="14430" customFormat="false" ht="19.5" hidden="false" customHeight="false" outlineLevel="0" collapsed="false">
      <c r="A14430" s="453" t="n">
        <v>10932</v>
      </c>
      <c r="B14430" s="454" t="s">
        <v>15042</v>
      </c>
      <c r="C14430" s="453" t="s">
        <v>667</v>
      </c>
      <c r="D14430" s="453" t="n">
        <v>115.68</v>
      </c>
      <c r="E14430" s="455" t="s">
        <v>10866</v>
      </c>
    </row>
    <row r="14431" customFormat="false" ht="19.5" hidden="false" customHeight="false" outlineLevel="0" collapsed="false">
      <c r="A14431" s="453" t="n">
        <v>10937</v>
      </c>
      <c r="B14431" s="454" t="s">
        <v>15043</v>
      </c>
      <c r="C14431" s="453" t="s">
        <v>667</v>
      </c>
      <c r="D14431" s="453" t="n">
        <v>29.73</v>
      </c>
      <c r="E14431" s="455" t="s">
        <v>10866</v>
      </c>
    </row>
    <row r="14432" customFormat="false" ht="19.5" hidden="false" customHeight="false" outlineLevel="0" collapsed="false">
      <c r="A14432" s="453" t="n">
        <v>10935</v>
      </c>
      <c r="B14432" s="454" t="s">
        <v>15044</v>
      </c>
      <c r="C14432" s="453" t="s">
        <v>667</v>
      </c>
      <c r="D14432" s="453" t="n">
        <v>51.57</v>
      </c>
      <c r="E14432" s="455" t="s">
        <v>10866</v>
      </c>
    </row>
    <row r="14433" customFormat="false" ht="19.5" hidden="false" customHeight="false" outlineLevel="0" collapsed="false">
      <c r="A14433" s="453" t="n">
        <v>10931</v>
      </c>
      <c r="B14433" s="454" t="s">
        <v>15045</v>
      </c>
      <c r="C14433" s="453" t="s">
        <v>667</v>
      </c>
      <c r="D14433" s="453" t="n">
        <v>14.5</v>
      </c>
      <c r="E14433" s="455" t="s">
        <v>10866</v>
      </c>
    </row>
    <row r="14434" customFormat="false" ht="19.5" hidden="false" customHeight="false" outlineLevel="0" collapsed="false">
      <c r="A14434" s="453" t="n">
        <v>7164</v>
      </c>
      <c r="B14434" s="454" t="s">
        <v>15046</v>
      </c>
      <c r="C14434" s="453" t="s">
        <v>667</v>
      </c>
      <c r="D14434" s="453" t="n">
        <v>48</v>
      </c>
      <c r="E14434" s="455" t="s">
        <v>10866</v>
      </c>
    </row>
    <row r="14435" customFormat="false" ht="19.5" hidden="false" customHeight="false" outlineLevel="0" collapsed="false">
      <c r="A14435" s="453" t="n">
        <v>36887</v>
      </c>
      <c r="B14435" s="454" t="s">
        <v>15047</v>
      </c>
      <c r="C14435" s="453" t="s">
        <v>667</v>
      </c>
      <c r="D14435" s="453" t="n">
        <v>14.49</v>
      </c>
      <c r="E14435" s="455" t="s">
        <v>10866</v>
      </c>
    </row>
    <row r="14436" customFormat="false" ht="19.5" hidden="false" customHeight="false" outlineLevel="0" collapsed="false">
      <c r="A14436" s="453" t="n">
        <v>34630</v>
      </c>
      <c r="B14436" s="454" t="s">
        <v>15048</v>
      </c>
      <c r="C14436" s="453" t="s">
        <v>102</v>
      </c>
      <c r="D14436" s="453" t="n">
        <v>992.96</v>
      </c>
      <c r="E14436" s="455" t="s">
        <v>10866</v>
      </c>
    </row>
    <row r="14437" customFormat="false" ht="19.5" hidden="false" customHeight="false" outlineLevel="0" collapsed="false">
      <c r="A14437" s="453" t="n">
        <v>7161</v>
      </c>
      <c r="B14437" s="454" t="s">
        <v>15049</v>
      </c>
      <c r="C14437" s="453" t="s">
        <v>667</v>
      </c>
      <c r="D14437" s="453" t="n">
        <v>5.97</v>
      </c>
      <c r="E14437" s="455" t="s">
        <v>10866</v>
      </c>
    </row>
    <row r="14438" customFormat="false" ht="19.5" hidden="false" customHeight="false" outlineLevel="0" collapsed="false">
      <c r="A14438" s="453" t="n">
        <v>7170</v>
      </c>
      <c r="B14438" s="454" t="s">
        <v>15050</v>
      </c>
      <c r="C14438" s="453" t="s">
        <v>667</v>
      </c>
      <c r="D14438" s="453" t="n">
        <v>3.5</v>
      </c>
      <c r="E14438" s="455" t="s">
        <v>10866</v>
      </c>
    </row>
    <row r="14439" customFormat="false" ht="19.5" hidden="false" customHeight="false" outlineLevel="0" collapsed="false">
      <c r="A14439" s="453" t="n">
        <v>37524</v>
      </c>
      <c r="B14439" s="454" t="s">
        <v>15051</v>
      </c>
      <c r="C14439" s="453" t="s">
        <v>501</v>
      </c>
      <c r="D14439" s="453" t="n">
        <v>3.2</v>
      </c>
      <c r="E14439" s="455" t="s">
        <v>482</v>
      </c>
    </row>
    <row r="14440" customFormat="false" ht="19.5" hidden="false" customHeight="false" outlineLevel="0" collapsed="false">
      <c r="A14440" s="453" t="n">
        <v>37525</v>
      </c>
      <c r="B14440" s="454" t="s">
        <v>15052</v>
      </c>
      <c r="C14440" s="453" t="s">
        <v>501</v>
      </c>
      <c r="D14440" s="453" t="n">
        <v>4.38</v>
      </c>
      <c r="E14440" s="455" t="s">
        <v>10866</v>
      </c>
    </row>
    <row r="14441" customFormat="false" ht="19.5" hidden="false" customHeight="false" outlineLevel="0" collapsed="false">
      <c r="A14441" s="453" t="n">
        <v>36789</v>
      </c>
      <c r="B14441" s="454" t="s">
        <v>15053</v>
      </c>
      <c r="C14441" s="453" t="s">
        <v>102</v>
      </c>
      <c r="D14441" s="453" t="n">
        <v>4.45</v>
      </c>
      <c r="E14441" s="455" t="s">
        <v>10866</v>
      </c>
    </row>
    <row r="14442" customFormat="false" ht="19.5" hidden="false" customHeight="false" outlineLevel="0" collapsed="false">
      <c r="A14442" s="453" t="n">
        <v>7173</v>
      </c>
      <c r="B14442" s="454" t="s">
        <v>15054</v>
      </c>
      <c r="C14442" s="453" t="s">
        <v>14091</v>
      </c>
      <c r="D14442" s="453" t="n">
        <v>2875</v>
      </c>
      <c r="E14442" s="455" t="s">
        <v>482</v>
      </c>
    </row>
    <row r="14443" customFormat="false" ht="19.5" hidden="false" customHeight="false" outlineLevel="0" collapsed="false">
      <c r="A14443" s="453" t="n">
        <v>7175</v>
      </c>
      <c r="B14443" s="454" t="s">
        <v>15055</v>
      </c>
      <c r="C14443" s="453" t="s">
        <v>102</v>
      </c>
      <c r="D14443" s="453" t="n">
        <v>3.25</v>
      </c>
      <c r="E14443" s="455" t="s">
        <v>10866</v>
      </c>
    </row>
    <row r="14444" customFormat="false" ht="19.5" hidden="false" customHeight="false" outlineLevel="0" collapsed="false">
      <c r="A14444" s="453" t="n">
        <v>40741</v>
      </c>
      <c r="B14444" s="454" t="s">
        <v>15056</v>
      </c>
      <c r="C14444" s="453" t="s">
        <v>102</v>
      </c>
      <c r="D14444" s="453" t="n">
        <v>4.03</v>
      </c>
      <c r="E14444" s="455" t="s">
        <v>10866</v>
      </c>
    </row>
    <row r="14445" customFormat="false" ht="19.5" hidden="false" customHeight="false" outlineLevel="0" collapsed="false">
      <c r="A14445" s="453" t="n">
        <v>7184</v>
      </c>
      <c r="B14445" s="454" t="s">
        <v>15057</v>
      </c>
      <c r="C14445" s="453" t="s">
        <v>667</v>
      </c>
      <c r="D14445" s="453" t="n">
        <v>54.84</v>
      </c>
      <c r="E14445" s="455" t="s">
        <v>482</v>
      </c>
    </row>
    <row r="14446" customFormat="false" ht="19.5" hidden="false" customHeight="false" outlineLevel="0" collapsed="false">
      <c r="A14446" s="453" t="n">
        <v>34458</v>
      </c>
      <c r="B14446" s="454" t="s">
        <v>15058</v>
      </c>
      <c r="C14446" s="453" t="s">
        <v>102</v>
      </c>
      <c r="D14446" s="453" t="n">
        <v>158.58</v>
      </c>
      <c r="E14446" s="455" t="s">
        <v>10866</v>
      </c>
    </row>
    <row r="14447" customFormat="false" ht="19.5" hidden="false" customHeight="false" outlineLevel="0" collapsed="false">
      <c r="A14447" s="453" t="n">
        <v>34464</v>
      </c>
      <c r="B14447" s="454" t="s">
        <v>15059</v>
      </c>
      <c r="C14447" s="453" t="s">
        <v>102</v>
      </c>
      <c r="D14447" s="453" t="n">
        <v>236.05</v>
      </c>
      <c r="E14447" s="455" t="s">
        <v>10866</v>
      </c>
    </row>
    <row r="14448" customFormat="false" ht="19.5" hidden="false" customHeight="false" outlineLevel="0" collapsed="false">
      <c r="A14448" s="453" t="n">
        <v>34468</v>
      </c>
      <c r="B14448" s="454" t="s">
        <v>15060</v>
      </c>
      <c r="C14448" s="453" t="s">
        <v>102</v>
      </c>
      <c r="D14448" s="453" t="n">
        <v>297.59</v>
      </c>
      <c r="E14448" s="455" t="s">
        <v>10866</v>
      </c>
    </row>
    <row r="14449" customFormat="false" ht="19.5" hidden="false" customHeight="false" outlineLevel="0" collapsed="false">
      <c r="A14449" s="453" t="n">
        <v>34473</v>
      </c>
      <c r="B14449" s="454" t="s">
        <v>15061</v>
      </c>
      <c r="C14449" s="453" t="s">
        <v>102</v>
      </c>
      <c r="D14449" s="453" t="n">
        <v>180.52</v>
      </c>
      <c r="E14449" s="455" t="s">
        <v>10866</v>
      </c>
    </row>
    <row r="14450" customFormat="false" ht="19.5" hidden="false" customHeight="false" outlineLevel="0" collapsed="false">
      <c r="A14450" s="453" t="n">
        <v>34480</v>
      </c>
      <c r="B14450" s="454" t="s">
        <v>15062</v>
      </c>
      <c r="C14450" s="453" t="s">
        <v>102</v>
      </c>
      <c r="D14450" s="453" t="n">
        <v>333.62</v>
      </c>
      <c r="E14450" s="455" t="s">
        <v>10866</v>
      </c>
    </row>
    <row r="14451" customFormat="false" ht="19.5" hidden="false" customHeight="false" outlineLevel="0" collapsed="false">
      <c r="A14451" s="453" t="n">
        <v>34486</v>
      </c>
      <c r="B14451" s="454" t="s">
        <v>15063</v>
      </c>
      <c r="C14451" s="453" t="s">
        <v>102</v>
      </c>
      <c r="D14451" s="453" t="n">
        <v>394.99</v>
      </c>
      <c r="E14451" s="455" t="s">
        <v>10866</v>
      </c>
    </row>
    <row r="14452" customFormat="false" ht="19.5" hidden="false" customHeight="false" outlineLevel="0" collapsed="false">
      <c r="A14452" s="453" t="n">
        <v>7190</v>
      </c>
      <c r="B14452" s="454" t="s">
        <v>15064</v>
      </c>
      <c r="C14452" s="453" t="s">
        <v>102</v>
      </c>
      <c r="D14452" s="453" t="n">
        <v>13.19</v>
      </c>
      <c r="E14452" s="455" t="s">
        <v>10866</v>
      </c>
    </row>
    <row r="14453" customFormat="false" ht="19.5" hidden="false" customHeight="false" outlineLevel="0" collapsed="false">
      <c r="A14453" s="453" t="n">
        <v>34417</v>
      </c>
      <c r="B14453" s="454" t="s">
        <v>15065</v>
      </c>
      <c r="C14453" s="453" t="s">
        <v>102</v>
      </c>
      <c r="D14453" s="453" t="n">
        <v>21.1</v>
      </c>
      <c r="E14453" s="455" t="s">
        <v>10866</v>
      </c>
    </row>
    <row r="14454" customFormat="false" ht="19.5" hidden="false" customHeight="false" outlineLevel="0" collapsed="false">
      <c r="A14454" s="453" t="n">
        <v>7213</v>
      </c>
      <c r="B14454" s="454" t="s">
        <v>15066</v>
      </c>
      <c r="C14454" s="453" t="s">
        <v>667</v>
      </c>
      <c r="D14454" s="453" t="n">
        <v>19.35</v>
      </c>
      <c r="E14454" s="455" t="s">
        <v>10866</v>
      </c>
    </row>
    <row r="14455" customFormat="false" ht="19.5" hidden="false" customHeight="false" outlineLevel="0" collapsed="false">
      <c r="A14455" s="453" t="n">
        <v>7195</v>
      </c>
      <c r="B14455" s="454" t="s">
        <v>15067</v>
      </c>
      <c r="C14455" s="453" t="s">
        <v>102</v>
      </c>
      <c r="D14455" s="453" t="n">
        <v>56.82</v>
      </c>
      <c r="E14455" s="455" t="s">
        <v>10866</v>
      </c>
    </row>
    <row r="14456" customFormat="false" ht="19.5" hidden="false" customHeight="false" outlineLevel="0" collapsed="false">
      <c r="A14456" s="453" t="n">
        <v>7186</v>
      </c>
      <c r="B14456" s="454" t="s">
        <v>15068</v>
      </c>
      <c r="C14456" s="453" t="s">
        <v>102</v>
      </c>
      <c r="D14456" s="453" t="n">
        <v>61.9</v>
      </c>
      <c r="E14456" s="455" t="s">
        <v>482</v>
      </c>
    </row>
    <row r="14457" customFormat="false" ht="19.5" hidden="false" customHeight="false" outlineLevel="0" collapsed="false">
      <c r="A14457" s="453" t="n">
        <v>7194</v>
      </c>
      <c r="B14457" s="454" t="s">
        <v>15069</v>
      </c>
      <c r="C14457" s="453" t="s">
        <v>667</v>
      </c>
      <c r="D14457" s="453" t="n">
        <v>28.54</v>
      </c>
      <c r="E14457" s="455" t="s">
        <v>10866</v>
      </c>
    </row>
    <row r="14458" customFormat="false" ht="19.5" hidden="false" customHeight="false" outlineLevel="0" collapsed="false">
      <c r="A14458" s="453" t="n">
        <v>7197</v>
      </c>
      <c r="B14458" s="454" t="s">
        <v>15070</v>
      </c>
      <c r="C14458" s="453" t="s">
        <v>102</v>
      </c>
      <c r="D14458" s="453" t="n">
        <v>120.46</v>
      </c>
      <c r="E14458" s="455" t="s">
        <v>10866</v>
      </c>
    </row>
    <row r="14459" customFormat="false" ht="19.5" hidden="false" customHeight="false" outlineLevel="0" collapsed="false">
      <c r="A14459" s="453" t="n">
        <v>7192</v>
      </c>
      <c r="B14459" s="454" t="s">
        <v>15071</v>
      </c>
      <c r="C14459" s="453" t="s">
        <v>102</v>
      </c>
      <c r="D14459" s="453" t="n">
        <v>107.92</v>
      </c>
      <c r="E14459" s="455" t="s">
        <v>10866</v>
      </c>
    </row>
    <row r="14460" customFormat="false" ht="19.5" hidden="false" customHeight="false" outlineLevel="0" collapsed="false">
      <c r="A14460" s="453" t="n">
        <v>7193</v>
      </c>
      <c r="B14460" s="454" t="s">
        <v>15072</v>
      </c>
      <c r="C14460" s="453" t="s">
        <v>102</v>
      </c>
      <c r="D14460" s="453" t="n">
        <v>121.5</v>
      </c>
      <c r="E14460" s="455" t="s">
        <v>10866</v>
      </c>
    </row>
    <row r="14461" customFormat="false" ht="19.5" hidden="false" customHeight="false" outlineLevel="0" collapsed="false">
      <c r="A14461" s="453" t="n">
        <v>7189</v>
      </c>
      <c r="B14461" s="454" t="s">
        <v>15073</v>
      </c>
      <c r="C14461" s="453" t="s">
        <v>102</v>
      </c>
      <c r="D14461" s="453" t="n">
        <v>141.2</v>
      </c>
      <c r="E14461" s="455" t="s">
        <v>10866</v>
      </c>
    </row>
    <row r="14462" customFormat="false" ht="19.5" hidden="false" customHeight="false" outlineLevel="0" collapsed="false">
      <c r="A14462" s="453" t="n">
        <v>34402</v>
      </c>
      <c r="B14462" s="454" t="s">
        <v>15074</v>
      </c>
      <c r="C14462" s="453" t="s">
        <v>102</v>
      </c>
      <c r="D14462" s="453" t="n">
        <v>199.34</v>
      </c>
      <c r="E14462" s="455" t="s">
        <v>10866</v>
      </c>
    </row>
    <row r="14463" customFormat="false" ht="19.5" hidden="false" customHeight="false" outlineLevel="0" collapsed="false">
      <c r="A14463" s="453" t="n">
        <v>7245</v>
      </c>
      <c r="B14463" s="454" t="s">
        <v>15075</v>
      </c>
      <c r="C14463" s="453" t="s">
        <v>102</v>
      </c>
      <c r="D14463" s="453" t="n">
        <v>32.79</v>
      </c>
      <c r="E14463" s="455" t="s">
        <v>10866</v>
      </c>
    </row>
    <row r="14464" customFormat="false" ht="19.5" hidden="false" customHeight="false" outlineLevel="0" collapsed="false">
      <c r="A14464" s="453" t="n">
        <v>34425</v>
      </c>
      <c r="B14464" s="454" t="s">
        <v>15076</v>
      </c>
      <c r="C14464" s="453" t="s">
        <v>102</v>
      </c>
      <c r="D14464" s="453" t="n">
        <v>128.06</v>
      </c>
      <c r="E14464" s="455" t="s">
        <v>10866</v>
      </c>
    </row>
    <row r="14465" customFormat="false" ht="19.5" hidden="false" customHeight="false" outlineLevel="0" collapsed="false">
      <c r="A14465" s="453" t="n">
        <v>7223</v>
      </c>
      <c r="B14465" s="454" t="s">
        <v>15077</v>
      </c>
      <c r="C14465" s="453" t="s">
        <v>102</v>
      </c>
      <c r="D14465" s="453" t="n">
        <v>142.7</v>
      </c>
      <c r="E14465" s="455" t="s">
        <v>10866</v>
      </c>
    </row>
    <row r="14466" customFormat="false" ht="19.5" hidden="false" customHeight="false" outlineLevel="0" collapsed="false">
      <c r="A14466" s="453" t="n">
        <v>7234</v>
      </c>
      <c r="B14466" s="454" t="s">
        <v>15078</v>
      </c>
      <c r="C14466" s="453" t="s">
        <v>102</v>
      </c>
      <c r="D14466" s="453" t="n">
        <v>215.34</v>
      </c>
      <c r="E14466" s="455" t="s">
        <v>10866</v>
      </c>
    </row>
    <row r="14467" customFormat="false" ht="19.5" hidden="false" customHeight="false" outlineLevel="0" collapsed="false">
      <c r="A14467" s="453" t="n">
        <v>7224</v>
      </c>
      <c r="B14467" s="454" t="s">
        <v>15079</v>
      </c>
      <c r="C14467" s="453" t="s">
        <v>102</v>
      </c>
      <c r="D14467" s="453" t="n">
        <v>262.34</v>
      </c>
      <c r="E14467" s="455" t="s">
        <v>10866</v>
      </c>
    </row>
    <row r="14468" customFormat="false" ht="19.5" hidden="false" customHeight="false" outlineLevel="0" collapsed="false">
      <c r="A14468" s="453" t="n">
        <v>7225</v>
      </c>
      <c r="B14468" s="454" t="s">
        <v>15080</v>
      </c>
      <c r="C14468" s="453" t="s">
        <v>102</v>
      </c>
      <c r="D14468" s="453" t="n">
        <v>281.3</v>
      </c>
      <c r="E14468" s="455" t="s">
        <v>10866</v>
      </c>
    </row>
    <row r="14469" customFormat="false" ht="19.5" hidden="false" customHeight="false" outlineLevel="0" collapsed="false">
      <c r="A14469" s="453" t="n">
        <v>7226</v>
      </c>
      <c r="B14469" s="454" t="s">
        <v>15081</v>
      </c>
      <c r="C14469" s="453" t="s">
        <v>102</v>
      </c>
      <c r="D14469" s="453" t="n">
        <v>300.19</v>
      </c>
      <c r="E14469" s="455" t="s">
        <v>10866</v>
      </c>
    </row>
    <row r="14470" customFormat="false" ht="19.5" hidden="false" customHeight="false" outlineLevel="0" collapsed="false">
      <c r="A14470" s="453" t="n">
        <v>7227</v>
      </c>
      <c r="B14470" s="454" t="s">
        <v>15082</v>
      </c>
      <c r="C14470" s="453" t="s">
        <v>102</v>
      </c>
      <c r="D14470" s="453" t="n">
        <v>341.69</v>
      </c>
      <c r="E14470" s="455" t="s">
        <v>10866</v>
      </c>
    </row>
    <row r="14471" customFormat="false" ht="19.5" hidden="false" customHeight="false" outlineLevel="0" collapsed="false">
      <c r="A14471" s="453" t="n">
        <v>7212</v>
      </c>
      <c r="B14471" s="454" t="s">
        <v>15083</v>
      </c>
      <c r="C14471" s="453" t="s">
        <v>102</v>
      </c>
      <c r="D14471" s="453" t="n">
        <v>375.44</v>
      </c>
      <c r="E14471" s="455" t="s">
        <v>10866</v>
      </c>
    </row>
    <row r="14472" customFormat="false" ht="19.5" hidden="false" customHeight="false" outlineLevel="0" collapsed="false">
      <c r="A14472" s="453" t="n">
        <v>7229</v>
      </c>
      <c r="B14472" s="454" t="s">
        <v>15084</v>
      </c>
      <c r="C14472" s="453" t="s">
        <v>102</v>
      </c>
      <c r="D14472" s="453" t="n">
        <v>237.98</v>
      </c>
      <c r="E14472" s="455" t="s">
        <v>10866</v>
      </c>
    </row>
    <row r="14473" customFormat="false" ht="19.5" hidden="false" customHeight="false" outlineLevel="0" collapsed="false">
      <c r="A14473" s="453" t="n">
        <v>7230</v>
      </c>
      <c r="B14473" s="454" t="s">
        <v>15085</v>
      </c>
      <c r="C14473" s="453" t="s">
        <v>102</v>
      </c>
      <c r="D14473" s="453" t="n">
        <v>396.18</v>
      </c>
      <c r="E14473" s="455" t="s">
        <v>10866</v>
      </c>
    </row>
    <row r="14474" customFormat="false" ht="19.5" hidden="false" customHeight="false" outlineLevel="0" collapsed="false">
      <c r="A14474" s="453" t="n">
        <v>7231</v>
      </c>
      <c r="B14474" s="454" t="s">
        <v>15086</v>
      </c>
      <c r="C14474" s="453" t="s">
        <v>102</v>
      </c>
      <c r="D14474" s="453" t="n">
        <v>562.02</v>
      </c>
      <c r="E14474" s="455" t="s">
        <v>10866</v>
      </c>
    </row>
    <row r="14475" customFormat="false" ht="19.5" hidden="false" customHeight="false" outlineLevel="0" collapsed="false">
      <c r="A14475" s="453" t="n">
        <v>7220</v>
      </c>
      <c r="B14475" s="454" t="s">
        <v>15087</v>
      </c>
      <c r="C14475" s="453" t="s">
        <v>102</v>
      </c>
      <c r="D14475" s="453" t="n">
        <v>693.76</v>
      </c>
      <c r="E14475" s="455" t="s">
        <v>10866</v>
      </c>
    </row>
    <row r="14476" customFormat="false" ht="19.5" hidden="false" customHeight="false" outlineLevel="0" collapsed="false">
      <c r="A14476" s="453" t="n">
        <v>34447</v>
      </c>
      <c r="B14476" s="454" t="s">
        <v>15088</v>
      </c>
      <c r="C14476" s="453" t="s">
        <v>102</v>
      </c>
      <c r="D14476" s="453" t="n">
        <v>775.72</v>
      </c>
      <c r="E14476" s="455" t="s">
        <v>10866</v>
      </c>
    </row>
    <row r="14477" customFormat="false" ht="19.5" hidden="false" customHeight="false" outlineLevel="0" collapsed="false">
      <c r="A14477" s="453" t="n">
        <v>7233</v>
      </c>
      <c r="B14477" s="454" t="s">
        <v>15089</v>
      </c>
      <c r="C14477" s="453" t="s">
        <v>102</v>
      </c>
      <c r="D14477" s="453" t="n">
        <v>889.88</v>
      </c>
      <c r="E14477" s="455" t="s">
        <v>10866</v>
      </c>
    </row>
    <row r="14478" customFormat="false" ht="19.5" hidden="false" customHeight="false" outlineLevel="0" collapsed="false">
      <c r="A14478" s="453" t="n">
        <v>40740</v>
      </c>
      <c r="B14478" s="454" t="s">
        <v>15090</v>
      </c>
      <c r="C14478" s="453" t="s">
        <v>667</v>
      </c>
      <c r="D14478" s="453" t="n">
        <v>136.99</v>
      </c>
      <c r="E14478" s="455" t="s">
        <v>10866</v>
      </c>
    </row>
    <row r="14479" customFormat="false" ht="19.5" hidden="false" customHeight="false" outlineLevel="0" collapsed="false">
      <c r="A14479" s="453" t="n">
        <v>25007</v>
      </c>
      <c r="B14479" s="454" t="s">
        <v>15091</v>
      </c>
      <c r="C14479" s="453" t="s">
        <v>667</v>
      </c>
      <c r="D14479" s="453" t="n">
        <v>39.2</v>
      </c>
      <c r="E14479" s="455" t="s">
        <v>482</v>
      </c>
    </row>
    <row r="14480" customFormat="false" ht="19.5" hidden="false" customHeight="false" outlineLevel="0" collapsed="false">
      <c r="A14480" s="453" t="n">
        <v>43071</v>
      </c>
      <c r="B14480" s="454" t="s">
        <v>15092</v>
      </c>
      <c r="C14480" s="453" t="s">
        <v>667</v>
      </c>
      <c r="D14480" s="453" t="n">
        <v>154.25</v>
      </c>
      <c r="E14480" s="455" t="s">
        <v>10866</v>
      </c>
    </row>
    <row r="14481" customFormat="false" ht="19.5" hidden="false" customHeight="false" outlineLevel="0" collapsed="false">
      <c r="A14481" s="453" t="n">
        <v>39520</v>
      </c>
      <c r="B14481" s="454" t="s">
        <v>15093</v>
      </c>
      <c r="C14481" s="453" t="s">
        <v>667</v>
      </c>
      <c r="D14481" s="453" t="n">
        <v>125.84</v>
      </c>
      <c r="E14481" s="455" t="s">
        <v>10866</v>
      </c>
    </row>
    <row r="14482" customFormat="false" ht="19.5" hidden="false" customHeight="false" outlineLevel="0" collapsed="false">
      <c r="A14482" s="453" t="n">
        <v>39521</v>
      </c>
      <c r="B14482" s="454" t="s">
        <v>15094</v>
      </c>
      <c r="C14482" s="453" t="s">
        <v>667</v>
      </c>
      <c r="D14482" s="453" t="n">
        <v>129.96</v>
      </c>
      <c r="E14482" s="455" t="s">
        <v>10866</v>
      </c>
    </row>
    <row r="14483" customFormat="false" ht="19.5" hidden="false" customHeight="false" outlineLevel="0" collapsed="false">
      <c r="A14483" s="453" t="n">
        <v>39522</v>
      </c>
      <c r="B14483" s="454" t="s">
        <v>15095</v>
      </c>
      <c r="C14483" s="453" t="s">
        <v>667</v>
      </c>
      <c r="D14483" s="453" t="n">
        <v>134.19</v>
      </c>
      <c r="E14483" s="455" t="s">
        <v>10866</v>
      </c>
    </row>
    <row r="14484" customFormat="false" ht="19.5" hidden="false" customHeight="false" outlineLevel="0" collapsed="false">
      <c r="A14484" s="453" t="n">
        <v>7243</v>
      </c>
      <c r="B14484" s="454" t="s">
        <v>15096</v>
      </c>
      <c r="C14484" s="453" t="s">
        <v>667</v>
      </c>
      <c r="D14484" s="453" t="n">
        <v>40.96</v>
      </c>
      <c r="E14484" s="455" t="s">
        <v>10866</v>
      </c>
    </row>
    <row r="14485" customFormat="false" ht="19.5" hidden="false" customHeight="false" outlineLevel="0" collapsed="false">
      <c r="A14485" s="453" t="n">
        <v>7246</v>
      </c>
      <c r="B14485" s="454" t="s">
        <v>15097</v>
      </c>
      <c r="C14485" s="453" t="s">
        <v>102</v>
      </c>
      <c r="D14485" s="453" t="n">
        <v>36.21</v>
      </c>
      <c r="E14485" s="455" t="s">
        <v>10866</v>
      </c>
    </row>
    <row r="14486" customFormat="false" ht="19.5" hidden="false" customHeight="false" outlineLevel="0" collapsed="false">
      <c r="A14486" s="453" t="n">
        <v>12869</v>
      </c>
      <c r="B14486" s="454" t="s">
        <v>15098</v>
      </c>
      <c r="C14486" s="453" t="s">
        <v>485</v>
      </c>
      <c r="D14486" s="453" t="n">
        <v>22.48</v>
      </c>
      <c r="E14486" s="455" t="s">
        <v>10866</v>
      </c>
    </row>
    <row r="14487" customFormat="false" ht="19.5" hidden="false" customHeight="false" outlineLevel="0" collapsed="false">
      <c r="A14487" s="453" t="n">
        <v>41097</v>
      </c>
      <c r="B14487" s="454" t="s">
        <v>15099</v>
      </c>
      <c r="C14487" s="453" t="s">
        <v>7690</v>
      </c>
      <c r="D14487" s="453" t="n">
        <v>3952.43</v>
      </c>
      <c r="E14487" s="455" t="s">
        <v>10866</v>
      </c>
    </row>
    <row r="14488" customFormat="false" ht="19.5" hidden="false" customHeight="false" outlineLevel="0" collapsed="false">
      <c r="A14488" s="453" t="n">
        <v>1574</v>
      </c>
      <c r="B14488" s="454" t="s">
        <v>15100</v>
      </c>
      <c r="C14488" s="453" t="s">
        <v>102</v>
      </c>
      <c r="D14488" s="453" t="n">
        <v>2.01</v>
      </c>
      <c r="E14488" s="455" t="s">
        <v>10866</v>
      </c>
    </row>
    <row r="14489" customFormat="false" ht="19.5" hidden="false" customHeight="false" outlineLevel="0" collapsed="false">
      <c r="A14489" s="453" t="n">
        <v>1581</v>
      </c>
      <c r="B14489" s="454" t="s">
        <v>15101</v>
      </c>
      <c r="C14489" s="453" t="s">
        <v>102</v>
      </c>
      <c r="D14489" s="453" t="n">
        <v>13.92</v>
      </c>
      <c r="E14489" s="455" t="s">
        <v>10866</v>
      </c>
    </row>
    <row r="14490" customFormat="false" ht="19.5" hidden="false" customHeight="false" outlineLevel="0" collapsed="false">
      <c r="A14490" s="453" t="n">
        <v>1575</v>
      </c>
      <c r="B14490" s="454" t="s">
        <v>15102</v>
      </c>
      <c r="C14490" s="453" t="s">
        <v>102</v>
      </c>
      <c r="D14490" s="453" t="n">
        <v>2.38</v>
      </c>
      <c r="E14490" s="455" t="s">
        <v>10866</v>
      </c>
    </row>
    <row r="14491" customFormat="false" ht="19.5" hidden="false" customHeight="false" outlineLevel="0" collapsed="false">
      <c r="A14491" s="453" t="n">
        <v>1570</v>
      </c>
      <c r="B14491" s="454" t="s">
        <v>15103</v>
      </c>
      <c r="C14491" s="453" t="s">
        <v>102</v>
      </c>
      <c r="D14491" s="453" t="n">
        <v>1.2</v>
      </c>
      <c r="E14491" s="455" t="s">
        <v>10866</v>
      </c>
    </row>
    <row r="14492" customFormat="false" ht="19.5" hidden="false" customHeight="false" outlineLevel="0" collapsed="false">
      <c r="A14492" s="453" t="n">
        <v>1576</v>
      </c>
      <c r="B14492" s="454" t="s">
        <v>15104</v>
      </c>
      <c r="C14492" s="453" t="s">
        <v>102</v>
      </c>
      <c r="D14492" s="453" t="n">
        <v>3.29</v>
      </c>
      <c r="E14492" s="455" t="s">
        <v>10866</v>
      </c>
    </row>
    <row r="14493" customFormat="false" ht="19.5" hidden="false" customHeight="false" outlineLevel="0" collapsed="false">
      <c r="A14493" s="453" t="n">
        <v>1577</v>
      </c>
      <c r="B14493" s="454" t="s">
        <v>15105</v>
      </c>
      <c r="C14493" s="453" t="s">
        <v>102</v>
      </c>
      <c r="D14493" s="453" t="n">
        <v>3.71</v>
      </c>
      <c r="E14493" s="455" t="s">
        <v>10866</v>
      </c>
    </row>
    <row r="14494" customFormat="false" ht="19.5" hidden="false" customHeight="false" outlineLevel="0" collapsed="false">
      <c r="A14494" s="453" t="n">
        <v>1571</v>
      </c>
      <c r="B14494" s="454" t="s">
        <v>15106</v>
      </c>
      <c r="C14494" s="453" t="s">
        <v>102</v>
      </c>
      <c r="D14494" s="453" t="n">
        <v>1.56</v>
      </c>
      <c r="E14494" s="455" t="s">
        <v>10866</v>
      </c>
    </row>
    <row r="14495" customFormat="false" ht="19.5" hidden="false" customHeight="false" outlineLevel="0" collapsed="false">
      <c r="A14495" s="453" t="n">
        <v>1578</v>
      </c>
      <c r="B14495" s="454" t="s">
        <v>15107</v>
      </c>
      <c r="C14495" s="453" t="s">
        <v>102</v>
      </c>
      <c r="D14495" s="453" t="n">
        <v>6.45</v>
      </c>
      <c r="E14495" s="455" t="s">
        <v>10866</v>
      </c>
    </row>
    <row r="14496" customFormat="false" ht="19.5" hidden="false" customHeight="false" outlineLevel="0" collapsed="false">
      <c r="A14496" s="453" t="n">
        <v>1573</v>
      </c>
      <c r="B14496" s="454" t="s">
        <v>15108</v>
      </c>
      <c r="C14496" s="453" t="s">
        <v>102</v>
      </c>
      <c r="D14496" s="453" t="n">
        <v>1.85</v>
      </c>
      <c r="E14496" s="455" t="s">
        <v>10866</v>
      </c>
    </row>
    <row r="14497" customFormat="false" ht="19.5" hidden="false" customHeight="false" outlineLevel="0" collapsed="false">
      <c r="A14497" s="453" t="n">
        <v>1579</v>
      </c>
      <c r="B14497" s="454" t="s">
        <v>15109</v>
      </c>
      <c r="C14497" s="453" t="s">
        <v>102</v>
      </c>
      <c r="D14497" s="453" t="n">
        <v>8.04</v>
      </c>
      <c r="E14497" s="455" t="s">
        <v>10866</v>
      </c>
    </row>
    <row r="14498" customFormat="false" ht="19.5" hidden="false" customHeight="false" outlineLevel="0" collapsed="false">
      <c r="A14498" s="453" t="n">
        <v>1580</v>
      </c>
      <c r="B14498" s="454" t="s">
        <v>15110</v>
      </c>
      <c r="C14498" s="453" t="s">
        <v>102</v>
      </c>
      <c r="D14498" s="453" t="n">
        <v>9.9</v>
      </c>
      <c r="E14498" s="455" t="s">
        <v>10866</v>
      </c>
    </row>
    <row r="14499" customFormat="false" ht="19.5" hidden="false" customHeight="false" outlineLevel="0" collapsed="false">
      <c r="A14499" s="453" t="n">
        <v>39321</v>
      </c>
      <c r="B14499" s="454" t="s">
        <v>15111</v>
      </c>
      <c r="C14499" s="453" t="s">
        <v>102</v>
      </c>
      <c r="D14499" s="453" t="n">
        <v>26.21</v>
      </c>
      <c r="E14499" s="455" t="s">
        <v>10866</v>
      </c>
    </row>
    <row r="14500" customFormat="false" ht="19.5" hidden="false" customHeight="false" outlineLevel="0" collapsed="false">
      <c r="A14500" s="453" t="n">
        <v>39319</v>
      </c>
      <c r="B14500" s="454" t="s">
        <v>15112</v>
      </c>
      <c r="C14500" s="453" t="s">
        <v>102</v>
      </c>
      <c r="D14500" s="453" t="n">
        <v>10.91</v>
      </c>
      <c r="E14500" s="455" t="s">
        <v>10866</v>
      </c>
    </row>
    <row r="14501" customFormat="false" ht="19.5" hidden="false" customHeight="false" outlineLevel="0" collapsed="false">
      <c r="A14501" s="453" t="n">
        <v>39320</v>
      </c>
      <c r="B14501" s="454" t="s">
        <v>15113</v>
      </c>
      <c r="C14501" s="453" t="s">
        <v>102</v>
      </c>
      <c r="D14501" s="453" t="n">
        <v>20.97</v>
      </c>
      <c r="E14501" s="455" t="s">
        <v>10866</v>
      </c>
    </row>
    <row r="14502" customFormat="false" ht="19.5" hidden="false" customHeight="false" outlineLevel="0" collapsed="false">
      <c r="A14502" s="453" t="n">
        <v>1542</v>
      </c>
      <c r="B14502" s="454" t="s">
        <v>15114</v>
      </c>
      <c r="C14502" s="453" t="s">
        <v>102</v>
      </c>
      <c r="D14502" s="453" t="n">
        <v>27.41</v>
      </c>
      <c r="E14502" s="455" t="s">
        <v>10866</v>
      </c>
    </row>
    <row r="14503" customFormat="false" ht="19.5" hidden="false" customHeight="false" outlineLevel="0" collapsed="false">
      <c r="A14503" s="453" t="n">
        <v>1591</v>
      </c>
      <c r="B14503" s="454" t="s">
        <v>15115</v>
      </c>
      <c r="C14503" s="453" t="s">
        <v>102</v>
      </c>
      <c r="D14503" s="453" t="n">
        <v>30.69</v>
      </c>
      <c r="E14503" s="455" t="s">
        <v>10866</v>
      </c>
    </row>
    <row r="14504" customFormat="false" ht="19.5" hidden="false" customHeight="false" outlineLevel="0" collapsed="false">
      <c r="A14504" s="453" t="n">
        <v>1547</v>
      </c>
      <c r="B14504" s="454" t="s">
        <v>15116</v>
      </c>
      <c r="C14504" s="453" t="s">
        <v>102</v>
      </c>
      <c r="D14504" s="453" t="n">
        <v>160.8</v>
      </c>
      <c r="E14504" s="455" t="s">
        <v>10866</v>
      </c>
    </row>
    <row r="14505" customFormat="false" ht="19.5" hidden="false" customHeight="false" outlineLevel="0" collapsed="false">
      <c r="A14505" s="453" t="n">
        <v>38196</v>
      </c>
      <c r="B14505" s="454" t="s">
        <v>15117</v>
      </c>
      <c r="C14505" s="453" t="s">
        <v>102</v>
      </c>
      <c r="D14505" s="453" t="n">
        <v>31.31</v>
      </c>
      <c r="E14505" s="455" t="s">
        <v>10866</v>
      </c>
    </row>
    <row r="14506" customFormat="false" ht="19.5" hidden="false" customHeight="false" outlineLevel="0" collapsed="false">
      <c r="A14506" s="453" t="n">
        <v>1543</v>
      </c>
      <c r="B14506" s="454" t="s">
        <v>15118</v>
      </c>
      <c r="C14506" s="453" t="s">
        <v>102</v>
      </c>
      <c r="D14506" s="453" t="n">
        <v>33.28</v>
      </c>
      <c r="E14506" s="455" t="s">
        <v>10866</v>
      </c>
    </row>
    <row r="14507" customFormat="false" ht="19.5" hidden="false" customHeight="false" outlineLevel="0" collapsed="false">
      <c r="A14507" s="453" t="n">
        <v>1585</v>
      </c>
      <c r="B14507" s="454" t="s">
        <v>15119</v>
      </c>
      <c r="C14507" s="453" t="s">
        <v>102</v>
      </c>
      <c r="D14507" s="453" t="n">
        <v>6.45</v>
      </c>
      <c r="E14507" s="455" t="s">
        <v>10866</v>
      </c>
    </row>
    <row r="14508" customFormat="false" ht="19.5" hidden="false" customHeight="false" outlineLevel="0" collapsed="false">
      <c r="A14508" s="453" t="n">
        <v>1593</v>
      </c>
      <c r="B14508" s="454" t="s">
        <v>15120</v>
      </c>
      <c r="C14508" s="453" t="s">
        <v>102</v>
      </c>
      <c r="D14508" s="453" t="n">
        <v>34.22</v>
      </c>
      <c r="E14508" s="455" t="s">
        <v>10866</v>
      </c>
    </row>
    <row r="14509" customFormat="false" ht="19.5" hidden="false" customHeight="false" outlineLevel="0" collapsed="false">
      <c r="A14509" s="453" t="n">
        <v>11838</v>
      </c>
      <c r="B14509" s="454" t="s">
        <v>15121</v>
      </c>
      <c r="C14509" s="453" t="s">
        <v>102</v>
      </c>
      <c r="D14509" s="453" t="n">
        <v>45.16</v>
      </c>
      <c r="E14509" s="455" t="s">
        <v>10866</v>
      </c>
    </row>
    <row r="14510" customFormat="false" ht="19.5" hidden="false" customHeight="false" outlineLevel="0" collapsed="false">
      <c r="A14510" s="453" t="n">
        <v>1594</v>
      </c>
      <c r="B14510" s="454" t="s">
        <v>15122</v>
      </c>
      <c r="C14510" s="453" t="s">
        <v>102</v>
      </c>
      <c r="D14510" s="453" t="n">
        <v>45.65</v>
      </c>
      <c r="E14510" s="455" t="s">
        <v>10866</v>
      </c>
    </row>
    <row r="14511" customFormat="false" ht="19.5" hidden="false" customHeight="false" outlineLevel="0" collapsed="false">
      <c r="A14511" s="453" t="n">
        <v>1586</v>
      </c>
      <c r="B14511" s="454" t="s">
        <v>15123</v>
      </c>
      <c r="C14511" s="453" t="s">
        <v>102</v>
      </c>
      <c r="D14511" s="453" t="n">
        <v>8.15</v>
      </c>
      <c r="E14511" s="455" t="s">
        <v>10866</v>
      </c>
    </row>
    <row r="14512" customFormat="false" ht="19.5" hidden="false" customHeight="false" outlineLevel="0" collapsed="false">
      <c r="A14512" s="453" t="n">
        <v>11839</v>
      </c>
      <c r="B14512" s="454" t="s">
        <v>15124</v>
      </c>
      <c r="C14512" s="453" t="s">
        <v>102</v>
      </c>
      <c r="D14512" s="453" t="n">
        <v>65.71</v>
      </c>
      <c r="E14512" s="455" t="s">
        <v>10866</v>
      </c>
    </row>
    <row r="14513" customFormat="false" ht="19.5" hidden="false" customHeight="false" outlineLevel="0" collapsed="false">
      <c r="A14513" s="453" t="n">
        <v>1587</v>
      </c>
      <c r="B14513" s="454" t="s">
        <v>15125</v>
      </c>
      <c r="C14513" s="453" t="s">
        <v>102</v>
      </c>
      <c r="D14513" s="453" t="n">
        <v>8.3</v>
      </c>
      <c r="E14513" s="455" t="s">
        <v>10866</v>
      </c>
    </row>
    <row r="14514" customFormat="false" ht="19.5" hidden="false" customHeight="false" outlineLevel="0" collapsed="false">
      <c r="A14514" s="453" t="n">
        <v>1545</v>
      </c>
      <c r="B14514" s="454" t="s">
        <v>15126</v>
      </c>
      <c r="C14514" s="453" t="s">
        <v>102</v>
      </c>
      <c r="D14514" s="453" t="n">
        <v>78.85</v>
      </c>
      <c r="E14514" s="455" t="s">
        <v>10866</v>
      </c>
    </row>
    <row r="14515" customFormat="false" ht="19.5" hidden="false" customHeight="false" outlineLevel="0" collapsed="false">
      <c r="A14515" s="453" t="n">
        <v>1588</v>
      </c>
      <c r="B14515" s="454" t="s">
        <v>15127</v>
      </c>
      <c r="C14515" s="453" t="s">
        <v>102</v>
      </c>
      <c r="D14515" s="453" t="n">
        <v>11.4</v>
      </c>
      <c r="E14515" s="455" t="s">
        <v>10866</v>
      </c>
    </row>
    <row r="14516" customFormat="false" ht="19.5" hidden="false" customHeight="false" outlineLevel="0" collapsed="false">
      <c r="A14516" s="453" t="n">
        <v>1535</v>
      </c>
      <c r="B14516" s="454" t="s">
        <v>15128</v>
      </c>
      <c r="C14516" s="453" t="s">
        <v>102</v>
      </c>
      <c r="D14516" s="453" t="n">
        <v>6.57</v>
      </c>
      <c r="E14516" s="455" t="s">
        <v>10866</v>
      </c>
    </row>
    <row r="14517" customFormat="false" ht="19.5" hidden="false" customHeight="false" outlineLevel="0" collapsed="false">
      <c r="A14517" s="453" t="n">
        <v>1589</v>
      </c>
      <c r="B14517" s="454" t="s">
        <v>15129</v>
      </c>
      <c r="C14517" s="453" t="s">
        <v>102</v>
      </c>
      <c r="D14517" s="453" t="n">
        <v>11.75</v>
      </c>
      <c r="E14517" s="455" t="s">
        <v>10866</v>
      </c>
    </row>
    <row r="14518" customFormat="false" ht="19.5" hidden="false" customHeight="false" outlineLevel="0" collapsed="false">
      <c r="A14518" s="453" t="n">
        <v>1546</v>
      </c>
      <c r="B14518" s="454" t="s">
        <v>15130</v>
      </c>
      <c r="C14518" s="453" t="s">
        <v>102</v>
      </c>
      <c r="D14518" s="453" t="n">
        <v>133.06</v>
      </c>
      <c r="E14518" s="455" t="s">
        <v>10866</v>
      </c>
    </row>
    <row r="14519" customFormat="false" ht="19.5" hidden="false" customHeight="false" outlineLevel="0" collapsed="false">
      <c r="A14519" s="453" t="n">
        <v>1590</v>
      </c>
      <c r="B14519" s="454" t="s">
        <v>15131</v>
      </c>
      <c r="C14519" s="453" t="s">
        <v>102</v>
      </c>
      <c r="D14519" s="453" t="n">
        <v>20.7</v>
      </c>
      <c r="E14519" s="455" t="s">
        <v>10866</v>
      </c>
    </row>
    <row r="14520" customFormat="false" ht="19.5" hidden="false" customHeight="false" outlineLevel="0" collapsed="false">
      <c r="A14520" s="453" t="n">
        <v>38415</v>
      </c>
      <c r="B14520" s="454" t="s">
        <v>15132</v>
      </c>
      <c r="C14520" s="453" t="s">
        <v>102</v>
      </c>
      <c r="D14520" s="453" t="n">
        <v>706.82</v>
      </c>
      <c r="E14520" s="455" t="s">
        <v>10866</v>
      </c>
    </row>
    <row r="14521" customFormat="false" ht="19.5" hidden="false" customHeight="false" outlineLevel="0" collapsed="false">
      <c r="A14521" s="453" t="n">
        <v>38414</v>
      </c>
      <c r="B14521" s="454" t="s">
        <v>15133</v>
      </c>
      <c r="C14521" s="453" t="s">
        <v>102</v>
      </c>
      <c r="D14521" s="453" t="n">
        <v>901.6</v>
      </c>
      <c r="E14521" s="455" t="s">
        <v>10866</v>
      </c>
    </row>
    <row r="14522" customFormat="false" ht="19.5" hidden="false" customHeight="false" outlineLevel="0" collapsed="false">
      <c r="A14522" s="453" t="n">
        <v>38128</v>
      </c>
      <c r="B14522" s="454" t="s">
        <v>15134</v>
      </c>
      <c r="C14522" s="453" t="s">
        <v>488</v>
      </c>
      <c r="D14522" s="453" t="n">
        <v>0.94</v>
      </c>
      <c r="E14522" s="455" t="s">
        <v>482</v>
      </c>
    </row>
    <row r="14523" customFormat="false" ht="19.5" hidden="false" customHeight="false" outlineLevel="0" collapsed="false">
      <c r="A14523" s="453" t="n">
        <v>7253</v>
      </c>
      <c r="B14523" s="454" t="s">
        <v>15135</v>
      </c>
      <c r="C14523" s="453" t="s">
        <v>753</v>
      </c>
      <c r="D14523" s="453" t="n">
        <v>201.42</v>
      </c>
      <c r="E14523" s="455" t="s">
        <v>10866</v>
      </c>
    </row>
    <row r="14524" customFormat="false" ht="19.5" hidden="false" customHeight="false" outlineLevel="0" collapsed="false">
      <c r="A14524" s="453" t="n">
        <v>4806</v>
      </c>
      <c r="B14524" s="454" t="s">
        <v>15136</v>
      </c>
      <c r="C14524" s="453" t="s">
        <v>501</v>
      </c>
      <c r="D14524" s="453" t="n">
        <v>15.77</v>
      </c>
      <c r="E14524" s="455" t="s">
        <v>10866</v>
      </c>
    </row>
    <row r="14525" customFormat="false" ht="19.5" hidden="false" customHeight="false" outlineLevel="0" collapsed="false">
      <c r="A14525" s="453" t="n">
        <v>34401</v>
      </c>
      <c r="B14525" s="454" t="s">
        <v>15137</v>
      </c>
      <c r="C14525" s="453" t="s">
        <v>102</v>
      </c>
      <c r="D14525" s="453" t="n">
        <v>1.72</v>
      </c>
      <c r="E14525" s="455" t="s">
        <v>10866</v>
      </c>
    </row>
    <row r="14526" customFormat="false" ht="19.5" hidden="false" customHeight="false" outlineLevel="0" collapsed="false">
      <c r="A14526" s="453" t="n">
        <v>7256</v>
      </c>
      <c r="B14526" s="454" t="s">
        <v>15138</v>
      </c>
      <c r="C14526" s="453" t="s">
        <v>102</v>
      </c>
      <c r="D14526" s="453" t="n">
        <v>1.23</v>
      </c>
      <c r="E14526" s="455" t="s">
        <v>10866</v>
      </c>
    </row>
    <row r="14527" customFormat="false" ht="19.5" hidden="false" customHeight="false" outlineLevel="0" collapsed="false">
      <c r="A14527" s="453" t="n">
        <v>7260</v>
      </c>
      <c r="B14527" s="454" t="s">
        <v>15139</v>
      </c>
      <c r="C14527" s="453" t="s">
        <v>102</v>
      </c>
      <c r="D14527" s="453" t="n">
        <v>2.32</v>
      </c>
      <c r="E14527" s="455" t="s">
        <v>10866</v>
      </c>
    </row>
    <row r="14528" customFormat="false" ht="19.5" hidden="false" customHeight="false" outlineLevel="0" collapsed="false">
      <c r="A14528" s="453" t="n">
        <v>7258</v>
      </c>
      <c r="B14528" s="454" t="s">
        <v>15140</v>
      </c>
      <c r="C14528" s="453" t="s">
        <v>102</v>
      </c>
      <c r="D14528" s="453" t="n">
        <v>0.6</v>
      </c>
      <c r="E14528" s="455" t="s">
        <v>10866</v>
      </c>
    </row>
    <row r="14529" customFormat="false" ht="19.5" hidden="false" customHeight="false" outlineLevel="0" collapsed="false">
      <c r="A14529" s="453" t="n">
        <v>34400</v>
      </c>
      <c r="B14529" s="454" t="s">
        <v>15141</v>
      </c>
      <c r="C14529" s="453" t="s">
        <v>102</v>
      </c>
      <c r="D14529" s="453" t="n">
        <v>4.78</v>
      </c>
      <c r="E14529" s="455" t="s">
        <v>10866</v>
      </c>
    </row>
    <row r="14530" customFormat="false" ht="19.5" hidden="false" customHeight="false" outlineLevel="0" collapsed="false">
      <c r="A14530" s="453" t="n">
        <v>10617</v>
      </c>
      <c r="B14530" s="454" t="s">
        <v>15142</v>
      </c>
      <c r="C14530" s="453" t="s">
        <v>102</v>
      </c>
      <c r="D14530" s="453" t="n">
        <v>6.16</v>
      </c>
      <c r="E14530" s="455" t="s">
        <v>10866</v>
      </c>
    </row>
    <row r="14531" customFormat="false" ht="19.5" hidden="false" customHeight="false" outlineLevel="0" collapsed="false">
      <c r="A14531" s="453" t="n">
        <v>44261</v>
      </c>
      <c r="B14531" s="454" t="s">
        <v>15143</v>
      </c>
      <c r="C14531" s="453" t="s">
        <v>102</v>
      </c>
      <c r="D14531" s="453" t="n">
        <v>174.12</v>
      </c>
      <c r="E14531" s="455" t="s">
        <v>10866</v>
      </c>
    </row>
    <row r="14532" customFormat="false" ht="19.5" hidden="false" customHeight="false" outlineLevel="0" collapsed="false">
      <c r="A14532" s="453" t="n">
        <v>7274</v>
      </c>
      <c r="B14532" s="454" t="s">
        <v>15144</v>
      </c>
      <c r="C14532" s="453" t="s">
        <v>102</v>
      </c>
      <c r="D14532" s="453" t="n">
        <v>84.3</v>
      </c>
      <c r="E14532" s="455" t="s">
        <v>10866</v>
      </c>
    </row>
    <row r="14533" customFormat="false" ht="19.5" hidden="false" customHeight="false" outlineLevel="0" collapsed="false">
      <c r="A14533" s="453" t="n">
        <v>44326</v>
      </c>
      <c r="B14533" s="454" t="s">
        <v>15145</v>
      </c>
      <c r="C14533" s="453" t="s">
        <v>102</v>
      </c>
      <c r="D14533" s="453" t="n">
        <v>1820.61</v>
      </c>
      <c r="E14533" s="455" t="s">
        <v>10866</v>
      </c>
    </row>
    <row r="14534" customFormat="false" ht="19.5" hidden="false" customHeight="false" outlineLevel="0" collapsed="false">
      <c r="A14534" s="453" t="n">
        <v>154</v>
      </c>
      <c r="B14534" s="454" t="s">
        <v>15146</v>
      </c>
      <c r="C14534" s="453" t="s">
        <v>241</v>
      </c>
      <c r="D14534" s="453" t="n">
        <v>70.87</v>
      </c>
      <c r="E14534" s="455" t="s">
        <v>10866</v>
      </c>
    </row>
    <row r="14535" customFormat="false" ht="19.5" hidden="false" customHeight="false" outlineLevel="0" collapsed="false">
      <c r="A14535" s="453" t="n">
        <v>38121</v>
      </c>
      <c r="B14535" s="454" t="s">
        <v>15147</v>
      </c>
      <c r="C14535" s="453" t="s">
        <v>241</v>
      </c>
      <c r="D14535" s="453" t="n">
        <v>17.42</v>
      </c>
      <c r="E14535" s="455" t="s">
        <v>10866</v>
      </c>
    </row>
    <row r="14536" customFormat="false" ht="19.5" hidden="false" customHeight="false" outlineLevel="0" collapsed="false">
      <c r="A14536" s="453" t="n">
        <v>43776</v>
      </c>
      <c r="B14536" s="454" t="s">
        <v>15148</v>
      </c>
      <c r="C14536" s="453" t="s">
        <v>241</v>
      </c>
      <c r="D14536" s="453" t="n">
        <v>28.99</v>
      </c>
      <c r="E14536" s="455" t="s">
        <v>10866</v>
      </c>
    </row>
    <row r="14537" customFormat="false" ht="19.5" hidden="false" customHeight="false" outlineLevel="0" collapsed="false">
      <c r="A14537" s="453" t="n">
        <v>7343</v>
      </c>
      <c r="B14537" s="454" t="s">
        <v>15149</v>
      </c>
      <c r="C14537" s="453" t="s">
        <v>241</v>
      </c>
      <c r="D14537" s="453" t="n">
        <v>25.63</v>
      </c>
      <c r="E14537" s="455" t="s">
        <v>10866</v>
      </c>
    </row>
    <row r="14538" customFormat="false" ht="19.5" hidden="false" customHeight="false" outlineLevel="0" collapsed="false">
      <c r="A14538" s="453" t="n">
        <v>7348</v>
      </c>
      <c r="B14538" s="454" t="s">
        <v>15150</v>
      </c>
      <c r="C14538" s="453" t="s">
        <v>241</v>
      </c>
      <c r="D14538" s="453" t="n">
        <v>22.49</v>
      </c>
      <c r="E14538" s="455" t="s">
        <v>10866</v>
      </c>
    </row>
    <row r="14539" customFormat="false" ht="19.5" hidden="false" customHeight="false" outlineLevel="0" collapsed="false">
      <c r="A14539" s="453" t="n">
        <v>7313</v>
      </c>
      <c r="B14539" s="454" t="s">
        <v>15151</v>
      </c>
      <c r="C14539" s="453" t="s">
        <v>241</v>
      </c>
      <c r="D14539" s="453" t="n">
        <v>22.87</v>
      </c>
      <c r="E14539" s="455" t="s">
        <v>10866</v>
      </c>
    </row>
    <row r="14540" customFormat="false" ht="19.5" hidden="false" customHeight="false" outlineLevel="0" collapsed="false">
      <c r="A14540" s="453" t="n">
        <v>7319</v>
      </c>
      <c r="B14540" s="454" t="s">
        <v>15152</v>
      </c>
      <c r="C14540" s="453" t="s">
        <v>241</v>
      </c>
      <c r="D14540" s="453" t="n">
        <v>13.09</v>
      </c>
      <c r="E14540" s="455" t="s">
        <v>10866</v>
      </c>
    </row>
    <row r="14541" customFormat="false" ht="19.5" hidden="false" customHeight="false" outlineLevel="0" collapsed="false">
      <c r="A14541" s="453" t="n">
        <v>7314</v>
      </c>
      <c r="B14541" s="454" t="s">
        <v>15153</v>
      </c>
      <c r="C14541" s="453" t="s">
        <v>241</v>
      </c>
      <c r="D14541" s="453" t="n">
        <v>60.91</v>
      </c>
      <c r="E14541" s="455" t="s">
        <v>10866</v>
      </c>
    </row>
    <row r="14542" customFormat="false" ht="19.5" hidden="false" customHeight="false" outlineLevel="0" collapsed="false">
      <c r="A14542" s="453" t="n">
        <v>7304</v>
      </c>
      <c r="B14542" s="454" t="s">
        <v>15154</v>
      </c>
      <c r="C14542" s="453" t="s">
        <v>241</v>
      </c>
      <c r="D14542" s="453" t="n">
        <v>85.91</v>
      </c>
      <c r="E14542" s="455" t="s">
        <v>10866</v>
      </c>
    </row>
    <row r="14543" customFormat="false" ht="19.5" hidden="false" customHeight="false" outlineLevel="0" collapsed="false">
      <c r="A14543" s="453" t="n">
        <v>43649</v>
      </c>
      <c r="B14543" s="454" t="s">
        <v>15155</v>
      </c>
      <c r="C14543" s="453" t="s">
        <v>241</v>
      </c>
      <c r="D14543" s="453" t="n">
        <v>44.43</v>
      </c>
      <c r="E14543" s="455" t="s">
        <v>10866</v>
      </c>
    </row>
    <row r="14544" customFormat="false" ht="19.5" hidden="false" customHeight="false" outlineLevel="0" collapsed="false">
      <c r="A14544" s="453" t="n">
        <v>43650</v>
      </c>
      <c r="B14544" s="454" t="s">
        <v>15156</v>
      </c>
      <c r="C14544" s="453" t="s">
        <v>241</v>
      </c>
      <c r="D14544" s="453" t="n">
        <v>41.98</v>
      </c>
      <c r="E14544" s="455" t="s">
        <v>10866</v>
      </c>
    </row>
    <row r="14545" customFormat="false" ht="19.5" hidden="false" customHeight="false" outlineLevel="0" collapsed="false">
      <c r="A14545" s="453" t="n">
        <v>7311</v>
      </c>
      <c r="B14545" s="454" t="s">
        <v>15157</v>
      </c>
      <c r="C14545" s="453" t="s">
        <v>241</v>
      </c>
      <c r="D14545" s="453" t="n">
        <v>43.01</v>
      </c>
      <c r="E14545" s="455" t="s">
        <v>10866</v>
      </c>
    </row>
    <row r="14546" customFormat="false" ht="19.5" hidden="false" customHeight="false" outlineLevel="0" collapsed="false">
      <c r="A14546" s="453" t="n">
        <v>7292</v>
      </c>
      <c r="B14546" s="454" t="s">
        <v>15158</v>
      </c>
      <c r="C14546" s="453" t="s">
        <v>241</v>
      </c>
      <c r="D14546" s="453" t="n">
        <v>41.64</v>
      </c>
      <c r="E14546" s="455" t="s">
        <v>482</v>
      </c>
    </row>
    <row r="14547" customFormat="false" ht="19.5" hidden="false" customHeight="false" outlineLevel="0" collapsed="false">
      <c r="A14547" s="453" t="n">
        <v>7293</v>
      </c>
      <c r="B14547" s="454" t="s">
        <v>15159</v>
      </c>
      <c r="C14547" s="453" t="s">
        <v>241</v>
      </c>
      <c r="D14547" s="453" t="n">
        <v>46.06</v>
      </c>
      <c r="E14547" s="455" t="s">
        <v>10866</v>
      </c>
    </row>
    <row r="14548" customFormat="false" ht="19.5" hidden="false" customHeight="false" outlineLevel="0" collapsed="false">
      <c r="A14548" s="453" t="n">
        <v>7306</v>
      </c>
      <c r="B14548" s="454" t="s">
        <v>15160</v>
      </c>
      <c r="C14548" s="453" t="s">
        <v>241</v>
      </c>
      <c r="D14548" s="453" t="n">
        <v>50.84</v>
      </c>
      <c r="E14548" s="455" t="s">
        <v>10866</v>
      </c>
    </row>
    <row r="14549" customFormat="false" ht="19.5" hidden="false" customHeight="false" outlineLevel="0" collapsed="false">
      <c r="A14549" s="453" t="n">
        <v>7288</v>
      </c>
      <c r="B14549" s="454" t="s">
        <v>15161</v>
      </c>
      <c r="C14549" s="453" t="s">
        <v>241</v>
      </c>
      <c r="D14549" s="453" t="n">
        <v>42.21</v>
      </c>
      <c r="E14549" s="455" t="s">
        <v>10866</v>
      </c>
    </row>
    <row r="14550" customFormat="false" ht="19.5" hidden="false" customHeight="false" outlineLevel="0" collapsed="false">
      <c r="A14550" s="453" t="n">
        <v>43625</v>
      </c>
      <c r="B14550" s="454" t="s">
        <v>15162</v>
      </c>
      <c r="C14550" s="453" t="s">
        <v>241</v>
      </c>
      <c r="D14550" s="453" t="n">
        <v>34.08</v>
      </c>
      <c r="E14550" s="455" t="s">
        <v>10866</v>
      </c>
    </row>
    <row r="14551" customFormat="false" ht="19.5" hidden="false" customHeight="false" outlineLevel="0" collapsed="false">
      <c r="A14551" s="453" t="n">
        <v>43647</v>
      </c>
      <c r="B14551" s="454" t="s">
        <v>15163</v>
      </c>
      <c r="C14551" s="453" t="s">
        <v>241</v>
      </c>
      <c r="D14551" s="453" t="n">
        <v>30.96</v>
      </c>
      <c r="E14551" s="455" t="s">
        <v>10866</v>
      </c>
    </row>
    <row r="14552" customFormat="false" ht="19.5" hidden="false" customHeight="false" outlineLevel="0" collapsed="false">
      <c r="A14552" s="453" t="n">
        <v>43648</v>
      </c>
      <c r="B14552" s="454" t="s">
        <v>15164</v>
      </c>
      <c r="C14552" s="453" t="s">
        <v>241</v>
      </c>
      <c r="D14552" s="453" t="n">
        <v>29.87</v>
      </c>
      <c r="E14552" s="455" t="s">
        <v>10866</v>
      </c>
    </row>
    <row r="14553" customFormat="false" ht="19.5" hidden="false" customHeight="false" outlineLevel="0" collapsed="false">
      <c r="A14553" s="453" t="n">
        <v>35693</v>
      </c>
      <c r="B14553" s="454" t="s">
        <v>15165</v>
      </c>
      <c r="C14553" s="453" t="s">
        <v>241</v>
      </c>
      <c r="D14553" s="453" t="n">
        <v>13.99</v>
      </c>
      <c r="E14553" s="455" t="s">
        <v>10866</v>
      </c>
    </row>
    <row r="14554" customFormat="false" ht="19.5" hidden="false" customHeight="false" outlineLevel="0" collapsed="false">
      <c r="A14554" s="453" t="n">
        <v>7356</v>
      </c>
      <c r="B14554" s="454" t="s">
        <v>15166</v>
      </c>
      <c r="C14554" s="453" t="s">
        <v>241</v>
      </c>
      <c r="D14554" s="453" t="n">
        <v>33.54</v>
      </c>
      <c r="E14554" s="455" t="s">
        <v>482</v>
      </c>
    </row>
    <row r="14555" customFormat="false" ht="19.5" hidden="false" customHeight="false" outlineLevel="0" collapsed="false">
      <c r="A14555" s="453" t="n">
        <v>35692</v>
      </c>
      <c r="B14555" s="454" t="s">
        <v>15167</v>
      </c>
      <c r="C14555" s="453" t="s">
        <v>241</v>
      </c>
      <c r="D14555" s="453" t="n">
        <v>21.95</v>
      </c>
      <c r="E14555" s="455" t="s">
        <v>10866</v>
      </c>
    </row>
    <row r="14556" customFormat="false" ht="19.5" hidden="false" customHeight="false" outlineLevel="0" collapsed="false">
      <c r="A14556" s="453" t="n">
        <v>43624</v>
      </c>
      <c r="B14556" s="454" t="s">
        <v>15168</v>
      </c>
      <c r="C14556" s="453" t="s">
        <v>241</v>
      </c>
      <c r="D14556" s="453" t="n">
        <v>40.88</v>
      </c>
      <c r="E14556" s="455" t="s">
        <v>10866</v>
      </c>
    </row>
    <row r="14557" customFormat="false" ht="19.5" hidden="false" customHeight="false" outlineLevel="0" collapsed="false">
      <c r="A14557" s="453" t="n">
        <v>7342</v>
      </c>
      <c r="B14557" s="454" t="s">
        <v>15169</v>
      </c>
      <c r="C14557" s="453" t="s">
        <v>488</v>
      </c>
      <c r="D14557" s="453" t="n">
        <v>2.51</v>
      </c>
      <c r="E14557" s="455" t="s">
        <v>10866</v>
      </c>
    </row>
    <row r="14558" customFormat="false" ht="19.5" hidden="false" customHeight="false" outlineLevel="0" collapsed="false">
      <c r="A14558" s="453" t="n">
        <v>7350</v>
      </c>
      <c r="B14558" s="454" t="s">
        <v>15170</v>
      </c>
      <c r="C14558" s="453" t="s">
        <v>241</v>
      </c>
      <c r="D14558" s="453" t="n">
        <v>48.41</v>
      </c>
      <c r="E14558" s="455" t="s">
        <v>10866</v>
      </c>
    </row>
    <row r="14559" customFormat="false" ht="19.5" hidden="false" customHeight="false" outlineLevel="0" collapsed="false">
      <c r="A14559" s="453" t="n">
        <v>39574</v>
      </c>
      <c r="B14559" s="454" t="s">
        <v>15171</v>
      </c>
      <c r="C14559" s="453" t="s">
        <v>102</v>
      </c>
      <c r="D14559" s="453" t="n">
        <v>4.57</v>
      </c>
      <c r="E14559" s="455" t="s">
        <v>10866</v>
      </c>
    </row>
    <row r="14560" customFormat="false" ht="19.5" hidden="false" customHeight="false" outlineLevel="0" collapsed="false">
      <c r="A14560" s="453" t="n">
        <v>11060</v>
      </c>
      <c r="B14560" s="454" t="s">
        <v>15172</v>
      </c>
      <c r="C14560" s="453" t="s">
        <v>102</v>
      </c>
      <c r="D14560" s="453" t="n">
        <v>32.58</v>
      </c>
      <c r="E14560" s="455" t="s">
        <v>10866</v>
      </c>
    </row>
    <row r="14561" customFormat="false" ht="19.5" hidden="false" customHeight="false" outlineLevel="0" collapsed="false">
      <c r="A14561" s="453" t="n">
        <v>37401</v>
      </c>
      <c r="B14561" s="454" t="s">
        <v>15173</v>
      </c>
      <c r="C14561" s="453" t="s">
        <v>102</v>
      </c>
      <c r="D14561" s="453" t="n">
        <v>48.83</v>
      </c>
      <c r="E14561" s="455" t="s">
        <v>10866</v>
      </c>
    </row>
    <row r="14562" customFormat="false" ht="19.5" hidden="false" customHeight="false" outlineLevel="0" collapsed="false">
      <c r="A14562" s="453" t="n">
        <v>38101</v>
      </c>
      <c r="B14562" s="454" t="s">
        <v>15174</v>
      </c>
      <c r="C14562" s="453" t="s">
        <v>102</v>
      </c>
      <c r="D14562" s="453" t="n">
        <v>9.36</v>
      </c>
      <c r="E14562" s="455" t="s">
        <v>10866</v>
      </c>
    </row>
    <row r="14563" customFormat="false" ht="19.5" hidden="false" customHeight="false" outlineLevel="0" collapsed="false">
      <c r="A14563" s="453" t="n">
        <v>7528</v>
      </c>
      <c r="B14563" s="454" t="s">
        <v>15175</v>
      </c>
      <c r="C14563" s="453" t="s">
        <v>102</v>
      </c>
      <c r="D14563" s="453" t="n">
        <v>11</v>
      </c>
      <c r="E14563" s="455" t="s">
        <v>482</v>
      </c>
    </row>
    <row r="14564" customFormat="false" ht="19.5" hidden="false" customHeight="false" outlineLevel="0" collapsed="false">
      <c r="A14564" s="453" t="n">
        <v>12147</v>
      </c>
      <c r="B14564" s="454" t="s">
        <v>15176</v>
      </c>
      <c r="C14564" s="453" t="s">
        <v>102</v>
      </c>
      <c r="D14564" s="453" t="n">
        <v>16.77</v>
      </c>
      <c r="E14564" s="455" t="s">
        <v>10866</v>
      </c>
    </row>
    <row r="14565" customFormat="false" ht="19.5" hidden="false" customHeight="false" outlineLevel="0" collapsed="false">
      <c r="A14565" s="453" t="n">
        <v>38075</v>
      </c>
      <c r="B14565" s="454" t="s">
        <v>15177</v>
      </c>
      <c r="C14565" s="453" t="s">
        <v>102</v>
      </c>
      <c r="D14565" s="453" t="n">
        <v>19.05</v>
      </c>
      <c r="E14565" s="455" t="s">
        <v>10866</v>
      </c>
    </row>
    <row r="14566" customFormat="false" ht="19.5" hidden="false" customHeight="false" outlineLevel="0" collapsed="false">
      <c r="A14566" s="453" t="n">
        <v>38102</v>
      </c>
      <c r="B14566" s="454" t="s">
        <v>15178</v>
      </c>
      <c r="C14566" s="453" t="s">
        <v>102</v>
      </c>
      <c r="D14566" s="453" t="n">
        <v>11.97</v>
      </c>
      <c r="E14566" s="455" t="s">
        <v>10866</v>
      </c>
    </row>
    <row r="14567" customFormat="false" ht="19.5" hidden="false" customHeight="false" outlineLevel="0" collapsed="false">
      <c r="A14567" s="453" t="n">
        <v>7525</v>
      </c>
      <c r="B14567" s="454" t="s">
        <v>15179</v>
      </c>
      <c r="C14567" s="453" t="s">
        <v>102</v>
      </c>
      <c r="D14567" s="453" t="n">
        <v>54.16</v>
      </c>
      <c r="E14567" s="455" t="s">
        <v>10866</v>
      </c>
    </row>
    <row r="14568" customFormat="false" ht="19.5" hidden="false" customHeight="false" outlineLevel="0" collapsed="false">
      <c r="A14568" s="453" t="n">
        <v>7524</v>
      </c>
      <c r="B14568" s="454" t="s">
        <v>15180</v>
      </c>
      <c r="C14568" s="453" t="s">
        <v>102</v>
      </c>
      <c r="D14568" s="453" t="n">
        <v>51.04</v>
      </c>
      <c r="E14568" s="455" t="s">
        <v>10866</v>
      </c>
    </row>
    <row r="14569" customFormat="false" ht="19.5" hidden="false" customHeight="false" outlineLevel="0" collapsed="false">
      <c r="A14569" s="453" t="n">
        <v>38105</v>
      </c>
      <c r="B14569" s="454" t="s">
        <v>15181</v>
      </c>
      <c r="C14569" s="453" t="s">
        <v>102</v>
      </c>
      <c r="D14569" s="453" t="n">
        <v>13.11</v>
      </c>
      <c r="E14569" s="455" t="s">
        <v>10866</v>
      </c>
    </row>
    <row r="14570" customFormat="false" ht="19.5" hidden="false" customHeight="false" outlineLevel="0" collapsed="false">
      <c r="A14570" s="453" t="n">
        <v>38084</v>
      </c>
      <c r="B14570" s="454" t="s">
        <v>15182</v>
      </c>
      <c r="C14570" s="453" t="s">
        <v>102</v>
      </c>
      <c r="D14570" s="453" t="n">
        <v>18.62</v>
      </c>
      <c r="E14570" s="455" t="s">
        <v>10866</v>
      </c>
    </row>
    <row r="14571" customFormat="false" ht="19.5" hidden="false" customHeight="false" outlineLevel="0" collapsed="false">
      <c r="A14571" s="453" t="n">
        <v>38103</v>
      </c>
      <c r="B14571" s="454" t="s">
        <v>15183</v>
      </c>
      <c r="C14571" s="453" t="s">
        <v>102</v>
      </c>
      <c r="D14571" s="453" t="n">
        <v>19.68</v>
      </c>
      <c r="E14571" s="455" t="s">
        <v>10866</v>
      </c>
    </row>
    <row r="14572" customFormat="false" ht="19.5" hidden="false" customHeight="false" outlineLevel="0" collapsed="false">
      <c r="A14572" s="453" t="n">
        <v>38082</v>
      </c>
      <c r="B14572" s="454" t="s">
        <v>15184</v>
      </c>
      <c r="C14572" s="453" t="s">
        <v>102</v>
      </c>
      <c r="D14572" s="453" t="n">
        <v>24.25</v>
      </c>
      <c r="E14572" s="455" t="s">
        <v>10866</v>
      </c>
    </row>
    <row r="14573" customFormat="false" ht="19.5" hidden="false" customHeight="false" outlineLevel="0" collapsed="false">
      <c r="A14573" s="453" t="n">
        <v>38104</v>
      </c>
      <c r="B14573" s="454" t="s">
        <v>15185</v>
      </c>
      <c r="C14573" s="453" t="s">
        <v>102</v>
      </c>
      <c r="D14573" s="453" t="n">
        <v>38.54</v>
      </c>
      <c r="E14573" s="455" t="s">
        <v>10866</v>
      </c>
    </row>
    <row r="14574" customFormat="false" ht="19.5" hidden="false" customHeight="false" outlineLevel="0" collapsed="false">
      <c r="A14574" s="453" t="n">
        <v>38083</v>
      </c>
      <c r="B14574" s="454" t="s">
        <v>15186</v>
      </c>
      <c r="C14574" s="453" t="s">
        <v>102</v>
      </c>
      <c r="D14574" s="453" t="n">
        <v>42.79</v>
      </c>
      <c r="E14574" s="455" t="s">
        <v>10866</v>
      </c>
    </row>
    <row r="14575" customFormat="false" ht="19.5" hidden="false" customHeight="false" outlineLevel="0" collapsed="false">
      <c r="A14575" s="453" t="n">
        <v>38076</v>
      </c>
      <c r="B14575" s="454" t="s">
        <v>15187</v>
      </c>
      <c r="C14575" s="453" t="s">
        <v>102</v>
      </c>
      <c r="D14575" s="453" t="n">
        <v>21.36</v>
      </c>
      <c r="E14575" s="455" t="s">
        <v>10866</v>
      </c>
    </row>
    <row r="14576" customFormat="false" ht="19.5" hidden="false" customHeight="false" outlineLevel="0" collapsed="false">
      <c r="A14576" s="453" t="n">
        <v>7592</v>
      </c>
      <c r="B14576" s="454" t="s">
        <v>15188</v>
      </c>
      <c r="C14576" s="453" t="s">
        <v>485</v>
      </c>
      <c r="D14576" s="453" t="n">
        <v>42.26</v>
      </c>
      <c r="E14576" s="455" t="s">
        <v>482</v>
      </c>
    </row>
    <row r="14577" customFormat="false" ht="19.5" hidden="false" customHeight="false" outlineLevel="0" collapsed="false">
      <c r="A14577" s="453" t="n">
        <v>40820</v>
      </c>
      <c r="B14577" s="454" t="s">
        <v>15189</v>
      </c>
      <c r="C14577" s="453" t="s">
        <v>7690</v>
      </c>
      <c r="D14577" s="453" t="n">
        <v>7426.41</v>
      </c>
      <c r="E14577" s="455" t="s">
        <v>10866</v>
      </c>
    </row>
    <row r="14578" customFormat="false" ht="19.5" hidden="false" customHeight="false" outlineLevel="0" collapsed="false">
      <c r="A14578" s="453" t="n">
        <v>11826</v>
      </c>
      <c r="B14578" s="454" t="s">
        <v>15190</v>
      </c>
      <c r="C14578" s="453" t="s">
        <v>102</v>
      </c>
      <c r="D14578" s="453" t="n">
        <v>94.97</v>
      </c>
      <c r="E14578" s="455" t="s">
        <v>10866</v>
      </c>
    </row>
    <row r="14579" customFormat="false" ht="19.5" hidden="false" customHeight="false" outlineLevel="0" collapsed="false">
      <c r="A14579" s="453" t="n">
        <v>7606</v>
      </c>
      <c r="B14579" s="454" t="s">
        <v>15191</v>
      </c>
      <c r="C14579" s="453" t="s">
        <v>102</v>
      </c>
      <c r="D14579" s="453" t="n">
        <v>114.21</v>
      </c>
      <c r="E14579" s="455" t="s">
        <v>10866</v>
      </c>
    </row>
    <row r="14580" customFormat="false" ht="19.5" hidden="false" customHeight="false" outlineLevel="0" collapsed="false">
      <c r="A14580" s="453" t="n">
        <v>11825</v>
      </c>
      <c r="B14580" s="454" t="s">
        <v>15192</v>
      </c>
      <c r="C14580" s="453" t="s">
        <v>102</v>
      </c>
      <c r="D14580" s="453" t="n">
        <v>120.14</v>
      </c>
      <c r="E14580" s="455" t="s">
        <v>10866</v>
      </c>
    </row>
    <row r="14581" customFormat="false" ht="19.5" hidden="false" customHeight="false" outlineLevel="0" collapsed="false">
      <c r="A14581" s="453" t="n">
        <v>11767</v>
      </c>
      <c r="B14581" s="454" t="s">
        <v>15193</v>
      </c>
      <c r="C14581" s="453" t="s">
        <v>102</v>
      </c>
      <c r="D14581" s="453" t="n">
        <v>319.99</v>
      </c>
      <c r="E14581" s="455" t="s">
        <v>10866</v>
      </c>
    </row>
    <row r="14582" customFormat="false" ht="19.5" hidden="false" customHeight="false" outlineLevel="0" collapsed="false">
      <c r="A14582" s="453" t="n">
        <v>11763</v>
      </c>
      <c r="B14582" s="454" t="s">
        <v>15194</v>
      </c>
      <c r="C14582" s="453" t="s">
        <v>102</v>
      </c>
      <c r="D14582" s="453" t="n">
        <v>249.39</v>
      </c>
      <c r="E14582" s="455" t="s">
        <v>10866</v>
      </c>
    </row>
    <row r="14583" customFormat="false" ht="19.5" hidden="false" customHeight="false" outlineLevel="0" collapsed="false">
      <c r="A14583" s="453" t="n">
        <v>11764</v>
      </c>
      <c r="B14583" s="454" t="s">
        <v>15195</v>
      </c>
      <c r="C14583" s="453" t="s">
        <v>102</v>
      </c>
      <c r="D14583" s="453" t="n">
        <v>204.61</v>
      </c>
      <c r="E14583" s="455" t="s">
        <v>10866</v>
      </c>
    </row>
    <row r="14584" customFormat="false" ht="19.5" hidden="false" customHeight="false" outlineLevel="0" collapsed="false">
      <c r="A14584" s="453" t="n">
        <v>11829</v>
      </c>
      <c r="B14584" s="454" t="s">
        <v>15196</v>
      </c>
      <c r="C14584" s="453" t="s">
        <v>102</v>
      </c>
      <c r="D14584" s="453" t="n">
        <v>49.45</v>
      </c>
      <c r="E14584" s="455" t="s">
        <v>10866</v>
      </c>
    </row>
    <row r="14585" customFormat="false" ht="19.5" hidden="false" customHeight="false" outlineLevel="0" collapsed="false">
      <c r="A14585" s="453" t="n">
        <v>11830</v>
      </c>
      <c r="B14585" s="454" t="s">
        <v>15197</v>
      </c>
      <c r="C14585" s="453" t="s">
        <v>102</v>
      </c>
      <c r="D14585" s="453" t="n">
        <v>53.4</v>
      </c>
      <c r="E14585" s="455" t="s">
        <v>10866</v>
      </c>
    </row>
    <row r="14586" customFormat="false" ht="19.5" hidden="false" customHeight="false" outlineLevel="0" collapsed="false">
      <c r="A14586" s="453" t="n">
        <v>11765</v>
      </c>
      <c r="B14586" s="454" t="s">
        <v>15198</v>
      </c>
      <c r="C14586" s="453" t="s">
        <v>102</v>
      </c>
      <c r="D14586" s="453" t="n">
        <v>136.37</v>
      </c>
      <c r="E14586" s="455" t="s">
        <v>10866</v>
      </c>
    </row>
    <row r="14587" customFormat="false" ht="19.5" hidden="false" customHeight="false" outlineLevel="0" collapsed="false">
      <c r="A14587" s="453" t="n">
        <v>11766</v>
      </c>
      <c r="B14587" s="454" t="s">
        <v>15199</v>
      </c>
      <c r="C14587" s="453" t="s">
        <v>102</v>
      </c>
      <c r="D14587" s="453" t="n">
        <v>74.59</v>
      </c>
      <c r="E14587" s="455" t="s">
        <v>10866</v>
      </c>
    </row>
    <row r="14588" customFormat="false" ht="19.5" hidden="false" customHeight="false" outlineLevel="0" collapsed="false">
      <c r="A14588" s="453" t="n">
        <v>11824</v>
      </c>
      <c r="B14588" s="454" t="s">
        <v>15200</v>
      </c>
      <c r="C14588" s="453" t="s">
        <v>102</v>
      </c>
      <c r="D14588" s="453" t="n">
        <v>87.73</v>
      </c>
      <c r="E14588" s="455" t="s">
        <v>10866</v>
      </c>
    </row>
    <row r="14589" customFormat="false" ht="19.5" hidden="false" customHeight="false" outlineLevel="0" collapsed="false">
      <c r="A14589" s="453" t="n">
        <v>44045</v>
      </c>
      <c r="B14589" s="454" t="s">
        <v>15201</v>
      </c>
      <c r="C14589" s="453" t="s">
        <v>102</v>
      </c>
      <c r="D14589" s="453" t="n">
        <v>582.46</v>
      </c>
      <c r="E14589" s="455" t="s">
        <v>10866</v>
      </c>
    </row>
    <row r="14590" customFormat="false" ht="19.5" hidden="false" customHeight="false" outlineLevel="0" collapsed="false">
      <c r="A14590" s="453" t="n">
        <v>39702</v>
      </c>
      <c r="B14590" s="454" t="s">
        <v>15202</v>
      </c>
      <c r="C14590" s="453" t="s">
        <v>102</v>
      </c>
      <c r="D14590" s="453" t="n">
        <v>3868.32</v>
      </c>
      <c r="E14590" s="455" t="s">
        <v>10866</v>
      </c>
    </row>
    <row r="14591" customFormat="false" ht="19.5" hidden="false" customHeight="false" outlineLevel="0" collapsed="false">
      <c r="A14591" s="453" t="n">
        <v>13415</v>
      </c>
      <c r="B14591" s="454" t="s">
        <v>15203</v>
      </c>
      <c r="C14591" s="453" t="s">
        <v>102</v>
      </c>
      <c r="D14591" s="453" t="n">
        <v>127</v>
      </c>
      <c r="E14591" s="455" t="s">
        <v>482</v>
      </c>
    </row>
    <row r="14592" customFormat="false" ht="19.5" hidden="false" customHeight="false" outlineLevel="0" collapsed="false">
      <c r="A14592" s="453" t="n">
        <v>7602</v>
      </c>
      <c r="B14592" s="454" t="s">
        <v>15204</v>
      </c>
      <c r="C14592" s="453" t="s">
        <v>102</v>
      </c>
      <c r="D14592" s="453" t="n">
        <v>81.04</v>
      </c>
      <c r="E14592" s="455" t="s">
        <v>10866</v>
      </c>
    </row>
    <row r="14593" customFormat="false" ht="19.5" hidden="false" customHeight="false" outlineLevel="0" collapsed="false">
      <c r="A14593" s="453" t="n">
        <v>7603</v>
      </c>
      <c r="B14593" s="454" t="s">
        <v>15205</v>
      </c>
      <c r="C14593" s="453" t="s">
        <v>102</v>
      </c>
      <c r="D14593" s="453" t="n">
        <v>68.76</v>
      </c>
      <c r="E14593" s="455" t="s">
        <v>10866</v>
      </c>
    </row>
    <row r="14594" customFormat="false" ht="19.5" hidden="false" customHeight="false" outlineLevel="0" collapsed="false">
      <c r="A14594" s="453" t="n">
        <v>11777</v>
      </c>
      <c r="B14594" s="454" t="s">
        <v>15206</v>
      </c>
      <c r="C14594" s="453" t="s">
        <v>102</v>
      </c>
      <c r="D14594" s="453" t="n">
        <v>194.94</v>
      </c>
      <c r="E14594" s="455" t="s">
        <v>10866</v>
      </c>
    </row>
    <row r="14595" customFormat="false" ht="19.5" hidden="false" customHeight="false" outlineLevel="0" collapsed="false">
      <c r="A14595" s="453" t="n">
        <v>13417</v>
      </c>
      <c r="B14595" s="454" t="s">
        <v>15207</v>
      </c>
      <c r="C14595" s="453" t="s">
        <v>102</v>
      </c>
      <c r="D14595" s="453" t="n">
        <v>165.41</v>
      </c>
      <c r="E14595" s="455" t="s">
        <v>10866</v>
      </c>
    </row>
    <row r="14596" customFormat="false" ht="19.5" hidden="false" customHeight="false" outlineLevel="0" collapsed="false">
      <c r="A14596" s="453" t="n">
        <v>36791</v>
      </c>
      <c r="B14596" s="454" t="s">
        <v>15208</v>
      </c>
      <c r="C14596" s="453" t="s">
        <v>102</v>
      </c>
      <c r="D14596" s="453" t="n">
        <v>248.25</v>
      </c>
      <c r="E14596" s="455" t="s">
        <v>10866</v>
      </c>
    </row>
    <row r="14597" customFormat="false" ht="19.5" hidden="false" customHeight="false" outlineLevel="0" collapsed="false">
      <c r="A14597" s="453" t="n">
        <v>36795</v>
      </c>
      <c r="B14597" s="454" t="s">
        <v>15209</v>
      </c>
      <c r="C14597" s="453" t="s">
        <v>102</v>
      </c>
      <c r="D14597" s="453" t="n">
        <v>3138.79</v>
      </c>
      <c r="E14597" s="455" t="s">
        <v>10866</v>
      </c>
    </row>
    <row r="14598" customFormat="false" ht="19.5" hidden="false" customHeight="false" outlineLevel="0" collapsed="false">
      <c r="A14598" s="453" t="n">
        <v>36796</v>
      </c>
      <c r="B14598" s="454" t="s">
        <v>15210</v>
      </c>
      <c r="C14598" s="453" t="s">
        <v>102</v>
      </c>
      <c r="D14598" s="453" t="n">
        <v>260.83</v>
      </c>
      <c r="E14598" s="455" t="s">
        <v>10866</v>
      </c>
    </row>
    <row r="14599" customFormat="false" ht="19.5" hidden="false" customHeight="false" outlineLevel="0" collapsed="false">
      <c r="A14599" s="453" t="n">
        <v>36792</v>
      </c>
      <c r="B14599" s="454" t="s">
        <v>15211</v>
      </c>
      <c r="C14599" s="453" t="s">
        <v>102</v>
      </c>
      <c r="D14599" s="453" t="n">
        <v>330.4</v>
      </c>
      <c r="E14599" s="455" t="s">
        <v>10866</v>
      </c>
    </row>
    <row r="14600" customFormat="false" ht="19.5" hidden="false" customHeight="false" outlineLevel="0" collapsed="false">
      <c r="A14600" s="453" t="n">
        <v>11773</v>
      </c>
      <c r="B14600" s="454" t="s">
        <v>15212</v>
      </c>
      <c r="C14600" s="453" t="s">
        <v>102</v>
      </c>
      <c r="D14600" s="453" t="n">
        <v>219.95</v>
      </c>
      <c r="E14600" s="455" t="s">
        <v>10866</v>
      </c>
    </row>
    <row r="14601" customFormat="false" ht="19.5" hidden="false" customHeight="false" outlineLevel="0" collapsed="false">
      <c r="A14601" s="453" t="n">
        <v>11762</v>
      </c>
      <c r="B14601" s="454" t="s">
        <v>15213</v>
      </c>
      <c r="C14601" s="453" t="s">
        <v>102</v>
      </c>
      <c r="D14601" s="453" t="n">
        <v>104.32</v>
      </c>
      <c r="E14601" s="455" t="s">
        <v>10866</v>
      </c>
    </row>
    <row r="14602" customFormat="false" ht="19.5" hidden="false" customHeight="false" outlineLevel="0" collapsed="false">
      <c r="A14602" s="453" t="n">
        <v>7604</v>
      </c>
      <c r="B14602" s="454" t="s">
        <v>15214</v>
      </c>
      <c r="C14602" s="453" t="s">
        <v>102</v>
      </c>
      <c r="D14602" s="453" t="n">
        <v>88.33</v>
      </c>
      <c r="E14602" s="455" t="s">
        <v>10866</v>
      </c>
    </row>
    <row r="14603" customFormat="false" ht="19.5" hidden="false" customHeight="false" outlineLevel="0" collapsed="false">
      <c r="A14603" s="453" t="n">
        <v>13984</v>
      </c>
      <c r="B14603" s="454" t="s">
        <v>15215</v>
      </c>
      <c r="C14603" s="453" t="s">
        <v>102</v>
      </c>
      <c r="D14603" s="453" t="n">
        <v>128.38</v>
      </c>
      <c r="E14603" s="455" t="s">
        <v>10866</v>
      </c>
    </row>
    <row r="14604" customFormat="false" ht="19.5" hidden="false" customHeight="false" outlineLevel="0" collapsed="false">
      <c r="A14604" s="453" t="n">
        <v>11772</v>
      </c>
      <c r="B14604" s="454" t="s">
        <v>15216</v>
      </c>
      <c r="C14604" s="453" t="s">
        <v>102</v>
      </c>
      <c r="D14604" s="453" t="n">
        <v>220.64</v>
      </c>
      <c r="E14604" s="455" t="s">
        <v>10866</v>
      </c>
    </row>
    <row r="14605" customFormat="false" ht="19.5" hidden="false" customHeight="false" outlineLevel="0" collapsed="false">
      <c r="A14605" s="453" t="n">
        <v>13983</v>
      </c>
      <c r="B14605" s="454" t="s">
        <v>15217</v>
      </c>
      <c r="C14605" s="453" t="s">
        <v>102</v>
      </c>
      <c r="D14605" s="453" t="n">
        <v>167.09</v>
      </c>
      <c r="E14605" s="455" t="s">
        <v>10866</v>
      </c>
    </row>
    <row r="14606" customFormat="false" ht="19.5" hidden="false" customHeight="false" outlineLevel="0" collapsed="false">
      <c r="A14606" s="453" t="n">
        <v>13416</v>
      </c>
      <c r="B14606" s="454" t="s">
        <v>15218</v>
      </c>
      <c r="C14606" s="453" t="s">
        <v>102</v>
      </c>
      <c r="D14606" s="453" t="n">
        <v>148.41</v>
      </c>
      <c r="E14606" s="455" t="s">
        <v>10866</v>
      </c>
    </row>
    <row r="14607" customFormat="false" ht="19.5" hidden="false" customHeight="false" outlineLevel="0" collapsed="false">
      <c r="A14607" s="453" t="n">
        <v>40329</v>
      </c>
      <c r="B14607" s="454" t="s">
        <v>15219</v>
      </c>
      <c r="C14607" s="453" t="s">
        <v>102</v>
      </c>
      <c r="D14607" s="453" t="n">
        <v>30.99</v>
      </c>
      <c r="E14607" s="455" t="s">
        <v>482</v>
      </c>
    </row>
    <row r="14608" customFormat="false" ht="19.5" hidden="false" customHeight="false" outlineLevel="0" collapsed="false">
      <c r="A14608" s="453" t="n">
        <v>11823</v>
      </c>
      <c r="B14608" s="454" t="s">
        <v>15220</v>
      </c>
      <c r="C14608" s="453" t="s">
        <v>102</v>
      </c>
      <c r="D14608" s="453" t="n">
        <v>13.05</v>
      </c>
      <c r="E14608" s="455" t="s">
        <v>10866</v>
      </c>
    </row>
    <row r="14609" customFormat="false" ht="19.5" hidden="false" customHeight="false" outlineLevel="0" collapsed="false">
      <c r="A14609" s="453" t="n">
        <v>11822</v>
      </c>
      <c r="B14609" s="454" t="s">
        <v>15221</v>
      </c>
      <c r="C14609" s="453" t="s">
        <v>102</v>
      </c>
      <c r="D14609" s="453" t="n">
        <v>32.75</v>
      </c>
      <c r="E14609" s="455" t="s">
        <v>10866</v>
      </c>
    </row>
    <row r="14610" customFormat="false" ht="19.5" hidden="false" customHeight="false" outlineLevel="0" collapsed="false">
      <c r="A14610" s="453" t="n">
        <v>11831</v>
      </c>
      <c r="B14610" s="454" t="s">
        <v>15222</v>
      </c>
      <c r="C14610" s="453" t="s">
        <v>102</v>
      </c>
      <c r="D14610" s="453" t="n">
        <v>19.7</v>
      </c>
      <c r="E14610" s="455" t="s">
        <v>10866</v>
      </c>
    </row>
    <row r="14611" customFormat="false" ht="19.5" hidden="false" customHeight="false" outlineLevel="0" collapsed="false">
      <c r="A14611" s="453" t="n">
        <v>45249</v>
      </c>
      <c r="B14611" s="454" t="s">
        <v>15223</v>
      </c>
      <c r="C14611" s="453" t="s">
        <v>102</v>
      </c>
      <c r="D14611" s="453" t="n">
        <v>161.71</v>
      </c>
      <c r="E14611" s="455" t="s">
        <v>10866</v>
      </c>
    </row>
    <row r="14612" customFormat="false" ht="19.5" hidden="false" customHeight="false" outlineLevel="0" collapsed="false">
      <c r="A14612" s="453" t="n">
        <v>7613</v>
      </c>
      <c r="B14612" s="454" t="s">
        <v>15224</v>
      </c>
      <c r="C14612" s="453" t="s">
        <v>102</v>
      </c>
      <c r="D14612" s="453"/>
      <c r="E14612" s="455" t="s">
        <v>10866</v>
      </c>
    </row>
    <row r="14613" customFormat="false" ht="19.5" hidden="false" customHeight="false" outlineLevel="0" collapsed="false">
      <c r="A14613" s="453" t="n">
        <v>7619</v>
      </c>
      <c r="B14613" s="454" t="s">
        <v>15225</v>
      </c>
      <c r="C14613" s="453" t="s">
        <v>102</v>
      </c>
      <c r="D14613" s="453"/>
      <c r="E14613" s="455" t="s">
        <v>10866</v>
      </c>
    </row>
    <row r="14614" customFormat="false" ht="19.5" hidden="false" customHeight="false" outlineLevel="0" collapsed="false">
      <c r="A14614" s="453" t="n">
        <v>12076</v>
      </c>
      <c r="B14614" s="454" t="s">
        <v>15226</v>
      </c>
      <c r="C14614" s="453" t="s">
        <v>102</v>
      </c>
      <c r="D14614" s="453"/>
      <c r="E14614" s="455" t="s">
        <v>10866</v>
      </c>
    </row>
    <row r="14615" customFormat="false" ht="19.5" hidden="false" customHeight="false" outlineLevel="0" collapsed="false">
      <c r="A14615" s="453" t="n">
        <v>7614</v>
      </c>
      <c r="B14615" s="454" t="s">
        <v>15227</v>
      </c>
      <c r="C14615" s="453" t="s">
        <v>102</v>
      </c>
      <c r="D14615" s="453"/>
      <c r="E14615" s="455" t="s">
        <v>10866</v>
      </c>
    </row>
    <row r="14616" customFormat="false" ht="19.5" hidden="false" customHeight="false" outlineLevel="0" collapsed="false">
      <c r="A14616" s="453" t="n">
        <v>7618</v>
      </c>
      <c r="B14616" s="454" t="s">
        <v>15228</v>
      </c>
      <c r="C14616" s="453" t="s">
        <v>102</v>
      </c>
      <c r="D14616" s="453"/>
      <c r="E14616" s="455" t="s">
        <v>10866</v>
      </c>
    </row>
    <row r="14617" customFormat="false" ht="19.5" hidden="false" customHeight="false" outlineLevel="0" collapsed="false">
      <c r="A14617" s="453" t="n">
        <v>7620</v>
      </c>
      <c r="B14617" s="454" t="s">
        <v>15229</v>
      </c>
      <c r="C14617" s="453" t="s">
        <v>102</v>
      </c>
      <c r="D14617" s="453"/>
      <c r="E14617" s="455" t="s">
        <v>10866</v>
      </c>
    </row>
    <row r="14618" customFormat="false" ht="19.5" hidden="false" customHeight="false" outlineLevel="0" collapsed="false">
      <c r="A14618" s="453" t="n">
        <v>7610</v>
      </c>
      <c r="B14618" s="454" t="s">
        <v>15230</v>
      </c>
      <c r="C14618" s="453" t="s">
        <v>102</v>
      </c>
      <c r="D14618" s="453"/>
      <c r="E14618" s="455" t="s">
        <v>10866</v>
      </c>
    </row>
    <row r="14619" customFormat="false" ht="19.5" hidden="false" customHeight="false" outlineLevel="0" collapsed="false">
      <c r="A14619" s="453" t="n">
        <v>7615</v>
      </c>
      <c r="B14619" s="454" t="s">
        <v>15231</v>
      </c>
      <c r="C14619" s="453" t="s">
        <v>102</v>
      </c>
      <c r="D14619" s="453"/>
      <c r="E14619" s="455" t="s">
        <v>10866</v>
      </c>
    </row>
    <row r="14620" customFormat="false" ht="19.5" hidden="false" customHeight="false" outlineLevel="0" collapsed="false">
      <c r="A14620" s="453" t="n">
        <v>7617</v>
      </c>
      <c r="B14620" s="454" t="s">
        <v>15232</v>
      </c>
      <c r="C14620" s="453" t="s">
        <v>102</v>
      </c>
      <c r="D14620" s="453"/>
      <c r="E14620" s="455" t="s">
        <v>10866</v>
      </c>
    </row>
    <row r="14621" customFormat="false" ht="19.5" hidden="false" customHeight="false" outlineLevel="0" collapsed="false">
      <c r="A14621" s="453" t="n">
        <v>7616</v>
      </c>
      <c r="B14621" s="454" t="s">
        <v>15233</v>
      </c>
      <c r="C14621" s="453" t="s">
        <v>102</v>
      </c>
      <c r="D14621" s="453"/>
      <c r="E14621" s="455" t="s">
        <v>10866</v>
      </c>
    </row>
    <row r="14622" customFormat="false" ht="19.5" hidden="false" customHeight="false" outlineLevel="0" collapsed="false">
      <c r="A14622" s="453" t="n">
        <v>7611</v>
      </c>
      <c r="B14622" s="454" t="s">
        <v>15234</v>
      </c>
      <c r="C14622" s="453" t="s">
        <v>102</v>
      </c>
      <c r="D14622" s="453"/>
      <c r="E14622" s="455" t="s">
        <v>482</v>
      </c>
    </row>
    <row r="14623" customFormat="false" ht="19.5" hidden="false" customHeight="false" outlineLevel="0" collapsed="false">
      <c r="A14623" s="453" t="n">
        <v>7612</v>
      </c>
      <c r="B14623" s="454" t="s">
        <v>15235</v>
      </c>
      <c r="C14623" s="453" t="s">
        <v>102</v>
      </c>
      <c r="D14623" s="453"/>
      <c r="E14623" s="455" t="s">
        <v>10866</v>
      </c>
    </row>
    <row r="14624" customFormat="false" ht="19.5" hidden="false" customHeight="false" outlineLevel="0" collapsed="false">
      <c r="A14624" s="453" t="n">
        <v>37371</v>
      </c>
      <c r="B14624" s="454" t="s">
        <v>15236</v>
      </c>
      <c r="C14624" s="453" t="s">
        <v>485</v>
      </c>
      <c r="D14624" s="453" t="n">
        <v>1.02</v>
      </c>
      <c r="E14624" s="455" t="s">
        <v>482</v>
      </c>
    </row>
    <row r="14625" customFormat="false" ht="19.5" hidden="false" customHeight="false" outlineLevel="0" collapsed="false">
      <c r="A14625" s="453" t="n">
        <v>40861</v>
      </c>
      <c r="B14625" s="454" t="s">
        <v>15237</v>
      </c>
      <c r="C14625" s="453" t="s">
        <v>7690</v>
      </c>
      <c r="D14625" s="453" t="n">
        <v>170.05</v>
      </c>
      <c r="E14625" s="455" t="s">
        <v>482</v>
      </c>
    </row>
    <row r="14626" customFormat="false" ht="19.5" hidden="false" customHeight="false" outlineLevel="0" collapsed="false">
      <c r="A14626" s="453" t="n">
        <v>36509</v>
      </c>
      <c r="B14626" s="454" t="s">
        <v>15238</v>
      </c>
      <c r="C14626" s="453" t="s">
        <v>102</v>
      </c>
      <c r="D14626" s="453" t="n">
        <v>1075376.08</v>
      </c>
      <c r="E14626" s="455" t="s">
        <v>10866</v>
      </c>
    </row>
    <row r="14627" customFormat="false" ht="19.5" hidden="false" customHeight="false" outlineLevel="0" collapsed="false">
      <c r="A14627" s="453" t="n">
        <v>7622</v>
      </c>
      <c r="B14627" s="454" t="s">
        <v>15239</v>
      </c>
      <c r="C14627" s="453" t="s">
        <v>102</v>
      </c>
      <c r="D14627" s="453" t="n">
        <v>1027464.84</v>
      </c>
      <c r="E14627" s="455" t="s">
        <v>10866</v>
      </c>
    </row>
    <row r="14628" customFormat="false" ht="19.5" hidden="false" customHeight="false" outlineLevel="0" collapsed="false">
      <c r="A14628" s="453" t="n">
        <v>7624</v>
      </c>
      <c r="B14628" s="454" t="s">
        <v>15240</v>
      </c>
      <c r="C14628" s="453" t="s">
        <v>102</v>
      </c>
      <c r="D14628" s="453" t="n">
        <v>1332000</v>
      </c>
      <c r="E14628" s="455" t="s">
        <v>482</v>
      </c>
    </row>
    <row r="14629" customFormat="false" ht="19.5" hidden="false" customHeight="false" outlineLevel="0" collapsed="false">
      <c r="A14629" s="453" t="n">
        <v>7625</v>
      </c>
      <c r="B14629" s="454" t="s">
        <v>15241</v>
      </c>
      <c r="C14629" s="453" t="s">
        <v>102</v>
      </c>
      <c r="D14629" s="453" t="n">
        <v>1323853.08</v>
      </c>
      <c r="E14629" s="455" t="s">
        <v>10866</v>
      </c>
    </row>
    <row r="14630" customFormat="false" ht="19.5" hidden="false" customHeight="false" outlineLevel="0" collapsed="false">
      <c r="A14630" s="453" t="n">
        <v>7623</v>
      </c>
      <c r="B14630" s="454" t="s">
        <v>15242</v>
      </c>
      <c r="C14630" s="453" t="s">
        <v>102</v>
      </c>
      <c r="D14630" s="453" t="n">
        <v>4363047.38</v>
      </c>
      <c r="E14630" s="455" t="s">
        <v>10866</v>
      </c>
    </row>
    <row r="14631" customFormat="false" ht="19.5" hidden="false" customHeight="false" outlineLevel="0" collapsed="false">
      <c r="A14631" s="453" t="n">
        <v>36511</v>
      </c>
      <c r="B14631" s="454" t="s">
        <v>15243</v>
      </c>
      <c r="C14631" s="453" t="s">
        <v>102</v>
      </c>
      <c r="D14631" s="453" t="n">
        <v>361588.76</v>
      </c>
      <c r="E14631" s="455" t="s">
        <v>10866</v>
      </c>
    </row>
    <row r="14632" customFormat="false" ht="19.5" hidden="false" customHeight="false" outlineLevel="0" collapsed="false">
      <c r="A14632" s="453" t="n">
        <v>7640</v>
      </c>
      <c r="B14632" s="454" t="s">
        <v>15244</v>
      </c>
      <c r="C14632" s="453" t="s">
        <v>102</v>
      </c>
      <c r="D14632" s="453" t="n">
        <v>265000</v>
      </c>
      <c r="E14632" s="455" t="s">
        <v>482</v>
      </c>
    </row>
    <row r="14633" customFormat="false" ht="19.5" hidden="false" customHeight="false" outlineLevel="0" collapsed="false">
      <c r="A14633" s="453" t="n">
        <v>11572</v>
      </c>
      <c r="B14633" s="454" t="s">
        <v>15245</v>
      </c>
      <c r="C14633" s="453" t="s">
        <v>102</v>
      </c>
      <c r="D14633" s="453" t="n">
        <v>34.6</v>
      </c>
      <c r="E14633" s="455" t="s">
        <v>10866</v>
      </c>
    </row>
    <row r="14634" customFormat="false" ht="19.5" hidden="false" customHeight="false" outlineLevel="0" collapsed="false">
      <c r="A14634" s="453" t="n">
        <v>36149</v>
      </c>
      <c r="B14634" s="454" t="s">
        <v>15246</v>
      </c>
      <c r="C14634" s="453" t="s">
        <v>102</v>
      </c>
      <c r="D14634" s="453" t="n">
        <v>209.54</v>
      </c>
      <c r="E14634" s="455" t="s">
        <v>10866</v>
      </c>
    </row>
    <row r="14635" customFormat="false" ht="19.5" hidden="false" customHeight="false" outlineLevel="0" collapsed="false">
      <c r="A14635" s="453" t="n">
        <v>42407</v>
      </c>
      <c r="B14635" s="454" t="s">
        <v>15247</v>
      </c>
      <c r="C14635" s="453" t="s">
        <v>501</v>
      </c>
      <c r="D14635" s="453" t="n">
        <v>6.51</v>
      </c>
      <c r="E14635" s="455" t="s">
        <v>10866</v>
      </c>
    </row>
    <row r="14636" customFormat="false" ht="19.5" hidden="false" customHeight="false" outlineLevel="0" collapsed="false">
      <c r="A14636" s="453" t="n">
        <v>45200</v>
      </c>
      <c r="B14636" s="454" t="s">
        <v>15248</v>
      </c>
      <c r="C14636" s="453" t="s">
        <v>102</v>
      </c>
      <c r="D14636" s="453" t="n">
        <v>25.9</v>
      </c>
      <c r="E14636" s="455" t="s">
        <v>10866</v>
      </c>
    </row>
    <row r="14637" customFormat="false" ht="19.5" hidden="false" customHeight="false" outlineLevel="0" collapsed="false">
      <c r="A14637" s="453" t="n">
        <v>11581</v>
      </c>
      <c r="B14637" s="454" t="s">
        <v>15249</v>
      </c>
      <c r="C14637" s="453" t="s">
        <v>501</v>
      </c>
      <c r="D14637" s="453" t="n">
        <v>22.84</v>
      </c>
      <c r="E14637" s="455" t="s">
        <v>10866</v>
      </c>
    </row>
    <row r="14638" customFormat="false" ht="19.5" hidden="false" customHeight="false" outlineLevel="0" collapsed="false">
      <c r="A14638" s="453" t="n">
        <v>43605</v>
      </c>
      <c r="B14638" s="454" t="s">
        <v>15250</v>
      </c>
      <c r="C14638" s="453" t="s">
        <v>501</v>
      </c>
      <c r="D14638" s="453" t="n">
        <v>46.72</v>
      </c>
      <c r="E14638" s="455" t="s">
        <v>10866</v>
      </c>
    </row>
    <row r="14639" customFormat="false" ht="19.5" hidden="false" customHeight="false" outlineLevel="0" collapsed="false">
      <c r="A14639" s="453" t="n">
        <v>11580</v>
      </c>
      <c r="B14639" s="454" t="s">
        <v>15251</v>
      </c>
      <c r="C14639" s="453" t="s">
        <v>501</v>
      </c>
      <c r="D14639" s="453" t="n">
        <v>9.16</v>
      </c>
      <c r="E14639" s="455" t="s">
        <v>10866</v>
      </c>
    </row>
    <row r="14640" customFormat="false" ht="19.5" hidden="false" customHeight="false" outlineLevel="0" collapsed="false">
      <c r="A14640" s="453" t="n">
        <v>38386</v>
      </c>
      <c r="B14640" s="454" t="s">
        <v>15252</v>
      </c>
      <c r="C14640" s="453" t="s">
        <v>102</v>
      </c>
      <c r="D14640" s="453" t="n">
        <v>5.7</v>
      </c>
      <c r="E14640" s="455" t="s">
        <v>10866</v>
      </c>
    </row>
    <row r="14641" customFormat="false" ht="19.5" hidden="false" customHeight="false" outlineLevel="0" collapsed="false">
      <c r="A14641" s="453" t="n">
        <v>45231</v>
      </c>
      <c r="B14641" s="454" t="s">
        <v>15253</v>
      </c>
      <c r="C14641" s="453" t="s">
        <v>102</v>
      </c>
      <c r="D14641" s="453" t="n">
        <v>5.2</v>
      </c>
      <c r="E14641" s="455" t="s">
        <v>10866</v>
      </c>
    </row>
    <row r="14642" customFormat="false" ht="19.5" hidden="false" customHeight="false" outlineLevel="0" collapsed="false">
      <c r="A14642" s="453" t="n">
        <v>45232</v>
      </c>
      <c r="B14642" s="454" t="s">
        <v>15254</v>
      </c>
      <c r="C14642" s="453" t="s">
        <v>102</v>
      </c>
      <c r="D14642" s="453" t="n">
        <v>9.16</v>
      </c>
      <c r="E14642" s="455" t="s">
        <v>10866</v>
      </c>
    </row>
    <row r="14643" customFormat="false" ht="19.5" hidden="false" customHeight="false" outlineLevel="0" collapsed="false">
      <c r="A14643" s="453" t="n">
        <v>39848</v>
      </c>
      <c r="B14643" s="454" t="s">
        <v>15255</v>
      </c>
      <c r="C14643" s="453" t="s">
        <v>501</v>
      </c>
      <c r="D14643" s="453" t="n">
        <v>2.24</v>
      </c>
      <c r="E14643" s="455" t="s">
        <v>10866</v>
      </c>
    </row>
    <row r="14644" customFormat="false" ht="19.5" hidden="false" customHeight="false" outlineLevel="0" collapsed="false">
      <c r="A14644" s="453" t="n">
        <v>7667</v>
      </c>
      <c r="B14644" s="454" t="s">
        <v>15256</v>
      </c>
      <c r="C14644" s="453" t="s">
        <v>501</v>
      </c>
      <c r="D14644" s="453" t="n">
        <v>2796.77</v>
      </c>
      <c r="E14644" s="455" t="s">
        <v>10866</v>
      </c>
    </row>
    <row r="14645" customFormat="false" ht="19.5" hidden="false" customHeight="false" outlineLevel="0" collapsed="false">
      <c r="A14645" s="453" t="n">
        <v>7660</v>
      </c>
      <c r="B14645" s="454" t="s">
        <v>15257</v>
      </c>
      <c r="C14645" s="453" t="s">
        <v>501</v>
      </c>
      <c r="D14645" s="453" t="n">
        <v>3565.22</v>
      </c>
      <c r="E14645" s="455" t="s">
        <v>10866</v>
      </c>
    </row>
    <row r="14646" customFormat="false" ht="19.5" hidden="false" customHeight="false" outlineLevel="0" collapsed="false">
      <c r="A14646" s="453" t="n">
        <v>7676</v>
      </c>
      <c r="B14646" s="454" t="s">
        <v>15258</v>
      </c>
      <c r="C14646" s="453" t="s">
        <v>501</v>
      </c>
      <c r="D14646" s="453" t="n">
        <v>3605.96</v>
      </c>
      <c r="E14646" s="455" t="s">
        <v>10866</v>
      </c>
    </row>
    <row r="14647" customFormat="false" ht="19.5" hidden="false" customHeight="false" outlineLevel="0" collapsed="false">
      <c r="A14647" s="453" t="n">
        <v>20999</v>
      </c>
      <c r="B14647" s="454" t="s">
        <v>15259</v>
      </c>
      <c r="C14647" s="453" t="s">
        <v>501</v>
      </c>
      <c r="D14647" s="453" t="n">
        <v>10.74</v>
      </c>
      <c r="E14647" s="455" t="s">
        <v>10866</v>
      </c>
    </row>
    <row r="14648" customFormat="false" ht="19.5" hidden="false" customHeight="false" outlineLevel="0" collapsed="false">
      <c r="A14648" s="453" t="n">
        <v>21001</v>
      </c>
      <c r="B14648" s="454" t="s">
        <v>15260</v>
      </c>
      <c r="C14648" s="453" t="s">
        <v>501</v>
      </c>
      <c r="D14648" s="453" t="n">
        <v>20.04</v>
      </c>
      <c r="E14648" s="455" t="s">
        <v>482</v>
      </c>
    </row>
    <row r="14649" customFormat="false" ht="19.5" hidden="false" customHeight="false" outlineLevel="0" collapsed="false">
      <c r="A14649" s="453" t="n">
        <v>21003</v>
      </c>
      <c r="B14649" s="454" t="s">
        <v>15261</v>
      </c>
      <c r="C14649" s="453" t="s">
        <v>501</v>
      </c>
      <c r="D14649" s="453" t="n">
        <v>32.93</v>
      </c>
      <c r="E14649" s="455" t="s">
        <v>10866</v>
      </c>
    </row>
    <row r="14650" customFormat="false" ht="19.5" hidden="false" customHeight="false" outlineLevel="0" collapsed="false">
      <c r="A14650" s="453" t="n">
        <v>21006</v>
      </c>
      <c r="B14650" s="454" t="s">
        <v>15262</v>
      </c>
      <c r="C14650" s="453" t="s">
        <v>501</v>
      </c>
      <c r="D14650" s="453" t="n">
        <v>69.89</v>
      </c>
      <c r="E14650" s="455" t="s">
        <v>10866</v>
      </c>
    </row>
    <row r="14651" customFormat="false" ht="19.5" hidden="false" customHeight="false" outlineLevel="0" collapsed="false">
      <c r="A14651" s="453" t="n">
        <v>21019</v>
      </c>
      <c r="B14651" s="454" t="s">
        <v>15263</v>
      </c>
      <c r="C14651" s="453" t="s">
        <v>501</v>
      </c>
      <c r="D14651" s="453" t="n">
        <v>24.29</v>
      </c>
      <c r="E14651" s="455" t="s">
        <v>10866</v>
      </c>
    </row>
    <row r="14652" customFormat="false" ht="19.5" hidden="false" customHeight="false" outlineLevel="0" collapsed="false">
      <c r="A14652" s="453" t="n">
        <v>21021</v>
      </c>
      <c r="B14652" s="454" t="s">
        <v>15264</v>
      </c>
      <c r="C14652" s="453" t="s">
        <v>501</v>
      </c>
      <c r="D14652" s="453" t="n">
        <v>38.4</v>
      </c>
      <c r="E14652" s="455" t="s">
        <v>10866</v>
      </c>
    </row>
    <row r="14653" customFormat="false" ht="19.5" hidden="false" customHeight="false" outlineLevel="0" collapsed="false">
      <c r="A14653" s="453" t="n">
        <v>21024</v>
      </c>
      <c r="B14653" s="454" t="s">
        <v>15265</v>
      </c>
      <c r="C14653" s="453" t="s">
        <v>501</v>
      </c>
      <c r="D14653" s="453" t="n">
        <v>82.28</v>
      </c>
      <c r="E14653" s="455" t="s">
        <v>10866</v>
      </c>
    </row>
    <row r="14654" customFormat="false" ht="19.5" hidden="false" customHeight="false" outlineLevel="0" collapsed="false">
      <c r="A14654" s="453" t="n">
        <v>40624</v>
      </c>
      <c r="B14654" s="454" t="s">
        <v>15266</v>
      </c>
      <c r="C14654" s="453" t="s">
        <v>501</v>
      </c>
      <c r="D14654" s="453" t="n">
        <v>77.21</v>
      </c>
      <c r="E14654" s="455" t="s">
        <v>10866</v>
      </c>
    </row>
    <row r="14655" customFormat="false" ht="19.5" hidden="false" customHeight="false" outlineLevel="0" collapsed="false">
      <c r="A14655" s="453" t="n">
        <v>42575</v>
      </c>
      <c r="B14655" s="454" t="s">
        <v>15267</v>
      </c>
      <c r="C14655" s="453" t="s">
        <v>501</v>
      </c>
      <c r="D14655" s="453" t="n">
        <v>70.85</v>
      </c>
      <c r="E14655" s="455" t="s">
        <v>10866</v>
      </c>
    </row>
    <row r="14656" customFormat="false" ht="19.5" hidden="false" customHeight="false" outlineLevel="0" collapsed="false">
      <c r="A14656" s="453" t="n">
        <v>42574</v>
      </c>
      <c r="B14656" s="454" t="s">
        <v>15268</v>
      </c>
      <c r="C14656" s="453" t="s">
        <v>501</v>
      </c>
      <c r="D14656" s="453" t="n">
        <v>52.87</v>
      </c>
      <c r="E14656" s="455" t="s">
        <v>10866</v>
      </c>
    </row>
    <row r="14657" customFormat="false" ht="19.5" hidden="false" customHeight="false" outlineLevel="0" collapsed="false">
      <c r="A14657" s="453" t="n">
        <v>13127</v>
      </c>
      <c r="B14657" s="454" t="s">
        <v>15269</v>
      </c>
      <c r="C14657" s="453" t="s">
        <v>501</v>
      </c>
      <c r="D14657" s="453" t="n">
        <v>34.44</v>
      </c>
      <c r="E14657" s="455" t="s">
        <v>10866</v>
      </c>
    </row>
    <row r="14658" customFormat="false" ht="19.5" hidden="false" customHeight="false" outlineLevel="0" collapsed="false">
      <c r="A14658" s="453" t="n">
        <v>13137</v>
      </c>
      <c r="B14658" s="454" t="s">
        <v>15270</v>
      </c>
      <c r="C14658" s="453" t="s">
        <v>501</v>
      </c>
      <c r="D14658" s="453" t="n">
        <v>45.7</v>
      </c>
      <c r="E14658" s="455" t="s">
        <v>10866</v>
      </c>
    </row>
    <row r="14659" customFormat="false" ht="19.5" hidden="false" customHeight="false" outlineLevel="0" collapsed="false">
      <c r="A14659" s="453" t="n">
        <v>20989</v>
      </c>
      <c r="B14659" s="454" t="s">
        <v>15271</v>
      </c>
      <c r="C14659" s="453" t="s">
        <v>501</v>
      </c>
      <c r="D14659" s="453" t="n">
        <v>1637.3</v>
      </c>
      <c r="E14659" s="455" t="s">
        <v>10866</v>
      </c>
    </row>
    <row r="14660" customFormat="false" ht="19.5" hidden="false" customHeight="false" outlineLevel="0" collapsed="false">
      <c r="A14660" s="453" t="n">
        <v>21147</v>
      </c>
      <c r="B14660" s="454" t="s">
        <v>15272</v>
      </c>
      <c r="C14660" s="453" t="s">
        <v>501</v>
      </c>
      <c r="D14660" s="453" t="n">
        <v>153.51</v>
      </c>
      <c r="E14660" s="455" t="s">
        <v>10866</v>
      </c>
    </row>
    <row r="14661" customFormat="false" ht="19.5" hidden="false" customHeight="false" outlineLevel="0" collapsed="false">
      <c r="A14661" s="453" t="n">
        <v>21148</v>
      </c>
      <c r="B14661" s="454" t="s">
        <v>15273</v>
      </c>
      <c r="C14661" s="453" t="s">
        <v>501</v>
      </c>
      <c r="D14661" s="453" t="n">
        <v>94.75</v>
      </c>
      <c r="E14661" s="455" t="s">
        <v>482</v>
      </c>
    </row>
    <row r="14662" customFormat="false" ht="19.5" hidden="false" customHeight="false" outlineLevel="0" collapsed="false">
      <c r="A14662" s="453" t="n">
        <v>20984</v>
      </c>
      <c r="B14662" s="454" t="s">
        <v>15274</v>
      </c>
      <c r="C14662" s="453" t="s">
        <v>501</v>
      </c>
      <c r="D14662" s="453" t="n">
        <v>3141.66</v>
      </c>
      <c r="E14662" s="455" t="s">
        <v>10866</v>
      </c>
    </row>
    <row r="14663" customFormat="false" ht="19.5" hidden="false" customHeight="false" outlineLevel="0" collapsed="false">
      <c r="A14663" s="453" t="n">
        <v>13042</v>
      </c>
      <c r="B14663" s="454" t="s">
        <v>15275</v>
      </c>
      <c r="C14663" s="453" t="s">
        <v>501</v>
      </c>
      <c r="D14663" s="453" t="n">
        <v>1740.95</v>
      </c>
      <c r="E14663" s="455" t="s">
        <v>10866</v>
      </c>
    </row>
    <row r="14664" customFormat="false" ht="19.5" hidden="false" customHeight="false" outlineLevel="0" collapsed="false">
      <c r="A14664" s="453" t="n">
        <v>42576</v>
      </c>
      <c r="B14664" s="454" t="s">
        <v>15276</v>
      </c>
      <c r="C14664" s="453" t="s">
        <v>501</v>
      </c>
      <c r="D14664" s="453" t="n">
        <v>193.27</v>
      </c>
      <c r="E14664" s="455" t="s">
        <v>10866</v>
      </c>
    </row>
    <row r="14665" customFormat="false" ht="19.5" hidden="false" customHeight="false" outlineLevel="0" collapsed="false">
      <c r="A14665" s="453" t="n">
        <v>21150</v>
      </c>
      <c r="B14665" s="454" t="s">
        <v>15277</v>
      </c>
      <c r="C14665" s="453" t="s">
        <v>501</v>
      </c>
      <c r="D14665" s="453" t="n">
        <v>46.98</v>
      </c>
      <c r="E14665" s="455" t="s">
        <v>10866</v>
      </c>
    </row>
    <row r="14666" customFormat="false" ht="19.5" hidden="false" customHeight="false" outlineLevel="0" collapsed="false">
      <c r="A14666" s="453" t="n">
        <v>13141</v>
      </c>
      <c r="B14666" s="454" t="s">
        <v>15278</v>
      </c>
      <c r="C14666" s="453" t="s">
        <v>501</v>
      </c>
      <c r="D14666" s="453" t="n">
        <v>59.19</v>
      </c>
      <c r="E14666" s="455" t="s">
        <v>10866</v>
      </c>
    </row>
    <row r="14667" customFormat="false" ht="19.5" hidden="false" customHeight="false" outlineLevel="0" collapsed="false">
      <c r="A14667" s="453" t="n">
        <v>21151</v>
      </c>
      <c r="B14667" s="454" t="s">
        <v>15279</v>
      </c>
      <c r="C14667" s="453" t="s">
        <v>501</v>
      </c>
      <c r="D14667" s="453" t="n">
        <v>281.21</v>
      </c>
      <c r="E14667" s="455" t="s">
        <v>10866</v>
      </c>
    </row>
    <row r="14668" customFormat="false" ht="19.5" hidden="false" customHeight="false" outlineLevel="0" collapsed="false">
      <c r="A14668" s="453" t="n">
        <v>13142</v>
      </c>
      <c r="B14668" s="454" t="s">
        <v>15280</v>
      </c>
      <c r="C14668" s="453" t="s">
        <v>501</v>
      </c>
      <c r="D14668" s="453" t="n">
        <v>402.02</v>
      </c>
      <c r="E14668" s="455" t="s">
        <v>10866</v>
      </c>
    </row>
    <row r="14669" customFormat="false" ht="19.5" hidden="false" customHeight="false" outlineLevel="0" collapsed="false">
      <c r="A14669" s="453" t="n">
        <v>42577</v>
      </c>
      <c r="B14669" s="454" t="s">
        <v>15281</v>
      </c>
      <c r="C14669" s="453" t="s">
        <v>501</v>
      </c>
      <c r="D14669" s="453" t="n">
        <v>441.13</v>
      </c>
      <c r="E14669" s="455" t="s">
        <v>10866</v>
      </c>
    </row>
    <row r="14670" customFormat="false" ht="19.5" hidden="false" customHeight="false" outlineLevel="0" collapsed="false">
      <c r="A14670" s="453" t="n">
        <v>20994</v>
      </c>
      <c r="B14670" s="454" t="s">
        <v>15282</v>
      </c>
      <c r="C14670" s="453" t="s">
        <v>501</v>
      </c>
      <c r="D14670" s="453" t="n">
        <v>757.99</v>
      </c>
      <c r="E14670" s="455" t="s">
        <v>10866</v>
      </c>
    </row>
    <row r="14671" customFormat="false" ht="19.5" hidden="false" customHeight="false" outlineLevel="0" collapsed="false">
      <c r="A14671" s="453" t="n">
        <v>7672</v>
      </c>
      <c r="B14671" s="454" t="s">
        <v>15283</v>
      </c>
      <c r="C14671" s="453" t="s">
        <v>501</v>
      </c>
      <c r="D14671" s="453" t="n">
        <v>496.56</v>
      </c>
      <c r="E14671" s="455" t="s">
        <v>10866</v>
      </c>
    </row>
    <row r="14672" customFormat="false" ht="19.5" hidden="false" customHeight="false" outlineLevel="0" collapsed="false">
      <c r="A14672" s="453" t="n">
        <v>20995</v>
      </c>
      <c r="B14672" s="454" t="s">
        <v>15284</v>
      </c>
      <c r="C14672" s="453" t="s">
        <v>501</v>
      </c>
      <c r="D14672" s="453" t="n">
        <v>996.13</v>
      </c>
      <c r="E14672" s="455" t="s">
        <v>10866</v>
      </c>
    </row>
    <row r="14673" customFormat="false" ht="19.5" hidden="false" customHeight="false" outlineLevel="0" collapsed="false">
      <c r="A14673" s="453" t="n">
        <v>7690</v>
      </c>
      <c r="B14673" s="454" t="s">
        <v>15285</v>
      </c>
      <c r="C14673" s="453" t="s">
        <v>501</v>
      </c>
      <c r="D14673" s="453" t="n">
        <v>576.13</v>
      </c>
      <c r="E14673" s="455" t="s">
        <v>10866</v>
      </c>
    </row>
    <row r="14674" customFormat="false" ht="19.5" hidden="false" customHeight="false" outlineLevel="0" collapsed="false">
      <c r="A14674" s="453" t="n">
        <v>20980</v>
      </c>
      <c r="B14674" s="454" t="s">
        <v>15286</v>
      </c>
      <c r="C14674" s="453" t="s">
        <v>501</v>
      </c>
      <c r="D14674" s="453" t="n">
        <v>628.51</v>
      </c>
      <c r="E14674" s="455" t="s">
        <v>10866</v>
      </c>
    </row>
    <row r="14675" customFormat="false" ht="19.5" hidden="false" customHeight="false" outlineLevel="0" collapsed="false">
      <c r="A14675" s="453" t="n">
        <v>7661</v>
      </c>
      <c r="B14675" s="454" t="s">
        <v>15287</v>
      </c>
      <c r="C14675" s="453" t="s">
        <v>501</v>
      </c>
      <c r="D14675" s="453" t="n">
        <v>747.66</v>
      </c>
      <c r="E14675" s="455" t="s">
        <v>10866</v>
      </c>
    </row>
    <row r="14676" customFormat="false" ht="19.5" hidden="false" customHeight="false" outlineLevel="0" collapsed="false">
      <c r="A14676" s="453" t="n">
        <v>21016</v>
      </c>
      <c r="B14676" s="454" t="s">
        <v>15288</v>
      </c>
      <c r="C14676" s="453" t="s">
        <v>501</v>
      </c>
      <c r="D14676" s="453" t="n">
        <v>154.19</v>
      </c>
      <c r="E14676" s="455" t="s">
        <v>10866</v>
      </c>
    </row>
    <row r="14677" customFormat="false" ht="19.5" hidden="false" customHeight="false" outlineLevel="0" collapsed="false">
      <c r="A14677" s="453" t="n">
        <v>21008</v>
      </c>
      <c r="B14677" s="454" t="s">
        <v>15289</v>
      </c>
      <c r="C14677" s="453" t="s">
        <v>501</v>
      </c>
      <c r="D14677" s="453" t="n">
        <v>18.01</v>
      </c>
      <c r="E14677" s="455" t="s">
        <v>10866</v>
      </c>
    </row>
    <row r="14678" customFormat="false" ht="19.5" hidden="false" customHeight="false" outlineLevel="0" collapsed="false">
      <c r="A14678" s="453" t="n">
        <v>21009</v>
      </c>
      <c r="B14678" s="454" t="s">
        <v>15290</v>
      </c>
      <c r="C14678" s="453" t="s">
        <v>501</v>
      </c>
      <c r="D14678" s="453" t="n">
        <v>23.45</v>
      </c>
      <c r="E14678" s="455" t="s">
        <v>10866</v>
      </c>
    </row>
    <row r="14679" customFormat="false" ht="19.5" hidden="false" customHeight="false" outlineLevel="0" collapsed="false">
      <c r="A14679" s="453" t="n">
        <v>21010</v>
      </c>
      <c r="B14679" s="454" t="s">
        <v>15291</v>
      </c>
      <c r="C14679" s="453" t="s">
        <v>501</v>
      </c>
      <c r="D14679" s="453" t="n">
        <v>31.49</v>
      </c>
      <c r="E14679" s="455" t="s">
        <v>482</v>
      </c>
    </row>
    <row r="14680" customFormat="false" ht="19.5" hidden="false" customHeight="false" outlineLevel="0" collapsed="false">
      <c r="A14680" s="453" t="n">
        <v>21011</v>
      </c>
      <c r="B14680" s="454" t="s">
        <v>15292</v>
      </c>
      <c r="C14680" s="453" t="s">
        <v>501</v>
      </c>
      <c r="D14680" s="453" t="n">
        <v>45.89</v>
      </c>
      <c r="E14680" s="455" t="s">
        <v>10866</v>
      </c>
    </row>
    <row r="14681" customFormat="false" ht="19.5" hidden="false" customHeight="false" outlineLevel="0" collapsed="false">
      <c r="A14681" s="453" t="n">
        <v>21012</v>
      </c>
      <c r="B14681" s="454" t="s">
        <v>15293</v>
      </c>
      <c r="C14681" s="453" t="s">
        <v>501</v>
      </c>
      <c r="D14681" s="453" t="n">
        <v>50.72</v>
      </c>
      <c r="E14681" s="455" t="s">
        <v>10866</v>
      </c>
    </row>
    <row r="14682" customFormat="false" ht="19.5" hidden="false" customHeight="false" outlineLevel="0" collapsed="false">
      <c r="A14682" s="453" t="n">
        <v>21013</v>
      </c>
      <c r="B14682" s="454" t="s">
        <v>15294</v>
      </c>
      <c r="C14682" s="453" t="s">
        <v>501</v>
      </c>
      <c r="D14682" s="453" t="n">
        <v>66.18</v>
      </c>
      <c r="E14682" s="455" t="s">
        <v>10866</v>
      </c>
    </row>
    <row r="14683" customFormat="false" ht="19.5" hidden="false" customHeight="false" outlineLevel="0" collapsed="false">
      <c r="A14683" s="453" t="n">
        <v>21014</v>
      </c>
      <c r="B14683" s="454" t="s">
        <v>15295</v>
      </c>
      <c r="C14683" s="453" t="s">
        <v>501</v>
      </c>
      <c r="D14683" s="453" t="n">
        <v>92.61</v>
      </c>
      <c r="E14683" s="455" t="s">
        <v>10866</v>
      </c>
    </row>
    <row r="14684" customFormat="false" ht="19.5" hidden="false" customHeight="false" outlineLevel="0" collapsed="false">
      <c r="A14684" s="453" t="n">
        <v>21015</v>
      </c>
      <c r="B14684" s="454" t="s">
        <v>15296</v>
      </c>
      <c r="C14684" s="453" t="s">
        <v>501</v>
      </c>
      <c r="D14684" s="453" t="n">
        <v>106.39</v>
      </c>
      <c r="E14684" s="455" t="s">
        <v>10866</v>
      </c>
    </row>
    <row r="14685" customFormat="false" ht="19.5" hidden="false" customHeight="false" outlineLevel="0" collapsed="false">
      <c r="A14685" s="453" t="n">
        <v>40626</v>
      </c>
      <c r="B14685" s="454" t="s">
        <v>15297</v>
      </c>
      <c r="C14685" s="453" t="s">
        <v>501</v>
      </c>
      <c r="D14685" s="453" t="n">
        <v>34.65</v>
      </c>
      <c r="E14685" s="455" t="s">
        <v>10866</v>
      </c>
    </row>
    <row r="14686" customFormat="false" ht="19.5" hidden="false" customHeight="false" outlineLevel="0" collapsed="false">
      <c r="A14686" s="453" t="n">
        <v>7697</v>
      </c>
      <c r="B14686" s="454" t="s">
        <v>15298</v>
      </c>
      <c r="C14686" s="453" t="s">
        <v>501</v>
      </c>
      <c r="D14686" s="453" t="n">
        <v>50.77</v>
      </c>
      <c r="E14686" s="455" t="s">
        <v>10866</v>
      </c>
    </row>
    <row r="14687" customFormat="false" ht="19.5" hidden="false" customHeight="false" outlineLevel="0" collapsed="false">
      <c r="A14687" s="453" t="n">
        <v>7698</v>
      </c>
      <c r="B14687" s="454" t="s">
        <v>15299</v>
      </c>
      <c r="C14687" s="453" t="s">
        <v>501</v>
      </c>
      <c r="D14687" s="453" t="n">
        <v>43.7</v>
      </c>
      <c r="E14687" s="455" t="s">
        <v>10866</v>
      </c>
    </row>
    <row r="14688" customFormat="false" ht="19.5" hidden="false" customHeight="false" outlineLevel="0" collapsed="false">
      <c r="A14688" s="453" t="n">
        <v>7691</v>
      </c>
      <c r="B14688" s="454" t="s">
        <v>15300</v>
      </c>
      <c r="C14688" s="453" t="s">
        <v>501</v>
      </c>
      <c r="D14688" s="453" t="n">
        <v>18.46</v>
      </c>
      <c r="E14688" s="455" t="s">
        <v>10866</v>
      </c>
    </row>
    <row r="14689" customFormat="false" ht="19.5" hidden="false" customHeight="false" outlineLevel="0" collapsed="false">
      <c r="A14689" s="453" t="n">
        <v>7696</v>
      </c>
      <c r="B14689" s="454" t="s">
        <v>15301</v>
      </c>
      <c r="C14689" s="453" t="s">
        <v>501</v>
      </c>
      <c r="D14689" s="453" t="n">
        <v>73.21</v>
      </c>
      <c r="E14689" s="455" t="s">
        <v>10866</v>
      </c>
    </row>
    <row r="14690" customFormat="false" ht="19.5" hidden="false" customHeight="false" outlineLevel="0" collapsed="false">
      <c r="A14690" s="453" t="n">
        <v>7701</v>
      </c>
      <c r="B14690" s="454" t="s">
        <v>15302</v>
      </c>
      <c r="C14690" s="453" t="s">
        <v>501</v>
      </c>
      <c r="D14690" s="453" t="n">
        <v>90.85</v>
      </c>
      <c r="E14690" s="455" t="s">
        <v>10866</v>
      </c>
    </row>
    <row r="14691" customFormat="false" ht="19.5" hidden="false" customHeight="false" outlineLevel="0" collapsed="false">
      <c r="A14691" s="453" t="n">
        <v>7694</v>
      </c>
      <c r="B14691" s="454" t="s">
        <v>15303</v>
      </c>
      <c r="C14691" s="453" t="s">
        <v>501</v>
      </c>
      <c r="D14691" s="453" t="n">
        <v>122.26</v>
      </c>
      <c r="E14691" s="455" t="s">
        <v>10866</v>
      </c>
    </row>
    <row r="14692" customFormat="false" ht="19.5" hidden="false" customHeight="false" outlineLevel="0" collapsed="false">
      <c r="A14692" s="453" t="n">
        <v>7700</v>
      </c>
      <c r="B14692" s="454" t="s">
        <v>15304</v>
      </c>
      <c r="C14692" s="453" t="s">
        <v>501</v>
      </c>
      <c r="D14692" s="453" t="n">
        <v>23.35</v>
      </c>
      <c r="E14692" s="455" t="s">
        <v>10866</v>
      </c>
    </row>
    <row r="14693" customFormat="false" ht="19.5" hidden="false" customHeight="false" outlineLevel="0" collapsed="false">
      <c r="A14693" s="453" t="n">
        <v>7693</v>
      </c>
      <c r="B14693" s="454" t="s">
        <v>15305</v>
      </c>
      <c r="C14693" s="453" t="s">
        <v>501</v>
      </c>
      <c r="D14693" s="453" t="n">
        <v>168.38</v>
      </c>
      <c r="E14693" s="455" t="s">
        <v>10866</v>
      </c>
    </row>
    <row r="14694" customFormat="false" ht="19.5" hidden="false" customHeight="false" outlineLevel="0" collapsed="false">
      <c r="A14694" s="453" t="n">
        <v>7692</v>
      </c>
      <c r="B14694" s="454" t="s">
        <v>15306</v>
      </c>
      <c r="C14694" s="453" t="s">
        <v>501</v>
      </c>
      <c r="D14694" s="453" t="n">
        <v>252.09</v>
      </c>
      <c r="E14694" s="455" t="s">
        <v>10866</v>
      </c>
    </row>
    <row r="14695" customFormat="false" ht="19.5" hidden="false" customHeight="false" outlineLevel="0" collapsed="false">
      <c r="A14695" s="453" t="n">
        <v>7695</v>
      </c>
      <c r="B14695" s="454" t="s">
        <v>15307</v>
      </c>
      <c r="C14695" s="453" t="s">
        <v>501</v>
      </c>
      <c r="D14695" s="453" t="n">
        <v>273.4</v>
      </c>
      <c r="E14695" s="455" t="s">
        <v>10866</v>
      </c>
    </row>
    <row r="14696" customFormat="false" ht="19.5" hidden="false" customHeight="false" outlineLevel="0" collapsed="false">
      <c r="A14696" s="453" t="n">
        <v>13356</v>
      </c>
      <c r="B14696" s="454" t="s">
        <v>15308</v>
      </c>
      <c r="C14696" s="453" t="s">
        <v>501</v>
      </c>
      <c r="D14696" s="453" t="n">
        <v>19.82</v>
      </c>
      <c r="E14696" s="455" t="s">
        <v>10866</v>
      </c>
    </row>
    <row r="14697" customFormat="false" ht="19.5" hidden="false" customHeight="false" outlineLevel="0" collapsed="false">
      <c r="A14697" s="453" t="n">
        <v>36365</v>
      </c>
      <c r="B14697" s="454" t="s">
        <v>15309</v>
      </c>
      <c r="C14697" s="453" t="s">
        <v>501</v>
      </c>
      <c r="D14697" s="453" t="n">
        <v>47.96</v>
      </c>
      <c r="E14697" s="455" t="s">
        <v>10866</v>
      </c>
    </row>
    <row r="14698" customFormat="false" ht="19.5" hidden="false" customHeight="false" outlineLevel="0" collapsed="false">
      <c r="A14698" s="453" t="n">
        <v>41930</v>
      </c>
      <c r="B14698" s="454" t="s">
        <v>15310</v>
      </c>
      <c r="C14698" s="453" t="s">
        <v>501</v>
      </c>
      <c r="D14698" s="453" t="n">
        <v>159.76</v>
      </c>
      <c r="E14698" s="455" t="s">
        <v>10866</v>
      </c>
    </row>
    <row r="14699" customFormat="false" ht="19.5" hidden="false" customHeight="false" outlineLevel="0" collapsed="false">
      <c r="A14699" s="453" t="n">
        <v>41931</v>
      </c>
      <c r="B14699" s="454" t="s">
        <v>15311</v>
      </c>
      <c r="C14699" s="453" t="s">
        <v>501</v>
      </c>
      <c r="D14699" s="453" t="n">
        <v>250.22</v>
      </c>
      <c r="E14699" s="455" t="s">
        <v>10866</v>
      </c>
    </row>
    <row r="14700" customFormat="false" ht="19.5" hidden="false" customHeight="false" outlineLevel="0" collapsed="false">
      <c r="A14700" s="453" t="n">
        <v>41932</v>
      </c>
      <c r="B14700" s="454" t="s">
        <v>15312</v>
      </c>
      <c r="C14700" s="453" t="s">
        <v>501</v>
      </c>
      <c r="D14700" s="453" t="n">
        <v>385.13</v>
      </c>
      <c r="E14700" s="455" t="s">
        <v>10866</v>
      </c>
    </row>
    <row r="14701" customFormat="false" ht="19.5" hidden="false" customHeight="false" outlineLevel="0" collapsed="false">
      <c r="A14701" s="453" t="n">
        <v>41933</v>
      </c>
      <c r="B14701" s="454" t="s">
        <v>15313</v>
      </c>
      <c r="C14701" s="453" t="s">
        <v>501</v>
      </c>
      <c r="D14701" s="453" t="n">
        <v>544.28</v>
      </c>
      <c r="E14701" s="455" t="s">
        <v>10866</v>
      </c>
    </row>
    <row r="14702" customFormat="false" ht="19.5" hidden="false" customHeight="false" outlineLevel="0" collapsed="false">
      <c r="A14702" s="453" t="n">
        <v>41934</v>
      </c>
      <c r="B14702" s="454" t="s">
        <v>15314</v>
      </c>
      <c r="C14702" s="453" t="s">
        <v>501</v>
      </c>
      <c r="D14702" s="453" t="n">
        <v>633.88</v>
      </c>
      <c r="E14702" s="455" t="s">
        <v>10866</v>
      </c>
    </row>
    <row r="14703" customFormat="false" ht="19.5" hidden="false" customHeight="false" outlineLevel="0" collapsed="false">
      <c r="A14703" s="453" t="n">
        <v>41936</v>
      </c>
      <c r="B14703" s="454" t="s">
        <v>15315</v>
      </c>
      <c r="C14703" s="453" t="s">
        <v>501</v>
      </c>
      <c r="D14703" s="453" t="n">
        <v>94.07</v>
      </c>
      <c r="E14703" s="455" t="s">
        <v>10866</v>
      </c>
    </row>
    <row r="14704" customFormat="false" ht="19.5" hidden="false" customHeight="false" outlineLevel="0" collapsed="false">
      <c r="A14704" s="453" t="n">
        <v>44812</v>
      </c>
      <c r="B14704" s="454" t="s">
        <v>15316</v>
      </c>
      <c r="C14704" s="453" t="s">
        <v>501</v>
      </c>
      <c r="D14704" s="453" t="n">
        <v>693.75</v>
      </c>
      <c r="E14704" s="455" t="s">
        <v>10866</v>
      </c>
    </row>
    <row r="14705" customFormat="false" ht="19.5" hidden="false" customHeight="false" outlineLevel="0" collapsed="false">
      <c r="A14705" s="453" t="n">
        <v>41785</v>
      </c>
      <c r="B14705" s="454" t="s">
        <v>15317</v>
      </c>
      <c r="C14705" s="453" t="s">
        <v>501</v>
      </c>
      <c r="D14705" s="453" t="n">
        <v>2570.96</v>
      </c>
      <c r="E14705" s="455" t="s">
        <v>10866</v>
      </c>
    </row>
    <row r="14706" customFormat="false" ht="19.5" hidden="false" customHeight="false" outlineLevel="0" collapsed="false">
      <c r="A14706" s="453" t="n">
        <v>41781</v>
      </c>
      <c r="B14706" s="454" t="s">
        <v>15318</v>
      </c>
      <c r="C14706" s="453" t="s">
        <v>501</v>
      </c>
      <c r="D14706" s="453" t="n">
        <v>464.23</v>
      </c>
      <c r="E14706" s="455" t="s">
        <v>10866</v>
      </c>
    </row>
    <row r="14707" customFormat="false" ht="19.5" hidden="false" customHeight="false" outlineLevel="0" collapsed="false">
      <c r="A14707" s="453" t="n">
        <v>41783</v>
      </c>
      <c r="B14707" s="454" t="s">
        <v>15319</v>
      </c>
      <c r="C14707" s="453" t="s">
        <v>501</v>
      </c>
      <c r="D14707" s="453" t="n">
        <v>1668.94</v>
      </c>
      <c r="E14707" s="455" t="s">
        <v>10866</v>
      </c>
    </row>
    <row r="14708" customFormat="false" ht="19.5" hidden="false" customHeight="false" outlineLevel="0" collapsed="false">
      <c r="A14708" s="453" t="n">
        <v>41786</v>
      </c>
      <c r="B14708" s="454" t="s">
        <v>15320</v>
      </c>
      <c r="C14708" s="453" t="s">
        <v>501</v>
      </c>
      <c r="D14708" s="453" t="n">
        <v>3553.23</v>
      </c>
      <c r="E14708" s="455" t="s">
        <v>10866</v>
      </c>
    </row>
    <row r="14709" customFormat="false" ht="19.5" hidden="false" customHeight="false" outlineLevel="0" collapsed="false">
      <c r="A14709" s="453" t="n">
        <v>41779</v>
      </c>
      <c r="B14709" s="454" t="s">
        <v>15321</v>
      </c>
      <c r="C14709" s="453" t="s">
        <v>501</v>
      </c>
      <c r="D14709" s="453" t="n">
        <v>182.83</v>
      </c>
      <c r="E14709" s="455" t="s">
        <v>10866</v>
      </c>
    </row>
    <row r="14710" customFormat="false" ht="19.5" hidden="false" customHeight="false" outlineLevel="0" collapsed="false">
      <c r="A14710" s="453" t="n">
        <v>41780</v>
      </c>
      <c r="B14710" s="454" t="s">
        <v>15322</v>
      </c>
      <c r="C14710" s="453" t="s">
        <v>501</v>
      </c>
      <c r="D14710" s="453" t="n">
        <v>286.44</v>
      </c>
      <c r="E14710" s="455" t="s">
        <v>10866</v>
      </c>
    </row>
    <row r="14711" customFormat="false" ht="19.5" hidden="false" customHeight="false" outlineLevel="0" collapsed="false">
      <c r="A14711" s="453" t="n">
        <v>41782</v>
      </c>
      <c r="B14711" s="454" t="s">
        <v>15323</v>
      </c>
      <c r="C14711" s="453" t="s">
        <v>501</v>
      </c>
      <c r="D14711" s="453" t="n">
        <v>1026.07</v>
      </c>
      <c r="E14711" s="455" t="s">
        <v>10866</v>
      </c>
    </row>
    <row r="14712" customFormat="false" ht="19.5" hidden="false" customHeight="false" outlineLevel="0" collapsed="false">
      <c r="A14712" s="453" t="n">
        <v>38130</v>
      </c>
      <c r="B14712" s="454" t="s">
        <v>15324</v>
      </c>
      <c r="C14712" s="453" t="s">
        <v>501</v>
      </c>
      <c r="D14712" s="453" t="n">
        <v>54.58</v>
      </c>
      <c r="E14712" s="455" t="s">
        <v>10866</v>
      </c>
    </row>
    <row r="14713" customFormat="false" ht="19.5" hidden="false" customHeight="false" outlineLevel="0" collapsed="false">
      <c r="A14713" s="453" t="n">
        <v>44260</v>
      </c>
      <c r="B14713" s="454" t="s">
        <v>15325</v>
      </c>
      <c r="C14713" s="453" t="s">
        <v>501</v>
      </c>
      <c r="D14713" s="453" t="n">
        <v>516.62</v>
      </c>
      <c r="E14713" s="455" t="s">
        <v>10866</v>
      </c>
    </row>
    <row r="14714" customFormat="false" ht="19.5" hidden="false" customHeight="false" outlineLevel="0" collapsed="false">
      <c r="A14714" s="453" t="n">
        <v>21123</v>
      </c>
      <c r="B14714" s="454" t="s">
        <v>15326</v>
      </c>
      <c r="C14714" s="453" t="s">
        <v>501</v>
      </c>
      <c r="D14714" s="453" t="n">
        <v>15.19</v>
      </c>
      <c r="E14714" s="455" t="s">
        <v>482</v>
      </c>
    </row>
    <row r="14715" customFormat="false" ht="19.5" hidden="false" customHeight="false" outlineLevel="0" collapsed="false">
      <c r="A14715" s="453" t="n">
        <v>21124</v>
      </c>
      <c r="B14715" s="454" t="s">
        <v>15327</v>
      </c>
      <c r="C14715" s="453" t="s">
        <v>501</v>
      </c>
      <c r="D14715" s="453" t="n">
        <v>24.27</v>
      </c>
      <c r="E14715" s="455" t="s">
        <v>10866</v>
      </c>
    </row>
    <row r="14716" customFormat="false" ht="19.5" hidden="false" customHeight="false" outlineLevel="0" collapsed="false">
      <c r="A14716" s="453" t="n">
        <v>21125</v>
      </c>
      <c r="B14716" s="454" t="s">
        <v>15328</v>
      </c>
      <c r="C14716" s="453" t="s">
        <v>501</v>
      </c>
      <c r="D14716" s="453" t="n">
        <v>41.79</v>
      </c>
      <c r="E14716" s="455" t="s">
        <v>10866</v>
      </c>
    </row>
    <row r="14717" customFormat="false" ht="19.5" hidden="false" customHeight="false" outlineLevel="0" collapsed="false">
      <c r="A14717" s="453" t="n">
        <v>38028</v>
      </c>
      <c r="B14717" s="454" t="s">
        <v>15329</v>
      </c>
      <c r="C14717" s="453" t="s">
        <v>501</v>
      </c>
      <c r="D14717" s="453" t="n">
        <v>73.07</v>
      </c>
      <c r="E14717" s="455" t="s">
        <v>10866</v>
      </c>
    </row>
    <row r="14718" customFormat="false" ht="19.5" hidden="false" customHeight="false" outlineLevel="0" collapsed="false">
      <c r="A14718" s="453" t="n">
        <v>38029</v>
      </c>
      <c r="B14718" s="454" t="s">
        <v>15330</v>
      </c>
      <c r="C14718" s="453" t="s">
        <v>501</v>
      </c>
      <c r="D14718" s="453" t="n">
        <v>106.95</v>
      </c>
      <c r="E14718" s="455" t="s">
        <v>10866</v>
      </c>
    </row>
    <row r="14719" customFormat="false" ht="19.5" hidden="false" customHeight="false" outlineLevel="0" collapsed="false">
      <c r="A14719" s="453" t="n">
        <v>38030</v>
      </c>
      <c r="B14719" s="454" t="s">
        <v>15331</v>
      </c>
      <c r="C14719" s="453" t="s">
        <v>501</v>
      </c>
      <c r="D14719" s="453" t="n">
        <v>172.95</v>
      </c>
      <c r="E14719" s="455" t="s">
        <v>10866</v>
      </c>
    </row>
    <row r="14720" customFormat="false" ht="19.5" hidden="false" customHeight="false" outlineLevel="0" collapsed="false">
      <c r="A14720" s="453" t="n">
        <v>38031</v>
      </c>
      <c r="B14720" s="454" t="s">
        <v>15332</v>
      </c>
      <c r="C14720" s="453" t="s">
        <v>501</v>
      </c>
      <c r="D14720" s="453" t="n">
        <v>271.45</v>
      </c>
      <c r="E14720" s="455" t="s">
        <v>10866</v>
      </c>
    </row>
    <row r="14721" customFormat="false" ht="19.5" hidden="false" customHeight="false" outlineLevel="0" collapsed="false">
      <c r="A14721" s="453" t="n">
        <v>39735</v>
      </c>
      <c r="B14721" s="454" t="s">
        <v>15333</v>
      </c>
      <c r="C14721" s="453" t="s">
        <v>501</v>
      </c>
      <c r="D14721" s="453" t="n">
        <v>67.88</v>
      </c>
      <c r="E14721" s="455" t="s">
        <v>10866</v>
      </c>
    </row>
    <row r="14722" customFormat="false" ht="19.5" hidden="false" customHeight="false" outlineLevel="0" collapsed="false">
      <c r="A14722" s="453" t="n">
        <v>39734</v>
      </c>
      <c r="B14722" s="454" t="s">
        <v>15334</v>
      </c>
      <c r="C14722" s="453" t="s">
        <v>501</v>
      </c>
      <c r="D14722" s="453" t="n">
        <v>80.51</v>
      </c>
      <c r="E14722" s="455" t="s">
        <v>10866</v>
      </c>
    </row>
    <row r="14723" customFormat="false" ht="19.5" hidden="false" customHeight="false" outlineLevel="0" collapsed="false">
      <c r="A14723" s="453" t="n">
        <v>39736</v>
      </c>
      <c r="B14723" s="454" t="s">
        <v>15335</v>
      </c>
      <c r="C14723" s="453" t="s">
        <v>501</v>
      </c>
      <c r="D14723" s="453" t="n">
        <v>91.88</v>
      </c>
      <c r="E14723" s="455" t="s">
        <v>10866</v>
      </c>
    </row>
    <row r="14724" customFormat="false" ht="19.5" hidden="false" customHeight="false" outlineLevel="0" collapsed="false">
      <c r="A14724" s="453" t="n">
        <v>39739</v>
      </c>
      <c r="B14724" s="454" t="s">
        <v>15336</v>
      </c>
      <c r="C14724" s="453" t="s">
        <v>501</v>
      </c>
      <c r="D14724" s="453" t="n">
        <v>63.54</v>
      </c>
      <c r="E14724" s="455" t="s">
        <v>10866</v>
      </c>
    </row>
    <row r="14725" customFormat="false" ht="19.5" hidden="false" customHeight="false" outlineLevel="0" collapsed="false">
      <c r="A14725" s="453" t="n">
        <v>39737</v>
      </c>
      <c r="B14725" s="454" t="s">
        <v>15337</v>
      </c>
      <c r="C14725" s="453" t="s">
        <v>501</v>
      </c>
      <c r="D14725" s="453" t="n">
        <v>12.36</v>
      </c>
      <c r="E14725" s="455" t="s">
        <v>10866</v>
      </c>
    </row>
    <row r="14726" customFormat="false" ht="19.5" hidden="false" customHeight="false" outlineLevel="0" collapsed="false">
      <c r="A14726" s="453" t="n">
        <v>39738</v>
      </c>
      <c r="B14726" s="454" t="s">
        <v>15338</v>
      </c>
      <c r="C14726" s="453" t="s">
        <v>501</v>
      </c>
      <c r="D14726" s="453" t="n">
        <v>4.47</v>
      </c>
      <c r="E14726" s="455" t="s">
        <v>10866</v>
      </c>
    </row>
    <row r="14727" customFormat="false" ht="19.5" hidden="false" customHeight="false" outlineLevel="0" collapsed="false">
      <c r="A14727" s="453" t="n">
        <v>39733</v>
      </c>
      <c r="B14727" s="454" t="s">
        <v>15339</v>
      </c>
      <c r="C14727" s="453" t="s">
        <v>501</v>
      </c>
      <c r="D14727" s="453" t="n">
        <v>109.96</v>
      </c>
      <c r="E14727" s="455" t="s">
        <v>10866</v>
      </c>
    </row>
    <row r="14728" customFormat="false" ht="19.5" hidden="false" customHeight="false" outlineLevel="0" collapsed="false">
      <c r="A14728" s="453" t="n">
        <v>39854</v>
      </c>
      <c r="B14728" s="454" t="s">
        <v>15340</v>
      </c>
      <c r="C14728" s="453" t="s">
        <v>501</v>
      </c>
      <c r="D14728" s="453" t="n">
        <v>111.52</v>
      </c>
      <c r="E14728" s="455" t="s">
        <v>10866</v>
      </c>
    </row>
    <row r="14729" customFormat="false" ht="19.5" hidden="false" customHeight="false" outlineLevel="0" collapsed="false">
      <c r="A14729" s="453" t="n">
        <v>39740</v>
      </c>
      <c r="B14729" s="454" t="s">
        <v>15341</v>
      </c>
      <c r="C14729" s="453" t="s">
        <v>501</v>
      </c>
      <c r="D14729" s="453" t="n">
        <v>61.02</v>
      </c>
      <c r="E14729" s="455" t="s">
        <v>10866</v>
      </c>
    </row>
    <row r="14730" customFormat="false" ht="19.5" hidden="false" customHeight="false" outlineLevel="0" collapsed="false">
      <c r="A14730" s="453" t="n">
        <v>39741</v>
      </c>
      <c r="B14730" s="454" t="s">
        <v>15342</v>
      </c>
      <c r="C14730" s="453" t="s">
        <v>501</v>
      </c>
      <c r="D14730" s="453" t="n">
        <v>11.24</v>
      </c>
      <c r="E14730" s="455" t="s">
        <v>10866</v>
      </c>
    </row>
    <row r="14731" customFormat="false" ht="19.5" hidden="false" customHeight="false" outlineLevel="0" collapsed="false">
      <c r="A14731" s="453" t="n">
        <v>39853</v>
      </c>
      <c r="B14731" s="454" t="s">
        <v>15343</v>
      </c>
      <c r="C14731" s="453" t="s">
        <v>501</v>
      </c>
      <c r="D14731" s="453" t="n">
        <v>14.77</v>
      </c>
      <c r="E14731" s="455" t="s">
        <v>10866</v>
      </c>
    </row>
    <row r="14732" customFormat="false" ht="19.5" hidden="false" customHeight="false" outlineLevel="0" collapsed="false">
      <c r="A14732" s="453" t="n">
        <v>39742</v>
      </c>
      <c r="B14732" s="454" t="s">
        <v>15344</v>
      </c>
      <c r="C14732" s="453" t="s">
        <v>501</v>
      </c>
      <c r="D14732" s="453" t="n">
        <v>49.04</v>
      </c>
      <c r="E14732" s="455" t="s">
        <v>10866</v>
      </c>
    </row>
    <row r="14733" customFormat="false" ht="19.5" hidden="false" customHeight="false" outlineLevel="0" collapsed="false">
      <c r="A14733" s="453" t="n">
        <v>39751</v>
      </c>
      <c r="B14733" s="454" t="s">
        <v>15345</v>
      </c>
      <c r="C14733" s="453" t="s">
        <v>501</v>
      </c>
      <c r="D14733" s="453"/>
      <c r="E14733" s="455" t="s">
        <v>10866</v>
      </c>
    </row>
    <row r="14734" customFormat="false" ht="19.5" hidden="false" customHeight="false" outlineLevel="0" collapsed="false">
      <c r="A14734" s="453" t="n">
        <v>39750</v>
      </c>
      <c r="B14734" s="454" t="s">
        <v>15346</v>
      </c>
      <c r="C14734" s="453" t="s">
        <v>501</v>
      </c>
      <c r="D14734" s="453"/>
      <c r="E14734" s="455" t="s">
        <v>10866</v>
      </c>
    </row>
    <row r="14735" customFormat="false" ht="19.5" hidden="false" customHeight="false" outlineLevel="0" collapsed="false">
      <c r="A14735" s="453" t="n">
        <v>39749</v>
      </c>
      <c r="B14735" s="454" t="s">
        <v>15347</v>
      </c>
      <c r="C14735" s="453" t="s">
        <v>501</v>
      </c>
      <c r="D14735" s="453"/>
      <c r="E14735" s="455" t="s">
        <v>10866</v>
      </c>
    </row>
    <row r="14736" customFormat="false" ht="19.5" hidden="false" customHeight="false" outlineLevel="0" collapsed="false">
      <c r="A14736" s="453" t="n">
        <v>39747</v>
      </c>
      <c r="B14736" s="454" t="s">
        <v>15348</v>
      </c>
      <c r="C14736" s="453" t="s">
        <v>501</v>
      </c>
      <c r="D14736" s="453"/>
      <c r="E14736" s="455" t="s">
        <v>10866</v>
      </c>
    </row>
    <row r="14737" customFormat="false" ht="19.5" hidden="false" customHeight="false" outlineLevel="0" collapsed="false">
      <c r="A14737" s="453" t="n">
        <v>39753</v>
      </c>
      <c r="B14737" s="454" t="s">
        <v>15349</v>
      </c>
      <c r="C14737" s="453" t="s">
        <v>501</v>
      </c>
      <c r="D14737" s="453"/>
      <c r="E14737" s="455" t="s">
        <v>10866</v>
      </c>
    </row>
    <row r="14738" customFormat="false" ht="19.5" hidden="false" customHeight="false" outlineLevel="0" collapsed="false">
      <c r="A14738" s="453" t="n">
        <v>39752</v>
      </c>
      <c r="B14738" s="454" t="s">
        <v>15350</v>
      </c>
      <c r="C14738" s="453" t="s">
        <v>501</v>
      </c>
      <c r="D14738" s="453"/>
      <c r="E14738" s="455" t="s">
        <v>10866</v>
      </c>
    </row>
    <row r="14739" customFormat="false" ht="19.5" hidden="false" customHeight="false" outlineLevel="0" collapsed="false">
      <c r="A14739" s="453" t="n">
        <v>39754</v>
      </c>
      <c r="B14739" s="454" t="s">
        <v>15351</v>
      </c>
      <c r="C14739" s="453" t="s">
        <v>501</v>
      </c>
      <c r="D14739" s="453"/>
      <c r="E14739" s="455" t="s">
        <v>10866</v>
      </c>
    </row>
    <row r="14740" customFormat="false" ht="19.5" hidden="false" customHeight="false" outlineLevel="0" collapsed="false">
      <c r="A14740" s="453" t="n">
        <v>39748</v>
      </c>
      <c r="B14740" s="454" t="s">
        <v>15352</v>
      </c>
      <c r="C14740" s="453" t="s">
        <v>501</v>
      </c>
      <c r="D14740" s="453"/>
      <c r="E14740" s="455" t="s">
        <v>10866</v>
      </c>
    </row>
    <row r="14741" customFormat="false" ht="19.5" hidden="false" customHeight="false" outlineLevel="0" collapsed="false">
      <c r="A14741" s="453" t="n">
        <v>39755</v>
      </c>
      <c r="B14741" s="454" t="s">
        <v>15353</v>
      </c>
      <c r="C14741" s="453" t="s">
        <v>501</v>
      </c>
      <c r="D14741" s="453"/>
      <c r="E14741" s="455" t="s">
        <v>10866</v>
      </c>
    </row>
    <row r="14742" customFormat="false" ht="19.5" hidden="false" customHeight="false" outlineLevel="0" collapsed="false">
      <c r="A14742" s="453" t="n">
        <v>12742</v>
      </c>
      <c r="B14742" s="454" t="s">
        <v>15354</v>
      </c>
      <c r="C14742" s="453" t="s">
        <v>501</v>
      </c>
      <c r="D14742" s="453"/>
      <c r="E14742" s="455" t="s">
        <v>10866</v>
      </c>
    </row>
    <row r="14743" customFormat="false" ht="19.5" hidden="false" customHeight="false" outlineLevel="0" collapsed="false">
      <c r="A14743" s="453" t="n">
        <v>12713</v>
      </c>
      <c r="B14743" s="454" t="s">
        <v>15355</v>
      </c>
      <c r="C14743" s="453" t="s">
        <v>501</v>
      </c>
      <c r="D14743" s="453"/>
      <c r="E14743" s="455" t="s">
        <v>482</v>
      </c>
    </row>
    <row r="14744" customFormat="false" ht="19.5" hidden="false" customHeight="false" outlineLevel="0" collapsed="false">
      <c r="A14744" s="453" t="n">
        <v>12743</v>
      </c>
      <c r="B14744" s="454" t="s">
        <v>15356</v>
      </c>
      <c r="C14744" s="453" t="s">
        <v>501</v>
      </c>
      <c r="D14744" s="453"/>
      <c r="E14744" s="455" t="s">
        <v>10866</v>
      </c>
    </row>
    <row r="14745" customFormat="false" ht="19.5" hidden="false" customHeight="false" outlineLevel="0" collapsed="false">
      <c r="A14745" s="453" t="n">
        <v>12744</v>
      </c>
      <c r="B14745" s="454" t="s">
        <v>15357</v>
      </c>
      <c r="C14745" s="453" t="s">
        <v>501</v>
      </c>
      <c r="D14745" s="453"/>
      <c r="E14745" s="455" t="s">
        <v>10866</v>
      </c>
    </row>
    <row r="14746" customFormat="false" ht="19.5" hidden="false" customHeight="false" outlineLevel="0" collapsed="false">
      <c r="A14746" s="453" t="n">
        <v>12745</v>
      </c>
      <c r="B14746" s="454" t="s">
        <v>15358</v>
      </c>
      <c r="C14746" s="453" t="s">
        <v>501</v>
      </c>
      <c r="D14746" s="453"/>
      <c r="E14746" s="455" t="s">
        <v>10866</v>
      </c>
    </row>
    <row r="14747" customFormat="false" ht="19.5" hidden="false" customHeight="false" outlineLevel="0" collapsed="false">
      <c r="A14747" s="453" t="n">
        <v>12746</v>
      </c>
      <c r="B14747" s="454" t="s">
        <v>15359</v>
      </c>
      <c r="C14747" s="453" t="s">
        <v>501</v>
      </c>
      <c r="D14747" s="453"/>
      <c r="E14747" s="455" t="s">
        <v>10866</v>
      </c>
    </row>
    <row r="14748" customFormat="false" ht="19.5" hidden="false" customHeight="false" outlineLevel="0" collapsed="false">
      <c r="A14748" s="453" t="n">
        <v>12747</v>
      </c>
      <c r="B14748" s="454" t="s">
        <v>15360</v>
      </c>
      <c r="C14748" s="453" t="s">
        <v>501</v>
      </c>
      <c r="D14748" s="453"/>
      <c r="E14748" s="455" t="s">
        <v>10866</v>
      </c>
    </row>
    <row r="14749" customFormat="false" ht="19.5" hidden="false" customHeight="false" outlineLevel="0" collapsed="false">
      <c r="A14749" s="453" t="n">
        <v>12748</v>
      </c>
      <c r="B14749" s="454" t="s">
        <v>15361</v>
      </c>
      <c r="C14749" s="453" t="s">
        <v>501</v>
      </c>
      <c r="D14749" s="453"/>
      <c r="E14749" s="455" t="s">
        <v>10866</v>
      </c>
    </row>
    <row r="14750" customFormat="false" ht="19.5" hidden="false" customHeight="false" outlineLevel="0" collapsed="false">
      <c r="A14750" s="453" t="n">
        <v>12749</v>
      </c>
      <c r="B14750" s="454" t="s">
        <v>15362</v>
      </c>
      <c r="C14750" s="453" t="s">
        <v>501</v>
      </c>
      <c r="D14750" s="453"/>
      <c r="E14750" s="455" t="s">
        <v>10866</v>
      </c>
    </row>
    <row r="14751" customFormat="false" ht="19.5" hidden="false" customHeight="false" outlineLevel="0" collapsed="false">
      <c r="A14751" s="453" t="n">
        <v>39660</v>
      </c>
      <c r="B14751" s="454" t="s">
        <v>15363</v>
      </c>
      <c r="C14751" s="453" t="s">
        <v>501</v>
      </c>
      <c r="D14751" s="453"/>
      <c r="E14751" s="455" t="s">
        <v>10866</v>
      </c>
    </row>
    <row r="14752" customFormat="false" ht="19.5" hidden="false" customHeight="false" outlineLevel="0" collapsed="false">
      <c r="A14752" s="453" t="n">
        <v>39662</v>
      </c>
      <c r="B14752" s="454" t="s">
        <v>15364</v>
      </c>
      <c r="C14752" s="453" t="s">
        <v>501</v>
      </c>
      <c r="D14752" s="453"/>
      <c r="E14752" s="455" t="s">
        <v>10866</v>
      </c>
    </row>
    <row r="14753" customFormat="false" ht="19.5" hidden="false" customHeight="false" outlineLevel="0" collapsed="false">
      <c r="A14753" s="453" t="n">
        <v>39661</v>
      </c>
      <c r="B14753" s="454" t="s">
        <v>15365</v>
      </c>
      <c r="C14753" s="453" t="s">
        <v>501</v>
      </c>
      <c r="D14753" s="453"/>
      <c r="E14753" s="455" t="s">
        <v>10866</v>
      </c>
    </row>
    <row r="14754" customFormat="false" ht="19.5" hidden="false" customHeight="false" outlineLevel="0" collapsed="false">
      <c r="A14754" s="453" t="n">
        <v>39666</v>
      </c>
      <c r="B14754" s="454" t="s">
        <v>15366</v>
      </c>
      <c r="C14754" s="453" t="s">
        <v>501</v>
      </c>
      <c r="D14754" s="453"/>
      <c r="E14754" s="455" t="s">
        <v>10866</v>
      </c>
    </row>
    <row r="14755" customFormat="false" ht="19.5" hidden="false" customHeight="false" outlineLevel="0" collapsed="false">
      <c r="A14755" s="453" t="n">
        <v>39664</v>
      </c>
      <c r="B14755" s="454" t="s">
        <v>15367</v>
      </c>
      <c r="C14755" s="453" t="s">
        <v>501</v>
      </c>
      <c r="D14755" s="453"/>
      <c r="E14755" s="455" t="s">
        <v>10866</v>
      </c>
    </row>
    <row r="14756" customFormat="false" ht="19.5" hidden="false" customHeight="false" outlineLevel="0" collapsed="false">
      <c r="A14756" s="453" t="n">
        <v>39663</v>
      </c>
      <c r="B14756" s="454" t="s">
        <v>15368</v>
      </c>
      <c r="C14756" s="453" t="s">
        <v>501</v>
      </c>
      <c r="D14756" s="453"/>
      <c r="E14756" s="455" t="s">
        <v>10866</v>
      </c>
    </row>
    <row r="14757" customFormat="false" ht="19.5" hidden="false" customHeight="false" outlineLevel="0" collapsed="false">
      <c r="A14757" s="453" t="n">
        <v>39665</v>
      </c>
      <c r="B14757" s="454" t="s">
        <v>15369</v>
      </c>
      <c r="C14757" s="453" t="s">
        <v>501</v>
      </c>
      <c r="D14757" s="453"/>
      <c r="E14757" s="455" t="s">
        <v>10866</v>
      </c>
    </row>
    <row r="14758" customFormat="false" ht="19.5" hidden="false" customHeight="false" outlineLevel="0" collapsed="false">
      <c r="A14758" s="453" t="n">
        <v>7753</v>
      </c>
      <c r="B14758" s="454" t="s">
        <v>15370</v>
      </c>
      <c r="C14758" s="453" t="s">
        <v>501</v>
      </c>
      <c r="D14758" s="453" t="n">
        <v>498.11</v>
      </c>
      <c r="E14758" s="455" t="s">
        <v>10866</v>
      </c>
    </row>
    <row r="14759" customFormat="false" ht="19.5" hidden="false" customHeight="false" outlineLevel="0" collapsed="false">
      <c r="A14759" s="453" t="n">
        <v>13256</v>
      </c>
      <c r="B14759" s="454" t="s">
        <v>15371</v>
      </c>
      <c r="C14759" s="453" t="s">
        <v>501</v>
      </c>
      <c r="D14759" s="453" t="n">
        <v>697.79</v>
      </c>
      <c r="E14759" s="455" t="s">
        <v>10866</v>
      </c>
    </row>
    <row r="14760" customFormat="false" ht="19.5" hidden="false" customHeight="false" outlineLevel="0" collapsed="false">
      <c r="A14760" s="453" t="n">
        <v>7757</v>
      </c>
      <c r="B14760" s="454" t="s">
        <v>15372</v>
      </c>
      <c r="C14760" s="453" t="s">
        <v>501</v>
      </c>
      <c r="D14760" s="453" t="n">
        <v>743.95</v>
      </c>
      <c r="E14760" s="455" t="s">
        <v>10866</v>
      </c>
    </row>
    <row r="14761" customFormat="false" ht="19.5" hidden="false" customHeight="false" outlineLevel="0" collapsed="false">
      <c r="A14761" s="453" t="n">
        <v>7758</v>
      </c>
      <c r="B14761" s="454" t="s">
        <v>15373</v>
      </c>
      <c r="C14761" s="453" t="s">
        <v>501</v>
      </c>
      <c r="D14761" s="453" t="n">
        <v>1077.82</v>
      </c>
      <c r="E14761" s="455" t="s">
        <v>10866</v>
      </c>
    </row>
    <row r="14762" customFormat="false" ht="19.5" hidden="false" customHeight="false" outlineLevel="0" collapsed="false">
      <c r="A14762" s="453" t="n">
        <v>7759</v>
      </c>
      <c r="B14762" s="454" t="s">
        <v>15374</v>
      </c>
      <c r="C14762" s="453" t="s">
        <v>501</v>
      </c>
      <c r="D14762" s="453" t="n">
        <v>2986.64</v>
      </c>
      <c r="E14762" s="455" t="s">
        <v>10866</v>
      </c>
    </row>
    <row r="14763" customFormat="false" ht="19.5" hidden="false" customHeight="false" outlineLevel="0" collapsed="false">
      <c r="A14763" s="453" t="n">
        <v>40334</v>
      </c>
      <c r="B14763" s="454" t="s">
        <v>15375</v>
      </c>
      <c r="C14763" s="453" t="s">
        <v>501</v>
      </c>
      <c r="D14763" s="453" t="n">
        <v>117.01</v>
      </c>
      <c r="E14763" s="455" t="s">
        <v>10866</v>
      </c>
    </row>
    <row r="14764" customFormat="false" ht="19.5" hidden="false" customHeight="false" outlineLevel="0" collapsed="false">
      <c r="A14764" s="453" t="n">
        <v>7745</v>
      </c>
      <c r="B14764" s="454" t="s">
        <v>15376</v>
      </c>
      <c r="C14764" s="453" t="s">
        <v>501</v>
      </c>
      <c r="D14764" s="453" t="n">
        <v>132.04</v>
      </c>
      <c r="E14764" s="455" t="s">
        <v>10866</v>
      </c>
    </row>
    <row r="14765" customFormat="false" ht="19.5" hidden="false" customHeight="false" outlineLevel="0" collapsed="false">
      <c r="A14765" s="453" t="n">
        <v>7742</v>
      </c>
      <c r="B14765" s="454" t="s">
        <v>15377</v>
      </c>
      <c r="C14765" s="453" t="s">
        <v>501</v>
      </c>
      <c r="D14765" s="453" t="n">
        <v>348.25</v>
      </c>
      <c r="E14765" s="455" t="s">
        <v>10866</v>
      </c>
    </row>
    <row r="14766" customFormat="false" ht="19.5" hidden="false" customHeight="false" outlineLevel="0" collapsed="false">
      <c r="A14766" s="453" t="n">
        <v>7750</v>
      </c>
      <c r="B14766" s="454" t="s">
        <v>15378</v>
      </c>
      <c r="C14766" s="453" t="s">
        <v>501</v>
      </c>
      <c r="D14766" s="453" t="n">
        <v>425.11</v>
      </c>
      <c r="E14766" s="455" t="s">
        <v>10866</v>
      </c>
    </row>
    <row r="14767" customFormat="false" ht="19.5" hidden="false" customHeight="false" outlineLevel="0" collapsed="false">
      <c r="A14767" s="453" t="n">
        <v>7756</v>
      </c>
      <c r="B14767" s="454" t="s">
        <v>15379</v>
      </c>
      <c r="C14767" s="453" t="s">
        <v>501</v>
      </c>
      <c r="D14767" s="453" t="n">
        <v>488.45</v>
      </c>
      <c r="E14767" s="455" t="s">
        <v>10866</v>
      </c>
    </row>
    <row r="14768" customFormat="false" ht="19.5" hidden="false" customHeight="false" outlineLevel="0" collapsed="false">
      <c r="A14768" s="453" t="n">
        <v>7725</v>
      </c>
      <c r="B14768" s="454" t="s">
        <v>15380</v>
      </c>
      <c r="C14768" s="453" t="s">
        <v>501</v>
      </c>
      <c r="D14768" s="453" t="n">
        <v>255.5</v>
      </c>
      <c r="E14768" s="455" t="s">
        <v>482</v>
      </c>
    </row>
    <row r="14769" customFormat="false" ht="19.5" hidden="false" customHeight="false" outlineLevel="0" collapsed="false">
      <c r="A14769" s="453" t="n">
        <v>7765</v>
      </c>
      <c r="B14769" s="454" t="s">
        <v>15381</v>
      </c>
      <c r="C14769" s="453" t="s">
        <v>501</v>
      </c>
      <c r="D14769" s="453" t="n">
        <v>547.49</v>
      </c>
      <c r="E14769" s="455" t="s">
        <v>10866</v>
      </c>
    </row>
    <row r="14770" customFormat="false" ht="19.5" hidden="false" customHeight="false" outlineLevel="0" collapsed="false">
      <c r="A14770" s="453" t="n">
        <v>12569</v>
      </c>
      <c r="B14770" s="454" t="s">
        <v>15382</v>
      </c>
      <c r="C14770" s="453" t="s">
        <v>501</v>
      </c>
      <c r="D14770" s="453" t="n">
        <v>755.76</v>
      </c>
      <c r="E14770" s="455" t="s">
        <v>10866</v>
      </c>
    </row>
    <row r="14771" customFormat="false" ht="19.5" hidden="false" customHeight="false" outlineLevel="0" collapsed="false">
      <c r="A14771" s="453" t="n">
        <v>7766</v>
      </c>
      <c r="B14771" s="454" t="s">
        <v>15383</v>
      </c>
      <c r="C14771" s="453" t="s">
        <v>501</v>
      </c>
      <c r="D14771" s="453" t="n">
        <v>802.99</v>
      </c>
      <c r="E14771" s="455" t="s">
        <v>10866</v>
      </c>
    </row>
    <row r="14772" customFormat="false" ht="19.5" hidden="false" customHeight="false" outlineLevel="0" collapsed="false">
      <c r="A14772" s="453" t="n">
        <v>7767</v>
      </c>
      <c r="B14772" s="454" t="s">
        <v>15384</v>
      </c>
      <c r="C14772" s="453" t="s">
        <v>501</v>
      </c>
      <c r="D14772" s="453" t="n">
        <v>1152.97</v>
      </c>
      <c r="E14772" s="455" t="s">
        <v>10866</v>
      </c>
    </row>
    <row r="14773" customFormat="false" ht="19.5" hidden="false" customHeight="false" outlineLevel="0" collapsed="false">
      <c r="A14773" s="453" t="n">
        <v>7727</v>
      </c>
      <c r="B14773" s="454" t="s">
        <v>15385</v>
      </c>
      <c r="C14773" s="453" t="s">
        <v>501</v>
      </c>
      <c r="D14773" s="453" t="n">
        <v>3349.41</v>
      </c>
      <c r="E14773" s="455" t="s">
        <v>10866</v>
      </c>
    </row>
    <row r="14774" customFormat="false" ht="19.5" hidden="false" customHeight="false" outlineLevel="0" collapsed="false">
      <c r="A14774" s="453" t="n">
        <v>7760</v>
      </c>
      <c r="B14774" s="454" t="s">
        <v>15386</v>
      </c>
      <c r="C14774" s="453" t="s">
        <v>501</v>
      </c>
      <c r="D14774" s="453" t="n">
        <v>133.11</v>
      </c>
      <c r="E14774" s="455" t="s">
        <v>10866</v>
      </c>
    </row>
    <row r="14775" customFormat="false" ht="19.5" hidden="false" customHeight="false" outlineLevel="0" collapsed="false">
      <c r="A14775" s="453" t="n">
        <v>7761</v>
      </c>
      <c r="B14775" s="454" t="s">
        <v>15387</v>
      </c>
      <c r="C14775" s="453" t="s">
        <v>501</v>
      </c>
      <c r="D14775" s="453" t="n">
        <v>139.55</v>
      </c>
      <c r="E14775" s="455" t="s">
        <v>10866</v>
      </c>
    </row>
    <row r="14776" customFormat="false" ht="19.5" hidden="false" customHeight="false" outlineLevel="0" collapsed="false">
      <c r="A14776" s="453" t="n">
        <v>7752</v>
      </c>
      <c r="B14776" s="454" t="s">
        <v>15388</v>
      </c>
      <c r="C14776" s="453" t="s">
        <v>501</v>
      </c>
      <c r="D14776" s="453" t="n">
        <v>169.61</v>
      </c>
      <c r="E14776" s="455" t="s">
        <v>10866</v>
      </c>
    </row>
    <row r="14777" customFormat="false" ht="19.5" hidden="false" customHeight="false" outlineLevel="0" collapsed="false">
      <c r="A14777" s="453" t="n">
        <v>7762</v>
      </c>
      <c r="B14777" s="454" t="s">
        <v>15389</v>
      </c>
      <c r="C14777" s="453" t="s">
        <v>501</v>
      </c>
      <c r="D14777" s="453" t="n">
        <v>221.68</v>
      </c>
      <c r="E14777" s="455" t="s">
        <v>10866</v>
      </c>
    </row>
    <row r="14778" customFormat="false" ht="19.5" hidden="false" customHeight="false" outlineLevel="0" collapsed="false">
      <c r="A14778" s="453" t="n">
        <v>7722</v>
      </c>
      <c r="B14778" s="454" t="s">
        <v>15390</v>
      </c>
      <c r="C14778" s="453" t="s">
        <v>501</v>
      </c>
      <c r="D14778" s="455" t="n">
        <v>339.23</v>
      </c>
      <c r="E14778" s="453" t="s">
        <v>10866</v>
      </c>
    </row>
    <row r="14779" customFormat="false" ht="19.5" hidden="false" customHeight="false" outlineLevel="0" collapsed="false">
      <c r="A14779" s="453" t="n">
        <v>7763</v>
      </c>
      <c r="B14779" s="454" t="s">
        <v>15391</v>
      </c>
      <c r="C14779" s="453" t="s">
        <v>501</v>
      </c>
      <c r="D14779" s="455" t="n">
        <v>413.3</v>
      </c>
      <c r="E14779" s="453" t="s">
        <v>10866</v>
      </c>
    </row>
    <row r="14780" customFormat="false" ht="19.5" hidden="false" customHeight="false" outlineLevel="0" collapsed="false">
      <c r="A14780" s="453" t="n">
        <v>7764</v>
      </c>
      <c r="B14780" s="454" t="s">
        <v>15392</v>
      </c>
      <c r="C14780" s="453" t="s">
        <v>501</v>
      </c>
      <c r="D14780" s="455" t="n">
        <v>493.82</v>
      </c>
      <c r="E14780" s="453" t="s">
        <v>10866</v>
      </c>
    </row>
    <row r="14781" customFormat="false" ht="19.5" hidden="false" customHeight="false" outlineLevel="0" collapsed="false">
      <c r="A14781" s="453" t="n">
        <v>12572</v>
      </c>
      <c r="B14781" s="454" t="s">
        <v>15393</v>
      </c>
      <c r="C14781" s="453" t="s">
        <v>501</v>
      </c>
      <c r="D14781" s="455" t="n">
        <v>697.79</v>
      </c>
      <c r="E14781" s="453" t="s">
        <v>10866</v>
      </c>
    </row>
    <row r="14782" customFormat="false" ht="19.5" hidden="false" customHeight="false" outlineLevel="0" collapsed="false">
      <c r="A14782" s="453" t="n">
        <v>12573</v>
      </c>
      <c r="B14782" s="454" t="s">
        <v>15394</v>
      </c>
      <c r="C14782" s="453" t="s">
        <v>501</v>
      </c>
      <c r="D14782" s="455" t="n">
        <v>917.86</v>
      </c>
      <c r="E14782" s="453" t="s">
        <v>10866</v>
      </c>
    </row>
    <row r="14783" customFormat="false" ht="19.5" hidden="false" customHeight="false" outlineLevel="0" collapsed="false">
      <c r="A14783" s="453" t="n">
        <v>12574</v>
      </c>
      <c r="B14783" s="454" t="s">
        <v>15395</v>
      </c>
      <c r="C14783" s="453" t="s">
        <v>501</v>
      </c>
      <c r="D14783" s="455" t="n">
        <v>1109.81</v>
      </c>
      <c r="E14783" s="453" t="s">
        <v>10866</v>
      </c>
    </row>
    <row r="14784" customFormat="false" ht="19.5" hidden="false" customHeight="false" outlineLevel="0" collapsed="false">
      <c r="A14784" s="453" t="n">
        <v>12575</v>
      </c>
      <c r="B14784" s="454" t="s">
        <v>15396</v>
      </c>
      <c r="C14784" s="453" t="s">
        <v>501</v>
      </c>
      <c r="D14784" s="455" t="n">
        <v>1685.44</v>
      </c>
      <c r="E14784" s="453" t="s">
        <v>10866</v>
      </c>
    </row>
    <row r="14785" customFormat="false" ht="19.5" hidden="false" customHeight="false" outlineLevel="0" collapsed="false">
      <c r="A14785" s="453" t="n">
        <v>12576</v>
      </c>
      <c r="B14785" s="454" t="s">
        <v>15397</v>
      </c>
      <c r="C14785" s="453" t="s">
        <v>501</v>
      </c>
      <c r="D14785" s="455" t="n">
        <v>203.97</v>
      </c>
      <c r="E14785" s="453" t="s">
        <v>10866</v>
      </c>
    </row>
    <row r="14786" customFormat="false" ht="19.5" hidden="false" customHeight="false" outlineLevel="0" collapsed="false">
      <c r="A14786" s="453" t="n">
        <v>12577</v>
      </c>
      <c r="B14786" s="454" t="s">
        <v>15398</v>
      </c>
      <c r="C14786" s="453" t="s">
        <v>501</v>
      </c>
      <c r="D14786" s="455" t="n">
        <v>274.82</v>
      </c>
      <c r="E14786" s="453" t="s">
        <v>10866</v>
      </c>
    </row>
    <row r="14787" customFormat="false" ht="19.5" hidden="false" customHeight="false" outlineLevel="0" collapsed="false">
      <c r="A14787" s="453" t="n">
        <v>12578</v>
      </c>
      <c r="B14787" s="454" t="s">
        <v>15399</v>
      </c>
      <c r="C14787" s="453" t="s">
        <v>501</v>
      </c>
      <c r="D14787" s="455" t="n">
        <v>332.79</v>
      </c>
      <c r="E14787" s="453" t="s">
        <v>10866</v>
      </c>
    </row>
    <row r="14788" customFormat="false" ht="19.5" hidden="false" customHeight="false" outlineLevel="0" collapsed="false">
      <c r="A14788" s="453" t="n">
        <v>12579</v>
      </c>
      <c r="B14788" s="454" t="s">
        <v>15400</v>
      </c>
      <c r="C14788" s="453" t="s">
        <v>501</v>
      </c>
      <c r="D14788" s="455" t="n">
        <v>573.26</v>
      </c>
      <c r="E14788" s="453" t="s">
        <v>10866</v>
      </c>
    </row>
    <row r="14789" customFormat="false" ht="19.5" hidden="false" customHeight="false" outlineLevel="0" collapsed="false">
      <c r="A14789" s="453" t="n">
        <v>12580</v>
      </c>
      <c r="B14789" s="454" t="s">
        <v>15401</v>
      </c>
      <c r="C14789" s="453" t="s">
        <v>501</v>
      </c>
      <c r="D14789" s="455" t="n">
        <v>597.31</v>
      </c>
      <c r="E14789" s="453" t="s">
        <v>10866</v>
      </c>
    </row>
    <row r="14790" customFormat="false" ht="19.5" hidden="false" customHeight="false" outlineLevel="0" collapsed="false">
      <c r="A14790" s="453" t="n">
        <v>12581</v>
      </c>
      <c r="B14790" s="454" t="s">
        <v>15402</v>
      </c>
      <c r="C14790" s="453" t="s">
        <v>501</v>
      </c>
      <c r="D14790" s="455" t="n">
        <v>639.82</v>
      </c>
      <c r="E14790" s="453" t="s">
        <v>10866</v>
      </c>
    </row>
    <row r="14791" customFormat="false" ht="19.5" hidden="false" customHeight="false" outlineLevel="0" collapsed="false">
      <c r="A14791" s="453" t="n">
        <v>7720</v>
      </c>
      <c r="B14791" s="454" t="s">
        <v>15403</v>
      </c>
      <c r="C14791" s="453" t="s">
        <v>501</v>
      </c>
      <c r="D14791" s="455" t="n">
        <v>1000.52</v>
      </c>
      <c r="E14791" s="453" t="s">
        <v>10866</v>
      </c>
    </row>
    <row r="14792" customFormat="false" ht="19.5" hidden="false" customHeight="false" outlineLevel="0" collapsed="false">
      <c r="A14792" s="453" t="n">
        <v>40335</v>
      </c>
      <c r="B14792" s="454" t="s">
        <v>15404</v>
      </c>
      <c r="C14792" s="453" t="s">
        <v>501</v>
      </c>
      <c r="D14792" s="455" t="n">
        <v>209.33</v>
      </c>
      <c r="E14792" s="453" t="s">
        <v>10866</v>
      </c>
    </row>
    <row r="14793" customFormat="false" ht="19.5" hidden="false" customHeight="false" outlineLevel="0" collapsed="false">
      <c r="A14793" s="453" t="n">
        <v>7740</v>
      </c>
      <c r="B14793" s="454" t="s">
        <v>15405</v>
      </c>
      <c r="C14793" s="453" t="s">
        <v>501</v>
      </c>
      <c r="D14793" s="455" t="n">
        <v>214.7</v>
      </c>
      <c r="E14793" s="453" t="s">
        <v>10866</v>
      </c>
    </row>
    <row r="14794" customFormat="false" ht="19.5" hidden="false" customHeight="false" outlineLevel="0" collapsed="false">
      <c r="A14794" s="453" t="n">
        <v>7741</v>
      </c>
      <c r="B14794" s="454" t="s">
        <v>15406</v>
      </c>
      <c r="C14794" s="453" t="s">
        <v>501</v>
      </c>
      <c r="D14794" s="455" t="n">
        <v>397.2</v>
      </c>
      <c r="E14794" s="453" t="s">
        <v>10866</v>
      </c>
    </row>
    <row r="14795" customFormat="false" ht="19.5" hidden="false" customHeight="false" outlineLevel="0" collapsed="false">
      <c r="A14795" s="453" t="n">
        <v>7774</v>
      </c>
      <c r="B14795" s="454" t="s">
        <v>15407</v>
      </c>
      <c r="C14795" s="453" t="s">
        <v>501</v>
      </c>
      <c r="D14795" s="455" t="n">
        <v>487.38</v>
      </c>
      <c r="E14795" s="453" t="s">
        <v>10866</v>
      </c>
    </row>
    <row r="14796" customFormat="false" ht="19.5" hidden="false" customHeight="false" outlineLevel="0" collapsed="false">
      <c r="A14796" s="453" t="n">
        <v>7744</v>
      </c>
      <c r="B14796" s="454" t="s">
        <v>15408</v>
      </c>
      <c r="C14796" s="453" t="s">
        <v>501</v>
      </c>
      <c r="D14796" s="455" t="n">
        <v>636.6</v>
      </c>
      <c r="E14796" s="453" t="s">
        <v>10866</v>
      </c>
    </row>
    <row r="14797" customFormat="false" ht="19.5" hidden="false" customHeight="false" outlineLevel="0" collapsed="false">
      <c r="A14797" s="453" t="n">
        <v>7773</v>
      </c>
      <c r="B14797" s="454" t="s">
        <v>15409</v>
      </c>
      <c r="C14797" s="453" t="s">
        <v>501</v>
      </c>
      <c r="D14797" s="455" t="n">
        <v>650.66</v>
      </c>
      <c r="E14797" s="453" t="s">
        <v>10866</v>
      </c>
    </row>
    <row r="14798" customFormat="false" ht="19.5" hidden="false" customHeight="false" outlineLevel="0" collapsed="false">
      <c r="A14798" s="453" t="n">
        <v>7754</v>
      </c>
      <c r="B14798" s="454" t="s">
        <v>15410</v>
      </c>
      <c r="C14798" s="453" t="s">
        <v>501</v>
      </c>
      <c r="D14798" s="455" t="n">
        <v>986.57</v>
      </c>
      <c r="E14798" s="453" t="s">
        <v>10866</v>
      </c>
    </row>
    <row r="14799" customFormat="false" ht="19.5" hidden="false" customHeight="false" outlineLevel="0" collapsed="false">
      <c r="A14799" s="453" t="n">
        <v>7735</v>
      </c>
      <c r="B14799" s="454" t="s">
        <v>15411</v>
      </c>
      <c r="C14799" s="453" t="s">
        <v>501</v>
      </c>
      <c r="D14799" s="455" t="n">
        <v>1277.5</v>
      </c>
      <c r="E14799" s="453" t="s">
        <v>10866</v>
      </c>
    </row>
    <row r="14800" customFormat="false" ht="19.5" hidden="false" customHeight="false" outlineLevel="0" collapsed="false">
      <c r="A14800" s="453" t="n">
        <v>7755</v>
      </c>
      <c r="B14800" s="454" t="s">
        <v>15412</v>
      </c>
      <c r="C14800" s="453" t="s">
        <v>501</v>
      </c>
      <c r="D14800" s="455" t="n">
        <v>253.35</v>
      </c>
      <c r="E14800" s="453" t="s">
        <v>10866</v>
      </c>
    </row>
    <row r="14801" customFormat="false" ht="19.5" hidden="false" customHeight="false" outlineLevel="0" collapsed="false">
      <c r="A14801" s="453" t="n">
        <v>7776</v>
      </c>
      <c r="B14801" s="454" t="s">
        <v>15413</v>
      </c>
      <c r="C14801" s="453" t="s">
        <v>501</v>
      </c>
      <c r="D14801" s="455" t="n">
        <v>528.17</v>
      </c>
      <c r="E14801" s="453" t="s">
        <v>10866</v>
      </c>
    </row>
    <row r="14802" customFormat="false" ht="19.5" hidden="false" customHeight="false" outlineLevel="0" collapsed="false">
      <c r="A14802" s="453" t="n">
        <v>7743</v>
      </c>
      <c r="B14802" s="454" t="s">
        <v>15414</v>
      </c>
      <c r="C14802" s="453" t="s">
        <v>501</v>
      </c>
      <c r="D14802" s="455" t="n">
        <v>559.3</v>
      </c>
      <c r="E14802" s="453" t="s">
        <v>10866</v>
      </c>
    </row>
    <row r="14803" customFormat="false" ht="19.5" hidden="false" customHeight="false" outlineLevel="0" collapsed="false">
      <c r="A14803" s="453" t="n">
        <v>7733</v>
      </c>
      <c r="B14803" s="454" t="s">
        <v>15415</v>
      </c>
      <c r="C14803" s="453" t="s">
        <v>501</v>
      </c>
      <c r="D14803" s="455" t="n">
        <v>730</v>
      </c>
      <c r="E14803" s="453" t="s">
        <v>10866</v>
      </c>
    </row>
    <row r="14804" customFormat="false" ht="19.5" hidden="false" customHeight="false" outlineLevel="0" collapsed="false">
      <c r="A14804" s="453" t="n">
        <v>7775</v>
      </c>
      <c r="B14804" s="454" t="s">
        <v>15416</v>
      </c>
      <c r="C14804" s="453" t="s">
        <v>501</v>
      </c>
      <c r="D14804" s="455" t="n">
        <v>799.77</v>
      </c>
      <c r="E14804" s="453" t="s">
        <v>10866</v>
      </c>
    </row>
    <row r="14805" customFormat="false" ht="19.5" hidden="false" customHeight="false" outlineLevel="0" collapsed="false">
      <c r="A14805" s="453" t="n">
        <v>7734</v>
      </c>
      <c r="B14805" s="454" t="s">
        <v>15417</v>
      </c>
      <c r="C14805" s="453" t="s">
        <v>501</v>
      </c>
      <c r="D14805" s="455" t="n">
        <v>1132.57</v>
      </c>
      <c r="E14805" s="453" t="s">
        <v>10866</v>
      </c>
    </row>
    <row r="14806" customFormat="false" ht="19.5" hidden="false" customHeight="false" outlineLevel="0" collapsed="false">
      <c r="A14806" s="453" t="n">
        <v>7714</v>
      </c>
      <c r="B14806" s="454" t="s">
        <v>15418</v>
      </c>
      <c r="C14806" s="453" t="s">
        <v>501</v>
      </c>
      <c r="D14806" s="455" t="n">
        <v>157.8</v>
      </c>
      <c r="E14806" s="453" t="s">
        <v>10866</v>
      </c>
    </row>
    <row r="14807" customFormat="false" ht="19.5" hidden="false" customHeight="false" outlineLevel="0" collapsed="false">
      <c r="A14807" s="453" t="n">
        <v>37449</v>
      </c>
      <c r="B14807" s="454" t="s">
        <v>15419</v>
      </c>
      <c r="C14807" s="453" t="s">
        <v>501</v>
      </c>
      <c r="D14807" s="455" t="n">
        <v>34.48</v>
      </c>
      <c r="E14807" s="453" t="s">
        <v>10866</v>
      </c>
    </row>
    <row r="14808" customFormat="false" ht="19.5" hidden="false" customHeight="false" outlineLevel="0" collapsed="false">
      <c r="A14808" s="453" t="n">
        <v>37450</v>
      </c>
      <c r="B14808" s="454" t="s">
        <v>15420</v>
      </c>
      <c r="C14808" s="453" t="s">
        <v>501</v>
      </c>
      <c r="D14808" s="455" t="n">
        <v>48.28</v>
      </c>
      <c r="E14808" s="453" t="s">
        <v>10866</v>
      </c>
    </row>
    <row r="14809" customFormat="false" ht="19.5" hidden="false" customHeight="false" outlineLevel="0" collapsed="false">
      <c r="A14809" s="453" t="n">
        <v>37451</v>
      </c>
      <c r="B14809" s="454" t="s">
        <v>15421</v>
      </c>
      <c r="C14809" s="453" t="s">
        <v>501</v>
      </c>
      <c r="D14809" s="455" t="n">
        <v>67.4</v>
      </c>
      <c r="E14809" s="453" t="s">
        <v>10866</v>
      </c>
    </row>
    <row r="14810" customFormat="false" ht="19.5" hidden="false" customHeight="false" outlineLevel="0" collapsed="false">
      <c r="A14810" s="453" t="n">
        <v>37452</v>
      </c>
      <c r="B14810" s="454" t="s">
        <v>15422</v>
      </c>
      <c r="C14810" s="453" t="s">
        <v>501</v>
      </c>
      <c r="D14810" s="455" t="n">
        <v>97.97</v>
      </c>
      <c r="E14810" s="453" t="s">
        <v>10866</v>
      </c>
    </row>
    <row r="14811" customFormat="false" ht="19.5" hidden="false" customHeight="false" outlineLevel="0" collapsed="false">
      <c r="A14811" s="453" t="n">
        <v>37453</v>
      </c>
      <c r="B14811" s="454" t="s">
        <v>15423</v>
      </c>
      <c r="C14811" s="453" t="s">
        <v>501</v>
      </c>
      <c r="D14811" s="455" t="n">
        <v>112.82</v>
      </c>
      <c r="E14811" s="453" t="s">
        <v>10866</v>
      </c>
    </row>
    <row r="14812" customFormat="false" ht="19.5" hidden="false" customHeight="false" outlineLevel="0" collapsed="false">
      <c r="A14812" s="453" t="n">
        <v>7778</v>
      </c>
      <c r="B14812" s="454" t="s">
        <v>15424</v>
      </c>
      <c r="C14812" s="453" t="s">
        <v>501</v>
      </c>
      <c r="D14812" s="455" t="n">
        <v>42.32</v>
      </c>
      <c r="E14812" s="453" t="s">
        <v>10866</v>
      </c>
    </row>
    <row r="14813" customFormat="false" ht="19.5" hidden="false" customHeight="false" outlineLevel="0" collapsed="false">
      <c r="A14813" s="453" t="n">
        <v>7796</v>
      </c>
      <c r="B14813" s="454" t="s">
        <v>15425</v>
      </c>
      <c r="C14813" s="453" t="s">
        <v>501</v>
      </c>
      <c r="D14813" s="455" t="n">
        <v>58</v>
      </c>
      <c r="E14813" s="453" t="s">
        <v>482</v>
      </c>
    </row>
    <row r="14814" customFormat="false" ht="19.5" hidden="false" customHeight="false" outlineLevel="0" collapsed="false">
      <c r="A14814" s="453" t="n">
        <v>7781</v>
      </c>
      <c r="B14814" s="454" t="s">
        <v>15426</v>
      </c>
      <c r="C14814" s="453" t="s">
        <v>501</v>
      </c>
      <c r="D14814" s="455" t="n">
        <v>68.54</v>
      </c>
      <c r="E14814" s="453" t="s">
        <v>10866</v>
      </c>
    </row>
    <row r="14815" customFormat="false" ht="19.5" hidden="false" customHeight="false" outlineLevel="0" collapsed="false">
      <c r="A14815" s="453" t="n">
        <v>7795</v>
      </c>
      <c r="B14815" s="454" t="s">
        <v>15427</v>
      </c>
      <c r="C14815" s="453" t="s">
        <v>501</v>
      </c>
      <c r="D14815" s="455" t="n">
        <v>102</v>
      </c>
      <c r="E14815" s="453" t="s">
        <v>10866</v>
      </c>
    </row>
    <row r="14816" customFormat="false" ht="19.5" hidden="false" customHeight="false" outlineLevel="0" collapsed="false">
      <c r="A14816" s="453" t="n">
        <v>7791</v>
      </c>
      <c r="B14816" s="454" t="s">
        <v>15428</v>
      </c>
      <c r="C14816" s="453" t="s">
        <v>501</v>
      </c>
      <c r="D14816" s="455" t="n">
        <v>122.11</v>
      </c>
      <c r="E14816" s="453" t="s">
        <v>10866</v>
      </c>
    </row>
    <row r="14817" customFormat="false" ht="19.5" hidden="false" customHeight="false" outlineLevel="0" collapsed="false">
      <c r="A14817" s="453" t="n">
        <v>7783</v>
      </c>
      <c r="B14817" s="454" t="s">
        <v>15429</v>
      </c>
      <c r="C14817" s="453" t="s">
        <v>501</v>
      </c>
      <c r="D14817" s="455" t="n">
        <v>43.27</v>
      </c>
      <c r="E14817" s="453" t="s">
        <v>10866</v>
      </c>
    </row>
    <row r="14818" customFormat="false" ht="19.5" hidden="false" customHeight="false" outlineLevel="0" collapsed="false">
      <c r="A14818" s="453" t="n">
        <v>7790</v>
      </c>
      <c r="B14818" s="454" t="s">
        <v>15430</v>
      </c>
      <c r="C14818" s="453" t="s">
        <v>501</v>
      </c>
      <c r="D14818" s="455" t="n">
        <v>68.18</v>
      </c>
      <c r="E14818" s="453" t="s">
        <v>10866</v>
      </c>
    </row>
    <row r="14819" customFormat="false" ht="19.5" hidden="false" customHeight="false" outlineLevel="0" collapsed="false">
      <c r="A14819" s="453" t="n">
        <v>7785</v>
      </c>
      <c r="B14819" s="454" t="s">
        <v>15431</v>
      </c>
      <c r="C14819" s="453" t="s">
        <v>501</v>
      </c>
      <c r="D14819" s="455" t="n">
        <v>75.24</v>
      </c>
      <c r="E14819" s="453" t="s">
        <v>10866</v>
      </c>
    </row>
    <row r="14820" customFormat="false" ht="19.5" hidden="false" customHeight="false" outlineLevel="0" collapsed="false">
      <c r="A14820" s="453" t="n">
        <v>7792</v>
      </c>
      <c r="B14820" s="454" t="s">
        <v>15432</v>
      </c>
      <c r="C14820" s="453" t="s">
        <v>501</v>
      </c>
      <c r="D14820" s="455" t="n">
        <v>106.71</v>
      </c>
      <c r="E14820" s="453" t="s">
        <v>10866</v>
      </c>
    </row>
    <row r="14821" customFormat="false" ht="19.5" hidden="false" customHeight="false" outlineLevel="0" collapsed="false">
      <c r="A14821" s="453" t="n">
        <v>7793</v>
      </c>
      <c r="B14821" s="454" t="s">
        <v>15433</v>
      </c>
      <c r="C14821" s="453" t="s">
        <v>501</v>
      </c>
      <c r="D14821" s="455" t="n">
        <v>126.03</v>
      </c>
      <c r="E14821" s="453" t="s">
        <v>10866</v>
      </c>
    </row>
    <row r="14822" customFormat="false" ht="19.5" hidden="false" customHeight="false" outlineLevel="0" collapsed="false">
      <c r="A14822" s="453" t="n">
        <v>13159</v>
      </c>
      <c r="B14822" s="454" t="s">
        <v>15434</v>
      </c>
      <c r="C14822" s="453" t="s">
        <v>501</v>
      </c>
      <c r="D14822" s="455" t="n">
        <v>109.72</v>
      </c>
      <c r="E14822" s="453" t="s">
        <v>10866</v>
      </c>
    </row>
    <row r="14823" customFormat="false" ht="19.5" hidden="false" customHeight="false" outlineLevel="0" collapsed="false">
      <c r="A14823" s="453" t="n">
        <v>13168</v>
      </c>
      <c r="B14823" s="454" t="s">
        <v>15435</v>
      </c>
      <c r="C14823" s="453" t="s">
        <v>501</v>
      </c>
      <c r="D14823" s="455" t="n">
        <v>133.24</v>
      </c>
      <c r="E14823" s="453" t="s">
        <v>10866</v>
      </c>
    </row>
    <row r="14824" customFormat="false" ht="19.5" hidden="false" customHeight="false" outlineLevel="0" collapsed="false">
      <c r="A14824" s="453" t="n">
        <v>13173</v>
      </c>
      <c r="B14824" s="454" t="s">
        <v>15436</v>
      </c>
      <c r="C14824" s="453" t="s">
        <v>501</v>
      </c>
      <c r="D14824" s="455" t="n">
        <v>180.27</v>
      </c>
      <c r="E14824" s="453" t="s">
        <v>10866</v>
      </c>
    </row>
    <row r="14825" customFormat="false" ht="19.5" hidden="false" customHeight="false" outlineLevel="0" collapsed="false">
      <c r="A14825" s="453" t="n">
        <v>12583</v>
      </c>
      <c r="B14825" s="454" t="s">
        <v>15437</v>
      </c>
      <c r="C14825" s="453" t="s">
        <v>501</v>
      </c>
      <c r="D14825" s="455" t="n">
        <v>36.05</v>
      </c>
      <c r="E14825" s="453" t="s">
        <v>10866</v>
      </c>
    </row>
    <row r="14826" customFormat="false" ht="19.5" hidden="false" customHeight="false" outlineLevel="0" collapsed="false">
      <c r="A14826" s="453" t="n">
        <v>12584</v>
      </c>
      <c r="B14826" s="454" t="s">
        <v>15438</v>
      </c>
      <c r="C14826" s="453" t="s">
        <v>501</v>
      </c>
      <c r="D14826" s="455" t="n">
        <v>47.02</v>
      </c>
      <c r="E14826" s="453" t="s">
        <v>10866</v>
      </c>
    </row>
    <row r="14827" customFormat="false" ht="19.5" hidden="false" customHeight="false" outlineLevel="0" collapsed="false">
      <c r="A14827" s="453" t="n">
        <v>12613</v>
      </c>
      <c r="B14827" s="454" t="s">
        <v>15439</v>
      </c>
      <c r="C14827" s="453" t="s">
        <v>102</v>
      </c>
      <c r="D14827" s="455" t="n">
        <v>23.37</v>
      </c>
      <c r="E14827" s="453" t="s">
        <v>10866</v>
      </c>
    </row>
    <row r="14828" customFormat="false" ht="19.5" hidden="false" customHeight="false" outlineLevel="0" collapsed="false">
      <c r="A14828" s="453" t="n">
        <v>1031</v>
      </c>
      <c r="B14828" s="454" t="s">
        <v>15440</v>
      </c>
      <c r="C14828" s="453" t="s">
        <v>102</v>
      </c>
      <c r="D14828" s="455" t="n">
        <v>15.09</v>
      </c>
      <c r="E14828" s="453" t="s">
        <v>10866</v>
      </c>
    </row>
    <row r="14829" customFormat="false" ht="19.5" hidden="false" customHeight="false" outlineLevel="0" collapsed="false">
      <c r="A14829" s="453" t="n">
        <v>39707</v>
      </c>
      <c r="B14829" s="454" t="s">
        <v>15441</v>
      </c>
      <c r="C14829" s="453" t="s">
        <v>501</v>
      </c>
      <c r="D14829" s="455" t="n">
        <v>5.42</v>
      </c>
      <c r="E14829" s="453" t="s">
        <v>10866</v>
      </c>
    </row>
    <row r="14830" customFormat="false" ht="19.5" hidden="false" customHeight="false" outlineLevel="0" collapsed="false">
      <c r="A14830" s="453" t="n">
        <v>39708</v>
      </c>
      <c r="B14830" s="454" t="s">
        <v>15442</v>
      </c>
      <c r="C14830" s="453" t="s">
        <v>501</v>
      </c>
      <c r="D14830" s="455" t="n">
        <v>5.26</v>
      </c>
      <c r="E14830" s="453" t="s">
        <v>10866</v>
      </c>
    </row>
    <row r="14831" customFormat="false" ht="19.5" hidden="false" customHeight="false" outlineLevel="0" collapsed="false">
      <c r="A14831" s="453" t="n">
        <v>39710</v>
      </c>
      <c r="B14831" s="454" t="s">
        <v>15443</v>
      </c>
      <c r="C14831" s="453" t="s">
        <v>501</v>
      </c>
      <c r="D14831" s="455" t="n">
        <v>3.7</v>
      </c>
      <c r="E14831" s="453" t="s">
        <v>10866</v>
      </c>
    </row>
    <row r="14832" customFormat="false" ht="19.5" hidden="false" customHeight="false" outlineLevel="0" collapsed="false">
      <c r="A14832" s="453" t="n">
        <v>39709</v>
      </c>
      <c r="B14832" s="454" t="s">
        <v>15444</v>
      </c>
      <c r="C14832" s="453" t="s">
        <v>501</v>
      </c>
      <c r="D14832" s="455" t="n">
        <v>5.13</v>
      </c>
      <c r="E14832" s="453" t="s">
        <v>10866</v>
      </c>
    </row>
    <row r="14833" customFormat="false" ht="19.5" hidden="false" customHeight="false" outlineLevel="0" collapsed="false">
      <c r="A14833" s="453" t="n">
        <v>39711</v>
      </c>
      <c r="B14833" s="454" t="s">
        <v>15445</v>
      </c>
      <c r="C14833" s="453" t="s">
        <v>501</v>
      </c>
      <c r="D14833" s="455" t="n">
        <v>5.76</v>
      </c>
      <c r="E14833" s="453" t="s">
        <v>10866</v>
      </c>
    </row>
    <row r="14834" customFormat="false" ht="19.5" hidden="false" customHeight="false" outlineLevel="0" collapsed="false">
      <c r="A14834" s="453" t="n">
        <v>39714</v>
      </c>
      <c r="B14834" s="454" t="s">
        <v>15446</v>
      </c>
      <c r="C14834" s="453" t="s">
        <v>501</v>
      </c>
      <c r="D14834" s="455" t="n">
        <v>3.66</v>
      </c>
      <c r="E14834" s="453" t="s">
        <v>10866</v>
      </c>
    </row>
    <row r="14835" customFormat="false" ht="19.5" hidden="false" customHeight="false" outlineLevel="0" collapsed="false">
      <c r="A14835" s="453" t="n">
        <v>39712</v>
      </c>
      <c r="B14835" s="454" t="s">
        <v>15447</v>
      </c>
      <c r="C14835" s="453" t="s">
        <v>501</v>
      </c>
      <c r="D14835" s="455" t="n">
        <v>2.02</v>
      </c>
      <c r="E14835" s="453" t="s">
        <v>482</v>
      </c>
    </row>
    <row r="14836" customFormat="false" ht="19.5" hidden="false" customHeight="false" outlineLevel="0" collapsed="false">
      <c r="A14836" s="453" t="n">
        <v>39713</v>
      </c>
      <c r="B14836" s="454" t="s">
        <v>15448</v>
      </c>
      <c r="C14836" s="453" t="s">
        <v>501</v>
      </c>
      <c r="D14836" s="455" t="n">
        <v>1.59</v>
      </c>
      <c r="E14836" s="453" t="s">
        <v>10866</v>
      </c>
    </row>
    <row r="14837" customFormat="false" ht="19.5" hidden="false" customHeight="false" outlineLevel="0" collapsed="false">
      <c r="A14837" s="453" t="n">
        <v>39715</v>
      </c>
      <c r="B14837" s="454" t="s">
        <v>15449</v>
      </c>
      <c r="C14837" s="453" t="s">
        <v>501</v>
      </c>
      <c r="D14837" s="455" t="n">
        <v>2.6</v>
      </c>
      <c r="E14837" s="453" t="s">
        <v>10866</v>
      </c>
    </row>
    <row r="14838" customFormat="false" ht="19.5" hidden="false" customHeight="false" outlineLevel="0" collapsed="false">
      <c r="A14838" s="453" t="n">
        <v>39716</v>
      </c>
      <c r="B14838" s="454" t="s">
        <v>15450</v>
      </c>
      <c r="C14838" s="453" t="s">
        <v>501</v>
      </c>
      <c r="D14838" s="455" t="n">
        <v>1.97</v>
      </c>
      <c r="E14838" s="453" t="s">
        <v>10866</v>
      </c>
    </row>
    <row r="14839" customFormat="false" ht="19.5" hidden="false" customHeight="false" outlineLevel="0" collapsed="false">
      <c r="A14839" s="453" t="n">
        <v>39718</v>
      </c>
      <c r="B14839" s="454" t="s">
        <v>15451</v>
      </c>
      <c r="C14839" s="453" t="s">
        <v>501</v>
      </c>
      <c r="D14839" s="455" t="n">
        <v>3.36</v>
      </c>
      <c r="E14839" s="453" t="s">
        <v>10866</v>
      </c>
    </row>
    <row r="14840" customFormat="false" ht="19.5" hidden="false" customHeight="false" outlineLevel="0" collapsed="false">
      <c r="A14840" s="453" t="n">
        <v>9813</v>
      </c>
      <c r="B14840" s="454" t="s">
        <v>15452</v>
      </c>
      <c r="C14840" s="453" t="s">
        <v>501</v>
      </c>
      <c r="D14840" s="455" t="n">
        <v>6.42</v>
      </c>
      <c r="E14840" s="453" t="s">
        <v>482</v>
      </c>
    </row>
    <row r="14841" customFormat="false" ht="19.5" hidden="false" customHeight="false" outlineLevel="0" collapsed="false">
      <c r="A14841" s="453" t="n">
        <v>9815</v>
      </c>
      <c r="B14841" s="454" t="s">
        <v>15453</v>
      </c>
      <c r="C14841" s="453" t="s">
        <v>501</v>
      </c>
      <c r="D14841" s="455" t="n">
        <v>12.68</v>
      </c>
      <c r="E14841" s="453" t="s">
        <v>10866</v>
      </c>
    </row>
    <row r="14842" customFormat="false" ht="19.5" hidden="false" customHeight="false" outlineLevel="0" collapsed="false">
      <c r="A14842" s="453" t="n">
        <v>44543</v>
      </c>
      <c r="B14842" s="454" t="s">
        <v>15454</v>
      </c>
      <c r="C14842" s="453" t="s">
        <v>501</v>
      </c>
      <c r="D14842" s="455" t="n">
        <v>6308.72</v>
      </c>
      <c r="E14842" s="453" t="s">
        <v>10866</v>
      </c>
    </row>
    <row r="14843" customFormat="false" ht="19.5" hidden="false" customHeight="false" outlineLevel="0" collapsed="false">
      <c r="A14843" s="453" t="n">
        <v>44526</v>
      </c>
      <c r="B14843" s="454" t="s">
        <v>15455</v>
      </c>
      <c r="C14843" s="453" t="s">
        <v>501</v>
      </c>
      <c r="D14843" s="455" t="n">
        <v>154.62</v>
      </c>
      <c r="E14843" s="453" t="s">
        <v>10866</v>
      </c>
    </row>
    <row r="14844" customFormat="false" ht="19.5" hidden="false" customHeight="false" outlineLevel="0" collapsed="false">
      <c r="A14844" s="453" t="n">
        <v>44545</v>
      </c>
      <c r="B14844" s="454" t="s">
        <v>15456</v>
      </c>
      <c r="C14844" s="453" t="s">
        <v>501</v>
      </c>
      <c r="D14844" s="455" t="n">
        <v>331.89</v>
      </c>
      <c r="E14844" s="453" t="s">
        <v>10866</v>
      </c>
    </row>
    <row r="14845" customFormat="false" ht="19.5" hidden="false" customHeight="false" outlineLevel="0" collapsed="false">
      <c r="A14845" s="453" t="n">
        <v>44525</v>
      </c>
      <c r="B14845" s="454" t="s">
        <v>15457</v>
      </c>
      <c r="C14845" s="453" t="s">
        <v>501</v>
      </c>
      <c r="D14845" s="455" t="n">
        <v>5721.97</v>
      </c>
      <c r="E14845" s="453" t="s">
        <v>10866</v>
      </c>
    </row>
    <row r="14846" customFormat="false" ht="19.5" hidden="false" customHeight="false" outlineLevel="0" collapsed="false">
      <c r="A14846" s="453" t="n">
        <v>44547</v>
      </c>
      <c r="B14846" s="454" t="s">
        <v>15458</v>
      </c>
      <c r="C14846" s="453" t="s">
        <v>501</v>
      </c>
      <c r="D14846" s="455" t="n">
        <v>517.37</v>
      </c>
      <c r="E14846" s="453" t="s">
        <v>10866</v>
      </c>
    </row>
    <row r="14847" customFormat="false" ht="19.5" hidden="false" customHeight="false" outlineLevel="0" collapsed="false">
      <c r="A14847" s="453" t="n">
        <v>44519</v>
      </c>
      <c r="B14847" s="454" t="s">
        <v>15459</v>
      </c>
      <c r="C14847" s="453" t="s">
        <v>501</v>
      </c>
      <c r="D14847" s="455" t="n">
        <v>1267.7</v>
      </c>
      <c r="E14847" s="453" t="s">
        <v>10866</v>
      </c>
    </row>
    <row r="14848" customFormat="false" ht="19.5" hidden="false" customHeight="false" outlineLevel="0" collapsed="false">
      <c r="A14848" s="453" t="n">
        <v>44520</v>
      </c>
      <c r="B14848" s="454" t="s">
        <v>15460</v>
      </c>
      <c r="C14848" s="453" t="s">
        <v>501</v>
      </c>
      <c r="D14848" s="455" t="n">
        <v>2041.81</v>
      </c>
      <c r="E14848" s="453" t="s">
        <v>10866</v>
      </c>
    </row>
    <row r="14849" customFormat="false" ht="19.5" hidden="false" customHeight="false" outlineLevel="0" collapsed="false">
      <c r="A14849" s="453" t="n">
        <v>44521</v>
      </c>
      <c r="B14849" s="454" t="s">
        <v>15461</v>
      </c>
      <c r="C14849" s="453" t="s">
        <v>501</v>
      </c>
      <c r="D14849" s="455" t="n">
        <v>32.94</v>
      </c>
      <c r="E14849" s="453" t="s">
        <v>10866</v>
      </c>
    </row>
    <row r="14850" customFormat="false" ht="19.5" hidden="false" customHeight="false" outlineLevel="0" collapsed="false">
      <c r="A14850" s="453" t="n">
        <v>44522</v>
      </c>
      <c r="B14850" s="454" t="s">
        <v>15462</v>
      </c>
      <c r="C14850" s="453" t="s">
        <v>501</v>
      </c>
      <c r="D14850" s="455" t="n">
        <v>3584.66</v>
      </c>
      <c r="E14850" s="453" t="s">
        <v>10866</v>
      </c>
    </row>
    <row r="14851" customFormat="false" ht="19.5" hidden="false" customHeight="false" outlineLevel="0" collapsed="false">
      <c r="A14851" s="453" t="n">
        <v>44523</v>
      </c>
      <c r="B14851" s="454" t="s">
        <v>15463</v>
      </c>
      <c r="C14851" s="453" t="s">
        <v>501</v>
      </c>
      <c r="D14851" s="455" t="n">
        <v>5331.39</v>
      </c>
      <c r="E14851" s="453" t="s">
        <v>10866</v>
      </c>
    </row>
    <row r="14852" customFormat="false" ht="19.5" hidden="false" customHeight="false" outlineLevel="0" collapsed="false">
      <c r="A14852" s="453" t="n">
        <v>44527</v>
      </c>
      <c r="B14852" s="454" t="s">
        <v>15464</v>
      </c>
      <c r="C14852" s="453" t="s">
        <v>501</v>
      </c>
      <c r="D14852" s="455" t="n">
        <v>2673.56</v>
      </c>
      <c r="E14852" s="453" t="s">
        <v>10866</v>
      </c>
    </row>
    <row r="14853" customFormat="false" ht="19.5" hidden="false" customHeight="false" outlineLevel="0" collapsed="false">
      <c r="A14853" s="453" t="n">
        <v>44524</v>
      </c>
      <c r="B14853" s="454" t="s">
        <v>15465</v>
      </c>
      <c r="C14853" s="453" t="s">
        <v>501</v>
      </c>
      <c r="D14853" s="455" t="n">
        <v>73.67</v>
      </c>
      <c r="E14853" s="453" t="s">
        <v>10866</v>
      </c>
    </row>
    <row r="14854" customFormat="false" ht="19.5" hidden="false" customHeight="false" outlineLevel="0" collapsed="false">
      <c r="A14854" s="453" t="n">
        <v>44542</v>
      </c>
      <c r="B14854" s="454" t="s">
        <v>15466</v>
      </c>
      <c r="C14854" s="453" t="s">
        <v>501</v>
      </c>
      <c r="D14854" s="455" t="n">
        <v>3488.1</v>
      </c>
      <c r="E14854" s="453" t="s">
        <v>10866</v>
      </c>
    </row>
    <row r="14855" customFormat="false" ht="19.5" hidden="false" customHeight="false" outlineLevel="0" collapsed="false">
      <c r="A14855" s="453" t="n">
        <v>9877</v>
      </c>
      <c r="B14855" s="454" t="s">
        <v>15467</v>
      </c>
      <c r="C14855" s="453" t="s">
        <v>501</v>
      </c>
      <c r="D14855" s="455" t="n">
        <v>147.78</v>
      </c>
      <c r="E14855" s="453" t="s">
        <v>10866</v>
      </c>
    </row>
    <row r="14856" customFormat="false" ht="19.5" hidden="false" customHeight="false" outlineLevel="0" collapsed="false">
      <c r="A14856" s="453" t="n">
        <v>9878</v>
      </c>
      <c r="B14856" s="454" t="s">
        <v>15468</v>
      </c>
      <c r="C14856" s="453" t="s">
        <v>501</v>
      </c>
      <c r="D14856" s="455" t="n">
        <v>181.93</v>
      </c>
      <c r="E14856" s="453" t="s">
        <v>10866</v>
      </c>
    </row>
    <row r="14857" customFormat="false" ht="19.5" hidden="false" customHeight="false" outlineLevel="0" collapsed="false">
      <c r="A14857" s="453" t="n">
        <v>41986</v>
      </c>
      <c r="B14857" s="454" t="s">
        <v>15469</v>
      </c>
      <c r="C14857" s="453" t="s">
        <v>501</v>
      </c>
      <c r="D14857" s="455" t="n">
        <v>2963.28</v>
      </c>
      <c r="E14857" s="453" t="s">
        <v>10866</v>
      </c>
    </row>
    <row r="14858" customFormat="false" ht="19.5" hidden="false" customHeight="false" outlineLevel="0" collapsed="false">
      <c r="A14858" s="453" t="n">
        <v>43422</v>
      </c>
      <c r="B14858" s="454" t="s">
        <v>15470</v>
      </c>
      <c r="C14858" s="453" t="s">
        <v>501</v>
      </c>
      <c r="D14858" s="455" t="n">
        <v>3634.17</v>
      </c>
      <c r="E14858" s="453" t="s">
        <v>10866</v>
      </c>
    </row>
    <row r="14859" customFormat="false" ht="19.5" hidden="false" customHeight="false" outlineLevel="0" collapsed="false">
      <c r="A14859" s="453" t="n">
        <v>41987</v>
      </c>
      <c r="B14859" s="454" t="s">
        <v>15471</v>
      </c>
      <c r="C14859" s="453" t="s">
        <v>501</v>
      </c>
      <c r="D14859" s="455" t="n">
        <v>4212.3</v>
      </c>
      <c r="E14859" s="453" t="s">
        <v>10866</v>
      </c>
    </row>
    <row r="14860" customFormat="false" ht="19.5" hidden="false" customHeight="false" outlineLevel="0" collapsed="false">
      <c r="A14860" s="453" t="n">
        <v>41988</v>
      </c>
      <c r="B14860" s="454" t="s">
        <v>15472</v>
      </c>
      <c r="C14860" s="453" t="s">
        <v>501</v>
      </c>
      <c r="D14860" s="455" t="n">
        <v>5563.85</v>
      </c>
      <c r="E14860" s="453" t="s">
        <v>10866</v>
      </c>
    </row>
    <row r="14861" customFormat="false" ht="19.5" hidden="false" customHeight="false" outlineLevel="0" collapsed="false">
      <c r="A14861" s="453" t="n">
        <v>41697</v>
      </c>
      <c r="B14861" s="454" t="s">
        <v>15473</v>
      </c>
      <c r="C14861" s="453" t="s">
        <v>501</v>
      </c>
      <c r="D14861" s="455" t="n">
        <v>986.17</v>
      </c>
      <c r="E14861" s="453" t="s">
        <v>10866</v>
      </c>
    </row>
    <row r="14862" customFormat="false" ht="19.5" hidden="false" customHeight="false" outlineLevel="0" collapsed="false">
      <c r="A14862" s="453" t="n">
        <v>41985</v>
      </c>
      <c r="B14862" s="454" t="s">
        <v>15474</v>
      </c>
      <c r="C14862" s="453" t="s">
        <v>501</v>
      </c>
      <c r="D14862" s="455" t="n">
        <v>1373.48</v>
      </c>
      <c r="E14862" s="453" t="s">
        <v>10866</v>
      </c>
    </row>
    <row r="14863" customFormat="false" ht="19.5" hidden="false" customHeight="false" outlineLevel="0" collapsed="false">
      <c r="A14863" s="453" t="n">
        <v>41699</v>
      </c>
      <c r="B14863" s="454" t="s">
        <v>15475</v>
      </c>
      <c r="C14863" s="453" t="s">
        <v>501</v>
      </c>
      <c r="D14863" s="455" t="n">
        <v>1955.76</v>
      </c>
      <c r="E14863" s="453" t="s">
        <v>10866</v>
      </c>
    </row>
    <row r="14864" customFormat="false" ht="19.5" hidden="false" customHeight="false" outlineLevel="0" collapsed="false">
      <c r="A14864" s="453" t="n">
        <v>38053</v>
      </c>
      <c r="B14864" s="454" t="s">
        <v>15476</v>
      </c>
      <c r="C14864" s="453" t="s">
        <v>501</v>
      </c>
      <c r="E14864" s="453" t="s">
        <v>10866</v>
      </c>
    </row>
    <row r="14865" customFormat="false" ht="19.5" hidden="false" customHeight="false" outlineLevel="0" collapsed="false">
      <c r="A14865" s="453" t="n">
        <v>38054</v>
      </c>
      <c r="B14865" s="454" t="s">
        <v>15477</v>
      </c>
      <c r="C14865" s="453" t="s">
        <v>501</v>
      </c>
      <c r="E14865" s="453" t="s">
        <v>10866</v>
      </c>
    </row>
    <row r="14866" customFormat="false" ht="19.5" hidden="false" customHeight="false" outlineLevel="0" collapsed="false">
      <c r="A14866" s="453" t="n">
        <v>38052</v>
      </c>
      <c r="B14866" s="454" t="s">
        <v>15478</v>
      </c>
      <c r="C14866" s="453" t="s">
        <v>501</v>
      </c>
      <c r="E14866" s="453" t="s">
        <v>482</v>
      </c>
    </row>
    <row r="14867" customFormat="false" ht="19.5" hidden="false" customHeight="false" outlineLevel="0" collapsed="false">
      <c r="A14867" s="453" t="n">
        <v>38051</v>
      </c>
      <c r="B14867" s="454" t="s">
        <v>15479</v>
      </c>
      <c r="C14867" s="453" t="s">
        <v>501</v>
      </c>
      <c r="E14867" s="453" t="s">
        <v>10866</v>
      </c>
    </row>
    <row r="14868" customFormat="false" ht="19.5" hidden="false" customHeight="false" outlineLevel="0" collapsed="false">
      <c r="A14868" s="453" t="n">
        <v>38787</v>
      </c>
      <c r="B14868" s="454" t="s">
        <v>15480</v>
      </c>
      <c r="C14868" s="453" t="s">
        <v>501</v>
      </c>
      <c r="D14868" s="455" t="n">
        <v>7.49</v>
      </c>
      <c r="E14868" s="453" t="s">
        <v>482</v>
      </c>
    </row>
    <row r="14869" customFormat="false" ht="19.5" hidden="false" customHeight="false" outlineLevel="0" collapsed="false">
      <c r="A14869" s="453" t="n">
        <v>38825</v>
      </c>
      <c r="B14869" s="454" t="s">
        <v>15481</v>
      </c>
      <c r="C14869" s="453" t="s">
        <v>501</v>
      </c>
      <c r="D14869" s="455" t="n">
        <v>9.68</v>
      </c>
      <c r="E14869" s="453" t="s">
        <v>10866</v>
      </c>
    </row>
    <row r="14870" customFormat="false" ht="19.5" hidden="false" customHeight="false" outlineLevel="0" collapsed="false">
      <c r="A14870" s="453" t="n">
        <v>38826</v>
      </c>
      <c r="B14870" s="454" t="s">
        <v>15482</v>
      </c>
      <c r="C14870" s="453" t="s">
        <v>501</v>
      </c>
      <c r="D14870" s="455" t="n">
        <v>13.77</v>
      </c>
      <c r="E14870" s="453" t="s">
        <v>10866</v>
      </c>
    </row>
    <row r="14871" customFormat="false" ht="19.5" hidden="false" customHeight="false" outlineLevel="0" collapsed="false">
      <c r="A14871" s="453" t="n">
        <v>38827</v>
      </c>
      <c r="B14871" s="454" t="s">
        <v>15483</v>
      </c>
      <c r="C14871" s="453" t="s">
        <v>501</v>
      </c>
      <c r="D14871" s="455" t="n">
        <v>22.52</v>
      </c>
      <c r="E14871" s="453" t="s">
        <v>10866</v>
      </c>
    </row>
    <row r="14872" customFormat="false" ht="19.5" hidden="false" customHeight="false" outlineLevel="0" collapsed="false">
      <c r="A14872" s="453" t="n">
        <v>38828</v>
      </c>
      <c r="B14872" s="454" t="s">
        <v>15484</v>
      </c>
      <c r="C14872" s="453" t="s">
        <v>501</v>
      </c>
      <c r="D14872" s="455" t="n">
        <v>14.43</v>
      </c>
      <c r="E14872" s="453" t="s">
        <v>10866</v>
      </c>
    </row>
    <row r="14873" customFormat="false" ht="19.5" hidden="false" customHeight="false" outlineLevel="0" collapsed="false">
      <c r="A14873" s="453" t="n">
        <v>38829</v>
      </c>
      <c r="B14873" s="454" t="s">
        <v>15485</v>
      </c>
      <c r="C14873" s="453" t="s">
        <v>501</v>
      </c>
      <c r="D14873" s="455" t="n">
        <v>23.63</v>
      </c>
      <c r="E14873" s="453" t="s">
        <v>10866</v>
      </c>
    </row>
    <row r="14874" customFormat="false" ht="19.5" hidden="false" customHeight="false" outlineLevel="0" collapsed="false">
      <c r="A14874" s="453" t="n">
        <v>38830</v>
      </c>
      <c r="B14874" s="454" t="s">
        <v>15486</v>
      </c>
      <c r="C14874" s="453" t="s">
        <v>501</v>
      </c>
      <c r="D14874" s="455" t="n">
        <v>32.72</v>
      </c>
      <c r="E14874" s="453" t="s">
        <v>10866</v>
      </c>
    </row>
    <row r="14875" customFormat="false" ht="19.5" hidden="false" customHeight="false" outlineLevel="0" collapsed="false">
      <c r="A14875" s="453" t="n">
        <v>38831</v>
      </c>
      <c r="B14875" s="454" t="s">
        <v>15487</v>
      </c>
      <c r="C14875" s="453" t="s">
        <v>501</v>
      </c>
      <c r="D14875" s="455" t="n">
        <v>45.63</v>
      </c>
      <c r="E14875" s="453" t="s">
        <v>10866</v>
      </c>
    </row>
    <row r="14876" customFormat="false" ht="19.5" hidden="false" customHeight="false" outlineLevel="0" collapsed="false">
      <c r="A14876" s="453" t="n">
        <v>36274</v>
      </c>
      <c r="B14876" s="454" t="s">
        <v>15488</v>
      </c>
      <c r="C14876" s="453" t="s">
        <v>501</v>
      </c>
      <c r="D14876" s="455" t="n">
        <v>9.64</v>
      </c>
      <c r="E14876" s="453" t="s">
        <v>482</v>
      </c>
    </row>
    <row r="14877" customFormat="false" ht="19.5" hidden="false" customHeight="false" outlineLevel="0" collapsed="false">
      <c r="A14877" s="453" t="n">
        <v>36278</v>
      </c>
      <c r="B14877" s="454" t="s">
        <v>15489</v>
      </c>
      <c r="C14877" s="453" t="s">
        <v>501</v>
      </c>
      <c r="D14877" s="455" t="n">
        <v>13.07</v>
      </c>
      <c r="E14877" s="453" t="s">
        <v>10866</v>
      </c>
    </row>
    <row r="14878" customFormat="false" ht="19.5" hidden="false" customHeight="false" outlineLevel="0" collapsed="false">
      <c r="A14878" s="453" t="n">
        <v>38977</v>
      </c>
      <c r="B14878" s="454" t="s">
        <v>15490</v>
      </c>
      <c r="C14878" s="453" t="s">
        <v>501</v>
      </c>
      <c r="D14878" s="455" t="n">
        <v>127.89</v>
      </c>
      <c r="E14878" s="453" t="s">
        <v>10866</v>
      </c>
    </row>
    <row r="14879" customFormat="false" ht="19.5" hidden="false" customHeight="false" outlineLevel="0" collapsed="false">
      <c r="A14879" s="453" t="n">
        <v>38971</v>
      </c>
      <c r="B14879" s="454" t="s">
        <v>15491</v>
      </c>
      <c r="C14879" s="453" t="s">
        <v>501</v>
      </c>
      <c r="D14879" s="455" t="n">
        <v>10.73</v>
      </c>
      <c r="E14879" s="453" t="s">
        <v>10866</v>
      </c>
    </row>
    <row r="14880" customFormat="false" ht="19.5" hidden="false" customHeight="false" outlineLevel="0" collapsed="false">
      <c r="A14880" s="453" t="n">
        <v>38972</v>
      </c>
      <c r="B14880" s="454" t="s">
        <v>15492</v>
      </c>
      <c r="C14880" s="453" t="s">
        <v>501</v>
      </c>
      <c r="D14880" s="455" t="n">
        <v>14.47</v>
      </c>
      <c r="E14880" s="453" t="s">
        <v>10866</v>
      </c>
    </row>
    <row r="14881" customFormat="false" ht="19.5" hidden="false" customHeight="false" outlineLevel="0" collapsed="false">
      <c r="A14881" s="453" t="n">
        <v>38973</v>
      </c>
      <c r="B14881" s="454" t="s">
        <v>15493</v>
      </c>
      <c r="C14881" s="453" t="s">
        <v>501</v>
      </c>
      <c r="D14881" s="455" t="n">
        <v>23.91</v>
      </c>
      <c r="E14881" s="453" t="s">
        <v>10866</v>
      </c>
    </row>
    <row r="14882" customFormat="false" ht="19.5" hidden="false" customHeight="false" outlineLevel="0" collapsed="false">
      <c r="A14882" s="453" t="n">
        <v>38974</v>
      </c>
      <c r="B14882" s="454" t="s">
        <v>15494</v>
      </c>
      <c r="C14882" s="453" t="s">
        <v>501</v>
      </c>
      <c r="D14882" s="455" t="n">
        <v>38.83</v>
      </c>
      <c r="E14882" s="453" t="s">
        <v>10866</v>
      </c>
    </row>
    <row r="14883" customFormat="false" ht="19.5" hidden="false" customHeight="false" outlineLevel="0" collapsed="false">
      <c r="A14883" s="453" t="n">
        <v>38975</v>
      </c>
      <c r="B14883" s="454" t="s">
        <v>15495</v>
      </c>
      <c r="C14883" s="453" t="s">
        <v>501</v>
      </c>
      <c r="D14883" s="455" t="n">
        <v>49.79</v>
      </c>
      <c r="E14883" s="453" t="s">
        <v>10866</v>
      </c>
    </row>
    <row r="14884" customFormat="false" ht="19.5" hidden="false" customHeight="false" outlineLevel="0" collapsed="false">
      <c r="A14884" s="453" t="n">
        <v>38976</v>
      </c>
      <c r="B14884" s="454" t="s">
        <v>15496</v>
      </c>
      <c r="C14884" s="453" t="s">
        <v>501</v>
      </c>
      <c r="D14884" s="455" t="n">
        <v>85.59</v>
      </c>
      <c r="E14884" s="453" t="s">
        <v>10866</v>
      </c>
    </row>
    <row r="14885" customFormat="false" ht="19.5" hidden="false" customHeight="false" outlineLevel="0" collapsed="false">
      <c r="A14885" s="453" t="n">
        <v>44176</v>
      </c>
      <c r="B14885" s="454" t="s">
        <v>15497</v>
      </c>
      <c r="C14885" s="453" t="s">
        <v>501</v>
      </c>
      <c r="D14885" s="455" t="n">
        <v>19.67</v>
      </c>
      <c r="E14885" s="453" t="s">
        <v>10866</v>
      </c>
    </row>
    <row r="14886" customFormat="false" ht="19.5" hidden="false" customHeight="false" outlineLevel="0" collapsed="false">
      <c r="A14886" s="453" t="n">
        <v>38986</v>
      </c>
      <c r="B14886" s="454" t="s">
        <v>15498</v>
      </c>
      <c r="C14886" s="453" t="s">
        <v>501</v>
      </c>
      <c r="D14886" s="455" t="n">
        <v>258.38</v>
      </c>
      <c r="E14886" s="453" t="s">
        <v>10866</v>
      </c>
    </row>
    <row r="14887" customFormat="false" ht="19.5" hidden="false" customHeight="false" outlineLevel="0" collapsed="false">
      <c r="A14887" s="453" t="n">
        <v>38978</v>
      </c>
      <c r="B14887" s="454" t="s">
        <v>15499</v>
      </c>
      <c r="C14887" s="453" t="s">
        <v>501</v>
      </c>
      <c r="D14887" s="455" t="n">
        <v>10.6</v>
      </c>
      <c r="E14887" s="453" t="s">
        <v>10866</v>
      </c>
    </row>
    <row r="14888" customFormat="false" ht="19.5" hidden="false" customHeight="false" outlineLevel="0" collapsed="false">
      <c r="A14888" s="453" t="n">
        <v>38979</v>
      </c>
      <c r="B14888" s="454" t="s">
        <v>15500</v>
      </c>
      <c r="C14888" s="453" t="s">
        <v>501</v>
      </c>
      <c r="D14888" s="455" t="n">
        <v>14.65</v>
      </c>
      <c r="E14888" s="453" t="s">
        <v>10866</v>
      </c>
    </row>
    <row r="14889" customFormat="false" ht="19.5" hidden="false" customHeight="false" outlineLevel="0" collapsed="false">
      <c r="A14889" s="453" t="n">
        <v>38980</v>
      </c>
      <c r="B14889" s="454" t="s">
        <v>15501</v>
      </c>
      <c r="C14889" s="453" t="s">
        <v>501</v>
      </c>
      <c r="D14889" s="455" t="n">
        <v>19.61</v>
      </c>
      <c r="E14889" s="453" t="s">
        <v>10866</v>
      </c>
    </row>
    <row r="14890" customFormat="false" ht="19.5" hidden="false" customHeight="false" outlineLevel="0" collapsed="false">
      <c r="A14890" s="453" t="n">
        <v>38981</v>
      </c>
      <c r="B14890" s="454" t="s">
        <v>15502</v>
      </c>
      <c r="C14890" s="453" t="s">
        <v>501</v>
      </c>
      <c r="D14890" s="455" t="n">
        <v>28.3</v>
      </c>
      <c r="E14890" s="453" t="s">
        <v>10866</v>
      </c>
    </row>
    <row r="14891" customFormat="false" ht="19.5" hidden="false" customHeight="false" outlineLevel="0" collapsed="false">
      <c r="A14891" s="453" t="n">
        <v>38982</v>
      </c>
      <c r="B14891" s="454" t="s">
        <v>15503</v>
      </c>
      <c r="C14891" s="453" t="s">
        <v>501</v>
      </c>
      <c r="D14891" s="455" t="n">
        <v>44.71</v>
      </c>
      <c r="E14891" s="453" t="s">
        <v>10866</v>
      </c>
    </row>
    <row r="14892" customFormat="false" ht="19.5" hidden="false" customHeight="false" outlineLevel="0" collapsed="false">
      <c r="A14892" s="453" t="n">
        <v>38983</v>
      </c>
      <c r="B14892" s="454" t="s">
        <v>15504</v>
      </c>
      <c r="C14892" s="453" t="s">
        <v>501</v>
      </c>
      <c r="D14892" s="455" t="n">
        <v>78.67</v>
      </c>
      <c r="E14892" s="453" t="s">
        <v>10866</v>
      </c>
    </row>
    <row r="14893" customFormat="false" ht="19.5" hidden="false" customHeight="false" outlineLevel="0" collapsed="false">
      <c r="A14893" s="453" t="n">
        <v>38984</v>
      </c>
      <c r="B14893" s="454" t="s">
        <v>15505</v>
      </c>
      <c r="C14893" s="453" t="s">
        <v>501</v>
      </c>
      <c r="D14893" s="455" t="n">
        <v>108.15</v>
      </c>
      <c r="E14893" s="453" t="s">
        <v>10866</v>
      </c>
    </row>
    <row r="14894" customFormat="false" ht="19.5" hidden="false" customHeight="false" outlineLevel="0" collapsed="false">
      <c r="A14894" s="453" t="n">
        <v>38985</v>
      </c>
      <c r="B14894" s="454" t="s">
        <v>15506</v>
      </c>
      <c r="C14894" s="453" t="s">
        <v>501</v>
      </c>
      <c r="D14894" s="455" t="n">
        <v>185.94</v>
      </c>
      <c r="E14894" s="453" t="s">
        <v>10866</v>
      </c>
    </row>
    <row r="14895" customFormat="false" ht="19.5" hidden="false" customHeight="false" outlineLevel="0" collapsed="false">
      <c r="A14895" s="453" t="n">
        <v>38032</v>
      </c>
      <c r="B14895" s="454" t="s">
        <v>15507</v>
      </c>
      <c r="C14895" s="453" t="s">
        <v>501</v>
      </c>
      <c r="D14895" s="455" t="n">
        <v>70.37</v>
      </c>
      <c r="E14895" s="453" t="s">
        <v>10866</v>
      </c>
    </row>
    <row r="14896" customFormat="false" ht="19.5" hidden="false" customHeight="false" outlineLevel="0" collapsed="false">
      <c r="A14896" s="453" t="n">
        <v>38033</v>
      </c>
      <c r="B14896" s="454" t="s">
        <v>15508</v>
      </c>
      <c r="C14896" s="453" t="s">
        <v>501</v>
      </c>
      <c r="D14896" s="455" t="n">
        <v>119.63</v>
      </c>
      <c r="E14896" s="453" t="s">
        <v>10866</v>
      </c>
    </row>
    <row r="14897" customFormat="false" ht="19.5" hidden="false" customHeight="false" outlineLevel="0" collapsed="false">
      <c r="A14897" s="453" t="n">
        <v>38034</v>
      </c>
      <c r="B14897" s="454" t="s">
        <v>15509</v>
      </c>
      <c r="C14897" s="453" t="s">
        <v>501</v>
      </c>
      <c r="D14897" s="455" t="n">
        <v>187.4</v>
      </c>
      <c r="E14897" s="453" t="s">
        <v>10866</v>
      </c>
    </row>
    <row r="14898" customFormat="false" ht="19.5" hidden="false" customHeight="false" outlineLevel="0" collapsed="false">
      <c r="A14898" s="453" t="n">
        <v>38035</v>
      </c>
      <c r="B14898" s="454" t="s">
        <v>15510</v>
      </c>
      <c r="C14898" s="453" t="s">
        <v>501</v>
      </c>
      <c r="D14898" s="455" t="n">
        <v>275.68</v>
      </c>
      <c r="E14898" s="453" t="s">
        <v>10866</v>
      </c>
    </row>
    <row r="14899" customFormat="false" ht="19.5" hidden="false" customHeight="false" outlineLevel="0" collapsed="false">
      <c r="A14899" s="453" t="n">
        <v>38036</v>
      </c>
      <c r="B14899" s="454" t="s">
        <v>15511</v>
      </c>
      <c r="C14899" s="453" t="s">
        <v>501</v>
      </c>
      <c r="D14899" s="455" t="n">
        <v>371.38</v>
      </c>
      <c r="E14899" s="453" t="s">
        <v>10866</v>
      </c>
    </row>
    <row r="14900" customFormat="false" ht="19.5" hidden="false" customHeight="false" outlineLevel="0" collapsed="false">
      <c r="A14900" s="453" t="n">
        <v>38037</v>
      </c>
      <c r="B14900" s="454" t="s">
        <v>15512</v>
      </c>
      <c r="C14900" s="453" t="s">
        <v>501</v>
      </c>
      <c r="D14900" s="455" t="n">
        <v>490.55</v>
      </c>
      <c r="E14900" s="453" t="s">
        <v>10866</v>
      </c>
    </row>
    <row r="14901" customFormat="false" ht="19.5" hidden="false" customHeight="false" outlineLevel="0" collapsed="false">
      <c r="A14901" s="453" t="n">
        <v>9850</v>
      </c>
      <c r="B14901" s="454" t="s">
        <v>15513</v>
      </c>
      <c r="C14901" s="453" t="s">
        <v>501</v>
      </c>
      <c r="E14901" s="453" t="s">
        <v>482</v>
      </c>
    </row>
    <row r="14902" customFormat="false" ht="19.5" hidden="false" customHeight="false" outlineLevel="0" collapsed="false">
      <c r="A14902" s="453" t="n">
        <v>9853</v>
      </c>
      <c r="B14902" s="454" t="s">
        <v>15514</v>
      </c>
      <c r="C14902" s="453" t="s">
        <v>501</v>
      </c>
      <c r="E14902" s="453" t="s">
        <v>10866</v>
      </c>
    </row>
    <row r="14903" customFormat="false" ht="19.5" hidden="false" customHeight="false" outlineLevel="0" collapsed="false">
      <c r="A14903" s="453" t="n">
        <v>9854</v>
      </c>
      <c r="B14903" s="454" t="s">
        <v>15515</v>
      </c>
      <c r="C14903" s="453" t="s">
        <v>501</v>
      </c>
      <c r="E14903" s="453" t="s">
        <v>10866</v>
      </c>
    </row>
    <row r="14904" customFormat="false" ht="19.5" hidden="false" customHeight="false" outlineLevel="0" collapsed="false">
      <c r="A14904" s="453" t="n">
        <v>9851</v>
      </c>
      <c r="B14904" s="454" t="s">
        <v>15516</v>
      </c>
      <c r="C14904" s="453" t="s">
        <v>501</v>
      </c>
      <c r="E14904" s="453" t="s">
        <v>10866</v>
      </c>
    </row>
    <row r="14905" customFormat="false" ht="19.5" hidden="false" customHeight="false" outlineLevel="0" collapsed="false">
      <c r="A14905" s="453" t="n">
        <v>9825</v>
      </c>
      <c r="B14905" s="454" t="s">
        <v>15517</v>
      </c>
      <c r="C14905" s="453" t="s">
        <v>501</v>
      </c>
      <c r="E14905" s="453" t="s">
        <v>10866</v>
      </c>
    </row>
    <row r="14906" customFormat="false" ht="19.5" hidden="false" customHeight="false" outlineLevel="0" collapsed="false">
      <c r="A14906" s="453" t="n">
        <v>9828</v>
      </c>
      <c r="B14906" s="454" t="s">
        <v>15518</v>
      </c>
      <c r="C14906" s="453" t="s">
        <v>501</v>
      </c>
      <c r="E14906" s="453" t="s">
        <v>10866</v>
      </c>
    </row>
    <row r="14907" customFormat="false" ht="19.5" hidden="false" customHeight="false" outlineLevel="0" collapsed="false">
      <c r="A14907" s="453" t="n">
        <v>9829</v>
      </c>
      <c r="B14907" s="454" t="s">
        <v>15519</v>
      </c>
      <c r="C14907" s="453" t="s">
        <v>501</v>
      </c>
      <c r="E14907" s="453" t="s">
        <v>10866</v>
      </c>
    </row>
    <row r="14908" customFormat="false" ht="19.5" hidden="false" customHeight="false" outlineLevel="0" collapsed="false">
      <c r="A14908" s="453" t="n">
        <v>9826</v>
      </c>
      <c r="B14908" s="454" t="s">
        <v>15520</v>
      </c>
      <c r="C14908" s="453" t="s">
        <v>501</v>
      </c>
      <c r="E14908" s="453" t="s">
        <v>10866</v>
      </c>
    </row>
    <row r="14909" customFormat="false" ht="19.5" hidden="false" customHeight="false" outlineLevel="0" collapsed="false">
      <c r="A14909" s="453" t="n">
        <v>9827</v>
      </c>
      <c r="B14909" s="454" t="s">
        <v>15521</v>
      </c>
      <c r="C14909" s="453" t="s">
        <v>501</v>
      </c>
      <c r="E14909" s="453" t="s">
        <v>10866</v>
      </c>
    </row>
    <row r="14910" customFormat="false" ht="19.5" hidden="false" customHeight="false" outlineLevel="0" collapsed="false">
      <c r="A14910" s="453" t="n">
        <v>36374</v>
      </c>
      <c r="B14910" s="454" t="s">
        <v>15522</v>
      </c>
      <c r="C14910" s="453" t="s">
        <v>501</v>
      </c>
      <c r="E14910" s="453" t="s">
        <v>10866</v>
      </c>
    </row>
    <row r="14911" customFormat="false" ht="19.5" hidden="false" customHeight="false" outlineLevel="0" collapsed="false">
      <c r="A14911" s="453" t="n">
        <v>36084</v>
      </c>
      <c r="B14911" s="454" t="s">
        <v>15523</v>
      </c>
      <c r="C14911" s="453" t="s">
        <v>501</v>
      </c>
      <c r="E14911" s="453" t="s">
        <v>482</v>
      </c>
    </row>
    <row r="14912" customFormat="false" ht="19.5" hidden="false" customHeight="false" outlineLevel="0" collapsed="false">
      <c r="A14912" s="453" t="n">
        <v>36373</v>
      </c>
      <c r="B14912" s="454" t="s">
        <v>15524</v>
      </c>
      <c r="C14912" s="453" t="s">
        <v>501</v>
      </c>
      <c r="E14912" s="453" t="s">
        <v>10866</v>
      </c>
    </row>
    <row r="14913" customFormat="false" ht="19.5" hidden="false" customHeight="false" outlineLevel="0" collapsed="false">
      <c r="A14913" s="453" t="n">
        <v>36377</v>
      </c>
      <c r="B14913" s="454" t="s">
        <v>15525</v>
      </c>
      <c r="C14913" s="453" t="s">
        <v>501</v>
      </c>
      <c r="E14913" s="453" t="s">
        <v>10866</v>
      </c>
    </row>
    <row r="14914" customFormat="false" ht="19.5" hidden="false" customHeight="false" outlineLevel="0" collapsed="false">
      <c r="A14914" s="453" t="n">
        <v>36375</v>
      </c>
      <c r="B14914" s="454" t="s">
        <v>15526</v>
      </c>
      <c r="C14914" s="453" t="s">
        <v>501</v>
      </c>
      <c r="E14914" s="453" t="s">
        <v>10866</v>
      </c>
    </row>
    <row r="14915" customFormat="false" ht="19.5" hidden="false" customHeight="false" outlineLevel="0" collapsed="false">
      <c r="A14915" s="453" t="n">
        <v>36376</v>
      </c>
      <c r="B14915" s="454" t="s">
        <v>15527</v>
      </c>
      <c r="C14915" s="453" t="s">
        <v>501</v>
      </c>
      <c r="E14915" s="453" t="s">
        <v>10866</v>
      </c>
    </row>
    <row r="14916" customFormat="false" ht="19.5" hidden="false" customHeight="false" outlineLevel="0" collapsed="false">
      <c r="A14916" s="453" t="n">
        <v>36380</v>
      </c>
      <c r="B14916" s="454" t="s">
        <v>15528</v>
      </c>
      <c r="C14916" s="453" t="s">
        <v>501</v>
      </c>
      <c r="E14916" s="453" t="s">
        <v>10866</v>
      </c>
    </row>
    <row r="14917" customFormat="false" ht="19.5" hidden="false" customHeight="false" outlineLevel="0" collapsed="false">
      <c r="A14917" s="453" t="n">
        <v>36378</v>
      </c>
      <c r="B14917" s="454" t="s">
        <v>15529</v>
      </c>
      <c r="C14917" s="453" t="s">
        <v>501</v>
      </c>
      <c r="E14917" s="453" t="s">
        <v>10866</v>
      </c>
    </row>
    <row r="14918" customFormat="false" ht="19.5" hidden="false" customHeight="false" outlineLevel="0" collapsed="false">
      <c r="A14918" s="453" t="n">
        <v>36379</v>
      </c>
      <c r="B14918" s="454" t="s">
        <v>15530</v>
      </c>
      <c r="C14918" s="453" t="s">
        <v>501</v>
      </c>
      <c r="E14918" s="453" t="s">
        <v>10866</v>
      </c>
    </row>
    <row r="14919" customFormat="false" ht="19.5" hidden="false" customHeight="false" outlineLevel="0" collapsed="false">
      <c r="A14919" s="453" t="n">
        <v>9859</v>
      </c>
      <c r="B14919" s="454" t="s">
        <v>15531</v>
      </c>
      <c r="C14919" s="453" t="s">
        <v>501</v>
      </c>
      <c r="D14919" s="455" t="n">
        <v>12.48</v>
      </c>
      <c r="E14919" s="453" t="s">
        <v>10866</v>
      </c>
    </row>
    <row r="14920" customFormat="false" ht="19.5" hidden="false" customHeight="false" outlineLevel="0" collapsed="false">
      <c r="A14920" s="453" t="n">
        <v>9836</v>
      </c>
      <c r="B14920" s="454" t="s">
        <v>15532</v>
      </c>
      <c r="C14920" s="453" t="s">
        <v>501</v>
      </c>
      <c r="D14920" s="455" t="n">
        <v>17.81</v>
      </c>
      <c r="E14920" s="453" t="s">
        <v>482</v>
      </c>
    </row>
    <row r="14921" customFormat="false" ht="19.5" hidden="false" customHeight="false" outlineLevel="0" collapsed="false">
      <c r="A14921" s="453" t="n">
        <v>20065</v>
      </c>
      <c r="B14921" s="454" t="s">
        <v>15533</v>
      </c>
      <c r="C14921" s="453" t="s">
        <v>501</v>
      </c>
      <c r="D14921" s="455" t="n">
        <v>46.55</v>
      </c>
      <c r="E14921" s="453" t="s">
        <v>10866</v>
      </c>
    </row>
    <row r="14922" customFormat="false" ht="19.5" hidden="false" customHeight="false" outlineLevel="0" collapsed="false">
      <c r="A14922" s="453" t="n">
        <v>9835</v>
      </c>
      <c r="B14922" s="454" t="s">
        <v>15534</v>
      </c>
      <c r="C14922" s="453" t="s">
        <v>501</v>
      </c>
      <c r="D14922" s="455" t="n">
        <v>7.78</v>
      </c>
      <c r="E14922" s="453" t="s">
        <v>10866</v>
      </c>
    </row>
    <row r="14923" customFormat="false" ht="19.5" hidden="false" customHeight="false" outlineLevel="0" collapsed="false">
      <c r="A14923" s="453" t="n">
        <v>9838</v>
      </c>
      <c r="B14923" s="454" t="s">
        <v>15535</v>
      </c>
      <c r="C14923" s="453" t="s">
        <v>501</v>
      </c>
      <c r="D14923" s="455" t="n">
        <v>12.85</v>
      </c>
      <c r="E14923" s="453" t="s">
        <v>10866</v>
      </c>
    </row>
    <row r="14924" customFormat="false" ht="19.5" hidden="false" customHeight="false" outlineLevel="0" collapsed="false">
      <c r="A14924" s="453" t="n">
        <v>9837</v>
      </c>
      <c r="B14924" s="454" t="s">
        <v>15536</v>
      </c>
      <c r="C14924" s="453" t="s">
        <v>501</v>
      </c>
      <c r="D14924" s="455" t="n">
        <v>16.86</v>
      </c>
      <c r="E14924" s="453" t="s">
        <v>10866</v>
      </c>
    </row>
    <row r="14925" customFormat="false" ht="19.5" hidden="false" customHeight="false" outlineLevel="0" collapsed="false">
      <c r="A14925" s="453" t="n">
        <v>44315</v>
      </c>
      <c r="B14925" s="454" t="s">
        <v>15537</v>
      </c>
      <c r="C14925" s="453" t="s">
        <v>501</v>
      </c>
      <c r="D14925" s="455" t="n">
        <v>69.73</v>
      </c>
      <c r="E14925" s="453" t="s">
        <v>10866</v>
      </c>
    </row>
    <row r="14926" customFormat="false" ht="19.5" hidden="false" customHeight="false" outlineLevel="0" collapsed="false">
      <c r="A14926" s="453" t="n">
        <v>9862</v>
      </c>
      <c r="B14926" s="454" t="s">
        <v>15538</v>
      </c>
      <c r="C14926" s="453" t="s">
        <v>501</v>
      </c>
      <c r="D14926" s="455" t="n">
        <v>38.48</v>
      </c>
      <c r="E14926" s="453" t="s">
        <v>10866</v>
      </c>
    </row>
    <row r="14927" customFormat="false" ht="19.5" hidden="false" customHeight="false" outlineLevel="0" collapsed="false">
      <c r="A14927" s="453" t="n">
        <v>9861</v>
      </c>
      <c r="B14927" s="454" t="s">
        <v>15539</v>
      </c>
      <c r="C14927" s="453" t="s">
        <v>501</v>
      </c>
      <c r="D14927" s="455" t="n">
        <v>30.22</v>
      </c>
      <c r="E14927" s="453" t="s">
        <v>10866</v>
      </c>
    </row>
    <row r="14928" customFormat="false" ht="19.5" hidden="false" customHeight="false" outlineLevel="0" collapsed="false">
      <c r="A14928" s="453" t="n">
        <v>9866</v>
      </c>
      <c r="B14928" s="454" t="s">
        <v>15540</v>
      </c>
      <c r="C14928" s="453" t="s">
        <v>501</v>
      </c>
      <c r="D14928" s="455" t="n">
        <v>26.08</v>
      </c>
      <c r="E14928" s="453" t="s">
        <v>10866</v>
      </c>
    </row>
    <row r="14929" customFormat="false" ht="19.5" hidden="false" customHeight="false" outlineLevel="0" collapsed="false">
      <c r="A14929" s="453" t="n">
        <v>9856</v>
      </c>
      <c r="B14929" s="454" t="s">
        <v>15541</v>
      </c>
      <c r="C14929" s="453" t="s">
        <v>501</v>
      </c>
      <c r="D14929" s="455" t="n">
        <v>9.75</v>
      </c>
      <c r="E14929" s="453" t="s">
        <v>10866</v>
      </c>
    </row>
    <row r="14930" customFormat="false" ht="19.5" hidden="false" customHeight="false" outlineLevel="0" collapsed="false">
      <c r="A14930" s="453" t="n">
        <v>9863</v>
      </c>
      <c r="B14930" s="454" t="s">
        <v>15542</v>
      </c>
      <c r="C14930" s="453" t="s">
        <v>501</v>
      </c>
      <c r="D14930" s="455" t="n">
        <v>75.44</v>
      </c>
      <c r="E14930" s="453" t="s">
        <v>10866</v>
      </c>
    </row>
    <row r="14931" customFormat="false" ht="19.5" hidden="false" customHeight="false" outlineLevel="0" collapsed="false">
      <c r="A14931" s="453" t="n">
        <v>9860</v>
      </c>
      <c r="B14931" s="454" t="s">
        <v>15543</v>
      </c>
      <c r="C14931" s="453" t="s">
        <v>501</v>
      </c>
      <c r="D14931" s="455" t="n">
        <v>55.07</v>
      </c>
      <c r="E14931" s="453" t="s">
        <v>10866</v>
      </c>
    </row>
    <row r="14932" customFormat="false" ht="19.5" hidden="false" customHeight="false" outlineLevel="0" collapsed="false">
      <c r="A14932" s="453" t="n">
        <v>9841</v>
      </c>
      <c r="B14932" s="454" t="s">
        <v>15544</v>
      </c>
      <c r="C14932" s="453" t="s">
        <v>501</v>
      </c>
      <c r="D14932" s="455" t="n">
        <v>33.54</v>
      </c>
      <c r="E14932" s="453" t="s">
        <v>10866</v>
      </c>
    </row>
    <row r="14933" customFormat="false" ht="19.5" hidden="false" customHeight="false" outlineLevel="0" collapsed="false">
      <c r="A14933" s="453" t="n">
        <v>9840</v>
      </c>
      <c r="B14933" s="454" t="s">
        <v>15545</v>
      </c>
      <c r="C14933" s="453" t="s">
        <v>501</v>
      </c>
      <c r="D14933" s="455" t="n">
        <v>70.85</v>
      </c>
      <c r="E14933" s="453" t="s">
        <v>10866</v>
      </c>
    </row>
    <row r="14934" customFormat="false" ht="19.5" hidden="false" customHeight="false" outlineLevel="0" collapsed="false">
      <c r="A14934" s="453" t="n">
        <v>20067</v>
      </c>
      <c r="B14934" s="454" t="s">
        <v>15546</v>
      </c>
      <c r="C14934" s="453" t="s">
        <v>501</v>
      </c>
      <c r="D14934" s="455" t="n">
        <v>10.88</v>
      </c>
      <c r="E14934" s="453" t="s">
        <v>10866</v>
      </c>
    </row>
    <row r="14935" customFormat="false" ht="19.5" hidden="false" customHeight="false" outlineLevel="0" collapsed="false">
      <c r="A14935" s="453" t="n">
        <v>20068</v>
      </c>
      <c r="B14935" s="454" t="s">
        <v>15547</v>
      </c>
      <c r="C14935" s="453" t="s">
        <v>501</v>
      </c>
      <c r="D14935" s="455" t="n">
        <v>15.32</v>
      </c>
      <c r="E14935" s="453" t="s">
        <v>10866</v>
      </c>
    </row>
    <row r="14936" customFormat="false" ht="19.5" hidden="false" customHeight="false" outlineLevel="0" collapsed="false">
      <c r="A14936" s="453" t="n">
        <v>9839</v>
      </c>
      <c r="B14936" s="454" t="s">
        <v>15548</v>
      </c>
      <c r="C14936" s="453" t="s">
        <v>501</v>
      </c>
      <c r="D14936" s="455" t="n">
        <v>27.78</v>
      </c>
      <c r="E14936" s="453" t="s">
        <v>10866</v>
      </c>
    </row>
    <row r="14937" customFormat="false" ht="19.5" hidden="false" customHeight="false" outlineLevel="0" collapsed="false">
      <c r="A14937" s="453" t="n">
        <v>9870</v>
      </c>
      <c r="B14937" s="454" t="s">
        <v>15549</v>
      </c>
      <c r="C14937" s="453" t="s">
        <v>501</v>
      </c>
      <c r="D14937" s="455" t="n">
        <v>112.51</v>
      </c>
      <c r="E14937" s="453" t="s">
        <v>10866</v>
      </c>
    </row>
    <row r="14938" customFormat="false" ht="19.5" hidden="false" customHeight="false" outlineLevel="0" collapsed="false">
      <c r="A14938" s="453" t="n">
        <v>9867</v>
      </c>
      <c r="B14938" s="454" t="s">
        <v>15550</v>
      </c>
      <c r="C14938" s="453" t="s">
        <v>501</v>
      </c>
      <c r="D14938" s="455" t="n">
        <v>4.52</v>
      </c>
      <c r="E14938" s="453" t="s">
        <v>10866</v>
      </c>
    </row>
    <row r="14939" customFormat="false" ht="19.5" hidden="false" customHeight="false" outlineLevel="0" collapsed="false">
      <c r="A14939" s="453" t="n">
        <v>9868</v>
      </c>
      <c r="B14939" s="454" t="s">
        <v>15551</v>
      </c>
      <c r="C14939" s="453" t="s">
        <v>501</v>
      </c>
      <c r="D14939" s="455" t="n">
        <v>5.1</v>
      </c>
      <c r="E14939" s="453" t="s">
        <v>482</v>
      </c>
    </row>
    <row r="14940" customFormat="false" ht="19.5" hidden="false" customHeight="false" outlineLevel="0" collapsed="false">
      <c r="A14940" s="453" t="n">
        <v>9869</v>
      </c>
      <c r="B14940" s="454" t="s">
        <v>15552</v>
      </c>
      <c r="C14940" s="453" t="s">
        <v>501</v>
      </c>
      <c r="D14940" s="455" t="n">
        <v>11.01</v>
      </c>
      <c r="E14940" s="453" t="s">
        <v>10866</v>
      </c>
    </row>
    <row r="14941" customFormat="false" ht="19.5" hidden="false" customHeight="false" outlineLevel="0" collapsed="false">
      <c r="A14941" s="453" t="n">
        <v>9874</v>
      </c>
      <c r="B14941" s="454" t="s">
        <v>15553</v>
      </c>
      <c r="C14941" s="453" t="s">
        <v>501</v>
      </c>
      <c r="D14941" s="455" t="n">
        <v>17.28</v>
      </c>
      <c r="E14941" s="453" t="s">
        <v>10866</v>
      </c>
    </row>
    <row r="14942" customFormat="false" ht="19.5" hidden="false" customHeight="false" outlineLevel="0" collapsed="false">
      <c r="A14942" s="453" t="n">
        <v>9875</v>
      </c>
      <c r="B14942" s="454" t="s">
        <v>15554</v>
      </c>
      <c r="C14942" s="453" t="s">
        <v>501</v>
      </c>
      <c r="D14942" s="455" t="n">
        <v>18.96</v>
      </c>
      <c r="E14942" s="453" t="s">
        <v>10866</v>
      </c>
    </row>
    <row r="14943" customFormat="false" ht="19.5" hidden="false" customHeight="false" outlineLevel="0" collapsed="false">
      <c r="A14943" s="453" t="n">
        <v>9873</v>
      </c>
      <c r="B14943" s="454" t="s">
        <v>15555</v>
      </c>
      <c r="C14943" s="453" t="s">
        <v>501</v>
      </c>
      <c r="D14943" s="455" t="n">
        <v>31.19</v>
      </c>
      <c r="E14943" s="453" t="s">
        <v>10866</v>
      </c>
    </row>
    <row r="14944" customFormat="false" ht="19.5" hidden="false" customHeight="false" outlineLevel="0" collapsed="false">
      <c r="A14944" s="453" t="n">
        <v>9871</v>
      </c>
      <c r="B14944" s="454" t="s">
        <v>15556</v>
      </c>
      <c r="C14944" s="453" t="s">
        <v>501</v>
      </c>
      <c r="D14944" s="455" t="n">
        <v>51.68</v>
      </c>
      <c r="E14944" s="453" t="s">
        <v>10866</v>
      </c>
    </row>
    <row r="14945" customFormat="false" ht="19.5" hidden="false" customHeight="false" outlineLevel="0" collapsed="false">
      <c r="A14945" s="453" t="n">
        <v>9872</v>
      </c>
      <c r="B14945" s="454" t="s">
        <v>15557</v>
      </c>
      <c r="C14945" s="453" t="s">
        <v>501</v>
      </c>
      <c r="D14945" s="455" t="n">
        <v>71.9</v>
      </c>
      <c r="E14945" s="453" t="s">
        <v>10866</v>
      </c>
    </row>
    <row r="14946" customFormat="false" ht="19.5" hidden="false" customHeight="false" outlineLevel="0" collapsed="false">
      <c r="A14946" s="453" t="n">
        <v>12425</v>
      </c>
      <c r="B14946" s="454" t="s">
        <v>15558</v>
      </c>
      <c r="C14946" s="453" t="s">
        <v>102</v>
      </c>
      <c r="D14946" s="455" t="n">
        <v>63.17</v>
      </c>
      <c r="E14946" s="453" t="s">
        <v>10866</v>
      </c>
    </row>
    <row r="14947" customFormat="false" ht="19.5" hidden="false" customHeight="false" outlineLevel="0" collapsed="false">
      <c r="A14947" s="453" t="n">
        <v>12426</v>
      </c>
      <c r="B14947" s="454" t="s">
        <v>15559</v>
      </c>
      <c r="C14947" s="453" t="s">
        <v>102</v>
      </c>
      <c r="D14947" s="455" t="n">
        <v>45.98</v>
      </c>
      <c r="E14947" s="453" t="s">
        <v>10866</v>
      </c>
    </row>
    <row r="14948" customFormat="false" ht="19.5" hidden="false" customHeight="false" outlineLevel="0" collapsed="false">
      <c r="A14948" s="453" t="n">
        <v>12427</v>
      </c>
      <c r="B14948" s="454" t="s">
        <v>15560</v>
      </c>
      <c r="C14948" s="453" t="s">
        <v>102</v>
      </c>
      <c r="D14948" s="455" t="n">
        <v>262.19</v>
      </c>
      <c r="E14948" s="453" t="s">
        <v>10866</v>
      </c>
    </row>
    <row r="14949" customFormat="false" ht="19.5" hidden="false" customHeight="false" outlineLevel="0" collapsed="false">
      <c r="A14949" s="453" t="n">
        <v>12428</v>
      </c>
      <c r="B14949" s="454" t="s">
        <v>15561</v>
      </c>
      <c r="C14949" s="453" t="s">
        <v>102</v>
      </c>
      <c r="D14949" s="455" t="n">
        <v>168.29</v>
      </c>
      <c r="E14949" s="453" t="s">
        <v>10866</v>
      </c>
    </row>
    <row r="14950" customFormat="false" ht="19.5" hidden="false" customHeight="false" outlineLevel="0" collapsed="false">
      <c r="A14950" s="453" t="n">
        <v>12429</v>
      </c>
      <c r="B14950" s="454" t="s">
        <v>15562</v>
      </c>
      <c r="C14950" s="453" t="s">
        <v>102</v>
      </c>
      <c r="D14950" s="455" t="n">
        <v>423.97</v>
      </c>
      <c r="E14950" s="453" t="s">
        <v>10866</v>
      </c>
    </row>
    <row r="14951" customFormat="false" ht="19.5" hidden="false" customHeight="false" outlineLevel="0" collapsed="false">
      <c r="A14951" s="453" t="n">
        <v>12430</v>
      </c>
      <c r="B14951" s="454" t="s">
        <v>15563</v>
      </c>
      <c r="C14951" s="453" t="s">
        <v>102</v>
      </c>
      <c r="D14951" s="455" t="n">
        <v>56.37</v>
      </c>
      <c r="E14951" s="453" t="s">
        <v>10866</v>
      </c>
    </row>
    <row r="14952" customFormat="false" ht="19.5" hidden="false" customHeight="false" outlineLevel="0" collapsed="false">
      <c r="A14952" s="453" t="n">
        <v>12431</v>
      </c>
      <c r="B14952" s="454" t="s">
        <v>15564</v>
      </c>
      <c r="C14952" s="453" t="s">
        <v>102</v>
      </c>
      <c r="D14952" s="455" t="n">
        <v>721.53</v>
      </c>
      <c r="E14952" s="453" t="s">
        <v>10866</v>
      </c>
    </row>
    <row r="14953" customFormat="false" ht="19.5" hidden="false" customHeight="false" outlineLevel="0" collapsed="false">
      <c r="A14953" s="453" t="n">
        <v>12432</v>
      </c>
      <c r="B14953" s="454" t="s">
        <v>15565</v>
      </c>
      <c r="C14953" s="453" t="s">
        <v>102</v>
      </c>
      <c r="D14953" s="455" t="n">
        <v>148.39</v>
      </c>
      <c r="E14953" s="453" t="s">
        <v>10866</v>
      </c>
    </row>
    <row r="14954" customFormat="false" ht="19.5" hidden="false" customHeight="false" outlineLevel="0" collapsed="false">
      <c r="A14954" s="453" t="n">
        <v>12433</v>
      </c>
      <c r="B14954" s="454" t="s">
        <v>15566</v>
      </c>
      <c r="C14954" s="453" t="s">
        <v>102</v>
      </c>
      <c r="D14954" s="455" t="n">
        <v>94.47</v>
      </c>
      <c r="E14954" s="453" t="s">
        <v>10866</v>
      </c>
    </row>
    <row r="14955" customFormat="false" ht="19.5" hidden="false" customHeight="false" outlineLevel="0" collapsed="false">
      <c r="A14955" s="453" t="n">
        <v>12434</v>
      </c>
      <c r="B14955" s="454" t="s">
        <v>15567</v>
      </c>
      <c r="C14955" s="453" t="s">
        <v>102</v>
      </c>
      <c r="D14955" s="455" t="n">
        <v>48.36</v>
      </c>
      <c r="E14955" s="453" t="s">
        <v>10866</v>
      </c>
    </row>
    <row r="14956" customFormat="false" ht="19.5" hidden="false" customHeight="false" outlineLevel="0" collapsed="false">
      <c r="A14956" s="453" t="n">
        <v>12435</v>
      </c>
      <c r="B14956" s="454" t="s">
        <v>15568</v>
      </c>
      <c r="C14956" s="453" t="s">
        <v>102</v>
      </c>
      <c r="D14956" s="455" t="n">
        <v>292.36</v>
      </c>
      <c r="E14956" s="453" t="s">
        <v>10866</v>
      </c>
    </row>
    <row r="14957" customFormat="false" ht="19.5" hidden="false" customHeight="false" outlineLevel="0" collapsed="false">
      <c r="A14957" s="453" t="n">
        <v>12437</v>
      </c>
      <c r="B14957" s="454" t="s">
        <v>15569</v>
      </c>
      <c r="C14957" s="453" t="s">
        <v>102</v>
      </c>
      <c r="D14957" s="455" t="n">
        <v>236.12</v>
      </c>
      <c r="E14957" s="453" t="s">
        <v>10866</v>
      </c>
    </row>
    <row r="14958" customFormat="false" ht="19.5" hidden="false" customHeight="false" outlineLevel="0" collapsed="false">
      <c r="A14958" s="453" t="n">
        <v>12438</v>
      </c>
      <c r="B14958" s="454" t="s">
        <v>15570</v>
      </c>
      <c r="C14958" s="453" t="s">
        <v>102</v>
      </c>
      <c r="D14958" s="455" t="n">
        <v>427.3</v>
      </c>
      <c r="E14958" s="453" t="s">
        <v>10866</v>
      </c>
    </row>
    <row r="14959" customFormat="false" ht="19.5" hidden="false" customHeight="false" outlineLevel="0" collapsed="false">
      <c r="A14959" s="453" t="n">
        <v>12439</v>
      </c>
      <c r="B14959" s="454" t="s">
        <v>15571</v>
      </c>
      <c r="C14959" s="453" t="s">
        <v>102</v>
      </c>
      <c r="D14959" s="455" t="n">
        <v>75.78</v>
      </c>
      <c r="E14959" s="453" t="s">
        <v>10866</v>
      </c>
    </row>
    <row r="14960" customFormat="false" ht="19.5" hidden="false" customHeight="false" outlineLevel="0" collapsed="false">
      <c r="A14960" s="453" t="n">
        <v>12436</v>
      </c>
      <c r="B14960" s="454" t="s">
        <v>15572</v>
      </c>
      <c r="C14960" s="453" t="s">
        <v>102</v>
      </c>
      <c r="D14960" s="455" t="n">
        <v>539.77</v>
      </c>
      <c r="E14960" s="453" t="s">
        <v>10866</v>
      </c>
    </row>
    <row r="14961" customFormat="false" ht="19.5" hidden="false" customHeight="false" outlineLevel="0" collapsed="false">
      <c r="A14961" s="453" t="n">
        <v>36357</v>
      </c>
      <c r="B14961" s="454" t="s">
        <v>15573</v>
      </c>
      <c r="C14961" s="453" t="s">
        <v>102</v>
      </c>
      <c r="D14961" s="455" t="n">
        <v>142.69</v>
      </c>
      <c r="E14961" s="453" t="s">
        <v>10866</v>
      </c>
    </row>
    <row r="14962" customFormat="false" ht="19.5" hidden="false" customHeight="false" outlineLevel="0" collapsed="false">
      <c r="A14962" s="453" t="n">
        <v>12424</v>
      </c>
      <c r="B14962" s="454" t="s">
        <v>15574</v>
      </c>
      <c r="C14962" s="453" t="s">
        <v>102</v>
      </c>
      <c r="D14962" s="455" t="n">
        <v>97.26</v>
      </c>
      <c r="E14962" s="453" t="s">
        <v>10866</v>
      </c>
    </row>
    <row r="14963" customFormat="false" ht="19.5" hidden="false" customHeight="false" outlineLevel="0" collapsed="false">
      <c r="A14963" s="453" t="n">
        <v>12440</v>
      </c>
      <c r="B14963" s="454" t="s">
        <v>15575</v>
      </c>
      <c r="C14963" s="453" t="s">
        <v>102</v>
      </c>
      <c r="D14963" s="455" t="n">
        <v>94.01</v>
      </c>
      <c r="E14963" s="453" t="s">
        <v>10866</v>
      </c>
    </row>
    <row r="14964" customFormat="false" ht="19.5" hidden="false" customHeight="false" outlineLevel="0" collapsed="false">
      <c r="A14964" s="453" t="n">
        <v>9884</v>
      </c>
      <c r="B14964" s="454" t="s">
        <v>15576</v>
      </c>
      <c r="C14964" s="453" t="s">
        <v>102</v>
      </c>
      <c r="D14964" s="455" t="n">
        <v>70.12</v>
      </c>
      <c r="E14964" s="453" t="s">
        <v>10866</v>
      </c>
    </row>
    <row r="14965" customFormat="false" ht="19.5" hidden="false" customHeight="false" outlineLevel="0" collapsed="false">
      <c r="A14965" s="453" t="n">
        <v>9888</v>
      </c>
      <c r="B14965" s="454" t="s">
        <v>15577</v>
      </c>
      <c r="C14965" s="453" t="s">
        <v>102</v>
      </c>
      <c r="D14965" s="455" t="n">
        <v>56.34</v>
      </c>
      <c r="E14965" s="453" t="s">
        <v>10866</v>
      </c>
    </row>
    <row r="14966" customFormat="false" ht="19.5" hidden="false" customHeight="false" outlineLevel="0" collapsed="false">
      <c r="A14966" s="453" t="n">
        <v>9886</v>
      </c>
      <c r="B14966" s="454" t="s">
        <v>15578</v>
      </c>
      <c r="C14966" s="453" t="s">
        <v>102</v>
      </c>
      <c r="D14966" s="455" t="n">
        <v>33.67</v>
      </c>
      <c r="E14966" s="453" t="s">
        <v>10866</v>
      </c>
    </row>
    <row r="14967" customFormat="false" ht="19.5" hidden="false" customHeight="false" outlineLevel="0" collapsed="false">
      <c r="A14967" s="453" t="n">
        <v>9883</v>
      </c>
      <c r="B14967" s="454" t="s">
        <v>15579</v>
      </c>
      <c r="C14967" s="453" t="s">
        <v>102</v>
      </c>
      <c r="D14967" s="455" t="n">
        <v>24.59</v>
      </c>
      <c r="E14967" s="453" t="s">
        <v>10866</v>
      </c>
    </row>
    <row r="14968" customFormat="false" ht="19.5" hidden="false" customHeight="false" outlineLevel="0" collapsed="false">
      <c r="A14968" s="453" t="n">
        <v>9889</v>
      </c>
      <c r="B14968" s="454" t="s">
        <v>15580</v>
      </c>
      <c r="C14968" s="453" t="s">
        <v>102</v>
      </c>
      <c r="D14968" s="455" t="n">
        <v>170.61</v>
      </c>
      <c r="E14968" s="453" t="s">
        <v>10866</v>
      </c>
    </row>
    <row r="14969" customFormat="false" ht="19.5" hidden="false" customHeight="false" outlineLevel="0" collapsed="false">
      <c r="A14969" s="453" t="n">
        <v>9887</v>
      </c>
      <c r="B14969" s="454" t="s">
        <v>15581</v>
      </c>
      <c r="C14969" s="453" t="s">
        <v>102</v>
      </c>
      <c r="D14969" s="455" t="n">
        <v>103.12</v>
      </c>
      <c r="E14969" s="453" t="s">
        <v>10866</v>
      </c>
    </row>
    <row r="14970" customFormat="false" ht="19.5" hidden="false" customHeight="false" outlineLevel="0" collapsed="false">
      <c r="A14970" s="453" t="n">
        <v>9890</v>
      </c>
      <c r="B14970" s="454" t="s">
        <v>15582</v>
      </c>
      <c r="C14970" s="453" t="s">
        <v>102</v>
      </c>
      <c r="D14970" s="455" t="n">
        <v>264.31</v>
      </c>
      <c r="E14970" s="453" t="s">
        <v>10866</v>
      </c>
    </row>
    <row r="14971" customFormat="false" ht="19.5" hidden="false" customHeight="false" outlineLevel="0" collapsed="false">
      <c r="A14971" s="453" t="n">
        <v>9885</v>
      </c>
      <c r="B14971" s="454" t="s">
        <v>15583</v>
      </c>
      <c r="C14971" s="453" t="s">
        <v>102</v>
      </c>
      <c r="D14971" s="455" t="n">
        <v>32.56</v>
      </c>
      <c r="E14971" s="453" t="s">
        <v>10866</v>
      </c>
    </row>
    <row r="14972" customFormat="false" ht="19.5" hidden="false" customHeight="false" outlineLevel="0" collapsed="false">
      <c r="A14972" s="453" t="n">
        <v>9891</v>
      </c>
      <c r="B14972" s="454" t="s">
        <v>15584</v>
      </c>
      <c r="C14972" s="453" t="s">
        <v>102</v>
      </c>
      <c r="D14972" s="455" t="n">
        <v>371.05</v>
      </c>
      <c r="E14972" s="453" t="s">
        <v>10866</v>
      </c>
    </row>
    <row r="14973" customFormat="false" ht="19.5" hidden="false" customHeight="false" outlineLevel="0" collapsed="false">
      <c r="A14973" s="453" t="n">
        <v>36316</v>
      </c>
      <c r="B14973" s="454" t="s">
        <v>15585</v>
      </c>
      <c r="C14973" s="453" t="s">
        <v>102</v>
      </c>
      <c r="D14973" s="455" t="n">
        <v>23.25</v>
      </c>
      <c r="E14973" s="453" t="s">
        <v>10866</v>
      </c>
    </row>
    <row r="14974" customFormat="false" ht="19.5" hidden="false" customHeight="false" outlineLevel="0" collapsed="false">
      <c r="A14974" s="453" t="n">
        <v>36313</v>
      </c>
      <c r="B14974" s="454" t="s">
        <v>15586</v>
      </c>
      <c r="C14974" s="453" t="s">
        <v>102</v>
      </c>
      <c r="D14974" s="455" t="n">
        <v>14.93</v>
      </c>
      <c r="E14974" s="453" t="s">
        <v>10866</v>
      </c>
    </row>
    <row r="14975" customFormat="false" ht="19.5" hidden="false" customHeight="false" outlineLevel="0" collapsed="false">
      <c r="A14975" s="453" t="n">
        <v>64</v>
      </c>
      <c r="B14975" s="454" t="s">
        <v>15587</v>
      </c>
      <c r="C14975" s="453" t="s">
        <v>102</v>
      </c>
      <c r="D14975" s="455" t="n">
        <v>8.12</v>
      </c>
      <c r="E14975" s="453" t="s">
        <v>10866</v>
      </c>
    </row>
    <row r="14976" customFormat="false" ht="19.5" hidden="false" customHeight="false" outlineLevel="0" collapsed="false">
      <c r="A14976" s="453" t="n">
        <v>37423</v>
      </c>
      <c r="B14976" s="454" t="s">
        <v>15588</v>
      </c>
      <c r="C14976" s="453" t="s">
        <v>102</v>
      </c>
      <c r="D14976" s="455" t="n">
        <v>20.06</v>
      </c>
      <c r="E14976" s="453" t="s">
        <v>10866</v>
      </c>
    </row>
    <row r="14977" customFormat="false" ht="19.5" hidden="false" customHeight="false" outlineLevel="0" collapsed="false">
      <c r="A14977" s="453" t="n">
        <v>9892</v>
      </c>
      <c r="B14977" s="454" t="s">
        <v>15589</v>
      </c>
      <c r="C14977" s="453" t="s">
        <v>102</v>
      </c>
      <c r="D14977" s="455" t="n">
        <v>8.28</v>
      </c>
      <c r="E14977" s="453" t="s">
        <v>10866</v>
      </c>
    </row>
    <row r="14978" customFormat="false" ht="19.5" hidden="false" customHeight="false" outlineLevel="0" collapsed="false">
      <c r="A14978" s="453" t="n">
        <v>9901</v>
      </c>
      <c r="B14978" s="454" t="s">
        <v>15590</v>
      </c>
      <c r="C14978" s="453" t="s">
        <v>102</v>
      </c>
      <c r="D14978" s="455" t="n">
        <v>40.05</v>
      </c>
      <c r="E14978" s="453" t="s">
        <v>10866</v>
      </c>
    </row>
    <row r="14979" customFormat="false" ht="19.5" hidden="false" customHeight="false" outlineLevel="0" collapsed="false">
      <c r="A14979" s="453" t="n">
        <v>9900</v>
      </c>
      <c r="B14979" s="454" t="s">
        <v>15591</v>
      </c>
      <c r="C14979" s="453" t="s">
        <v>102</v>
      </c>
      <c r="D14979" s="455" t="n">
        <v>23.2</v>
      </c>
      <c r="E14979" s="453" t="s">
        <v>10866</v>
      </c>
    </row>
    <row r="14980" customFormat="false" ht="19.5" hidden="false" customHeight="false" outlineLevel="0" collapsed="false">
      <c r="A14980" s="453" t="n">
        <v>9899</v>
      </c>
      <c r="B14980" s="454" t="s">
        <v>15592</v>
      </c>
      <c r="C14980" s="453" t="s">
        <v>102</v>
      </c>
      <c r="D14980" s="455" t="n">
        <v>10.4</v>
      </c>
      <c r="E14980" s="453" t="s">
        <v>10866</v>
      </c>
    </row>
    <row r="14981" customFormat="false" ht="19.5" hidden="false" customHeight="false" outlineLevel="0" collapsed="false">
      <c r="A14981" s="453" t="n">
        <v>9908</v>
      </c>
      <c r="B14981" s="454" t="s">
        <v>15593</v>
      </c>
      <c r="C14981" s="453" t="s">
        <v>102</v>
      </c>
      <c r="D14981" s="455" t="n">
        <v>467.74</v>
      </c>
      <c r="E14981" s="453" t="s">
        <v>10866</v>
      </c>
    </row>
    <row r="14982" customFormat="false" ht="19.5" hidden="false" customHeight="false" outlineLevel="0" collapsed="false">
      <c r="A14982" s="453" t="n">
        <v>9905</v>
      </c>
      <c r="B14982" s="454" t="s">
        <v>15594</v>
      </c>
      <c r="C14982" s="453" t="s">
        <v>102</v>
      </c>
      <c r="D14982" s="455" t="n">
        <v>8.14</v>
      </c>
      <c r="E14982" s="453" t="s">
        <v>10866</v>
      </c>
    </row>
    <row r="14983" customFormat="false" ht="19.5" hidden="false" customHeight="false" outlineLevel="0" collapsed="false">
      <c r="A14983" s="453" t="n">
        <v>9906</v>
      </c>
      <c r="B14983" s="454" t="s">
        <v>15595</v>
      </c>
      <c r="C14983" s="453" t="s">
        <v>102</v>
      </c>
      <c r="D14983" s="455" t="n">
        <v>9.81</v>
      </c>
      <c r="E14983" s="453" t="s">
        <v>10866</v>
      </c>
    </row>
    <row r="14984" customFormat="false" ht="19.5" hidden="false" customHeight="false" outlineLevel="0" collapsed="false">
      <c r="A14984" s="453" t="n">
        <v>9895</v>
      </c>
      <c r="B14984" s="454" t="s">
        <v>15596</v>
      </c>
      <c r="C14984" s="453" t="s">
        <v>102</v>
      </c>
      <c r="D14984" s="455" t="n">
        <v>16.52</v>
      </c>
      <c r="E14984" s="453" t="s">
        <v>10866</v>
      </c>
    </row>
    <row r="14985" customFormat="false" ht="19.5" hidden="false" customHeight="false" outlineLevel="0" collapsed="false">
      <c r="A14985" s="453" t="n">
        <v>9894</v>
      </c>
      <c r="B14985" s="454" t="s">
        <v>15597</v>
      </c>
      <c r="C14985" s="453" t="s">
        <v>102</v>
      </c>
      <c r="D14985" s="455" t="n">
        <v>31.78</v>
      </c>
      <c r="E14985" s="453" t="s">
        <v>10866</v>
      </c>
    </row>
    <row r="14986" customFormat="false" ht="19.5" hidden="false" customHeight="false" outlineLevel="0" collapsed="false">
      <c r="A14986" s="453" t="n">
        <v>9897</v>
      </c>
      <c r="B14986" s="454" t="s">
        <v>15598</v>
      </c>
      <c r="C14986" s="453" t="s">
        <v>102</v>
      </c>
      <c r="D14986" s="455" t="n">
        <v>33.93</v>
      </c>
      <c r="E14986" s="453" t="s">
        <v>10866</v>
      </c>
    </row>
    <row r="14987" customFormat="false" ht="19.5" hidden="false" customHeight="false" outlineLevel="0" collapsed="false">
      <c r="A14987" s="453" t="n">
        <v>9910</v>
      </c>
      <c r="B14987" s="454" t="s">
        <v>15599</v>
      </c>
      <c r="C14987" s="453" t="s">
        <v>102</v>
      </c>
      <c r="D14987" s="455" t="n">
        <v>88.29</v>
      </c>
      <c r="E14987" s="453" t="s">
        <v>10866</v>
      </c>
    </row>
    <row r="14988" customFormat="false" ht="19.5" hidden="false" customHeight="false" outlineLevel="0" collapsed="false">
      <c r="A14988" s="453" t="n">
        <v>9909</v>
      </c>
      <c r="B14988" s="454" t="s">
        <v>15600</v>
      </c>
      <c r="C14988" s="453" t="s">
        <v>102</v>
      </c>
      <c r="D14988" s="455" t="n">
        <v>179.81</v>
      </c>
      <c r="E14988" s="453" t="s">
        <v>10866</v>
      </c>
    </row>
    <row r="14989" customFormat="false" ht="19.5" hidden="false" customHeight="false" outlineLevel="0" collapsed="false">
      <c r="A14989" s="453" t="n">
        <v>9907</v>
      </c>
      <c r="B14989" s="454" t="s">
        <v>15601</v>
      </c>
      <c r="C14989" s="453" t="s">
        <v>102</v>
      </c>
      <c r="D14989" s="455" t="n">
        <v>212.3</v>
      </c>
      <c r="E14989" s="453" t="s">
        <v>10866</v>
      </c>
    </row>
    <row r="14990" customFormat="false" ht="19.5" hidden="false" customHeight="false" outlineLevel="0" collapsed="false">
      <c r="A14990" s="453" t="n">
        <v>20973</v>
      </c>
      <c r="B14990" s="454" t="s">
        <v>15602</v>
      </c>
      <c r="C14990" s="453" t="s">
        <v>102</v>
      </c>
      <c r="D14990" s="455" t="n">
        <v>101.05</v>
      </c>
      <c r="E14990" s="453" t="s">
        <v>10866</v>
      </c>
    </row>
    <row r="14991" customFormat="false" ht="19.5" hidden="false" customHeight="false" outlineLevel="0" collapsed="false">
      <c r="A14991" s="453" t="n">
        <v>20974</v>
      </c>
      <c r="B14991" s="454" t="s">
        <v>15603</v>
      </c>
      <c r="C14991" s="453" t="s">
        <v>102</v>
      </c>
      <c r="D14991" s="455" t="n">
        <v>144.57</v>
      </c>
      <c r="E14991" s="453" t="s">
        <v>10866</v>
      </c>
    </row>
    <row r="14992" customFormat="false" ht="19.5" hidden="false" customHeight="false" outlineLevel="0" collapsed="false">
      <c r="A14992" s="453" t="n">
        <v>37989</v>
      </c>
      <c r="B14992" s="454" t="s">
        <v>15604</v>
      </c>
      <c r="C14992" s="453" t="s">
        <v>102</v>
      </c>
      <c r="D14992" s="455" t="n">
        <v>19.03</v>
      </c>
      <c r="E14992" s="453" t="s">
        <v>10866</v>
      </c>
    </row>
    <row r="14993" customFormat="false" ht="19.5" hidden="false" customHeight="false" outlineLevel="0" collapsed="false">
      <c r="A14993" s="453" t="n">
        <v>37990</v>
      </c>
      <c r="B14993" s="454" t="s">
        <v>15605</v>
      </c>
      <c r="C14993" s="453" t="s">
        <v>102</v>
      </c>
      <c r="D14993" s="455" t="n">
        <v>20.98</v>
      </c>
      <c r="E14993" s="453" t="s">
        <v>10866</v>
      </c>
    </row>
    <row r="14994" customFormat="false" ht="19.5" hidden="false" customHeight="false" outlineLevel="0" collapsed="false">
      <c r="A14994" s="453" t="n">
        <v>37991</v>
      </c>
      <c r="B14994" s="454" t="s">
        <v>15606</v>
      </c>
      <c r="C14994" s="453" t="s">
        <v>102</v>
      </c>
      <c r="D14994" s="455" t="n">
        <v>27.93</v>
      </c>
      <c r="E14994" s="453" t="s">
        <v>10866</v>
      </c>
    </row>
    <row r="14995" customFormat="false" ht="19.5" hidden="false" customHeight="false" outlineLevel="0" collapsed="false">
      <c r="A14995" s="453" t="n">
        <v>37992</v>
      </c>
      <c r="B14995" s="454" t="s">
        <v>15607</v>
      </c>
      <c r="C14995" s="453" t="s">
        <v>102</v>
      </c>
      <c r="D14995" s="455" t="n">
        <v>43.33</v>
      </c>
      <c r="E14995" s="453" t="s">
        <v>10866</v>
      </c>
    </row>
    <row r="14996" customFormat="false" ht="19.5" hidden="false" customHeight="false" outlineLevel="0" collapsed="false">
      <c r="A14996" s="453" t="n">
        <v>37993</v>
      </c>
      <c r="B14996" s="454" t="s">
        <v>15608</v>
      </c>
      <c r="C14996" s="453" t="s">
        <v>102</v>
      </c>
      <c r="D14996" s="455" t="n">
        <v>65.75</v>
      </c>
      <c r="E14996" s="453" t="s">
        <v>10866</v>
      </c>
    </row>
    <row r="14997" customFormat="false" ht="19.5" hidden="false" customHeight="false" outlineLevel="0" collapsed="false">
      <c r="A14997" s="453" t="n">
        <v>37994</v>
      </c>
      <c r="B14997" s="454" t="s">
        <v>15609</v>
      </c>
      <c r="C14997" s="453" t="s">
        <v>102</v>
      </c>
      <c r="D14997" s="455" t="n">
        <v>156.56</v>
      </c>
      <c r="E14997" s="453" t="s">
        <v>10866</v>
      </c>
    </row>
    <row r="14998" customFormat="false" ht="19.5" hidden="false" customHeight="false" outlineLevel="0" collapsed="false">
      <c r="A14998" s="453" t="n">
        <v>37995</v>
      </c>
      <c r="B14998" s="454" t="s">
        <v>15610</v>
      </c>
      <c r="C14998" s="453" t="s">
        <v>102</v>
      </c>
      <c r="D14998" s="455" t="n">
        <v>204.07</v>
      </c>
      <c r="E14998" s="453" t="s">
        <v>10866</v>
      </c>
    </row>
    <row r="14999" customFormat="false" ht="19.5" hidden="false" customHeight="false" outlineLevel="0" collapsed="false">
      <c r="A14999" s="453" t="n">
        <v>37996</v>
      </c>
      <c r="B14999" s="454" t="s">
        <v>15611</v>
      </c>
      <c r="C14999" s="453" t="s">
        <v>102</v>
      </c>
      <c r="D14999" s="455" t="n">
        <v>310.75</v>
      </c>
      <c r="E14999" s="453" t="s">
        <v>10866</v>
      </c>
    </row>
    <row r="15000" customFormat="false" ht="19.5" hidden="false" customHeight="false" outlineLevel="0" collapsed="false">
      <c r="A15000" s="453" t="n">
        <v>45267</v>
      </c>
      <c r="B15000" s="454" t="s">
        <v>15612</v>
      </c>
      <c r="C15000" s="453" t="s">
        <v>102</v>
      </c>
      <c r="D15000" s="455" t="n">
        <v>216.35</v>
      </c>
      <c r="E15000" s="453" t="s">
        <v>10866</v>
      </c>
    </row>
    <row r="15001" customFormat="false" ht="19.5" hidden="false" customHeight="false" outlineLevel="0" collapsed="false">
      <c r="A15001" s="453" t="n">
        <v>38604</v>
      </c>
      <c r="B15001" s="454" t="s">
        <v>15613</v>
      </c>
      <c r="C15001" s="453" t="s">
        <v>102</v>
      </c>
      <c r="E15001" s="453" t="s">
        <v>10866</v>
      </c>
    </row>
    <row r="15002" customFormat="false" ht="19.5" hidden="false" customHeight="false" outlineLevel="0" collapsed="false">
      <c r="A15002" s="453" t="n">
        <v>10601</v>
      </c>
      <c r="B15002" s="454" t="s">
        <v>15614</v>
      </c>
      <c r="C15002" s="453" t="s">
        <v>102</v>
      </c>
      <c r="E15002" s="453" t="s">
        <v>10866</v>
      </c>
    </row>
    <row r="15003" customFormat="false" ht="19.5" hidden="false" customHeight="false" outlineLevel="0" collapsed="false">
      <c r="A15003" s="453" t="n">
        <v>44469</v>
      </c>
      <c r="B15003" s="454" t="s">
        <v>15615</v>
      </c>
      <c r="C15003" s="453" t="s">
        <v>102</v>
      </c>
      <c r="E15003" s="453" t="s">
        <v>10866</v>
      </c>
    </row>
    <row r="15004" customFormat="false" ht="19.5" hidden="false" customHeight="false" outlineLevel="0" collapsed="false">
      <c r="A15004" s="453" t="n">
        <v>9914</v>
      </c>
      <c r="B15004" s="454" t="s">
        <v>15616</v>
      </c>
      <c r="C15004" s="453" t="s">
        <v>102</v>
      </c>
      <c r="E15004" s="453" t="s">
        <v>482</v>
      </c>
    </row>
    <row r="15005" customFormat="false" ht="19.5" hidden="false" customHeight="false" outlineLevel="0" collapsed="false">
      <c r="A15005" s="453" t="n">
        <v>36485</v>
      </c>
      <c r="B15005" s="454" t="s">
        <v>15617</v>
      </c>
      <c r="C15005" s="453" t="s">
        <v>102</v>
      </c>
      <c r="E15005" s="453" t="s">
        <v>10866</v>
      </c>
    </row>
    <row r="15006" customFormat="false" ht="19.5" hidden="false" customHeight="false" outlineLevel="0" collapsed="false">
      <c r="A15006" s="453" t="n">
        <v>9912</v>
      </c>
      <c r="B15006" s="454" t="s">
        <v>15618</v>
      </c>
      <c r="C15006" s="453" t="s">
        <v>102</v>
      </c>
      <c r="E15006" s="453" t="s">
        <v>482</v>
      </c>
    </row>
    <row r="15007" customFormat="false" ht="19.5" hidden="false" customHeight="false" outlineLevel="0" collapsed="false">
      <c r="A15007" s="453" t="n">
        <v>9921</v>
      </c>
      <c r="B15007" s="454" t="s">
        <v>15619</v>
      </c>
      <c r="C15007" s="453" t="s">
        <v>102</v>
      </c>
      <c r="E15007" s="453" t="s">
        <v>10866</v>
      </c>
    </row>
    <row r="15008" customFormat="false" ht="19.5" hidden="false" customHeight="false" outlineLevel="0" collapsed="false">
      <c r="A15008" s="453" t="n">
        <v>21112</v>
      </c>
      <c r="B15008" s="454" t="s">
        <v>15620</v>
      </c>
      <c r="C15008" s="453" t="s">
        <v>102</v>
      </c>
      <c r="D15008" s="455" t="n">
        <v>339.97</v>
      </c>
      <c r="E15008" s="453" t="s">
        <v>10866</v>
      </c>
    </row>
    <row r="15009" customFormat="false" ht="19.5" hidden="false" customHeight="false" outlineLevel="0" collapsed="false">
      <c r="A15009" s="453" t="n">
        <v>10228</v>
      </c>
      <c r="B15009" s="454" t="s">
        <v>15621</v>
      </c>
      <c r="C15009" s="453" t="s">
        <v>102</v>
      </c>
      <c r="D15009" s="455" t="n">
        <v>394.95</v>
      </c>
      <c r="E15009" s="453" t="s">
        <v>482</v>
      </c>
    </row>
    <row r="15010" customFormat="false" ht="19.5" hidden="false" customHeight="false" outlineLevel="0" collapsed="false">
      <c r="A15010" s="453" t="n">
        <v>11781</v>
      </c>
      <c r="B15010" s="454" t="s">
        <v>15622</v>
      </c>
      <c r="C15010" s="453" t="s">
        <v>102</v>
      </c>
      <c r="D15010" s="455" t="n">
        <v>319.96</v>
      </c>
      <c r="E15010" s="453" t="s">
        <v>10866</v>
      </c>
    </row>
    <row r="15011" customFormat="false" ht="19.5" hidden="false" customHeight="false" outlineLevel="0" collapsed="false">
      <c r="A15011" s="453" t="n">
        <v>37588</v>
      </c>
      <c r="B15011" s="454" t="s">
        <v>15623</v>
      </c>
      <c r="C15011" s="453" t="s">
        <v>102</v>
      </c>
      <c r="D15011" s="455" t="n">
        <v>93.69</v>
      </c>
      <c r="E15011" s="453" t="s">
        <v>10866</v>
      </c>
    </row>
    <row r="15012" customFormat="false" ht="19.5" hidden="false" customHeight="false" outlineLevel="0" collapsed="false">
      <c r="A15012" s="453" t="n">
        <v>11751</v>
      </c>
      <c r="B15012" s="454" t="s">
        <v>15624</v>
      </c>
      <c r="C15012" s="453" t="s">
        <v>102</v>
      </c>
      <c r="D15012" s="455" t="n">
        <v>179.86</v>
      </c>
      <c r="E15012" s="453" t="s">
        <v>10866</v>
      </c>
    </row>
    <row r="15013" customFormat="false" ht="19.5" hidden="false" customHeight="false" outlineLevel="0" collapsed="false">
      <c r="A15013" s="453" t="n">
        <v>11750</v>
      </c>
      <c r="B15013" s="454" t="s">
        <v>15625</v>
      </c>
      <c r="C15013" s="453" t="s">
        <v>102</v>
      </c>
      <c r="D15013" s="455" t="n">
        <v>149.26</v>
      </c>
      <c r="E15013" s="453" t="s">
        <v>10866</v>
      </c>
    </row>
    <row r="15014" customFormat="false" ht="19.5" hidden="false" customHeight="false" outlineLevel="0" collapsed="false">
      <c r="A15014" s="453" t="n">
        <v>11746</v>
      </c>
      <c r="B15014" s="454" t="s">
        <v>15626</v>
      </c>
      <c r="C15014" s="453" t="s">
        <v>102</v>
      </c>
      <c r="D15014" s="455" t="n">
        <v>100.14</v>
      </c>
      <c r="E15014" s="453" t="s">
        <v>10866</v>
      </c>
    </row>
    <row r="15015" customFormat="false" ht="19.5" hidden="false" customHeight="false" outlineLevel="0" collapsed="false">
      <c r="A15015" s="453" t="n">
        <v>11748</v>
      </c>
      <c r="B15015" s="454" t="s">
        <v>15627</v>
      </c>
      <c r="C15015" s="453" t="s">
        <v>102</v>
      </c>
      <c r="D15015" s="455" t="n">
        <v>64.26</v>
      </c>
      <c r="E15015" s="453" t="s">
        <v>10866</v>
      </c>
    </row>
    <row r="15016" customFormat="false" ht="19.5" hidden="false" customHeight="false" outlineLevel="0" collapsed="false">
      <c r="A15016" s="453" t="n">
        <v>11747</v>
      </c>
      <c r="B15016" s="454" t="s">
        <v>15628</v>
      </c>
      <c r="C15016" s="453" t="s">
        <v>102</v>
      </c>
      <c r="D15016" s="455" t="n">
        <v>277.35</v>
      </c>
      <c r="E15016" s="453" t="s">
        <v>10866</v>
      </c>
    </row>
    <row r="15017" customFormat="false" ht="19.5" hidden="false" customHeight="false" outlineLevel="0" collapsed="false">
      <c r="A15017" s="453" t="n">
        <v>11749</v>
      </c>
      <c r="B15017" s="454" t="s">
        <v>15629</v>
      </c>
      <c r="C15017" s="453" t="s">
        <v>102</v>
      </c>
      <c r="D15017" s="455" t="n">
        <v>74.18</v>
      </c>
      <c r="E15017" s="453" t="s">
        <v>10866</v>
      </c>
    </row>
    <row r="15018" customFormat="false" ht="19.5" hidden="false" customHeight="false" outlineLevel="0" collapsed="false">
      <c r="A15018" s="453" t="n">
        <v>10236</v>
      </c>
      <c r="B15018" s="454" t="s">
        <v>15630</v>
      </c>
      <c r="C15018" s="453" t="s">
        <v>102</v>
      </c>
      <c r="D15018" s="455" t="n">
        <v>153.6</v>
      </c>
      <c r="E15018" s="453" t="s">
        <v>10866</v>
      </c>
    </row>
    <row r="15019" customFormat="false" ht="19.5" hidden="false" customHeight="false" outlineLevel="0" collapsed="false">
      <c r="A15019" s="453" t="n">
        <v>10233</v>
      </c>
      <c r="B15019" s="454" t="s">
        <v>15631</v>
      </c>
      <c r="C15019" s="453" t="s">
        <v>102</v>
      </c>
      <c r="D15019" s="455" t="n">
        <v>143.94</v>
      </c>
      <c r="E15019" s="453" t="s">
        <v>10866</v>
      </c>
    </row>
    <row r="15020" customFormat="false" ht="19.5" hidden="false" customHeight="false" outlineLevel="0" collapsed="false">
      <c r="A15020" s="453" t="n">
        <v>10234</v>
      </c>
      <c r="B15020" s="454" t="s">
        <v>15632</v>
      </c>
      <c r="C15020" s="453" t="s">
        <v>102</v>
      </c>
      <c r="D15020" s="455" t="n">
        <v>90.67</v>
      </c>
      <c r="E15020" s="453" t="s">
        <v>10866</v>
      </c>
    </row>
    <row r="15021" customFormat="false" ht="19.5" hidden="false" customHeight="false" outlineLevel="0" collapsed="false">
      <c r="A15021" s="453" t="n">
        <v>10231</v>
      </c>
      <c r="B15021" s="454" t="s">
        <v>15633</v>
      </c>
      <c r="C15021" s="453" t="s">
        <v>102</v>
      </c>
      <c r="D15021" s="455" t="n">
        <v>415.79</v>
      </c>
      <c r="E15021" s="453" t="s">
        <v>10866</v>
      </c>
    </row>
    <row r="15022" customFormat="false" ht="19.5" hidden="false" customHeight="false" outlineLevel="0" collapsed="false">
      <c r="A15022" s="453" t="n">
        <v>10232</v>
      </c>
      <c r="B15022" s="454" t="s">
        <v>15634</v>
      </c>
      <c r="C15022" s="453" t="s">
        <v>102</v>
      </c>
      <c r="D15022" s="455" t="n">
        <v>232.67</v>
      </c>
      <c r="E15022" s="453" t="s">
        <v>10866</v>
      </c>
    </row>
    <row r="15023" customFormat="false" ht="19.5" hidden="false" customHeight="false" outlineLevel="0" collapsed="false">
      <c r="A15023" s="453" t="n">
        <v>10235</v>
      </c>
      <c r="B15023" s="454" t="s">
        <v>15635</v>
      </c>
      <c r="C15023" s="453" t="s">
        <v>102</v>
      </c>
      <c r="D15023" s="455" t="n">
        <v>570</v>
      </c>
      <c r="E15023" s="453" t="s">
        <v>10866</v>
      </c>
    </row>
    <row r="15024" customFormat="false" ht="19.5" hidden="false" customHeight="false" outlineLevel="0" collapsed="false">
      <c r="A15024" s="453" t="n">
        <v>10229</v>
      </c>
      <c r="B15024" s="454" t="s">
        <v>15636</v>
      </c>
      <c r="C15024" s="453" t="s">
        <v>102</v>
      </c>
      <c r="D15024" s="455" t="n">
        <v>82</v>
      </c>
      <c r="E15024" s="453" t="s">
        <v>482</v>
      </c>
    </row>
    <row r="15025" customFormat="false" ht="19.5" hidden="false" customHeight="false" outlineLevel="0" collapsed="false">
      <c r="A15025" s="453" t="n">
        <v>10230</v>
      </c>
      <c r="B15025" s="454" t="s">
        <v>15637</v>
      </c>
      <c r="C15025" s="453" t="s">
        <v>102</v>
      </c>
      <c r="D15025" s="455" t="n">
        <v>1003.14</v>
      </c>
      <c r="E15025" s="453" t="s">
        <v>10866</v>
      </c>
    </row>
    <row r="15026" customFormat="false" ht="19.5" hidden="false" customHeight="false" outlineLevel="0" collapsed="false">
      <c r="A15026" s="453" t="n">
        <v>10409</v>
      </c>
      <c r="B15026" s="454" t="s">
        <v>15638</v>
      </c>
      <c r="C15026" s="453" t="s">
        <v>102</v>
      </c>
      <c r="D15026" s="455" t="n">
        <v>298.02</v>
      </c>
      <c r="E15026" s="453" t="s">
        <v>10866</v>
      </c>
    </row>
    <row r="15027" customFormat="false" ht="19.5" hidden="false" customHeight="false" outlineLevel="0" collapsed="false">
      <c r="A15027" s="453" t="n">
        <v>10411</v>
      </c>
      <c r="B15027" s="454" t="s">
        <v>15639</v>
      </c>
      <c r="C15027" s="453" t="s">
        <v>102</v>
      </c>
      <c r="D15027" s="455" t="n">
        <v>266.67</v>
      </c>
      <c r="E15027" s="453" t="s">
        <v>10866</v>
      </c>
    </row>
    <row r="15028" customFormat="false" ht="19.5" hidden="false" customHeight="false" outlineLevel="0" collapsed="false">
      <c r="A15028" s="453" t="n">
        <v>10410</v>
      </c>
      <c r="B15028" s="454" t="s">
        <v>15640</v>
      </c>
      <c r="C15028" s="453" t="s">
        <v>102</v>
      </c>
      <c r="D15028" s="455" t="n">
        <v>178.13</v>
      </c>
      <c r="E15028" s="453" t="s">
        <v>10866</v>
      </c>
    </row>
    <row r="15029" customFormat="false" ht="19.5" hidden="false" customHeight="false" outlineLevel="0" collapsed="false">
      <c r="A15029" s="453" t="n">
        <v>10404</v>
      </c>
      <c r="B15029" s="454" t="s">
        <v>15641</v>
      </c>
      <c r="C15029" s="453" t="s">
        <v>102</v>
      </c>
      <c r="D15029" s="455" t="n">
        <v>108.15</v>
      </c>
      <c r="E15029" s="453" t="s">
        <v>10866</v>
      </c>
    </row>
    <row r="15030" customFormat="false" ht="19.5" hidden="false" customHeight="false" outlineLevel="0" collapsed="false">
      <c r="A15030" s="453" t="n">
        <v>10405</v>
      </c>
      <c r="B15030" s="454" t="s">
        <v>15642</v>
      </c>
      <c r="C15030" s="453" t="s">
        <v>102</v>
      </c>
      <c r="D15030" s="455" t="n">
        <v>597.09</v>
      </c>
      <c r="E15030" s="453" t="s">
        <v>10866</v>
      </c>
    </row>
    <row r="15031" customFormat="false" ht="19.5" hidden="false" customHeight="false" outlineLevel="0" collapsed="false">
      <c r="A15031" s="453" t="n">
        <v>10408</v>
      </c>
      <c r="B15031" s="454" t="s">
        <v>15643</v>
      </c>
      <c r="C15031" s="453" t="s">
        <v>102</v>
      </c>
      <c r="D15031" s="455" t="n">
        <v>417.53</v>
      </c>
      <c r="E15031" s="453" t="s">
        <v>10866</v>
      </c>
    </row>
    <row r="15032" customFormat="false" ht="19.5" hidden="false" customHeight="false" outlineLevel="0" collapsed="false">
      <c r="A15032" s="453" t="n">
        <v>10406</v>
      </c>
      <c r="B15032" s="454" t="s">
        <v>15644</v>
      </c>
      <c r="C15032" s="453" t="s">
        <v>102</v>
      </c>
      <c r="D15032" s="455" t="n">
        <v>824.7</v>
      </c>
      <c r="E15032" s="453" t="s">
        <v>10866</v>
      </c>
    </row>
    <row r="15033" customFormat="false" ht="19.5" hidden="false" customHeight="false" outlineLevel="0" collapsed="false">
      <c r="A15033" s="453" t="n">
        <v>10412</v>
      </c>
      <c r="B15033" s="454" t="s">
        <v>15645</v>
      </c>
      <c r="C15033" s="453" t="s">
        <v>102</v>
      </c>
      <c r="D15033" s="455" t="n">
        <v>131.06</v>
      </c>
      <c r="E15033" s="453" t="s">
        <v>10866</v>
      </c>
    </row>
    <row r="15034" customFormat="false" ht="19.5" hidden="false" customHeight="false" outlineLevel="0" collapsed="false">
      <c r="A15034" s="453" t="n">
        <v>10407</v>
      </c>
      <c r="B15034" s="454" t="s">
        <v>15646</v>
      </c>
      <c r="C15034" s="453" t="s">
        <v>102</v>
      </c>
      <c r="D15034" s="455" t="n">
        <v>1279.11</v>
      </c>
      <c r="E15034" s="453" t="s">
        <v>10866</v>
      </c>
    </row>
    <row r="15035" customFormat="false" ht="19.5" hidden="false" customHeight="false" outlineLevel="0" collapsed="false">
      <c r="A15035" s="453" t="n">
        <v>10416</v>
      </c>
      <c r="B15035" s="454" t="s">
        <v>15647</v>
      </c>
      <c r="C15035" s="453" t="s">
        <v>102</v>
      </c>
      <c r="D15035" s="455" t="n">
        <v>158.66</v>
      </c>
      <c r="E15035" s="453" t="s">
        <v>10866</v>
      </c>
    </row>
    <row r="15036" customFormat="false" ht="19.5" hidden="false" customHeight="false" outlineLevel="0" collapsed="false">
      <c r="A15036" s="453" t="n">
        <v>10419</v>
      </c>
      <c r="B15036" s="454" t="s">
        <v>15648</v>
      </c>
      <c r="C15036" s="453" t="s">
        <v>102</v>
      </c>
      <c r="D15036" s="455" t="n">
        <v>137.72</v>
      </c>
      <c r="E15036" s="453" t="s">
        <v>10866</v>
      </c>
    </row>
    <row r="15037" customFormat="false" ht="19.5" hidden="false" customHeight="false" outlineLevel="0" collapsed="false">
      <c r="A15037" s="453" t="n">
        <v>10418</v>
      </c>
      <c r="B15037" s="454" t="s">
        <v>15649</v>
      </c>
      <c r="C15037" s="453" t="s">
        <v>102</v>
      </c>
      <c r="D15037" s="455" t="n">
        <v>91.8</v>
      </c>
      <c r="E15037" s="453" t="s">
        <v>10866</v>
      </c>
    </row>
    <row r="15038" customFormat="false" ht="19.5" hidden="false" customHeight="false" outlineLevel="0" collapsed="false">
      <c r="A15038" s="453" t="n">
        <v>21092</v>
      </c>
      <c r="B15038" s="454" t="s">
        <v>15650</v>
      </c>
      <c r="C15038" s="453" t="s">
        <v>102</v>
      </c>
      <c r="D15038" s="455" t="n">
        <v>78.73</v>
      </c>
      <c r="E15038" s="453" t="s">
        <v>10866</v>
      </c>
    </row>
    <row r="15039" customFormat="false" ht="19.5" hidden="false" customHeight="false" outlineLevel="0" collapsed="false">
      <c r="A15039" s="453" t="n">
        <v>12657</v>
      </c>
      <c r="B15039" s="454" t="s">
        <v>15651</v>
      </c>
      <c r="C15039" s="453" t="s">
        <v>102</v>
      </c>
      <c r="D15039" s="455" t="n">
        <v>370.44</v>
      </c>
      <c r="E15039" s="453" t="s">
        <v>10866</v>
      </c>
    </row>
    <row r="15040" customFormat="false" ht="19.5" hidden="false" customHeight="false" outlineLevel="0" collapsed="false">
      <c r="A15040" s="453" t="n">
        <v>10417</v>
      </c>
      <c r="B15040" s="454" t="s">
        <v>15652</v>
      </c>
      <c r="C15040" s="453" t="s">
        <v>102</v>
      </c>
      <c r="D15040" s="455" t="n">
        <v>231.17</v>
      </c>
      <c r="E15040" s="453" t="s">
        <v>10866</v>
      </c>
    </row>
    <row r="15041" customFormat="false" ht="19.5" hidden="false" customHeight="false" outlineLevel="0" collapsed="false">
      <c r="A15041" s="453" t="n">
        <v>10414</v>
      </c>
      <c r="B15041" s="454" t="s">
        <v>15653</v>
      </c>
      <c r="C15041" s="453" t="s">
        <v>102</v>
      </c>
      <c r="D15041" s="455" t="n">
        <v>505.86</v>
      </c>
      <c r="E15041" s="453" t="s">
        <v>10866</v>
      </c>
    </row>
    <row r="15042" customFormat="false" ht="19.5" hidden="false" customHeight="false" outlineLevel="0" collapsed="false">
      <c r="A15042" s="453" t="n">
        <v>10413</v>
      </c>
      <c r="B15042" s="454" t="s">
        <v>15654</v>
      </c>
      <c r="C15042" s="453" t="s">
        <v>102</v>
      </c>
      <c r="D15042" s="455" t="n">
        <v>84.02</v>
      </c>
      <c r="E15042" s="453" t="s">
        <v>10866</v>
      </c>
    </row>
    <row r="15043" customFormat="false" ht="19.5" hidden="false" customHeight="false" outlineLevel="0" collapsed="false">
      <c r="A15043" s="453" t="n">
        <v>10415</v>
      </c>
      <c r="B15043" s="454" t="s">
        <v>15655</v>
      </c>
      <c r="C15043" s="453" t="s">
        <v>102</v>
      </c>
      <c r="D15043" s="455" t="n">
        <v>877.94</v>
      </c>
      <c r="E15043" s="453" t="s">
        <v>10866</v>
      </c>
    </row>
    <row r="15044" customFormat="false" ht="19.5" hidden="false" customHeight="false" outlineLevel="0" collapsed="false">
      <c r="A15044" s="453" t="n">
        <v>38643</v>
      </c>
      <c r="B15044" s="454" t="s">
        <v>15656</v>
      </c>
      <c r="C15044" s="453" t="s">
        <v>102</v>
      </c>
      <c r="D15044" s="455" t="n">
        <v>74.45</v>
      </c>
      <c r="E15044" s="453" t="s">
        <v>10866</v>
      </c>
    </row>
    <row r="15045" customFormat="false" ht="19.5" hidden="false" customHeight="false" outlineLevel="0" collapsed="false">
      <c r="A15045" s="453" t="n">
        <v>6157</v>
      </c>
      <c r="B15045" s="454" t="s">
        <v>15657</v>
      </c>
      <c r="C15045" s="453" t="s">
        <v>102</v>
      </c>
      <c r="D15045" s="455" t="n">
        <v>101.71</v>
      </c>
      <c r="E15045" s="453" t="s">
        <v>10866</v>
      </c>
    </row>
    <row r="15046" customFormat="false" ht="19.5" hidden="false" customHeight="false" outlineLevel="0" collapsed="false">
      <c r="A15046" s="453" t="n">
        <v>6158</v>
      </c>
      <c r="B15046" s="454" t="s">
        <v>15658</v>
      </c>
      <c r="C15046" s="453" t="s">
        <v>102</v>
      </c>
      <c r="D15046" s="455" t="n">
        <v>8.8</v>
      </c>
      <c r="E15046" s="453" t="s">
        <v>10866</v>
      </c>
    </row>
    <row r="15047" customFormat="false" ht="19.5" hidden="false" customHeight="false" outlineLevel="0" collapsed="false">
      <c r="A15047" s="453" t="n">
        <v>6156</v>
      </c>
      <c r="B15047" s="454" t="s">
        <v>15659</v>
      </c>
      <c r="C15047" s="453" t="s">
        <v>102</v>
      </c>
      <c r="D15047" s="455" t="n">
        <v>7.55</v>
      </c>
      <c r="E15047" s="453" t="s">
        <v>10866</v>
      </c>
    </row>
    <row r="15048" customFormat="false" ht="19.5" hidden="false" customHeight="false" outlineLevel="0" collapsed="false">
      <c r="A15048" s="453" t="n">
        <v>6153</v>
      </c>
      <c r="B15048" s="454" t="s">
        <v>15660</v>
      </c>
      <c r="C15048" s="453" t="s">
        <v>102</v>
      </c>
      <c r="D15048" s="455" t="n">
        <v>6.06</v>
      </c>
      <c r="E15048" s="453" t="s">
        <v>10866</v>
      </c>
    </row>
    <row r="15049" customFormat="false" ht="19.5" hidden="false" customHeight="false" outlineLevel="0" collapsed="false">
      <c r="A15049" s="453" t="n">
        <v>6154</v>
      </c>
      <c r="B15049" s="454" t="s">
        <v>15661</v>
      </c>
      <c r="C15049" s="453" t="s">
        <v>102</v>
      </c>
      <c r="D15049" s="455" t="n">
        <v>10.76</v>
      </c>
      <c r="E15049" s="453" t="s">
        <v>10866</v>
      </c>
    </row>
    <row r="15050" customFormat="false" ht="19.5" hidden="false" customHeight="false" outlineLevel="0" collapsed="false">
      <c r="A15050" s="453" t="n">
        <v>6155</v>
      </c>
      <c r="B15050" s="454" t="s">
        <v>15662</v>
      </c>
      <c r="C15050" s="453" t="s">
        <v>102</v>
      </c>
      <c r="D15050" s="455" t="n">
        <v>24.77</v>
      </c>
      <c r="E15050" s="453" t="s">
        <v>10866</v>
      </c>
    </row>
    <row r="15051" customFormat="false" ht="19.5" hidden="false" customHeight="false" outlineLevel="0" collapsed="false">
      <c r="A15051" s="453" t="n">
        <v>43595</v>
      </c>
      <c r="B15051" s="454" t="s">
        <v>15663</v>
      </c>
      <c r="C15051" s="453" t="s">
        <v>102</v>
      </c>
      <c r="D15051" s="455" t="n">
        <v>20.69</v>
      </c>
      <c r="E15051" s="453" t="s">
        <v>10866</v>
      </c>
    </row>
    <row r="15052" customFormat="false" ht="19.5" hidden="false" customHeight="false" outlineLevel="0" collapsed="false">
      <c r="A15052" s="453" t="n">
        <v>43596</v>
      </c>
      <c r="B15052" s="454" t="s">
        <v>15664</v>
      </c>
      <c r="C15052" s="453" t="s">
        <v>102</v>
      </c>
      <c r="D15052" s="455" t="n">
        <v>23.91</v>
      </c>
      <c r="E15052" s="453" t="s">
        <v>10866</v>
      </c>
    </row>
    <row r="15053" customFormat="false" ht="19.5" hidden="false" customHeight="false" outlineLevel="0" collapsed="false">
      <c r="A15053" s="453" t="n">
        <v>38108</v>
      </c>
      <c r="B15053" s="454" t="s">
        <v>15665</v>
      </c>
      <c r="C15053" s="453" t="s">
        <v>102</v>
      </c>
      <c r="D15053" s="455" t="n">
        <v>57.29</v>
      </c>
      <c r="E15053" s="453" t="s">
        <v>10866</v>
      </c>
    </row>
    <row r="15054" customFormat="false" ht="19.5" hidden="false" customHeight="false" outlineLevel="0" collapsed="false">
      <c r="A15054" s="453" t="n">
        <v>38087</v>
      </c>
      <c r="B15054" s="454" t="s">
        <v>15666</v>
      </c>
      <c r="C15054" s="453" t="s">
        <v>102</v>
      </c>
      <c r="D15054" s="455" t="n">
        <v>73.68</v>
      </c>
      <c r="E15054" s="453" t="s">
        <v>10866</v>
      </c>
    </row>
    <row r="15055" customFormat="false" ht="19.5" hidden="false" customHeight="false" outlineLevel="0" collapsed="false">
      <c r="A15055" s="453" t="n">
        <v>38109</v>
      </c>
      <c r="B15055" s="454" t="s">
        <v>15667</v>
      </c>
      <c r="C15055" s="453" t="s">
        <v>102</v>
      </c>
      <c r="D15055" s="455" t="n">
        <v>91.56</v>
      </c>
      <c r="E15055" s="453" t="s">
        <v>10866</v>
      </c>
    </row>
    <row r="15056" customFormat="false" ht="19.5" hidden="false" customHeight="false" outlineLevel="0" collapsed="false">
      <c r="A15056" s="453" t="n">
        <v>38088</v>
      </c>
      <c r="B15056" s="454" t="s">
        <v>15668</v>
      </c>
      <c r="C15056" s="453" t="s">
        <v>102</v>
      </c>
      <c r="D15056" s="455" t="n">
        <v>96.27</v>
      </c>
      <c r="E15056" s="453" t="s">
        <v>10866</v>
      </c>
    </row>
    <row r="15057" customFormat="false" ht="19.5" hidden="false" customHeight="false" outlineLevel="0" collapsed="false">
      <c r="A15057" s="453" t="n">
        <v>38110</v>
      </c>
      <c r="B15057" s="454" t="s">
        <v>15669</v>
      </c>
      <c r="C15057" s="453" t="s">
        <v>102</v>
      </c>
      <c r="D15057" s="455" t="n">
        <v>35.22</v>
      </c>
      <c r="E15057" s="453" t="s">
        <v>10866</v>
      </c>
    </row>
    <row r="15058" customFormat="false" ht="19.5" hidden="false" customHeight="false" outlineLevel="0" collapsed="false">
      <c r="A15058" s="453" t="n">
        <v>38089</v>
      </c>
      <c r="B15058" s="454" t="s">
        <v>15670</v>
      </c>
      <c r="C15058" s="453" t="s">
        <v>102</v>
      </c>
      <c r="D15058" s="455" t="n">
        <v>61.37</v>
      </c>
      <c r="E15058" s="453" t="s">
        <v>10866</v>
      </c>
    </row>
    <row r="15059" customFormat="false" ht="19.5" hidden="false" customHeight="false" outlineLevel="0" collapsed="false">
      <c r="A15059" s="453" t="n">
        <v>38111</v>
      </c>
      <c r="B15059" s="454" t="s">
        <v>15671</v>
      </c>
      <c r="C15059" s="453" t="s">
        <v>102</v>
      </c>
      <c r="D15059" s="455" t="n">
        <v>39.39</v>
      </c>
      <c r="E15059" s="453" t="s">
        <v>10866</v>
      </c>
    </row>
    <row r="15060" customFormat="false" ht="19.5" hidden="false" customHeight="false" outlineLevel="0" collapsed="false">
      <c r="A15060" s="453" t="n">
        <v>38090</v>
      </c>
      <c r="B15060" s="454" t="s">
        <v>15672</v>
      </c>
      <c r="C15060" s="453" t="s">
        <v>102</v>
      </c>
      <c r="D15060" s="455" t="n">
        <v>63.43</v>
      </c>
      <c r="E15060" s="453" t="s">
        <v>10866</v>
      </c>
    </row>
    <row r="15061" customFormat="false" ht="19.5" hidden="false" customHeight="false" outlineLevel="0" collapsed="false">
      <c r="A15061" s="453" t="n">
        <v>38400</v>
      </c>
      <c r="B15061" s="454" t="s">
        <v>15673</v>
      </c>
      <c r="C15061" s="453" t="s">
        <v>102</v>
      </c>
      <c r="D15061" s="455" t="n">
        <v>44.15</v>
      </c>
      <c r="E15061" s="453" t="s">
        <v>10866</v>
      </c>
    </row>
    <row r="15062" customFormat="false" ht="19.5" hidden="false" customHeight="false" outlineLevel="0" collapsed="false">
      <c r="A15062" s="453" t="n">
        <v>13726</v>
      </c>
      <c r="B15062" s="454" t="s">
        <v>15674</v>
      </c>
      <c r="C15062" s="453" t="s">
        <v>102</v>
      </c>
      <c r="D15062" s="455" t="n">
        <v>86593.87</v>
      </c>
      <c r="E15062" s="453" t="s">
        <v>10866</v>
      </c>
    </row>
    <row r="15063" customFormat="false" ht="19.5" hidden="false" customHeight="false" outlineLevel="0" collapsed="false">
      <c r="A15063" s="453" t="n">
        <v>12627</v>
      </c>
      <c r="B15063" s="454" t="s">
        <v>15675</v>
      </c>
      <c r="C15063" s="453" t="s">
        <v>102</v>
      </c>
      <c r="D15063" s="455" t="n">
        <v>1.53</v>
      </c>
      <c r="E15063" s="453" t="s">
        <v>10866</v>
      </c>
    </row>
    <row r="15064" customFormat="false" ht="19.5" hidden="false" customHeight="false" outlineLevel="0" collapsed="false">
      <c r="A15064" s="453" t="n">
        <v>39996</v>
      </c>
      <c r="B15064" s="454" t="s">
        <v>15676</v>
      </c>
      <c r="C15064" s="453" t="s">
        <v>501</v>
      </c>
      <c r="D15064" s="455" t="n">
        <v>4.25</v>
      </c>
      <c r="E15064" s="453" t="s">
        <v>10866</v>
      </c>
    </row>
    <row r="15065" customFormat="false" ht="19.5" hidden="false" customHeight="false" outlineLevel="0" collapsed="false">
      <c r="A15065" s="453" t="n">
        <v>10478</v>
      </c>
      <c r="B15065" s="454" t="s">
        <v>15677</v>
      </c>
      <c r="C15065" s="453" t="s">
        <v>241</v>
      </c>
      <c r="D15065" s="455" t="n">
        <v>44.77</v>
      </c>
      <c r="E15065" s="453" t="s">
        <v>482</v>
      </c>
    </row>
    <row r="15066" customFormat="false" ht="19.5" hidden="false" customHeight="false" outlineLevel="0" collapsed="false">
      <c r="A15066" s="453" t="n">
        <v>10481</v>
      </c>
      <c r="B15066" s="454" t="s">
        <v>15678</v>
      </c>
      <c r="C15066" s="453" t="s">
        <v>241</v>
      </c>
      <c r="D15066" s="455" t="n">
        <v>39.81</v>
      </c>
      <c r="E15066" s="453" t="s">
        <v>10866</v>
      </c>
    </row>
    <row r="15067" customFormat="false" ht="19.5" hidden="false" customHeight="false" outlineLevel="0" collapsed="false">
      <c r="A15067" s="453" t="n">
        <v>10475</v>
      </c>
      <c r="B15067" s="454" t="s">
        <v>15679</v>
      </c>
      <c r="C15067" s="453" t="s">
        <v>241</v>
      </c>
      <c r="D15067" s="455" t="n">
        <v>38.53</v>
      </c>
      <c r="E15067" s="453" t="s">
        <v>10866</v>
      </c>
    </row>
    <row r="15068" customFormat="false" ht="19.5" hidden="false" customHeight="false" outlineLevel="0" collapsed="false">
      <c r="A15068" s="453" t="n">
        <v>4030</v>
      </c>
      <c r="B15068" s="454" t="s">
        <v>15680</v>
      </c>
      <c r="C15068" s="453" t="s">
        <v>667</v>
      </c>
      <c r="D15068" s="455" t="n">
        <v>7.52</v>
      </c>
      <c r="E15068" s="453" t="s">
        <v>10866</v>
      </c>
    </row>
    <row r="15069" customFormat="false" ht="19.5" hidden="false" customHeight="false" outlineLevel="0" collapsed="false">
      <c r="A15069" s="453" t="n">
        <v>4031</v>
      </c>
      <c r="B15069" s="454" t="s">
        <v>15681</v>
      </c>
      <c r="C15069" s="453" t="s">
        <v>667</v>
      </c>
      <c r="D15069" s="455" t="n">
        <v>35.35</v>
      </c>
      <c r="E15069" s="453" t="s">
        <v>10866</v>
      </c>
    </row>
    <row r="15070" customFormat="false" ht="19.5" hidden="false" customHeight="false" outlineLevel="0" collapsed="false">
      <c r="A15070" s="453" t="n">
        <v>11652</v>
      </c>
      <c r="B15070" s="454" t="s">
        <v>15682</v>
      </c>
      <c r="C15070" s="453" t="s">
        <v>102</v>
      </c>
      <c r="D15070" s="455" t="n">
        <v>4350</v>
      </c>
      <c r="E15070" s="453" t="s">
        <v>482</v>
      </c>
    </row>
    <row r="15071" customFormat="false" ht="19.5" hidden="false" customHeight="false" outlineLevel="0" collapsed="false">
      <c r="A15071" s="453" t="n">
        <v>13896</v>
      </c>
      <c r="B15071" s="454" t="s">
        <v>15683</v>
      </c>
      <c r="C15071" s="453" t="s">
        <v>102</v>
      </c>
      <c r="D15071" s="455" t="n">
        <v>3902.33</v>
      </c>
      <c r="E15071" s="453" t="s">
        <v>10866</v>
      </c>
    </row>
    <row r="15072" customFormat="false" ht="19.5" hidden="false" customHeight="false" outlineLevel="0" collapsed="false">
      <c r="A15072" s="453" t="n">
        <v>44470</v>
      </c>
      <c r="B15072" s="454" t="s">
        <v>15684</v>
      </c>
      <c r="C15072" s="453" t="s">
        <v>102</v>
      </c>
      <c r="E15072" s="453" t="s">
        <v>10866</v>
      </c>
    </row>
    <row r="15073" customFormat="false" ht="19.5" hidden="false" customHeight="false" outlineLevel="0" collapsed="false">
      <c r="A15073" s="453" t="n">
        <v>13476</v>
      </c>
      <c r="B15073" s="454" t="s">
        <v>15685</v>
      </c>
      <c r="C15073" s="453" t="s">
        <v>102</v>
      </c>
      <c r="E15073" s="453" t="s">
        <v>10866</v>
      </c>
    </row>
    <row r="15074" customFormat="false" ht="19.5" hidden="false" customHeight="false" outlineLevel="0" collapsed="false">
      <c r="A15074" s="453" t="n">
        <v>44491</v>
      </c>
      <c r="B15074" s="454" t="s">
        <v>15686</v>
      </c>
      <c r="C15074" s="453" t="s">
        <v>102</v>
      </c>
      <c r="E15074" s="453" t="s">
        <v>10866</v>
      </c>
    </row>
    <row r="15075" customFormat="false" ht="19.5" hidden="false" customHeight="false" outlineLevel="0" collapsed="false">
      <c r="A15075" s="453" t="n">
        <v>10488</v>
      </c>
      <c r="B15075" s="454" t="s">
        <v>15687</v>
      </c>
      <c r="C15075" s="453" t="s">
        <v>102</v>
      </c>
      <c r="E15075" s="453" t="s">
        <v>482</v>
      </c>
    </row>
    <row r="15076" customFormat="false" ht="19.5" hidden="false" customHeight="false" outlineLevel="0" collapsed="false">
      <c r="A15076" s="453" t="n">
        <v>13606</v>
      </c>
      <c r="B15076" s="454" t="s">
        <v>15688</v>
      </c>
      <c r="C15076" s="453" t="s">
        <v>102</v>
      </c>
      <c r="E15076" s="453" t="s">
        <v>10866</v>
      </c>
    </row>
    <row r="15077" customFormat="false" ht="19.5" hidden="false" customHeight="false" outlineLevel="0" collapsed="false">
      <c r="A15077" s="453" t="n">
        <v>10489</v>
      </c>
      <c r="B15077" s="454" t="s">
        <v>15689</v>
      </c>
      <c r="C15077" s="453" t="s">
        <v>485</v>
      </c>
      <c r="D15077" s="455" t="n">
        <v>19.98</v>
      </c>
      <c r="E15077" s="453" t="s">
        <v>10866</v>
      </c>
    </row>
    <row r="15078" customFormat="false" ht="19.5" hidden="false" customHeight="false" outlineLevel="0" collapsed="false">
      <c r="A15078" s="453" t="n">
        <v>41073</v>
      </c>
      <c r="B15078" s="454" t="s">
        <v>15690</v>
      </c>
      <c r="C15078" s="453" t="s">
        <v>7690</v>
      </c>
      <c r="D15078" s="455" t="n">
        <v>3512.19</v>
      </c>
      <c r="E15078" s="453" t="s">
        <v>10866</v>
      </c>
    </row>
    <row r="15079" customFormat="false" ht="19.5" hidden="false" customHeight="false" outlineLevel="0" collapsed="false">
      <c r="A15079" s="453" t="n">
        <v>34391</v>
      </c>
      <c r="B15079" s="454" t="s">
        <v>15691</v>
      </c>
      <c r="C15079" s="453" t="s">
        <v>667</v>
      </c>
      <c r="D15079" s="455" t="n">
        <v>524.23</v>
      </c>
      <c r="E15079" s="453" t="s">
        <v>10866</v>
      </c>
    </row>
    <row r="15080" customFormat="false" ht="19.5" hidden="false" customHeight="false" outlineLevel="0" collapsed="false">
      <c r="A15080" s="453" t="n">
        <v>10496</v>
      </c>
      <c r="B15080" s="454" t="s">
        <v>15692</v>
      </c>
      <c r="C15080" s="453" t="s">
        <v>667</v>
      </c>
      <c r="D15080" s="455" t="n">
        <v>456.25</v>
      </c>
      <c r="E15080" s="453" t="s">
        <v>10866</v>
      </c>
    </row>
    <row r="15081" customFormat="false" ht="19.5" hidden="false" customHeight="false" outlineLevel="0" collapsed="false">
      <c r="A15081" s="453" t="n">
        <v>10497</v>
      </c>
      <c r="B15081" s="454" t="s">
        <v>15693</v>
      </c>
      <c r="C15081" s="453" t="s">
        <v>667</v>
      </c>
      <c r="D15081" s="455" t="n">
        <v>1186.24</v>
      </c>
      <c r="E15081" s="453" t="s">
        <v>10866</v>
      </c>
    </row>
    <row r="15082" customFormat="false" ht="19.5" hidden="false" customHeight="false" outlineLevel="0" collapsed="false">
      <c r="A15082" s="453" t="n">
        <v>10504</v>
      </c>
      <c r="B15082" s="454" t="s">
        <v>15694</v>
      </c>
      <c r="C15082" s="453" t="s">
        <v>667</v>
      </c>
      <c r="D15082" s="455" t="n">
        <v>1387</v>
      </c>
      <c r="E15082" s="453" t="s">
        <v>10866</v>
      </c>
    </row>
    <row r="15083" customFormat="false" ht="19.5" hidden="false" customHeight="false" outlineLevel="0" collapsed="false">
      <c r="A15083" s="453" t="n">
        <v>34390</v>
      </c>
      <c r="B15083" s="454" t="s">
        <v>15695</v>
      </c>
      <c r="C15083" s="453" t="s">
        <v>667</v>
      </c>
      <c r="D15083" s="455" t="n">
        <v>408.79</v>
      </c>
      <c r="E15083" s="453" t="s">
        <v>10866</v>
      </c>
    </row>
    <row r="15084" customFormat="false" ht="19.5" hidden="false" customHeight="false" outlineLevel="0" collapsed="false">
      <c r="A15084" s="453" t="n">
        <v>34389</v>
      </c>
      <c r="B15084" s="454" t="s">
        <v>15696</v>
      </c>
      <c r="C15084" s="453" t="s">
        <v>667</v>
      </c>
      <c r="D15084" s="455" t="n">
        <v>127.75</v>
      </c>
      <c r="E15084" s="453" t="s">
        <v>10866</v>
      </c>
    </row>
    <row r="15085" customFormat="false" ht="19.5" hidden="false" customHeight="false" outlineLevel="0" collapsed="false">
      <c r="A15085" s="453" t="n">
        <v>34388</v>
      </c>
      <c r="B15085" s="454" t="s">
        <v>15697</v>
      </c>
      <c r="C15085" s="453" t="s">
        <v>667</v>
      </c>
      <c r="D15085" s="455" t="n">
        <v>181.56</v>
      </c>
      <c r="E15085" s="453" t="s">
        <v>10866</v>
      </c>
    </row>
    <row r="15086" customFormat="false" ht="19.5" hidden="false" customHeight="false" outlineLevel="0" collapsed="false">
      <c r="A15086" s="453" t="n">
        <v>34387</v>
      </c>
      <c r="B15086" s="454" t="s">
        <v>15698</v>
      </c>
      <c r="C15086" s="453" t="s">
        <v>667</v>
      </c>
      <c r="D15086" s="455" t="n">
        <v>294.73</v>
      </c>
      <c r="E15086" s="453" t="s">
        <v>10866</v>
      </c>
    </row>
    <row r="15087" customFormat="false" ht="19.5" hidden="false" customHeight="false" outlineLevel="0" collapsed="false">
      <c r="A15087" s="453" t="n">
        <v>11188</v>
      </c>
      <c r="B15087" s="454" t="s">
        <v>15699</v>
      </c>
      <c r="C15087" s="453" t="s">
        <v>667</v>
      </c>
      <c r="D15087" s="455" t="n">
        <v>145.99</v>
      </c>
      <c r="E15087" s="453" t="s">
        <v>10866</v>
      </c>
    </row>
    <row r="15088" customFormat="false" ht="19.5" hidden="false" customHeight="false" outlineLevel="0" collapsed="false">
      <c r="A15088" s="453" t="n">
        <v>11189</v>
      </c>
      <c r="B15088" s="454" t="s">
        <v>15700</v>
      </c>
      <c r="C15088" s="453" t="s">
        <v>667</v>
      </c>
      <c r="D15088" s="455" t="n">
        <v>219</v>
      </c>
      <c r="E15088" s="453" t="s">
        <v>10866</v>
      </c>
    </row>
    <row r="15089" customFormat="false" ht="19.5" hidden="false" customHeight="false" outlineLevel="0" collapsed="false">
      <c r="A15089" s="453" t="n">
        <v>21107</v>
      </c>
      <c r="B15089" s="454" t="s">
        <v>15701</v>
      </c>
      <c r="C15089" s="453" t="s">
        <v>667</v>
      </c>
      <c r="D15089" s="455" t="n">
        <v>157.6</v>
      </c>
      <c r="E15089" s="453" t="s">
        <v>10866</v>
      </c>
    </row>
    <row r="15090" customFormat="false" ht="19.5" hidden="false" customHeight="false" outlineLevel="0" collapsed="false">
      <c r="A15090" s="453" t="n">
        <v>34386</v>
      </c>
      <c r="B15090" s="454" t="s">
        <v>15702</v>
      </c>
      <c r="C15090" s="453" t="s">
        <v>667</v>
      </c>
      <c r="D15090" s="455" t="n">
        <v>273.75</v>
      </c>
      <c r="E15090" s="453" t="s">
        <v>10866</v>
      </c>
    </row>
    <row r="15091" customFormat="false" ht="19.5" hidden="false" customHeight="false" outlineLevel="0" collapsed="false">
      <c r="A15091" s="453" t="n">
        <v>10490</v>
      </c>
      <c r="B15091" s="454" t="s">
        <v>15703</v>
      </c>
      <c r="C15091" s="453" t="s">
        <v>667</v>
      </c>
      <c r="D15091" s="455" t="n">
        <v>95.81</v>
      </c>
      <c r="E15091" s="453" t="s">
        <v>10866</v>
      </c>
    </row>
    <row r="15092" customFormat="false" ht="19.5" hidden="false" customHeight="false" outlineLevel="0" collapsed="false">
      <c r="A15092" s="453" t="n">
        <v>10492</v>
      </c>
      <c r="B15092" s="454" t="s">
        <v>15704</v>
      </c>
      <c r="C15092" s="453" t="s">
        <v>667</v>
      </c>
      <c r="D15092" s="455" t="n">
        <v>109.5</v>
      </c>
      <c r="E15092" s="453" t="s">
        <v>482</v>
      </c>
    </row>
    <row r="15093" customFormat="false" ht="19.5" hidden="false" customHeight="false" outlineLevel="0" collapsed="false">
      <c r="A15093" s="453" t="n">
        <v>10493</v>
      </c>
      <c r="B15093" s="454" t="s">
        <v>15705</v>
      </c>
      <c r="C15093" s="453" t="s">
        <v>667</v>
      </c>
      <c r="D15093" s="455" t="n">
        <v>127.75</v>
      </c>
      <c r="E15093" s="453" t="s">
        <v>10866</v>
      </c>
    </row>
    <row r="15094" customFormat="false" ht="19.5" hidden="false" customHeight="false" outlineLevel="0" collapsed="false">
      <c r="A15094" s="453" t="n">
        <v>10491</v>
      </c>
      <c r="B15094" s="454" t="s">
        <v>15706</v>
      </c>
      <c r="C15094" s="453" t="s">
        <v>667</v>
      </c>
      <c r="D15094" s="455" t="n">
        <v>155.12</v>
      </c>
      <c r="E15094" s="453" t="s">
        <v>10866</v>
      </c>
    </row>
    <row r="15095" customFormat="false" ht="19.5" hidden="false" customHeight="false" outlineLevel="0" collapsed="false">
      <c r="A15095" s="453" t="n">
        <v>34385</v>
      </c>
      <c r="B15095" s="454" t="s">
        <v>15707</v>
      </c>
      <c r="C15095" s="453" t="s">
        <v>667</v>
      </c>
      <c r="D15095" s="455" t="n">
        <v>226.3</v>
      </c>
      <c r="E15095" s="453" t="s">
        <v>10866</v>
      </c>
    </row>
    <row r="15096" customFormat="false" ht="19.5" hidden="false" customHeight="false" outlineLevel="0" collapsed="false">
      <c r="A15096" s="453" t="n">
        <v>10499</v>
      </c>
      <c r="B15096" s="454" t="s">
        <v>15708</v>
      </c>
      <c r="C15096" s="453" t="s">
        <v>667</v>
      </c>
      <c r="D15096" s="455" t="n">
        <v>91.24</v>
      </c>
      <c r="E15096" s="453" t="s">
        <v>10866</v>
      </c>
    </row>
    <row r="15097" customFormat="false" ht="19.5" hidden="false" customHeight="false" outlineLevel="0" collapsed="false">
      <c r="A15097" s="453" t="n">
        <v>34384</v>
      </c>
      <c r="B15097" s="454" t="s">
        <v>15709</v>
      </c>
      <c r="C15097" s="453" t="s">
        <v>667</v>
      </c>
      <c r="D15097" s="455" t="n">
        <v>273.75</v>
      </c>
      <c r="E15097" s="453" t="s">
        <v>10866</v>
      </c>
    </row>
    <row r="15098" customFormat="false" ht="19.5" hidden="false" customHeight="false" outlineLevel="0" collapsed="false">
      <c r="A15098" s="453" t="n">
        <v>11185</v>
      </c>
      <c r="B15098" s="454" t="s">
        <v>15710</v>
      </c>
      <c r="C15098" s="453" t="s">
        <v>667</v>
      </c>
      <c r="D15098" s="455" t="n">
        <v>282.87</v>
      </c>
      <c r="E15098" s="453" t="s">
        <v>10866</v>
      </c>
    </row>
    <row r="15099" customFormat="false" ht="19.5" hidden="false" customHeight="false" outlineLevel="0" collapsed="false">
      <c r="A15099" s="453" t="n">
        <v>10507</v>
      </c>
      <c r="B15099" s="454" t="s">
        <v>15711</v>
      </c>
      <c r="C15099" s="453" t="s">
        <v>667</v>
      </c>
      <c r="D15099" s="455" t="n">
        <v>327.06</v>
      </c>
      <c r="E15099" s="453" t="s">
        <v>10866</v>
      </c>
    </row>
    <row r="15100" customFormat="false" ht="19.5" hidden="false" customHeight="false" outlineLevel="0" collapsed="false">
      <c r="A15100" s="453" t="n">
        <v>10505</v>
      </c>
      <c r="B15100" s="454" t="s">
        <v>15712</v>
      </c>
      <c r="C15100" s="453" t="s">
        <v>667</v>
      </c>
      <c r="D15100" s="455" t="n">
        <v>192.99</v>
      </c>
      <c r="E15100" s="453" t="s">
        <v>10866</v>
      </c>
    </row>
    <row r="15101" customFormat="false" ht="19.5" hidden="false" customHeight="false" outlineLevel="0" collapsed="false">
      <c r="A15101" s="453" t="n">
        <v>10506</v>
      </c>
      <c r="B15101" s="454" t="s">
        <v>15713</v>
      </c>
      <c r="C15101" s="453" t="s">
        <v>667</v>
      </c>
      <c r="D15101" s="455" t="n">
        <v>251.93</v>
      </c>
      <c r="E15101" s="453" t="s">
        <v>10866</v>
      </c>
    </row>
    <row r="15102" customFormat="false" ht="19.5" hidden="false" customHeight="false" outlineLevel="0" collapsed="false">
      <c r="A15102" s="453" t="n">
        <v>5031</v>
      </c>
      <c r="B15102" s="454" t="s">
        <v>15714</v>
      </c>
      <c r="C15102" s="453" t="s">
        <v>667</v>
      </c>
      <c r="D15102" s="455" t="n">
        <v>353.75</v>
      </c>
      <c r="E15102" s="453" t="s">
        <v>482</v>
      </c>
    </row>
    <row r="15103" customFormat="false" ht="19.5" hidden="false" customHeight="false" outlineLevel="0" collapsed="false">
      <c r="A15103" s="453" t="n">
        <v>10502</v>
      </c>
      <c r="B15103" s="454" t="s">
        <v>15715</v>
      </c>
      <c r="C15103" s="453" t="s">
        <v>667</v>
      </c>
      <c r="D15103" s="455" t="n">
        <v>412.2</v>
      </c>
      <c r="E15103" s="453" t="s">
        <v>10866</v>
      </c>
    </row>
    <row r="15104" customFormat="false" ht="19.5" hidden="false" customHeight="false" outlineLevel="0" collapsed="false">
      <c r="A15104" s="453" t="n">
        <v>10501</v>
      </c>
      <c r="B15104" s="454" t="s">
        <v>15716</v>
      </c>
      <c r="C15104" s="453" t="s">
        <v>667</v>
      </c>
      <c r="D15104" s="455" t="n">
        <v>232.88</v>
      </c>
      <c r="E15104" s="453" t="s">
        <v>10866</v>
      </c>
    </row>
    <row r="15105" customFormat="false" ht="19.5" hidden="false" customHeight="false" outlineLevel="0" collapsed="false">
      <c r="A15105" s="453" t="n">
        <v>10503</v>
      </c>
      <c r="B15105" s="454" t="s">
        <v>15717</v>
      </c>
      <c r="C15105" s="453" t="s">
        <v>667</v>
      </c>
      <c r="D15105" s="455" t="n">
        <v>314.62</v>
      </c>
      <c r="E15105" s="453" t="s">
        <v>10866</v>
      </c>
    </row>
    <row r="15106" customFormat="false" ht="19.5" hidden="false" customHeight="false" outlineLevel="0" collapsed="false">
      <c r="A15106" s="453" t="n">
        <v>4500</v>
      </c>
      <c r="B15106" s="454" t="s">
        <v>15718</v>
      </c>
      <c r="C15106" s="453" t="s">
        <v>501</v>
      </c>
      <c r="D15106" s="455" t="n">
        <v>13.78</v>
      </c>
      <c r="E15106" s="453" t="s">
        <v>10866</v>
      </c>
    </row>
    <row r="15107" customFormat="false" ht="19.5" hidden="false" customHeight="false" outlineLevel="0" collapsed="false">
      <c r="A15107" s="453" t="n">
        <v>4448</v>
      </c>
      <c r="B15107" s="454" t="s">
        <v>15719</v>
      </c>
      <c r="C15107" s="453" t="s">
        <v>501</v>
      </c>
      <c r="D15107" s="455" t="n">
        <v>18.92</v>
      </c>
      <c r="E15107" s="453" t="s">
        <v>10866</v>
      </c>
    </row>
    <row r="15108" customFormat="false" ht="19.5" hidden="false" customHeight="false" outlineLevel="0" collapsed="false">
      <c r="A15108" s="453" t="n">
        <v>20213</v>
      </c>
      <c r="B15108" s="454" t="s">
        <v>15720</v>
      </c>
      <c r="C15108" s="453" t="s">
        <v>501</v>
      </c>
      <c r="D15108" s="455" t="n">
        <v>24.21</v>
      </c>
      <c r="E15108" s="453" t="s">
        <v>10866</v>
      </c>
    </row>
    <row r="15109" customFormat="false" ht="19.5" hidden="false" customHeight="false" outlineLevel="0" collapsed="false">
      <c r="A15109" s="453" t="n">
        <v>20211</v>
      </c>
      <c r="B15109" s="454" t="s">
        <v>15721</v>
      </c>
      <c r="C15109" s="453" t="s">
        <v>501</v>
      </c>
      <c r="D15109" s="455" t="n">
        <v>32.06</v>
      </c>
      <c r="E15109" s="453" t="s">
        <v>10866</v>
      </c>
    </row>
    <row r="15110" customFormat="false" ht="19.5" hidden="false" customHeight="false" outlineLevel="0" collapsed="false">
      <c r="A15110" s="453" t="n">
        <v>40270</v>
      </c>
      <c r="B15110" s="454" t="s">
        <v>15722</v>
      </c>
      <c r="C15110" s="453" t="s">
        <v>501</v>
      </c>
      <c r="E15110" s="453" t="s">
        <v>482</v>
      </c>
    </row>
    <row r="15111" customFormat="false" ht="19.5" hidden="false" customHeight="false" outlineLevel="0" collapsed="false">
      <c r="A15111" s="453" t="n">
        <v>4425</v>
      </c>
      <c r="B15111" s="454" t="s">
        <v>15723</v>
      </c>
      <c r="C15111" s="453" t="s">
        <v>501</v>
      </c>
      <c r="D15111" s="455" t="n">
        <v>26.5</v>
      </c>
      <c r="E15111" s="453" t="s">
        <v>10866</v>
      </c>
    </row>
    <row r="15112" customFormat="false" ht="19.5" hidden="false" customHeight="false" outlineLevel="0" collapsed="false">
      <c r="A15112" s="453" t="n">
        <v>4472</v>
      </c>
      <c r="B15112" s="454" t="s">
        <v>15724</v>
      </c>
      <c r="C15112" s="453" t="s">
        <v>501</v>
      </c>
      <c r="D15112" s="455" t="n">
        <v>33.11</v>
      </c>
      <c r="E15112" s="453" t="s">
        <v>10866</v>
      </c>
    </row>
    <row r="15113" customFormat="false" ht="19.5" hidden="false" customHeight="false" outlineLevel="0" collapsed="false">
      <c r="A15113" s="453" t="n">
        <v>35272</v>
      </c>
      <c r="B15113" s="454" t="s">
        <v>15725</v>
      </c>
      <c r="C15113" s="453" t="s">
        <v>501</v>
      </c>
      <c r="D15113" s="455" t="n">
        <v>47.86</v>
      </c>
      <c r="E15113" s="453" t="s">
        <v>10866</v>
      </c>
    </row>
    <row r="15114" customFormat="false" ht="19.5" hidden="false" customHeight="false" outlineLevel="0" collapsed="false">
      <c r="A15114" s="453" t="n">
        <v>4481</v>
      </c>
      <c r="B15114" s="454" t="s">
        <v>15726</v>
      </c>
      <c r="C15114" s="453" t="s">
        <v>501</v>
      </c>
      <c r="D15114" s="455" t="n">
        <v>51.23</v>
      </c>
      <c r="E15114" s="453" t="s">
        <v>10866</v>
      </c>
    </row>
    <row r="15115" customFormat="false" ht="19.5" hidden="false" customHeight="false" outlineLevel="0" collapsed="false">
      <c r="A15115" s="453" t="n">
        <v>34345</v>
      </c>
      <c r="B15115" s="454" t="s">
        <v>15727</v>
      </c>
      <c r="C15115" s="453" t="s">
        <v>485</v>
      </c>
      <c r="D15115" s="455" t="n">
        <v>20</v>
      </c>
      <c r="E15115" s="453" t="s">
        <v>10866</v>
      </c>
    </row>
    <row r="15116" customFormat="false" ht="19.5" hidden="false" customHeight="false" outlineLevel="0" collapsed="false">
      <c r="A15116" s="453" t="n">
        <v>41096</v>
      </c>
      <c r="B15116" s="454" t="s">
        <v>15728</v>
      </c>
      <c r="C15116" s="453" t="s">
        <v>7690</v>
      </c>
      <c r="D15116" s="455" t="n">
        <v>3518.5</v>
      </c>
      <c r="E15116" s="453" t="s">
        <v>10866</v>
      </c>
    </row>
  </sheetData>
  <mergeCells count="6">
    <mergeCell ref="D4:E4"/>
    <mergeCell ref="D5:E5"/>
    <mergeCell ref="A6:B8"/>
    <mergeCell ref="D6:E6"/>
    <mergeCell ref="D7:E7"/>
    <mergeCell ref="A9:B9"/>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8922"/>
  <sheetViews>
    <sheetView showFormulas="false" showGridLines="true" showRowColHeaders="true" showZeros="true" rightToLeft="false" tabSelected="false" showOutlineSymbols="true" defaultGridColor="true" view="pageBreakPreview" topLeftCell="A3676" colorId="64" zoomScale="100" zoomScaleNormal="100" zoomScalePageLayoutView="100" workbookViewId="0">
      <selection pane="topLeft" activeCell="B3685" activeCellId="0" sqref="B3685"/>
    </sheetView>
  </sheetViews>
  <sheetFormatPr defaultColWidth="8.88671875" defaultRowHeight="20.25" customHeight="false" zeroHeight="false" outlineLevelRow="0" outlineLevelCol="0"/>
  <cols>
    <col collapsed="false" customWidth="true" hidden="false" outlineLevel="0" max="1" min="1" style="476" width="15.44"/>
    <col collapsed="false" customWidth="true" hidden="false" outlineLevel="0" max="2" min="2" style="476" width="112.44"/>
    <col collapsed="false" customWidth="true" hidden="false" outlineLevel="0" max="3" min="3" style="476" width="12.56"/>
    <col collapsed="false" customWidth="true" hidden="false" outlineLevel="0" max="4" min="4" style="476" width="12.67"/>
    <col collapsed="false" customWidth="false" hidden="false" outlineLevel="0" max="5" min="5" style="476" width="8.88"/>
    <col collapsed="false" customWidth="false" hidden="false" outlineLevel="0" max="16384" min="6" style="456" width="8.88"/>
  </cols>
  <sheetData>
    <row r="1" customFormat="false" ht="20.25" hidden="false" customHeight="false" outlineLevel="0" collapsed="false">
      <c r="A1" s="477" t="s">
        <v>15729</v>
      </c>
      <c r="C1" s="453" t="s">
        <v>651</v>
      </c>
      <c r="D1" s="458" t="n">
        <v>45931</v>
      </c>
      <c r="E1" s="478"/>
    </row>
    <row r="2" customFormat="false" ht="20.25" hidden="false" customHeight="false" outlineLevel="0" collapsed="false">
      <c r="A2" s="454" t="s">
        <v>15730</v>
      </c>
      <c r="C2" s="453"/>
      <c r="D2" s="479"/>
      <c r="E2" s="478"/>
      <c r="H2" s="461"/>
    </row>
    <row r="3" customFormat="false" ht="20.25" hidden="false" customHeight="false" outlineLevel="0" collapsed="false">
      <c r="B3" s="476" t="s">
        <v>15731</v>
      </c>
      <c r="C3" s="480"/>
      <c r="D3" s="478"/>
      <c r="E3" s="478"/>
      <c r="H3" s="462"/>
    </row>
    <row r="4" s="456" customFormat="true" ht="20.25" hidden="false" customHeight="false" outlineLevel="0" collapsed="false">
      <c r="A4" s="468"/>
      <c r="B4" s="468"/>
      <c r="C4" s="478"/>
      <c r="D4" s="464" t="s">
        <v>655</v>
      </c>
    </row>
    <row r="5" s="456" customFormat="true" ht="28.35" hidden="false" customHeight="false" outlineLevel="0" collapsed="false">
      <c r="A5" s="464" t="s">
        <v>663</v>
      </c>
      <c r="B5" s="464" t="s">
        <v>9</v>
      </c>
      <c r="C5" s="464" t="s">
        <v>10</v>
      </c>
      <c r="D5" s="464" t="s">
        <v>664</v>
      </c>
    </row>
    <row r="6" customFormat="false" ht="20.25" hidden="false" customHeight="false" outlineLevel="0" collapsed="false">
      <c r="A6" s="481" t="n">
        <v>307731</v>
      </c>
      <c r="B6" s="482" t="s">
        <v>15732</v>
      </c>
      <c r="C6" s="481" t="s">
        <v>15733</v>
      </c>
      <c r="D6" s="483" t="n">
        <v>152.47</v>
      </c>
    </row>
    <row r="7" customFormat="false" ht="20.25" hidden="false" customHeight="false" outlineLevel="0" collapsed="false">
      <c r="A7" s="481" t="n">
        <v>307732</v>
      </c>
      <c r="B7" s="482" t="s">
        <v>15734</v>
      </c>
      <c r="C7" s="481" t="s">
        <v>15733</v>
      </c>
      <c r="D7" s="483" t="n">
        <v>125.64</v>
      </c>
    </row>
    <row r="8" customFormat="false" ht="20.25" hidden="false" customHeight="false" outlineLevel="0" collapsed="false">
      <c r="A8" s="481" t="n">
        <v>308308</v>
      </c>
      <c r="B8" s="482" t="s">
        <v>15735</v>
      </c>
      <c r="C8" s="481" t="s">
        <v>30</v>
      </c>
      <c r="D8" s="483" t="n">
        <v>4829.69</v>
      </c>
    </row>
    <row r="9" customFormat="false" ht="20.25" hidden="false" customHeight="false" outlineLevel="0" collapsed="false">
      <c r="A9" s="481" t="n">
        <v>308313</v>
      </c>
      <c r="B9" s="482" t="s">
        <v>15736</v>
      </c>
      <c r="C9" s="481" t="s">
        <v>30</v>
      </c>
      <c r="D9" s="483" t="n">
        <v>29187.66</v>
      </c>
    </row>
    <row r="10" customFormat="false" ht="20.25" hidden="false" customHeight="false" outlineLevel="0" collapsed="false">
      <c r="A10" s="481" t="n">
        <v>308309</v>
      </c>
      <c r="B10" s="482" t="s">
        <v>15737</v>
      </c>
      <c r="C10" s="481" t="s">
        <v>30</v>
      </c>
      <c r="D10" s="483" t="n">
        <v>8091.73</v>
      </c>
    </row>
    <row r="11" customFormat="false" ht="20.25" hidden="false" customHeight="false" outlineLevel="0" collapsed="false">
      <c r="A11" s="481" t="n">
        <v>308310</v>
      </c>
      <c r="B11" s="482" t="s">
        <v>15738</v>
      </c>
      <c r="C11" s="481" t="s">
        <v>30</v>
      </c>
      <c r="D11" s="483" t="n">
        <v>10125.5</v>
      </c>
    </row>
    <row r="12" customFormat="false" ht="20.25" hidden="false" customHeight="false" outlineLevel="0" collapsed="false">
      <c r="A12" s="481" t="n">
        <v>308311</v>
      </c>
      <c r="B12" s="482" t="s">
        <v>15739</v>
      </c>
      <c r="C12" s="481" t="s">
        <v>30</v>
      </c>
      <c r="D12" s="483" t="n">
        <v>14640.98</v>
      </c>
    </row>
    <row r="13" customFormat="false" ht="20.25" hidden="false" customHeight="false" outlineLevel="0" collapsed="false">
      <c r="A13" s="481" t="n">
        <v>308312</v>
      </c>
      <c r="B13" s="482" t="s">
        <v>15740</v>
      </c>
      <c r="C13" s="481" t="s">
        <v>30</v>
      </c>
      <c r="D13" s="483" t="n">
        <v>20554.68</v>
      </c>
    </row>
    <row r="14" customFormat="false" ht="20.25" hidden="false" customHeight="false" outlineLevel="0" collapsed="false">
      <c r="A14" s="481" t="n">
        <v>308307</v>
      </c>
      <c r="B14" s="482" t="s">
        <v>15741</v>
      </c>
      <c r="C14" s="481" t="s">
        <v>30</v>
      </c>
      <c r="D14" s="483" t="n">
        <v>2702.68</v>
      </c>
    </row>
    <row r="15" customFormat="false" ht="20.25" hidden="false" customHeight="false" outlineLevel="0" collapsed="false">
      <c r="A15" s="481" t="n">
        <v>308322</v>
      </c>
      <c r="B15" s="482" t="s">
        <v>15742</v>
      </c>
      <c r="C15" s="481" t="s">
        <v>30</v>
      </c>
      <c r="D15" s="483" t="n">
        <v>5081.73</v>
      </c>
    </row>
    <row r="16" customFormat="false" ht="20.25" hidden="false" customHeight="false" outlineLevel="0" collapsed="false">
      <c r="A16" s="481" t="n">
        <v>308327</v>
      </c>
      <c r="B16" s="482" t="s">
        <v>15743</v>
      </c>
      <c r="C16" s="481" t="s">
        <v>30</v>
      </c>
      <c r="D16" s="483" t="n">
        <v>30547.91</v>
      </c>
    </row>
    <row r="17" customFormat="false" ht="20.25" hidden="false" customHeight="false" outlineLevel="0" collapsed="false">
      <c r="A17" s="481" t="n">
        <v>308323</v>
      </c>
      <c r="B17" s="482" t="s">
        <v>15744</v>
      </c>
      <c r="C17" s="481" t="s">
        <v>30</v>
      </c>
      <c r="D17" s="483" t="n">
        <v>7986.67</v>
      </c>
    </row>
    <row r="18" customFormat="false" ht="20.25" hidden="false" customHeight="false" outlineLevel="0" collapsed="false">
      <c r="A18" s="481" t="n">
        <v>308324</v>
      </c>
      <c r="B18" s="482" t="s">
        <v>15745</v>
      </c>
      <c r="C18" s="481" t="s">
        <v>30</v>
      </c>
      <c r="D18" s="483" t="n">
        <v>11674.96</v>
      </c>
    </row>
    <row r="19" customFormat="false" ht="20.25" hidden="false" customHeight="false" outlineLevel="0" collapsed="false">
      <c r="A19" s="481" t="n">
        <v>308325</v>
      </c>
      <c r="B19" s="482" t="s">
        <v>15746</v>
      </c>
      <c r="C19" s="481" t="s">
        <v>30</v>
      </c>
      <c r="D19" s="483" t="n">
        <v>16440.89</v>
      </c>
    </row>
    <row r="20" customFormat="false" ht="20.25" hidden="false" customHeight="false" outlineLevel="0" collapsed="false">
      <c r="A20" s="481" t="n">
        <v>308326</v>
      </c>
      <c r="B20" s="482" t="s">
        <v>15747</v>
      </c>
      <c r="C20" s="481" t="s">
        <v>30</v>
      </c>
      <c r="D20" s="483" t="n">
        <v>22738.39</v>
      </c>
    </row>
    <row r="21" customFormat="false" ht="20.25" hidden="false" customHeight="false" outlineLevel="0" collapsed="false">
      <c r="A21" s="481" t="n">
        <v>308321</v>
      </c>
      <c r="B21" s="482" t="s">
        <v>15748</v>
      </c>
      <c r="C21" s="481" t="s">
        <v>30</v>
      </c>
      <c r="D21" s="483" t="n">
        <v>5044.28</v>
      </c>
    </row>
    <row r="22" customFormat="false" ht="20.25" hidden="false" customHeight="false" outlineLevel="0" collapsed="false">
      <c r="A22" s="481" t="n">
        <v>308315</v>
      </c>
      <c r="B22" s="482" t="s">
        <v>15749</v>
      </c>
      <c r="C22" s="481" t="s">
        <v>30</v>
      </c>
      <c r="D22" s="483" t="n">
        <v>6623.68</v>
      </c>
    </row>
    <row r="23" customFormat="false" ht="20.25" hidden="false" customHeight="false" outlineLevel="0" collapsed="false">
      <c r="A23" s="481" t="n">
        <v>308320</v>
      </c>
      <c r="B23" s="482" t="s">
        <v>15750</v>
      </c>
      <c r="C23" s="481" t="s">
        <v>30</v>
      </c>
      <c r="D23" s="483" t="n">
        <v>48444.58</v>
      </c>
    </row>
    <row r="24" customFormat="false" ht="20.25" hidden="false" customHeight="false" outlineLevel="0" collapsed="false">
      <c r="A24" s="481" t="n">
        <v>308316</v>
      </c>
      <c r="B24" s="482" t="s">
        <v>15751</v>
      </c>
      <c r="C24" s="481" t="s">
        <v>30</v>
      </c>
      <c r="D24" s="483" t="n">
        <v>9522.13</v>
      </c>
    </row>
    <row r="25" customFormat="false" ht="20.25" hidden="false" customHeight="false" outlineLevel="0" collapsed="false">
      <c r="A25" s="481" t="n">
        <v>308317</v>
      </c>
      <c r="B25" s="482" t="s">
        <v>15752</v>
      </c>
      <c r="C25" s="481" t="s">
        <v>30</v>
      </c>
      <c r="D25" s="483" t="n">
        <v>18338.21</v>
      </c>
    </row>
    <row r="26" customFormat="false" ht="20.25" hidden="false" customHeight="false" outlineLevel="0" collapsed="false">
      <c r="A26" s="481" t="n">
        <v>308318</v>
      </c>
      <c r="B26" s="482" t="s">
        <v>15753</v>
      </c>
      <c r="C26" s="481" t="s">
        <v>30</v>
      </c>
      <c r="D26" s="483" t="n">
        <v>24903.25</v>
      </c>
    </row>
    <row r="27" customFormat="false" ht="20.25" hidden="false" customHeight="false" outlineLevel="0" collapsed="false">
      <c r="A27" s="481" t="n">
        <v>308319</v>
      </c>
      <c r="B27" s="482" t="s">
        <v>15754</v>
      </c>
      <c r="C27" s="481" t="s">
        <v>30</v>
      </c>
      <c r="D27" s="483" t="n">
        <v>26470.48</v>
      </c>
    </row>
    <row r="28" customFormat="false" ht="20.25" hidden="false" customHeight="false" outlineLevel="0" collapsed="false">
      <c r="A28" s="481" t="n">
        <v>308314</v>
      </c>
      <c r="B28" s="482" t="s">
        <v>15755</v>
      </c>
      <c r="C28" s="481" t="s">
        <v>30</v>
      </c>
      <c r="D28" s="483" t="n">
        <v>5002.31</v>
      </c>
    </row>
    <row r="29" customFormat="false" ht="20.25" hidden="false" customHeight="false" outlineLevel="0" collapsed="false">
      <c r="A29" s="481" t="n">
        <v>308250</v>
      </c>
      <c r="B29" s="482" t="s">
        <v>15756</v>
      </c>
      <c r="C29" s="481" t="s">
        <v>30</v>
      </c>
      <c r="D29" s="483" t="n">
        <v>8321.82</v>
      </c>
    </row>
    <row r="30" customFormat="false" ht="20.25" hidden="false" customHeight="false" outlineLevel="0" collapsed="false">
      <c r="A30" s="481" t="n">
        <v>308251</v>
      </c>
      <c r="B30" s="482" t="s">
        <v>15757</v>
      </c>
      <c r="C30" s="481" t="s">
        <v>30</v>
      </c>
      <c r="D30" s="483" t="n">
        <v>13021.02</v>
      </c>
    </row>
    <row r="31" customFormat="false" ht="20.25" hidden="false" customHeight="false" outlineLevel="0" collapsed="false">
      <c r="A31" s="481" t="n">
        <v>308268</v>
      </c>
      <c r="B31" s="482" t="s">
        <v>15758</v>
      </c>
      <c r="C31" s="481" t="s">
        <v>30</v>
      </c>
      <c r="D31" s="483" t="n">
        <v>80486.93</v>
      </c>
    </row>
    <row r="32" customFormat="false" ht="20.25" hidden="false" customHeight="false" outlineLevel="0" collapsed="false">
      <c r="A32" s="481" t="n">
        <v>308252</v>
      </c>
      <c r="B32" s="482" t="s">
        <v>15759</v>
      </c>
      <c r="C32" s="481" t="s">
        <v>30</v>
      </c>
      <c r="D32" s="483" t="n">
        <v>14939.54</v>
      </c>
    </row>
    <row r="33" customFormat="false" ht="20.25" hidden="false" customHeight="false" outlineLevel="0" collapsed="false">
      <c r="A33" s="481" t="n">
        <v>308253</v>
      </c>
      <c r="B33" s="482" t="s">
        <v>15760</v>
      </c>
      <c r="C33" s="481" t="s">
        <v>30</v>
      </c>
      <c r="D33" s="483" t="n">
        <v>18010.61</v>
      </c>
    </row>
    <row r="34" customFormat="false" ht="20.25" hidden="false" customHeight="false" outlineLevel="0" collapsed="false">
      <c r="A34" s="481" t="n">
        <v>308254</v>
      </c>
      <c r="B34" s="482" t="s">
        <v>15761</v>
      </c>
      <c r="C34" s="481" t="s">
        <v>30</v>
      </c>
      <c r="D34" s="483" t="n">
        <v>21053.23</v>
      </c>
    </row>
    <row r="35" customFormat="false" ht="20.25" hidden="false" customHeight="false" outlineLevel="0" collapsed="false">
      <c r="A35" s="481" t="n">
        <v>308255</v>
      </c>
      <c r="B35" s="482" t="s">
        <v>15762</v>
      </c>
      <c r="C35" s="481" t="s">
        <v>30</v>
      </c>
      <c r="D35" s="483" t="n">
        <v>24827.08</v>
      </c>
    </row>
    <row r="36" customFormat="false" ht="20.25" hidden="false" customHeight="false" outlineLevel="0" collapsed="false">
      <c r="A36" s="481" t="n">
        <v>308256</v>
      </c>
      <c r="B36" s="482" t="s">
        <v>15763</v>
      </c>
      <c r="C36" s="481" t="s">
        <v>30</v>
      </c>
      <c r="D36" s="483" t="n">
        <v>33795.23</v>
      </c>
    </row>
    <row r="37" customFormat="false" ht="20.25" hidden="false" customHeight="false" outlineLevel="0" collapsed="false">
      <c r="A37" s="481" t="n">
        <v>308257</v>
      </c>
      <c r="B37" s="482" t="s">
        <v>15764</v>
      </c>
      <c r="C37" s="481" t="s">
        <v>30</v>
      </c>
      <c r="D37" s="483" t="n">
        <v>36349.06</v>
      </c>
    </row>
    <row r="38" customFormat="false" ht="20.25" hidden="false" customHeight="false" outlineLevel="0" collapsed="false">
      <c r="A38" s="481" t="n">
        <v>308258</v>
      </c>
      <c r="B38" s="482" t="s">
        <v>15765</v>
      </c>
      <c r="C38" s="481" t="s">
        <v>30</v>
      </c>
      <c r="D38" s="483" t="n">
        <v>39701.78</v>
      </c>
    </row>
    <row r="39" customFormat="false" ht="20.25" hidden="false" customHeight="false" outlineLevel="0" collapsed="false">
      <c r="A39" s="481" t="n">
        <v>308259</v>
      </c>
      <c r="B39" s="482" t="s">
        <v>15766</v>
      </c>
      <c r="C39" s="481" t="s">
        <v>30</v>
      </c>
      <c r="D39" s="483" t="n">
        <v>40675.63</v>
      </c>
    </row>
    <row r="40" customFormat="false" ht="20.25" hidden="false" customHeight="false" outlineLevel="0" collapsed="false">
      <c r="A40" s="481" t="n">
        <v>308260</v>
      </c>
      <c r="B40" s="482" t="s">
        <v>15767</v>
      </c>
      <c r="C40" s="481" t="s">
        <v>30</v>
      </c>
      <c r="D40" s="483" t="n">
        <v>45806.62</v>
      </c>
    </row>
    <row r="41" customFormat="false" ht="20.25" hidden="false" customHeight="false" outlineLevel="0" collapsed="false">
      <c r="A41" s="481" t="n">
        <v>308261</v>
      </c>
      <c r="B41" s="482" t="s">
        <v>15768</v>
      </c>
      <c r="C41" s="481" t="s">
        <v>30</v>
      </c>
      <c r="D41" s="483" t="n">
        <v>49460.98</v>
      </c>
    </row>
    <row r="42" customFormat="false" ht="20.25" hidden="false" customHeight="false" outlineLevel="0" collapsed="false">
      <c r="A42" s="481" t="n">
        <v>308262</v>
      </c>
      <c r="B42" s="482" t="s">
        <v>15769</v>
      </c>
      <c r="C42" s="481" t="s">
        <v>30</v>
      </c>
      <c r="D42" s="483" t="n">
        <v>58643.99</v>
      </c>
    </row>
    <row r="43" customFormat="false" ht="20.25" hidden="false" customHeight="false" outlineLevel="0" collapsed="false">
      <c r="A43" s="481" t="n">
        <v>308263</v>
      </c>
      <c r="B43" s="482" t="s">
        <v>15770</v>
      </c>
      <c r="C43" s="481" t="s">
        <v>30</v>
      </c>
      <c r="D43" s="483" t="n">
        <v>60687.95</v>
      </c>
    </row>
    <row r="44" customFormat="false" ht="20.25" hidden="false" customHeight="false" outlineLevel="0" collapsed="false">
      <c r="A44" s="481" t="n">
        <v>308264</v>
      </c>
      <c r="B44" s="482" t="s">
        <v>15771</v>
      </c>
      <c r="C44" s="481" t="s">
        <v>30</v>
      </c>
      <c r="D44" s="483" t="n">
        <v>61388.18</v>
      </c>
    </row>
    <row r="45" customFormat="false" ht="20.25" hidden="false" customHeight="false" outlineLevel="0" collapsed="false">
      <c r="A45" s="481" t="n">
        <v>308265</v>
      </c>
      <c r="B45" s="482" t="s">
        <v>15772</v>
      </c>
      <c r="C45" s="481" t="s">
        <v>30</v>
      </c>
      <c r="D45" s="483" t="n">
        <v>61423.29</v>
      </c>
    </row>
    <row r="46" customFormat="false" ht="20.25" hidden="false" customHeight="false" outlineLevel="0" collapsed="false">
      <c r="A46" s="481" t="n">
        <v>308266</v>
      </c>
      <c r="B46" s="482" t="s">
        <v>15773</v>
      </c>
      <c r="C46" s="481" t="s">
        <v>30</v>
      </c>
      <c r="D46" s="483" t="n">
        <v>72247.8</v>
      </c>
    </row>
    <row r="47" customFormat="false" ht="20.25" hidden="false" customHeight="false" outlineLevel="0" collapsed="false">
      <c r="A47" s="481" t="n">
        <v>308267</v>
      </c>
      <c r="B47" s="482" t="s">
        <v>15774</v>
      </c>
      <c r="C47" s="481" t="s">
        <v>30</v>
      </c>
      <c r="D47" s="483" t="n">
        <v>76646.01</v>
      </c>
    </row>
    <row r="48" customFormat="false" ht="20.25" hidden="false" customHeight="false" outlineLevel="0" collapsed="false">
      <c r="A48" s="481" t="n">
        <v>308288</v>
      </c>
      <c r="B48" s="482" t="s">
        <v>15775</v>
      </c>
      <c r="C48" s="481" t="s">
        <v>30</v>
      </c>
      <c r="D48" s="483" t="n">
        <v>8865.43</v>
      </c>
    </row>
    <row r="49" customFormat="false" ht="20.25" hidden="false" customHeight="false" outlineLevel="0" collapsed="false">
      <c r="A49" s="481" t="n">
        <v>308289</v>
      </c>
      <c r="B49" s="482" t="s">
        <v>15776</v>
      </c>
      <c r="C49" s="481" t="s">
        <v>30</v>
      </c>
      <c r="D49" s="483" t="n">
        <v>12291.3</v>
      </c>
    </row>
    <row r="50" customFormat="false" ht="20.25" hidden="false" customHeight="false" outlineLevel="0" collapsed="false">
      <c r="A50" s="481" t="n">
        <v>308306</v>
      </c>
      <c r="B50" s="482" t="s">
        <v>15777</v>
      </c>
      <c r="C50" s="481" t="s">
        <v>30</v>
      </c>
      <c r="D50" s="483" t="n">
        <v>76633.25</v>
      </c>
    </row>
    <row r="51" customFormat="false" ht="20.25" hidden="false" customHeight="false" outlineLevel="0" collapsed="false">
      <c r="A51" s="481" t="n">
        <v>308290</v>
      </c>
      <c r="B51" s="482" t="s">
        <v>15778</v>
      </c>
      <c r="C51" s="481" t="s">
        <v>30</v>
      </c>
      <c r="D51" s="483" t="n">
        <v>16109.77</v>
      </c>
    </row>
    <row r="52" customFormat="false" ht="20.25" hidden="false" customHeight="false" outlineLevel="0" collapsed="false">
      <c r="A52" s="481" t="n">
        <v>308291</v>
      </c>
      <c r="B52" s="482" t="s">
        <v>15779</v>
      </c>
      <c r="C52" s="481" t="s">
        <v>30</v>
      </c>
      <c r="D52" s="483" t="n">
        <v>19259.23</v>
      </c>
    </row>
    <row r="53" customFormat="false" ht="20.25" hidden="false" customHeight="false" outlineLevel="0" collapsed="false">
      <c r="A53" s="481" t="n">
        <v>308292</v>
      </c>
      <c r="B53" s="482" t="s">
        <v>15780</v>
      </c>
      <c r="C53" s="481" t="s">
        <v>30</v>
      </c>
      <c r="D53" s="483" t="n">
        <v>22232.59</v>
      </c>
    </row>
    <row r="54" customFormat="false" ht="20.25" hidden="false" customHeight="false" outlineLevel="0" collapsed="false">
      <c r="A54" s="481" t="n">
        <v>308293</v>
      </c>
      <c r="B54" s="482" t="s">
        <v>15781</v>
      </c>
      <c r="C54" s="481" t="s">
        <v>30</v>
      </c>
      <c r="D54" s="483" t="n">
        <v>25134.49</v>
      </c>
    </row>
    <row r="55" customFormat="false" ht="20.25" hidden="false" customHeight="false" outlineLevel="0" collapsed="false">
      <c r="A55" s="481" t="n">
        <v>308294</v>
      </c>
      <c r="B55" s="482" t="s">
        <v>15782</v>
      </c>
      <c r="C55" s="481" t="s">
        <v>30</v>
      </c>
      <c r="D55" s="483" t="n">
        <v>28494.02</v>
      </c>
    </row>
    <row r="56" customFormat="false" ht="20.25" hidden="false" customHeight="false" outlineLevel="0" collapsed="false">
      <c r="A56" s="481" t="n">
        <v>308295</v>
      </c>
      <c r="B56" s="482" t="s">
        <v>15783</v>
      </c>
      <c r="C56" s="481" t="s">
        <v>30</v>
      </c>
      <c r="D56" s="483" t="n">
        <v>32881.87</v>
      </c>
    </row>
    <row r="57" customFormat="false" ht="20.25" hidden="false" customHeight="false" outlineLevel="0" collapsed="false">
      <c r="A57" s="481" t="n">
        <v>308296</v>
      </c>
      <c r="B57" s="482" t="s">
        <v>15784</v>
      </c>
      <c r="C57" s="481" t="s">
        <v>30</v>
      </c>
      <c r="D57" s="483" t="n">
        <v>36598.36</v>
      </c>
    </row>
    <row r="58" customFormat="false" ht="20.25" hidden="false" customHeight="false" outlineLevel="0" collapsed="false">
      <c r="A58" s="481" t="n">
        <v>308297</v>
      </c>
      <c r="B58" s="482" t="s">
        <v>15785</v>
      </c>
      <c r="C58" s="481" t="s">
        <v>30</v>
      </c>
      <c r="D58" s="483" t="n">
        <v>39579.39</v>
      </c>
    </row>
    <row r="59" customFormat="false" ht="20.25" hidden="false" customHeight="false" outlineLevel="0" collapsed="false">
      <c r="A59" s="481" t="n">
        <v>308298</v>
      </c>
      <c r="B59" s="482" t="s">
        <v>15786</v>
      </c>
      <c r="C59" s="481" t="s">
        <v>30</v>
      </c>
      <c r="D59" s="483" t="n">
        <v>44829.86</v>
      </c>
    </row>
    <row r="60" customFormat="false" ht="20.25" hidden="false" customHeight="false" outlineLevel="0" collapsed="false">
      <c r="A60" s="481" t="n">
        <v>308299</v>
      </c>
      <c r="B60" s="482" t="s">
        <v>15787</v>
      </c>
      <c r="C60" s="481" t="s">
        <v>30</v>
      </c>
      <c r="D60" s="483" t="n">
        <v>48434.37</v>
      </c>
    </row>
    <row r="61" customFormat="false" ht="20.25" hidden="false" customHeight="false" outlineLevel="0" collapsed="false">
      <c r="A61" s="481" t="n">
        <v>308300</v>
      </c>
      <c r="B61" s="482" t="s">
        <v>15788</v>
      </c>
      <c r="C61" s="481" t="s">
        <v>30</v>
      </c>
      <c r="D61" s="483" t="n">
        <v>52132.09</v>
      </c>
    </row>
    <row r="62" customFormat="false" ht="20.25" hidden="false" customHeight="false" outlineLevel="0" collapsed="false">
      <c r="A62" s="481" t="n">
        <v>308301</v>
      </c>
      <c r="B62" s="482" t="s">
        <v>15789</v>
      </c>
      <c r="C62" s="481" t="s">
        <v>30</v>
      </c>
      <c r="D62" s="483" t="n">
        <v>56216.17</v>
      </c>
    </row>
    <row r="63" customFormat="false" ht="20.25" hidden="false" customHeight="false" outlineLevel="0" collapsed="false">
      <c r="A63" s="481" t="n">
        <v>308302</v>
      </c>
      <c r="B63" s="482" t="s">
        <v>15790</v>
      </c>
      <c r="C63" s="481" t="s">
        <v>30</v>
      </c>
      <c r="D63" s="483" t="n">
        <v>59798.41</v>
      </c>
    </row>
    <row r="64" customFormat="false" ht="20.25" hidden="false" customHeight="false" outlineLevel="0" collapsed="false">
      <c r="A64" s="481" t="n">
        <v>308303</v>
      </c>
      <c r="B64" s="482" t="s">
        <v>15791</v>
      </c>
      <c r="C64" s="481" t="s">
        <v>30</v>
      </c>
      <c r="D64" s="483" t="n">
        <v>65116.03</v>
      </c>
    </row>
    <row r="65" customFormat="false" ht="20.25" hidden="false" customHeight="false" outlineLevel="0" collapsed="false">
      <c r="A65" s="481" t="n">
        <v>308304</v>
      </c>
      <c r="B65" s="482" t="s">
        <v>15792</v>
      </c>
      <c r="C65" s="481" t="s">
        <v>30</v>
      </c>
      <c r="D65" s="483" t="n">
        <v>68822.93</v>
      </c>
    </row>
    <row r="66" customFormat="false" ht="20.25" hidden="false" customHeight="false" outlineLevel="0" collapsed="false">
      <c r="A66" s="481" t="n">
        <v>308305</v>
      </c>
      <c r="B66" s="482" t="s">
        <v>15793</v>
      </c>
      <c r="C66" s="481" t="s">
        <v>30</v>
      </c>
      <c r="D66" s="483" t="n">
        <v>72999.61</v>
      </c>
    </row>
    <row r="67" customFormat="false" ht="20.25" hidden="false" customHeight="false" outlineLevel="0" collapsed="false">
      <c r="A67" s="481" t="n">
        <v>308269</v>
      </c>
      <c r="B67" s="482" t="s">
        <v>15794</v>
      </c>
      <c r="C67" s="481" t="s">
        <v>30</v>
      </c>
      <c r="D67" s="483" t="n">
        <v>11837.86</v>
      </c>
    </row>
    <row r="68" customFormat="false" ht="20.25" hidden="false" customHeight="false" outlineLevel="0" collapsed="false">
      <c r="A68" s="481" t="n">
        <v>308270</v>
      </c>
      <c r="B68" s="482" t="s">
        <v>15795</v>
      </c>
      <c r="C68" s="481" t="s">
        <v>30</v>
      </c>
      <c r="D68" s="483" t="n">
        <v>16001.2</v>
      </c>
    </row>
    <row r="69" customFormat="false" ht="20.25" hidden="false" customHeight="false" outlineLevel="0" collapsed="false">
      <c r="A69" s="481" t="n">
        <v>308287</v>
      </c>
      <c r="B69" s="482" t="s">
        <v>15796</v>
      </c>
      <c r="C69" s="481" t="s">
        <v>30</v>
      </c>
      <c r="D69" s="483" t="n">
        <v>87560.57</v>
      </c>
    </row>
    <row r="70" customFormat="false" ht="20.25" hidden="false" customHeight="false" outlineLevel="0" collapsed="false">
      <c r="A70" s="481" t="n">
        <v>308271</v>
      </c>
      <c r="B70" s="482" t="s">
        <v>15797</v>
      </c>
      <c r="C70" s="481" t="s">
        <v>30</v>
      </c>
      <c r="D70" s="483" t="n">
        <v>19501.68</v>
      </c>
    </row>
    <row r="71" customFormat="false" ht="20.25" hidden="false" customHeight="false" outlineLevel="0" collapsed="false">
      <c r="A71" s="481" t="n">
        <v>308272</v>
      </c>
      <c r="B71" s="482" t="s">
        <v>15798</v>
      </c>
      <c r="C71" s="481" t="s">
        <v>30</v>
      </c>
      <c r="D71" s="483" t="n">
        <v>23141.45</v>
      </c>
    </row>
    <row r="72" customFormat="false" ht="20.25" hidden="false" customHeight="false" outlineLevel="0" collapsed="false">
      <c r="A72" s="481" t="n">
        <v>308273</v>
      </c>
      <c r="B72" s="482" t="s">
        <v>15799</v>
      </c>
      <c r="C72" s="481" t="s">
        <v>30</v>
      </c>
      <c r="D72" s="483" t="n">
        <v>26460.69</v>
      </c>
    </row>
    <row r="73" customFormat="false" ht="20.25" hidden="false" customHeight="false" outlineLevel="0" collapsed="false">
      <c r="A73" s="481" t="n">
        <v>308274</v>
      </c>
      <c r="B73" s="482" t="s">
        <v>15800</v>
      </c>
      <c r="C73" s="481" t="s">
        <v>30</v>
      </c>
      <c r="D73" s="483" t="n">
        <v>30667.89</v>
      </c>
    </row>
    <row r="74" customFormat="false" ht="20.25" hidden="false" customHeight="false" outlineLevel="0" collapsed="false">
      <c r="A74" s="481" t="n">
        <v>308275</v>
      </c>
      <c r="B74" s="482" t="s">
        <v>15801</v>
      </c>
      <c r="C74" s="481" t="s">
        <v>30</v>
      </c>
      <c r="D74" s="483" t="n">
        <v>34334.35</v>
      </c>
    </row>
    <row r="75" customFormat="false" ht="20.25" hidden="false" customHeight="false" outlineLevel="0" collapsed="false">
      <c r="A75" s="481" t="n">
        <v>308276</v>
      </c>
      <c r="B75" s="482" t="s">
        <v>15802</v>
      </c>
      <c r="C75" s="481" t="s">
        <v>30</v>
      </c>
      <c r="D75" s="483" t="n">
        <v>39274.89</v>
      </c>
    </row>
    <row r="76" customFormat="false" ht="20.25" hidden="false" customHeight="false" outlineLevel="0" collapsed="false">
      <c r="A76" s="481" t="n">
        <v>308277</v>
      </c>
      <c r="B76" s="482" t="s">
        <v>15803</v>
      </c>
      <c r="C76" s="481" t="s">
        <v>30</v>
      </c>
      <c r="D76" s="483" t="n">
        <v>45364.82</v>
      </c>
    </row>
    <row r="77" customFormat="false" ht="20.25" hidden="false" customHeight="false" outlineLevel="0" collapsed="false">
      <c r="A77" s="481" t="n">
        <v>308278</v>
      </c>
      <c r="B77" s="482" t="s">
        <v>15804</v>
      </c>
      <c r="C77" s="481" t="s">
        <v>30</v>
      </c>
      <c r="D77" s="483" t="n">
        <v>47026.46</v>
      </c>
    </row>
    <row r="78" customFormat="false" ht="20.25" hidden="false" customHeight="false" outlineLevel="0" collapsed="false">
      <c r="A78" s="481" t="n">
        <v>308279</v>
      </c>
      <c r="B78" s="482" t="s">
        <v>15805</v>
      </c>
      <c r="C78" s="481" t="s">
        <v>30</v>
      </c>
      <c r="D78" s="483" t="n">
        <v>52646.19</v>
      </c>
    </row>
    <row r="79" customFormat="false" ht="20.25" hidden="false" customHeight="false" outlineLevel="0" collapsed="false">
      <c r="A79" s="481" t="n">
        <v>308280</v>
      </c>
      <c r="B79" s="482" t="s">
        <v>15806</v>
      </c>
      <c r="C79" s="481" t="s">
        <v>30</v>
      </c>
      <c r="D79" s="483" t="n">
        <v>56311.57</v>
      </c>
    </row>
    <row r="80" customFormat="false" ht="20.25" hidden="false" customHeight="false" outlineLevel="0" collapsed="false">
      <c r="A80" s="481" t="n">
        <v>308281</v>
      </c>
      <c r="B80" s="482" t="s">
        <v>15807</v>
      </c>
      <c r="C80" s="481" t="s">
        <v>30</v>
      </c>
      <c r="D80" s="483" t="n">
        <v>60468.81</v>
      </c>
    </row>
    <row r="81" customFormat="false" ht="20.25" hidden="false" customHeight="false" outlineLevel="0" collapsed="false">
      <c r="A81" s="481" t="n">
        <v>308282</v>
      </c>
      <c r="B81" s="482" t="s">
        <v>15808</v>
      </c>
      <c r="C81" s="481" t="s">
        <v>30</v>
      </c>
      <c r="D81" s="483" t="n">
        <v>64900.36</v>
      </c>
    </row>
    <row r="82" customFormat="false" ht="20.25" hidden="false" customHeight="false" outlineLevel="0" collapsed="false">
      <c r="A82" s="481" t="n">
        <v>308283</v>
      </c>
      <c r="B82" s="482" t="s">
        <v>15809</v>
      </c>
      <c r="C82" s="481" t="s">
        <v>30</v>
      </c>
      <c r="D82" s="483" t="n">
        <v>68949.75</v>
      </c>
    </row>
    <row r="83" customFormat="false" ht="20.25" hidden="false" customHeight="false" outlineLevel="0" collapsed="false">
      <c r="A83" s="481" t="n">
        <v>308284</v>
      </c>
      <c r="B83" s="482" t="s">
        <v>15810</v>
      </c>
      <c r="C83" s="481" t="s">
        <v>30</v>
      </c>
      <c r="D83" s="483" t="n">
        <v>74294.82</v>
      </c>
    </row>
    <row r="84" customFormat="false" ht="20.25" hidden="false" customHeight="false" outlineLevel="0" collapsed="false">
      <c r="A84" s="481" t="n">
        <v>308285</v>
      </c>
      <c r="B84" s="482" t="s">
        <v>15811</v>
      </c>
      <c r="C84" s="481" t="s">
        <v>30</v>
      </c>
      <c r="D84" s="483" t="n">
        <v>78641.28</v>
      </c>
    </row>
    <row r="85" customFormat="false" ht="20.25" hidden="false" customHeight="false" outlineLevel="0" collapsed="false">
      <c r="A85" s="481" t="n">
        <v>308286</v>
      </c>
      <c r="B85" s="482" t="s">
        <v>15812</v>
      </c>
      <c r="C85" s="481" t="s">
        <v>30</v>
      </c>
      <c r="D85" s="483" t="n">
        <v>83151.38</v>
      </c>
    </row>
    <row r="86" customFormat="false" ht="20.25" hidden="false" customHeight="false" outlineLevel="0" collapsed="false">
      <c r="A86" s="481" t="n">
        <v>307733</v>
      </c>
      <c r="B86" s="482" t="s">
        <v>15813</v>
      </c>
      <c r="C86" s="481" t="s">
        <v>172</v>
      </c>
      <c r="D86" s="483" t="n">
        <v>292.43</v>
      </c>
    </row>
    <row r="87" customFormat="false" ht="20.25" hidden="false" customHeight="false" outlineLevel="0" collapsed="false">
      <c r="A87" s="481" t="n">
        <v>307734</v>
      </c>
      <c r="B87" s="482" t="s">
        <v>15814</v>
      </c>
      <c r="C87" s="481" t="s">
        <v>172</v>
      </c>
      <c r="D87" s="483" t="n">
        <v>336.14</v>
      </c>
    </row>
    <row r="88" customFormat="false" ht="20.25" hidden="false" customHeight="false" outlineLevel="0" collapsed="false">
      <c r="A88" s="481" t="n">
        <v>307735</v>
      </c>
      <c r="B88" s="482" t="s">
        <v>15815</v>
      </c>
      <c r="C88" s="481" t="s">
        <v>172</v>
      </c>
      <c r="D88" s="483" t="n">
        <v>455.66</v>
      </c>
    </row>
    <row r="89" customFormat="false" ht="20.25" hidden="false" customHeight="false" outlineLevel="0" collapsed="false">
      <c r="A89" s="481" t="n">
        <v>307736</v>
      </c>
      <c r="B89" s="482" t="s">
        <v>15816</v>
      </c>
      <c r="C89" s="481" t="s">
        <v>172</v>
      </c>
      <c r="D89" s="483" t="n">
        <v>587.37</v>
      </c>
    </row>
    <row r="90" customFormat="false" ht="20.25" hidden="false" customHeight="false" outlineLevel="0" collapsed="false">
      <c r="A90" s="481" t="n">
        <v>307737</v>
      </c>
      <c r="B90" s="482" t="s">
        <v>15817</v>
      </c>
      <c r="C90" s="481" t="s">
        <v>172</v>
      </c>
      <c r="D90" s="483" t="n">
        <v>619.09</v>
      </c>
    </row>
    <row r="91" customFormat="false" ht="20.25" hidden="false" customHeight="false" outlineLevel="0" collapsed="false">
      <c r="A91" s="481" t="n">
        <v>307730</v>
      </c>
      <c r="B91" s="482" t="s">
        <v>15818</v>
      </c>
      <c r="C91" s="481" t="s">
        <v>172</v>
      </c>
      <c r="D91" s="483" t="n">
        <v>0</v>
      </c>
    </row>
    <row r="92" customFormat="false" ht="20.25" hidden="false" customHeight="false" outlineLevel="0" collapsed="false">
      <c r="A92" s="481" t="n">
        <v>307084</v>
      </c>
      <c r="B92" s="482" t="s">
        <v>15819</v>
      </c>
      <c r="C92" s="481" t="s">
        <v>172</v>
      </c>
      <c r="D92" s="483" t="n">
        <v>37.69</v>
      </c>
    </row>
    <row r="93" customFormat="false" ht="20.25" hidden="false" customHeight="false" outlineLevel="0" collapsed="false">
      <c r="A93" s="481" t="n">
        <v>407818</v>
      </c>
      <c r="B93" s="482" t="s">
        <v>15820</v>
      </c>
      <c r="C93" s="481" t="s">
        <v>15821</v>
      </c>
      <c r="D93" s="483" t="n">
        <v>12.3</v>
      </c>
    </row>
    <row r="94" customFormat="false" ht="20.25" hidden="false" customHeight="false" outlineLevel="0" collapsed="false">
      <c r="A94" s="481" t="n">
        <v>407819</v>
      </c>
      <c r="B94" s="482" t="s">
        <v>15822</v>
      </c>
      <c r="C94" s="481" t="s">
        <v>15821</v>
      </c>
      <c r="D94" s="483" t="n">
        <v>12.52</v>
      </c>
    </row>
    <row r="95" customFormat="false" ht="20.25" hidden="false" customHeight="false" outlineLevel="0" collapsed="false">
      <c r="A95" s="481" t="n">
        <v>407820</v>
      </c>
      <c r="B95" s="482" t="s">
        <v>15823</v>
      </c>
      <c r="C95" s="481" t="s">
        <v>15821</v>
      </c>
      <c r="D95" s="483" t="n">
        <v>13.76</v>
      </c>
    </row>
    <row r="96" customFormat="false" ht="20.25" hidden="false" customHeight="false" outlineLevel="0" collapsed="false">
      <c r="A96" s="481" t="n">
        <v>407740</v>
      </c>
      <c r="B96" s="482" t="s">
        <v>15824</v>
      </c>
      <c r="C96" s="481" t="s">
        <v>15821</v>
      </c>
      <c r="D96" s="483" t="n">
        <v>17.18</v>
      </c>
    </row>
    <row r="97" customFormat="false" ht="20.25" hidden="false" customHeight="false" outlineLevel="0" collapsed="false">
      <c r="A97" s="481" t="n">
        <v>408037</v>
      </c>
      <c r="B97" s="482" t="s">
        <v>15825</v>
      </c>
      <c r="C97" s="481" t="s">
        <v>30</v>
      </c>
      <c r="D97" s="483" t="n">
        <v>17.8</v>
      </c>
    </row>
    <row r="98" customFormat="false" ht="20.25" hidden="false" customHeight="false" outlineLevel="0" collapsed="false">
      <c r="A98" s="481" t="n">
        <v>408038</v>
      </c>
      <c r="B98" s="482" t="s">
        <v>15826</v>
      </c>
      <c r="C98" s="481" t="s">
        <v>30</v>
      </c>
      <c r="D98" s="483" t="n">
        <v>24.32</v>
      </c>
    </row>
    <row r="99" customFormat="false" ht="20.25" hidden="false" customHeight="false" outlineLevel="0" collapsed="false">
      <c r="A99" s="481" t="n">
        <v>408039</v>
      </c>
      <c r="B99" s="482" t="s">
        <v>15827</v>
      </c>
      <c r="C99" s="481" t="s">
        <v>30</v>
      </c>
      <c r="D99" s="483" t="n">
        <v>33.87</v>
      </c>
    </row>
    <row r="100" customFormat="false" ht="20.25" hidden="false" customHeight="false" outlineLevel="0" collapsed="false">
      <c r="A100" s="481" t="n">
        <v>408041</v>
      </c>
      <c r="B100" s="482" t="s">
        <v>15828</v>
      </c>
      <c r="C100" s="481" t="s">
        <v>30</v>
      </c>
      <c r="D100" s="483" t="n">
        <v>45.04</v>
      </c>
    </row>
    <row r="101" customFormat="false" ht="20.25" hidden="false" customHeight="false" outlineLevel="0" collapsed="false">
      <c r="A101" s="481" t="n">
        <v>408042</v>
      </c>
      <c r="B101" s="482" t="s">
        <v>15829</v>
      </c>
      <c r="C101" s="481" t="s">
        <v>30</v>
      </c>
      <c r="D101" s="483" t="n">
        <v>73.8</v>
      </c>
    </row>
    <row r="102" customFormat="false" ht="20.25" hidden="false" customHeight="false" outlineLevel="0" collapsed="false">
      <c r="A102" s="481" t="n">
        <v>408031</v>
      </c>
      <c r="B102" s="482" t="s">
        <v>15830</v>
      </c>
      <c r="C102" s="481" t="s">
        <v>30</v>
      </c>
      <c r="D102" s="483" t="n">
        <v>20.94</v>
      </c>
    </row>
    <row r="103" customFormat="false" ht="20.25" hidden="false" customHeight="false" outlineLevel="0" collapsed="false">
      <c r="A103" s="481" t="n">
        <v>408032</v>
      </c>
      <c r="B103" s="482" t="s">
        <v>15831</v>
      </c>
      <c r="C103" s="481" t="s">
        <v>30</v>
      </c>
      <c r="D103" s="483" t="n">
        <v>28.61</v>
      </c>
    </row>
    <row r="104" customFormat="false" ht="20.25" hidden="false" customHeight="false" outlineLevel="0" collapsed="false">
      <c r="A104" s="481" t="n">
        <v>408033</v>
      </c>
      <c r="B104" s="482" t="s">
        <v>15832</v>
      </c>
      <c r="C104" s="481" t="s">
        <v>30</v>
      </c>
      <c r="D104" s="483" t="n">
        <v>39.15</v>
      </c>
    </row>
    <row r="105" customFormat="false" ht="20.25" hidden="false" customHeight="false" outlineLevel="0" collapsed="false">
      <c r="A105" s="481" t="n">
        <v>408035</v>
      </c>
      <c r="B105" s="482" t="s">
        <v>15833</v>
      </c>
      <c r="C105" s="481" t="s">
        <v>30</v>
      </c>
      <c r="D105" s="483" t="n">
        <v>65.6</v>
      </c>
    </row>
    <row r="106" customFormat="false" ht="20.25" hidden="false" customHeight="false" outlineLevel="0" collapsed="false">
      <c r="A106" s="481" t="n">
        <v>408036</v>
      </c>
      <c r="B106" s="482" t="s">
        <v>15834</v>
      </c>
      <c r="C106" s="481" t="s">
        <v>30</v>
      </c>
      <c r="D106" s="483" t="n">
        <v>144.43</v>
      </c>
    </row>
    <row r="107" customFormat="false" ht="20.25" hidden="false" customHeight="false" outlineLevel="0" collapsed="false">
      <c r="A107" s="481" t="n">
        <v>408067</v>
      </c>
      <c r="B107" s="482" t="s">
        <v>15835</v>
      </c>
      <c r="C107" s="481" t="s">
        <v>15821</v>
      </c>
      <c r="D107" s="483" t="n">
        <v>10.69</v>
      </c>
    </row>
    <row r="108" customFormat="false" ht="20.25" hidden="false" customHeight="false" outlineLevel="0" collapsed="false">
      <c r="A108" s="481" t="n">
        <v>407743</v>
      </c>
      <c r="B108" s="482" t="s">
        <v>15836</v>
      </c>
      <c r="C108" s="481" t="s">
        <v>15821</v>
      </c>
      <c r="D108" s="483" t="n">
        <v>11.09</v>
      </c>
    </row>
    <row r="109" customFormat="false" ht="23.85" hidden="false" customHeight="false" outlineLevel="0" collapsed="false">
      <c r="A109" s="481" t="n">
        <v>607137</v>
      </c>
      <c r="B109" s="482" t="s">
        <v>15837</v>
      </c>
      <c r="C109" s="481" t="s">
        <v>172</v>
      </c>
      <c r="D109" s="483" t="n">
        <v>55790.5</v>
      </c>
    </row>
    <row r="110" customFormat="false" ht="23.85" hidden="false" customHeight="false" outlineLevel="0" collapsed="false">
      <c r="A110" s="481" t="n">
        <v>606785</v>
      </c>
      <c r="B110" s="482" t="s">
        <v>15838</v>
      </c>
      <c r="C110" s="481" t="s">
        <v>172</v>
      </c>
      <c r="D110" s="483" t="n">
        <v>55139.19</v>
      </c>
    </row>
    <row r="111" customFormat="false" ht="23.85" hidden="false" customHeight="false" outlineLevel="0" collapsed="false">
      <c r="A111" s="481" t="n">
        <v>607139</v>
      </c>
      <c r="B111" s="482" t="s">
        <v>15839</v>
      </c>
      <c r="C111" s="481" t="s">
        <v>172</v>
      </c>
      <c r="D111" s="483" t="n">
        <v>56566.47</v>
      </c>
    </row>
    <row r="112" customFormat="false" ht="23.85" hidden="false" customHeight="false" outlineLevel="0" collapsed="false">
      <c r="A112" s="481" t="n">
        <v>606787</v>
      </c>
      <c r="B112" s="482" t="s">
        <v>15840</v>
      </c>
      <c r="C112" s="481" t="s">
        <v>172</v>
      </c>
      <c r="D112" s="483" t="n">
        <v>55584.18</v>
      </c>
    </row>
    <row r="113" customFormat="false" ht="23.85" hidden="false" customHeight="false" outlineLevel="0" collapsed="false">
      <c r="A113" s="481" t="n">
        <v>607140</v>
      </c>
      <c r="B113" s="482" t="s">
        <v>15841</v>
      </c>
      <c r="C113" s="481" t="s">
        <v>172</v>
      </c>
      <c r="D113" s="483" t="n">
        <v>51498.55</v>
      </c>
    </row>
    <row r="114" customFormat="false" ht="23.85" hidden="false" customHeight="false" outlineLevel="0" collapsed="false">
      <c r="A114" s="481" t="n">
        <v>606788</v>
      </c>
      <c r="B114" s="482" t="s">
        <v>15842</v>
      </c>
      <c r="C114" s="481" t="s">
        <v>172</v>
      </c>
      <c r="D114" s="483" t="n">
        <v>51242.38</v>
      </c>
    </row>
    <row r="115" customFormat="false" ht="23.85" hidden="false" customHeight="false" outlineLevel="0" collapsed="false">
      <c r="A115" s="481" t="n">
        <v>607141</v>
      </c>
      <c r="B115" s="482" t="s">
        <v>15843</v>
      </c>
      <c r="C115" s="481" t="s">
        <v>172</v>
      </c>
      <c r="D115" s="483" t="n">
        <v>57690.13</v>
      </c>
    </row>
    <row r="116" customFormat="false" ht="23.85" hidden="false" customHeight="false" outlineLevel="0" collapsed="false">
      <c r="A116" s="481" t="n">
        <v>606789</v>
      </c>
      <c r="B116" s="482" t="s">
        <v>15844</v>
      </c>
      <c r="C116" s="481" t="s">
        <v>172</v>
      </c>
      <c r="D116" s="483" t="n">
        <v>57013.24</v>
      </c>
    </row>
    <row r="117" customFormat="false" ht="23.85" hidden="false" customHeight="false" outlineLevel="0" collapsed="false">
      <c r="A117" s="481" t="n">
        <v>607144</v>
      </c>
      <c r="B117" s="482" t="s">
        <v>15845</v>
      </c>
      <c r="C117" s="481" t="s">
        <v>172</v>
      </c>
      <c r="D117" s="483" t="n">
        <v>66468.56</v>
      </c>
    </row>
    <row r="118" customFormat="false" ht="23.85" hidden="false" customHeight="false" outlineLevel="0" collapsed="false">
      <c r="A118" s="481" t="n">
        <v>606792</v>
      </c>
      <c r="B118" s="482" t="s">
        <v>15846</v>
      </c>
      <c r="C118" s="481" t="s">
        <v>172</v>
      </c>
      <c r="D118" s="483" t="n">
        <v>65850.31</v>
      </c>
    </row>
    <row r="119" customFormat="false" ht="23.85" hidden="false" customHeight="false" outlineLevel="0" collapsed="false">
      <c r="A119" s="481" t="n">
        <v>607142</v>
      </c>
      <c r="B119" s="482" t="s">
        <v>15847</v>
      </c>
      <c r="C119" s="481" t="s">
        <v>172</v>
      </c>
      <c r="D119" s="483" t="n">
        <v>60605.61</v>
      </c>
    </row>
    <row r="120" customFormat="false" ht="23.85" hidden="false" customHeight="false" outlineLevel="0" collapsed="false">
      <c r="A120" s="481" t="n">
        <v>606790</v>
      </c>
      <c r="B120" s="482" t="s">
        <v>15848</v>
      </c>
      <c r="C120" s="481" t="s">
        <v>172</v>
      </c>
      <c r="D120" s="483" t="n">
        <v>59877.55</v>
      </c>
    </row>
    <row r="121" customFormat="false" ht="23.85" hidden="false" customHeight="false" outlineLevel="0" collapsed="false">
      <c r="A121" s="481" t="n">
        <v>607145</v>
      </c>
      <c r="B121" s="482" t="s">
        <v>15849</v>
      </c>
      <c r="C121" s="481" t="s">
        <v>172</v>
      </c>
      <c r="D121" s="483" t="n">
        <v>73682.93</v>
      </c>
    </row>
    <row r="122" customFormat="false" ht="23.85" hidden="false" customHeight="false" outlineLevel="0" collapsed="false">
      <c r="A122" s="481" t="n">
        <v>606793</v>
      </c>
      <c r="B122" s="482" t="s">
        <v>15850</v>
      </c>
      <c r="C122" s="481" t="s">
        <v>172</v>
      </c>
      <c r="D122" s="483" t="n">
        <v>72991.46</v>
      </c>
    </row>
    <row r="123" customFormat="false" ht="23.85" hidden="false" customHeight="false" outlineLevel="0" collapsed="false">
      <c r="A123" s="481" t="n">
        <v>607146</v>
      </c>
      <c r="B123" s="482" t="s">
        <v>15851</v>
      </c>
      <c r="C123" s="481" t="s">
        <v>172</v>
      </c>
      <c r="D123" s="483" t="n">
        <v>76858.81</v>
      </c>
    </row>
    <row r="124" customFormat="false" ht="23.85" hidden="false" customHeight="false" outlineLevel="0" collapsed="false">
      <c r="A124" s="481" t="n">
        <v>606794</v>
      </c>
      <c r="B124" s="482" t="s">
        <v>15852</v>
      </c>
      <c r="C124" s="481" t="s">
        <v>172</v>
      </c>
      <c r="D124" s="483" t="n">
        <v>76108.32</v>
      </c>
    </row>
    <row r="125" customFormat="false" ht="23.85" hidden="false" customHeight="false" outlineLevel="0" collapsed="false">
      <c r="A125" s="481" t="n">
        <v>607143</v>
      </c>
      <c r="B125" s="482" t="s">
        <v>15853</v>
      </c>
      <c r="C125" s="481" t="s">
        <v>172</v>
      </c>
      <c r="D125" s="483" t="n">
        <v>65508.7</v>
      </c>
    </row>
    <row r="126" customFormat="false" ht="23.85" hidden="false" customHeight="false" outlineLevel="0" collapsed="false">
      <c r="A126" s="481" t="n">
        <v>606791</v>
      </c>
      <c r="B126" s="482" t="s">
        <v>15854</v>
      </c>
      <c r="C126" s="481" t="s">
        <v>172</v>
      </c>
      <c r="D126" s="483" t="n">
        <v>64670.5</v>
      </c>
    </row>
    <row r="127" customFormat="false" ht="23.85" hidden="false" customHeight="false" outlineLevel="0" collapsed="false">
      <c r="A127" s="481" t="n">
        <v>607147</v>
      </c>
      <c r="B127" s="482" t="s">
        <v>15855</v>
      </c>
      <c r="C127" s="481" t="s">
        <v>172</v>
      </c>
      <c r="D127" s="483" t="n">
        <v>82966.04</v>
      </c>
    </row>
    <row r="128" customFormat="false" ht="23.85" hidden="false" customHeight="false" outlineLevel="0" collapsed="false">
      <c r="A128" s="481" t="n">
        <v>606795</v>
      </c>
      <c r="B128" s="482" t="s">
        <v>15856</v>
      </c>
      <c r="C128" s="481" t="s">
        <v>172</v>
      </c>
      <c r="D128" s="483" t="n">
        <v>82101.24</v>
      </c>
    </row>
    <row r="129" customFormat="false" ht="23.85" hidden="false" customHeight="false" outlineLevel="0" collapsed="false">
      <c r="A129" s="481" t="n">
        <v>607112</v>
      </c>
      <c r="B129" s="482" t="s">
        <v>15857</v>
      </c>
      <c r="C129" s="481" t="s">
        <v>172</v>
      </c>
      <c r="D129" s="483" t="n">
        <v>26991.07</v>
      </c>
    </row>
    <row r="130" customFormat="false" ht="23.85" hidden="false" customHeight="false" outlineLevel="0" collapsed="false">
      <c r="A130" s="481" t="n">
        <v>606760</v>
      </c>
      <c r="B130" s="482" t="s">
        <v>15858</v>
      </c>
      <c r="C130" s="481" t="s">
        <v>172</v>
      </c>
      <c r="D130" s="483" t="n">
        <v>26764.38</v>
      </c>
    </row>
    <row r="131" customFormat="false" ht="23.85" hidden="false" customHeight="false" outlineLevel="0" collapsed="false">
      <c r="A131" s="481" t="n">
        <v>607113</v>
      </c>
      <c r="B131" s="482" t="s">
        <v>15859</v>
      </c>
      <c r="C131" s="481" t="s">
        <v>172</v>
      </c>
      <c r="D131" s="483" t="n">
        <v>31698.74</v>
      </c>
    </row>
    <row r="132" customFormat="false" ht="23.85" hidden="false" customHeight="false" outlineLevel="0" collapsed="false">
      <c r="A132" s="481" t="n">
        <v>606761</v>
      </c>
      <c r="B132" s="482" t="s">
        <v>15860</v>
      </c>
      <c r="C132" s="481" t="s">
        <v>172</v>
      </c>
      <c r="D132" s="483" t="n">
        <v>31438.16</v>
      </c>
    </row>
    <row r="133" customFormat="false" ht="23.85" hidden="false" customHeight="false" outlineLevel="0" collapsed="false">
      <c r="A133" s="481" t="n">
        <v>606762</v>
      </c>
      <c r="B133" s="482" t="s">
        <v>15861</v>
      </c>
      <c r="C133" s="481" t="s">
        <v>172</v>
      </c>
      <c r="D133" s="483" t="n">
        <v>31814.53</v>
      </c>
    </row>
    <row r="134" customFormat="false" ht="23.85" hidden="false" customHeight="false" outlineLevel="0" collapsed="false">
      <c r="A134" s="481" t="n">
        <v>607114</v>
      </c>
      <c r="B134" s="482" t="s">
        <v>15862</v>
      </c>
      <c r="C134" s="481" t="s">
        <v>172</v>
      </c>
      <c r="D134" s="483" t="n">
        <v>32080.03</v>
      </c>
    </row>
    <row r="135" customFormat="false" ht="23.85" hidden="false" customHeight="false" outlineLevel="0" collapsed="false">
      <c r="A135" s="481" t="n">
        <v>607116</v>
      </c>
      <c r="B135" s="482" t="s">
        <v>15863</v>
      </c>
      <c r="C135" s="481" t="s">
        <v>172</v>
      </c>
      <c r="D135" s="483" t="n">
        <v>33256.91</v>
      </c>
    </row>
    <row r="136" customFormat="false" ht="23.85" hidden="false" customHeight="false" outlineLevel="0" collapsed="false">
      <c r="A136" s="481" t="n">
        <v>606764</v>
      </c>
      <c r="B136" s="482" t="s">
        <v>15864</v>
      </c>
      <c r="C136" s="481" t="s">
        <v>172</v>
      </c>
      <c r="D136" s="483" t="n">
        <v>32980.22</v>
      </c>
    </row>
    <row r="137" customFormat="false" ht="23.85" hidden="false" customHeight="false" outlineLevel="0" collapsed="false">
      <c r="A137" s="481" t="n">
        <v>607115</v>
      </c>
      <c r="B137" s="482" t="s">
        <v>15865</v>
      </c>
      <c r="C137" s="481" t="s">
        <v>172</v>
      </c>
      <c r="D137" s="483" t="n">
        <v>37794.03</v>
      </c>
    </row>
    <row r="138" customFormat="false" ht="23.85" hidden="false" customHeight="false" outlineLevel="0" collapsed="false">
      <c r="A138" s="481" t="n">
        <v>606763</v>
      </c>
      <c r="B138" s="482" t="s">
        <v>15866</v>
      </c>
      <c r="C138" s="481" t="s">
        <v>172</v>
      </c>
      <c r="D138" s="483" t="n">
        <v>37461.16</v>
      </c>
    </row>
    <row r="139" customFormat="false" ht="23.85" hidden="false" customHeight="false" outlineLevel="0" collapsed="false">
      <c r="A139" s="481" t="n">
        <v>607117</v>
      </c>
      <c r="B139" s="482" t="s">
        <v>15867</v>
      </c>
      <c r="C139" s="481" t="s">
        <v>172</v>
      </c>
      <c r="D139" s="483" t="n">
        <v>37814.55</v>
      </c>
    </row>
    <row r="140" customFormat="false" ht="23.85" hidden="false" customHeight="false" outlineLevel="0" collapsed="false">
      <c r="A140" s="481" t="n">
        <v>606765</v>
      </c>
      <c r="B140" s="482" t="s">
        <v>15868</v>
      </c>
      <c r="C140" s="481" t="s">
        <v>172</v>
      </c>
      <c r="D140" s="483" t="n">
        <v>37490.82</v>
      </c>
    </row>
    <row r="141" customFormat="false" ht="23.85" hidden="false" customHeight="false" outlineLevel="0" collapsed="false">
      <c r="A141" s="481" t="n">
        <v>607118</v>
      </c>
      <c r="B141" s="482" t="s">
        <v>15869</v>
      </c>
      <c r="C141" s="481" t="s">
        <v>172</v>
      </c>
      <c r="D141" s="483" t="n">
        <v>33845.01</v>
      </c>
    </row>
    <row r="142" customFormat="false" ht="23.85" hidden="false" customHeight="false" outlineLevel="0" collapsed="false">
      <c r="A142" s="481" t="n">
        <v>606766</v>
      </c>
      <c r="B142" s="482" t="s">
        <v>15870</v>
      </c>
      <c r="C142" s="481" t="s">
        <v>172</v>
      </c>
      <c r="D142" s="483" t="n">
        <v>33559.37</v>
      </c>
    </row>
    <row r="143" customFormat="false" ht="23.85" hidden="false" customHeight="false" outlineLevel="0" collapsed="false">
      <c r="A143" s="481" t="n">
        <v>607120</v>
      </c>
      <c r="B143" s="482" t="s">
        <v>15871</v>
      </c>
      <c r="C143" s="481" t="s">
        <v>172</v>
      </c>
      <c r="D143" s="483" t="n">
        <v>34477.27</v>
      </c>
    </row>
    <row r="144" customFormat="false" ht="23.85" hidden="false" customHeight="false" outlineLevel="0" collapsed="false">
      <c r="A144" s="481" t="n">
        <v>606768</v>
      </c>
      <c r="B144" s="482" t="s">
        <v>15872</v>
      </c>
      <c r="C144" s="481" t="s">
        <v>172</v>
      </c>
      <c r="D144" s="483" t="n">
        <v>34176.48</v>
      </c>
    </row>
    <row r="145" customFormat="false" ht="23.85" hidden="false" customHeight="false" outlineLevel="0" collapsed="false">
      <c r="A145" s="481" t="n">
        <v>607119</v>
      </c>
      <c r="B145" s="482" t="s">
        <v>15873</v>
      </c>
      <c r="C145" s="481" t="s">
        <v>172</v>
      </c>
      <c r="D145" s="483" t="n">
        <v>39698.77</v>
      </c>
    </row>
    <row r="146" customFormat="false" ht="23.85" hidden="false" customHeight="false" outlineLevel="0" collapsed="false">
      <c r="A146" s="481" t="n">
        <v>606767</v>
      </c>
      <c r="B146" s="482" t="s">
        <v>15874</v>
      </c>
      <c r="C146" s="481" t="s">
        <v>172</v>
      </c>
      <c r="D146" s="483" t="n">
        <v>39331.95</v>
      </c>
    </row>
    <row r="147" customFormat="false" ht="23.85" hidden="false" customHeight="false" outlineLevel="0" collapsed="false">
      <c r="A147" s="481" t="n">
        <v>607121</v>
      </c>
      <c r="B147" s="482" t="s">
        <v>15875</v>
      </c>
      <c r="C147" s="481" t="s">
        <v>172</v>
      </c>
      <c r="D147" s="483" t="n">
        <v>37338.38</v>
      </c>
    </row>
    <row r="148" customFormat="false" ht="23.85" hidden="false" customHeight="false" outlineLevel="0" collapsed="false">
      <c r="A148" s="481" t="n">
        <v>606769</v>
      </c>
      <c r="B148" s="482" t="s">
        <v>15876</v>
      </c>
      <c r="C148" s="481" t="s">
        <v>172</v>
      </c>
      <c r="D148" s="483" t="n">
        <v>36995.45</v>
      </c>
    </row>
    <row r="149" customFormat="false" ht="23.85" hidden="false" customHeight="false" outlineLevel="0" collapsed="false">
      <c r="A149" s="481" t="n">
        <v>607123</v>
      </c>
      <c r="B149" s="482" t="s">
        <v>15877</v>
      </c>
      <c r="C149" s="481" t="s">
        <v>172</v>
      </c>
      <c r="D149" s="483" t="n">
        <v>36853.29</v>
      </c>
    </row>
    <row r="150" customFormat="false" ht="23.85" hidden="false" customHeight="false" outlineLevel="0" collapsed="false">
      <c r="A150" s="481" t="n">
        <v>606771</v>
      </c>
      <c r="B150" s="482" t="s">
        <v>15878</v>
      </c>
      <c r="C150" s="481" t="s">
        <v>172</v>
      </c>
      <c r="D150" s="483" t="n">
        <v>36511.63</v>
      </c>
    </row>
    <row r="151" customFormat="false" ht="23.85" hidden="false" customHeight="false" outlineLevel="0" collapsed="false">
      <c r="A151" s="481" t="n">
        <v>607122</v>
      </c>
      <c r="B151" s="482" t="s">
        <v>15879</v>
      </c>
      <c r="C151" s="481" t="s">
        <v>172</v>
      </c>
      <c r="D151" s="483" t="n">
        <v>40950.72</v>
      </c>
    </row>
    <row r="152" customFormat="false" ht="23.85" hidden="false" customHeight="false" outlineLevel="0" collapsed="false">
      <c r="A152" s="481" t="n">
        <v>606770</v>
      </c>
      <c r="B152" s="482" t="s">
        <v>15880</v>
      </c>
      <c r="C152" s="481" t="s">
        <v>172</v>
      </c>
      <c r="D152" s="483" t="n">
        <v>40556.7</v>
      </c>
    </row>
    <row r="153" customFormat="false" ht="23.85" hidden="false" customHeight="false" outlineLevel="0" collapsed="false">
      <c r="A153" s="481" t="n">
        <v>607125</v>
      </c>
      <c r="B153" s="482" t="s">
        <v>15881</v>
      </c>
      <c r="C153" s="481" t="s">
        <v>172</v>
      </c>
      <c r="D153" s="483" t="n">
        <v>38159.31</v>
      </c>
    </row>
    <row r="154" customFormat="false" ht="23.85" hidden="false" customHeight="false" outlineLevel="0" collapsed="false">
      <c r="A154" s="481" t="n">
        <v>606773</v>
      </c>
      <c r="B154" s="482" t="s">
        <v>15882</v>
      </c>
      <c r="C154" s="481" t="s">
        <v>172</v>
      </c>
      <c r="D154" s="483" t="n">
        <v>37799.83</v>
      </c>
    </row>
    <row r="155" customFormat="false" ht="23.85" hidden="false" customHeight="false" outlineLevel="0" collapsed="false">
      <c r="A155" s="481" t="n">
        <v>607124</v>
      </c>
      <c r="B155" s="482" t="s">
        <v>15883</v>
      </c>
      <c r="C155" s="481" t="s">
        <v>172</v>
      </c>
      <c r="D155" s="483" t="n">
        <v>41575.14</v>
      </c>
    </row>
    <row r="156" customFormat="false" ht="23.85" hidden="false" customHeight="false" outlineLevel="0" collapsed="false">
      <c r="A156" s="481" t="n">
        <v>606772</v>
      </c>
      <c r="B156" s="482" t="s">
        <v>15884</v>
      </c>
      <c r="C156" s="481" t="s">
        <v>172</v>
      </c>
      <c r="D156" s="483" t="n">
        <v>41168.5</v>
      </c>
    </row>
    <row r="157" customFormat="false" ht="23.85" hidden="false" customHeight="false" outlineLevel="0" collapsed="false">
      <c r="A157" s="481" t="n">
        <v>607126</v>
      </c>
      <c r="B157" s="482" t="s">
        <v>15885</v>
      </c>
      <c r="C157" s="481" t="s">
        <v>172</v>
      </c>
      <c r="D157" s="483" t="n">
        <v>42766.06</v>
      </c>
    </row>
    <row r="158" customFormat="false" ht="23.85" hidden="false" customHeight="false" outlineLevel="0" collapsed="false">
      <c r="A158" s="481" t="n">
        <v>606774</v>
      </c>
      <c r="B158" s="482" t="s">
        <v>15886</v>
      </c>
      <c r="C158" s="481" t="s">
        <v>172</v>
      </c>
      <c r="D158" s="483" t="n">
        <v>42339.84</v>
      </c>
    </row>
    <row r="159" customFormat="false" ht="23.85" hidden="false" customHeight="false" outlineLevel="0" collapsed="false">
      <c r="A159" s="481" t="n">
        <v>607127</v>
      </c>
      <c r="B159" s="482" t="s">
        <v>15887</v>
      </c>
      <c r="C159" s="481" t="s">
        <v>172</v>
      </c>
      <c r="D159" s="483" t="n">
        <v>39344.95</v>
      </c>
    </row>
    <row r="160" customFormat="false" ht="23.85" hidden="false" customHeight="false" outlineLevel="0" collapsed="false">
      <c r="A160" s="481" t="n">
        <v>606775</v>
      </c>
      <c r="B160" s="482" t="s">
        <v>15888</v>
      </c>
      <c r="C160" s="481" t="s">
        <v>172</v>
      </c>
      <c r="D160" s="483" t="n">
        <v>38963.87</v>
      </c>
    </row>
    <row r="161" customFormat="false" ht="23.85" hidden="false" customHeight="false" outlineLevel="0" collapsed="false">
      <c r="A161" s="481" t="n">
        <v>607129</v>
      </c>
      <c r="B161" s="482" t="s">
        <v>15889</v>
      </c>
      <c r="C161" s="481" t="s">
        <v>172</v>
      </c>
      <c r="D161" s="483" t="n">
        <v>41195.98</v>
      </c>
    </row>
    <row r="162" customFormat="false" ht="23.85" hidden="false" customHeight="false" outlineLevel="0" collapsed="false">
      <c r="A162" s="481" t="n">
        <v>606777</v>
      </c>
      <c r="B162" s="482" t="s">
        <v>15890</v>
      </c>
      <c r="C162" s="481" t="s">
        <v>172</v>
      </c>
      <c r="D162" s="483" t="n">
        <v>40778.64</v>
      </c>
    </row>
    <row r="163" customFormat="false" ht="23.85" hidden="false" customHeight="false" outlineLevel="0" collapsed="false">
      <c r="A163" s="481" t="n">
        <v>607128</v>
      </c>
      <c r="B163" s="482" t="s">
        <v>15891</v>
      </c>
      <c r="C163" s="481" t="s">
        <v>172</v>
      </c>
      <c r="D163" s="483" t="n">
        <v>45371.77</v>
      </c>
    </row>
    <row r="164" customFormat="false" ht="23.85" hidden="false" customHeight="false" outlineLevel="0" collapsed="false">
      <c r="A164" s="481" t="n">
        <v>606776</v>
      </c>
      <c r="B164" s="482" t="s">
        <v>15892</v>
      </c>
      <c r="C164" s="481" t="s">
        <v>172</v>
      </c>
      <c r="D164" s="483" t="n">
        <v>44884.15</v>
      </c>
    </row>
    <row r="165" customFormat="false" ht="23.85" hidden="false" customHeight="false" outlineLevel="0" collapsed="false">
      <c r="A165" s="481" t="n">
        <v>607130</v>
      </c>
      <c r="B165" s="482" t="s">
        <v>15893</v>
      </c>
      <c r="C165" s="481" t="s">
        <v>172</v>
      </c>
      <c r="D165" s="483" t="n">
        <v>48369.82</v>
      </c>
    </row>
    <row r="166" customFormat="false" ht="23.85" hidden="false" customHeight="false" outlineLevel="0" collapsed="false">
      <c r="A166" s="481" t="n">
        <v>606778</v>
      </c>
      <c r="B166" s="482" t="s">
        <v>15894</v>
      </c>
      <c r="C166" s="481" t="s">
        <v>172</v>
      </c>
      <c r="D166" s="483" t="n">
        <v>47833.84</v>
      </c>
    </row>
    <row r="167" customFormat="false" ht="23.85" hidden="false" customHeight="false" outlineLevel="0" collapsed="false">
      <c r="A167" s="481" t="n">
        <v>607131</v>
      </c>
      <c r="B167" s="482" t="s">
        <v>15895</v>
      </c>
      <c r="C167" s="481" t="s">
        <v>172</v>
      </c>
      <c r="D167" s="483" t="n">
        <v>45413.94</v>
      </c>
    </row>
    <row r="168" customFormat="false" ht="23.85" hidden="false" customHeight="false" outlineLevel="0" collapsed="false">
      <c r="A168" s="481" t="n">
        <v>606779</v>
      </c>
      <c r="B168" s="482" t="s">
        <v>15896</v>
      </c>
      <c r="C168" s="481" t="s">
        <v>172</v>
      </c>
      <c r="D168" s="483" t="n">
        <v>44939.77</v>
      </c>
    </row>
    <row r="169" customFormat="false" ht="23.85" hidden="false" customHeight="false" outlineLevel="0" collapsed="false">
      <c r="A169" s="481" t="n">
        <v>607133</v>
      </c>
      <c r="B169" s="482" t="s">
        <v>15897</v>
      </c>
      <c r="C169" s="481" t="s">
        <v>172</v>
      </c>
      <c r="D169" s="483" t="n">
        <v>46126.07</v>
      </c>
    </row>
    <row r="170" customFormat="false" ht="23.85" hidden="false" customHeight="false" outlineLevel="0" collapsed="false">
      <c r="A170" s="481" t="n">
        <v>606781</v>
      </c>
      <c r="B170" s="482" t="s">
        <v>15898</v>
      </c>
      <c r="C170" s="481" t="s">
        <v>172</v>
      </c>
      <c r="D170" s="483" t="n">
        <v>45637.64</v>
      </c>
    </row>
    <row r="171" customFormat="false" ht="23.85" hidden="false" customHeight="false" outlineLevel="0" collapsed="false">
      <c r="A171" s="481" t="n">
        <v>607132</v>
      </c>
      <c r="B171" s="482" t="s">
        <v>15899</v>
      </c>
      <c r="C171" s="481" t="s">
        <v>172</v>
      </c>
      <c r="D171" s="483" t="n">
        <v>50298.83</v>
      </c>
    </row>
    <row r="172" customFormat="false" ht="23.85" hidden="false" customHeight="false" outlineLevel="0" collapsed="false">
      <c r="A172" s="481" t="n">
        <v>606780</v>
      </c>
      <c r="B172" s="482" t="s">
        <v>15900</v>
      </c>
      <c r="C172" s="481" t="s">
        <v>172</v>
      </c>
      <c r="D172" s="483" t="n">
        <v>49725.28</v>
      </c>
    </row>
    <row r="173" customFormat="false" ht="23.85" hidden="false" customHeight="false" outlineLevel="0" collapsed="false">
      <c r="A173" s="481" t="n">
        <v>607134</v>
      </c>
      <c r="B173" s="482" t="s">
        <v>15901</v>
      </c>
      <c r="C173" s="481" t="s">
        <v>172</v>
      </c>
      <c r="D173" s="483" t="n">
        <v>49822.01</v>
      </c>
    </row>
    <row r="174" customFormat="false" ht="23.85" hidden="false" customHeight="false" outlineLevel="0" collapsed="false">
      <c r="A174" s="481" t="n">
        <v>606782</v>
      </c>
      <c r="B174" s="482" t="s">
        <v>15902</v>
      </c>
      <c r="C174" s="481" t="s">
        <v>172</v>
      </c>
      <c r="D174" s="483" t="n">
        <v>49261.56</v>
      </c>
    </row>
    <row r="175" customFormat="false" ht="23.85" hidden="false" customHeight="false" outlineLevel="0" collapsed="false">
      <c r="A175" s="481" t="n">
        <v>607136</v>
      </c>
      <c r="B175" s="482" t="s">
        <v>15903</v>
      </c>
      <c r="C175" s="481" t="s">
        <v>172</v>
      </c>
      <c r="D175" s="483" t="n">
        <v>49148.22</v>
      </c>
    </row>
    <row r="176" customFormat="false" ht="23.85" hidden="false" customHeight="false" outlineLevel="0" collapsed="false">
      <c r="A176" s="481" t="n">
        <v>606784</v>
      </c>
      <c r="B176" s="482" t="s">
        <v>15904</v>
      </c>
      <c r="C176" s="481" t="s">
        <v>172</v>
      </c>
      <c r="D176" s="483" t="n">
        <v>48605.68</v>
      </c>
    </row>
    <row r="177" customFormat="false" ht="23.85" hidden="false" customHeight="false" outlineLevel="0" collapsed="false">
      <c r="A177" s="481" t="n">
        <v>607135</v>
      </c>
      <c r="B177" s="482" t="s">
        <v>15905</v>
      </c>
      <c r="C177" s="481" t="s">
        <v>172</v>
      </c>
      <c r="D177" s="483" t="n">
        <v>54956.66</v>
      </c>
    </row>
    <row r="178" customFormat="false" ht="23.85" hidden="false" customHeight="false" outlineLevel="0" collapsed="false">
      <c r="A178" s="481" t="n">
        <v>606783</v>
      </c>
      <c r="B178" s="482" t="s">
        <v>15906</v>
      </c>
      <c r="C178" s="481" t="s">
        <v>172</v>
      </c>
      <c r="D178" s="483" t="n">
        <v>54327.71</v>
      </c>
    </row>
    <row r="179" customFormat="false" ht="23.85" hidden="false" customHeight="false" outlineLevel="0" collapsed="false">
      <c r="A179" s="481" t="n">
        <v>607138</v>
      </c>
      <c r="B179" s="482" t="s">
        <v>15907</v>
      </c>
      <c r="C179" s="481" t="s">
        <v>172</v>
      </c>
      <c r="D179" s="483" t="n">
        <v>50033.82</v>
      </c>
    </row>
    <row r="180" customFormat="false" ht="23.85" hidden="false" customHeight="false" outlineLevel="0" collapsed="false">
      <c r="A180" s="481" t="n">
        <v>606786</v>
      </c>
      <c r="B180" s="482" t="s">
        <v>15908</v>
      </c>
      <c r="C180" s="481" t="s">
        <v>172</v>
      </c>
      <c r="D180" s="483" t="n">
        <v>49455.85</v>
      </c>
    </row>
    <row r="181" customFormat="false" ht="23.85" hidden="false" customHeight="false" outlineLevel="0" collapsed="false">
      <c r="A181" s="481" t="n">
        <v>606842</v>
      </c>
      <c r="B181" s="482" t="s">
        <v>15909</v>
      </c>
      <c r="C181" s="481" t="s">
        <v>172</v>
      </c>
      <c r="D181" s="483" t="n">
        <v>61493.57</v>
      </c>
    </row>
    <row r="182" customFormat="false" ht="23.85" hidden="false" customHeight="false" outlineLevel="0" collapsed="false">
      <c r="A182" s="481" t="n">
        <v>606832</v>
      </c>
      <c r="B182" s="482" t="s">
        <v>15910</v>
      </c>
      <c r="C182" s="481" t="s">
        <v>172</v>
      </c>
      <c r="D182" s="483" t="n">
        <v>61167.11</v>
      </c>
    </row>
    <row r="183" customFormat="false" ht="23.85" hidden="false" customHeight="false" outlineLevel="0" collapsed="false">
      <c r="A183" s="481" t="n">
        <v>606843</v>
      </c>
      <c r="B183" s="482" t="s">
        <v>15911</v>
      </c>
      <c r="C183" s="481" t="s">
        <v>172</v>
      </c>
      <c r="D183" s="483" t="n">
        <v>63923.21</v>
      </c>
    </row>
    <row r="184" customFormat="false" ht="23.85" hidden="false" customHeight="false" outlineLevel="0" collapsed="false">
      <c r="A184" s="481" t="n">
        <v>606833</v>
      </c>
      <c r="B184" s="482" t="s">
        <v>15912</v>
      </c>
      <c r="C184" s="481" t="s">
        <v>172</v>
      </c>
      <c r="D184" s="483" t="n">
        <v>63580.15</v>
      </c>
    </row>
    <row r="185" customFormat="false" ht="23.85" hidden="false" customHeight="false" outlineLevel="0" collapsed="false">
      <c r="A185" s="481" t="n">
        <v>606845</v>
      </c>
      <c r="B185" s="482" t="s">
        <v>15913</v>
      </c>
      <c r="C185" s="481" t="s">
        <v>172</v>
      </c>
      <c r="D185" s="483" t="n">
        <v>66309.15</v>
      </c>
    </row>
    <row r="186" customFormat="false" ht="23.85" hidden="false" customHeight="false" outlineLevel="0" collapsed="false">
      <c r="A186" s="481" t="n">
        <v>606835</v>
      </c>
      <c r="B186" s="482" t="s">
        <v>15914</v>
      </c>
      <c r="C186" s="481" t="s">
        <v>172</v>
      </c>
      <c r="D186" s="483" t="n">
        <v>65967.26</v>
      </c>
    </row>
    <row r="187" customFormat="false" ht="23.85" hidden="false" customHeight="false" outlineLevel="0" collapsed="false">
      <c r="A187" s="481" t="n">
        <v>606844</v>
      </c>
      <c r="B187" s="482" t="s">
        <v>15915</v>
      </c>
      <c r="C187" s="481" t="s">
        <v>172</v>
      </c>
      <c r="D187" s="483" t="n">
        <v>64899.9</v>
      </c>
    </row>
    <row r="188" customFormat="false" ht="23.85" hidden="false" customHeight="false" outlineLevel="0" collapsed="false">
      <c r="A188" s="481" t="n">
        <v>606834</v>
      </c>
      <c r="B188" s="482" t="s">
        <v>15916</v>
      </c>
      <c r="C188" s="481" t="s">
        <v>172</v>
      </c>
      <c r="D188" s="483" t="n">
        <v>64547.97</v>
      </c>
    </row>
    <row r="189" customFormat="false" ht="23.85" hidden="false" customHeight="false" outlineLevel="0" collapsed="false">
      <c r="A189" s="481" t="n">
        <v>606847</v>
      </c>
      <c r="B189" s="482" t="s">
        <v>15917</v>
      </c>
      <c r="C189" s="481" t="s">
        <v>172</v>
      </c>
      <c r="D189" s="483" t="n">
        <v>69329.71</v>
      </c>
    </row>
    <row r="190" customFormat="false" ht="23.85" hidden="false" customHeight="false" outlineLevel="0" collapsed="false">
      <c r="A190" s="481" t="n">
        <v>606837</v>
      </c>
      <c r="B190" s="482" t="s">
        <v>15918</v>
      </c>
      <c r="C190" s="481" t="s">
        <v>172</v>
      </c>
      <c r="D190" s="483" t="n">
        <v>68944.99</v>
      </c>
    </row>
    <row r="191" customFormat="false" ht="23.85" hidden="false" customHeight="false" outlineLevel="0" collapsed="false">
      <c r="A191" s="481" t="n">
        <v>606846</v>
      </c>
      <c r="B191" s="482" t="s">
        <v>15919</v>
      </c>
      <c r="C191" s="481" t="s">
        <v>172</v>
      </c>
      <c r="D191" s="483" t="n">
        <v>71100.15</v>
      </c>
    </row>
    <row r="192" customFormat="false" ht="23.85" hidden="false" customHeight="false" outlineLevel="0" collapsed="false">
      <c r="A192" s="481" t="n">
        <v>606836</v>
      </c>
      <c r="B192" s="482" t="s">
        <v>15920</v>
      </c>
      <c r="C192" s="481" t="s">
        <v>172</v>
      </c>
      <c r="D192" s="483" t="n">
        <v>70711.22</v>
      </c>
    </row>
    <row r="193" customFormat="false" ht="23.85" hidden="false" customHeight="false" outlineLevel="0" collapsed="false">
      <c r="A193" s="481" t="n">
        <v>606848</v>
      </c>
      <c r="B193" s="482" t="s">
        <v>15921</v>
      </c>
      <c r="C193" s="481" t="s">
        <v>172</v>
      </c>
      <c r="D193" s="483" t="n">
        <v>71260.7</v>
      </c>
    </row>
    <row r="194" customFormat="false" ht="23.85" hidden="false" customHeight="false" outlineLevel="0" collapsed="false">
      <c r="A194" s="481" t="n">
        <v>606838</v>
      </c>
      <c r="B194" s="482" t="s">
        <v>15922</v>
      </c>
      <c r="C194" s="481" t="s">
        <v>172</v>
      </c>
      <c r="D194" s="483" t="n">
        <v>70856.16</v>
      </c>
    </row>
    <row r="195" customFormat="false" ht="23.85" hidden="false" customHeight="false" outlineLevel="0" collapsed="false">
      <c r="A195" s="481" t="n">
        <v>606849</v>
      </c>
      <c r="B195" s="482" t="s">
        <v>15923</v>
      </c>
      <c r="C195" s="481" t="s">
        <v>172</v>
      </c>
      <c r="D195" s="483" t="n">
        <v>75862.06</v>
      </c>
    </row>
    <row r="196" customFormat="false" ht="23.85" hidden="false" customHeight="false" outlineLevel="0" collapsed="false">
      <c r="A196" s="481" t="n">
        <v>606839</v>
      </c>
      <c r="B196" s="482" t="s">
        <v>15924</v>
      </c>
      <c r="C196" s="481" t="s">
        <v>172</v>
      </c>
      <c r="D196" s="483" t="n">
        <v>75467.5</v>
      </c>
    </row>
    <row r="197" customFormat="false" ht="23.85" hidden="false" customHeight="false" outlineLevel="0" collapsed="false">
      <c r="A197" s="481" t="n">
        <v>606850</v>
      </c>
      <c r="B197" s="482" t="s">
        <v>15925</v>
      </c>
      <c r="C197" s="481" t="s">
        <v>172</v>
      </c>
      <c r="D197" s="483" t="n">
        <v>76513.61</v>
      </c>
    </row>
    <row r="198" customFormat="false" ht="23.85" hidden="false" customHeight="false" outlineLevel="0" collapsed="false">
      <c r="A198" s="481" t="n">
        <v>606840</v>
      </c>
      <c r="B198" s="482" t="s">
        <v>15926</v>
      </c>
      <c r="C198" s="481" t="s">
        <v>172</v>
      </c>
      <c r="D198" s="483" t="n">
        <v>76082.1</v>
      </c>
    </row>
    <row r="199" customFormat="false" ht="23.85" hidden="false" customHeight="false" outlineLevel="0" collapsed="false">
      <c r="A199" s="481" t="n">
        <v>606851</v>
      </c>
      <c r="B199" s="482" t="s">
        <v>15927</v>
      </c>
      <c r="C199" s="481" t="s">
        <v>172</v>
      </c>
      <c r="D199" s="483" t="n">
        <v>78766.41</v>
      </c>
    </row>
    <row r="200" customFormat="false" ht="23.85" hidden="false" customHeight="false" outlineLevel="0" collapsed="false">
      <c r="A200" s="481" t="n">
        <v>606841</v>
      </c>
      <c r="B200" s="482" t="s">
        <v>15928</v>
      </c>
      <c r="C200" s="481" t="s">
        <v>172</v>
      </c>
      <c r="D200" s="483" t="n">
        <v>78353.35</v>
      </c>
    </row>
    <row r="201" customFormat="false" ht="20.25" hidden="false" customHeight="false" outlineLevel="0" collapsed="false">
      <c r="A201" s="481" t="n">
        <v>605604</v>
      </c>
      <c r="B201" s="482" t="s">
        <v>15929</v>
      </c>
      <c r="C201" s="481" t="s">
        <v>573</v>
      </c>
      <c r="D201" s="483" t="n">
        <v>363.49</v>
      </c>
    </row>
    <row r="202" customFormat="false" ht="20.25" hidden="false" customHeight="false" outlineLevel="0" collapsed="false">
      <c r="A202" s="481" t="n">
        <v>605695</v>
      </c>
      <c r="B202" s="482" t="s">
        <v>15930</v>
      </c>
      <c r="C202" s="481" t="s">
        <v>172</v>
      </c>
      <c r="D202" s="483" t="n">
        <v>1459.72</v>
      </c>
    </row>
    <row r="203" customFormat="false" ht="20.25" hidden="false" customHeight="false" outlineLevel="0" collapsed="false">
      <c r="A203" s="481" t="n">
        <v>605607</v>
      </c>
      <c r="B203" s="482" t="s">
        <v>15931</v>
      </c>
      <c r="C203" s="481" t="s">
        <v>172</v>
      </c>
      <c r="D203" s="483" t="n">
        <v>1433.36</v>
      </c>
    </row>
    <row r="204" customFormat="false" ht="20.25" hidden="false" customHeight="false" outlineLevel="0" collapsed="false">
      <c r="A204" s="481" t="n">
        <v>605696</v>
      </c>
      <c r="B204" s="482" t="s">
        <v>15932</v>
      </c>
      <c r="C204" s="481" t="s">
        <v>172</v>
      </c>
      <c r="D204" s="483" t="n">
        <v>1679.03</v>
      </c>
    </row>
    <row r="205" customFormat="false" ht="20.25" hidden="false" customHeight="false" outlineLevel="0" collapsed="false">
      <c r="A205" s="481" t="n">
        <v>605608</v>
      </c>
      <c r="B205" s="482" t="s">
        <v>15933</v>
      </c>
      <c r="C205" s="481" t="s">
        <v>172</v>
      </c>
      <c r="D205" s="483" t="n">
        <v>1651.03</v>
      </c>
    </row>
    <row r="206" customFormat="false" ht="20.25" hidden="false" customHeight="false" outlineLevel="0" collapsed="false">
      <c r="A206" s="481" t="n">
        <v>605697</v>
      </c>
      <c r="B206" s="482" t="s">
        <v>15934</v>
      </c>
      <c r="C206" s="481" t="s">
        <v>172</v>
      </c>
      <c r="D206" s="483" t="n">
        <v>1898.38</v>
      </c>
    </row>
    <row r="207" customFormat="false" ht="20.25" hidden="false" customHeight="false" outlineLevel="0" collapsed="false">
      <c r="A207" s="481" t="n">
        <v>605609</v>
      </c>
      <c r="B207" s="482" t="s">
        <v>15935</v>
      </c>
      <c r="C207" s="481" t="s">
        <v>172</v>
      </c>
      <c r="D207" s="483" t="n">
        <v>1868.73</v>
      </c>
    </row>
    <row r="208" customFormat="false" ht="20.25" hidden="false" customHeight="false" outlineLevel="0" collapsed="false">
      <c r="A208" s="481" t="n">
        <v>605698</v>
      </c>
      <c r="B208" s="482" t="s">
        <v>15936</v>
      </c>
      <c r="C208" s="481" t="s">
        <v>172</v>
      </c>
      <c r="D208" s="483" t="n">
        <v>2075.14</v>
      </c>
    </row>
    <row r="209" customFormat="false" ht="20.25" hidden="false" customHeight="false" outlineLevel="0" collapsed="false">
      <c r="A209" s="481" t="n">
        <v>605610</v>
      </c>
      <c r="B209" s="482" t="s">
        <v>15937</v>
      </c>
      <c r="C209" s="481" t="s">
        <v>172</v>
      </c>
      <c r="D209" s="483" t="n">
        <v>2043.85</v>
      </c>
    </row>
    <row r="210" customFormat="false" ht="20.25" hidden="false" customHeight="false" outlineLevel="0" collapsed="false">
      <c r="A210" s="481" t="n">
        <v>605699</v>
      </c>
      <c r="B210" s="482" t="s">
        <v>15938</v>
      </c>
      <c r="C210" s="481" t="s">
        <v>172</v>
      </c>
      <c r="D210" s="483" t="n">
        <v>2294.4</v>
      </c>
    </row>
    <row r="211" customFormat="false" ht="20.25" hidden="false" customHeight="false" outlineLevel="0" collapsed="false">
      <c r="A211" s="481" t="n">
        <v>605611</v>
      </c>
      <c r="B211" s="482" t="s">
        <v>15939</v>
      </c>
      <c r="C211" s="481" t="s">
        <v>172</v>
      </c>
      <c r="D211" s="483" t="n">
        <v>2261.46</v>
      </c>
    </row>
    <row r="212" customFormat="false" ht="20.25" hidden="false" customHeight="false" outlineLevel="0" collapsed="false">
      <c r="A212" s="481" t="n">
        <v>605700</v>
      </c>
      <c r="B212" s="482" t="s">
        <v>15940</v>
      </c>
      <c r="C212" s="481" t="s">
        <v>172</v>
      </c>
      <c r="D212" s="483" t="n">
        <v>2599.02</v>
      </c>
    </row>
    <row r="213" customFormat="false" ht="20.25" hidden="false" customHeight="false" outlineLevel="0" collapsed="false">
      <c r="A213" s="481" t="n">
        <v>605612</v>
      </c>
      <c r="B213" s="482" t="s">
        <v>15941</v>
      </c>
      <c r="C213" s="481" t="s">
        <v>172</v>
      </c>
      <c r="D213" s="483" t="n">
        <v>2564.43</v>
      </c>
    </row>
    <row r="214" customFormat="false" ht="20.25" hidden="false" customHeight="false" outlineLevel="0" collapsed="false">
      <c r="A214" s="481" t="n">
        <v>605701</v>
      </c>
      <c r="B214" s="482" t="s">
        <v>15942</v>
      </c>
      <c r="C214" s="481" t="s">
        <v>172</v>
      </c>
      <c r="D214" s="483" t="n">
        <v>2775.73</v>
      </c>
    </row>
    <row r="215" customFormat="false" ht="20.25" hidden="false" customHeight="false" outlineLevel="0" collapsed="false">
      <c r="A215" s="481" t="n">
        <v>605613</v>
      </c>
      <c r="B215" s="482" t="s">
        <v>15943</v>
      </c>
      <c r="C215" s="481" t="s">
        <v>172</v>
      </c>
      <c r="D215" s="483" t="n">
        <v>2739.5</v>
      </c>
    </row>
    <row r="216" customFormat="false" ht="20.25" hidden="false" customHeight="false" outlineLevel="0" collapsed="false">
      <c r="A216" s="481" t="n">
        <v>605702</v>
      </c>
      <c r="B216" s="482" t="s">
        <v>15944</v>
      </c>
      <c r="C216" s="481" t="s">
        <v>172</v>
      </c>
      <c r="D216" s="483" t="n">
        <v>3035.66</v>
      </c>
    </row>
    <row r="217" customFormat="false" ht="20.25" hidden="false" customHeight="false" outlineLevel="0" collapsed="false">
      <c r="A217" s="481" t="n">
        <v>605614</v>
      </c>
      <c r="B217" s="482" t="s">
        <v>15945</v>
      </c>
      <c r="C217" s="481" t="s">
        <v>172</v>
      </c>
      <c r="D217" s="483" t="n">
        <v>2978.84</v>
      </c>
    </row>
    <row r="218" customFormat="false" ht="20.25" hidden="false" customHeight="false" outlineLevel="0" collapsed="false">
      <c r="A218" s="481" t="n">
        <v>605703</v>
      </c>
      <c r="B218" s="482" t="s">
        <v>15946</v>
      </c>
      <c r="C218" s="481" t="s">
        <v>172</v>
      </c>
      <c r="D218" s="483" t="n">
        <v>3217.11</v>
      </c>
    </row>
    <row r="219" customFormat="false" ht="20.25" hidden="false" customHeight="false" outlineLevel="0" collapsed="false">
      <c r="A219" s="481" t="n">
        <v>605615</v>
      </c>
      <c r="B219" s="482" t="s">
        <v>15947</v>
      </c>
      <c r="C219" s="481" t="s">
        <v>172</v>
      </c>
      <c r="D219" s="483" t="n">
        <v>3157.81</v>
      </c>
    </row>
    <row r="220" customFormat="false" ht="20.25" hidden="false" customHeight="false" outlineLevel="0" collapsed="false">
      <c r="A220" s="481" t="n">
        <v>605704</v>
      </c>
      <c r="B220" s="482" t="s">
        <v>15948</v>
      </c>
      <c r="C220" s="481" t="s">
        <v>172</v>
      </c>
      <c r="D220" s="483" t="n">
        <v>3441.89</v>
      </c>
    </row>
    <row r="221" customFormat="false" ht="20.25" hidden="false" customHeight="false" outlineLevel="0" collapsed="false">
      <c r="A221" s="481" t="n">
        <v>605616</v>
      </c>
      <c r="B221" s="482" t="s">
        <v>15949</v>
      </c>
      <c r="C221" s="481" t="s">
        <v>172</v>
      </c>
      <c r="D221" s="483" t="n">
        <v>3380.12</v>
      </c>
    </row>
    <row r="222" customFormat="false" ht="20.25" hidden="false" customHeight="false" outlineLevel="0" collapsed="false">
      <c r="A222" s="481" t="n">
        <v>605705</v>
      </c>
      <c r="B222" s="482" t="s">
        <v>15950</v>
      </c>
      <c r="C222" s="481" t="s">
        <v>172</v>
      </c>
      <c r="D222" s="483" t="n">
        <v>3670.92</v>
      </c>
    </row>
    <row r="223" customFormat="false" ht="20.25" hidden="false" customHeight="false" outlineLevel="0" collapsed="false">
      <c r="A223" s="481" t="n">
        <v>605617</v>
      </c>
      <c r="B223" s="482" t="s">
        <v>15951</v>
      </c>
      <c r="C223" s="481" t="s">
        <v>172</v>
      </c>
      <c r="D223" s="483" t="n">
        <v>3606.69</v>
      </c>
    </row>
    <row r="224" customFormat="false" ht="20.25" hidden="false" customHeight="false" outlineLevel="0" collapsed="false">
      <c r="A224" s="481" t="n">
        <v>605706</v>
      </c>
      <c r="B224" s="482" t="s">
        <v>15952</v>
      </c>
      <c r="C224" s="481" t="s">
        <v>172</v>
      </c>
      <c r="D224" s="483" t="n">
        <v>3858.88</v>
      </c>
    </row>
    <row r="225" customFormat="false" ht="20.25" hidden="false" customHeight="false" outlineLevel="0" collapsed="false">
      <c r="A225" s="481" t="n">
        <v>605618</v>
      </c>
      <c r="B225" s="482" t="s">
        <v>15953</v>
      </c>
      <c r="C225" s="481" t="s">
        <v>172</v>
      </c>
      <c r="D225" s="483" t="n">
        <v>3792.18</v>
      </c>
    </row>
    <row r="226" customFormat="false" ht="20.25" hidden="false" customHeight="false" outlineLevel="0" collapsed="false">
      <c r="A226" s="481" t="n">
        <v>605707</v>
      </c>
      <c r="B226" s="482" t="s">
        <v>15954</v>
      </c>
      <c r="C226" s="481" t="s">
        <v>172</v>
      </c>
      <c r="D226" s="483" t="n">
        <v>4309</v>
      </c>
    </row>
    <row r="227" customFormat="false" ht="20.25" hidden="false" customHeight="false" outlineLevel="0" collapsed="false">
      <c r="A227" s="481" t="n">
        <v>605619</v>
      </c>
      <c r="B227" s="482" t="s">
        <v>15955</v>
      </c>
      <c r="C227" s="481" t="s">
        <v>172</v>
      </c>
      <c r="D227" s="483" t="n">
        <v>4239.83</v>
      </c>
    </row>
    <row r="228" customFormat="false" ht="20.25" hidden="false" customHeight="false" outlineLevel="0" collapsed="false">
      <c r="A228" s="481" t="n">
        <v>605708</v>
      </c>
      <c r="B228" s="482" t="s">
        <v>15956</v>
      </c>
      <c r="C228" s="481" t="s">
        <v>172</v>
      </c>
      <c r="D228" s="483" t="n">
        <v>5042.45</v>
      </c>
    </row>
    <row r="229" customFormat="false" ht="20.25" hidden="false" customHeight="false" outlineLevel="0" collapsed="false">
      <c r="A229" s="481" t="n">
        <v>605620</v>
      </c>
      <c r="B229" s="482" t="s">
        <v>15957</v>
      </c>
      <c r="C229" s="481" t="s">
        <v>172</v>
      </c>
      <c r="D229" s="483" t="n">
        <v>4970.81</v>
      </c>
    </row>
    <row r="230" customFormat="false" ht="20.25" hidden="false" customHeight="false" outlineLevel="0" collapsed="false">
      <c r="A230" s="481" t="n">
        <v>605709</v>
      </c>
      <c r="B230" s="482" t="s">
        <v>15958</v>
      </c>
      <c r="C230" s="481" t="s">
        <v>172</v>
      </c>
      <c r="D230" s="483" t="n">
        <v>5280.28</v>
      </c>
    </row>
    <row r="231" customFormat="false" ht="20.25" hidden="false" customHeight="false" outlineLevel="0" collapsed="false">
      <c r="A231" s="481" t="n">
        <v>605621</v>
      </c>
      <c r="B231" s="482" t="s">
        <v>15959</v>
      </c>
      <c r="C231" s="481" t="s">
        <v>172</v>
      </c>
      <c r="D231" s="483" t="n">
        <v>5206.17</v>
      </c>
    </row>
    <row r="232" customFormat="false" ht="20.25" hidden="false" customHeight="false" outlineLevel="0" collapsed="false">
      <c r="A232" s="481" t="n">
        <v>605710</v>
      </c>
      <c r="B232" s="482" t="s">
        <v>15960</v>
      </c>
      <c r="C232" s="481" t="s">
        <v>172</v>
      </c>
      <c r="D232" s="483" t="n">
        <v>5676.16</v>
      </c>
    </row>
    <row r="233" customFormat="false" ht="20.25" hidden="false" customHeight="false" outlineLevel="0" collapsed="false">
      <c r="A233" s="481" t="n">
        <v>605622</v>
      </c>
      <c r="B233" s="482" t="s">
        <v>15961</v>
      </c>
      <c r="C233" s="481" t="s">
        <v>172</v>
      </c>
      <c r="D233" s="483" t="n">
        <v>5599.58</v>
      </c>
    </row>
    <row r="234" customFormat="false" ht="20.25" hidden="false" customHeight="false" outlineLevel="0" collapsed="false">
      <c r="A234" s="481" t="n">
        <v>605711</v>
      </c>
      <c r="B234" s="482" t="s">
        <v>15962</v>
      </c>
      <c r="C234" s="481" t="s">
        <v>172</v>
      </c>
      <c r="D234" s="483" t="n">
        <v>5876.28</v>
      </c>
    </row>
    <row r="235" customFormat="false" ht="20.25" hidden="false" customHeight="false" outlineLevel="0" collapsed="false">
      <c r="A235" s="481" t="n">
        <v>605623</v>
      </c>
      <c r="B235" s="482" t="s">
        <v>15963</v>
      </c>
      <c r="C235" s="481" t="s">
        <v>172</v>
      </c>
      <c r="D235" s="483" t="n">
        <v>5797.22</v>
      </c>
    </row>
    <row r="236" customFormat="false" ht="20.25" hidden="false" customHeight="false" outlineLevel="0" collapsed="false">
      <c r="A236" s="481" t="n">
        <v>605712</v>
      </c>
      <c r="B236" s="482" t="s">
        <v>15964</v>
      </c>
      <c r="C236" s="481" t="s">
        <v>172</v>
      </c>
      <c r="D236" s="483" t="n">
        <v>6200.32</v>
      </c>
    </row>
    <row r="237" customFormat="false" ht="20.25" hidden="false" customHeight="false" outlineLevel="0" collapsed="false">
      <c r="A237" s="481" t="n">
        <v>605624</v>
      </c>
      <c r="B237" s="482" t="s">
        <v>15965</v>
      </c>
      <c r="C237" s="481" t="s">
        <v>172</v>
      </c>
      <c r="D237" s="483" t="n">
        <v>6118.8</v>
      </c>
    </row>
    <row r="238" customFormat="false" ht="20.25" hidden="false" customHeight="false" outlineLevel="0" collapsed="false">
      <c r="A238" s="481" t="n">
        <v>605713</v>
      </c>
      <c r="B238" s="482" t="s">
        <v>15966</v>
      </c>
      <c r="C238" s="481" t="s">
        <v>172</v>
      </c>
      <c r="D238" s="483" t="n">
        <v>8199.63</v>
      </c>
    </row>
    <row r="239" customFormat="false" ht="20.25" hidden="false" customHeight="false" outlineLevel="0" collapsed="false">
      <c r="A239" s="481" t="n">
        <v>605625</v>
      </c>
      <c r="B239" s="482" t="s">
        <v>15967</v>
      </c>
      <c r="C239" s="481" t="s">
        <v>172</v>
      </c>
      <c r="D239" s="483" t="n">
        <v>8115.64</v>
      </c>
    </row>
    <row r="240" customFormat="false" ht="20.25" hidden="false" customHeight="false" outlineLevel="0" collapsed="false">
      <c r="A240" s="481" t="n">
        <v>605714</v>
      </c>
      <c r="B240" s="482" t="s">
        <v>15968</v>
      </c>
      <c r="C240" s="481" t="s">
        <v>172</v>
      </c>
      <c r="D240" s="483" t="n">
        <v>10414.02</v>
      </c>
    </row>
    <row r="241" customFormat="false" ht="20.25" hidden="false" customHeight="false" outlineLevel="0" collapsed="false">
      <c r="A241" s="481" t="n">
        <v>605626</v>
      </c>
      <c r="B241" s="482" t="s">
        <v>15969</v>
      </c>
      <c r="C241" s="481" t="s">
        <v>172</v>
      </c>
      <c r="D241" s="483" t="n">
        <v>10327.55</v>
      </c>
    </row>
    <row r="242" customFormat="false" ht="20.25" hidden="false" customHeight="false" outlineLevel="0" collapsed="false">
      <c r="A242" s="481" t="n">
        <v>605715</v>
      </c>
      <c r="B242" s="482" t="s">
        <v>15970</v>
      </c>
      <c r="C242" s="481" t="s">
        <v>172</v>
      </c>
      <c r="D242" s="483" t="n">
        <v>11138.65</v>
      </c>
    </row>
    <row r="243" customFormat="false" ht="20.25" hidden="false" customHeight="false" outlineLevel="0" collapsed="false">
      <c r="A243" s="481" t="n">
        <v>605627</v>
      </c>
      <c r="B243" s="482" t="s">
        <v>15971</v>
      </c>
      <c r="C243" s="481" t="s">
        <v>172</v>
      </c>
      <c r="D243" s="483" t="n">
        <v>11049.71</v>
      </c>
    </row>
    <row r="244" customFormat="false" ht="20.25" hidden="false" customHeight="false" outlineLevel="0" collapsed="false">
      <c r="A244" s="481" t="n">
        <v>605716</v>
      </c>
      <c r="B244" s="482" t="s">
        <v>15972</v>
      </c>
      <c r="C244" s="481" t="s">
        <v>172</v>
      </c>
      <c r="D244" s="483" t="n">
        <v>11586.75</v>
      </c>
    </row>
    <row r="245" customFormat="false" ht="20.25" hidden="false" customHeight="false" outlineLevel="0" collapsed="false">
      <c r="A245" s="481" t="n">
        <v>605628</v>
      </c>
      <c r="B245" s="482" t="s">
        <v>15973</v>
      </c>
      <c r="C245" s="481" t="s">
        <v>172</v>
      </c>
      <c r="D245" s="483" t="n">
        <v>11495.34</v>
      </c>
    </row>
    <row r="246" customFormat="false" ht="20.25" hidden="false" customHeight="false" outlineLevel="0" collapsed="false">
      <c r="A246" s="481" t="n">
        <v>605717</v>
      </c>
      <c r="B246" s="482" t="s">
        <v>15974</v>
      </c>
      <c r="C246" s="481" t="s">
        <v>172</v>
      </c>
      <c r="D246" s="483" t="n">
        <v>12376.66</v>
      </c>
    </row>
    <row r="247" customFormat="false" ht="20.25" hidden="false" customHeight="false" outlineLevel="0" collapsed="false">
      <c r="A247" s="481" t="n">
        <v>605629</v>
      </c>
      <c r="B247" s="482" t="s">
        <v>15975</v>
      </c>
      <c r="C247" s="481" t="s">
        <v>172</v>
      </c>
      <c r="D247" s="483" t="n">
        <v>12282.78</v>
      </c>
    </row>
    <row r="248" customFormat="false" ht="20.25" hidden="false" customHeight="false" outlineLevel="0" collapsed="false">
      <c r="A248" s="481" t="n">
        <v>605651</v>
      </c>
      <c r="B248" s="482" t="s">
        <v>15976</v>
      </c>
      <c r="C248" s="481" t="s">
        <v>172</v>
      </c>
      <c r="D248" s="483" t="n">
        <v>1394.36</v>
      </c>
    </row>
    <row r="249" customFormat="false" ht="20.25" hidden="false" customHeight="false" outlineLevel="0" collapsed="false">
      <c r="A249" s="481" t="n">
        <v>605460</v>
      </c>
      <c r="B249" s="482" t="s">
        <v>15977</v>
      </c>
      <c r="C249" s="481" t="s">
        <v>172</v>
      </c>
      <c r="D249" s="483" t="n">
        <v>1368.01</v>
      </c>
    </row>
    <row r="250" customFormat="false" ht="20.25" hidden="false" customHeight="false" outlineLevel="0" collapsed="false">
      <c r="A250" s="481" t="n">
        <v>605652</v>
      </c>
      <c r="B250" s="482" t="s">
        <v>15978</v>
      </c>
      <c r="C250" s="481" t="s">
        <v>172</v>
      </c>
      <c r="D250" s="483" t="n">
        <v>1603.46</v>
      </c>
    </row>
    <row r="251" customFormat="false" ht="20.25" hidden="false" customHeight="false" outlineLevel="0" collapsed="false">
      <c r="A251" s="481" t="n">
        <v>605461</v>
      </c>
      <c r="B251" s="482" t="s">
        <v>15979</v>
      </c>
      <c r="C251" s="481" t="s">
        <v>172</v>
      </c>
      <c r="D251" s="483" t="n">
        <v>1575.46</v>
      </c>
    </row>
    <row r="252" customFormat="false" ht="20.25" hidden="false" customHeight="false" outlineLevel="0" collapsed="false">
      <c r="A252" s="481" t="n">
        <v>605653</v>
      </c>
      <c r="B252" s="482" t="s">
        <v>15980</v>
      </c>
      <c r="C252" s="481" t="s">
        <v>172</v>
      </c>
      <c r="D252" s="483" t="n">
        <v>1812.59</v>
      </c>
    </row>
    <row r="253" customFormat="false" ht="20.25" hidden="false" customHeight="false" outlineLevel="0" collapsed="false">
      <c r="A253" s="481" t="n">
        <v>605462</v>
      </c>
      <c r="B253" s="482" t="s">
        <v>15981</v>
      </c>
      <c r="C253" s="481" t="s">
        <v>172</v>
      </c>
      <c r="D253" s="483" t="n">
        <v>1782.94</v>
      </c>
    </row>
    <row r="254" customFormat="false" ht="20.25" hidden="false" customHeight="false" outlineLevel="0" collapsed="false">
      <c r="A254" s="481" t="n">
        <v>605654</v>
      </c>
      <c r="B254" s="482" t="s">
        <v>15982</v>
      </c>
      <c r="C254" s="481" t="s">
        <v>172</v>
      </c>
      <c r="D254" s="483" t="n">
        <v>1981.18</v>
      </c>
    </row>
    <row r="255" customFormat="false" ht="20.25" hidden="false" customHeight="false" outlineLevel="0" collapsed="false">
      <c r="A255" s="481" t="n">
        <v>605463</v>
      </c>
      <c r="B255" s="482" t="s">
        <v>15983</v>
      </c>
      <c r="C255" s="481" t="s">
        <v>172</v>
      </c>
      <c r="D255" s="483" t="n">
        <v>1949.89</v>
      </c>
    </row>
    <row r="256" customFormat="false" ht="20.25" hidden="false" customHeight="false" outlineLevel="0" collapsed="false">
      <c r="A256" s="481" t="n">
        <v>605655</v>
      </c>
      <c r="B256" s="482" t="s">
        <v>15984</v>
      </c>
      <c r="C256" s="481" t="s">
        <v>172</v>
      </c>
      <c r="D256" s="483" t="n">
        <v>2190.24</v>
      </c>
    </row>
    <row r="257" customFormat="false" ht="20.25" hidden="false" customHeight="false" outlineLevel="0" collapsed="false">
      <c r="A257" s="481" t="n">
        <v>605464</v>
      </c>
      <c r="B257" s="482" t="s">
        <v>15985</v>
      </c>
      <c r="C257" s="481" t="s">
        <v>172</v>
      </c>
      <c r="D257" s="483" t="n">
        <v>2157.3</v>
      </c>
    </row>
    <row r="258" customFormat="false" ht="20.25" hidden="false" customHeight="false" outlineLevel="0" collapsed="false">
      <c r="A258" s="481" t="n">
        <v>605656</v>
      </c>
      <c r="B258" s="482" t="s">
        <v>15986</v>
      </c>
      <c r="C258" s="481" t="s">
        <v>172</v>
      </c>
      <c r="D258" s="483" t="n">
        <v>2480.56</v>
      </c>
    </row>
    <row r="259" customFormat="false" ht="20.25" hidden="false" customHeight="false" outlineLevel="0" collapsed="false">
      <c r="A259" s="481" t="n">
        <v>605465</v>
      </c>
      <c r="B259" s="482" t="s">
        <v>15987</v>
      </c>
      <c r="C259" s="481" t="s">
        <v>172</v>
      </c>
      <c r="D259" s="483" t="n">
        <v>2445.98</v>
      </c>
    </row>
    <row r="260" customFormat="false" ht="20.25" hidden="false" customHeight="false" outlineLevel="0" collapsed="false">
      <c r="A260" s="481" t="n">
        <v>605657</v>
      </c>
      <c r="B260" s="482" t="s">
        <v>15988</v>
      </c>
      <c r="C260" s="481" t="s">
        <v>172</v>
      </c>
      <c r="D260" s="483" t="n">
        <v>2649.1</v>
      </c>
    </row>
    <row r="261" customFormat="false" ht="20.25" hidden="false" customHeight="false" outlineLevel="0" collapsed="false">
      <c r="A261" s="481" t="n">
        <v>605466</v>
      </c>
      <c r="B261" s="482" t="s">
        <v>15989</v>
      </c>
      <c r="C261" s="481" t="s">
        <v>172</v>
      </c>
      <c r="D261" s="483" t="n">
        <v>2612.87</v>
      </c>
    </row>
    <row r="262" customFormat="false" ht="20.25" hidden="false" customHeight="false" outlineLevel="0" collapsed="false">
      <c r="A262" s="481" t="n">
        <v>605658</v>
      </c>
      <c r="B262" s="482" t="s">
        <v>15990</v>
      </c>
      <c r="C262" s="481" t="s">
        <v>172</v>
      </c>
      <c r="D262" s="483" t="n">
        <v>2898.82</v>
      </c>
    </row>
    <row r="263" customFormat="false" ht="20.25" hidden="false" customHeight="false" outlineLevel="0" collapsed="false">
      <c r="A263" s="481" t="n">
        <v>605467</v>
      </c>
      <c r="B263" s="482" t="s">
        <v>15991</v>
      </c>
      <c r="C263" s="481" t="s">
        <v>172</v>
      </c>
      <c r="D263" s="483" t="n">
        <v>2842</v>
      </c>
    </row>
    <row r="264" customFormat="false" ht="20.25" hidden="false" customHeight="false" outlineLevel="0" collapsed="false">
      <c r="A264" s="481" t="n">
        <v>605659</v>
      </c>
      <c r="B264" s="482" t="s">
        <v>15992</v>
      </c>
      <c r="C264" s="481" t="s">
        <v>172</v>
      </c>
      <c r="D264" s="483" t="n">
        <v>3072.09</v>
      </c>
    </row>
    <row r="265" customFormat="false" ht="20.25" hidden="false" customHeight="false" outlineLevel="0" collapsed="false">
      <c r="A265" s="481" t="n">
        <v>605468</v>
      </c>
      <c r="B265" s="482" t="s">
        <v>15993</v>
      </c>
      <c r="C265" s="481" t="s">
        <v>172</v>
      </c>
      <c r="D265" s="483" t="n">
        <v>3012.8</v>
      </c>
    </row>
    <row r="266" customFormat="false" ht="20.25" hidden="false" customHeight="false" outlineLevel="0" collapsed="false">
      <c r="A266" s="481" t="n">
        <v>605660</v>
      </c>
      <c r="B266" s="482" t="s">
        <v>15994</v>
      </c>
      <c r="C266" s="481" t="s">
        <v>172</v>
      </c>
      <c r="D266" s="483" t="n">
        <v>3286.66</v>
      </c>
    </row>
    <row r="267" customFormat="false" ht="20.25" hidden="false" customHeight="false" outlineLevel="0" collapsed="false">
      <c r="A267" s="481" t="n">
        <v>605469</v>
      </c>
      <c r="B267" s="482" t="s">
        <v>15995</v>
      </c>
      <c r="C267" s="481" t="s">
        <v>172</v>
      </c>
      <c r="D267" s="483" t="n">
        <v>3224.9</v>
      </c>
    </row>
    <row r="268" customFormat="false" ht="20.25" hidden="false" customHeight="false" outlineLevel="0" collapsed="false">
      <c r="A268" s="481" t="n">
        <v>605661</v>
      </c>
      <c r="B268" s="482" t="s">
        <v>15996</v>
      </c>
      <c r="C268" s="481" t="s">
        <v>172</v>
      </c>
      <c r="D268" s="483" t="n">
        <v>3505.48</v>
      </c>
    </row>
    <row r="269" customFormat="false" ht="20.25" hidden="false" customHeight="false" outlineLevel="0" collapsed="false">
      <c r="A269" s="481" t="n">
        <v>605470</v>
      </c>
      <c r="B269" s="482" t="s">
        <v>15997</v>
      </c>
      <c r="C269" s="481" t="s">
        <v>172</v>
      </c>
      <c r="D269" s="483" t="n">
        <v>3441.25</v>
      </c>
    </row>
    <row r="270" customFormat="false" ht="20.25" hidden="false" customHeight="false" outlineLevel="0" collapsed="false">
      <c r="A270" s="481" t="n">
        <v>605662</v>
      </c>
      <c r="B270" s="482" t="s">
        <v>15998</v>
      </c>
      <c r="C270" s="481" t="s">
        <v>172</v>
      </c>
      <c r="D270" s="483" t="n">
        <v>3685.27</v>
      </c>
    </row>
    <row r="271" customFormat="false" ht="20.25" hidden="false" customHeight="false" outlineLevel="0" collapsed="false">
      <c r="A271" s="481" t="n">
        <v>605471</v>
      </c>
      <c r="B271" s="482" t="s">
        <v>15999</v>
      </c>
      <c r="C271" s="481" t="s">
        <v>172</v>
      </c>
      <c r="D271" s="483" t="n">
        <v>3618.57</v>
      </c>
    </row>
    <row r="272" customFormat="false" ht="20.25" hidden="false" customHeight="false" outlineLevel="0" collapsed="false">
      <c r="A272" s="481" t="n">
        <v>605663</v>
      </c>
      <c r="B272" s="482" t="s">
        <v>16000</v>
      </c>
      <c r="C272" s="481" t="s">
        <v>172</v>
      </c>
      <c r="D272" s="483" t="n">
        <v>4125.26</v>
      </c>
    </row>
    <row r="273" customFormat="false" ht="20.25" hidden="false" customHeight="false" outlineLevel="0" collapsed="false">
      <c r="A273" s="481" t="n">
        <v>605472</v>
      </c>
      <c r="B273" s="482" t="s">
        <v>16001</v>
      </c>
      <c r="C273" s="481" t="s">
        <v>172</v>
      </c>
      <c r="D273" s="483" t="n">
        <v>4056.09</v>
      </c>
    </row>
    <row r="274" customFormat="false" ht="20.25" hidden="false" customHeight="false" outlineLevel="0" collapsed="false">
      <c r="A274" s="481" t="n">
        <v>605664</v>
      </c>
      <c r="B274" s="482" t="s">
        <v>16002</v>
      </c>
      <c r="C274" s="481" t="s">
        <v>172</v>
      </c>
      <c r="D274" s="483" t="n">
        <v>4802.16</v>
      </c>
    </row>
    <row r="275" customFormat="false" ht="20.25" hidden="false" customHeight="false" outlineLevel="0" collapsed="false">
      <c r="A275" s="481" t="n">
        <v>605473</v>
      </c>
      <c r="B275" s="482" t="s">
        <v>16003</v>
      </c>
      <c r="C275" s="481" t="s">
        <v>172</v>
      </c>
      <c r="D275" s="483" t="n">
        <v>4730.51</v>
      </c>
    </row>
    <row r="276" customFormat="false" ht="20.25" hidden="false" customHeight="false" outlineLevel="0" collapsed="false">
      <c r="A276" s="481" t="n">
        <v>605665</v>
      </c>
      <c r="B276" s="482" t="s">
        <v>16004</v>
      </c>
      <c r="C276" s="481" t="s">
        <v>172</v>
      </c>
      <c r="D276" s="483" t="n">
        <v>5026.99</v>
      </c>
    </row>
    <row r="277" customFormat="false" ht="20.25" hidden="false" customHeight="false" outlineLevel="0" collapsed="false">
      <c r="A277" s="481" t="n">
        <v>605474</v>
      </c>
      <c r="B277" s="482" t="s">
        <v>16005</v>
      </c>
      <c r="C277" s="481" t="s">
        <v>172</v>
      </c>
      <c r="D277" s="483" t="n">
        <v>4952.87</v>
      </c>
    </row>
    <row r="278" customFormat="false" ht="20.25" hidden="false" customHeight="false" outlineLevel="0" collapsed="false">
      <c r="A278" s="481" t="n">
        <v>605666</v>
      </c>
      <c r="B278" s="482" t="s">
        <v>16006</v>
      </c>
      <c r="C278" s="481" t="s">
        <v>172</v>
      </c>
      <c r="D278" s="483" t="n">
        <v>5405.54</v>
      </c>
    </row>
    <row r="279" customFormat="false" ht="20.25" hidden="false" customHeight="false" outlineLevel="0" collapsed="false">
      <c r="A279" s="481" t="n">
        <v>605475</v>
      </c>
      <c r="B279" s="482" t="s">
        <v>16007</v>
      </c>
      <c r="C279" s="481" t="s">
        <v>172</v>
      </c>
      <c r="D279" s="483" t="n">
        <v>5328.96</v>
      </c>
    </row>
    <row r="280" customFormat="false" ht="20.25" hidden="false" customHeight="false" outlineLevel="0" collapsed="false">
      <c r="A280" s="481" t="n">
        <v>605667</v>
      </c>
      <c r="B280" s="482" t="s">
        <v>16008</v>
      </c>
      <c r="C280" s="481" t="s">
        <v>172</v>
      </c>
      <c r="D280" s="483" t="n">
        <v>5599.17</v>
      </c>
    </row>
    <row r="281" customFormat="false" ht="20.25" hidden="false" customHeight="false" outlineLevel="0" collapsed="false">
      <c r="A281" s="481" t="n">
        <v>605476</v>
      </c>
      <c r="B281" s="482" t="s">
        <v>16009</v>
      </c>
      <c r="C281" s="481" t="s">
        <v>172</v>
      </c>
      <c r="D281" s="483" t="n">
        <v>5520.12</v>
      </c>
    </row>
    <row r="282" customFormat="false" ht="20.25" hidden="false" customHeight="false" outlineLevel="0" collapsed="false">
      <c r="A282" s="481" t="n">
        <v>605668</v>
      </c>
      <c r="B282" s="482" t="s">
        <v>16010</v>
      </c>
      <c r="C282" s="481" t="s">
        <v>172</v>
      </c>
      <c r="D282" s="483" t="n">
        <v>5912.38</v>
      </c>
    </row>
    <row r="283" customFormat="false" ht="20.25" hidden="false" customHeight="false" outlineLevel="0" collapsed="false">
      <c r="A283" s="481" t="n">
        <v>605477</v>
      </c>
      <c r="B283" s="482" t="s">
        <v>16011</v>
      </c>
      <c r="C283" s="481" t="s">
        <v>172</v>
      </c>
      <c r="D283" s="483" t="n">
        <v>5830.86</v>
      </c>
    </row>
    <row r="284" customFormat="false" ht="20.25" hidden="false" customHeight="false" outlineLevel="0" collapsed="false">
      <c r="A284" s="481" t="n">
        <v>605669</v>
      </c>
      <c r="B284" s="482" t="s">
        <v>16012</v>
      </c>
      <c r="C284" s="481" t="s">
        <v>172</v>
      </c>
      <c r="D284" s="483" t="n">
        <v>7717.89</v>
      </c>
    </row>
    <row r="285" customFormat="false" ht="20.25" hidden="false" customHeight="false" outlineLevel="0" collapsed="false">
      <c r="A285" s="481" t="n">
        <v>605478</v>
      </c>
      <c r="B285" s="482" t="s">
        <v>16013</v>
      </c>
      <c r="C285" s="481" t="s">
        <v>172</v>
      </c>
      <c r="D285" s="483" t="n">
        <v>7633.89</v>
      </c>
    </row>
    <row r="286" customFormat="false" ht="20.25" hidden="false" customHeight="false" outlineLevel="0" collapsed="false">
      <c r="A286" s="481" t="n">
        <v>605670</v>
      </c>
      <c r="B286" s="482" t="s">
        <v>16014</v>
      </c>
      <c r="C286" s="481" t="s">
        <v>172</v>
      </c>
      <c r="D286" s="483" t="n">
        <v>9729.7</v>
      </c>
    </row>
    <row r="287" customFormat="false" ht="20.25" hidden="false" customHeight="false" outlineLevel="0" collapsed="false">
      <c r="A287" s="481" t="n">
        <v>605479</v>
      </c>
      <c r="B287" s="482" t="s">
        <v>16015</v>
      </c>
      <c r="C287" s="481" t="s">
        <v>172</v>
      </c>
      <c r="D287" s="483" t="n">
        <v>9643.24</v>
      </c>
    </row>
    <row r="288" customFormat="false" ht="20.25" hidden="false" customHeight="false" outlineLevel="0" collapsed="false">
      <c r="A288" s="481" t="n">
        <v>605671</v>
      </c>
      <c r="B288" s="482" t="s">
        <v>16016</v>
      </c>
      <c r="C288" s="481" t="s">
        <v>172</v>
      </c>
      <c r="D288" s="483" t="n">
        <v>10415.4</v>
      </c>
    </row>
    <row r="289" customFormat="false" ht="20.25" hidden="false" customHeight="false" outlineLevel="0" collapsed="false">
      <c r="A289" s="481" t="n">
        <v>605480</v>
      </c>
      <c r="B289" s="482" t="s">
        <v>16017</v>
      </c>
      <c r="C289" s="481" t="s">
        <v>172</v>
      </c>
      <c r="D289" s="483" t="n">
        <v>10326.46</v>
      </c>
    </row>
    <row r="290" customFormat="false" ht="20.25" hidden="false" customHeight="false" outlineLevel="0" collapsed="false">
      <c r="A290" s="481" t="n">
        <v>605672</v>
      </c>
      <c r="B290" s="482" t="s">
        <v>16018</v>
      </c>
      <c r="C290" s="481" t="s">
        <v>172</v>
      </c>
      <c r="D290" s="483" t="n">
        <v>10849.58</v>
      </c>
    </row>
    <row r="291" customFormat="false" ht="20.25" hidden="false" customHeight="false" outlineLevel="0" collapsed="false">
      <c r="A291" s="481" t="n">
        <v>605481</v>
      </c>
      <c r="B291" s="482" t="s">
        <v>16019</v>
      </c>
      <c r="C291" s="481" t="s">
        <v>172</v>
      </c>
      <c r="D291" s="483" t="n">
        <v>10758.18</v>
      </c>
    </row>
    <row r="292" customFormat="false" ht="20.25" hidden="false" customHeight="false" outlineLevel="0" collapsed="false">
      <c r="A292" s="481" t="n">
        <v>605673</v>
      </c>
      <c r="B292" s="482" t="s">
        <v>16020</v>
      </c>
      <c r="C292" s="481" t="s">
        <v>172</v>
      </c>
      <c r="D292" s="483" t="n">
        <v>11603.33</v>
      </c>
    </row>
    <row r="293" customFormat="false" ht="20.25" hidden="false" customHeight="false" outlineLevel="0" collapsed="false">
      <c r="A293" s="481" t="n">
        <v>605482</v>
      </c>
      <c r="B293" s="482" t="s">
        <v>16021</v>
      </c>
      <c r="C293" s="481" t="s">
        <v>172</v>
      </c>
      <c r="D293" s="483" t="n">
        <v>11509.46</v>
      </c>
    </row>
    <row r="294" customFormat="false" ht="20.25" hidden="false" customHeight="false" outlineLevel="0" collapsed="false">
      <c r="A294" s="481" t="n">
        <v>605718</v>
      </c>
      <c r="B294" s="482" t="s">
        <v>16022</v>
      </c>
      <c r="C294" s="481" t="s">
        <v>172</v>
      </c>
      <c r="D294" s="483" t="n">
        <v>6863.87</v>
      </c>
    </row>
    <row r="295" customFormat="false" ht="20.25" hidden="false" customHeight="false" outlineLevel="0" collapsed="false">
      <c r="A295" s="481" t="n">
        <v>605630</v>
      </c>
      <c r="B295" s="482" t="s">
        <v>16023</v>
      </c>
      <c r="C295" s="481" t="s">
        <v>172</v>
      </c>
      <c r="D295" s="483" t="n">
        <v>6802.11</v>
      </c>
    </row>
    <row r="296" customFormat="false" ht="20.25" hidden="false" customHeight="false" outlineLevel="0" collapsed="false">
      <c r="A296" s="481" t="n">
        <v>605719</v>
      </c>
      <c r="B296" s="482" t="s">
        <v>16024</v>
      </c>
      <c r="C296" s="481" t="s">
        <v>172</v>
      </c>
      <c r="D296" s="483" t="n">
        <v>8529.93</v>
      </c>
    </row>
    <row r="297" customFormat="false" ht="20.25" hidden="false" customHeight="false" outlineLevel="0" collapsed="false">
      <c r="A297" s="481" t="n">
        <v>605631</v>
      </c>
      <c r="B297" s="482" t="s">
        <v>16025</v>
      </c>
      <c r="C297" s="481" t="s">
        <v>172</v>
      </c>
      <c r="D297" s="483" t="n">
        <v>8460.76</v>
      </c>
    </row>
    <row r="298" customFormat="false" ht="20.25" hidden="false" customHeight="false" outlineLevel="0" collapsed="false">
      <c r="A298" s="481" t="n">
        <v>605720</v>
      </c>
      <c r="B298" s="482" t="s">
        <v>16026</v>
      </c>
      <c r="C298" s="481" t="s">
        <v>172</v>
      </c>
      <c r="D298" s="483" t="n">
        <v>8803.85</v>
      </c>
    </row>
    <row r="299" customFormat="false" ht="20.25" hidden="false" customHeight="false" outlineLevel="0" collapsed="false">
      <c r="A299" s="481" t="n">
        <v>605632</v>
      </c>
      <c r="B299" s="482" t="s">
        <v>16027</v>
      </c>
      <c r="C299" s="481" t="s">
        <v>172</v>
      </c>
      <c r="D299" s="483" t="n">
        <v>8732.21</v>
      </c>
    </row>
    <row r="300" customFormat="false" ht="20.25" hidden="false" customHeight="false" outlineLevel="0" collapsed="false">
      <c r="A300" s="481" t="n">
        <v>605721</v>
      </c>
      <c r="B300" s="482" t="s">
        <v>16028</v>
      </c>
      <c r="C300" s="481" t="s">
        <v>172</v>
      </c>
      <c r="D300" s="483" t="n">
        <v>9970.85</v>
      </c>
    </row>
    <row r="301" customFormat="false" ht="20.25" hidden="false" customHeight="false" outlineLevel="0" collapsed="false">
      <c r="A301" s="481" t="n">
        <v>605633</v>
      </c>
      <c r="B301" s="482" t="s">
        <v>16029</v>
      </c>
      <c r="C301" s="481" t="s">
        <v>172</v>
      </c>
      <c r="D301" s="483" t="n">
        <v>9893.03</v>
      </c>
    </row>
    <row r="302" customFormat="false" ht="20.25" hidden="false" customHeight="false" outlineLevel="0" collapsed="false">
      <c r="A302" s="481" t="n">
        <v>605722</v>
      </c>
      <c r="B302" s="482" t="s">
        <v>16030</v>
      </c>
      <c r="C302" s="481" t="s">
        <v>172</v>
      </c>
      <c r="D302" s="483" t="n">
        <v>10570.93</v>
      </c>
    </row>
    <row r="303" customFormat="false" ht="20.25" hidden="false" customHeight="false" outlineLevel="0" collapsed="false">
      <c r="A303" s="481" t="n">
        <v>605634</v>
      </c>
      <c r="B303" s="482" t="s">
        <v>16031</v>
      </c>
      <c r="C303" s="481" t="s">
        <v>172</v>
      </c>
      <c r="D303" s="483" t="n">
        <v>10489.4</v>
      </c>
    </row>
    <row r="304" customFormat="false" ht="20.25" hidden="false" customHeight="false" outlineLevel="0" collapsed="false">
      <c r="A304" s="481" t="n">
        <v>605723</v>
      </c>
      <c r="B304" s="482" t="s">
        <v>16032</v>
      </c>
      <c r="C304" s="481" t="s">
        <v>172</v>
      </c>
      <c r="D304" s="483" t="n">
        <v>12370.63</v>
      </c>
    </row>
    <row r="305" customFormat="false" ht="20.25" hidden="false" customHeight="false" outlineLevel="0" collapsed="false">
      <c r="A305" s="481" t="n">
        <v>605635</v>
      </c>
      <c r="B305" s="482" t="s">
        <v>16033</v>
      </c>
      <c r="C305" s="481" t="s">
        <v>172</v>
      </c>
      <c r="D305" s="483" t="n">
        <v>12280.46</v>
      </c>
    </row>
    <row r="306" customFormat="false" ht="20.25" hidden="false" customHeight="false" outlineLevel="0" collapsed="false">
      <c r="A306" s="481" t="n">
        <v>605724</v>
      </c>
      <c r="B306" s="482" t="s">
        <v>16034</v>
      </c>
      <c r="C306" s="481" t="s">
        <v>172</v>
      </c>
      <c r="D306" s="483" t="n">
        <v>14123.35</v>
      </c>
    </row>
    <row r="307" customFormat="false" ht="20.25" hidden="false" customHeight="false" outlineLevel="0" collapsed="false">
      <c r="A307" s="481" t="n">
        <v>605636</v>
      </c>
      <c r="B307" s="482" t="s">
        <v>16035</v>
      </c>
      <c r="C307" s="481" t="s">
        <v>172</v>
      </c>
      <c r="D307" s="483" t="n">
        <v>13998.59</v>
      </c>
    </row>
    <row r="308" customFormat="false" ht="20.25" hidden="false" customHeight="false" outlineLevel="0" collapsed="false">
      <c r="A308" s="481" t="n">
        <v>605725</v>
      </c>
      <c r="B308" s="482" t="s">
        <v>16036</v>
      </c>
      <c r="C308" s="481" t="s">
        <v>172</v>
      </c>
      <c r="D308" s="483" t="n">
        <v>14992.24</v>
      </c>
    </row>
    <row r="309" customFormat="false" ht="20.25" hidden="false" customHeight="false" outlineLevel="0" collapsed="false">
      <c r="A309" s="481" t="n">
        <v>605637</v>
      </c>
      <c r="B309" s="482" t="s">
        <v>16037</v>
      </c>
      <c r="C309" s="481" t="s">
        <v>172</v>
      </c>
      <c r="D309" s="483" t="n">
        <v>14863.78</v>
      </c>
    </row>
    <row r="310" customFormat="false" ht="20.25" hidden="false" customHeight="false" outlineLevel="0" collapsed="false">
      <c r="A310" s="481" t="n">
        <v>605726</v>
      </c>
      <c r="B310" s="482" t="s">
        <v>16038</v>
      </c>
      <c r="C310" s="481" t="s">
        <v>172</v>
      </c>
      <c r="D310" s="483" t="n">
        <v>15868.09</v>
      </c>
    </row>
    <row r="311" customFormat="false" ht="20.25" hidden="false" customHeight="false" outlineLevel="0" collapsed="false">
      <c r="A311" s="481" t="n">
        <v>605638</v>
      </c>
      <c r="B311" s="482" t="s">
        <v>16039</v>
      </c>
      <c r="C311" s="481" t="s">
        <v>172</v>
      </c>
      <c r="D311" s="483" t="n">
        <v>15734.68</v>
      </c>
    </row>
    <row r="312" customFormat="false" ht="20.25" hidden="false" customHeight="false" outlineLevel="0" collapsed="false">
      <c r="A312" s="481" t="n">
        <v>605727</v>
      </c>
      <c r="B312" s="482" t="s">
        <v>16040</v>
      </c>
      <c r="C312" s="481" t="s">
        <v>172</v>
      </c>
      <c r="D312" s="483" t="n">
        <v>17005.26</v>
      </c>
    </row>
    <row r="313" customFormat="false" ht="20.25" hidden="false" customHeight="false" outlineLevel="0" collapsed="false">
      <c r="A313" s="481" t="n">
        <v>605639</v>
      </c>
      <c r="B313" s="482" t="s">
        <v>16041</v>
      </c>
      <c r="C313" s="481" t="s">
        <v>172</v>
      </c>
      <c r="D313" s="483" t="n">
        <v>16865.68</v>
      </c>
    </row>
    <row r="314" customFormat="false" ht="20.25" hidden="false" customHeight="false" outlineLevel="0" collapsed="false">
      <c r="A314" s="481" t="n">
        <v>605728</v>
      </c>
      <c r="B314" s="482" t="s">
        <v>16042</v>
      </c>
      <c r="C314" s="481" t="s">
        <v>172</v>
      </c>
      <c r="D314" s="483" t="n">
        <v>17647.2</v>
      </c>
    </row>
    <row r="315" customFormat="false" ht="20.25" hidden="false" customHeight="false" outlineLevel="0" collapsed="false">
      <c r="A315" s="481" t="n">
        <v>605640</v>
      </c>
      <c r="B315" s="482" t="s">
        <v>16043</v>
      </c>
      <c r="C315" s="481" t="s">
        <v>172</v>
      </c>
      <c r="D315" s="483" t="n">
        <v>17503.91</v>
      </c>
    </row>
    <row r="316" customFormat="false" ht="20.25" hidden="false" customHeight="false" outlineLevel="0" collapsed="false">
      <c r="A316" s="481" t="n">
        <v>605729</v>
      </c>
      <c r="B316" s="482" t="s">
        <v>16044</v>
      </c>
      <c r="C316" s="481" t="s">
        <v>172</v>
      </c>
      <c r="D316" s="483" t="n">
        <v>19376.48</v>
      </c>
    </row>
    <row r="317" customFormat="false" ht="20.25" hidden="false" customHeight="false" outlineLevel="0" collapsed="false">
      <c r="A317" s="481" t="n">
        <v>605641</v>
      </c>
      <c r="B317" s="482" t="s">
        <v>16045</v>
      </c>
      <c r="C317" s="481" t="s">
        <v>172</v>
      </c>
      <c r="D317" s="483" t="n">
        <v>19223.31</v>
      </c>
    </row>
    <row r="318" customFormat="false" ht="20.25" hidden="false" customHeight="false" outlineLevel="0" collapsed="false">
      <c r="A318" s="481" t="n">
        <v>605730</v>
      </c>
      <c r="B318" s="482" t="s">
        <v>16046</v>
      </c>
      <c r="C318" s="481" t="s">
        <v>172</v>
      </c>
      <c r="D318" s="483" t="n">
        <v>21171.19</v>
      </c>
    </row>
    <row r="319" customFormat="false" ht="20.25" hidden="false" customHeight="false" outlineLevel="0" collapsed="false">
      <c r="A319" s="481" t="n">
        <v>605642</v>
      </c>
      <c r="B319" s="482" t="s">
        <v>16047</v>
      </c>
      <c r="C319" s="481" t="s">
        <v>172</v>
      </c>
      <c r="D319" s="483" t="n">
        <v>21008.14</v>
      </c>
    </row>
    <row r="320" customFormat="false" ht="20.25" hidden="false" customHeight="false" outlineLevel="0" collapsed="false">
      <c r="A320" s="481" t="n">
        <v>605731</v>
      </c>
      <c r="B320" s="482" t="s">
        <v>16048</v>
      </c>
      <c r="C320" s="481" t="s">
        <v>172</v>
      </c>
      <c r="D320" s="483" t="n">
        <v>26995.07</v>
      </c>
    </row>
    <row r="321" customFormat="false" ht="20.25" hidden="false" customHeight="false" outlineLevel="0" collapsed="false">
      <c r="A321" s="481" t="n">
        <v>605643</v>
      </c>
      <c r="B321" s="482" t="s">
        <v>16049</v>
      </c>
      <c r="C321" s="481" t="s">
        <v>172</v>
      </c>
      <c r="D321" s="483" t="n">
        <v>26827.08</v>
      </c>
    </row>
    <row r="322" customFormat="false" ht="20.25" hidden="false" customHeight="false" outlineLevel="0" collapsed="false">
      <c r="A322" s="481" t="n">
        <v>605732</v>
      </c>
      <c r="B322" s="482" t="s">
        <v>16050</v>
      </c>
      <c r="C322" s="481" t="s">
        <v>172</v>
      </c>
      <c r="D322" s="483" t="n">
        <v>27940.48</v>
      </c>
    </row>
    <row r="323" customFormat="false" ht="20.25" hidden="false" customHeight="false" outlineLevel="0" collapsed="false">
      <c r="A323" s="481" t="n">
        <v>605644</v>
      </c>
      <c r="B323" s="482" t="s">
        <v>16051</v>
      </c>
      <c r="C323" s="481" t="s">
        <v>172</v>
      </c>
      <c r="D323" s="483" t="n">
        <v>27738.73</v>
      </c>
    </row>
    <row r="324" customFormat="false" ht="20.25" hidden="false" customHeight="false" outlineLevel="0" collapsed="false">
      <c r="A324" s="481" t="n">
        <v>605733</v>
      </c>
      <c r="B324" s="482" t="s">
        <v>16052</v>
      </c>
      <c r="C324" s="481" t="s">
        <v>172</v>
      </c>
      <c r="D324" s="483" t="n">
        <v>33656.63</v>
      </c>
    </row>
    <row r="325" customFormat="false" ht="20.25" hidden="false" customHeight="false" outlineLevel="0" collapsed="false">
      <c r="A325" s="481" t="n">
        <v>605645</v>
      </c>
      <c r="B325" s="482" t="s">
        <v>16053</v>
      </c>
      <c r="C325" s="481" t="s">
        <v>172</v>
      </c>
      <c r="D325" s="483" t="n">
        <v>33444.78</v>
      </c>
    </row>
    <row r="326" customFormat="false" ht="20.25" hidden="false" customHeight="false" outlineLevel="0" collapsed="false">
      <c r="A326" s="481" t="n">
        <v>605734</v>
      </c>
      <c r="B326" s="482" t="s">
        <v>16054</v>
      </c>
      <c r="C326" s="481" t="s">
        <v>172</v>
      </c>
      <c r="D326" s="483" t="n">
        <v>36176.85</v>
      </c>
    </row>
    <row r="327" customFormat="false" ht="20.25" hidden="false" customHeight="false" outlineLevel="0" collapsed="false">
      <c r="A327" s="481" t="n">
        <v>605646</v>
      </c>
      <c r="B327" s="482" t="s">
        <v>16055</v>
      </c>
      <c r="C327" s="481" t="s">
        <v>172</v>
      </c>
      <c r="D327" s="483" t="n">
        <v>35954.91</v>
      </c>
    </row>
    <row r="328" customFormat="false" ht="20.25" hidden="false" customHeight="false" outlineLevel="0" collapsed="false">
      <c r="A328" s="481" t="n">
        <v>605735</v>
      </c>
      <c r="B328" s="482" t="s">
        <v>16056</v>
      </c>
      <c r="C328" s="481" t="s">
        <v>172</v>
      </c>
      <c r="D328" s="483" t="n">
        <v>44128.24</v>
      </c>
    </row>
    <row r="329" customFormat="false" ht="20.25" hidden="false" customHeight="false" outlineLevel="0" collapsed="false">
      <c r="A329" s="481" t="n">
        <v>605647</v>
      </c>
      <c r="B329" s="482" t="s">
        <v>16057</v>
      </c>
      <c r="C329" s="481" t="s">
        <v>172</v>
      </c>
      <c r="D329" s="483" t="n">
        <v>43894.78</v>
      </c>
    </row>
    <row r="330" customFormat="false" ht="20.25" hidden="false" customHeight="false" outlineLevel="0" collapsed="false">
      <c r="A330" s="481" t="n">
        <v>605736</v>
      </c>
      <c r="B330" s="482" t="s">
        <v>16058</v>
      </c>
      <c r="C330" s="481" t="s">
        <v>172</v>
      </c>
      <c r="D330" s="483" t="n">
        <v>56404.88</v>
      </c>
    </row>
    <row r="331" customFormat="false" ht="20.25" hidden="false" customHeight="false" outlineLevel="0" collapsed="false">
      <c r="A331" s="481" t="n">
        <v>605648</v>
      </c>
      <c r="B331" s="482" t="s">
        <v>16059</v>
      </c>
      <c r="C331" s="481" t="s">
        <v>172</v>
      </c>
      <c r="D331" s="483" t="n">
        <v>56159.88</v>
      </c>
    </row>
    <row r="332" customFormat="false" ht="20.25" hidden="false" customHeight="false" outlineLevel="0" collapsed="false">
      <c r="A332" s="481" t="n">
        <v>605737</v>
      </c>
      <c r="B332" s="482" t="s">
        <v>16060</v>
      </c>
      <c r="C332" s="481" t="s">
        <v>172</v>
      </c>
      <c r="D332" s="483" t="n">
        <v>57518.62</v>
      </c>
    </row>
    <row r="333" customFormat="false" ht="20.25" hidden="false" customHeight="false" outlineLevel="0" collapsed="false">
      <c r="A333" s="481" t="n">
        <v>605649</v>
      </c>
      <c r="B333" s="482" t="s">
        <v>16061</v>
      </c>
      <c r="C333" s="481" t="s">
        <v>172</v>
      </c>
      <c r="D333" s="483" t="n">
        <v>57263.54</v>
      </c>
    </row>
    <row r="334" customFormat="false" ht="20.25" hidden="false" customHeight="false" outlineLevel="0" collapsed="false">
      <c r="A334" s="481" t="n">
        <v>605738</v>
      </c>
      <c r="B334" s="482" t="s">
        <v>16062</v>
      </c>
      <c r="C334" s="481" t="s">
        <v>172</v>
      </c>
      <c r="D334" s="483" t="n">
        <v>63710.18</v>
      </c>
    </row>
    <row r="335" customFormat="false" ht="20.25" hidden="false" customHeight="false" outlineLevel="0" collapsed="false">
      <c r="A335" s="481" t="n">
        <v>605650</v>
      </c>
      <c r="B335" s="482" t="s">
        <v>16063</v>
      </c>
      <c r="C335" s="481" t="s">
        <v>172</v>
      </c>
      <c r="D335" s="483" t="n">
        <v>63443.58</v>
      </c>
    </row>
    <row r="336" customFormat="false" ht="20.25" hidden="false" customHeight="false" outlineLevel="0" collapsed="false">
      <c r="A336" s="481" t="n">
        <v>605674</v>
      </c>
      <c r="B336" s="482" t="s">
        <v>16064</v>
      </c>
      <c r="C336" s="481" t="s">
        <v>172</v>
      </c>
      <c r="D336" s="483" t="n">
        <v>6649.94</v>
      </c>
    </row>
    <row r="337" customFormat="false" ht="20.25" hidden="false" customHeight="false" outlineLevel="0" collapsed="false">
      <c r="A337" s="481" t="n">
        <v>605483</v>
      </c>
      <c r="B337" s="482" t="s">
        <v>16065</v>
      </c>
      <c r="C337" s="481" t="s">
        <v>172</v>
      </c>
      <c r="D337" s="483" t="n">
        <v>6588.18</v>
      </c>
    </row>
    <row r="338" customFormat="false" ht="20.25" hidden="false" customHeight="false" outlineLevel="0" collapsed="false">
      <c r="A338" s="481" t="n">
        <v>605675</v>
      </c>
      <c r="B338" s="482" t="s">
        <v>16066</v>
      </c>
      <c r="C338" s="481" t="s">
        <v>172</v>
      </c>
      <c r="D338" s="483" t="n">
        <v>8271.27</v>
      </c>
    </row>
    <row r="339" customFormat="false" ht="20.25" hidden="false" customHeight="false" outlineLevel="0" collapsed="false">
      <c r="A339" s="481" t="n">
        <v>605484</v>
      </c>
      <c r="B339" s="482" t="s">
        <v>16067</v>
      </c>
      <c r="C339" s="481" t="s">
        <v>172</v>
      </c>
      <c r="D339" s="483" t="n">
        <v>8202.09</v>
      </c>
    </row>
    <row r="340" customFormat="false" ht="20.25" hidden="false" customHeight="false" outlineLevel="0" collapsed="false">
      <c r="A340" s="481" t="n">
        <v>605676</v>
      </c>
      <c r="B340" s="482" t="s">
        <v>16068</v>
      </c>
      <c r="C340" s="481" t="s">
        <v>172</v>
      </c>
      <c r="D340" s="483" t="n">
        <v>8536.8</v>
      </c>
    </row>
    <row r="341" customFormat="false" ht="20.25" hidden="false" customHeight="false" outlineLevel="0" collapsed="false">
      <c r="A341" s="481" t="n">
        <v>605485</v>
      </c>
      <c r="B341" s="482" t="s">
        <v>16069</v>
      </c>
      <c r="C341" s="481" t="s">
        <v>172</v>
      </c>
      <c r="D341" s="483" t="n">
        <v>8465.16</v>
      </c>
    </row>
    <row r="342" customFormat="false" ht="20.25" hidden="false" customHeight="false" outlineLevel="0" collapsed="false">
      <c r="A342" s="481" t="n">
        <v>605677</v>
      </c>
      <c r="B342" s="482" t="s">
        <v>16070</v>
      </c>
      <c r="C342" s="481" t="s">
        <v>172</v>
      </c>
      <c r="D342" s="483" t="n">
        <v>9667.46</v>
      </c>
    </row>
    <row r="343" customFormat="false" ht="20.25" hidden="false" customHeight="false" outlineLevel="0" collapsed="false">
      <c r="A343" s="481" t="n">
        <v>605486</v>
      </c>
      <c r="B343" s="482" t="s">
        <v>16071</v>
      </c>
      <c r="C343" s="481" t="s">
        <v>172</v>
      </c>
      <c r="D343" s="483" t="n">
        <v>9589.63</v>
      </c>
    </row>
    <row r="344" customFormat="false" ht="20.25" hidden="false" customHeight="false" outlineLevel="0" collapsed="false">
      <c r="A344" s="481" t="n">
        <v>605678</v>
      </c>
      <c r="B344" s="482" t="s">
        <v>16072</v>
      </c>
      <c r="C344" s="481" t="s">
        <v>172</v>
      </c>
      <c r="D344" s="483" t="n">
        <v>10250.75</v>
      </c>
    </row>
    <row r="345" customFormat="false" ht="20.25" hidden="false" customHeight="false" outlineLevel="0" collapsed="false">
      <c r="A345" s="481" t="n">
        <v>605487</v>
      </c>
      <c r="B345" s="482" t="s">
        <v>16073</v>
      </c>
      <c r="C345" s="481" t="s">
        <v>172</v>
      </c>
      <c r="D345" s="483" t="n">
        <v>10169.23</v>
      </c>
    </row>
    <row r="346" customFormat="false" ht="20.25" hidden="false" customHeight="false" outlineLevel="0" collapsed="false">
      <c r="A346" s="481" t="n">
        <v>605679</v>
      </c>
      <c r="B346" s="482" t="s">
        <v>16074</v>
      </c>
      <c r="C346" s="481" t="s">
        <v>172</v>
      </c>
      <c r="D346" s="483" t="n">
        <v>11995.91</v>
      </c>
    </row>
    <row r="347" customFormat="false" ht="20.25" hidden="false" customHeight="false" outlineLevel="0" collapsed="false">
      <c r="A347" s="481" t="n">
        <v>605488</v>
      </c>
      <c r="B347" s="482" t="s">
        <v>16075</v>
      </c>
      <c r="C347" s="481" t="s">
        <v>172</v>
      </c>
      <c r="D347" s="483" t="n">
        <v>11905.74</v>
      </c>
    </row>
    <row r="348" customFormat="false" ht="20.25" hidden="false" customHeight="false" outlineLevel="0" collapsed="false">
      <c r="A348" s="481" t="n">
        <v>605680</v>
      </c>
      <c r="B348" s="482" t="s">
        <v>16076</v>
      </c>
      <c r="C348" s="481" t="s">
        <v>172</v>
      </c>
      <c r="D348" s="483" t="n">
        <v>13695.51</v>
      </c>
    </row>
    <row r="349" customFormat="false" ht="20.25" hidden="false" customHeight="false" outlineLevel="0" collapsed="false">
      <c r="A349" s="481" t="n">
        <v>605489</v>
      </c>
      <c r="B349" s="482" t="s">
        <v>16077</v>
      </c>
      <c r="C349" s="481" t="s">
        <v>172</v>
      </c>
      <c r="D349" s="483" t="n">
        <v>13570.75</v>
      </c>
    </row>
    <row r="350" customFormat="false" ht="20.25" hidden="false" customHeight="false" outlineLevel="0" collapsed="false">
      <c r="A350" s="481" t="n">
        <v>605681</v>
      </c>
      <c r="B350" s="482" t="s">
        <v>16078</v>
      </c>
      <c r="C350" s="481" t="s">
        <v>172</v>
      </c>
      <c r="D350" s="483" t="n">
        <v>14537.83</v>
      </c>
    </row>
    <row r="351" customFormat="false" ht="20.25" hidden="false" customHeight="false" outlineLevel="0" collapsed="false">
      <c r="A351" s="481" t="n">
        <v>605490</v>
      </c>
      <c r="B351" s="482" t="s">
        <v>16079</v>
      </c>
      <c r="C351" s="481" t="s">
        <v>172</v>
      </c>
      <c r="D351" s="483" t="n">
        <v>14409.37</v>
      </c>
    </row>
    <row r="352" customFormat="false" ht="20.25" hidden="false" customHeight="false" outlineLevel="0" collapsed="false">
      <c r="A352" s="481" t="n">
        <v>605682</v>
      </c>
      <c r="B352" s="482" t="s">
        <v>16080</v>
      </c>
      <c r="C352" s="481" t="s">
        <v>172</v>
      </c>
      <c r="D352" s="483" t="n">
        <v>15387.12</v>
      </c>
    </row>
    <row r="353" customFormat="false" ht="20.25" hidden="false" customHeight="false" outlineLevel="0" collapsed="false">
      <c r="A353" s="481" t="n">
        <v>605491</v>
      </c>
      <c r="B353" s="482" t="s">
        <v>16081</v>
      </c>
      <c r="C353" s="481" t="s">
        <v>172</v>
      </c>
      <c r="D353" s="483" t="n">
        <v>15253.71</v>
      </c>
    </row>
    <row r="354" customFormat="false" ht="20.25" hidden="false" customHeight="false" outlineLevel="0" collapsed="false">
      <c r="A354" s="481" t="n">
        <v>605683</v>
      </c>
      <c r="B354" s="482" t="s">
        <v>16082</v>
      </c>
      <c r="C354" s="481" t="s">
        <v>172</v>
      </c>
      <c r="D354" s="483" t="n">
        <v>16489.34</v>
      </c>
    </row>
    <row r="355" customFormat="false" ht="20.25" hidden="false" customHeight="false" outlineLevel="0" collapsed="false">
      <c r="A355" s="481" t="n">
        <v>605492</v>
      </c>
      <c r="B355" s="482" t="s">
        <v>16083</v>
      </c>
      <c r="C355" s="481" t="s">
        <v>172</v>
      </c>
      <c r="D355" s="483" t="n">
        <v>16349.75</v>
      </c>
    </row>
    <row r="356" customFormat="false" ht="20.25" hidden="false" customHeight="false" outlineLevel="0" collapsed="false">
      <c r="A356" s="481" t="n">
        <v>605684</v>
      </c>
      <c r="B356" s="482" t="s">
        <v>16084</v>
      </c>
      <c r="C356" s="481" t="s">
        <v>172</v>
      </c>
      <c r="D356" s="483" t="n">
        <v>17113.1</v>
      </c>
    </row>
    <row r="357" customFormat="false" ht="20.25" hidden="false" customHeight="false" outlineLevel="0" collapsed="false">
      <c r="A357" s="481" t="n">
        <v>605493</v>
      </c>
      <c r="B357" s="482" t="s">
        <v>16085</v>
      </c>
      <c r="C357" s="481" t="s">
        <v>172</v>
      </c>
      <c r="D357" s="483" t="n">
        <v>16969.81</v>
      </c>
    </row>
    <row r="358" customFormat="false" ht="20.25" hidden="false" customHeight="false" outlineLevel="0" collapsed="false">
      <c r="A358" s="481" t="n">
        <v>605685</v>
      </c>
      <c r="B358" s="482" t="s">
        <v>16086</v>
      </c>
      <c r="C358" s="481" t="s">
        <v>172</v>
      </c>
      <c r="D358" s="483" t="n">
        <v>18787.85</v>
      </c>
    </row>
    <row r="359" customFormat="false" ht="20.25" hidden="false" customHeight="false" outlineLevel="0" collapsed="false">
      <c r="A359" s="481" t="n">
        <v>605494</v>
      </c>
      <c r="B359" s="482" t="s">
        <v>16087</v>
      </c>
      <c r="C359" s="481" t="s">
        <v>172</v>
      </c>
      <c r="D359" s="483" t="n">
        <v>18634.68</v>
      </c>
    </row>
    <row r="360" customFormat="false" ht="20.25" hidden="false" customHeight="false" outlineLevel="0" collapsed="false">
      <c r="A360" s="481" t="n">
        <v>605686</v>
      </c>
      <c r="B360" s="482" t="s">
        <v>16088</v>
      </c>
      <c r="C360" s="481" t="s">
        <v>172</v>
      </c>
      <c r="D360" s="483" t="n">
        <v>20529.42</v>
      </c>
    </row>
    <row r="361" customFormat="false" ht="20.25" hidden="false" customHeight="false" outlineLevel="0" collapsed="false">
      <c r="A361" s="481" t="n">
        <v>605495</v>
      </c>
      <c r="B361" s="482" t="s">
        <v>16089</v>
      </c>
      <c r="C361" s="481" t="s">
        <v>172</v>
      </c>
      <c r="D361" s="483" t="n">
        <v>20366.37</v>
      </c>
    </row>
    <row r="362" customFormat="false" ht="20.25" hidden="false" customHeight="false" outlineLevel="0" collapsed="false">
      <c r="A362" s="481" t="n">
        <v>605687</v>
      </c>
      <c r="B362" s="482" t="s">
        <v>16090</v>
      </c>
      <c r="C362" s="481" t="s">
        <v>172</v>
      </c>
      <c r="D362" s="483" t="n">
        <v>23294.04</v>
      </c>
    </row>
    <row r="363" customFormat="false" ht="20.25" hidden="false" customHeight="false" outlineLevel="0" collapsed="false">
      <c r="A363" s="481" t="n">
        <v>605496</v>
      </c>
      <c r="B363" s="482" t="s">
        <v>16091</v>
      </c>
      <c r="C363" s="481" t="s">
        <v>172</v>
      </c>
      <c r="D363" s="483" t="n">
        <v>23126.05</v>
      </c>
    </row>
    <row r="364" customFormat="false" ht="20.25" hidden="false" customHeight="false" outlineLevel="0" collapsed="false">
      <c r="A364" s="481" t="n">
        <v>605688</v>
      </c>
      <c r="B364" s="482" t="s">
        <v>16092</v>
      </c>
      <c r="C364" s="481" t="s">
        <v>172</v>
      </c>
      <c r="D364" s="483" t="n">
        <v>24134.94</v>
      </c>
    </row>
    <row r="365" customFormat="false" ht="20.25" hidden="false" customHeight="false" outlineLevel="0" collapsed="false">
      <c r="A365" s="481" t="n">
        <v>605497</v>
      </c>
      <c r="B365" s="482" t="s">
        <v>16093</v>
      </c>
      <c r="C365" s="481" t="s">
        <v>172</v>
      </c>
      <c r="D365" s="483" t="n">
        <v>23933.18</v>
      </c>
    </row>
    <row r="366" customFormat="false" ht="20.25" hidden="false" customHeight="false" outlineLevel="0" collapsed="false">
      <c r="A366" s="481" t="n">
        <v>605689</v>
      </c>
      <c r="B366" s="482" t="s">
        <v>16094</v>
      </c>
      <c r="C366" s="481" t="s">
        <v>172</v>
      </c>
      <c r="D366" s="483" t="n">
        <v>30047.85</v>
      </c>
    </row>
    <row r="367" customFormat="false" ht="20.25" hidden="false" customHeight="false" outlineLevel="0" collapsed="false">
      <c r="A367" s="481" t="n">
        <v>605498</v>
      </c>
      <c r="B367" s="482" t="s">
        <v>16095</v>
      </c>
      <c r="C367" s="481" t="s">
        <v>172</v>
      </c>
      <c r="D367" s="483" t="n">
        <v>29836.01</v>
      </c>
    </row>
    <row r="368" customFormat="false" ht="20.25" hidden="false" customHeight="false" outlineLevel="0" collapsed="false">
      <c r="A368" s="481" t="n">
        <v>605690</v>
      </c>
      <c r="B368" s="482" t="s">
        <v>16096</v>
      </c>
      <c r="C368" s="481" t="s">
        <v>172</v>
      </c>
      <c r="D368" s="483" t="n">
        <v>32309.97</v>
      </c>
    </row>
    <row r="369" customFormat="false" ht="20.25" hidden="false" customHeight="false" outlineLevel="0" collapsed="false">
      <c r="A369" s="481" t="n">
        <v>605499</v>
      </c>
      <c r="B369" s="482" t="s">
        <v>16097</v>
      </c>
      <c r="C369" s="481" t="s">
        <v>172</v>
      </c>
      <c r="D369" s="483" t="n">
        <v>32088.04</v>
      </c>
    </row>
    <row r="370" customFormat="false" ht="20.25" hidden="false" customHeight="false" outlineLevel="0" collapsed="false">
      <c r="A370" s="481" t="n">
        <v>605691</v>
      </c>
      <c r="B370" s="482" t="s">
        <v>16098</v>
      </c>
      <c r="C370" s="481" t="s">
        <v>172</v>
      </c>
      <c r="D370" s="483" t="n">
        <v>39775.18</v>
      </c>
    </row>
    <row r="371" customFormat="false" ht="20.25" hidden="false" customHeight="false" outlineLevel="0" collapsed="false">
      <c r="A371" s="481" t="n">
        <v>605500</v>
      </c>
      <c r="B371" s="482" t="s">
        <v>16099</v>
      </c>
      <c r="C371" s="481" t="s">
        <v>172</v>
      </c>
      <c r="D371" s="483" t="n">
        <v>39541.72</v>
      </c>
    </row>
    <row r="372" customFormat="false" ht="20.25" hidden="false" customHeight="false" outlineLevel="0" collapsed="false">
      <c r="A372" s="481" t="n">
        <v>605692</v>
      </c>
      <c r="B372" s="482" t="s">
        <v>16100</v>
      </c>
      <c r="C372" s="481" t="s">
        <v>172</v>
      </c>
      <c r="D372" s="483" t="n">
        <v>47245.3</v>
      </c>
    </row>
    <row r="373" customFormat="false" ht="20.25" hidden="false" customHeight="false" outlineLevel="0" collapsed="false">
      <c r="A373" s="481" t="n">
        <v>605501</v>
      </c>
      <c r="B373" s="482" t="s">
        <v>16101</v>
      </c>
      <c r="C373" s="481" t="s">
        <v>172</v>
      </c>
      <c r="D373" s="483" t="n">
        <v>47000.31</v>
      </c>
    </row>
    <row r="374" customFormat="false" ht="20.25" hidden="false" customHeight="false" outlineLevel="0" collapsed="false">
      <c r="A374" s="481" t="n">
        <v>605693</v>
      </c>
      <c r="B374" s="482" t="s">
        <v>16102</v>
      </c>
      <c r="C374" s="481" t="s">
        <v>172</v>
      </c>
      <c r="D374" s="483" t="n">
        <v>50161.07</v>
      </c>
    </row>
    <row r="375" customFormat="false" ht="20.25" hidden="false" customHeight="false" outlineLevel="0" collapsed="false">
      <c r="A375" s="481" t="n">
        <v>605502</v>
      </c>
      <c r="B375" s="482" t="s">
        <v>16103</v>
      </c>
      <c r="C375" s="481" t="s">
        <v>172</v>
      </c>
      <c r="D375" s="483" t="n">
        <v>49905.99</v>
      </c>
    </row>
    <row r="376" customFormat="false" ht="20.25" hidden="false" customHeight="false" outlineLevel="0" collapsed="false">
      <c r="A376" s="481" t="n">
        <v>605694</v>
      </c>
      <c r="B376" s="482" t="s">
        <v>16104</v>
      </c>
      <c r="C376" s="481" t="s">
        <v>172</v>
      </c>
      <c r="D376" s="483" t="n">
        <v>53477.27</v>
      </c>
    </row>
    <row r="377" customFormat="false" ht="20.25" hidden="false" customHeight="false" outlineLevel="0" collapsed="false">
      <c r="A377" s="481" t="n">
        <v>605503</v>
      </c>
      <c r="B377" s="482" t="s">
        <v>16105</v>
      </c>
      <c r="C377" s="481" t="s">
        <v>172</v>
      </c>
      <c r="D377" s="483" t="n">
        <v>53210.66</v>
      </c>
    </row>
    <row r="378" customFormat="false" ht="23.85" hidden="false" customHeight="false" outlineLevel="0" collapsed="false">
      <c r="A378" s="481" t="n">
        <v>606433</v>
      </c>
      <c r="B378" s="482" t="s">
        <v>16106</v>
      </c>
      <c r="C378" s="481" t="s">
        <v>172</v>
      </c>
      <c r="D378" s="483" t="n">
        <v>8022.57</v>
      </c>
    </row>
    <row r="379" customFormat="false" ht="23.85" hidden="false" customHeight="false" outlineLevel="0" collapsed="false">
      <c r="A379" s="481" t="n">
        <v>606343</v>
      </c>
      <c r="B379" s="482" t="s">
        <v>16107</v>
      </c>
      <c r="C379" s="481" t="s">
        <v>172</v>
      </c>
      <c r="D379" s="483" t="n">
        <v>7949.69</v>
      </c>
    </row>
    <row r="380" customFormat="false" ht="23.85" hidden="false" customHeight="false" outlineLevel="0" collapsed="false">
      <c r="A380" s="481" t="n">
        <v>606434</v>
      </c>
      <c r="B380" s="482" t="s">
        <v>16108</v>
      </c>
      <c r="C380" s="481" t="s">
        <v>172</v>
      </c>
      <c r="D380" s="483" t="n">
        <v>8872.43</v>
      </c>
    </row>
    <row r="381" customFormat="false" ht="23.85" hidden="false" customHeight="false" outlineLevel="0" collapsed="false">
      <c r="A381" s="481" t="n">
        <v>606344</v>
      </c>
      <c r="B381" s="482" t="s">
        <v>16109</v>
      </c>
      <c r="C381" s="481" t="s">
        <v>172</v>
      </c>
      <c r="D381" s="483" t="n">
        <v>8794.61</v>
      </c>
    </row>
    <row r="382" customFormat="false" ht="23.85" hidden="false" customHeight="false" outlineLevel="0" collapsed="false">
      <c r="A382" s="481" t="n">
        <v>606435</v>
      </c>
      <c r="B382" s="482" t="s">
        <v>16110</v>
      </c>
      <c r="C382" s="481" t="s">
        <v>172</v>
      </c>
      <c r="D382" s="483" t="n">
        <v>9729.09</v>
      </c>
    </row>
    <row r="383" customFormat="false" ht="23.85" hidden="false" customHeight="false" outlineLevel="0" collapsed="false">
      <c r="A383" s="481" t="n">
        <v>606345</v>
      </c>
      <c r="B383" s="482" t="s">
        <v>16111</v>
      </c>
      <c r="C383" s="481" t="s">
        <v>172</v>
      </c>
      <c r="D383" s="483" t="n">
        <v>9647.57</v>
      </c>
    </row>
    <row r="384" customFormat="false" ht="23.85" hidden="false" customHeight="false" outlineLevel="0" collapsed="false">
      <c r="A384" s="481" t="n">
        <v>606436</v>
      </c>
      <c r="B384" s="482" t="s">
        <v>16112</v>
      </c>
      <c r="C384" s="481" t="s">
        <v>172</v>
      </c>
      <c r="D384" s="483" t="n">
        <v>10347.74</v>
      </c>
    </row>
    <row r="385" customFormat="false" ht="23.85" hidden="false" customHeight="false" outlineLevel="0" collapsed="false">
      <c r="A385" s="481" t="n">
        <v>606346</v>
      </c>
      <c r="B385" s="482" t="s">
        <v>16113</v>
      </c>
      <c r="C385" s="481" t="s">
        <v>172</v>
      </c>
      <c r="D385" s="483" t="n">
        <v>10260.04</v>
      </c>
    </row>
    <row r="386" customFormat="false" ht="23.85" hidden="false" customHeight="false" outlineLevel="0" collapsed="false">
      <c r="A386" s="481" t="n">
        <v>606437</v>
      </c>
      <c r="B386" s="482" t="s">
        <v>16114</v>
      </c>
      <c r="C386" s="481" t="s">
        <v>172</v>
      </c>
      <c r="D386" s="483" t="n">
        <v>11196.69</v>
      </c>
    </row>
    <row r="387" customFormat="false" ht="23.85" hidden="false" customHeight="false" outlineLevel="0" collapsed="false">
      <c r="A387" s="481" t="n">
        <v>606347</v>
      </c>
      <c r="B387" s="482" t="s">
        <v>16115</v>
      </c>
      <c r="C387" s="481" t="s">
        <v>172</v>
      </c>
      <c r="D387" s="483" t="n">
        <v>11105.28</v>
      </c>
    </row>
    <row r="388" customFormat="false" ht="23.85" hidden="false" customHeight="false" outlineLevel="0" collapsed="false">
      <c r="A388" s="481" t="n">
        <v>606438</v>
      </c>
      <c r="B388" s="482" t="s">
        <v>16116</v>
      </c>
      <c r="C388" s="481" t="s">
        <v>172</v>
      </c>
      <c r="D388" s="483" t="n">
        <v>11494.66</v>
      </c>
    </row>
    <row r="389" customFormat="false" ht="23.85" hidden="false" customHeight="false" outlineLevel="0" collapsed="false">
      <c r="A389" s="481" t="n">
        <v>606348</v>
      </c>
      <c r="B389" s="482" t="s">
        <v>16117</v>
      </c>
      <c r="C389" s="481" t="s">
        <v>172</v>
      </c>
      <c r="D389" s="483" t="n">
        <v>11402.02</v>
      </c>
    </row>
    <row r="390" customFormat="false" ht="23.85" hidden="false" customHeight="false" outlineLevel="0" collapsed="false">
      <c r="A390" s="481" t="n">
        <v>606439</v>
      </c>
      <c r="B390" s="482" t="s">
        <v>16118</v>
      </c>
      <c r="C390" s="481" t="s">
        <v>172</v>
      </c>
      <c r="D390" s="483" t="n">
        <v>12121.24</v>
      </c>
    </row>
    <row r="391" customFormat="false" ht="23.85" hidden="false" customHeight="false" outlineLevel="0" collapsed="false">
      <c r="A391" s="481" t="n">
        <v>606349</v>
      </c>
      <c r="B391" s="482" t="s">
        <v>16119</v>
      </c>
      <c r="C391" s="481" t="s">
        <v>172</v>
      </c>
      <c r="D391" s="483" t="n">
        <v>11997.72</v>
      </c>
    </row>
    <row r="392" customFormat="false" ht="23.85" hidden="false" customHeight="false" outlineLevel="0" collapsed="false">
      <c r="A392" s="481" t="n">
        <v>606440</v>
      </c>
      <c r="B392" s="482" t="s">
        <v>16120</v>
      </c>
      <c r="C392" s="481" t="s">
        <v>172</v>
      </c>
      <c r="D392" s="483" t="n">
        <v>12672.67</v>
      </c>
    </row>
    <row r="393" customFormat="false" ht="23.85" hidden="false" customHeight="false" outlineLevel="0" collapsed="false">
      <c r="A393" s="481" t="n">
        <v>606350</v>
      </c>
      <c r="B393" s="482" t="s">
        <v>16121</v>
      </c>
      <c r="C393" s="481" t="s">
        <v>172</v>
      </c>
      <c r="D393" s="483" t="n">
        <v>12544.21</v>
      </c>
    </row>
    <row r="394" customFormat="false" ht="23.85" hidden="false" customHeight="false" outlineLevel="0" collapsed="false">
      <c r="A394" s="481" t="n">
        <v>606441</v>
      </c>
      <c r="B394" s="482" t="s">
        <v>16122</v>
      </c>
      <c r="C394" s="481" t="s">
        <v>172</v>
      </c>
      <c r="D394" s="483" t="n">
        <v>13277.92</v>
      </c>
    </row>
    <row r="395" customFormat="false" ht="23.85" hidden="false" customHeight="false" outlineLevel="0" collapsed="false">
      <c r="A395" s="481" t="n">
        <v>606351</v>
      </c>
      <c r="B395" s="482" t="s">
        <v>16123</v>
      </c>
      <c r="C395" s="481" t="s">
        <v>172</v>
      </c>
      <c r="D395" s="483" t="n">
        <v>13145.75</v>
      </c>
    </row>
    <row r="396" customFormat="false" ht="23.85" hidden="false" customHeight="false" outlineLevel="0" collapsed="false">
      <c r="A396" s="481" t="n">
        <v>606442</v>
      </c>
      <c r="B396" s="482" t="s">
        <v>16124</v>
      </c>
      <c r="C396" s="481" t="s">
        <v>172</v>
      </c>
      <c r="D396" s="483" t="n">
        <v>13854.75</v>
      </c>
    </row>
    <row r="397" customFormat="false" ht="23.85" hidden="false" customHeight="false" outlineLevel="0" collapsed="false">
      <c r="A397" s="481" t="n">
        <v>606352</v>
      </c>
      <c r="B397" s="482" t="s">
        <v>16125</v>
      </c>
      <c r="C397" s="481" t="s">
        <v>172</v>
      </c>
      <c r="D397" s="483" t="n">
        <v>13717.64</v>
      </c>
    </row>
    <row r="398" customFormat="false" ht="23.85" hidden="false" customHeight="false" outlineLevel="0" collapsed="false">
      <c r="A398" s="481" t="n">
        <v>606443</v>
      </c>
      <c r="B398" s="482" t="s">
        <v>16126</v>
      </c>
      <c r="C398" s="481" t="s">
        <v>172</v>
      </c>
      <c r="D398" s="483" t="n">
        <v>14685.82</v>
      </c>
    </row>
    <row r="399" customFormat="false" ht="23.85" hidden="false" customHeight="false" outlineLevel="0" collapsed="false">
      <c r="A399" s="481" t="n">
        <v>606353</v>
      </c>
      <c r="B399" s="482" t="s">
        <v>16127</v>
      </c>
      <c r="C399" s="481" t="s">
        <v>172</v>
      </c>
      <c r="D399" s="483" t="n">
        <v>14545.01</v>
      </c>
    </row>
    <row r="400" customFormat="false" ht="23.85" hidden="false" customHeight="false" outlineLevel="0" collapsed="false">
      <c r="A400" s="481" t="n">
        <v>606444</v>
      </c>
      <c r="B400" s="482" t="s">
        <v>16128</v>
      </c>
      <c r="C400" s="481" t="s">
        <v>172</v>
      </c>
      <c r="D400" s="483" t="n">
        <v>15331.09</v>
      </c>
    </row>
    <row r="401" customFormat="false" ht="23.85" hidden="false" customHeight="false" outlineLevel="0" collapsed="false">
      <c r="A401" s="481" t="n">
        <v>606354</v>
      </c>
      <c r="B401" s="482" t="s">
        <v>16129</v>
      </c>
      <c r="C401" s="481" t="s">
        <v>172</v>
      </c>
      <c r="D401" s="483" t="n">
        <v>15185.33</v>
      </c>
    </row>
    <row r="402" customFormat="false" ht="23.85" hidden="false" customHeight="false" outlineLevel="0" collapsed="false">
      <c r="A402" s="481" t="n">
        <v>606445</v>
      </c>
      <c r="B402" s="482" t="s">
        <v>16130</v>
      </c>
      <c r="C402" s="481" t="s">
        <v>172</v>
      </c>
      <c r="D402" s="483" t="n">
        <v>15930.6</v>
      </c>
    </row>
    <row r="403" customFormat="false" ht="23.85" hidden="false" customHeight="false" outlineLevel="0" collapsed="false">
      <c r="A403" s="481" t="n">
        <v>606355</v>
      </c>
      <c r="B403" s="482" t="s">
        <v>16131</v>
      </c>
      <c r="C403" s="481" t="s">
        <v>172</v>
      </c>
      <c r="D403" s="483" t="n">
        <v>15782.37</v>
      </c>
    </row>
    <row r="404" customFormat="false" ht="23.85" hidden="false" customHeight="false" outlineLevel="0" collapsed="false">
      <c r="A404" s="481" t="n">
        <v>606446</v>
      </c>
      <c r="B404" s="482" t="s">
        <v>16132</v>
      </c>
      <c r="C404" s="481" t="s">
        <v>172</v>
      </c>
      <c r="D404" s="483" t="n">
        <v>16509.38</v>
      </c>
    </row>
    <row r="405" customFormat="false" ht="23.85" hidden="false" customHeight="false" outlineLevel="0" collapsed="false">
      <c r="A405" s="481" t="n">
        <v>606356</v>
      </c>
      <c r="B405" s="482" t="s">
        <v>16133</v>
      </c>
      <c r="C405" s="481" t="s">
        <v>172</v>
      </c>
      <c r="D405" s="483" t="n">
        <v>16357.44</v>
      </c>
    </row>
    <row r="406" customFormat="false" ht="23.85" hidden="false" customHeight="false" outlineLevel="0" collapsed="false">
      <c r="A406" s="481" t="n">
        <v>606447</v>
      </c>
      <c r="B406" s="482" t="s">
        <v>16134</v>
      </c>
      <c r="C406" s="481" t="s">
        <v>172</v>
      </c>
      <c r="D406" s="483" t="n">
        <v>17155.9</v>
      </c>
    </row>
    <row r="407" customFormat="false" ht="23.85" hidden="false" customHeight="false" outlineLevel="0" collapsed="false">
      <c r="A407" s="481" t="n">
        <v>606357</v>
      </c>
      <c r="B407" s="482" t="s">
        <v>16135</v>
      </c>
      <c r="C407" s="481" t="s">
        <v>172</v>
      </c>
      <c r="D407" s="483" t="n">
        <v>16971.44</v>
      </c>
    </row>
    <row r="408" customFormat="false" ht="23.85" hidden="false" customHeight="false" outlineLevel="0" collapsed="false">
      <c r="A408" s="481" t="n">
        <v>606448</v>
      </c>
      <c r="B408" s="482" t="s">
        <v>16136</v>
      </c>
      <c r="C408" s="481" t="s">
        <v>172</v>
      </c>
      <c r="D408" s="483" t="n">
        <v>18054.26</v>
      </c>
    </row>
    <row r="409" customFormat="false" ht="23.85" hidden="false" customHeight="false" outlineLevel="0" collapsed="false">
      <c r="A409" s="481" t="n">
        <v>606358</v>
      </c>
      <c r="B409" s="482" t="s">
        <v>16137</v>
      </c>
      <c r="C409" s="481" t="s">
        <v>172</v>
      </c>
      <c r="D409" s="483" t="n">
        <v>17864.03</v>
      </c>
    </row>
    <row r="410" customFormat="false" ht="23.85" hidden="false" customHeight="false" outlineLevel="0" collapsed="false">
      <c r="A410" s="481" t="n">
        <v>606449</v>
      </c>
      <c r="B410" s="482" t="s">
        <v>16138</v>
      </c>
      <c r="C410" s="481" t="s">
        <v>172</v>
      </c>
      <c r="D410" s="483" t="n">
        <v>22067.45</v>
      </c>
    </row>
    <row r="411" customFormat="false" ht="23.85" hidden="false" customHeight="false" outlineLevel="0" collapsed="false">
      <c r="A411" s="481" t="n">
        <v>606359</v>
      </c>
      <c r="B411" s="482" t="s">
        <v>16139</v>
      </c>
      <c r="C411" s="481" t="s">
        <v>172</v>
      </c>
      <c r="D411" s="483" t="n">
        <v>21871.46</v>
      </c>
    </row>
    <row r="412" customFormat="false" ht="23.85" hidden="false" customHeight="false" outlineLevel="0" collapsed="false">
      <c r="A412" s="481" t="n">
        <v>606450</v>
      </c>
      <c r="B412" s="482" t="s">
        <v>16140</v>
      </c>
      <c r="C412" s="481" t="s">
        <v>172</v>
      </c>
      <c r="D412" s="483" t="n">
        <v>22916.44</v>
      </c>
    </row>
    <row r="413" customFormat="false" ht="23.85" hidden="false" customHeight="false" outlineLevel="0" collapsed="false">
      <c r="A413" s="481" t="n">
        <v>606360</v>
      </c>
      <c r="B413" s="482" t="s">
        <v>16141</v>
      </c>
      <c r="C413" s="481" t="s">
        <v>172</v>
      </c>
      <c r="D413" s="483" t="n">
        <v>22713.25</v>
      </c>
    </row>
    <row r="414" customFormat="false" ht="23.85" hidden="false" customHeight="false" outlineLevel="0" collapsed="false">
      <c r="A414" s="481" t="n">
        <v>606451</v>
      </c>
      <c r="B414" s="482" t="s">
        <v>16142</v>
      </c>
      <c r="C414" s="481" t="s">
        <v>172</v>
      </c>
      <c r="D414" s="483" t="n">
        <v>23657.23</v>
      </c>
    </row>
    <row r="415" customFormat="false" ht="23.85" hidden="false" customHeight="false" outlineLevel="0" collapsed="false">
      <c r="A415" s="481" t="n">
        <v>606361</v>
      </c>
      <c r="B415" s="482" t="s">
        <v>16143</v>
      </c>
      <c r="C415" s="481" t="s">
        <v>172</v>
      </c>
      <c r="D415" s="483" t="n">
        <v>23448.27</v>
      </c>
    </row>
    <row r="416" customFormat="false" ht="23.85" hidden="false" customHeight="false" outlineLevel="0" collapsed="false">
      <c r="A416" s="481" t="n">
        <v>606452</v>
      </c>
      <c r="B416" s="482" t="s">
        <v>16144</v>
      </c>
      <c r="C416" s="481" t="s">
        <v>172</v>
      </c>
      <c r="D416" s="483" t="n">
        <v>26768.04</v>
      </c>
    </row>
    <row r="417" customFormat="false" ht="23.85" hidden="false" customHeight="false" outlineLevel="0" collapsed="false">
      <c r="A417" s="481" t="n">
        <v>606362</v>
      </c>
      <c r="B417" s="482" t="s">
        <v>16145</v>
      </c>
      <c r="C417" s="481" t="s">
        <v>172</v>
      </c>
      <c r="D417" s="483" t="n">
        <v>26553.31</v>
      </c>
    </row>
    <row r="418" customFormat="false" ht="23.85" hidden="false" customHeight="false" outlineLevel="0" collapsed="false">
      <c r="A418" s="481" t="n">
        <v>606453</v>
      </c>
      <c r="B418" s="482" t="s">
        <v>16146</v>
      </c>
      <c r="C418" s="481" t="s">
        <v>172</v>
      </c>
      <c r="D418" s="483" t="n">
        <v>27185.43</v>
      </c>
    </row>
    <row r="419" customFormat="false" ht="23.85" hidden="false" customHeight="false" outlineLevel="0" collapsed="false">
      <c r="A419" s="481" t="n">
        <v>606363</v>
      </c>
      <c r="B419" s="482" t="s">
        <v>16147</v>
      </c>
      <c r="C419" s="481" t="s">
        <v>172</v>
      </c>
      <c r="D419" s="483" t="n">
        <v>26966.38</v>
      </c>
    </row>
    <row r="420" customFormat="false" ht="23.85" hidden="false" customHeight="false" outlineLevel="0" collapsed="false">
      <c r="A420" s="481" t="n">
        <v>606454</v>
      </c>
      <c r="B420" s="482" t="s">
        <v>16148</v>
      </c>
      <c r="C420" s="481" t="s">
        <v>172</v>
      </c>
      <c r="D420" s="483" t="n">
        <v>32505.76</v>
      </c>
    </row>
    <row r="421" customFormat="false" ht="23.85" hidden="false" customHeight="false" outlineLevel="0" collapsed="false">
      <c r="A421" s="481" t="n">
        <v>606364</v>
      </c>
      <c r="B421" s="482" t="s">
        <v>16149</v>
      </c>
      <c r="C421" s="481" t="s">
        <v>172</v>
      </c>
      <c r="D421" s="483" t="n">
        <v>32280.95</v>
      </c>
    </row>
    <row r="422" customFormat="false" ht="23.85" hidden="false" customHeight="false" outlineLevel="0" collapsed="false">
      <c r="A422" s="481" t="n">
        <v>606455</v>
      </c>
      <c r="B422" s="482" t="s">
        <v>16150</v>
      </c>
      <c r="C422" s="481" t="s">
        <v>172</v>
      </c>
      <c r="D422" s="483" t="n">
        <v>33044.36</v>
      </c>
    </row>
    <row r="423" customFormat="false" ht="23.85" hidden="false" customHeight="false" outlineLevel="0" collapsed="false">
      <c r="A423" s="481" t="n">
        <v>606365</v>
      </c>
      <c r="B423" s="482" t="s">
        <v>16151</v>
      </c>
      <c r="C423" s="481" t="s">
        <v>172</v>
      </c>
      <c r="D423" s="483" t="n">
        <v>32816.67</v>
      </c>
    </row>
    <row r="424" customFormat="false" ht="23.85" hidden="false" customHeight="false" outlineLevel="0" collapsed="false">
      <c r="A424" s="481" t="n">
        <v>606456</v>
      </c>
      <c r="B424" s="482" t="s">
        <v>16152</v>
      </c>
      <c r="C424" s="481" t="s">
        <v>172</v>
      </c>
      <c r="D424" s="483" t="n">
        <v>34310.72</v>
      </c>
    </row>
    <row r="425" customFormat="false" ht="23.85" hidden="false" customHeight="false" outlineLevel="0" collapsed="false">
      <c r="A425" s="481" t="n">
        <v>606366</v>
      </c>
      <c r="B425" s="482" t="s">
        <v>16153</v>
      </c>
      <c r="C425" s="481" t="s">
        <v>172</v>
      </c>
      <c r="D425" s="483" t="n">
        <v>34077.25</v>
      </c>
    </row>
    <row r="426" customFormat="false" ht="23.85" hidden="false" customHeight="false" outlineLevel="0" collapsed="false">
      <c r="A426" s="481" t="n">
        <v>606457</v>
      </c>
      <c r="B426" s="482" t="s">
        <v>16154</v>
      </c>
      <c r="C426" s="481" t="s">
        <v>172</v>
      </c>
      <c r="D426" s="483" t="n">
        <v>34885.38</v>
      </c>
    </row>
    <row r="427" customFormat="false" ht="23.85" hidden="false" customHeight="false" outlineLevel="0" collapsed="false">
      <c r="A427" s="481" t="n">
        <v>606367</v>
      </c>
      <c r="B427" s="482" t="s">
        <v>16155</v>
      </c>
      <c r="C427" s="481" t="s">
        <v>172</v>
      </c>
      <c r="D427" s="483" t="n">
        <v>34647.6</v>
      </c>
    </row>
    <row r="428" customFormat="false" ht="23.85" hidden="false" customHeight="false" outlineLevel="0" collapsed="false">
      <c r="A428" s="481" t="n">
        <v>606458</v>
      </c>
      <c r="B428" s="482" t="s">
        <v>16156</v>
      </c>
      <c r="C428" s="481" t="s">
        <v>172</v>
      </c>
      <c r="D428" s="483" t="n">
        <v>46951.68</v>
      </c>
    </row>
    <row r="429" customFormat="false" ht="23.85" hidden="false" customHeight="false" outlineLevel="0" collapsed="false">
      <c r="A429" s="481" t="n">
        <v>606368</v>
      </c>
      <c r="B429" s="482" t="s">
        <v>16157</v>
      </c>
      <c r="C429" s="481" t="s">
        <v>172</v>
      </c>
      <c r="D429" s="483" t="n">
        <v>46709.57</v>
      </c>
    </row>
    <row r="430" customFormat="false" ht="23.85" hidden="false" customHeight="false" outlineLevel="0" collapsed="false">
      <c r="A430" s="481" t="n">
        <v>606459</v>
      </c>
      <c r="B430" s="482" t="s">
        <v>16158</v>
      </c>
      <c r="C430" s="481" t="s">
        <v>172</v>
      </c>
      <c r="D430" s="483" t="n">
        <v>48920.88</v>
      </c>
    </row>
    <row r="431" customFormat="false" ht="23.85" hidden="false" customHeight="false" outlineLevel="0" collapsed="false">
      <c r="A431" s="481" t="n">
        <v>606369</v>
      </c>
      <c r="B431" s="482" t="s">
        <v>16159</v>
      </c>
      <c r="C431" s="481" t="s">
        <v>172</v>
      </c>
      <c r="D431" s="483" t="n">
        <v>48673</v>
      </c>
    </row>
    <row r="432" customFormat="false" ht="23.85" hidden="false" customHeight="false" outlineLevel="0" collapsed="false">
      <c r="A432" s="481" t="n">
        <v>606479</v>
      </c>
      <c r="B432" s="482" t="s">
        <v>16160</v>
      </c>
      <c r="C432" s="481" t="s">
        <v>172</v>
      </c>
      <c r="D432" s="483" t="n">
        <v>11322.14</v>
      </c>
    </row>
    <row r="433" customFormat="false" ht="23.85" hidden="false" customHeight="false" outlineLevel="0" collapsed="false">
      <c r="A433" s="481" t="n">
        <v>606460</v>
      </c>
      <c r="B433" s="482" t="s">
        <v>16161</v>
      </c>
      <c r="C433" s="481" t="s">
        <v>172</v>
      </c>
      <c r="D433" s="483" t="n">
        <v>11229.91</v>
      </c>
    </row>
    <row r="434" customFormat="false" ht="23.85" hidden="false" customHeight="false" outlineLevel="0" collapsed="false">
      <c r="A434" s="481" t="n">
        <v>606480</v>
      </c>
      <c r="B434" s="482" t="s">
        <v>16162</v>
      </c>
      <c r="C434" s="481" t="s">
        <v>172</v>
      </c>
      <c r="D434" s="483" t="n">
        <v>14736.37</v>
      </c>
    </row>
    <row r="435" customFormat="false" ht="23.85" hidden="false" customHeight="false" outlineLevel="0" collapsed="false">
      <c r="A435" s="481" t="n">
        <v>606461</v>
      </c>
      <c r="B435" s="482" t="s">
        <v>16163</v>
      </c>
      <c r="C435" s="481" t="s">
        <v>172</v>
      </c>
      <c r="D435" s="483" t="n">
        <v>14623.96</v>
      </c>
    </row>
    <row r="436" customFormat="false" ht="23.85" hidden="false" customHeight="false" outlineLevel="0" collapsed="false">
      <c r="A436" s="481" t="n">
        <v>606481</v>
      </c>
      <c r="B436" s="482" t="s">
        <v>16164</v>
      </c>
      <c r="C436" s="481" t="s">
        <v>172</v>
      </c>
      <c r="D436" s="483" t="n">
        <v>17153.36</v>
      </c>
    </row>
    <row r="437" customFormat="false" ht="23.85" hidden="false" customHeight="false" outlineLevel="0" collapsed="false">
      <c r="A437" s="481" t="n">
        <v>606462</v>
      </c>
      <c r="B437" s="482" t="s">
        <v>16165</v>
      </c>
      <c r="C437" s="481" t="s">
        <v>172</v>
      </c>
      <c r="D437" s="483" t="n">
        <v>16989.07</v>
      </c>
    </row>
    <row r="438" customFormat="false" ht="23.85" hidden="false" customHeight="false" outlineLevel="0" collapsed="false">
      <c r="A438" s="481" t="n">
        <v>606482</v>
      </c>
      <c r="B438" s="482" t="s">
        <v>16166</v>
      </c>
      <c r="C438" s="481" t="s">
        <v>172</v>
      </c>
      <c r="D438" s="483" t="n">
        <v>18047.93</v>
      </c>
    </row>
    <row r="439" customFormat="false" ht="23.85" hidden="false" customHeight="false" outlineLevel="0" collapsed="false">
      <c r="A439" s="481" t="n">
        <v>606463</v>
      </c>
      <c r="B439" s="482" t="s">
        <v>16167</v>
      </c>
      <c r="C439" s="481" t="s">
        <v>172</v>
      </c>
      <c r="D439" s="483" t="n">
        <v>17877.87</v>
      </c>
    </row>
    <row r="440" customFormat="false" ht="23.85" hidden="false" customHeight="false" outlineLevel="0" collapsed="false">
      <c r="A440" s="481" t="n">
        <v>606483</v>
      </c>
      <c r="B440" s="482" t="s">
        <v>16168</v>
      </c>
      <c r="C440" s="481" t="s">
        <v>172</v>
      </c>
      <c r="D440" s="483" t="n">
        <v>18473.47</v>
      </c>
    </row>
    <row r="441" customFormat="false" ht="23.85" hidden="false" customHeight="false" outlineLevel="0" collapsed="false">
      <c r="A441" s="481" t="n">
        <v>606464</v>
      </c>
      <c r="B441" s="482" t="s">
        <v>16169</v>
      </c>
      <c r="C441" s="481" t="s">
        <v>172</v>
      </c>
      <c r="D441" s="483" t="n">
        <v>18300.53</v>
      </c>
    </row>
    <row r="442" customFormat="false" ht="23.85" hidden="false" customHeight="false" outlineLevel="0" collapsed="false">
      <c r="A442" s="481" t="n">
        <v>606484</v>
      </c>
      <c r="B442" s="482" t="s">
        <v>16170</v>
      </c>
      <c r="C442" s="481" t="s">
        <v>172</v>
      </c>
      <c r="D442" s="483" t="n">
        <v>19118.4</v>
      </c>
    </row>
    <row r="443" customFormat="false" ht="23.85" hidden="false" customHeight="false" outlineLevel="0" collapsed="false">
      <c r="A443" s="481" t="n">
        <v>606465</v>
      </c>
      <c r="B443" s="482" t="s">
        <v>16171</v>
      </c>
      <c r="C443" s="481" t="s">
        <v>172</v>
      </c>
      <c r="D443" s="483" t="n">
        <v>18939.7</v>
      </c>
    </row>
    <row r="444" customFormat="false" ht="23.85" hidden="false" customHeight="false" outlineLevel="0" collapsed="false">
      <c r="A444" s="481" t="n">
        <v>606485</v>
      </c>
      <c r="B444" s="482" t="s">
        <v>16172</v>
      </c>
      <c r="C444" s="481" t="s">
        <v>172</v>
      </c>
      <c r="D444" s="483" t="n">
        <v>19733.63</v>
      </c>
    </row>
    <row r="445" customFormat="false" ht="23.85" hidden="false" customHeight="false" outlineLevel="0" collapsed="false">
      <c r="A445" s="481" t="n">
        <v>606466</v>
      </c>
      <c r="B445" s="482" t="s">
        <v>16173</v>
      </c>
      <c r="C445" s="481" t="s">
        <v>172</v>
      </c>
      <c r="D445" s="483" t="n">
        <v>19553.49</v>
      </c>
    </row>
    <row r="446" customFormat="false" ht="23.85" hidden="false" customHeight="false" outlineLevel="0" collapsed="false">
      <c r="A446" s="481" t="n">
        <v>606486</v>
      </c>
      <c r="B446" s="482" t="s">
        <v>16174</v>
      </c>
      <c r="C446" s="481" t="s">
        <v>172</v>
      </c>
      <c r="D446" s="483" t="n">
        <v>20593.96</v>
      </c>
    </row>
    <row r="447" customFormat="false" ht="23.85" hidden="false" customHeight="false" outlineLevel="0" collapsed="false">
      <c r="A447" s="481" t="n">
        <v>606467</v>
      </c>
      <c r="B447" s="482" t="s">
        <v>16175</v>
      </c>
      <c r="C447" s="481" t="s">
        <v>172</v>
      </c>
      <c r="D447" s="483" t="n">
        <v>20409.49</v>
      </c>
    </row>
    <row r="448" customFormat="false" ht="23.85" hidden="false" customHeight="false" outlineLevel="0" collapsed="false">
      <c r="A448" s="481" t="n">
        <v>606487</v>
      </c>
      <c r="B448" s="482" t="s">
        <v>16176</v>
      </c>
      <c r="C448" s="481" t="s">
        <v>172</v>
      </c>
      <c r="D448" s="483" t="n">
        <v>21194.35</v>
      </c>
    </row>
    <row r="449" customFormat="false" ht="23.85" hidden="false" customHeight="false" outlineLevel="0" collapsed="false">
      <c r="A449" s="481" t="n">
        <v>606468</v>
      </c>
      <c r="B449" s="482" t="s">
        <v>16177</v>
      </c>
      <c r="C449" s="481" t="s">
        <v>172</v>
      </c>
      <c r="D449" s="483" t="n">
        <v>21007</v>
      </c>
    </row>
    <row r="450" customFormat="false" ht="23.85" hidden="false" customHeight="false" outlineLevel="0" collapsed="false">
      <c r="A450" s="481" t="n">
        <v>606488</v>
      </c>
      <c r="B450" s="482" t="s">
        <v>16178</v>
      </c>
      <c r="C450" s="481" t="s">
        <v>172</v>
      </c>
      <c r="D450" s="483" t="n">
        <v>26011.74</v>
      </c>
    </row>
    <row r="451" customFormat="false" ht="23.85" hidden="false" customHeight="false" outlineLevel="0" collapsed="false">
      <c r="A451" s="481" t="n">
        <v>606469</v>
      </c>
      <c r="B451" s="482" t="s">
        <v>16179</v>
      </c>
      <c r="C451" s="481" t="s">
        <v>172</v>
      </c>
      <c r="D451" s="483" t="n">
        <v>25818.63</v>
      </c>
    </row>
    <row r="452" customFormat="false" ht="23.85" hidden="false" customHeight="false" outlineLevel="0" collapsed="false">
      <c r="A452" s="481" t="n">
        <v>606489</v>
      </c>
      <c r="B452" s="482" t="s">
        <v>16180</v>
      </c>
      <c r="C452" s="481" t="s">
        <v>172</v>
      </c>
      <c r="D452" s="483" t="n">
        <v>27464.93</v>
      </c>
    </row>
    <row r="453" customFormat="false" ht="23.85" hidden="false" customHeight="false" outlineLevel="0" collapsed="false">
      <c r="A453" s="481" t="n">
        <v>606470</v>
      </c>
      <c r="B453" s="482" t="s">
        <v>16181</v>
      </c>
      <c r="C453" s="481" t="s">
        <v>172</v>
      </c>
      <c r="D453" s="483" t="n">
        <v>27268.94</v>
      </c>
    </row>
    <row r="454" customFormat="false" ht="23.85" hidden="false" customHeight="false" outlineLevel="0" collapsed="false">
      <c r="A454" s="481" t="n">
        <v>606490</v>
      </c>
      <c r="B454" s="482" t="s">
        <v>16182</v>
      </c>
      <c r="C454" s="481" t="s">
        <v>172</v>
      </c>
      <c r="D454" s="483" t="n">
        <v>28284.65</v>
      </c>
    </row>
    <row r="455" customFormat="false" ht="23.85" hidden="false" customHeight="false" outlineLevel="0" collapsed="false">
      <c r="A455" s="481" t="n">
        <v>606471</v>
      </c>
      <c r="B455" s="482" t="s">
        <v>16183</v>
      </c>
      <c r="C455" s="481" t="s">
        <v>172</v>
      </c>
      <c r="D455" s="483" t="n">
        <v>28082.9</v>
      </c>
    </row>
    <row r="456" customFormat="false" ht="23.85" hidden="false" customHeight="false" outlineLevel="0" collapsed="false">
      <c r="A456" s="481" t="n">
        <v>606491</v>
      </c>
      <c r="B456" s="482" t="s">
        <v>16184</v>
      </c>
      <c r="C456" s="481" t="s">
        <v>172</v>
      </c>
      <c r="D456" s="483" t="n">
        <v>29085.87</v>
      </c>
    </row>
    <row r="457" customFormat="false" ht="23.85" hidden="false" customHeight="false" outlineLevel="0" collapsed="false">
      <c r="A457" s="481" t="n">
        <v>606472</v>
      </c>
      <c r="B457" s="482" t="s">
        <v>16185</v>
      </c>
      <c r="C457" s="481" t="s">
        <v>172</v>
      </c>
      <c r="D457" s="483" t="n">
        <v>28879.79</v>
      </c>
    </row>
    <row r="458" customFormat="false" ht="23.85" hidden="false" customHeight="false" outlineLevel="0" collapsed="false">
      <c r="A458" s="481" t="n">
        <v>606492</v>
      </c>
      <c r="B458" s="482" t="s">
        <v>16186</v>
      </c>
      <c r="C458" s="481" t="s">
        <v>172</v>
      </c>
      <c r="D458" s="483" t="n">
        <v>29736.22</v>
      </c>
    </row>
    <row r="459" customFormat="false" ht="23.85" hidden="false" customHeight="false" outlineLevel="0" collapsed="false">
      <c r="A459" s="481" t="n">
        <v>606473</v>
      </c>
      <c r="B459" s="482" t="s">
        <v>16187</v>
      </c>
      <c r="C459" s="481" t="s">
        <v>172</v>
      </c>
      <c r="D459" s="483" t="n">
        <v>29527.26</v>
      </c>
    </row>
    <row r="460" customFormat="false" ht="23.85" hidden="false" customHeight="false" outlineLevel="0" collapsed="false">
      <c r="A460" s="481" t="n">
        <v>606493</v>
      </c>
      <c r="B460" s="482" t="s">
        <v>16188</v>
      </c>
      <c r="C460" s="481" t="s">
        <v>172</v>
      </c>
      <c r="D460" s="483" t="n">
        <v>31387.27</v>
      </c>
    </row>
    <row r="461" customFormat="false" ht="23.85" hidden="false" customHeight="false" outlineLevel="0" collapsed="false">
      <c r="A461" s="481" t="n">
        <v>606474</v>
      </c>
      <c r="B461" s="482" t="s">
        <v>16189</v>
      </c>
      <c r="C461" s="481" t="s">
        <v>172</v>
      </c>
      <c r="D461" s="483" t="n">
        <v>31176.87</v>
      </c>
    </row>
    <row r="462" customFormat="false" ht="23.85" hidden="false" customHeight="false" outlineLevel="0" collapsed="false">
      <c r="A462" s="481" t="n">
        <v>606494</v>
      </c>
      <c r="B462" s="482" t="s">
        <v>16190</v>
      </c>
      <c r="C462" s="481" t="s">
        <v>172</v>
      </c>
      <c r="D462" s="483" t="n">
        <v>36115.27</v>
      </c>
    </row>
    <row r="463" customFormat="false" ht="23.85" hidden="false" customHeight="false" outlineLevel="0" collapsed="false">
      <c r="A463" s="481" t="n">
        <v>606475</v>
      </c>
      <c r="B463" s="482" t="s">
        <v>16191</v>
      </c>
      <c r="C463" s="481" t="s">
        <v>172</v>
      </c>
      <c r="D463" s="483" t="n">
        <v>35894.78</v>
      </c>
    </row>
    <row r="464" customFormat="false" ht="23.85" hidden="false" customHeight="false" outlineLevel="0" collapsed="false">
      <c r="A464" s="481" t="n">
        <v>606495</v>
      </c>
      <c r="B464" s="482" t="s">
        <v>16192</v>
      </c>
      <c r="C464" s="481" t="s">
        <v>172</v>
      </c>
      <c r="D464" s="483" t="n">
        <v>42540.32</v>
      </c>
    </row>
    <row r="465" customFormat="false" ht="23.85" hidden="false" customHeight="false" outlineLevel="0" collapsed="false">
      <c r="A465" s="481" t="n">
        <v>606476</v>
      </c>
      <c r="B465" s="482" t="s">
        <v>16193</v>
      </c>
      <c r="C465" s="481" t="s">
        <v>172</v>
      </c>
      <c r="D465" s="483" t="n">
        <v>42314.07</v>
      </c>
    </row>
    <row r="466" customFormat="false" ht="23.85" hidden="false" customHeight="false" outlineLevel="0" collapsed="false">
      <c r="A466" s="481" t="n">
        <v>606496</v>
      </c>
      <c r="B466" s="482" t="s">
        <v>16194</v>
      </c>
      <c r="C466" s="481" t="s">
        <v>172</v>
      </c>
      <c r="D466" s="483" t="n">
        <v>43564.48</v>
      </c>
    </row>
    <row r="467" customFormat="false" ht="23.85" hidden="false" customHeight="false" outlineLevel="0" collapsed="false">
      <c r="A467" s="481" t="n">
        <v>606477</v>
      </c>
      <c r="B467" s="482" t="s">
        <v>16195</v>
      </c>
      <c r="C467" s="481" t="s">
        <v>172</v>
      </c>
      <c r="D467" s="483" t="n">
        <v>43333.9</v>
      </c>
    </row>
    <row r="468" customFormat="false" ht="23.85" hidden="false" customHeight="false" outlineLevel="0" collapsed="false">
      <c r="A468" s="481" t="n">
        <v>606497</v>
      </c>
      <c r="B468" s="482" t="s">
        <v>16196</v>
      </c>
      <c r="C468" s="481" t="s">
        <v>172</v>
      </c>
      <c r="D468" s="483" t="n">
        <v>44793.12</v>
      </c>
    </row>
    <row r="469" customFormat="false" ht="23.85" hidden="false" customHeight="false" outlineLevel="0" collapsed="false">
      <c r="A469" s="481" t="n">
        <v>606478</v>
      </c>
      <c r="B469" s="482" t="s">
        <v>16197</v>
      </c>
      <c r="C469" s="481" t="s">
        <v>172</v>
      </c>
      <c r="D469" s="483" t="n">
        <v>44555.33</v>
      </c>
    </row>
    <row r="470" customFormat="false" ht="23.85" hidden="false" customHeight="false" outlineLevel="0" collapsed="false">
      <c r="A470" s="481" t="n">
        <v>605835</v>
      </c>
      <c r="B470" s="482" t="s">
        <v>16198</v>
      </c>
      <c r="C470" s="481" t="s">
        <v>172</v>
      </c>
      <c r="D470" s="483" t="n">
        <v>5777.35</v>
      </c>
    </row>
    <row r="471" customFormat="false" ht="23.85" hidden="false" customHeight="false" outlineLevel="0" collapsed="false">
      <c r="A471" s="481" t="n">
        <v>605571</v>
      </c>
      <c r="B471" s="482" t="s">
        <v>16199</v>
      </c>
      <c r="C471" s="481" t="s">
        <v>172</v>
      </c>
      <c r="D471" s="483" t="n">
        <v>5226.42</v>
      </c>
    </row>
    <row r="472" customFormat="false" ht="23.85" hidden="false" customHeight="false" outlineLevel="0" collapsed="false">
      <c r="A472" s="481" t="n">
        <v>605850</v>
      </c>
      <c r="B472" s="482" t="s">
        <v>16200</v>
      </c>
      <c r="C472" s="481" t="s">
        <v>172</v>
      </c>
      <c r="D472" s="483" t="n">
        <v>6298.69</v>
      </c>
    </row>
    <row r="473" customFormat="false" ht="23.85" hidden="false" customHeight="false" outlineLevel="0" collapsed="false">
      <c r="A473" s="481" t="n">
        <v>605582</v>
      </c>
      <c r="B473" s="482" t="s">
        <v>16201</v>
      </c>
      <c r="C473" s="481" t="s">
        <v>172</v>
      </c>
      <c r="D473" s="483" t="n">
        <v>5747.76</v>
      </c>
    </row>
    <row r="474" customFormat="false" ht="23.85" hidden="false" customHeight="false" outlineLevel="0" collapsed="false">
      <c r="A474" s="481" t="n">
        <v>605889</v>
      </c>
      <c r="B474" s="482" t="s">
        <v>16202</v>
      </c>
      <c r="C474" s="481" t="s">
        <v>172</v>
      </c>
      <c r="D474" s="483" t="n">
        <v>7142.11</v>
      </c>
    </row>
    <row r="475" customFormat="false" ht="23.85" hidden="false" customHeight="false" outlineLevel="0" collapsed="false">
      <c r="A475" s="481" t="n">
        <v>605593</v>
      </c>
      <c r="B475" s="482" t="s">
        <v>16203</v>
      </c>
      <c r="C475" s="481" t="s">
        <v>172</v>
      </c>
      <c r="D475" s="483" t="n">
        <v>6591.17</v>
      </c>
    </row>
    <row r="476" customFormat="false" ht="23.85" hidden="false" customHeight="false" outlineLevel="0" collapsed="false">
      <c r="A476" s="481" t="n">
        <v>605739</v>
      </c>
      <c r="B476" s="482" t="s">
        <v>16204</v>
      </c>
      <c r="C476" s="481" t="s">
        <v>172</v>
      </c>
      <c r="D476" s="483" t="n">
        <v>5570.31</v>
      </c>
    </row>
    <row r="477" customFormat="false" ht="23.85" hidden="false" customHeight="false" outlineLevel="0" collapsed="false">
      <c r="A477" s="481" t="n">
        <v>605504</v>
      </c>
      <c r="B477" s="482" t="s">
        <v>16205</v>
      </c>
      <c r="C477" s="481" t="s">
        <v>172</v>
      </c>
      <c r="D477" s="483" t="n">
        <v>5079.03</v>
      </c>
    </row>
    <row r="478" customFormat="false" ht="23.85" hidden="false" customHeight="false" outlineLevel="0" collapsed="false">
      <c r="A478" s="481" t="n">
        <v>605781</v>
      </c>
      <c r="B478" s="482" t="s">
        <v>16206</v>
      </c>
      <c r="C478" s="481" t="s">
        <v>172</v>
      </c>
      <c r="D478" s="483" t="n">
        <v>6091.65</v>
      </c>
    </row>
    <row r="479" customFormat="false" ht="23.85" hidden="false" customHeight="false" outlineLevel="0" collapsed="false">
      <c r="A479" s="481" t="n">
        <v>605524</v>
      </c>
      <c r="B479" s="482" t="s">
        <v>16207</v>
      </c>
      <c r="C479" s="481" t="s">
        <v>172</v>
      </c>
      <c r="D479" s="483" t="n">
        <v>5600.37</v>
      </c>
    </row>
    <row r="480" customFormat="false" ht="23.85" hidden="false" customHeight="false" outlineLevel="0" collapsed="false">
      <c r="A480" s="481" t="n">
        <v>605815</v>
      </c>
      <c r="B480" s="482" t="s">
        <v>16208</v>
      </c>
      <c r="C480" s="481" t="s">
        <v>172</v>
      </c>
      <c r="D480" s="483" t="n">
        <v>6935.07</v>
      </c>
    </row>
    <row r="481" customFormat="false" ht="23.85" hidden="false" customHeight="false" outlineLevel="0" collapsed="false">
      <c r="A481" s="481" t="n">
        <v>605544</v>
      </c>
      <c r="B481" s="482" t="s">
        <v>16209</v>
      </c>
      <c r="C481" s="481" t="s">
        <v>172</v>
      </c>
      <c r="D481" s="483" t="n">
        <v>6443.79</v>
      </c>
    </row>
    <row r="482" customFormat="false" ht="23.85" hidden="false" customHeight="false" outlineLevel="0" collapsed="false">
      <c r="A482" s="481" t="n">
        <v>605836</v>
      </c>
      <c r="B482" s="482" t="s">
        <v>16210</v>
      </c>
      <c r="C482" s="481" t="s">
        <v>172</v>
      </c>
      <c r="D482" s="483" t="n">
        <v>6563.79</v>
      </c>
    </row>
    <row r="483" customFormat="false" ht="23.85" hidden="false" customHeight="false" outlineLevel="0" collapsed="false">
      <c r="A483" s="481" t="n">
        <v>605572</v>
      </c>
      <c r="B483" s="482" t="s">
        <v>16211</v>
      </c>
      <c r="C483" s="481" t="s">
        <v>172</v>
      </c>
      <c r="D483" s="483" t="n">
        <v>5970.04</v>
      </c>
    </row>
    <row r="484" customFormat="false" ht="23.85" hidden="false" customHeight="false" outlineLevel="0" collapsed="false">
      <c r="A484" s="481" t="n">
        <v>605851</v>
      </c>
      <c r="B484" s="482" t="s">
        <v>16212</v>
      </c>
      <c r="C484" s="481" t="s">
        <v>172</v>
      </c>
      <c r="D484" s="483" t="n">
        <v>7244.72</v>
      </c>
    </row>
    <row r="485" customFormat="false" ht="23.85" hidden="false" customHeight="false" outlineLevel="0" collapsed="false">
      <c r="A485" s="481" t="n">
        <v>605583</v>
      </c>
      <c r="B485" s="482" t="s">
        <v>16213</v>
      </c>
      <c r="C485" s="481" t="s">
        <v>172</v>
      </c>
      <c r="D485" s="483" t="n">
        <v>6650.98</v>
      </c>
    </row>
    <row r="486" customFormat="false" ht="23.85" hidden="false" customHeight="false" outlineLevel="0" collapsed="false">
      <c r="A486" s="481" t="n">
        <v>605890</v>
      </c>
      <c r="B486" s="482" t="s">
        <v>16214</v>
      </c>
      <c r="C486" s="481" t="s">
        <v>172</v>
      </c>
      <c r="D486" s="483" t="n">
        <v>8346.32</v>
      </c>
    </row>
    <row r="487" customFormat="false" ht="23.85" hidden="false" customHeight="false" outlineLevel="0" collapsed="false">
      <c r="A487" s="481" t="n">
        <v>605594</v>
      </c>
      <c r="B487" s="482" t="s">
        <v>16215</v>
      </c>
      <c r="C487" s="481" t="s">
        <v>172</v>
      </c>
      <c r="D487" s="483" t="n">
        <v>7752.58</v>
      </c>
    </row>
    <row r="488" customFormat="false" ht="23.85" hidden="false" customHeight="false" outlineLevel="0" collapsed="false">
      <c r="A488" s="481" t="n">
        <v>605740</v>
      </c>
      <c r="B488" s="482" t="s">
        <v>16216</v>
      </c>
      <c r="C488" s="481" t="s">
        <v>172</v>
      </c>
      <c r="D488" s="483" t="n">
        <v>6330.43</v>
      </c>
    </row>
    <row r="489" customFormat="false" ht="23.85" hidden="false" customHeight="false" outlineLevel="0" collapsed="false">
      <c r="A489" s="481" t="n">
        <v>605505</v>
      </c>
      <c r="B489" s="482" t="s">
        <v>16217</v>
      </c>
      <c r="C489" s="481" t="s">
        <v>172</v>
      </c>
      <c r="D489" s="483" t="n">
        <v>5802.7</v>
      </c>
    </row>
    <row r="490" customFormat="false" ht="23.85" hidden="false" customHeight="false" outlineLevel="0" collapsed="false">
      <c r="A490" s="481" t="n">
        <v>605782</v>
      </c>
      <c r="B490" s="482" t="s">
        <v>16218</v>
      </c>
      <c r="C490" s="481" t="s">
        <v>172</v>
      </c>
      <c r="D490" s="483" t="n">
        <v>7011.36</v>
      </c>
    </row>
    <row r="491" customFormat="false" ht="23.85" hidden="false" customHeight="false" outlineLevel="0" collapsed="false">
      <c r="A491" s="481" t="n">
        <v>605525</v>
      </c>
      <c r="B491" s="482" t="s">
        <v>16219</v>
      </c>
      <c r="C491" s="481" t="s">
        <v>172</v>
      </c>
      <c r="D491" s="483" t="n">
        <v>6483.64</v>
      </c>
    </row>
    <row r="492" customFormat="false" ht="23.85" hidden="false" customHeight="false" outlineLevel="0" collapsed="false">
      <c r="A492" s="481" t="n">
        <v>605816</v>
      </c>
      <c r="B492" s="482" t="s">
        <v>16220</v>
      </c>
      <c r="C492" s="481" t="s">
        <v>172</v>
      </c>
      <c r="D492" s="483" t="n">
        <v>8112.96</v>
      </c>
    </row>
    <row r="493" customFormat="false" ht="23.85" hidden="false" customHeight="false" outlineLevel="0" collapsed="false">
      <c r="A493" s="481" t="n">
        <v>605545</v>
      </c>
      <c r="B493" s="482" t="s">
        <v>16221</v>
      </c>
      <c r="C493" s="481" t="s">
        <v>172</v>
      </c>
      <c r="D493" s="483" t="n">
        <v>7585.24</v>
      </c>
    </row>
    <row r="494" customFormat="false" ht="23.85" hidden="false" customHeight="false" outlineLevel="0" collapsed="false">
      <c r="A494" s="481" t="n">
        <v>605837</v>
      </c>
      <c r="B494" s="482" t="s">
        <v>16222</v>
      </c>
      <c r="C494" s="481" t="s">
        <v>172</v>
      </c>
      <c r="D494" s="483" t="n">
        <v>7872.32</v>
      </c>
    </row>
    <row r="495" customFormat="false" ht="23.85" hidden="false" customHeight="false" outlineLevel="0" collapsed="false">
      <c r="A495" s="481" t="n">
        <v>605573</v>
      </c>
      <c r="B495" s="482" t="s">
        <v>16223</v>
      </c>
      <c r="C495" s="481" t="s">
        <v>172</v>
      </c>
      <c r="D495" s="483" t="n">
        <v>7247.66</v>
      </c>
    </row>
    <row r="496" customFormat="false" ht="23.85" hidden="false" customHeight="false" outlineLevel="0" collapsed="false">
      <c r="A496" s="481" t="n">
        <v>605852</v>
      </c>
      <c r="B496" s="482" t="s">
        <v>16224</v>
      </c>
      <c r="C496" s="481" t="s">
        <v>172</v>
      </c>
      <c r="D496" s="483" t="n">
        <v>8734.12</v>
      </c>
    </row>
    <row r="497" customFormat="false" ht="23.85" hidden="false" customHeight="false" outlineLevel="0" collapsed="false">
      <c r="A497" s="481" t="n">
        <v>605584</v>
      </c>
      <c r="B497" s="482" t="s">
        <v>16225</v>
      </c>
      <c r="C497" s="481" t="s">
        <v>172</v>
      </c>
      <c r="D497" s="483" t="n">
        <v>8109.47</v>
      </c>
    </row>
    <row r="498" customFormat="false" ht="23.85" hidden="false" customHeight="false" outlineLevel="0" collapsed="false">
      <c r="A498" s="481" t="n">
        <v>605891</v>
      </c>
      <c r="B498" s="482" t="s">
        <v>16226</v>
      </c>
      <c r="C498" s="481" t="s">
        <v>172</v>
      </c>
      <c r="D498" s="483" t="n">
        <v>10128.34</v>
      </c>
    </row>
    <row r="499" customFormat="false" ht="23.85" hidden="false" customHeight="false" outlineLevel="0" collapsed="false">
      <c r="A499" s="481" t="n">
        <v>605595</v>
      </c>
      <c r="B499" s="482" t="s">
        <v>16227</v>
      </c>
      <c r="C499" s="481" t="s">
        <v>172</v>
      </c>
      <c r="D499" s="483" t="n">
        <v>9503.68</v>
      </c>
    </row>
    <row r="500" customFormat="false" ht="23.85" hidden="false" customHeight="false" outlineLevel="0" collapsed="false">
      <c r="A500" s="481" t="n">
        <v>605741</v>
      </c>
      <c r="B500" s="482" t="s">
        <v>16228</v>
      </c>
      <c r="C500" s="481" t="s">
        <v>172</v>
      </c>
      <c r="D500" s="483" t="n">
        <v>7600.35</v>
      </c>
    </row>
    <row r="501" customFormat="false" ht="23.85" hidden="false" customHeight="false" outlineLevel="0" collapsed="false">
      <c r="A501" s="481" t="n">
        <v>605506</v>
      </c>
      <c r="B501" s="482" t="s">
        <v>16229</v>
      </c>
      <c r="C501" s="481" t="s">
        <v>172</v>
      </c>
      <c r="D501" s="483" t="n">
        <v>7049.61</v>
      </c>
    </row>
    <row r="502" customFormat="false" ht="23.85" hidden="false" customHeight="false" outlineLevel="0" collapsed="false">
      <c r="A502" s="481" t="n">
        <v>605783</v>
      </c>
      <c r="B502" s="482" t="s">
        <v>16230</v>
      </c>
      <c r="C502" s="481" t="s">
        <v>172</v>
      </c>
      <c r="D502" s="483" t="n">
        <v>8462.16</v>
      </c>
    </row>
    <row r="503" customFormat="false" ht="23.85" hidden="false" customHeight="false" outlineLevel="0" collapsed="false">
      <c r="A503" s="481" t="n">
        <v>605526</v>
      </c>
      <c r="B503" s="482" t="s">
        <v>16231</v>
      </c>
      <c r="C503" s="481" t="s">
        <v>172</v>
      </c>
      <c r="D503" s="483" t="n">
        <v>7911.42</v>
      </c>
    </row>
    <row r="504" customFormat="false" ht="23.85" hidden="false" customHeight="false" outlineLevel="0" collapsed="false">
      <c r="A504" s="481" t="n">
        <v>605817</v>
      </c>
      <c r="B504" s="482" t="s">
        <v>16232</v>
      </c>
      <c r="C504" s="481" t="s">
        <v>172</v>
      </c>
      <c r="D504" s="483" t="n">
        <v>9856.37</v>
      </c>
    </row>
    <row r="505" customFormat="false" ht="23.85" hidden="false" customHeight="false" outlineLevel="0" collapsed="false">
      <c r="A505" s="481" t="n">
        <v>605546</v>
      </c>
      <c r="B505" s="482" t="s">
        <v>16233</v>
      </c>
      <c r="C505" s="481" t="s">
        <v>172</v>
      </c>
      <c r="D505" s="483" t="n">
        <v>9305.63</v>
      </c>
    </row>
    <row r="506" customFormat="false" ht="23.85" hidden="false" customHeight="false" outlineLevel="0" collapsed="false">
      <c r="A506" s="481" t="n">
        <v>605838</v>
      </c>
      <c r="B506" s="482" t="s">
        <v>16234</v>
      </c>
      <c r="C506" s="481" t="s">
        <v>172</v>
      </c>
      <c r="D506" s="483" t="n">
        <v>8957.44</v>
      </c>
    </row>
    <row r="507" customFormat="false" ht="23.85" hidden="false" customHeight="false" outlineLevel="0" collapsed="false">
      <c r="A507" s="481" t="n">
        <v>605574</v>
      </c>
      <c r="B507" s="482" t="s">
        <v>16235</v>
      </c>
      <c r="C507" s="481" t="s">
        <v>172</v>
      </c>
      <c r="D507" s="483" t="n">
        <v>8245.17</v>
      </c>
    </row>
    <row r="508" customFormat="false" ht="23.85" hidden="false" customHeight="false" outlineLevel="0" collapsed="false">
      <c r="A508" s="481" t="n">
        <v>605853</v>
      </c>
      <c r="B508" s="482" t="s">
        <v>16236</v>
      </c>
      <c r="C508" s="481" t="s">
        <v>172</v>
      </c>
      <c r="D508" s="483" t="n">
        <v>10021.39</v>
      </c>
    </row>
    <row r="509" customFormat="false" ht="23.85" hidden="false" customHeight="false" outlineLevel="0" collapsed="false">
      <c r="A509" s="481" t="n">
        <v>605585</v>
      </c>
      <c r="B509" s="482" t="s">
        <v>16237</v>
      </c>
      <c r="C509" s="481" t="s">
        <v>172</v>
      </c>
      <c r="D509" s="483" t="n">
        <v>9309.12</v>
      </c>
    </row>
    <row r="510" customFormat="false" ht="23.85" hidden="false" customHeight="false" outlineLevel="0" collapsed="false">
      <c r="A510" s="481" t="n">
        <v>605892</v>
      </c>
      <c r="B510" s="482" t="s">
        <v>16238</v>
      </c>
      <c r="C510" s="481" t="s">
        <v>172</v>
      </c>
      <c r="D510" s="483" t="n">
        <v>11742.65</v>
      </c>
    </row>
    <row r="511" customFormat="false" ht="23.85" hidden="false" customHeight="false" outlineLevel="0" collapsed="false">
      <c r="A511" s="481" t="n">
        <v>605596</v>
      </c>
      <c r="B511" s="482" t="s">
        <v>16239</v>
      </c>
      <c r="C511" s="481" t="s">
        <v>172</v>
      </c>
      <c r="D511" s="483" t="n">
        <v>11030.38</v>
      </c>
    </row>
    <row r="512" customFormat="false" ht="23.85" hidden="false" customHeight="false" outlineLevel="0" collapsed="false">
      <c r="A512" s="481" t="n">
        <v>605742</v>
      </c>
      <c r="B512" s="482" t="s">
        <v>16240</v>
      </c>
      <c r="C512" s="481" t="s">
        <v>172</v>
      </c>
      <c r="D512" s="483" t="n">
        <v>8646.88</v>
      </c>
    </row>
    <row r="513" customFormat="false" ht="23.85" hidden="false" customHeight="false" outlineLevel="0" collapsed="false">
      <c r="A513" s="481" t="n">
        <v>605507</v>
      </c>
      <c r="B513" s="482" t="s">
        <v>16241</v>
      </c>
      <c r="C513" s="481" t="s">
        <v>172</v>
      </c>
      <c r="D513" s="483" t="n">
        <v>8019.48</v>
      </c>
    </row>
    <row r="514" customFormat="false" ht="23.85" hidden="false" customHeight="false" outlineLevel="0" collapsed="false">
      <c r="A514" s="481" t="n">
        <v>605784</v>
      </c>
      <c r="B514" s="482" t="s">
        <v>16242</v>
      </c>
      <c r="C514" s="481" t="s">
        <v>172</v>
      </c>
      <c r="D514" s="483" t="n">
        <v>9710.83</v>
      </c>
    </row>
    <row r="515" customFormat="false" ht="23.85" hidden="false" customHeight="false" outlineLevel="0" collapsed="false">
      <c r="A515" s="481" t="n">
        <v>605527</v>
      </c>
      <c r="B515" s="482" t="s">
        <v>16243</v>
      </c>
      <c r="C515" s="481" t="s">
        <v>172</v>
      </c>
      <c r="D515" s="483" t="n">
        <v>9083.44</v>
      </c>
    </row>
    <row r="516" customFormat="false" ht="23.85" hidden="false" customHeight="false" outlineLevel="0" collapsed="false">
      <c r="A516" s="481" t="n">
        <v>605818</v>
      </c>
      <c r="B516" s="482" t="s">
        <v>16244</v>
      </c>
      <c r="C516" s="481" t="s">
        <v>172</v>
      </c>
      <c r="D516" s="483" t="n">
        <v>11432.09</v>
      </c>
    </row>
    <row r="517" customFormat="false" ht="23.85" hidden="false" customHeight="false" outlineLevel="0" collapsed="false">
      <c r="A517" s="481" t="n">
        <v>605547</v>
      </c>
      <c r="B517" s="482" t="s">
        <v>16245</v>
      </c>
      <c r="C517" s="481" t="s">
        <v>172</v>
      </c>
      <c r="D517" s="483" t="n">
        <v>10804.69</v>
      </c>
    </row>
    <row r="518" customFormat="false" ht="23.85" hidden="false" customHeight="false" outlineLevel="0" collapsed="false">
      <c r="A518" s="481" t="n">
        <v>605839</v>
      </c>
      <c r="B518" s="482" t="s">
        <v>16246</v>
      </c>
      <c r="C518" s="481" t="s">
        <v>172</v>
      </c>
      <c r="D518" s="483" t="n">
        <v>10171.84</v>
      </c>
    </row>
    <row r="519" customFormat="false" ht="23.85" hidden="false" customHeight="false" outlineLevel="0" collapsed="false">
      <c r="A519" s="481" t="n">
        <v>605575</v>
      </c>
      <c r="B519" s="482" t="s">
        <v>16247</v>
      </c>
      <c r="C519" s="481" t="s">
        <v>172</v>
      </c>
      <c r="D519" s="483" t="n">
        <v>9388.86</v>
      </c>
    </row>
    <row r="520" customFormat="false" ht="23.85" hidden="false" customHeight="false" outlineLevel="0" collapsed="false">
      <c r="A520" s="481" t="n">
        <v>605854</v>
      </c>
      <c r="B520" s="482" t="s">
        <v>16248</v>
      </c>
      <c r="C520" s="481" t="s">
        <v>172</v>
      </c>
      <c r="D520" s="483" t="n">
        <v>11459.23</v>
      </c>
    </row>
    <row r="521" customFormat="false" ht="23.85" hidden="false" customHeight="false" outlineLevel="0" collapsed="false">
      <c r="A521" s="481" t="n">
        <v>605586</v>
      </c>
      <c r="B521" s="482" t="s">
        <v>16249</v>
      </c>
      <c r="C521" s="481" t="s">
        <v>172</v>
      </c>
      <c r="D521" s="483" t="n">
        <v>10676.25</v>
      </c>
    </row>
    <row r="522" customFormat="false" ht="23.85" hidden="false" customHeight="false" outlineLevel="0" collapsed="false">
      <c r="A522" s="481" t="n">
        <v>605893</v>
      </c>
      <c r="B522" s="482" t="s">
        <v>16250</v>
      </c>
      <c r="C522" s="481" t="s">
        <v>172</v>
      </c>
      <c r="D522" s="483" t="n">
        <v>13541.95</v>
      </c>
    </row>
    <row r="523" customFormat="false" ht="23.85" hidden="false" customHeight="false" outlineLevel="0" collapsed="false">
      <c r="A523" s="481" t="n">
        <v>605597</v>
      </c>
      <c r="B523" s="482" t="s">
        <v>16251</v>
      </c>
      <c r="C523" s="481" t="s">
        <v>172</v>
      </c>
      <c r="D523" s="483" t="n">
        <v>12758.97</v>
      </c>
    </row>
    <row r="524" customFormat="false" ht="23.85" hidden="false" customHeight="false" outlineLevel="0" collapsed="false">
      <c r="A524" s="481" t="n">
        <v>605743</v>
      </c>
      <c r="B524" s="482" t="s">
        <v>16252</v>
      </c>
      <c r="C524" s="481" t="s">
        <v>172</v>
      </c>
      <c r="D524" s="483" t="n">
        <v>9829.7</v>
      </c>
    </row>
    <row r="525" customFormat="false" ht="23.85" hidden="false" customHeight="false" outlineLevel="0" collapsed="false">
      <c r="A525" s="481" t="n">
        <v>605508</v>
      </c>
      <c r="B525" s="482" t="s">
        <v>16253</v>
      </c>
      <c r="C525" s="481" t="s">
        <v>172</v>
      </c>
      <c r="D525" s="483" t="n">
        <v>9140.15</v>
      </c>
    </row>
    <row r="526" customFormat="false" ht="23.85" hidden="false" customHeight="false" outlineLevel="0" collapsed="false">
      <c r="A526" s="481" t="n">
        <v>605785</v>
      </c>
      <c r="B526" s="482" t="s">
        <v>16254</v>
      </c>
      <c r="C526" s="481" t="s">
        <v>172</v>
      </c>
      <c r="D526" s="483" t="n">
        <v>11117.09</v>
      </c>
    </row>
    <row r="527" customFormat="false" ht="23.85" hidden="false" customHeight="false" outlineLevel="0" collapsed="false">
      <c r="A527" s="481" t="n">
        <v>605528</v>
      </c>
      <c r="B527" s="482" t="s">
        <v>16255</v>
      </c>
      <c r="C527" s="481" t="s">
        <v>172</v>
      </c>
      <c r="D527" s="483" t="n">
        <v>10427.54</v>
      </c>
    </row>
    <row r="528" customFormat="false" ht="23.85" hidden="false" customHeight="false" outlineLevel="0" collapsed="false">
      <c r="A528" s="481" t="n">
        <v>605819</v>
      </c>
      <c r="B528" s="482" t="s">
        <v>16256</v>
      </c>
      <c r="C528" s="481" t="s">
        <v>172</v>
      </c>
      <c r="D528" s="483" t="n">
        <v>13199.81</v>
      </c>
    </row>
    <row r="529" customFormat="false" ht="23.85" hidden="false" customHeight="false" outlineLevel="0" collapsed="false">
      <c r="A529" s="481" t="n">
        <v>605548</v>
      </c>
      <c r="B529" s="482" t="s">
        <v>16257</v>
      </c>
      <c r="C529" s="481" t="s">
        <v>172</v>
      </c>
      <c r="D529" s="483" t="n">
        <v>12510.26</v>
      </c>
    </row>
    <row r="530" customFormat="false" ht="23.85" hidden="false" customHeight="false" outlineLevel="0" collapsed="false">
      <c r="A530" s="481" t="n">
        <v>605840</v>
      </c>
      <c r="B530" s="482" t="s">
        <v>16258</v>
      </c>
      <c r="C530" s="481" t="s">
        <v>172</v>
      </c>
      <c r="D530" s="483" t="n">
        <v>12931.47</v>
      </c>
    </row>
    <row r="531" customFormat="false" ht="23.85" hidden="false" customHeight="false" outlineLevel="0" collapsed="false">
      <c r="A531" s="481" t="n">
        <v>605576</v>
      </c>
      <c r="B531" s="482" t="s">
        <v>16259</v>
      </c>
      <c r="C531" s="481" t="s">
        <v>172</v>
      </c>
      <c r="D531" s="483" t="n">
        <v>10668.32</v>
      </c>
    </row>
    <row r="532" customFormat="false" ht="23.85" hidden="false" customHeight="false" outlineLevel="0" collapsed="false">
      <c r="A532" s="481" t="n">
        <v>605855</v>
      </c>
      <c r="B532" s="482" t="s">
        <v>16260</v>
      </c>
      <c r="C532" s="481" t="s">
        <v>172</v>
      </c>
      <c r="D532" s="483" t="n">
        <v>14463.57</v>
      </c>
    </row>
    <row r="533" customFormat="false" ht="23.85" hidden="false" customHeight="false" outlineLevel="0" collapsed="false">
      <c r="A533" s="481" t="n">
        <v>605587</v>
      </c>
      <c r="B533" s="482" t="s">
        <v>16261</v>
      </c>
      <c r="C533" s="481" t="s">
        <v>172</v>
      </c>
      <c r="D533" s="483" t="n">
        <v>12200.41</v>
      </c>
    </row>
    <row r="534" customFormat="false" ht="23.85" hidden="false" customHeight="false" outlineLevel="0" collapsed="false">
      <c r="A534" s="481" t="n">
        <v>605898</v>
      </c>
      <c r="B534" s="482" t="s">
        <v>16262</v>
      </c>
      <c r="C534" s="481" t="s">
        <v>172</v>
      </c>
      <c r="D534" s="483" t="n">
        <v>16942.18</v>
      </c>
    </row>
    <row r="535" customFormat="false" ht="23.85" hidden="false" customHeight="false" outlineLevel="0" collapsed="false">
      <c r="A535" s="481" t="n">
        <v>605598</v>
      </c>
      <c r="B535" s="482" t="s">
        <v>16263</v>
      </c>
      <c r="C535" s="481" t="s">
        <v>172</v>
      </c>
      <c r="D535" s="483" t="n">
        <v>14679.02</v>
      </c>
    </row>
    <row r="536" customFormat="false" ht="23.85" hidden="false" customHeight="false" outlineLevel="0" collapsed="false">
      <c r="A536" s="481" t="n">
        <v>605744</v>
      </c>
      <c r="B536" s="482" t="s">
        <v>16264</v>
      </c>
      <c r="C536" s="481" t="s">
        <v>172</v>
      </c>
      <c r="D536" s="483" t="n">
        <v>12382.48</v>
      </c>
    </row>
    <row r="537" customFormat="false" ht="23.85" hidden="false" customHeight="false" outlineLevel="0" collapsed="false">
      <c r="A537" s="481" t="n">
        <v>605509</v>
      </c>
      <c r="B537" s="482" t="s">
        <v>16265</v>
      </c>
      <c r="C537" s="481" t="s">
        <v>172</v>
      </c>
      <c r="D537" s="483" t="n">
        <v>10393.5</v>
      </c>
    </row>
    <row r="538" customFormat="false" ht="23.85" hidden="false" customHeight="false" outlineLevel="0" collapsed="false">
      <c r="A538" s="481" t="n">
        <v>605787</v>
      </c>
      <c r="B538" s="482" t="s">
        <v>16266</v>
      </c>
      <c r="C538" s="481" t="s">
        <v>172</v>
      </c>
      <c r="D538" s="483" t="n">
        <v>13914.58</v>
      </c>
    </row>
    <row r="539" customFormat="false" ht="23.85" hidden="false" customHeight="false" outlineLevel="0" collapsed="false">
      <c r="A539" s="481" t="n">
        <v>605529</v>
      </c>
      <c r="B539" s="482" t="s">
        <v>16267</v>
      </c>
      <c r="C539" s="481" t="s">
        <v>172</v>
      </c>
      <c r="D539" s="483" t="n">
        <v>11925.6</v>
      </c>
    </row>
    <row r="540" customFormat="false" ht="23.85" hidden="false" customHeight="false" outlineLevel="0" collapsed="false">
      <c r="A540" s="481" t="n">
        <v>605820</v>
      </c>
      <c r="B540" s="482" t="s">
        <v>16268</v>
      </c>
      <c r="C540" s="481" t="s">
        <v>172</v>
      </c>
      <c r="D540" s="483" t="n">
        <v>16393.18</v>
      </c>
    </row>
    <row r="541" customFormat="false" ht="23.85" hidden="false" customHeight="false" outlineLevel="0" collapsed="false">
      <c r="A541" s="481" t="n">
        <v>605549</v>
      </c>
      <c r="B541" s="482" t="s">
        <v>16269</v>
      </c>
      <c r="C541" s="481" t="s">
        <v>172</v>
      </c>
      <c r="D541" s="483" t="n">
        <v>14404.21</v>
      </c>
    </row>
    <row r="542" customFormat="false" ht="23.85" hidden="false" customHeight="false" outlineLevel="0" collapsed="false">
      <c r="A542" s="481" t="n">
        <v>605841</v>
      </c>
      <c r="B542" s="482" t="s">
        <v>16270</v>
      </c>
      <c r="C542" s="481" t="s">
        <v>172</v>
      </c>
      <c r="D542" s="483" t="n">
        <v>14193.56</v>
      </c>
    </row>
    <row r="543" customFormat="false" ht="23.85" hidden="false" customHeight="false" outlineLevel="0" collapsed="false">
      <c r="A543" s="481" t="n">
        <v>605577</v>
      </c>
      <c r="B543" s="482" t="s">
        <v>16271</v>
      </c>
      <c r="C543" s="481" t="s">
        <v>172</v>
      </c>
      <c r="D543" s="483" t="n">
        <v>11718.11</v>
      </c>
    </row>
    <row r="544" customFormat="false" ht="23.85" hidden="false" customHeight="false" outlineLevel="0" collapsed="false">
      <c r="A544" s="481" t="n">
        <v>605856</v>
      </c>
      <c r="B544" s="482" t="s">
        <v>16272</v>
      </c>
      <c r="C544" s="481" t="s">
        <v>172</v>
      </c>
      <c r="D544" s="483" t="n">
        <v>15991.64</v>
      </c>
    </row>
    <row r="545" customFormat="false" ht="23.85" hidden="false" customHeight="false" outlineLevel="0" collapsed="false">
      <c r="A545" s="481" t="n">
        <v>605588</v>
      </c>
      <c r="B545" s="482" t="s">
        <v>16273</v>
      </c>
      <c r="C545" s="481" t="s">
        <v>172</v>
      </c>
      <c r="D545" s="483" t="n">
        <v>13516.2</v>
      </c>
    </row>
    <row r="546" customFormat="false" ht="23.85" hidden="false" customHeight="false" outlineLevel="0" collapsed="false">
      <c r="A546" s="481" t="n">
        <v>605899</v>
      </c>
      <c r="B546" s="482" t="s">
        <v>16274</v>
      </c>
      <c r="C546" s="481" t="s">
        <v>172</v>
      </c>
      <c r="D546" s="483" t="n">
        <v>18900.56</v>
      </c>
    </row>
    <row r="547" customFormat="false" ht="23.85" hidden="false" customHeight="false" outlineLevel="0" collapsed="false">
      <c r="A547" s="481" t="n">
        <v>605599</v>
      </c>
      <c r="B547" s="482" t="s">
        <v>16275</v>
      </c>
      <c r="C547" s="481" t="s">
        <v>172</v>
      </c>
      <c r="D547" s="483" t="n">
        <v>16425.12</v>
      </c>
    </row>
    <row r="548" customFormat="false" ht="23.85" hidden="false" customHeight="false" outlineLevel="0" collapsed="false">
      <c r="A548" s="481" t="n">
        <v>605745</v>
      </c>
      <c r="B548" s="482" t="s">
        <v>16276</v>
      </c>
      <c r="C548" s="481" t="s">
        <v>172</v>
      </c>
      <c r="D548" s="483" t="n">
        <v>13599.33</v>
      </c>
    </row>
    <row r="549" customFormat="false" ht="23.85" hidden="false" customHeight="false" outlineLevel="0" collapsed="false">
      <c r="A549" s="481" t="n">
        <v>605510</v>
      </c>
      <c r="B549" s="482" t="s">
        <v>16277</v>
      </c>
      <c r="C549" s="481" t="s">
        <v>172</v>
      </c>
      <c r="D549" s="483" t="n">
        <v>11421.8</v>
      </c>
    </row>
    <row r="550" customFormat="false" ht="23.85" hidden="false" customHeight="false" outlineLevel="0" collapsed="false">
      <c r="A550" s="481" t="n">
        <v>605788</v>
      </c>
      <c r="B550" s="482" t="s">
        <v>16278</v>
      </c>
      <c r="C550" s="481" t="s">
        <v>172</v>
      </c>
      <c r="D550" s="483" t="n">
        <v>15397.41</v>
      </c>
    </row>
    <row r="551" customFormat="false" ht="23.85" hidden="false" customHeight="false" outlineLevel="0" collapsed="false">
      <c r="A551" s="481" t="n">
        <v>605530</v>
      </c>
      <c r="B551" s="482" t="s">
        <v>16279</v>
      </c>
      <c r="C551" s="481" t="s">
        <v>172</v>
      </c>
      <c r="D551" s="483" t="n">
        <v>13219.89</v>
      </c>
    </row>
    <row r="552" customFormat="false" ht="23.85" hidden="false" customHeight="false" outlineLevel="0" collapsed="false">
      <c r="A552" s="481" t="n">
        <v>605821</v>
      </c>
      <c r="B552" s="482" t="s">
        <v>16280</v>
      </c>
      <c r="C552" s="481" t="s">
        <v>172</v>
      </c>
      <c r="D552" s="483" t="n">
        <v>18306.34</v>
      </c>
    </row>
    <row r="553" customFormat="false" ht="23.85" hidden="false" customHeight="false" outlineLevel="0" collapsed="false">
      <c r="A553" s="481" t="n">
        <v>605550</v>
      </c>
      <c r="B553" s="482" t="s">
        <v>16281</v>
      </c>
      <c r="C553" s="481" t="s">
        <v>172</v>
      </c>
      <c r="D553" s="483" t="n">
        <v>16128.81</v>
      </c>
    </row>
    <row r="554" customFormat="false" ht="23.85" hidden="false" customHeight="false" outlineLevel="0" collapsed="false">
      <c r="A554" s="481" t="n">
        <v>605842</v>
      </c>
      <c r="B554" s="482" t="s">
        <v>16282</v>
      </c>
      <c r="C554" s="481" t="s">
        <v>172</v>
      </c>
      <c r="D554" s="483" t="n">
        <v>15763.99</v>
      </c>
    </row>
    <row r="555" customFormat="false" ht="23.85" hidden="false" customHeight="false" outlineLevel="0" collapsed="false">
      <c r="A555" s="481" t="n">
        <v>605578</v>
      </c>
      <c r="B555" s="482" t="s">
        <v>16283</v>
      </c>
      <c r="C555" s="481" t="s">
        <v>172</v>
      </c>
      <c r="D555" s="483" t="n">
        <v>13052.92</v>
      </c>
    </row>
    <row r="556" customFormat="false" ht="23.85" hidden="false" customHeight="false" outlineLevel="0" collapsed="false">
      <c r="A556" s="481" t="n">
        <v>605857</v>
      </c>
      <c r="B556" s="482" t="s">
        <v>16284</v>
      </c>
      <c r="C556" s="481" t="s">
        <v>172</v>
      </c>
      <c r="D556" s="483" t="n">
        <v>17849.34</v>
      </c>
    </row>
    <row r="557" customFormat="false" ht="23.85" hidden="false" customHeight="false" outlineLevel="0" collapsed="false">
      <c r="A557" s="481" t="n">
        <v>605589</v>
      </c>
      <c r="B557" s="482" t="s">
        <v>16285</v>
      </c>
      <c r="C557" s="481" t="s">
        <v>172</v>
      </c>
      <c r="D557" s="483" t="n">
        <v>15138.27</v>
      </c>
    </row>
    <row r="558" customFormat="false" ht="23.85" hidden="false" customHeight="false" outlineLevel="0" collapsed="false">
      <c r="A558" s="481" t="n">
        <v>605900</v>
      </c>
      <c r="B558" s="482" t="s">
        <v>16286</v>
      </c>
      <c r="C558" s="481" t="s">
        <v>172</v>
      </c>
      <c r="D558" s="483" t="n">
        <v>21223</v>
      </c>
    </row>
    <row r="559" customFormat="false" ht="23.85" hidden="false" customHeight="false" outlineLevel="0" collapsed="false">
      <c r="A559" s="481" t="n">
        <v>605600</v>
      </c>
      <c r="B559" s="482" t="s">
        <v>16287</v>
      </c>
      <c r="C559" s="481" t="s">
        <v>172</v>
      </c>
      <c r="D559" s="483" t="n">
        <v>18511.93</v>
      </c>
    </row>
    <row r="560" customFormat="false" ht="23.85" hidden="false" customHeight="false" outlineLevel="0" collapsed="false">
      <c r="A560" s="481" t="n">
        <v>605746</v>
      </c>
      <c r="B560" s="482" t="s">
        <v>16288</v>
      </c>
      <c r="C560" s="481" t="s">
        <v>172</v>
      </c>
      <c r="D560" s="483" t="n">
        <v>15116.3</v>
      </c>
    </row>
    <row r="561" customFormat="false" ht="23.85" hidden="false" customHeight="false" outlineLevel="0" collapsed="false">
      <c r="A561" s="481" t="n">
        <v>605511</v>
      </c>
      <c r="B561" s="482" t="s">
        <v>16289</v>
      </c>
      <c r="C561" s="481" t="s">
        <v>172</v>
      </c>
      <c r="D561" s="483" t="n">
        <v>12730.51</v>
      </c>
    </row>
    <row r="562" customFormat="false" ht="23.85" hidden="false" customHeight="false" outlineLevel="0" collapsed="false">
      <c r="A562" s="481" t="n">
        <v>605789</v>
      </c>
      <c r="B562" s="482" t="s">
        <v>16290</v>
      </c>
      <c r="C562" s="481" t="s">
        <v>172</v>
      </c>
      <c r="D562" s="483" t="n">
        <v>17201.66</v>
      </c>
    </row>
    <row r="563" customFormat="false" ht="23.85" hidden="false" customHeight="false" outlineLevel="0" collapsed="false">
      <c r="A563" s="481" t="n">
        <v>605531</v>
      </c>
      <c r="B563" s="482" t="s">
        <v>16291</v>
      </c>
      <c r="C563" s="481" t="s">
        <v>172</v>
      </c>
      <c r="D563" s="483" t="n">
        <v>14815.87</v>
      </c>
    </row>
    <row r="564" customFormat="false" ht="23.85" hidden="false" customHeight="false" outlineLevel="0" collapsed="false">
      <c r="A564" s="481" t="n">
        <v>605822</v>
      </c>
      <c r="B564" s="482" t="s">
        <v>16292</v>
      </c>
      <c r="C564" s="481" t="s">
        <v>172</v>
      </c>
      <c r="D564" s="483" t="n">
        <v>20575.32</v>
      </c>
    </row>
    <row r="565" customFormat="false" ht="23.85" hidden="false" customHeight="false" outlineLevel="0" collapsed="false">
      <c r="A565" s="481" t="n">
        <v>605551</v>
      </c>
      <c r="B565" s="482" t="s">
        <v>16293</v>
      </c>
      <c r="C565" s="481" t="s">
        <v>172</v>
      </c>
      <c r="D565" s="483" t="n">
        <v>18189.53</v>
      </c>
    </row>
    <row r="566" customFormat="false" ht="23.85" hidden="false" customHeight="false" outlineLevel="0" collapsed="false">
      <c r="A566" s="481" t="n">
        <v>605843</v>
      </c>
      <c r="B566" s="482" t="s">
        <v>16294</v>
      </c>
      <c r="C566" s="481" t="s">
        <v>172</v>
      </c>
      <c r="D566" s="483" t="n">
        <v>17010.73</v>
      </c>
    </row>
    <row r="567" customFormat="false" ht="23.85" hidden="false" customHeight="false" outlineLevel="0" collapsed="false">
      <c r="A567" s="481" t="n">
        <v>605579</v>
      </c>
      <c r="B567" s="482" t="s">
        <v>16295</v>
      </c>
      <c r="C567" s="481" t="s">
        <v>172</v>
      </c>
      <c r="D567" s="483" t="n">
        <v>14121.47</v>
      </c>
    </row>
    <row r="568" customFormat="false" ht="23.85" hidden="false" customHeight="false" outlineLevel="0" collapsed="false">
      <c r="A568" s="481" t="n">
        <v>605858</v>
      </c>
      <c r="B568" s="482" t="s">
        <v>16296</v>
      </c>
      <c r="C568" s="481" t="s">
        <v>172</v>
      </c>
      <c r="D568" s="483" t="n">
        <v>19404.63</v>
      </c>
    </row>
    <row r="569" customFormat="false" ht="23.85" hidden="false" customHeight="false" outlineLevel="0" collapsed="false">
      <c r="A569" s="481" t="n">
        <v>605590</v>
      </c>
      <c r="B569" s="482" t="s">
        <v>16297</v>
      </c>
      <c r="C569" s="481" t="s">
        <v>172</v>
      </c>
      <c r="D569" s="483" t="n">
        <v>16515.37</v>
      </c>
    </row>
    <row r="570" customFormat="false" ht="23.85" hidden="false" customHeight="false" outlineLevel="0" collapsed="false">
      <c r="A570" s="481" t="n">
        <v>605901</v>
      </c>
      <c r="B570" s="482" t="s">
        <v>16298</v>
      </c>
      <c r="C570" s="481" t="s">
        <v>172</v>
      </c>
      <c r="D570" s="483" t="n">
        <v>23277.45</v>
      </c>
    </row>
    <row r="571" customFormat="false" ht="23.85" hidden="false" customHeight="false" outlineLevel="0" collapsed="false">
      <c r="A571" s="481" t="n">
        <v>605601</v>
      </c>
      <c r="B571" s="482" t="s">
        <v>16299</v>
      </c>
      <c r="C571" s="481" t="s">
        <v>172</v>
      </c>
      <c r="D571" s="483" t="n">
        <v>20388.2</v>
      </c>
    </row>
    <row r="572" customFormat="false" ht="23.85" hidden="false" customHeight="false" outlineLevel="0" collapsed="false">
      <c r="A572" s="481" t="n">
        <v>605747</v>
      </c>
      <c r="B572" s="482" t="s">
        <v>16300</v>
      </c>
      <c r="C572" s="481" t="s">
        <v>172</v>
      </c>
      <c r="D572" s="483" t="n">
        <v>16317.8</v>
      </c>
    </row>
    <row r="573" customFormat="false" ht="23.85" hidden="false" customHeight="false" outlineLevel="0" collapsed="false">
      <c r="A573" s="481" t="n">
        <v>605512</v>
      </c>
      <c r="B573" s="482" t="s">
        <v>16301</v>
      </c>
      <c r="C573" s="481" t="s">
        <v>172</v>
      </c>
      <c r="D573" s="483" t="n">
        <v>13776.04</v>
      </c>
    </row>
    <row r="574" customFormat="false" ht="23.85" hidden="false" customHeight="false" outlineLevel="0" collapsed="false">
      <c r="A574" s="481" t="n">
        <v>605790</v>
      </c>
      <c r="B574" s="482" t="s">
        <v>16302</v>
      </c>
      <c r="C574" s="481" t="s">
        <v>172</v>
      </c>
      <c r="D574" s="483" t="n">
        <v>18711.71</v>
      </c>
    </row>
    <row r="575" customFormat="false" ht="23.85" hidden="false" customHeight="false" outlineLevel="0" collapsed="false">
      <c r="A575" s="481" t="n">
        <v>605532</v>
      </c>
      <c r="B575" s="482" t="s">
        <v>16303</v>
      </c>
      <c r="C575" s="481" t="s">
        <v>172</v>
      </c>
      <c r="D575" s="483" t="n">
        <v>16169.94</v>
      </c>
    </row>
    <row r="576" customFormat="false" ht="23.85" hidden="false" customHeight="false" outlineLevel="0" collapsed="false">
      <c r="A576" s="481" t="n">
        <v>605823</v>
      </c>
      <c r="B576" s="482" t="s">
        <v>16304</v>
      </c>
      <c r="C576" s="481" t="s">
        <v>172</v>
      </c>
      <c r="D576" s="483" t="n">
        <v>22584.53</v>
      </c>
    </row>
    <row r="577" customFormat="false" ht="23.85" hidden="false" customHeight="false" outlineLevel="0" collapsed="false">
      <c r="A577" s="481" t="n">
        <v>605552</v>
      </c>
      <c r="B577" s="482" t="s">
        <v>16305</v>
      </c>
      <c r="C577" s="481" t="s">
        <v>172</v>
      </c>
      <c r="D577" s="483" t="n">
        <v>20042.76</v>
      </c>
    </row>
    <row r="578" customFormat="false" ht="23.85" hidden="false" customHeight="false" outlineLevel="0" collapsed="false">
      <c r="A578" s="481" t="n">
        <v>605844</v>
      </c>
      <c r="B578" s="482" t="s">
        <v>16306</v>
      </c>
      <c r="C578" s="481" t="s">
        <v>172</v>
      </c>
      <c r="D578" s="483" t="n">
        <v>18655</v>
      </c>
    </row>
    <row r="579" customFormat="false" ht="23.85" hidden="false" customHeight="false" outlineLevel="0" collapsed="false">
      <c r="A579" s="481" t="n">
        <v>605580</v>
      </c>
      <c r="B579" s="482" t="s">
        <v>16307</v>
      </c>
      <c r="C579" s="481" t="s">
        <v>172</v>
      </c>
      <c r="D579" s="483" t="n">
        <v>15564.76</v>
      </c>
    </row>
    <row r="580" customFormat="false" ht="23.85" hidden="false" customHeight="false" outlineLevel="0" collapsed="false">
      <c r="A580" s="481" t="n">
        <v>605887</v>
      </c>
      <c r="B580" s="482" t="s">
        <v>16308</v>
      </c>
      <c r="C580" s="481" t="s">
        <v>172</v>
      </c>
      <c r="D580" s="483" t="n">
        <v>21378.73</v>
      </c>
    </row>
    <row r="581" customFormat="false" ht="23.85" hidden="false" customHeight="false" outlineLevel="0" collapsed="false">
      <c r="A581" s="481" t="n">
        <v>605591</v>
      </c>
      <c r="B581" s="482" t="s">
        <v>16309</v>
      </c>
      <c r="C581" s="481" t="s">
        <v>172</v>
      </c>
      <c r="D581" s="483" t="n">
        <v>18288.49</v>
      </c>
    </row>
    <row r="582" customFormat="false" ht="23.85" hidden="false" customHeight="false" outlineLevel="0" collapsed="false">
      <c r="A582" s="481" t="n">
        <v>605902</v>
      </c>
      <c r="B582" s="482" t="s">
        <v>16310</v>
      </c>
      <c r="C582" s="481" t="s">
        <v>172</v>
      </c>
      <c r="D582" s="483" t="n">
        <v>25785.14</v>
      </c>
    </row>
    <row r="583" customFormat="false" ht="23.85" hidden="false" customHeight="false" outlineLevel="0" collapsed="false">
      <c r="A583" s="481" t="n">
        <v>605602</v>
      </c>
      <c r="B583" s="482" t="s">
        <v>16311</v>
      </c>
      <c r="C583" s="481" t="s">
        <v>172</v>
      </c>
      <c r="D583" s="483" t="n">
        <v>22694.9</v>
      </c>
    </row>
    <row r="584" customFormat="false" ht="23.85" hidden="false" customHeight="false" outlineLevel="0" collapsed="false">
      <c r="A584" s="481" t="n">
        <v>605748</v>
      </c>
      <c r="B584" s="482" t="s">
        <v>16312</v>
      </c>
      <c r="C584" s="481" t="s">
        <v>172</v>
      </c>
      <c r="D584" s="483" t="n">
        <v>17908.62</v>
      </c>
    </row>
    <row r="585" customFormat="false" ht="23.85" hidden="false" customHeight="false" outlineLevel="0" collapsed="false">
      <c r="A585" s="481" t="n">
        <v>605513</v>
      </c>
      <c r="B585" s="482" t="s">
        <v>16313</v>
      </c>
      <c r="C585" s="481" t="s">
        <v>172</v>
      </c>
      <c r="D585" s="483" t="n">
        <v>15191.69</v>
      </c>
    </row>
    <row r="586" customFormat="false" ht="23.85" hidden="false" customHeight="false" outlineLevel="0" collapsed="false">
      <c r="A586" s="481" t="n">
        <v>605804</v>
      </c>
      <c r="B586" s="482" t="s">
        <v>16314</v>
      </c>
      <c r="C586" s="481" t="s">
        <v>172</v>
      </c>
      <c r="D586" s="483" t="n">
        <v>20632.35</v>
      </c>
    </row>
    <row r="587" customFormat="false" ht="23.85" hidden="false" customHeight="false" outlineLevel="0" collapsed="false">
      <c r="A587" s="481" t="n">
        <v>605533</v>
      </c>
      <c r="B587" s="482" t="s">
        <v>16315</v>
      </c>
      <c r="C587" s="481" t="s">
        <v>172</v>
      </c>
      <c r="D587" s="483" t="n">
        <v>17915.42</v>
      </c>
    </row>
    <row r="588" customFormat="false" ht="23.85" hidden="false" customHeight="false" outlineLevel="0" collapsed="false">
      <c r="A588" s="481" t="n">
        <v>605824</v>
      </c>
      <c r="B588" s="482" t="s">
        <v>16316</v>
      </c>
      <c r="C588" s="481" t="s">
        <v>172</v>
      </c>
      <c r="D588" s="483" t="n">
        <v>25038.76</v>
      </c>
    </row>
    <row r="589" customFormat="false" ht="23.85" hidden="false" customHeight="false" outlineLevel="0" collapsed="false">
      <c r="A589" s="481" t="n">
        <v>605553</v>
      </c>
      <c r="B589" s="482" t="s">
        <v>16317</v>
      </c>
      <c r="C589" s="481" t="s">
        <v>172</v>
      </c>
      <c r="D589" s="483" t="n">
        <v>22321.84</v>
      </c>
    </row>
    <row r="590" customFormat="false" ht="23.85" hidden="false" customHeight="false" outlineLevel="0" collapsed="false">
      <c r="A590" s="481" t="n">
        <v>605845</v>
      </c>
      <c r="B590" s="482" t="s">
        <v>16318</v>
      </c>
      <c r="C590" s="481" t="s">
        <v>172</v>
      </c>
      <c r="D590" s="483" t="n">
        <v>20381.63</v>
      </c>
    </row>
    <row r="591" customFormat="false" ht="23.85" hidden="false" customHeight="false" outlineLevel="0" collapsed="false">
      <c r="A591" s="481" t="n">
        <v>605581</v>
      </c>
      <c r="B591" s="482" t="s">
        <v>16319</v>
      </c>
      <c r="C591" s="481" t="s">
        <v>172</v>
      </c>
      <c r="D591" s="483" t="n">
        <v>18374.8</v>
      </c>
    </row>
    <row r="592" customFormat="false" ht="23.85" hidden="false" customHeight="false" outlineLevel="0" collapsed="false">
      <c r="A592" s="481" t="n">
        <v>605888</v>
      </c>
      <c r="B592" s="482" t="s">
        <v>16320</v>
      </c>
      <c r="C592" s="481" t="s">
        <v>172</v>
      </c>
      <c r="D592" s="483" t="n">
        <v>23456.47</v>
      </c>
    </row>
    <row r="593" customFormat="false" ht="23.85" hidden="false" customHeight="false" outlineLevel="0" collapsed="false">
      <c r="A593" s="481" t="n">
        <v>605592</v>
      </c>
      <c r="B593" s="482" t="s">
        <v>16321</v>
      </c>
      <c r="C593" s="481" t="s">
        <v>172</v>
      </c>
      <c r="D593" s="483" t="n">
        <v>21449.64</v>
      </c>
    </row>
    <row r="594" customFormat="false" ht="23.85" hidden="false" customHeight="false" outlineLevel="0" collapsed="false">
      <c r="A594" s="481" t="n">
        <v>605903</v>
      </c>
      <c r="B594" s="482" t="s">
        <v>16322</v>
      </c>
      <c r="C594" s="481" t="s">
        <v>172</v>
      </c>
      <c r="D594" s="483" t="n">
        <v>28430.89</v>
      </c>
    </row>
    <row r="595" customFormat="false" ht="23.85" hidden="false" customHeight="false" outlineLevel="0" collapsed="false">
      <c r="A595" s="481" t="n">
        <v>605603</v>
      </c>
      <c r="B595" s="482" t="s">
        <v>16323</v>
      </c>
      <c r="C595" s="481" t="s">
        <v>172</v>
      </c>
      <c r="D595" s="483" t="n">
        <v>26424.07</v>
      </c>
    </row>
    <row r="596" customFormat="false" ht="23.85" hidden="false" customHeight="false" outlineLevel="0" collapsed="false">
      <c r="A596" s="481" t="n">
        <v>605771</v>
      </c>
      <c r="B596" s="482" t="s">
        <v>16324</v>
      </c>
      <c r="C596" s="481" t="s">
        <v>172</v>
      </c>
      <c r="D596" s="483" t="n">
        <v>19590.01</v>
      </c>
    </row>
    <row r="597" customFormat="false" ht="23.85" hidden="false" customHeight="false" outlineLevel="0" collapsed="false">
      <c r="A597" s="481" t="n">
        <v>605514</v>
      </c>
      <c r="B597" s="482" t="s">
        <v>16325</v>
      </c>
      <c r="C597" s="481" t="s">
        <v>172</v>
      </c>
      <c r="D597" s="483" t="n">
        <v>17829.13</v>
      </c>
    </row>
    <row r="598" customFormat="false" ht="23.85" hidden="false" customHeight="false" outlineLevel="0" collapsed="false">
      <c r="A598" s="481" t="n">
        <v>605805</v>
      </c>
      <c r="B598" s="482" t="s">
        <v>16326</v>
      </c>
      <c r="C598" s="481" t="s">
        <v>172</v>
      </c>
      <c r="D598" s="483" t="n">
        <v>22664.85</v>
      </c>
    </row>
    <row r="599" customFormat="false" ht="23.85" hidden="false" customHeight="false" outlineLevel="0" collapsed="false">
      <c r="A599" s="481" t="n">
        <v>605534</v>
      </c>
      <c r="B599" s="482" t="s">
        <v>16327</v>
      </c>
      <c r="C599" s="481" t="s">
        <v>172</v>
      </c>
      <c r="D599" s="483" t="n">
        <v>20903.97</v>
      </c>
    </row>
    <row r="600" customFormat="false" ht="23.85" hidden="false" customHeight="false" outlineLevel="0" collapsed="false">
      <c r="A600" s="481" t="n">
        <v>605825</v>
      </c>
      <c r="B600" s="482" t="s">
        <v>16328</v>
      </c>
      <c r="C600" s="481" t="s">
        <v>172</v>
      </c>
      <c r="D600" s="483" t="n">
        <v>27639.28</v>
      </c>
    </row>
    <row r="601" customFormat="false" ht="23.85" hidden="false" customHeight="false" outlineLevel="0" collapsed="false">
      <c r="A601" s="481" t="n">
        <v>605554</v>
      </c>
      <c r="B601" s="482" t="s">
        <v>16329</v>
      </c>
      <c r="C601" s="481" t="s">
        <v>172</v>
      </c>
      <c r="D601" s="483" t="n">
        <v>25878.39</v>
      </c>
    </row>
    <row r="602" customFormat="false" ht="23.85" hidden="false" customHeight="false" outlineLevel="0" collapsed="false">
      <c r="A602" s="481" t="n">
        <v>605772</v>
      </c>
      <c r="B602" s="482" t="s">
        <v>16330</v>
      </c>
      <c r="C602" s="481" t="s">
        <v>172</v>
      </c>
      <c r="D602" s="483" t="n">
        <v>22588.61</v>
      </c>
    </row>
    <row r="603" customFormat="false" ht="23.85" hidden="false" customHeight="false" outlineLevel="0" collapsed="false">
      <c r="A603" s="481" t="n">
        <v>605515</v>
      </c>
      <c r="B603" s="482" t="s">
        <v>16331</v>
      </c>
      <c r="C603" s="481" t="s">
        <v>172</v>
      </c>
      <c r="D603" s="483" t="n">
        <v>19477.19</v>
      </c>
    </row>
    <row r="604" customFormat="false" ht="23.85" hidden="false" customHeight="false" outlineLevel="0" collapsed="false">
      <c r="A604" s="481" t="n">
        <v>605806</v>
      </c>
      <c r="B604" s="482" t="s">
        <v>16332</v>
      </c>
      <c r="C604" s="481" t="s">
        <v>172</v>
      </c>
      <c r="D604" s="483" t="n">
        <v>26035.83</v>
      </c>
    </row>
    <row r="605" customFormat="false" ht="23.85" hidden="false" customHeight="false" outlineLevel="0" collapsed="false">
      <c r="A605" s="481" t="n">
        <v>605535</v>
      </c>
      <c r="B605" s="482" t="s">
        <v>16333</v>
      </c>
      <c r="C605" s="481" t="s">
        <v>172</v>
      </c>
      <c r="D605" s="483" t="n">
        <v>22924.41</v>
      </c>
    </row>
    <row r="606" customFormat="false" ht="23.85" hidden="false" customHeight="false" outlineLevel="0" collapsed="false">
      <c r="A606" s="481" t="n">
        <v>605826</v>
      </c>
      <c r="B606" s="482" t="s">
        <v>16334</v>
      </c>
      <c r="C606" s="481" t="s">
        <v>172</v>
      </c>
      <c r="D606" s="483" t="n">
        <v>31612.7</v>
      </c>
    </row>
    <row r="607" customFormat="false" ht="23.85" hidden="false" customHeight="false" outlineLevel="0" collapsed="false">
      <c r="A607" s="481" t="n">
        <v>605555</v>
      </c>
      <c r="B607" s="482" t="s">
        <v>16335</v>
      </c>
      <c r="C607" s="481" t="s">
        <v>172</v>
      </c>
      <c r="D607" s="483" t="n">
        <v>28501.28</v>
      </c>
    </row>
    <row r="608" customFormat="false" ht="23.85" hidden="false" customHeight="false" outlineLevel="0" collapsed="false">
      <c r="A608" s="481" t="n">
        <v>605773</v>
      </c>
      <c r="B608" s="482" t="s">
        <v>16336</v>
      </c>
      <c r="C608" s="481" t="s">
        <v>172</v>
      </c>
      <c r="D608" s="483" t="n">
        <v>24022.86</v>
      </c>
    </row>
    <row r="609" customFormat="false" ht="23.85" hidden="false" customHeight="false" outlineLevel="0" collapsed="false">
      <c r="A609" s="481" t="n">
        <v>605516</v>
      </c>
      <c r="B609" s="482" t="s">
        <v>16337</v>
      </c>
      <c r="C609" s="481" t="s">
        <v>172</v>
      </c>
      <c r="D609" s="483" t="n">
        <v>20703.66</v>
      </c>
    </row>
    <row r="610" customFormat="false" ht="23.85" hidden="false" customHeight="false" outlineLevel="0" collapsed="false">
      <c r="A610" s="481" t="n">
        <v>605807</v>
      </c>
      <c r="B610" s="482" t="s">
        <v>16338</v>
      </c>
      <c r="C610" s="481" t="s">
        <v>172</v>
      </c>
      <c r="D610" s="483" t="n">
        <v>27863.75</v>
      </c>
    </row>
    <row r="611" customFormat="false" ht="23.85" hidden="false" customHeight="false" outlineLevel="0" collapsed="false">
      <c r="A611" s="481" t="n">
        <v>605536</v>
      </c>
      <c r="B611" s="482" t="s">
        <v>16339</v>
      </c>
      <c r="C611" s="481" t="s">
        <v>172</v>
      </c>
      <c r="D611" s="483" t="n">
        <v>24544.54</v>
      </c>
    </row>
    <row r="612" customFormat="false" ht="23.85" hidden="false" customHeight="false" outlineLevel="0" collapsed="false">
      <c r="A612" s="481" t="n">
        <v>605827</v>
      </c>
      <c r="B612" s="482" t="s">
        <v>16340</v>
      </c>
      <c r="C612" s="481" t="s">
        <v>172</v>
      </c>
      <c r="D612" s="483" t="n">
        <v>34077.48</v>
      </c>
    </row>
    <row r="613" customFormat="false" ht="23.85" hidden="false" customHeight="false" outlineLevel="0" collapsed="false">
      <c r="A613" s="481" t="n">
        <v>605556</v>
      </c>
      <c r="B613" s="482" t="s">
        <v>16341</v>
      </c>
      <c r="C613" s="481" t="s">
        <v>172</v>
      </c>
      <c r="D613" s="483" t="n">
        <v>30758.28</v>
      </c>
    </row>
    <row r="614" customFormat="false" ht="23.85" hidden="false" customHeight="false" outlineLevel="0" collapsed="false">
      <c r="A614" s="481" t="n">
        <v>605774</v>
      </c>
      <c r="B614" s="482" t="s">
        <v>16342</v>
      </c>
      <c r="C614" s="481" t="s">
        <v>172</v>
      </c>
      <c r="D614" s="483" t="n">
        <v>25943.53</v>
      </c>
    </row>
    <row r="615" customFormat="false" ht="23.85" hidden="false" customHeight="false" outlineLevel="0" collapsed="false">
      <c r="A615" s="481" t="n">
        <v>605517</v>
      </c>
      <c r="B615" s="482" t="s">
        <v>16343</v>
      </c>
      <c r="C615" s="481" t="s">
        <v>172</v>
      </c>
      <c r="D615" s="483" t="n">
        <v>22368.63</v>
      </c>
    </row>
    <row r="616" customFormat="false" ht="23.85" hidden="false" customHeight="false" outlineLevel="0" collapsed="false">
      <c r="A616" s="481" t="n">
        <v>605808</v>
      </c>
      <c r="B616" s="482" t="s">
        <v>16344</v>
      </c>
      <c r="C616" s="481" t="s">
        <v>172</v>
      </c>
      <c r="D616" s="483" t="n">
        <v>30199.36</v>
      </c>
    </row>
    <row r="617" customFormat="false" ht="23.85" hidden="false" customHeight="false" outlineLevel="0" collapsed="false">
      <c r="A617" s="481" t="n">
        <v>605537</v>
      </c>
      <c r="B617" s="482" t="s">
        <v>16345</v>
      </c>
      <c r="C617" s="481" t="s">
        <v>172</v>
      </c>
      <c r="D617" s="483" t="n">
        <v>26624.46</v>
      </c>
    </row>
    <row r="618" customFormat="false" ht="23.85" hidden="false" customHeight="false" outlineLevel="0" collapsed="false">
      <c r="A618" s="481" t="n">
        <v>605828</v>
      </c>
      <c r="B618" s="482" t="s">
        <v>16346</v>
      </c>
      <c r="C618" s="481" t="s">
        <v>172</v>
      </c>
      <c r="D618" s="483" t="n">
        <v>37084.38</v>
      </c>
    </row>
    <row r="619" customFormat="false" ht="23.85" hidden="false" customHeight="false" outlineLevel="0" collapsed="false">
      <c r="A619" s="481" t="n">
        <v>605557</v>
      </c>
      <c r="B619" s="482" t="s">
        <v>16347</v>
      </c>
      <c r="C619" s="481" t="s">
        <v>172</v>
      </c>
      <c r="D619" s="483" t="n">
        <v>33509.48</v>
      </c>
    </row>
    <row r="620" customFormat="false" ht="23.85" hidden="false" customHeight="false" outlineLevel="0" collapsed="false">
      <c r="A620" s="481" t="n">
        <v>605775</v>
      </c>
      <c r="B620" s="482" t="s">
        <v>16348</v>
      </c>
      <c r="C620" s="481" t="s">
        <v>172</v>
      </c>
      <c r="D620" s="483" t="n">
        <v>27391.93</v>
      </c>
    </row>
    <row r="621" customFormat="false" ht="23.85" hidden="false" customHeight="false" outlineLevel="0" collapsed="false">
      <c r="A621" s="481" t="n">
        <v>605518</v>
      </c>
      <c r="B621" s="482" t="s">
        <v>16349</v>
      </c>
      <c r="C621" s="481" t="s">
        <v>172</v>
      </c>
      <c r="D621" s="483" t="n">
        <v>23701.14</v>
      </c>
    </row>
    <row r="622" customFormat="false" ht="23.85" hidden="false" customHeight="false" outlineLevel="0" collapsed="false">
      <c r="A622" s="481" t="n">
        <v>605809</v>
      </c>
      <c r="B622" s="482" t="s">
        <v>16350</v>
      </c>
      <c r="C622" s="481" t="s">
        <v>172</v>
      </c>
      <c r="D622" s="483" t="n">
        <v>32083.98</v>
      </c>
    </row>
    <row r="623" customFormat="false" ht="23.85" hidden="false" customHeight="false" outlineLevel="0" collapsed="false">
      <c r="A623" s="481" t="n">
        <v>605538</v>
      </c>
      <c r="B623" s="482" t="s">
        <v>16351</v>
      </c>
      <c r="C623" s="481" t="s">
        <v>172</v>
      </c>
      <c r="D623" s="483" t="n">
        <v>28393.19</v>
      </c>
    </row>
    <row r="624" customFormat="false" ht="23.85" hidden="false" customHeight="false" outlineLevel="0" collapsed="false">
      <c r="A624" s="481" t="n">
        <v>605829</v>
      </c>
      <c r="B624" s="482" t="s">
        <v>16352</v>
      </c>
      <c r="C624" s="481" t="s">
        <v>172</v>
      </c>
      <c r="D624" s="483" t="n">
        <v>39674.72</v>
      </c>
    </row>
    <row r="625" customFormat="false" ht="23.85" hidden="false" customHeight="false" outlineLevel="0" collapsed="false">
      <c r="A625" s="481" t="n">
        <v>605558</v>
      </c>
      <c r="B625" s="482" t="s">
        <v>16353</v>
      </c>
      <c r="C625" s="481" t="s">
        <v>172</v>
      </c>
      <c r="D625" s="483" t="n">
        <v>35983.92</v>
      </c>
    </row>
    <row r="626" customFormat="false" ht="23.85" hidden="false" customHeight="false" outlineLevel="0" collapsed="false">
      <c r="A626" s="481" t="n">
        <v>605776</v>
      </c>
      <c r="B626" s="482" t="s">
        <v>16354</v>
      </c>
      <c r="C626" s="481" t="s">
        <v>172</v>
      </c>
      <c r="D626" s="483" t="n">
        <v>29324.33</v>
      </c>
    </row>
    <row r="627" customFormat="false" ht="23.85" hidden="false" customHeight="false" outlineLevel="0" collapsed="false">
      <c r="A627" s="481" t="n">
        <v>605519</v>
      </c>
      <c r="B627" s="482" t="s">
        <v>16355</v>
      </c>
      <c r="C627" s="481" t="s">
        <v>172</v>
      </c>
      <c r="D627" s="483" t="n">
        <v>27795.03</v>
      </c>
    </row>
    <row r="628" customFormat="false" ht="23.85" hidden="false" customHeight="false" outlineLevel="0" collapsed="false">
      <c r="A628" s="481" t="n">
        <v>605810</v>
      </c>
      <c r="B628" s="482" t="s">
        <v>16356</v>
      </c>
      <c r="C628" s="481" t="s">
        <v>172</v>
      </c>
      <c r="D628" s="483" t="n">
        <v>34473.89</v>
      </c>
    </row>
    <row r="629" customFormat="false" ht="23.85" hidden="false" customHeight="false" outlineLevel="0" collapsed="false">
      <c r="A629" s="481" t="n">
        <v>605539</v>
      </c>
      <c r="B629" s="482" t="s">
        <v>16357</v>
      </c>
      <c r="C629" s="481" t="s">
        <v>172</v>
      </c>
      <c r="D629" s="483" t="n">
        <v>32944.59</v>
      </c>
    </row>
    <row r="630" customFormat="false" ht="23.85" hidden="false" customHeight="false" outlineLevel="0" collapsed="false">
      <c r="A630" s="481" t="n">
        <v>605830</v>
      </c>
      <c r="B630" s="482" t="s">
        <v>16358</v>
      </c>
      <c r="C630" s="481" t="s">
        <v>172</v>
      </c>
      <c r="D630" s="483" t="n">
        <v>42804.77</v>
      </c>
    </row>
    <row r="631" customFormat="false" ht="23.85" hidden="false" customHeight="false" outlineLevel="0" collapsed="false">
      <c r="A631" s="481" t="n">
        <v>605559</v>
      </c>
      <c r="B631" s="482" t="s">
        <v>16359</v>
      </c>
      <c r="C631" s="481" t="s">
        <v>172</v>
      </c>
      <c r="D631" s="483" t="n">
        <v>41275.46</v>
      </c>
    </row>
    <row r="632" customFormat="false" ht="23.85" hidden="false" customHeight="false" outlineLevel="0" collapsed="false">
      <c r="A632" s="481" t="n">
        <v>605777</v>
      </c>
      <c r="B632" s="482" t="s">
        <v>16360</v>
      </c>
      <c r="C632" s="481" t="s">
        <v>172</v>
      </c>
      <c r="D632" s="483" t="n">
        <v>31483.08</v>
      </c>
    </row>
    <row r="633" customFormat="false" ht="23.85" hidden="false" customHeight="false" outlineLevel="0" collapsed="false">
      <c r="A633" s="481" t="n">
        <v>605520</v>
      </c>
      <c r="B633" s="482" t="s">
        <v>16361</v>
      </c>
      <c r="C633" s="481" t="s">
        <v>172</v>
      </c>
      <c r="D633" s="483" t="n">
        <v>29844</v>
      </c>
    </row>
    <row r="634" customFormat="false" ht="23.85" hidden="false" customHeight="false" outlineLevel="0" collapsed="false">
      <c r="A634" s="481" t="n">
        <v>605811</v>
      </c>
      <c r="B634" s="482" t="s">
        <v>16362</v>
      </c>
      <c r="C634" s="481" t="s">
        <v>172</v>
      </c>
      <c r="D634" s="483" t="n">
        <v>37111.41</v>
      </c>
    </row>
    <row r="635" customFormat="false" ht="23.85" hidden="false" customHeight="false" outlineLevel="0" collapsed="false">
      <c r="A635" s="481" t="n">
        <v>605540</v>
      </c>
      <c r="B635" s="482" t="s">
        <v>16363</v>
      </c>
      <c r="C635" s="481" t="s">
        <v>172</v>
      </c>
      <c r="D635" s="483" t="n">
        <v>35472.34</v>
      </c>
    </row>
    <row r="636" customFormat="false" ht="23.85" hidden="false" customHeight="false" outlineLevel="0" collapsed="false">
      <c r="A636" s="481" t="n">
        <v>605831</v>
      </c>
      <c r="B636" s="482" t="s">
        <v>16364</v>
      </c>
      <c r="C636" s="481" t="s">
        <v>172</v>
      </c>
      <c r="D636" s="483" t="n">
        <v>46216.86</v>
      </c>
    </row>
    <row r="637" customFormat="false" ht="23.85" hidden="false" customHeight="false" outlineLevel="0" collapsed="false">
      <c r="A637" s="481" t="n">
        <v>605560</v>
      </c>
      <c r="B637" s="482" t="s">
        <v>16365</v>
      </c>
      <c r="C637" s="481" t="s">
        <v>172</v>
      </c>
      <c r="D637" s="483" t="n">
        <v>44577.78</v>
      </c>
    </row>
    <row r="638" customFormat="false" ht="23.85" hidden="false" customHeight="false" outlineLevel="0" collapsed="false">
      <c r="A638" s="481" t="n">
        <v>605778</v>
      </c>
      <c r="B638" s="482" t="s">
        <v>16366</v>
      </c>
      <c r="C638" s="481" t="s">
        <v>172</v>
      </c>
      <c r="D638" s="483" t="n">
        <v>33508.22</v>
      </c>
    </row>
    <row r="639" customFormat="false" ht="23.85" hidden="false" customHeight="false" outlineLevel="0" collapsed="false">
      <c r="A639" s="481" t="n">
        <v>605521</v>
      </c>
      <c r="B639" s="482" t="s">
        <v>16367</v>
      </c>
      <c r="C639" s="481" t="s">
        <v>172</v>
      </c>
      <c r="D639" s="483" t="n">
        <v>31847.78</v>
      </c>
    </row>
    <row r="640" customFormat="false" ht="23.85" hidden="false" customHeight="false" outlineLevel="0" collapsed="false">
      <c r="A640" s="481" t="n">
        <v>605812</v>
      </c>
      <c r="B640" s="482" t="s">
        <v>16368</v>
      </c>
      <c r="C640" s="481" t="s">
        <v>172</v>
      </c>
      <c r="D640" s="483" t="n">
        <v>39636.62</v>
      </c>
    </row>
    <row r="641" customFormat="false" ht="23.85" hidden="false" customHeight="false" outlineLevel="0" collapsed="false">
      <c r="A641" s="481" t="n">
        <v>605541</v>
      </c>
      <c r="B641" s="482" t="s">
        <v>16369</v>
      </c>
      <c r="C641" s="481" t="s">
        <v>172</v>
      </c>
      <c r="D641" s="483" t="n">
        <v>37976.17</v>
      </c>
    </row>
    <row r="642" customFormat="false" ht="23.85" hidden="false" customHeight="false" outlineLevel="0" collapsed="false">
      <c r="A642" s="481" t="n">
        <v>605832</v>
      </c>
      <c r="B642" s="482" t="s">
        <v>16370</v>
      </c>
      <c r="C642" s="481" t="s">
        <v>172</v>
      </c>
      <c r="D642" s="483" t="n">
        <v>49551.05</v>
      </c>
    </row>
    <row r="643" customFormat="false" ht="23.85" hidden="false" customHeight="false" outlineLevel="0" collapsed="false">
      <c r="A643" s="481" t="n">
        <v>605561</v>
      </c>
      <c r="B643" s="482" t="s">
        <v>16371</v>
      </c>
      <c r="C643" s="481" t="s">
        <v>172</v>
      </c>
      <c r="D643" s="483" t="n">
        <v>47890.6</v>
      </c>
    </row>
    <row r="644" customFormat="false" ht="23.85" hidden="false" customHeight="false" outlineLevel="0" collapsed="false">
      <c r="A644" s="481" t="n">
        <v>605779</v>
      </c>
      <c r="B644" s="482" t="s">
        <v>16372</v>
      </c>
      <c r="C644" s="481" t="s">
        <v>172</v>
      </c>
      <c r="D644" s="483" t="n">
        <v>36899.66</v>
      </c>
    </row>
    <row r="645" customFormat="false" ht="23.85" hidden="false" customHeight="false" outlineLevel="0" collapsed="false">
      <c r="A645" s="481" t="n">
        <v>605522</v>
      </c>
      <c r="B645" s="482" t="s">
        <v>16373</v>
      </c>
      <c r="C645" s="481" t="s">
        <v>172</v>
      </c>
      <c r="D645" s="483" t="n">
        <v>35179.65</v>
      </c>
    </row>
    <row r="646" customFormat="false" ht="23.85" hidden="false" customHeight="false" outlineLevel="0" collapsed="false">
      <c r="A646" s="481" t="n">
        <v>605813</v>
      </c>
      <c r="B646" s="482" t="s">
        <v>16374</v>
      </c>
      <c r="C646" s="481" t="s">
        <v>172</v>
      </c>
      <c r="D646" s="483" t="n">
        <v>43549.39</v>
      </c>
    </row>
    <row r="647" customFormat="false" ht="23.85" hidden="false" customHeight="false" outlineLevel="0" collapsed="false">
      <c r="A647" s="481" t="n">
        <v>605542</v>
      </c>
      <c r="B647" s="482" t="s">
        <v>16375</v>
      </c>
      <c r="C647" s="481" t="s">
        <v>172</v>
      </c>
      <c r="D647" s="483" t="n">
        <v>41829.38</v>
      </c>
    </row>
    <row r="648" customFormat="false" ht="23.85" hidden="false" customHeight="false" outlineLevel="0" collapsed="false">
      <c r="A648" s="481" t="n">
        <v>605833</v>
      </c>
      <c r="B648" s="482" t="s">
        <v>16376</v>
      </c>
      <c r="C648" s="481" t="s">
        <v>172</v>
      </c>
      <c r="D648" s="483" t="n">
        <v>54307.24</v>
      </c>
    </row>
    <row r="649" customFormat="false" ht="23.85" hidden="false" customHeight="false" outlineLevel="0" collapsed="false">
      <c r="A649" s="481" t="n">
        <v>605562</v>
      </c>
      <c r="B649" s="482" t="s">
        <v>16377</v>
      </c>
      <c r="C649" s="481" t="s">
        <v>172</v>
      </c>
      <c r="D649" s="483" t="n">
        <v>52587.23</v>
      </c>
    </row>
    <row r="650" customFormat="false" ht="23.85" hidden="false" customHeight="false" outlineLevel="0" collapsed="false">
      <c r="A650" s="481" t="n">
        <v>605780</v>
      </c>
      <c r="B650" s="482" t="s">
        <v>16378</v>
      </c>
      <c r="C650" s="481" t="s">
        <v>172</v>
      </c>
      <c r="D650" s="483" t="n">
        <v>39179.37</v>
      </c>
    </row>
    <row r="651" customFormat="false" ht="23.85" hidden="false" customHeight="false" outlineLevel="0" collapsed="false">
      <c r="A651" s="481" t="n">
        <v>605523</v>
      </c>
      <c r="B651" s="482" t="s">
        <v>16379</v>
      </c>
      <c r="C651" s="481" t="s">
        <v>172</v>
      </c>
      <c r="D651" s="483" t="n">
        <v>37363.11</v>
      </c>
    </row>
    <row r="652" customFormat="false" ht="23.85" hidden="false" customHeight="false" outlineLevel="0" collapsed="false">
      <c r="A652" s="481" t="n">
        <v>605814</v>
      </c>
      <c r="B652" s="482" t="s">
        <v>16380</v>
      </c>
      <c r="C652" s="481" t="s">
        <v>172</v>
      </c>
      <c r="D652" s="483" t="n">
        <v>46371.72</v>
      </c>
    </row>
    <row r="653" customFormat="false" ht="23.85" hidden="false" customHeight="false" outlineLevel="0" collapsed="false">
      <c r="A653" s="481" t="n">
        <v>605543</v>
      </c>
      <c r="B653" s="482" t="s">
        <v>16381</v>
      </c>
      <c r="C653" s="481" t="s">
        <v>172</v>
      </c>
      <c r="D653" s="483" t="n">
        <v>44555.47</v>
      </c>
    </row>
    <row r="654" customFormat="false" ht="23.85" hidden="false" customHeight="false" outlineLevel="0" collapsed="false">
      <c r="A654" s="481" t="n">
        <v>605834</v>
      </c>
      <c r="B654" s="482" t="s">
        <v>16382</v>
      </c>
      <c r="C654" s="481" t="s">
        <v>172</v>
      </c>
      <c r="D654" s="483" t="n">
        <v>58007.41</v>
      </c>
    </row>
    <row r="655" customFormat="false" ht="23.85" hidden="false" customHeight="false" outlineLevel="0" collapsed="false">
      <c r="A655" s="481" t="n">
        <v>605563</v>
      </c>
      <c r="B655" s="482" t="s">
        <v>16383</v>
      </c>
      <c r="C655" s="481" t="s">
        <v>172</v>
      </c>
      <c r="D655" s="483" t="n">
        <v>56191.16</v>
      </c>
    </row>
    <row r="656" customFormat="false" ht="20.25" hidden="false" customHeight="false" outlineLevel="0" collapsed="false">
      <c r="A656" s="481" t="n">
        <v>605606</v>
      </c>
      <c r="B656" s="482" t="s">
        <v>16384</v>
      </c>
      <c r="C656" s="481" t="s">
        <v>573</v>
      </c>
      <c r="D656" s="483" t="n">
        <v>16.18</v>
      </c>
    </row>
    <row r="657" customFormat="false" ht="20.25" hidden="false" customHeight="false" outlineLevel="0" collapsed="false">
      <c r="A657" s="481" t="n">
        <v>705314</v>
      </c>
      <c r="B657" s="482" t="s">
        <v>16385</v>
      </c>
      <c r="C657" s="481" t="s">
        <v>30</v>
      </c>
      <c r="D657" s="483" t="n">
        <v>13955.67</v>
      </c>
    </row>
    <row r="658" customFormat="false" ht="20.25" hidden="false" customHeight="false" outlineLevel="0" collapsed="false">
      <c r="A658" s="481" t="n">
        <v>705312</v>
      </c>
      <c r="B658" s="482" t="s">
        <v>16386</v>
      </c>
      <c r="C658" s="481" t="s">
        <v>30</v>
      </c>
      <c r="D658" s="483" t="n">
        <v>12791.32</v>
      </c>
    </row>
    <row r="659" customFormat="false" ht="20.25" hidden="false" customHeight="false" outlineLevel="0" collapsed="false">
      <c r="A659" s="481" t="n">
        <v>705316</v>
      </c>
      <c r="B659" s="482" t="s">
        <v>16387</v>
      </c>
      <c r="C659" s="481" t="s">
        <v>30</v>
      </c>
      <c r="D659" s="483" t="n">
        <v>15296.87</v>
      </c>
    </row>
    <row r="660" customFormat="false" ht="20.25" hidden="false" customHeight="false" outlineLevel="0" collapsed="false">
      <c r="A660" s="481" t="n">
        <v>705315</v>
      </c>
      <c r="B660" s="482" t="s">
        <v>16388</v>
      </c>
      <c r="C660" s="481" t="s">
        <v>30</v>
      </c>
      <c r="D660" s="483" t="n">
        <v>14041.28</v>
      </c>
    </row>
    <row r="661" customFormat="false" ht="20.25" hidden="false" customHeight="false" outlineLevel="0" collapsed="false">
      <c r="A661" s="481" t="n">
        <v>705318</v>
      </c>
      <c r="B661" s="482" t="s">
        <v>16389</v>
      </c>
      <c r="C661" s="481" t="s">
        <v>30</v>
      </c>
      <c r="D661" s="483" t="n">
        <v>16354</v>
      </c>
    </row>
    <row r="662" customFormat="false" ht="20.25" hidden="false" customHeight="false" outlineLevel="0" collapsed="false">
      <c r="A662" s="481" t="n">
        <v>705317</v>
      </c>
      <c r="B662" s="482" t="s">
        <v>16390</v>
      </c>
      <c r="C662" s="481" t="s">
        <v>30</v>
      </c>
      <c r="D662" s="483" t="n">
        <v>14938.85</v>
      </c>
    </row>
    <row r="663" customFormat="false" ht="20.25" hidden="false" customHeight="false" outlineLevel="0" collapsed="false">
      <c r="A663" s="481" t="n">
        <v>705320</v>
      </c>
      <c r="B663" s="482" t="s">
        <v>16391</v>
      </c>
      <c r="C663" s="481" t="s">
        <v>30</v>
      </c>
      <c r="D663" s="483" t="n">
        <v>20506.77</v>
      </c>
    </row>
    <row r="664" customFormat="false" ht="20.25" hidden="false" customHeight="false" outlineLevel="0" collapsed="false">
      <c r="A664" s="481" t="n">
        <v>705319</v>
      </c>
      <c r="B664" s="482" t="s">
        <v>16392</v>
      </c>
      <c r="C664" s="481" t="s">
        <v>30</v>
      </c>
      <c r="D664" s="483" t="n">
        <v>18774.87</v>
      </c>
    </row>
    <row r="665" customFormat="false" ht="20.25" hidden="false" customHeight="false" outlineLevel="0" collapsed="false">
      <c r="A665" s="481" t="n">
        <v>705322</v>
      </c>
      <c r="B665" s="482" t="s">
        <v>16393</v>
      </c>
      <c r="C665" s="481" t="s">
        <v>30</v>
      </c>
      <c r="D665" s="483" t="n">
        <v>21712.65</v>
      </c>
    </row>
    <row r="666" customFormat="false" ht="20.25" hidden="false" customHeight="false" outlineLevel="0" collapsed="false">
      <c r="A666" s="481" t="n">
        <v>705321</v>
      </c>
      <c r="B666" s="482" t="s">
        <v>16394</v>
      </c>
      <c r="C666" s="481" t="s">
        <v>30</v>
      </c>
      <c r="D666" s="483" t="n">
        <v>19755.58</v>
      </c>
    </row>
    <row r="667" customFormat="false" ht="20.25" hidden="false" customHeight="false" outlineLevel="0" collapsed="false">
      <c r="A667" s="481" t="n">
        <v>705324</v>
      </c>
      <c r="B667" s="482" t="s">
        <v>16395</v>
      </c>
      <c r="C667" s="481" t="s">
        <v>30</v>
      </c>
      <c r="D667" s="483" t="n">
        <v>23808.51</v>
      </c>
    </row>
    <row r="668" customFormat="false" ht="20.25" hidden="false" customHeight="false" outlineLevel="0" collapsed="false">
      <c r="A668" s="481" t="n">
        <v>705323</v>
      </c>
      <c r="B668" s="482" t="s">
        <v>16396</v>
      </c>
      <c r="C668" s="481" t="s">
        <v>30</v>
      </c>
      <c r="D668" s="483" t="n">
        <v>21712.14</v>
      </c>
    </row>
    <row r="669" customFormat="false" ht="20.25" hidden="false" customHeight="false" outlineLevel="0" collapsed="false">
      <c r="A669" s="481" t="n">
        <v>705326</v>
      </c>
      <c r="B669" s="482" t="s">
        <v>16397</v>
      </c>
      <c r="C669" s="481" t="s">
        <v>30</v>
      </c>
      <c r="D669" s="483" t="n">
        <v>25585.21</v>
      </c>
    </row>
    <row r="670" customFormat="false" ht="20.25" hidden="false" customHeight="false" outlineLevel="0" collapsed="false">
      <c r="A670" s="481" t="n">
        <v>705325</v>
      </c>
      <c r="B670" s="482" t="s">
        <v>16398</v>
      </c>
      <c r="C670" s="481" t="s">
        <v>30</v>
      </c>
      <c r="D670" s="483" t="n">
        <v>23290.41</v>
      </c>
    </row>
    <row r="671" customFormat="false" ht="20.25" hidden="false" customHeight="false" outlineLevel="0" collapsed="false">
      <c r="A671" s="481" t="n">
        <v>705328</v>
      </c>
      <c r="B671" s="482" t="s">
        <v>16399</v>
      </c>
      <c r="C671" s="481" t="s">
        <v>30</v>
      </c>
      <c r="D671" s="483" t="n">
        <v>32470.75</v>
      </c>
    </row>
    <row r="672" customFormat="false" ht="20.25" hidden="false" customHeight="false" outlineLevel="0" collapsed="false">
      <c r="A672" s="481" t="n">
        <v>705327</v>
      </c>
      <c r="B672" s="482" t="s">
        <v>16400</v>
      </c>
      <c r="C672" s="481" t="s">
        <v>30</v>
      </c>
      <c r="D672" s="483" t="n">
        <v>29623.79</v>
      </c>
    </row>
    <row r="673" customFormat="false" ht="20.25" hidden="false" customHeight="false" outlineLevel="0" collapsed="false">
      <c r="A673" s="481" t="n">
        <v>705330</v>
      </c>
      <c r="B673" s="482" t="s">
        <v>16401</v>
      </c>
      <c r="C673" s="481" t="s">
        <v>30</v>
      </c>
      <c r="D673" s="483" t="n">
        <v>30433.59</v>
      </c>
    </row>
    <row r="674" customFormat="false" ht="20.25" hidden="false" customHeight="false" outlineLevel="0" collapsed="false">
      <c r="A674" s="481" t="n">
        <v>705329</v>
      </c>
      <c r="B674" s="482" t="s">
        <v>16402</v>
      </c>
      <c r="C674" s="481" t="s">
        <v>30</v>
      </c>
      <c r="D674" s="483" t="n">
        <v>27586.33</v>
      </c>
    </row>
    <row r="675" customFormat="false" ht="20.25" hidden="false" customHeight="false" outlineLevel="0" collapsed="false">
      <c r="A675" s="481" t="n">
        <v>705332</v>
      </c>
      <c r="B675" s="482" t="s">
        <v>16403</v>
      </c>
      <c r="C675" s="481" t="s">
        <v>30</v>
      </c>
      <c r="D675" s="483" t="n">
        <v>32837.19</v>
      </c>
    </row>
    <row r="676" customFormat="false" ht="20.25" hidden="false" customHeight="false" outlineLevel="0" collapsed="false">
      <c r="A676" s="481" t="n">
        <v>705331</v>
      </c>
      <c r="B676" s="482" t="s">
        <v>16404</v>
      </c>
      <c r="C676" s="481" t="s">
        <v>30</v>
      </c>
      <c r="D676" s="483" t="n">
        <v>29934.16</v>
      </c>
    </row>
    <row r="677" customFormat="false" ht="20.25" hidden="false" customHeight="false" outlineLevel="0" collapsed="false">
      <c r="A677" s="481" t="n">
        <v>705334</v>
      </c>
      <c r="B677" s="482" t="s">
        <v>16405</v>
      </c>
      <c r="C677" s="481" t="s">
        <v>30</v>
      </c>
      <c r="D677" s="483" t="n">
        <v>34852.48</v>
      </c>
    </row>
    <row r="678" customFormat="false" ht="20.25" hidden="false" customHeight="false" outlineLevel="0" collapsed="false">
      <c r="A678" s="481" t="n">
        <v>705333</v>
      </c>
      <c r="B678" s="482" t="s">
        <v>16406</v>
      </c>
      <c r="C678" s="481" t="s">
        <v>30</v>
      </c>
      <c r="D678" s="483" t="n">
        <v>31976.28</v>
      </c>
    </row>
    <row r="679" customFormat="false" ht="20.25" hidden="false" customHeight="false" outlineLevel="0" collapsed="false">
      <c r="A679" s="481" t="n">
        <v>705336</v>
      </c>
      <c r="B679" s="482" t="s">
        <v>16407</v>
      </c>
      <c r="C679" s="481" t="s">
        <v>30</v>
      </c>
      <c r="D679" s="483" t="n">
        <v>46984.06</v>
      </c>
    </row>
    <row r="680" customFormat="false" ht="20.25" hidden="false" customHeight="false" outlineLevel="0" collapsed="false">
      <c r="A680" s="481" t="n">
        <v>705335</v>
      </c>
      <c r="B680" s="482" t="s">
        <v>16408</v>
      </c>
      <c r="C680" s="481" t="s">
        <v>30</v>
      </c>
      <c r="D680" s="483" t="n">
        <v>42975.06</v>
      </c>
    </row>
    <row r="681" customFormat="false" ht="20.25" hidden="false" customHeight="false" outlineLevel="0" collapsed="false">
      <c r="A681" s="481" t="n">
        <v>705338</v>
      </c>
      <c r="B681" s="482" t="s">
        <v>16409</v>
      </c>
      <c r="C681" s="481" t="s">
        <v>30</v>
      </c>
      <c r="D681" s="483" t="n">
        <v>44049.82</v>
      </c>
    </row>
    <row r="682" customFormat="false" ht="20.25" hidden="false" customHeight="false" outlineLevel="0" collapsed="false">
      <c r="A682" s="481" t="n">
        <v>705337</v>
      </c>
      <c r="B682" s="482" t="s">
        <v>16410</v>
      </c>
      <c r="C682" s="481" t="s">
        <v>30</v>
      </c>
      <c r="D682" s="483" t="n">
        <v>39901.01</v>
      </c>
    </row>
    <row r="683" customFormat="false" ht="20.25" hidden="false" customHeight="false" outlineLevel="0" collapsed="false">
      <c r="A683" s="481" t="n">
        <v>705340</v>
      </c>
      <c r="B683" s="482" t="s">
        <v>16411</v>
      </c>
      <c r="C683" s="481" t="s">
        <v>30</v>
      </c>
      <c r="D683" s="483" t="n">
        <v>47364.84</v>
      </c>
    </row>
    <row r="684" customFormat="false" ht="20.25" hidden="false" customHeight="false" outlineLevel="0" collapsed="false">
      <c r="A684" s="481" t="n">
        <v>705339</v>
      </c>
      <c r="B684" s="482" t="s">
        <v>16412</v>
      </c>
      <c r="C684" s="481" t="s">
        <v>30</v>
      </c>
      <c r="D684" s="483" t="n">
        <v>43173.54</v>
      </c>
    </row>
    <row r="685" customFormat="false" ht="20.25" hidden="false" customHeight="false" outlineLevel="0" collapsed="false">
      <c r="A685" s="481" t="n">
        <v>705342</v>
      </c>
      <c r="B685" s="482" t="s">
        <v>16413</v>
      </c>
      <c r="C685" s="481" t="s">
        <v>30</v>
      </c>
      <c r="D685" s="483" t="n">
        <v>53720.67</v>
      </c>
    </row>
    <row r="686" customFormat="false" ht="20.25" hidden="false" customHeight="false" outlineLevel="0" collapsed="false">
      <c r="A686" s="481" t="n">
        <v>705341</v>
      </c>
      <c r="B686" s="482" t="s">
        <v>16414</v>
      </c>
      <c r="C686" s="481" t="s">
        <v>30</v>
      </c>
      <c r="D686" s="483" t="n">
        <v>49059.02</v>
      </c>
    </row>
    <row r="687" customFormat="false" ht="20.25" hidden="false" customHeight="false" outlineLevel="0" collapsed="false">
      <c r="A687" s="481" t="n">
        <v>705344</v>
      </c>
      <c r="B687" s="482" t="s">
        <v>16415</v>
      </c>
      <c r="C687" s="481" t="s">
        <v>30</v>
      </c>
      <c r="D687" s="483" t="n">
        <v>68017.32</v>
      </c>
    </row>
    <row r="688" customFormat="false" ht="20.25" hidden="false" customHeight="false" outlineLevel="0" collapsed="false">
      <c r="A688" s="481" t="n">
        <v>705343</v>
      </c>
      <c r="B688" s="482" t="s">
        <v>16416</v>
      </c>
      <c r="C688" s="481" t="s">
        <v>30</v>
      </c>
      <c r="D688" s="483" t="n">
        <v>62306.84</v>
      </c>
    </row>
    <row r="689" customFormat="false" ht="20.25" hidden="false" customHeight="false" outlineLevel="0" collapsed="false">
      <c r="A689" s="481" t="n">
        <v>705225</v>
      </c>
      <c r="B689" s="482" t="s">
        <v>16417</v>
      </c>
      <c r="C689" s="481" t="s">
        <v>30</v>
      </c>
      <c r="D689" s="483" t="n">
        <v>11974.24</v>
      </c>
    </row>
    <row r="690" customFormat="false" ht="20.25" hidden="false" customHeight="false" outlineLevel="0" collapsed="false">
      <c r="A690" s="481" t="n">
        <v>705224</v>
      </c>
      <c r="B690" s="482" t="s">
        <v>16418</v>
      </c>
      <c r="C690" s="481" t="s">
        <v>30</v>
      </c>
      <c r="D690" s="483" t="n">
        <v>10900.89</v>
      </c>
    </row>
    <row r="691" customFormat="false" ht="20.25" hidden="false" customHeight="false" outlineLevel="0" collapsed="false">
      <c r="A691" s="481" t="n">
        <v>705227</v>
      </c>
      <c r="B691" s="482" t="s">
        <v>16419</v>
      </c>
      <c r="C691" s="481" t="s">
        <v>30</v>
      </c>
      <c r="D691" s="483" t="n">
        <v>12325.02</v>
      </c>
    </row>
    <row r="692" customFormat="false" ht="20.25" hidden="false" customHeight="false" outlineLevel="0" collapsed="false">
      <c r="A692" s="481" t="n">
        <v>705226</v>
      </c>
      <c r="B692" s="482" t="s">
        <v>16420</v>
      </c>
      <c r="C692" s="481" t="s">
        <v>30</v>
      </c>
      <c r="D692" s="483" t="n">
        <v>11342.25</v>
      </c>
    </row>
    <row r="693" customFormat="false" ht="20.25" hidden="false" customHeight="false" outlineLevel="0" collapsed="false">
      <c r="A693" s="481" t="n">
        <v>705229</v>
      </c>
      <c r="B693" s="482" t="s">
        <v>16421</v>
      </c>
      <c r="C693" s="481" t="s">
        <v>30</v>
      </c>
      <c r="D693" s="483" t="n">
        <v>13315.6</v>
      </c>
    </row>
    <row r="694" customFormat="false" ht="20.25" hidden="false" customHeight="false" outlineLevel="0" collapsed="false">
      <c r="A694" s="481" t="n">
        <v>705228</v>
      </c>
      <c r="B694" s="482" t="s">
        <v>16422</v>
      </c>
      <c r="C694" s="481" t="s">
        <v>30</v>
      </c>
      <c r="D694" s="483" t="n">
        <v>12181.09</v>
      </c>
    </row>
    <row r="695" customFormat="false" ht="20.25" hidden="false" customHeight="false" outlineLevel="0" collapsed="false">
      <c r="A695" s="481" t="n">
        <v>705231</v>
      </c>
      <c r="B695" s="482" t="s">
        <v>16423</v>
      </c>
      <c r="C695" s="481" t="s">
        <v>30</v>
      </c>
      <c r="D695" s="483" t="n">
        <v>16560.02</v>
      </c>
    </row>
    <row r="696" customFormat="false" ht="20.25" hidden="false" customHeight="false" outlineLevel="0" collapsed="false">
      <c r="A696" s="481" t="n">
        <v>705230</v>
      </c>
      <c r="B696" s="482" t="s">
        <v>16424</v>
      </c>
      <c r="C696" s="481" t="s">
        <v>30</v>
      </c>
      <c r="D696" s="483" t="n">
        <v>15231.83</v>
      </c>
    </row>
    <row r="697" customFormat="false" ht="20.25" hidden="false" customHeight="false" outlineLevel="0" collapsed="false">
      <c r="A697" s="481" t="n">
        <v>705233</v>
      </c>
      <c r="B697" s="482" t="s">
        <v>16425</v>
      </c>
      <c r="C697" s="481" t="s">
        <v>30</v>
      </c>
      <c r="D697" s="483" t="n">
        <v>18699.03</v>
      </c>
    </row>
    <row r="698" customFormat="false" ht="20.25" hidden="false" customHeight="false" outlineLevel="0" collapsed="false">
      <c r="A698" s="481" t="n">
        <v>705232</v>
      </c>
      <c r="B698" s="482" t="s">
        <v>16426</v>
      </c>
      <c r="C698" s="481" t="s">
        <v>30</v>
      </c>
      <c r="D698" s="483" t="n">
        <v>16991.43</v>
      </c>
    </row>
    <row r="699" customFormat="false" ht="20.25" hidden="false" customHeight="false" outlineLevel="0" collapsed="false">
      <c r="A699" s="481" t="n">
        <v>705235</v>
      </c>
      <c r="B699" s="482" t="s">
        <v>16427</v>
      </c>
      <c r="C699" s="481" t="s">
        <v>30</v>
      </c>
      <c r="D699" s="483" t="n">
        <v>19139.89</v>
      </c>
    </row>
    <row r="700" customFormat="false" ht="20.25" hidden="false" customHeight="false" outlineLevel="0" collapsed="false">
      <c r="A700" s="481" t="n">
        <v>705234</v>
      </c>
      <c r="B700" s="482" t="s">
        <v>16428</v>
      </c>
      <c r="C700" s="481" t="s">
        <v>30</v>
      </c>
      <c r="D700" s="483" t="n">
        <v>17548.56</v>
      </c>
    </row>
    <row r="701" customFormat="false" ht="20.25" hidden="false" customHeight="false" outlineLevel="0" collapsed="false">
      <c r="A701" s="481" t="n">
        <v>705237</v>
      </c>
      <c r="B701" s="482" t="s">
        <v>16429</v>
      </c>
      <c r="C701" s="481" t="s">
        <v>30</v>
      </c>
      <c r="D701" s="483" t="n">
        <v>20742.1</v>
      </c>
    </row>
    <row r="702" customFormat="false" ht="20.25" hidden="false" customHeight="false" outlineLevel="0" collapsed="false">
      <c r="A702" s="481" t="n">
        <v>705236</v>
      </c>
      <c r="B702" s="482" t="s">
        <v>16430</v>
      </c>
      <c r="C702" s="481" t="s">
        <v>30</v>
      </c>
      <c r="D702" s="483" t="n">
        <v>18956.14</v>
      </c>
    </row>
    <row r="703" customFormat="false" ht="20.25" hidden="false" customHeight="false" outlineLevel="0" collapsed="false">
      <c r="A703" s="481" t="n">
        <v>705239</v>
      </c>
      <c r="B703" s="482" t="s">
        <v>16431</v>
      </c>
      <c r="C703" s="481" t="s">
        <v>30</v>
      </c>
      <c r="D703" s="483" t="n">
        <v>26484.53</v>
      </c>
    </row>
    <row r="704" customFormat="false" ht="20.25" hidden="false" customHeight="false" outlineLevel="0" collapsed="false">
      <c r="A704" s="481" t="n">
        <v>705238</v>
      </c>
      <c r="B704" s="482" t="s">
        <v>16432</v>
      </c>
      <c r="C704" s="481" t="s">
        <v>30</v>
      </c>
      <c r="D704" s="483" t="n">
        <v>24251.6</v>
      </c>
    </row>
    <row r="705" customFormat="false" ht="20.25" hidden="false" customHeight="false" outlineLevel="0" collapsed="false">
      <c r="A705" s="481" t="n">
        <v>705241</v>
      </c>
      <c r="B705" s="482" t="s">
        <v>16433</v>
      </c>
      <c r="C705" s="481" t="s">
        <v>30</v>
      </c>
      <c r="D705" s="483" t="n">
        <v>25310.98</v>
      </c>
    </row>
    <row r="706" customFormat="false" ht="20.25" hidden="false" customHeight="false" outlineLevel="0" collapsed="false">
      <c r="A706" s="481" t="n">
        <v>705240</v>
      </c>
      <c r="B706" s="482" t="s">
        <v>16434</v>
      </c>
      <c r="C706" s="481" t="s">
        <v>30</v>
      </c>
      <c r="D706" s="483" t="n">
        <v>22965.26</v>
      </c>
    </row>
    <row r="707" customFormat="false" ht="20.25" hidden="false" customHeight="false" outlineLevel="0" collapsed="false">
      <c r="A707" s="481" t="n">
        <v>705243</v>
      </c>
      <c r="B707" s="482" t="s">
        <v>16435</v>
      </c>
      <c r="C707" s="481" t="s">
        <v>30</v>
      </c>
      <c r="D707" s="483" t="n">
        <v>26770.96</v>
      </c>
    </row>
    <row r="708" customFormat="false" ht="20.25" hidden="false" customHeight="false" outlineLevel="0" collapsed="false">
      <c r="A708" s="481" t="n">
        <v>705242</v>
      </c>
      <c r="B708" s="482" t="s">
        <v>16436</v>
      </c>
      <c r="C708" s="481" t="s">
        <v>30</v>
      </c>
      <c r="D708" s="483" t="n">
        <v>24422.21</v>
      </c>
    </row>
    <row r="709" customFormat="false" ht="20.25" hidden="false" customHeight="false" outlineLevel="0" collapsed="false">
      <c r="A709" s="481" t="n">
        <v>705245</v>
      </c>
      <c r="B709" s="482" t="s">
        <v>16437</v>
      </c>
      <c r="C709" s="481" t="s">
        <v>30</v>
      </c>
      <c r="D709" s="483" t="n">
        <v>29640.49</v>
      </c>
    </row>
    <row r="710" customFormat="false" ht="20.25" hidden="false" customHeight="false" outlineLevel="0" collapsed="false">
      <c r="A710" s="481" t="n">
        <v>705244</v>
      </c>
      <c r="B710" s="482" t="s">
        <v>16438</v>
      </c>
      <c r="C710" s="481" t="s">
        <v>30</v>
      </c>
      <c r="D710" s="483" t="n">
        <v>27134.72</v>
      </c>
    </row>
    <row r="711" customFormat="false" ht="20.25" hidden="false" customHeight="false" outlineLevel="0" collapsed="false">
      <c r="A711" s="481" t="n">
        <v>705247</v>
      </c>
      <c r="B711" s="482" t="s">
        <v>16439</v>
      </c>
      <c r="C711" s="481" t="s">
        <v>30</v>
      </c>
      <c r="D711" s="483" t="n">
        <v>37526.81</v>
      </c>
    </row>
    <row r="712" customFormat="false" ht="20.25" hidden="false" customHeight="false" outlineLevel="0" collapsed="false">
      <c r="A712" s="481" t="n">
        <v>705246</v>
      </c>
      <c r="B712" s="482" t="s">
        <v>16440</v>
      </c>
      <c r="C712" s="481" t="s">
        <v>30</v>
      </c>
      <c r="D712" s="483" t="n">
        <v>34456.83</v>
      </c>
    </row>
    <row r="713" customFormat="false" ht="20.25" hidden="false" customHeight="false" outlineLevel="0" collapsed="false">
      <c r="A713" s="481" t="n">
        <v>705249</v>
      </c>
      <c r="B713" s="482" t="s">
        <v>16441</v>
      </c>
      <c r="C713" s="481" t="s">
        <v>30</v>
      </c>
      <c r="D713" s="483" t="n">
        <v>36025.52</v>
      </c>
    </row>
    <row r="714" customFormat="false" ht="20.25" hidden="false" customHeight="false" outlineLevel="0" collapsed="false">
      <c r="A714" s="481" t="n">
        <v>705248</v>
      </c>
      <c r="B714" s="482" t="s">
        <v>16442</v>
      </c>
      <c r="C714" s="481" t="s">
        <v>30</v>
      </c>
      <c r="D714" s="483" t="n">
        <v>32623.22</v>
      </c>
    </row>
    <row r="715" customFormat="false" ht="20.25" hidden="false" customHeight="false" outlineLevel="0" collapsed="false">
      <c r="A715" s="481" t="n">
        <v>705251</v>
      </c>
      <c r="B715" s="482" t="s">
        <v>16443</v>
      </c>
      <c r="C715" s="481" t="s">
        <v>30</v>
      </c>
      <c r="D715" s="483" t="n">
        <v>38054.14</v>
      </c>
    </row>
    <row r="716" customFormat="false" ht="20.25" hidden="false" customHeight="false" outlineLevel="0" collapsed="false">
      <c r="A716" s="481" t="n">
        <v>705250</v>
      </c>
      <c r="B716" s="482" t="s">
        <v>16444</v>
      </c>
      <c r="C716" s="481" t="s">
        <v>30</v>
      </c>
      <c r="D716" s="483" t="n">
        <v>34646.77</v>
      </c>
    </row>
    <row r="717" customFormat="false" ht="20.25" hidden="false" customHeight="false" outlineLevel="0" collapsed="false">
      <c r="A717" s="481" t="n">
        <v>705253</v>
      </c>
      <c r="B717" s="482" t="s">
        <v>16445</v>
      </c>
      <c r="C717" s="481" t="s">
        <v>30</v>
      </c>
      <c r="D717" s="483" t="n">
        <v>41618.77</v>
      </c>
    </row>
    <row r="718" customFormat="false" ht="20.25" hidden="false" customHeight="false" outlineLevel="0" collapsed="false">
      <c r="A718" s="481" t="n">
        <v>705252</v>
      </c>
      <c r="B718" s="482" t="s">
        <v>16446</v>
      </c>
      <c r="C718" s="481" t="s">
        <v>30</v>
      </c>
      <c r="D718" s="483" t="n">
        <v>37912.87</v>
      </c>
    </row>
    <row r="719" customFormat="false" ht="20.25" hidden="false" customHeight="false" outlineLevel="0" collapsed="false">
      <c r="A719" s="481" t="n">
        <v>705255</v>
      </c>
      <c r="B719" s="482" t="s">
        <v>16447</v>
      </c>
      <c r="C719" s="481" t="s">
        <v>30</v>
      </c>
      <c r="D719" s="483" t="n">
        <v>52585.14</v>
      </c>
    </row>
    <row r="720" customFormat="false" ht="20.25" hidden="false" customHeight="false" outlineLevel="0" collapsed="false">
      <c r="A720" s="481" t="n">
        <v>705254</v>
      </c>
      <c r="B720" s="482" t="s">
        <v>16448</v>
      </c>
      <c r="C720" s="481" t="s">
        <v>30</v>
      </c>
      <c r="D720" s="483" t="n">
        <v>48104.06</v>
      </c>
    </row>
    <row r="721" customFormat="false" ht="20.25" hidden="false" customHeight="false" outlineLevel="0" collapsed="false">
      <c r="A721" s="481" t="n">
        <v>705403</v>
      </c>
      <c r="B721" s="482" t="s">
        <v>16449</v>
      </c>
      <c r="C721" s="481" t="s">
        <v>30</v>
      </c>
      <c r="D721" s="483" t="n">
        <v>17527.74</v>
      </c>
    </row>
    <row r="722" customFormat="false" ht="20.25" hidden="false" customHeight="false" outlineLevel="0" collapsed="false">
      <c r="A722" s="481" t="n">
        <v>705402</v>
      </c>
      <c r="B722" s="482" t="s">
        <v>16450</v>
      </c>
      <c r="C722" s="481" t="s">
        <v>30</v>
      </c>
      <c r="D722" s="483" t="n">
        <v>15968.24</v>
      </c>
    </row>
    <row r="723" customFormat="false" ht="20.25" hidden="false" customHeight="false" outlineLevel="0" collapsed="false">
      <c r="A723" s="481" t="n">
        <v>705405</v>
      </c>
      <c r="B723" s="482" t="s">
        <v>16451</v>
      </c>
      <c r="C723" s="481" t="s">
        <v>30</v>
      </c>
      <c r="D723" s="483" t="n">
        <v>18904.61</v>
      </c>
    </row>
    <row r="724" customFormat="false" ht="20.25" hidden="false" customHeight="false" outlineLevel="0" collapsed="false">
      <c r="A724" s="481" t="n">
        <v>705404</v>
      </c>
      <c r="B724" s="482" t="s">
        <v>16452</v>
      </c>
      <c r="C724" s="481" t="s">
        <v>30</v>
      </c>
      <c r="D724" s="483" t="n">
        <v>17326.81</v>
      </c>
    </row>
    <row r="725" customFormat="false" ht="20.25" hidden="false" customHeight="false" outlineLevel="0" collapsed="false">
      <c r="A725" s="481" t="n">
        <v>705407</v>
      </c>
      <c r="B725" s="482" t="s">
        <v>16453</v>
      </c>
      <c r="C725" s="481" t="s">
        <v>30</v>
      </c>
      <c r="D725" s="483" t="n">
        <v>19838.5</v>
      </c>
    </row>
    <row r="726" customFormat="false" ht="20.25" hidden="false" customHeight="false" outlineLevel="0" collapsed="false">
      <c r="A726" s="481" t="n">
        <v>705406</v>
      </c>
      <c r="B726" s="482" t="s">
        <v>16454</v>
      </c>
      <c r="C726" s="481" t="s">
        <v>30</v>
      </c>
      <c r="D726" s="483" t="n">
        <v>18081.08</v>
      </c>
    </row>
    <row r="727" customFormat="false" ht="20.25" hidden="false" customHeight="false" outlineLevel="0" collapsed="false">
      <c r="A727" s="481" t="n">
        <v>705409</v>
      </c>
      <c r="B727" s="482" t="s">
        <v>16455</v>
      </c>
      <c r="C727" s="481" t="s">
        <v>30</v>
      </c>
      <c r="D727" s="483" t="n">
        <v>24977.17</v>
      </c>
    </row>
    <row r="728" customFormat="false" ht="20.25" hidden="false" customHeight="false" outlineLevel="0" collapsed="false">
      <c r="A728" s="481" t="n">
        <v>705408</v>
      </c>
      <c r="B728" s="482" t="s">
        <v>16456</v>
      </c>
      <c r="C728" s="481" t="s">
        <v>30</v>
      </c>
      <c r="D728" s="483" t="n">
        <v>22812.23</v>
      </c>
    </row>
    <row r="729" customFormat="false" ht="20.25" hidden="false" customHeight="false" outlineLevel="0" collapsed="false">
      <c r="A729" s="481" t="n">
        <v>705411</v>
      </c>
      <c r="B729" s="482" t="s">
        <v>16457</v>
      </c>
      <c r="C729" s="481" t="s">
        <v>30</v>
      </c>
      <c r="D729" s="483" t="n">
        <v>26702.37</v>
      </c>
    </row>
    <row r="730" customFormat="false" ht="20.25" hidden="false" customHeight="false" outlineLevel="0" collapsed="false">
      <c r="A730" s="481" t="n">
        <v>705410</v>
      </c>
      <c r="B730" s="482" t="s">
        <v>16458</v>
      </c>
      <c r="C730" s="481" t="s">
        <v>30</v>
      </c>
      <c r="D730" s="483" t="n">
        <v>24188.24</v>
      </c>
    </row>
    <row r="731" customFormat="false" ht="20.25" hidden="false" customHeight="false" outlineLevel="0" collapsed="false">
      <c r="A731" s="481" t="n">
        <v>705413</v>
      </c>
      <c r="B731" s="482" t="s">
        <v>16459</v>
      </c>
      <c r="C731" s="481" t="s">
        <v>30</v>
      </c>
      <c r="D731" s="483" t="n">
        <v>28644.49</v>
      </c>
    </row>
    <row r="732" customFormat="false" ht="20.25" hidden="false" customHeight="false" outlineLevel="0" collapsed="false">
      <c r="A732" s="481" t="n">
        <v>705412</v>
      </c>
      <c r="B732" s="482" t="s">
        <v>16460</v>
      </c>
      <c r="C732" s="481" t="s">
        <v>30</v>
      </c>
      <c r="D732" s="483" t="n">
        <v>26126.77</v>
      </c>
    </row>
    <row r="733" customFormat="false" ht="20.25" hidden="false" customHeight="false" outlineLevel="0" collapsed="false">
      <c r="A733" s="481" t="n">
        <v>705415</v>
      </c>
      <c r="B733" s="482" t="s">
        <v>16461</v>
      </c>
      <c r="C733" s="481" t="s">
        <v>30</v>
      </c>
      <c r="D733" s="483" t="n">
        <v>31574.42</v>
      </c>
    </row>
    <row r="734" customFormat="false" ht="20.25" hidden="false" customHeight="false" outlineLevel="0" collapsed="false">
      <c r="A734" s="481" t="n">
        <v>705414</v>
      </c>
      <c r="B734" s="482" t="s">
        <v>16462</v>
      </c>
      <c r="C734" s="481" t="s">
        <v>30</v>
      </c>
      <c r="D734" s="483" t="n">
        <v>28737.48</v>
      </c>
    </row>
    <row r="735" customFormat="false" ht="20.25" hidden="false" customHeight="false" outlineLevel="0" collapsed="false">
      <c r="A735" s="481" t="n">
        <v>705417</v>
      </c>
      <c r="B735" s="482" t="s">
        <v>16463</v>
      </c>
      <c r="C735" s="481" t="s">
        <v>30</v>
      </c>
      <c r="D735" s="483" t="n">
        <v>39969.85</v>
      </c>
    </row>
    <row r="736" customFormat="false" ht="20.25" hidden="false" customHeight="false" outlineLevel="0" collapsed="false">
      <c r="A736" s="481" t="n">
        <v>705416</v>
      </c>
      <c r="B736" s="482" t="s">
        <v>16464</v>
      </c>
      <c r="C736" s="481" t="s">
        <v>30</v>
      </c>
      <c r="D736" s="483" t="n">
        <v>36477.97</v>
      </c>
    </row>
    <row r="737" customFormat="false" ht="20.25" hidden="false" customHeight="false" outlineLevel="0" collapsed="false">
      <c r="A737" s="481" t="n">
        <v>705419</v>
      </c>
      <c r="B737" s="482" t="s">
        <v>16465</v>
      </c>
      <c r="C737" s="481" t="s">
        <v>30</v>
      </c>
      <c r="D737" s="483" t="n">
        <v>37827</v>
      </c>
    </row>
    <row r="738" customFormat="false" ht="20.25" hidden="false" customHeight="false" outlineLevel="0" collapsed="false">
      <c r="A738" s="481" t="n">
        <v>705418</v>
      </c>
      <c r="B738" s="482" t="s">
        <v>16466</v>
      </c>
      <c r="C738" s="481" t="s">
        <v>30</v>
      </c>
      <c r="D738" s="483" t="n">
        <v>34313.54</v>
      </c>
    </row>
    <row r="739" customFormat="false" ht="20.25" hidden="false" customHeight="false" outlineLevel="0" collapsed="false">
      <c r="A739" s="481" t="n">
        <v>705421</v>
      </c>
      <c r="B739" s="482" t="s">
        <v>16467</v>
      </c>
      <c r="C739" s="481" t="s">
        <v>30</v>
      </c>
      <c r="D739" s="483" t="n">
        <v>40588.6</v>
      </c>
    </row>
    <row r="740" customFormat="false" ht="20.25" hidden="false" customHeight="false" outlineLevel="0" collapsed="false">
      <c r="A740" s="481" t="n">
        <v>705420</v>
      </c>
      <c r="B740" s="482" t="s">
        <v>16468</v>
      </c>
      <c r="C740" s="481" t="s">
        <v>30</v>
      </c>
      <c r="D740" s="483" t="n">
        <v>37057.13</v>
      </c>
    </row>
    <row r="741" customFormat="false" ht="20.25" hidden="false" customHeight="false" outlineLevel="0" collapsed="false">
      <c r="A741" s="481" t="n">
        <v>705423</v>
      </c>
      <c r="B741" s="482" t="s">
        <v>16469</v>
      </c>
      <c r="C741" s="481" t="s">
        <v>30</v>
      </c>
      <c r="D741" s="483" t="n">
        <v>46177.28</v>
      </c>
    </row>
    <row r="742" customFormat="false" ht="20.25" hidden="false" customHeight="false" outlineLevel="0" collapsed="false">
      <c r="A742" s="481" t="n">
        <v>705422</v>
      </c>
      <c r="B742" s="482" t="s">
        <v>16470</v>
      </c>
      <c r="C742" s="481" t="s">
        <v>30</v>
      </c>
      <c r="D742" s="483" t="n">
        <v>42225.93</v>
      </c>
    </row>
    <row r="743" customFormat="false" ht="20.25" hidden="false" customHeight="false" outlineLevel="0" collapsed="false">
      <c r="A743" s="481" t="n">
        <v>705425</v>
      </c>
      <c r="B743" s="482" t="s">
        <v>16471</v>
      </c>
      <c r="C743" s="481" t="s">
        <v>30</v>
      </c>
      <c r="D743" s="483" t="n">
        <v>58419.54</v>
      </c>
    </row>
    <row r="744" customFormat="false" ht="20.25" hidden="false" customHeight="false" outlineLevel="0" collapsed="false">
      <c r="A744" s="481" t="n">
        <v>705424</v>
      </c>
      <c r="B744" s="482" t="s">
        <v>16472</v>
      </c>
      <c r="C744" s="481" t="s">
        <v>30</v>
      </c>
      <c r="D744" s="483" t="n">
        <v>53570.97</v>
      </c>
    </row>
    <row r="745" customFormat="false" ht="20.25" hidden="false" customHeight="false" outlineLevel="0" collapsed="false">
      <c r="A745" s="481" t="n">
        <v>705427</v>
      </c>
      <c r="B745" s="482" t="s">
        <v>16473</v>
      </c>
      <c r="C745" s="481" t="s">
        <v>30</v>
      </c>
      <c r="D745" s="483" t="n">
        <v>53562.86</v>
      </c>
    </row>
    <row r="746" customFormat="false" ht="20.25" hidden="false" customHeight="false" outlineLevel="0" collapsed="false">
      <c r="A746" s="481" t="n">
        <v>705426</v>
      </c>
      <c r="B746" s="482" t="s">
        <v>16474</v>
      </c>
      <c r="C746" s="481" t="s">
        <v>30</v>
      </c>
      <c r="D746" s="483" t="n">
        <v>48481.1</v>
      </c>
    </row>
    <row r="747" customFormat="false" ht="20.25" hidden="false" customHeight="false" outlineLevel="0" collapsed="false">
      <c r="A747" s="481" t="n">
        <v>705429</v>
      </c>
      <c r="B747" s="482" t="s">
        <v>16475</v>
      </c>
      <c r="C747" s="481" t="s">
        <v>30</v>
      </c>
      <c r="D747" s="483" t="n">
        <v>55299.19</v>
      </c>
    </row>
    <row r="748" customFormat="false" ht="20.25" hidden="false" customHeight="false" outlineLevel="0" collapsed="false">
      <c r="A748" s="481" t="n">
        <v>705428</v>
      </c>
      <c r="B748" s="482" t="s">
        <v>16476</v>
      </c>
      <c r="C748" s="481" t="s">
        <v>30</v>
      </c>
      <c r="D748" s="483" t="n">
        <v>50297.76</v>
      </c>
    </row>
    <row r="749" customFormat="false" ht="20.25" hidden="false" customHeight="false" outlineLevel="0" collapsed="false">
      <c r="A749" s="481" t="n">
        <v>705431</v>
      </c>
      <c r="B749" s="482" t="s">
        <v>16477</v>
      </c>
      <c r="C749" s="481" t="s">
        <v>30</v>
      </c>
      <c r="D749" s="483" t="n">
        <v>66412.38</v>
      </c>
    </row>
    <row r="750" customFormat="false" ht="20.25" hidden="false" customHeight="false" outlineLevel="0" collapsed="false">
      <c r="A750" s="481" t="n">
        <v>705430</v>
      </c>
      <c r="B750" s="482" t="s">
        <v>16478</v>
      </c>
      <c r="C750" s="481" t="s">
        <v>30</v>
      </c>
      <c r="D750" s="483" t="n">
        <v>60830.92</v>
      </c>
    </row>
    <row r="751" customFormat="false" ht="20.25" hidden="false" customHeight="false" outlineLevel="0" collapsed="false">
      <c r="A751" s="481" t="n">
        <v>705433</v>
      </c>
      <c r="B751" s="482" t="s">
        <v>16479</v>
      </c>
      <c r="C751" s="481" t="s">
        <v>30</v>
      </c>
      <c r="D751" s="483" t="n">
        <v>84168.15</v>
      </c>
    </row>
    <row r="752" customFormat="false" ht="20.25" hidden="false" customHeight="false" outlineLevel="0" collapsed="false">
      <c r="A752" s="481" t="n">
        <v>705432</v>
      </c>
      <c r="B752" s="482" t="s">
        <v>16480</v>
      </c>
      <c r="C752" s="481" t="s">
        <v>30</v>
      </c>
      <c r="D752" s="483" t="n">
        <v>77254.99</v>
      </c>
    </row>
    <row r="753" customFormat="false" ht="20.25" hidden="false" customHeight="false" outlineLevel="0" collapsed="false">
      <c r="A753" s="481" t="n">
        <v>705257</v>
      </c>
      <c r="B753" s="482" t="s">
        <v>16481</v>
      </c>
      <c r="C753" s="481" t="s">
        <v>172</v>
      </c>
      <c r="D753" s="483" t="n">
        <v>4209.99</v>
      </c>
    </row>
    <row r="754" customFormat="false" ht="20.25" hidden="false" customHeight="false" outlineLevel="0" collapsed="false">
      <c r="A754" s="481" t="n">
        <v>705256</v>
      </c>
      <c r="B754" s="482" t="s">
        <v>16482</v>
      </c>
      <c r="C754" s="481" t="s">
        <v>172</v>
      </c>
      <c r="D754" s="483" t="n">
        <v>3893.14</v>
      </c>
    </row>
    <row r="755" customFormat="false" ht="20.25" hidden="false" customHeight="false" outlineLevel="0" collapsed="false">
      <c r="A755" s="481" t="n">
        <v>705259</v>
      </c>
      <c r="B755" s="482" t="s">
        <v>16483</v>
      </c>
      <c r="C755" s="481" t="s">
        <v>172</v>
      </c>
      <c r="D755" s="483" t="n">
        <v>3694.23</v>
      </c>
    </row>
    <row r="756" customFormat="false" ht="20.25" hidden="false" customHeight="false" outlineLevel="0" collapsed="false">
      <c r="A756" s="481" t="n">
        <v>705258</v>
      </c>
      <c r="B756" s="482" t="s">
        <v>16484</v>
      </c>
      <c r="C756" s="481" t="s">
        <v>172</v>
      </c>
      <c r="D756" s="483" t="n">
        <v>3377.38</v>
      </c>
    </row>
    <row r="757" customFormat="false" ht="20.25" hidden="false" customHeight="false" outlineLevel="0" collapsed="false">
      <c r="A757" s="481" t="n">
        <v>705267</v>
      </c>
      <c r="B757" s="482" t="s">
        <v>16485</v>
      </c>
      <c r="C757" s="481" t="s">
        <v>172</v>
      </c>
      <c r="D757" s="483" t="n">
        <v>5283.77</v>
      </c>
    </row>
    <row r="758" customFormat="false" ht="20.25" hidden="false" customHeight="false" outlineLevel="0" collapsed="false">
      <c r="A758" s="481" t="n">
        <v>705266</v>
      </c>
      <c r="B758" s="482" t="s">
        <v>16486</v>
      </c>
      <c r="C758" s="481" t="s">
        <v>172</v>
      </c>
      <c r="D758" s="483" t="n">
        <v>4864.59</v>
      </c>
    </row>
    <row r="759" customFormat="false" ht="20.25" hidden="false" customHeight="false" outlineLevel="0" collapsed="false">
      <c r="A759" s="481" t="n">
        <v>705269</v>
      </c>
      <c r="B759" s="482" t="s">
        <v>16487</v>
      </c>
      <c r="C759" s="481" t="s">
        <v>172</v>
      </c>
      <c r="D759" s="483" t="n">
        <v>5535.85</v>
      </c>
    </row>
    <row r="760" customFormat="false" ht="20.25" hidden="false" customHeight="false" outlineLevel="0" collapsed="false">
      <c r="A760" s="481" t="n">
        <v>705268</v>
      </c>
      <c r="B760" s="482" t="s">
        <v>16488</v>
      </c>
      <c r="C760" s="481" t="s">
        <v>172</v>
      </c>
      <c r="D760" s="483" t="n">
        <v>5116.67</v>
      </c>
    </row>
    <row r="761" customFormat="false" ht="20.25" hidden="false" customHeight="false" outlineLevel="0" collapsed="false">
      <c r="A761" s="481" t="n">
        <v>705261</v>
      </c>
      <c r="B761" s="482" t="s">
        <v>16489</v>
      </c>
      <c r="C761" s="481" t="s">
        <v>172</v>
      </c>
      <c r="D761" s="483" t="n">
        <v>3934.08</v>
      </c>
    </row>
    <row r="762" customFormat="false" ht="20.25" hidden="false" customHeight="false" outlineLevel="0" collapsed="false">
      <c r="A762" s="481" t="n">
        <v>705260</v>
      </c>
      <c r="B762" s="482" t="s">
        <v>16490</v>
      </c>
      <c r="C762" s="481" t="s">
        <v>172</v>
      </c>
      <c r="D762" s="483" t="n">
        <v>3617.24</v>
      </c>
    </row>
    <row r="763" customFormat="false" ht="20.25" hidden="false" customHeight="false" outlineLevel="0" collapsed="false">
      <c r="A763" s="481" t="n">
        <v>705263</v>
      </c>
      <c r="B763" s="482" t="s">
        <v>16491</v>
      </c>
      <c r="C763" s="481" t="s">
        <v>172</v>
      </c>
      <c r="D763" s="483" t="n">
        <v>4408.15</v>
      </c>
    </row>
    <row r="764" customFormat="false" ht="20.25" hidden="false" customHeight="false" outlineLevel="0" collapsed="false">
      <c r="A764" s="481" t="n">
        <v>705262</v>
      </c>
      <c r="B764" s="482" t="s">
        <v>16492</v>
      </c>
      <c r="C764" s="481" t="s">
        <v>172</v>
      </c>
      <c r="D764" s="483" t="n">
        <v>4091.31</v>
      </c>
    </row>
    <row r="765" customFormat="false" ht="20.25" hidden="false" customHeight="false" outlineLevel="0" collapsed="false">
      <c r="A765" s="481" t="n">
        <v>705265</v>
      </c>
      <c r="B765" s="482" t="s">
        <v>16493</v>
      </c>
      <c r="C765" s="481" t="s">
        <v>172</v>
      </c>
      <c r="D765" s="483" t="n">
        <v>4815.62</v>
      </c>
    </row>
    <row r="766" customFormat="false" ht="20.25" hidden="false" customHeight="false" outlineLevel="0" collapsed="false">
      <c r="A766" s="481" t="n">
        <v>705264</v>
      </c>
      <c r="B766" s="482" t="s">
        <v>16494</v>
      </c>
      <c r="C766" s="481" t="s">
        <v>172</v>
      </c>
      <c r="D766" s="483" t="n">
        <v>4498.77</v>
      </c>
    </row>
    <row r="767" customFormat="false" ht="20.25" hidden="false" customHeight="false" outlineLevel="0" collapsed="false">
      <c r="A767" s="481" t="n">
        <v>705271</v>
      </c>
      <c r="B767" s="482" t="s">
        <v>16495</v>
      </c>
      <c r="C767" s="481" t="s">
        <v>172</v>
      </c>
      <c r="D767" s="483" t="n">
        <v>6019.41</v>
      </c>
    </row>
    <row r="768" customFormat="false" ht="20.25" hidden="false" customHeight="false" outlineLevel="0" collapsed="false">
      <c r="A768" s="481" t="n">
        <v>705270</v>
      </c>
      <c r="B768" s="482" t="s">
        <v>16496</v>
      </c>
      <c r="C768" s="481" t="s">
        <v>172</v>
      </c>
      <c r="D768" s="483" t="n">
        <v>5609.7</v>
      </c>
    </row>
    <row r="769" customFormat="false" ht="20.25" hidden="false" customHeight="false" outlineLevel="0" collapsed="false">
      <c r="A769" s="481" t="n">
        <v>705273</v>
      </c>
      <c r="B769" s="482" t="s">
        <v>16497</v>
      </c>
      <c r="C769" s="481" t="s">
        <v>172</v>
      </c>
      <c r="D769" s="483" t="n">
        <v>5388.01</v>
      </c>
    </row>
    <row r="770" customFormat="false" ht="20.25" hidden="false" customHeight="false" outlineLevel="0" collapsed="false">
      <c r="A770" s="481" t="n">
        <v>705272</v>
      </c>
      <c r="B770" s="482" t="s">
        <v>16498</v>
      </c>
      <c r="C770" s="481" t="s">
        <v>172</v>
      </c>
      <c r="D770" s="483" t="n">
        <v>4978.31</v>
      </c>
    </row>
    <row r="771" customFormat="false" ht="20.25" hidden="false" customHeight="false" outlineLevel="0" collapsed="false">
      <c r="A771" s="481" t="n">
        <v>705281</v>
      </c>
      <c r="B771" s="482" t="s">
        <v>16499</v>
      </c>
      <c r="C771" s="481" t="s">
        <v>172</v>
      </c>
      <c r="D771" s="483" t="n">
        <v>8276.52</v>
      </c>
    </row>
    <row r="772" customFormat="false" ht="20.25" hidden="false" customHeight="false" outlineLevel="0" collapsed="false">
      <c r="A772" s="481" t="n">
        <v>705280</v>
      </c>
      <c r="B772" s="482" t="s">
        <v>16500</v>
      </c>
      <c r="C772" s="481" t="s">
        <v>172</v>
      </c>
      <c r="D772" s="483" t="n">
        <v>7616.54</v>
      </c>
    </row>
    <row r="773" customFormat="false" ht="20.25" hidden="false" customHeight="false" outlineLevel="0" collapsed="false">
      <c r="A773" s="481" t="n">
        <v>705283</v>
      </c>
      <c r="B773" s="482" t="s">
        <v>16501</v>
      </c>
      <c r="C773" s="481" t="s">
        <v>172</v>
      </c>
      <c r="D773" s="483" t="n">
        <v>8474.09</v>
      </c>
    </row>
    <row r="774" customFormat="false" ht="20.25" hidden="false" customHeight="false" outlineLevel="0" collapsed="false">
      <c r="A774" s="481" t="n">
        <v>705282</v>
      </c>
      <c r="B774" s="482" t="s">
        <v>16502</v>
      </c>
      <c r="C774" s="481" t="s">
        <v>172</v>
      </c>
      <c r="D774" s="483" t="n">
        <v>7814.11</v>
      </c>
    </row>
    <row r="775" customFormat="false" ht="20.25" hidden="false" customHeight="false" outlineLevel="0" collapsed="false">
      <c r="A775" s="481" t="n">
        <v>705275</v>
      </c>
      <c r="B775" s="482" t="s">
        <v>16503</v>
      </c>
      <c r="C775" s="481" t="s">
        <v>172</v>
      </c>
      <c r="D775" s="483" t="n">
        <v>6008.83</v>
      </c>
    </row>
    <row r="776" customFormat="false" ht="20.25" hidden="false" customHeight="false" outlineLevel="0" collapsed="false">
      <c r="A776" s="481" t="n">
        <v>705274</v>
      </c>
      <c r="B776" s="482" t="s">
        <v>16504</v>
      </c>
      <c r="C776" s="481" t="s">
        <v>172</v>
      </c>
      <c r="D776" s="483" t="n">
        <v>5599.12</v>
      </c>
    </row>
    <row r="777" customFormat="false" ht="20.25" hidden="false" customHeight="false" outlineLevel="0" collapsed="false">
      <c r="A777" s="481" t="n">
        <v>705277</v>
      </c>
      <c r="B777" s="482" t="s">
        <v>16505</v>
      </c>
      <c r="C777" s="481" t="s">
        <v>172</v>
      </c>
      <c r="D777" s="483" t="n">
        <v>6779.27</v>
      </c>
    </row>
    <row r="778" customFormat="false" ht="20.25" hidden="false" customHeight="false" outlineLevel="0" collapsed="false">
      <c r="A778" s="481" t="n">
        <v>705276</v>
      </c>
      <c r="B778" s="482" t="s">
        <v>16506</v>
      </c>
      <c r="C778" s="481" t="s">
        <v>172</v>
      </c>
      <c r="D778" s="483" t="n">
        <v>6243.7</v>
      </c>
    </row>
    <row r="779" customFormat="false" ht="20.25" hidden="false" customHeight="false" outlineLevel="0" collapsed="false">
      <c r="A779" s="481" t="n">
        <v>705279</v>
      </c>
      <c r="B779" s="482" t="s">
        <v>16507</v>
      </c>
      <c r="C779" s="481" t="s">
        <v>172</v>
      </c>
      <c r="D779" s="483" t="n">
        <v>7648.35</v>
      </c>
    </row>
    <row r="780" customFormat="false" ht="20.25" hidden="false" customHeight="false" outlineLevel="0" collapsed="false">
      <c r="A780" s="481" t="n">
        <v>705278</v>
      </c>
      <c r="B780" s="482" t="s">
        <v>16508</v>
      </c>
      <c r="C780" s="481" t="s">
        <v>172</v>
      </c>
      <c r="D780" s="483" t="n">
        <v>7112.79</v>
      </c>
    </row>
    <row r="781" customFormat="false" ht="20.25" hidden="false" customHeight="false" outlineLevel="0" collapsed="false">
      <c r="A781" s="481" t="n">
        <v>705285</v>
      </c>
      <c r="B781" s="482" t="s">
        <v>16509</v>
      </c>
      <c r="C781" s="481" t="s">
        <v>172</v>
      </c>
      <c r="D781" s="483" t="n">
        <v>7728.78</v>
      </c>
    </row>
    <row r="782" customFormat="false" ht="20.25" hidden="false" customHeight="false" outlineLevel="0" collapsed="false">
      <c r="A782" s="481" t="n">
        <v>705284</v>
      </c>
      <c r="B782" s="482" t="s">
        <v>16510</v>
      </c>
      <c r="C782" s="481" t="s">
        <v>172</v>
      </c>
      <c r="D782" s="483" t="n">
        <v>7213.76</v>
      </c>
    </row>
    <row r="783" customFormat="false" ht="20.25" hidden="false" customHeight="false" outlineLevel="0" collapsed="false">
      <c r="A783" s="481" t="n">
        <v>705287</v>
      </c>
      <c r="B783" s="482" t="s">
        <v>16511</v>
      </c>
      <c r="C783" s="481" t="s">
        <v>172</v>
      </c>
      <c r="D783" s="483" t="n">
        <v>7104.58</v>
      </c>
    </row>
    <row r="784" customFormat="false" ht="20.25" hidden="false" customHeight="false" outlineLevel="0" collapsed="false">
      <c r="A784" s="481" t="n">
        <v>705286</v>
      </c>
      <c r="B784" s="482" t="s">
        <v>16512</v>
      </c>
      <c r="C784" s="481" t="s">
        <v>172</v>
      </c>
      <c r="D784" s="483" t="n">
        <v>6589.56</v>
      </c>
    </row>
    <row r="785" customFormat="false" ht="20.25" hidden="false" customHeight="false" outlineLevel="0" collapsed="false">
      <c r="A785" s="481" t="n">
        <v>705295</v>
      </c>
      <c r="B785" s="482" t="s">
        <v>16513</v>
      </c>
      <c r="C785" s="481" t="s">
        <v>172</v>
      </c>
      <c r="D785" s="483" t="n">
        <v>10802.63</v>
      </c>
    </row>
    <row r="786" customFormat="false" ht="20.25" hidden="false" customHeight="false" outlineLevel="0" collapsed="false">
      <c r="A786" s="481" t="n">
        <v>705294</v>
      </c>
      <c r="B786" s="482" t="s">
        <v>16514</v>
      </c>
      <c r="C786" s="481" t="s">
        <v>172</v>
      </c>
      <c r="D786" s="483" t="n">
        <v>10008.29</v>
      </c>
    </row>
    <row r="787" customFormat="false" ht="20.25" hidden="false" customHeight="false" outlineLevel="0" collapsed="false">
      <c r="A787" s="481" t="n">
        <v>705297</v>
      </c>
      <c r="B787" s="482" t="s">
        <v>16515</v>
      </c>
      <c r="C787" s="481" t="s">
        <v>172</v>
      </c>
      <c r="D787" s="483" t="n">
        <v>11620.16</v>
      </c>
    </row>
    <row r="788" customFormat="false" ht="20.25" hidden="false" customHeight="false" outlineLevel="0" collapsed="false">
      <c r="A788" s="481" t="n">
        <v>705296</v>
      </c>
      <c r="B788" s="482" t="s">
        <v>16516</v>
      </c>
      <c r="C788" s="481" t="s">
        <v>172</v>
      </c>
      <c r="D788" s="483" t="n">
        <v>10825.82</v>
      </c>
    </row>
    <row r="789" customFormat="false" ht="20.25" hidden="false" customHeight="false" outlineLevel="0" collapsed="false">
      <c r="A789" s="481" t="n">
        <v>705289</v>
      </c>
      <c r="B789" s="482" t="s">
        <v>16517</v>
      </c>
      <c r="C789" s="481" t="s">
        <v>172</v>
      </c>
      <c r="D789" s="483" t="n">
        <v>8041.88</v>
      </c>
    </row>
    <row r="790" customFormat="false" ht="20.25" hidden="false" customHeight="false" outlineLevel="0" collapsed="false">
      <c r="A790" s="481" t="n">
        <v>705288</v>
      </c>
      <c r="B790" s="482" t="s">
        <v>16518</v>
      </c>
      <c r="C790" s="481" t="s">
        <v>172</v>
      </c>
      <c r="D790" s="483" t="n">
        <v>7389.94</v>
      </c>
    </row>
    <row r="791" customFormat="false" ht="20.25" hidden="false" customHeight="false" outlineLevel="0" collapsed="false">
      <c r="A791" s="481" t="n">
        <v>705291</v>
      </c>
      <c r="B791" s="482" t="s">
        <v>16519</v>
      </c>
      <c r="C791" s="481" t="s">
        <v>172</v>
      </c>
      <c r="D791" s="483" t="n">
        <v>9088.02</v>
      </c>
    </row>
    <row r="792" customFormat="false" ht="20.25" hidden="false" customHeight="false" outlineLevel="0" collapsed="false">
      <c r="A792" s="481" t="n">
        <v>705290</v>
      </c>
      <c r="B792" s="482" t="s">
        <v>16520</v>
      </c>
      <c r="C792" s="481" t="s">
        <v>172</v>
      </c>
      <c r="D792" s="483" t="n">
        <v>8436.07</v>
      </c>
    </row>
    <row r="793" customFormat="false" ht="20.25" hidden="false" customHeight="false" outlineLevel="0" collapsed="false">
      <c r="A793" s="481" t="n">
        <v>705293</v>
      </c>
      <c r="B793" s="482" t="s">
        <v>16521</v>
      </c>
      <c r="C793" s="481" t="s">
        <v>172</v>
      </c>
      <c r="D793" s="483" t="n">
        <v>9841.2</v>
      </c>
    </row>
    <row r="794" customFormat="false" ht="20.25" hidden="false" customHeight="false" outlineLevel="0" collapsed="false">
      <c r="A794" s="481" t="n">
        <v>705292</v>
      </c>
      <c r="B794" s="482" t="s">
        <v>16522</v>
      </c>
      <c r="C794" s="481" t="s">
        <v>172</v>
      </c>
      <c r="D794" s="483" t="n">
        <v>9046.85</v>
      </c>
    </row>
    <row r="795" customFormat="false" ht="20.25" hidden="false" customHeight="false" outlineLevel="0" collapsed="false">
      <c r="A795" s="481" t="n">
        <v>705299</v>
      </c>
      <c r="B795" s="482" t="s">
        <v>16523</v>
      </c>
      <c r="C795" s="481" t="s">
        <v>172</v>
      </c>
      <c r="D795" s="483" t="n">
        <v>9981.43</v>
      </c>
    </row>
    <row r="796" customFormat="false" ht="20.25" hidden="false" customHeight="false" outlineLevel="0" collapsed="false">
      <c r="A796" s="481" t="n">
        <v>705298</v>
      </c>
      <c r="B796" s="482" t="s">
        <v>16524</v>
      </c>
      <c r="C796" s="481" t="s">
        <v>172</v>
      </c>
      <c r="D796" s="483" t="n">
        <v>9213.11</v>
      </c>
    </row>
    <row r="797" customFormat="false" ht="20.25" hidden="false" customHeight="false" outlineLevel="0" collapsed="false">
      <c r="A797" s="481" t="n">
        <v>705301</v>
      </c>
      <c r="B797" s="482" t="s">
        <v>16525</v>
      </c>
      <c r="C797" s="481" t="s">
        <v>172</v>
      </c>
      <c r="D797" s="483" t="n">
        <v>9386.8</v>
      </c>
    </row>
    <row r="798" customFormat="false" ht="20.25" hidden="false" customHeight="false" outlineLevel="0" collapsed="false">
      <c r="A798" s="481" t="n">
        <v>705300</v>
      </c>
      <c r="B798" s="482" t="s">
        <v>16526</v>
      </c>
      <c r="C798" s="481" t="s">
        <v>172</v>
      </c>
      <c r="D798" s="483" t="n">
        <v>8618.48</v>
      </c>
    </row>
    <row r="799" customFormat="false" ht="20.25" hidden="false" customHeight="false" outlineLevel="0" collapsed="false">
      <c r="A799" s="481" t="n">
        <v>705309</v>
      </c>
      <c r="B799" s="482" t="s">
        <v>16527</v>
      </c>
      <c r="C799" s="481" t="s">
        <v>172</v>
      </c>
      <c r="D799" s="483" t="n">
        <v>14988.82</v>
      </c>
    </row>
    <row r="800" customFormat="false" ht="20.25" hidden="false" customHeight="false" outlineLevel="0" collapsed="false">
      <c r="A800" s="481" t="n">
        <v>705308</v>
      </c>
      <c r="B800" s="482" t="s">
        <v>16528</v>
      </c>
      <c r="C800" s="481" t="s">
        <v>172</v>
      </c>
      <c r="D800" s="483" t="n">
        <v>13840.16</v>
      </c>
    </row>
    <row r="801" customFormat="false" ht="20.25" hidden="false" customHeight="false" outlineLevel="0" collapsed="false">
      <c r="A801" s="481" t="n">
        <v>705311</v>
      </c>
      <c r="B801" s="482" t="s">
        <v>16529</v>
      </c>
      <c r="C801" s="481" t="s">
        <v>172</v>
      </c>
      <c r="D801" s="483" t="n">
        <v>14895.4</v>
      </c>
    </row>
    <row r="802" customFormat="false" ht="20.25" hidden="false" customHeight="false" outlineLevel="0" collapsed="false">
      <c r="A802" s="481" t="n">
        <v>705310</v>
      </c>
      <c r="B802" s="482" t="s">
        <v>16530</v>
      </c>
      <c r="C802" s="481" t="s">
        <v>172</v>
      </c>
      <c r="D802" s="483" t="n">
        <v>13746.74</v>
      </c>
    </row>
    <row r="803" customFormat="false" ht="20.25" hidden="false" customHeight="false" outlineLevel="0" collapsed="false">
      <c r="A803" s="481" t="n">
        <v>705303</v>
      </c>
      <c r="B803" s="482" t="s">
        <v>16531</v>
      </c>
      <c r="C803" s="481" t="s">
        <v>172</v>
      </c>
      <c r="D803" s="483" t="n">
        <v>10142.3</v>
      </c>
    </row>
    <row r="804" customFormat="false" ht="20.25" hidden="false" customHeight="false" outlineLevel="0" collapsed="false">
      <c r="A804" s="481" t="n">
        <v>705302</v>
      </c>
      <c r="B804" s="482" t="s">
        <v>16532</v>
      </c>
      <c r="C804" s="481" t="s">
        <v>172</v>
      </c>
      <c r="D804" s="483" t="n">
        <v>9206.66</v>
      </c>
    </row>
    <row r="805" customFormat="false" ht="20.25" hidden="false" customHeight="false" outlineLevel="0" collapsed="false">
      <c r="A805" s="481" t="n">
        <v>705305</v>
      </c>
      <c r="B805" s="482" t="s">
        <v>16533</v>
      </c>
      <c r="C805" s="481" t="s">
        <v>172</v>
      </c>
      <c r="D805" s="483" t="n">
        <v>12204.3</v>
      </c>
    </row>
    <row r="806" customFormat="false" ht="20.25" hidden="false" customHeight="false" outlineLevel="0" collapsed="false">
      <c r="A806" s="481" t="n">
        <v>705304</v>
      </c>
      <c r="B806" s="482" t="s">
        <v>16534</v>
      </c>
      <c r="C806" s="481" t="s">
        <v>172</v>
      </c>
      <c r="D806" s="483" t="n">
        <v>11268.67</v>
      </c>
    </row>
    <row r="807" customFormat="false" ht="20.25" hidden="false" customHeight="false" outlineLevel="0" collapsed="false">
      <c r="A807" s="481" t="n">
        <v>705307</v>
      </c>
      <c r="B807" s="482" t="s">
        <v>16535</v>
      </c>
      <c r="C807" s="481" t="s">
        <v>172</v>
      </c>
      <c r="D807" s="483" t="n">
        <v>13503.53</v>
      </c>
    </row>
    <row r="808" customFormat="false" ht="20.25" hidden="false" customHeight="false" outlineLevel="0" collapsed="false">
      <c r="A808" s="481" t="n">
        <v>705306</v>
      </c>
      <c r="B808" s="482" t="s">
        <v>16536</v>
      </c>
      <c r="C808" s="481" t="s">
        <v>172</v>
      </c>
      <c r="D808" s="483" t="n">
        <v>12354.86</v>
      </c>
    </row>
    <row r="809" customFormat="false" ht="20.25" hidden="false" customHeight="false" outlineLevel="0" collapsed="false">
      <c r="A809" s="481" t="n">
        <v>705169</v>
      </c>
      <c r="B809" s="482" t="s">
        <v>16537</v>
      </c>
      <c r="C809" s="481" t="s">
        <v>172</v>
      </c>
      <c r="D809" s="483" t="n">
        <v>2521.58</v>
      </c>
    </row>
    <row r="810" customFormat="false" ht="20.25" hidden="false" customHeight="false" outlineLevel="0" collapsed="false">
      <c r="A810" s="481" t="n">
        <v>705168</v>
      </c>
      <c r="B810" s="482" t="s">
        <v>16538</v>
      </c>
      <c r="C810" s="481" t="s">
        <v>172</v>
      </c>
      <c r="D810" s="483" t="n">
        <v>2343.96</v>
      </c>
    </row>
    <row r="811" customFormat="false" ht="20.25" hidden="false" customHeight="false" outlineLevel="0" collapsed="false">
      <c r="A811" s="481" t="n">
        <v>705171</v>
      </c>
      <c r="B811" s="482" t="s">
        <v>16539</v>
      </c>
      <c r="C811" s="481" t="s">
        <v>172</v>
      </c>
      <c r="D811" s="483" t="n">
        <v>2247.53</v>
      </c>
    </row>
    <row r="812" customFormat="false" ht="20.25" hidden="false" customHeight="false" outlineLevel="0" collapsed="false">
      <c r="A812" s="481" t="n">
        <v>705170</v>
      </c>
      <c r="B812" s="482" t="s">
        <v>16540</v>
      </c>
      <c r="C812" s="481" t="s">
        <v>172</v>
      </c>
      <c r="D812" s="483" t="n">
        <v>2069.91</v>
      </c>
    </row>
    <row r="813" customFormat="false" ht="20.25" hidden="false" customHeight="false" outlineLevel="0" collapsed="false">
      <c r="A813" s="481" t="n">
        <v>705179</v>
      </c>
      <c r="B813" s="482" t="s">
        <v>16541</v>
      </c>
      <c r="C813" s="481" t="s">
        <v>172</v>
      </c>
      <c r="D813" s="483" t="n">
        <v>3164.14</v>
      </c>
    </row>
    <row r="814" customFormat="false" ht="20.25" hidden="false" customHeight="false" outlineLevel="0" collapsed="false">
      <c r="A814" s="481" t="n">
        <v>705178</v>
      </c>
      <c r="B814" s="482" t="s">
        <v>16542</v>
      </c>
      <c r="C814" s="481" t="s">
        <v>172</v>
      </c>
      <c r="D814" s="483" t="n">
        <v>2929.86</v>
      </c>
    </row>
    <row r="815" customFormat="false" ht="20.25" hidden="false" customHeight="false" outlineLevel="0" collapsed="false">
      <c r="A815" s="481" t="n">
        <v>705181</v>
      </c>
      <c r="B815" s="482" t="s">
        <v>16543</v>
      </c>
      <c r="C815" s="481" t="s">
        <v>172</v>
      </c>
      <c r="D815" s="483" t="n">
        <v>3298.66</v>
      </c>
    </row>
    <row r="816" customFormat="false" ht="20.25" hidden="false" customHeight="false" outlineLevel="0" collapsed="false">
      <c r="A816" s="481" t="n">
        <v>705180</v>
      </c>
      <c r="B816" s="482" t="s">
        <v>16544</v>
      </c>
      <c r="C816" s="481" t="s">
        <v>172</v>
      </c>
      <c r="D816" s="483" t="n">
        <v>3064.37</v>
      </c>
    </row>
    <row r="817" customFormat="false" ht="20.25" hidden="false" customHeight="false" outlineLevel="0" collapsed="false">
      <c r="A817" s="481" t="n">
        <v>705173</v>
      </c>
      <c r="B817" s="482" t="s">
        <v>16545</v>
      </c>
      <c r="C817" s="481" t="s">
        <v>172</v>
      </c>
      <c r="D817" s="483" t="n">
        <v>2438.66</v>
      </c>
    </row>
    <row r="818" customFormat="false" ht="20.25" hidden="false" customHeight="false" outlineLevel="0" collapsed="false">
      <c r="A818" s="481" t="n">
        <v>705172</v>
      </c>
      <c r="B818" s="482" t="s">
        <v>16546</v>
      </c>
      <c r="C818" s="481" t="s">
        <v>172</v>
      </c>
      <c r="D818" s="483" t="n">
        <v>2261.04</v>
      </c>
    </row>
    <row r="819" customFormat="false" ht="20.25" hidden="false" customHeight="false" outlineLevel="0" collapsed="false">
      <c r="A819" s="481" t="n">
        <v>705175</v>
      </c>
      <c r="B819" s="482" t="s">
        <v>16547</v>
      </c>
      <c r="C819" s="481" t="s">
        <v>172</v>
      </c>
      <c r="D819" s="483" t="n">
        <v>2701.94</v>
      </c>
    </row>
    <row r="820" customFormat="false" ht="20.25" hidden="false" customHeight="false" outlineLevel="0" collapsed="false">
      <c r="A820" s="481" t="n">
        <v>705174</v>
      </c>
      <c r="B820" s="482" t="s">
        <v>16548</v>
      </c>
      <c r="C820" s="481" t="s">
        <v>172</v>
      </c>
      <c r="D820" s="483" t="n">
        <v>2524.33</v>
      </c>
    </row>
    <row r="821" customFormat="false" ht="20.25" hidden="false" customHeight="false" outlineLevel="0" collapsed="false">
      <c r="A821" s="481" t="n">
        <v>705177</v>
      </c>
      <c r="B821" s="482" t="s">
        <v>16549</v>
      </c>
      <c r="C821" s="481" t="s">
        <v>172</v>
      </c>
      <c r="D821" s="483" t="n">
        <v>3052.61</v>
      </c>
    </row>
    <row r="822" customFormat="false" ht="20.25" hidden="false" customHeight="false" outlineLevel="0" collapsed="false">
      <c r="A822" s="481" t="n">
        <v>705176</v>
      </c>
      <c r="B822" s="482" t="s">
        <v>16550</v>
      </c>
      <c r="C822" s="481" t="s">
        <v>172</v>
      </c>
      <c r="D822" s="483" t="n">
        <v>2818.33</v>
      </c>
    </row>
    <row r="823" customFormat="false" ht="20.25" hidden="false" customHeight="false" outlineLevel="0" collapsed="false">
      <c r="A823" s="481" t="n">
        <v>705183</v>
      </c>
      <c r="B823" s="482" t="s">
        <v>16551</v>
      </c>
      <c r="C823" s="481" t="s">
        <v>172</v>
      </c>
      <c r="D823" s="483" t="n">
        <v>3507.42</v>
      </c>
    </row>
    <row r="824" customFormat="false" ht="20.25" hidden="false" customHeight="false" outlineLevel="0" collapsed="false">
      <c r="A824" s="481" t="n">
        <v>705182</v>
      </c>
      <c r="B824" s="482" t="s">
        <v>16552</v>
      </c>
      <c r="C824" s="481" t="s">
        <v>172</v>
      </c>
      <c r="D824" s="483" t="n">
        <v>3279.17</v>
      </c>
    </row>
    <row r="825" customFormat="false" ht="20.25" hidden="false" customHeight="false" outlineLevel="0" collapsed="false">
      <c r="A825" s="481" t="n">
        <v>705185</v>
      </c>
      <c r="B825" s="482" t="s">
        <v>16553</v>
      </c>
      <c r="C825" s="481" t="s">
        <v>172</v>
      </c>
      <c r="D825" s="483" t="n">
        <v>3189.78</v>
      </c>
    </row>
    <row r="826" customFormat="false" ht="20.25" hidden="false" customHeight="false" outlineLevel="0" collapsed="false">
      <c r="A826" s="481" t="n">
        <v>705184</v>
      </c>
      <c r="B826" s="482" t="s">
        <v>16554</v>
      </c>
      <c r="C826" s="481" t="s">
        <v>172</v>
      </c>
      <c r="D826" s="483" t="n">
        <v>2961.52</v>
      </c>
    </row>
    <row r="827" customFormat="false" ht="20.25" hidden="false" customHeight="false" outlineLevel="0" collapsed="false">
      <c r="A827" s="481" t="n">
        <v>705193</v>
      </c>
      <c r="B827" s="482" t="s">
        <v>16555</v>
      </c>
      <c r="C827" s="481" t="s">
        <v>172</v>
      </c>
      <c r="D827" s="483" t="n">
        <v>4817.16</v>
      </c>
    </row>
    <row r="828" customFormat="false" ht="20.25" hidden="false" customHeight="false" outlineLevel="0" collapsed="false">
      <c r="A828" s="481" t="n">
        <v>705192</v>
      </c>
      <c r="B828" s="482" t="s">
        <v>16556</v>
      </c>
      <c r="C828" s="481" t="s">
        <v>172</v>
      </c>
      <c r="D828" s="483" t="n">
        <v>4449.27</v>
      </c>
    </row>
    <row r="829" customFormat="false" ht="20.25" hidden="false" customHeight="false" outlineLevel="0" collapsed="false">
      <c r="A829" s="481" t="n">
        <v>705195</v>
      </c>
      <c r="B829" s="482" t="s">
        <v>16557</v>
      </c>
      <c r="C829" s="481" t="s">
        <v>172</v>
      </c>
      <c r="D829" s="483" t="n">
        <v>5139.6</v>
      </c>
    </row>
    <row r="830" customFormat="false" ht="20.25" hidden="false" customHeight="false" outlineLevel="0" collapsed="false">
      <c r="A830" s="481" t="n">
        <v>705194</v>
      </c>
      <c r="B830" s="482" t="s">
        <v>16558</v>
      </c>
      <c r="C830" s="481" t="s">
        <v>172</v>
      </c>
      <c r="D830" s="483" t="n">
        <v>4771.71</v>
      </c>
    </row>
    <row r="831" customFormat="false" ht="20.25" hidden="false" customHeight="false" outlineLevel="0" collapsed="false">
      <c r="A831" s="481" t="n">
        <v>705187</v>
      </c>
      <c r="B831" s="482" t="s">
        <v>16559</v>
      </c>
      <c r="C831" s="481" t="s">
        <v>172</v>
      </c>
      <c r="D831" s="483" t="n">
        <v>3631.53</v>
      </c>
    </row>
    <row r="832" customFormat="false" ht="20.25" hidden="false" customHeight="false" outlineLevel="0" collapsed="false">
      <c r="A832" s="481" t="n">
        <v>705186</v>
      </c>
      <c r="B832" s="482" t="s">
        <v>16560</v>
      </c>
      <c r="C832" s="481" t="s">
        <v>172</v>
      </c>
      <c r="D832" s="483" t="n">
        <v>3332.77</v>
      </c>
    </row>
    <row r="833" customFormat="false" ht="20.25" hidden="false" customHeight="false" outlineLevel="0" collapsed="false">
      <c r="A833" s="481" t="n">
        <v>705189</v>
      </c>
      <c r="B833" s="482" t="s">
        <v>16561</v>
      </c>
      <c r="C833" s="481" t="s">
        <v>172</v>
      </c>
      <c r="D833" s="483" t="n">
        <v>4050.46</v>
      </c>
    </row>
    <row r="834" customFormat="false" ht="20.25" hidden="false" customHeight="false" outlineLevel="0" collapsed="false">
      <c r="A834" s="481" t="n">
        <v>705188</v>
      </c>
      <c r="B834" s="482" t="s">
        <v>16562</v>
      </c>
      <c r="C834" s="481" t="s">
        <v>172</v>
      </c>
      <c r="D834" s="483" t="n">
        <v>3751.7</v>
      </c>
    </row>
    <row r="835" customFormat="false" ht="20.25" hidden="false" customHeight="false" outlineLevel="0" collapsed="false">
      <c r="A835" s="481" t="n">
        <v>705191</v>
      </c>
      <c r="B835" s="482" t="s">
        <v>16563</v>
      </c>
      <c r="C835" s="481" t="s">
        <v>172</v>
      </c>
      <c r="D835" s="483" t="n">
        <v>4451.6</v>
      </c>
    </row>
    <row r="836" customFormat="false" ht="20.25" hidden="false" customHeight="false" outlineLevel="0" collapsed="false">
      <c r="A836" s="481" t="n">
        <v>705190</v>
      </c>
      <c r="B836" s="482" t="s">
        <v>16564</v>
      </c>
      <c r="C836" s="481" t="s">
        <v>172</v>
      </c>
      <c r="D836" s="483" t="n">
        <v>4083.71</v>
      </c>
    </row>
    <row r="837" customFormat="false" ht="20.25" hidden="false" customHeight="false" outlineLevel="0" collapsed="false">
      <c r="A837" s="481" t="n">
        <v>705197</v>
      </c>
      <c r="B837" s="482" t="s">
        <v>16565</v>
      </c>
      <c r="C837" s="481" t="s">
        <v>172</v>
      </c>
      <c r="D837" s="483" t="n">
        <v>4802.9</v>
      </c>
    </row>
    <row r="838" customFormat="false" ht="20.25" hidden="false" customHeight="false" outlineLevel="0" collapsed="false">
      <c r="A838" s="481" t="n">
        <v>705196</v>
      </c>
      <c r="B838" s="482" t="s">
        <v>16566</v>
      </c>
      <c r="C838" s="481" t="s">
        <v>172</v>
      </c>
      <c r="D838" s="483" t="n">
        <v>4438.4</v>
      </c>
    </row>
    <row r="839" customFormat="false" ht="20.25" hidden="false" customHeight="false" outlineLevel="0" collapsed="false">
      <c r="A839" s="481" t="n">
        <v>705199</v>
      </c>
      <c r="B839" s="482" t="s">
        <v>16567</v>
      </c>
      <c r="C839" s="481" t="s">
        <v>172</v>
      </c>
      <c r="D839" s="483" t="n">
        <v>4562.61</v>
      </c>
    </row>
    <row r="840" customFormat="false" ht="20.25" hidden="false" customHeight="false" outlineLevel="0" collapsed="false">
      <c r="A840" s="481" t="n">
        <v>705198</v>
      </c>
      <c r="B840" s="482" t="s">
        <v>16568</v>
      </c>
      <c r="C840" s="481" t="s">
        <v>172</v>
      </c>
      <c r="D840" s="483" t="n">
        <v>4198.1</v>
      </c>
    </row>
    <row r="841" customFormat="false" ht="20.25" hidden="false" customHeight="false" outlineLevel="0" collapsed="false">
      <c r="A841" s="481" t="n">
        <v>705207</v>
      </c>
      <c r="B841" s="482" t="s">
        <v>16569</v>
      </c>
      <c r="C841" s="481" t="s">
        <v>172</v>
      </c>
      <c r="D841" s="483" t="n">
        <v>6815.04</v>
      </c>
    </row>
    <row r="842" customFormat="false" ht="20.25" hidden="false" customHeight="false" outlineLevel="0" collapsed="false">
      <c r="A842" s="481" t="n">
        <v>705206</v>
      </c>
      <c r="B842" s="482" t="s">
        <v>16570</v>
      </c>
      <c r="C842" s="481" t="s">
        <v>172</v>
      </c>
      <c r="D842" s="483" t="n">
        <v>6272.16</v>
      </c>
    </row>
    <row r="843" customFormat="false" ht="20.25" hidden="false" customHeight="false" outlineLevel="0" collapsed="false">
      <c r="A843" s="481" t="n">
        <v>705209</v>
      </c>
      <c r="B843" s="482" t="s">
        <v>16571</v>
      </c>
      <c r="C843" s="481" t="s">
        <v>172</v>
      </c>
      <c r="D843" s="483" t="n">
        <v>7728.31</v>
      </c>
    </row>
    <row r="844" customFormat="false" ht="20.25" hidden="false" customHeight="false" outlineLevel="0" collapsed="false">
      <c r="A844" s="481" t="n">
        <v>705208</v>
      </c>
      <c r="B844" s="482" t="s">
        <v>16572</v>
      </c>
      <c r="C844" s="481" t="s">
        <v>172</v>
      </c>
      <c r="D844" s="483" t="n">
        <v>7095.55</v>
      </c>
    </row>
    <row r="845" customFormat="false" ht="20.25" hidden="false" customHeight="false" outlineLevel="0" collapsed="false">
      <c r="A845" s="481" t="n">
        <v>705201</v>
      </c>
      <c r="B845" s="482" t="s">
        <v>16573</v>
      </c>
      <c r="C845" s="481" t="s">
        <v>172</v>
      </c>
      <c r="D845" s="483" t="n">
        <v>5194.18</v>
      </c>
    </row>
    <row r="846" customFormat="false" ht="20.25" hidden="false" customHeight="false" outlineLevel="0" collapsed="false">
      <c r="A846" s="481" t="n">
        <v>705200</v>
      </c>
      <c r="B846" s="482" t="s">
        <v>16574</v>
      </c>
      <c r="C846" s="481" t="s">
        <v>172</v>
      </c>
      <c r="D846" s="483" t="n">
        <v>4829.68</v>
      </c>
    </row>
    <row r="847" customFormat="false" ht="20.25" hidden="false" customHeight="false" outlineLevel="0" collapsed="false">
      <c r="A847" s="481" t="n">
        <v>705203</v>
      </c>
      <c r="B847" s="482" t="s">
        <v>16575</v>
      </c>
      <c r="C847" s="481" t="s">
        <v>172</v>
      </c>
      <c r="D847" s="483" t="n">
        <v>5723.36</v>
      </c>
    </row>
    <row r="848" customFormat="false" ht="20.25" hidden="false" customHeight="false" outlineLevel="0" collapsed="false">
      <c r="A848" s="481" t="n">
        <v>705202</v>
      </c>
      <c r="B848" s="482" t="s">
        <v>16576</v>
      </c>
      <c r="C848" s="481" t="s">
        <v>172</v>
      </c>
      <c r="D848" s="483" t="n">
        <v>5275.89</v>
      </c>
    </row>
    <row r="849" customFormat="false" ht="20.25" hidden="false" customHeight="false" outlineLevel="0" collapsed="false">
      <c r="A849" s="481" t="n">
        <v>705205</v>
      </c>
      <c r="B849" s="482" t="s">
        <v>16577</v>
      </c>
      <c r="C849" s="481" t="s">
        <v>172</v>
      </c>
      <c r="D849" s="483" t="n">
        <v>6229.52</v>
      </c>
    </row>
    <row r="850" customFormat="false" ht="20.25" hidden="false" customHeight="false" outlineLevel="0" collapsed="false">
      <c r="A850" s="481" t="n">
        <v>705204</v>
      </c>
      <c r="B850" s="482" t="s">
        <v>16578</v>
      </c>
      <c r="C850" s="481" t="s">
        <v>172</v>
      </c>
      <c r="D850" s="483" t="n">
        <v>5782.05</v>
      </c>
    </row>
    <row r="851" customFormat="false" ht="20.25" hidden="false" customHeight="false" outlineLevel="0" collapsed="false">
      <c r="A851" s="481" t="n">
        <v>705211</v>
      </c>
      <c r="B851" s="482" t="s">
        <v>16579</v>
      </c>
      <c r="C851" s="481" t="s">
        <v>172</v>
      </c>
      <c r="D851" s="483" t="n">
        <v>6157.62</v>
      </c>
    </row>
    <row r="852" customFormat="false" ht="20.25" hidden="false" customHeight="false" outlineLevel="0" collapsed="false">
      <c r="A852" s="481" t="n">
        <v>705210</v>
      </c>
      <c r="B852" s="482" t="s">
        <v>16580</v>
      </c>
      <c r="C852" s="481" t="s">
        <v>172</v>
      </c>
      <c r="D852" s="483" t="n">
        <v>5631.84</v>
      </c>
    </row>
    <row r="853" customFormat="false" ht="20.25" hidden="false" customHeight="false" outlineLevel="0" collapsed="false">
      <c r="A853" s="481" t="n">
        <v>705213</v>
      </c>
      <c r="B853" s="482" t="s">
        <v>16581</v>
      </c>
      <c r="C853" s="481" t="s">
        <v>172</v>
      </c>
      <c r="D853" s="483" t="n">
        <v>6085.33</v>
      </c>
    </row>
    <row r="854" customFormat="false" ht="20.25" hidden="false" customHeight="false" outlineLevel="0" collapsed="false">
      <c r="A854" s="481" t="n">
        <v>705212</v>
      </c>
      <c r="B854" s="482" t="s">
        <v>16582</v>
      </c>
      <c r="C854" s="481" t="s">
        <v>172</v>
      </c>
      <c r="D854" s="483" t="n">
        <v>5559.55</v>
      </c>
    </row>
    <row r="855" customFormat="false" ht="20.25" hidden="false" customHeight="false" outlineLevel="0" collapsed="false">
      <c r="A855" s="481" t="n">
        <v>705221</v>
      </c>
      <c r="B855" s="482" t="s">
        <v>16583</v>
      </c>
      <c r="C855" s="481" t="s">
        <v>172</v>
      </c>
      <c r="D855" s="483" t="n">
        <v>9347.97</v>
      </c>
    </row>
    <row r="856" customFormat="false" ht="20.25" hidden="false" customHeight="false" outlineLevel="0" collapsed="false">
      <c r="A856" s="481" t="n">
        <v>705220</v>
      </c>
      <c r="B856" s="482" t="s">
        <v>16584</v>
      </c>
      <c r="C856" s="481" t="s">
        <v>172</v>
      </c>
      <c r="D856" s="483" t="n">
        <v>8609.21</v>
      </c>
    </row>
    <row r="857" customFormat="false" ht="20.25" hidden="false" customHeight="false" outlineLevel="0" collapsed="false">
      <c r="A857" s="481" t="n">
        <v>705223</v>
      </c>
      <c r="B857" s="482" t="s">
        <v>16585</v>
      </c>
      <c r="C857" s="481" t="s">
        <v>172</v>
      </c>
      <c r="D857" s="483" t="n">
        <v>10121.88</v>
      </c>
    </row>
    <row r="858" customFormat="false" ht="20.25" hidden="false" customHeight="false" outlineLevel="0" collapsed="false">
      <c r="A858" s="481" t="n">
        <v>705222</v>
      </c>
      <c r="B858" s="482" t="s">
        <v>16586</v>
      </c>
      <c r="C858" s="481" t="s">
        <v>172</v>
      </c>
      <c r="D858" s="483" t="n">
        <v>9271.1</v>
      </c>
    </row>
    <row r="859" customFormat="false" ht="20.25" hidden="false" customHeight="false" outlineLevel="0" collapsed="false">
      <c r="A859" s="481" t="n">
        <v>705215</v>
      </c>
      <c r="B859" s="482" t="s">
        <v>16587</v>
      </c>
      <c r="C859" s="481" t="s">
        <v>172</v>
      </c>
      <c r="D859" s="483" t="n">
        <v>7193.26</v>
      </c>
    </row>
    <row r="860" customFormat="false" ht="20.25" hidden="false" customHeight="false" outlineLevel="0" collapsed="false">
      <c r="A860" s="481" t="n">
        <v>705214</v>
      </c>
      <c r="B860" s="482" t="s">
        <v>16588</v>
      </c>
      <c r="C860" s="481" t="s">
        <v>172</v>
      </c>
      <c r="D860" s="483" t="n">
        <v>6556.84</v>
      </c>
    </row>
    <row r="861" customFormat="false" ht="20.25" hidden="false" customHeight="false" outlineLevel="0" collapsed="false">
      <c r="A861" s="481" t="n">
        <v>705217</v>
      </c>
      <c r="B861" s="482" t="s">
        <v>16589</v>
      </c>
      <c r="C861" s="481" t="s">
        <v>172</v>
      </c>
      <c r="D861" s="483" t="n">
        <v>7940.53</v>
      </c>
    </row>
    <row r="862" customFormat="false" ht="20.25" hidden="false" customHeight="false" outlineLevel="0" collapsed="false">
      <c r="A862" s="481" t="n">
        <v>705216</v>
      </c>
      <c r="B862" s="482" t="s">
        <v>16590</v>
      </c>
      <c r="C862" s="481" t="s">
        <v>172</v>
      </c>
      <c r="D862" s="483" t="n">
        <v>7304.11</v>
      </c>
    </row>
    <row r="863" customFormat="false" ht="20.25" hidden="false" customHeight="false" outlineLevel="0" collapsed="false">
      <c r="A863" s="481" t="n">
        <v>705219</v>
      </c>
      <c r="B863" s="482" t="s">
        <v>16591</v>
      </c>
      <c r="C863" s="481" t="s">
        <v>172</v>
      </c>
      <c r="D863" s="483" t="n">
        <v>8659.69</v>
      </c>
    </row>
    <row r="864" customFormat="false" ht="20.25" hidden="false" customHeight="false" outlineLevel="0" collapsed="false">
      <c r="A864" s="481" t="n">
        <v>705218</v>
      </c>
      <c r="B864" s="482" t="s">
        <v>16592</v>
      </c>
      <c r="C864" s="481" t="s">
        <v>172</v>
      </c>
      <c r="D864" s="483" t="n">
        <v>7920.93</v>
      </c>
    </row>
    <row r="865" customFormat="false" ht="20.25" hidden="false" customHeight="false" outlineLevel="0" collapsed="false">
      <c r="A865" s="481" t="n">
        <v>705346</v>
      </c>
      <c r="B865" s="482" t="s">
        <v>16593</v>
      </c>
      <c r="C865" s="481" t="s">
        <v>172</v>
      </c>
      <c r="D865" s="483" t="n">
        <v>5798.35</v>
      </c>
    </row>
    <row r="866" customFormat="false" ht="20.25" hidden="false" customHeight="false" outlineLevel="0" collapsed="false">
      <c r="A866" s="481" t="n">
        <v>705345</v>
      </c>
      <c r="B866" s="482" t="s">
        <v>16594</v>
      </c>
      <c r="C866" s="481" t="s">
        <v>172</v>
      </c>
      <c r="D866" s="483" t="n">
        <v>5342.34</v>
      </c>
    </row>
    <row r="867" customFormat="false" ht="20.25" hidden="false" customHeight="false" outlineLevel="0" collapsed="false">
      <c r="A867" s="481" t="n">
        <v>705348</v>
      </c>
      <c r="B867" s="482" t="s">
        <v>16595</v>
      </c>
      <c r="C867" s="481" t="s">
        <v>172</v>
      </c>
      <c r="D867" s="483" t="n">
        <v>5242.85</v>
      </c>
    </row>
    <row r="868" customFormat="false" ht="20.25" hidden="false" customHeight="false" outlineLevel="0" collapsed="false">
      <c r="A868" s="481" t="n">
        <v>705347</v>
      </c>
      <c r="B868" s="482" t="s">
        <v>16596</v>
      </c>
      <c r="C868" s="481" t="s">
        <v>172</v>
      </c>
      <c r="D868" s="483" t="n">
        <v>4786.84</v>
      </c>
    </row>
    <row r="869" customFormat="false" ht="20.25" hidden="false" customHeight="false" outlineLevel="0" collapsed="false">
      <c r="A869" s="481" t="n">
        <v>705356</v>
      </c>
      <c r="B869" s="482" t="s">
        <v>16597</v>
      </c>
      <c r="C869" s="481" t="s">
        <v>172</v>
      </c>
      <c r="D869" s="483" t="n">
        <v>7685.37</v>
      </c>
    </row>
    <row r="870" customFormat="false" ht="20.25" hidden="false" customHeight="false" outlineLevel="0" collapsed="false">
      <c r="A870" s="481" t="n">
        <v>705355</v>
      </c>
      <c r="B870" s="482" t="s">
        <v>16598</v>
      </c>
      <c r="C870" s="481" t="s">
        <v>172</v>
      </c>
      <c r="D870" s="483" t="n">
        <v>7078.66</v>
      </c>
    </row>
    <row r="871" customFormat="false" ht="20.25" hidden="false" customHeight="false" outlineLevel="0" collapsed="false">
      <c r="A871" s="481" t="n">
        <v>705358</v>
      </c>
      <c r="B871" s="482" t="s">
        <v>16599</v>
      </c>
      <c r="C871" s="481" t="s">
        <v>172</v>
      </c>
      <c r="D871" s="483" t="n">
        <v>7797.99</v>
      </c>
    </row>
    <row r="872" customFormat="false" ht="20.25" hidden="false" customHeight="false" outlineLevel="0" collapsed="false">
      <c r="A872" s="481" t="n">
        <v>705357</v>
      </c>
      <c r="B872" s="482" t="s">
        <v>16600</v>
      </c>
      <c r="C872" s="481" t="s">
        <v>172</v>
      </c>
      <c r="D872" s="483" t="n">
        <v>7191.27</v>
      </c>
    </row>
    <row r="873" customFormat="false" ht="20.25" hidden="false" customHeight="false" outlineLevel="0" collapsed="false">
      <c r="A873" s="481" t="n">
        <v>705350</v>
      </c>
      <c r="B873" s="482" t="s">
        <v>16601</v>
      </c>
      <c r="C873" s="481" t="s">
        <v>172</v>
      </c>
      <c r="D873" s="483" t="n">
        <v>5696.87</v>
      </c>
    </row>
    <row r="874" customFormat="false" ht="20.25" hidden="false" customHeight="false" outlineLevel="0" collapsed="false">
      <c r="A874" s="481" t="n">
        <v>705349</v>
      </c>
      <c r="B874" s="482" t="s">
        <v>16602</v>
      </c>
      <c r="C874" s="481" t="s">
        <v>172</v>
      </c>
      <c r="D874" s="483" t="n">
        <v>5240.86</v>
      </c>
    </row>
    <row r="875" customFormat="false" ht="20.25" hidden="false" customHeight="false" outlineLevel="0" collapsed="false">
      <c r="A875" s="481" t="n">
        <v>705352</v>
      </c>
      <c r="B875" s="482" t="s">
        <v>16603</v>
      </c>
      <c r="C875" s="481" t="s">
        <v>172</v>
      </c>
      <c r="D875" s="483" t="n">
        <v>6084.65</v>
      </c>
    </row>
    <row r="876" customFormat="false" ht="20.25" hidden="false" customHeight="false" outlineLevel="0" collapsed="false">
      <c r="A876" s="481" t="n">
        <v>705351</v>
      </c>
      <c r="B876" s="482" t="s">
        <v>16604</v>
      </c>
      <c r="C876" s="481" t="s">
        <v>172</v>
      </c>
      <c r="D876" s="483" t="n">
        <v>5628.64</v>
      </c>
    </row>
    <row r="877" customFormat="false" ht="20.25" hidden="false" customHeight="false" outlineLevel="0" collapsed="false">
      <c r="A877" s="481" t="n">
        <v>705354</v>
      </c>
      <c r="B877" s="482" t="s">
        <v>16605</v>
      </c>
      <c r="C877" s="481" t="s">
        <v>172</v>
      </c>
      <c r="D877" s="483" t="n">
        <v>6670.84</v>
      </c>
    </row>
    <row r="878" customFormat="false" ht="20.25" hidden="false" customHeight="false" outlineLevel="0" collapsed="false">
      <c r="A878" s="481" t="n">
        <v>705353</v>
      </c>
      <c r="B878" s="482" t="s">
        <v>16606</v>
      </c>
      <c r="C878" s="481" t="s">
        <v>172</v>
      </c>
      <c r="D878" s="483" t="n">
        <v>6214.83</v>
      </c>
    </row>
    <row r="879" customFormat="false" ht="20.25" hidden="false" customHeight="false" outlineLevel="0" collapsed="false">
      <c r="A879" s="481" t="n">
        <v>705360</v>
      </c>
      <c r="B879" s="482" t="s">
        <v>16607</v>
      </c>
      <c r="C879" s="481" t="s">
        <v>172</v>
      </c>
      <c r="D879" s="483" t="n">
        <v>8291.73</v>
      </c>
    </row>
    <row r="880" customFormat="false" ht="20.25" hidden="false" customHeight="false" outlineLevel="0" collapsed="false">
      <c r="A880" s="481" t="n">
        <v>705359</v>
      </c>
      <c r="B880" s="482" t="s">
        <v>16608</v>
      </c>
      <c r="C880" s="481" t="s">
        <v>172</v>
      </c>
      <c r="D880" s="483" t="n">
        <v>7703.29</v>
      </c>
    </row>
    <row r="881" customFormat="false" ht="20.25" hidden="false" customHeight="false" outlineLevel="0" collapsed="false">
      <c r="A881" s="481" t="n">
        <v>705362</v>
      </c>
      <c r="B881" s="482" t="s">
        <v>16609</v>
      </c>
      <c r="C881" s="481" t="s">
        <v>172</v>
      </c>
      <c r="D881" s="483" t="n">
        <v>7574.91</v>
      </c>
    </row>
    <row r="882" customFormat="false" ht="20.25" hidden="false" customHeight="false" outlineLevel="0" collapsed="false">
      <c r="A882" s="481" t="n">
        <v>705361</v>
      </c>
      <c r="B882" s="482" t="s">
        <v>16610</v>
      </c>
      <c r="C882" s="481" t="s">
        <v>172</v>
      </c>
      <c r="D882" s="483" t="n">
        <v>6986.47</v>
      </c>
    </row>
    <row r="883" customFormat="false" ht="20.25" hidden="false" customHeight="false" outlineLevel="0" collapsed="false">
      <c r="A883" s="481" t="n">
        <v>705370</v>
      </c>
      <c r="B883" s="482" t="s">
        <v>16611</v>
      </c>
      <c r="C883" s="481" t="s">
        <v>172</v>
      </c>
      <c r="D883" s="483" t="n">
        <v>11289.56</v>
      </c>
    </row>
    <row r="884" customFormat="false" ht="20.25" hidden="false" customHeight="false" outlineLevel="0" collapsed="false">
      <c r="A884" s="481" t="n">
        <v>705369</v>
      </c>
      <c r="B884" s="482" t="s">
        <v>16612</v>
      </c>
      <c r="C884" s="481" t="s">
        <v>172</v>
      </c>
      <c r="D884" s="483" t="n">
        <v>10349.89</v>
      </c>
    </row>
    <row r="885" customFormat="false" ht="20.25" hidden="false" customHeight="false" outlineLevel="0" collapsed="false">
      <c r="A885" s="481" t="n">
        <v>705372</v>
      </c>
      <c r="B885" s="482" t="s">
        <v>16613</v>
      </c>
      <c r="C885" s="481" t="s">
        <v>172</v>
      </c>
      <c r="D885" s="483" t="n">
        <v>11991.52</v>
      </c>
    </row>
    <row r="886" customFormat="false" ht="20.25" hidden="false" customHeight="false" outlineLevel="0" collapsed="false">
      <c r="A886" s="481" t="n">
        <v>705371</v>
      </c>
      <c r="B886" s="482" t="s">
        <v>16614</v>
      </c>
      <c r="C886" s="481" t="s">
        <v>172</v>
      </c>
      <c r="D886" s="483" t="n">
        <v>11051.85</v>
      </c>
    </row>
    <row r="887" customFormat="false" ht="20.25" hidden="false" customHeight="false" outlineLevel="0" collapsed="false">
      <c r="A887" s="481" t="n">
        <v>705364</v>
      </c>
      <c r="B887" s="482" t="s">
        <v>16615</v>
      </c>
      <c r="C887" s="481" t="s">
        <v>172</v>
      </c>
      <c r="D887" s="483" t="n">
        <v>8533.7</v>
      </c>
    </row>
    <row r="888" customFormat="false" ht="20.25" hidden="false" customHeight="false" outlineLevel="0" collapsed="false">
      <c r="A888" s="481" t="n">
        <v>705363</v>
      </c>
      <c r="B888" s="482" t="s">
        <v>16616</v>
      </c>
      <c r="C888" s="481" t="s">
        <v>172</v>
      </c>
      <c r="D888" s="483" t="n">
        <v>7945.26</v>
      </c>
    </row>
    <row r="889" customFormat="false" ht="20.25" hidden="false" customHeight="false" outlineLevel="0" collapsed="false">
      <c r="A889" s="481" t="n">
        <v>705366</v>
      </c>
      <c r="B889" s="482" t="s">
        <v>16617</v>
      </c>
      <c r="C889" s="481" t="s">
        <v>172</v>
      </c>
      <c r="D889" s="483" t="n">
        <v>9371.95</v>
      </c>
    </row>
    <row r="890" customFormat="false" ht="20.25" hidden="false" customHeight="false" outlineLevel="0" collapsed="false">
      <c r="A890" s="481" t="n">
        <v>705365</v>
      </c>
      <c r="B890" s="482" t="s">
        <v>16618</v>
      </c>
      <c r="C890" s="481" t="s">
        <v>172</v>
      </c>
      <c r="D890" s="483" t="n">
        <v>8598.22</v>
      </c>
    </row>
    <row r="891" customFormat="false" ht="20.25" hidden="false" customHeight="false" outlineLevel="0" collapsed="false">
      <c r="A891" s="481" t="n">
        <v>705368</v>
      </c>
      <c r="B891" s="482" t="s">
        <v>16619</v>
      </c>
      <c r="C891" s="481" t="s">
        <v>172</v>
      </c>
      <c r="D891" s="483" t="n">
        <v>10456.36</v>
      </c>
    </row>
    <row r="892" customFormat="false" ht="20.25" hidden="false" customHeight="false" outlineLevel="0" collapsed="false">
      <c r="A892" s="481" t="n">
        <v>705367</v>
      </c>
      <c r="B892" s="482" t="s">
        <v>16620</v>
      </c>
      <c r="C892" s="481" t="s">
        <v>172</v>
      </c>
      <c r="D892" s="483" t="n">
        <v>9682.62</v>
      </c>
    </row>
    <row r="893" customFormat="false" ht="20.25" hidden="false" customHeight="false" outlineLevel="0" collapsed="false">
      <c r="A893" s="481" t="n">
        <v>705374</v>
      </c>
      <c r="B893" s="482" t="s">
        <v>16621</v>
      </c>
      <c r="C893" s="481" t="s">
        <v>172</v>
      </c>
      <c r="D893" s="483" t="n">
        <v>10930.01</v>
      </c>
    </row>
    <row r="894" customFormat="false" ht="20.25" hidden="false" customHeight="false" outlineLevel="0" collapsed="false">
      <c r="A894" s="481" t="n">
        <v>705373</v>
      </c>
      <c r="B894" s="482" t="s">
        <v>16622</v>
      </c>
      <c r="C894" s="481" t="s">
        <v>172</v>
      </c>
      <c r="D894" s="483" t="n">
        <v>10182.98</v>
      </c>
    </row>
    <row r="895" customFormat="false" ht="20.25" hidden="false" customHeight="false" outlineLevel="0" collapsed="false">
      <c r="A895" s="481" t="n">
        <v>705376</v>
      </c>
      <c r="B895" s="482" t="s">
        <v>16623</v>
      </c>
      <c r="C895" s="481" t="s">
        <v>172</v>
      </c>
      <c r="D895" s="483" t="n">
        <v>9841.22</v>
      </c>
    </row>
    <row r="896" customFormat="false" ht="20.25" hidden="false" customHeight="false" outlineLevel="0" collapsed="false">
      <c r="A896" s="481" t="n">
        <v>705375</v>
      </c>
      <c r="B896" s="482" t="s">
        <v>16624</v>
      </c>
      <c r="C896" s="481" t="s">
        <v>172</v>
      </c>
      <c r="D896" s="483" t="n">
        <v>9094.19</v>
      </c>
    </row>
    <row r="897" customFormat="false" ht="20.25" hidden="false" customHeight="false" outlineLevel="0" collapsed="false">
      <c r="A897" s="481" t="n">
        <v>705384</v>
      </c>
      <c r="B897" s="482" t="s">
        <v>16625</v>
      </c>
      <c r="C897" s="481" t="s">
        <v>172</v>
      </c>
      <c r="D897" s="483" t="n">
        <v>14889.43</v>
      </c>
    </row>
    <row r="898" customFormat="false" ht="20.25" hidden="false" customHeight="false" outlineLevel="0" collapsed="false">
      <c r="A898" s="481" t="n">
        <v>705383</v>
      </c>
      <c r="B898" s="482" t="s">
        <v>16626</v>
      </c>
      <c r="C898" s="481" t="s">
        <v>172</v>
      </c>
      <c r="D898" s="483" t="n">
        <v>13746.9</v>
      </c>
    </row>
    <row r="899" customFormat="false" ht="20.25" hidden="false" customHeight="false" outlineLevel="0" collapsed="false">
      <c r="A899" s="481" t="n">
        <v>705386</v>
      </c>
      <c r="B899" s="482" t="s">
        <v>16627</v>
      </c>
      <c r="C899" s="481" t="s">
        <v>172</v>
      </c>
      <c r="D899" s="483" t="n">
        <v>16003.96</v>
      </c>
    </row>
    <row r="900" customFormat="false" ht="20.25" hidden="false" customHeight="false" outlineLevel="0" collapsed="false">
      <c r="A900" s="481" t="n">
        <v>705385</v>
      </c>
      <c r="B900" s="482" t="s">
        <v>16628</v>
      </c>
      <c r="C900" s="481" t="s">
        <v>172</v>
      </c>
      <c r="D900" s="483" t="n">
        <v>14861.43</v>
      </c>
    </row>
    <row r="901" customFormat="false" ht="20.25" hidden="false" customHeight="false" outlineLevel="0" collapsed="false">
      <c r="A901" s="481" t="n">
        <v>705378</v>
      </c>
      <c r="B901" s="482" t="s">
        <v>16629</v>
      </c>
      <c r="C901" s="481" t="s">
        <v>172</v>
      </c>
      <c r="D901" s="483" t="n">
        <v>11208.49</v>
      </c>
    </row>
    <row r="902" customFormat="false" ht="20.25" hidden="false" customHeight="false" outlineLevel="0" collapsed="false">
      <c r="A902" s="481" t="n">
        <v>705377</v>
      </c>
      <c r="B902" s="482" t="s">
        <v>16630</v>
      </c>
      <c r="C902" s="481" t="s">
        <v>172</v>
      </c>
      <c r="D902" s="483" t="n">
        <v>10266.48</v>
      </c>
    </row>
    <row r="903" customFormat="false" ht="20.25" hidden="false" customHeight="false" outlineLevel="0" collapsed="false">
      <c r="A903" s="481" t="n">
        <v>705380</v>
      </c>
      <c r="B903" s="482" t="s">
        <v>16631</v>
      </c>
      <c r="C903" s="481" t="s">
        <v>172</v>
      </c>
      <c r="D903" s="483" t="n">
        <v>12646.13</v>
      </c>
    </row>
    <row r="904" customFormat="false" ht="20.25" hidden="false" customHeight="false" outlineLevel="0" collapsed="false">
      <c r="A904" s="481" t="n">
        <v>705379</v>
      </c>
      <c r="B904" s="482" t="s">
        <v>16632</v>
      </c>
      <c r="C904" s="481" t="s">
        <v>172</v>
      </c>
      <c r="D904" s="483" t="n">
        <v>11704.11</v>
      </c>
    </row>
    <row r="905" customFormat="false" ht="20.25" hidden="false" customHeight="false" outlineLevel="0" collapsed="false">
      <c r="A905" s="481" t="n">
        <v>705382</v>
      </c>
      <c r="B905" s="482" t="s">
        <v>16633</v>
      </c>
      <c r="C905" s="481" t="s">
        <v>172</v>
      </c>
      <c r="D905" s="483" t="n">
        <v>13964.63</v>
      </c>
    </row>
    <row r="906" customFormat="false" ht="20.25" hidden="false" customHeight="false" outlineLevel="0" collapsed="false">
      <c r="A906" s="481" t="n">
        <v>705381</v>
      </c>
      <c r="B906" s="482" t="s">
        <v>16634</v>
      </c>
      <c r="C906" s="481" t="s">
        <v>172</v>
      </c>
      <c r="D906" s="483" t="n">
        <v>12822.09</v>
      </c>
    </row>
    <row r="907" customFormat="false" ht="20.25" hidden="false" customHeight="false" outlineLevel="0" collapsed="false">
      <c r="A907" s="481" t="n">
        <v>705388</v>
      </c>
      <c r="B907" s="482" t="s">
        <v>16635</v>
      </c>
      <c r="C907" s="481" t="s">
        <v>172</v>
      </c>
      <c r="D907" s="483" t="n">
        <v>13802.89</v>
      </c>
    </row>
    <row r="908" customFormat="false" ht="20.25" hidden="false" customHeight="false" outlineLevel="0" collapsed="false">
      <c r="A908" s="481" t="n">
        <v>705387</v>
      </c>
      <c r="B908" s="482" t="s">
        <v>16636</v>
      </c>
      <c r="C908" s="481" t="s">
        <v>172</v>
      </c>
      <c r="D908" s="483" t="n">
        <v>12693.85</v>
      </c>
    </row>
    <row r="909" customFormat="false" ht="20.25" hidden="false" customHeight="false" outlineLevel="0" collapsed="false">
      <c r="A909" s="481" t="n">
        <v>705390</v>
      </c>
      <c r="B909" s="482" t="s">
        <v>16637</v>
      </c>
      <c r="C909" s="481" t="s">
        <v>172</v>
      </c>
      <c r="D909" s="483" t="n">
        <v>13032.66</v>
      </c>
    </row>
    <row r="910" customFormat="false" ht="20.25" hidden="false" customHeight="false" outlineLevel="0" collapsed="false">
      <c r="A910" s="481" t="n">
        <v>705389</v>
      </c>
      <c r="B910" s="482" t="s">
        <v>16638</v>
      </c>
      <c r="C910" s="481" t="s">
        <v>172</v>
      </c>
      <c r="D910" s="483" t="n">
        <v>11923.62</v>
      </c>
    </row>
    <row r="911" customFormat="false" ht="20.25" hidden="false" customHeight="false" outlineLevel="0" collapsed="false">
      <c r="A911" s="481" t="n">
        <v>705399</v>
      </c>
      <c r="B911" s="482" t="s">
        <v>16639</v>
      </c>
      <c r="C911" s="481" t="s">
        <v>172</v>
      </c>
      <c r="D911" s="483" t="n">
        <v>20005.42</v>
      </c>
    </row>
    <row r="912" customFormat="false" ht="20.25" hidden="false" customHeight="false" outlineLevel="0" collapsed="false">
      <c r="A912" s="481" t="n">
        <v>705398</v>
      </c>
      <c r="B912" s="482" t="s">
        <v>16640</v>
      </c>
      <c r="C912" s="481" t="s">
        <v>172</v>
      </c>
      <c r="D912" s="483" t="n">
        <v>18343.13</v>
      </c>
    </row>
    <row r="913" customFormat="false" ht="20.25" hidden="false" customHeight="false" outlineLevel="0" collapsed="false">
      <c r="A913" s="481" t="n">
        <v>705401</v>
      </c>
      <c r="B913" s="482" t="s">
        <v>16641</v>
      </c>
      <c r="C913" s="481" t="s">
        <v>172</v>
      </c>
      <c r="D913" s="483" t="n">
        <v>21514.8</v>
      </c>
    </row>
    <row r="914" customFormat="false" ht="20.25" hidden="false" customHeight="false" outlineLevel="0" collapsed="false">
      <c r="A914" s="481" t="n">
        <v>705400</v>
      </c>
      <c r="B914" s="482" t="s">
        <v>16642</v>
      </c>
      <c r="C914" s="481" t="s">
        <v>172</v>
      </c>
      <c r="D914" s="483" t="n">
        <v>19852.51</v>
      </c>
    </row>
    <row r="915" customFormat="false" ht="20.25" hidden="false" customHeight="false" outlineLevel="0" collapsed="false">
      <c r="A915" s="481" t="n">
        <v>705392</v>
      </c>
      <c r="B915" s="482" t="s">
        <v>16643</v>
      </c>
      <c r="C915" s="481" t="s">
        <v>172</v>
      </c>
      <c r="D915" s="483" t="n">
        <v>14879.32</v>
      </c>
    </row>
    <row r="916" customFormat="false" ht="20.25" hidden="false" customHeight="false" outlineLevel="0" collapsed="false">
      <c r="A916" s="481" t="n">
        <v>705391</v>
      </c>
      <c r="B916" s="482" t="s">
        <v>16644</v>
      </c>
      <c r="C916" s="481" t="s">
        <v>172</v>
      </c>
      <c r="D916" s="483" t="n">
        <v>13535.17</v>
      </c>
    </row>
    <row r="917" customFormat="false" ht="20.25" hidden="false" customHeight="false" outlineLevel="0" collapsed="false">
      <c r="A917" s="481" t="n">
        <v>705395</v>
      </c>
      <c r="B917" s="482" t="s">
        <v>16645</v>
      </c>
      <c r="C917" s="481" t="s">
        <v>172</v>
      </c>
      <c r="D917" s="483" t="n">
        <v>16881.67</v>
      </c>
    </row>
    <row r="918" customFormat="false" ht="20.25" hidden="false" customHeight="false" outlineLevel="0" collapsed="false">
      <c r="A918" s="481" t="n">
        <v>705394</v>
      </c>
      <c r="B918" s="482" t="s">
        <v>16646</v>
      </c>
      <c r="C918" s="481" t="s">
        <v>172</v>
      </c>
      <c r="D918" s="483" t="n">
        <v>15537.52</v>
      </c>
    </row>
    <row r="919" customFormat="false" ht="20.25" hidden="false" customHeight="false" outlineLevel="0" collapsed="false">
      <c r="A919" s="481" t="n">
        <v>705397</v>
      </c>
      <c r="B919" s="482" t="s">
        <v>16647</v>
      </c>
      <c r="C919" s="481" t="s">
        <v>172</v>
      </c>
      <c r="D919" s="483" t="n">
        <v>18564.44</v>
      </c>
    </row>
    <row r="920" customFormat="false" ht="20.25" hidden="false" customHeight="false" outlineLevel="0" collapsed="false">
      <c r="A920" s="481" t="n">
        <v>705396</v>
      </c>
      <c r="B920" s="482" t="s">
        <v>16648</v>
      </c>
      <c r="C920" s="481" t="s">
        <v>172</v>
      </c>
      <c r="D920" s="483" t="n">
        <v>16902.15</v>
      </c>
    </row>
    <row r="921" customFormat="false" ht="20.25" hidden="false" customHeight="false" outlineLevel="0" collapsed="false">
      <c r="A921" s="481" t="n">
        <v>804213</v>
      </c>
      <c r="B921" s="482" t="s">
        <v>16649</v>
      </c>
      <c r="C921" s="481" t="s">
        <v>30</v>
      </c>
      <c r="D921" s="483" t="n">
        <v>1628.83</v>
      </c>
    </row>
    <row r="922" customFormat="false" ht="20.25" hidden="false" customHeight="false" outlineLevel="0" collapsed="false">
      <c r="A922" s="481" t="n">
        <v>804212</v>
      </c>
      <c r="B922" s="482" t="s">
        <v>16650</v>
      </c>
      <c r="C922" s="481" t="s">
        <v>30</v>
      </c>
      <c r="D922" s="483" t="n">
        <v>1358.04</v>
      </c>
    </row>
    <row r="923" customFormat="false" ht="20.25" hidden="false" customHeight="false" outlineLevel="0" collapsed="false">
      <c r="A923" s="481" t="n">
        <v>804217</v>
      </c>
      <c r="B923" s="482" t="s">
        <v>16651</v>
      </c>
      <c r="C923" s="481" t="s">
        <v>30</v>
      </c>
      <c r="D923" s="483" t="n">
        <v>1637.55</v>
      </c>
    </row>
    <row r="924" customFormat="false" ht="20.25" hidden="false" customHeight="false" outlineLevel="0" collapsed="false">
      <c r="A924" s="481" t="n">
        <v>804216</v>
      </c>
      <c r="B924" s="482" t="s">
        <v>16652</v>
      </c>
      <c r="C924" s="481" t="s">
        <v>30</v>
      </c>
      <c r="D924" s="483" t="n">
        <v>1366.21</v>
      </c>
    </row>
    <row r="925" customFormat="false" ht="20.25" hidden="false" customHeight="false" outlineLevel="0" collapsed="false">
      <c r="A925" s="481" t="n">
        <v>804219</v>
      </c>
      <c r="B925" s="482" t="s">
        <v>16653</v>
      </c>
      <c r="C925" s="481" t="s">
        <v>30</v>
      </c>
      <c r="D925" s="483" t="n">
        <v>1648.49</v>
      </c>
    </row>
    <row r="926" customFormat="false" ht="20.25" hidden="false" customHeight="false" outlineLevel="0" collapsed="false">
      <c r="A926" s="481" t="n">
        <v>804218</v>
      </c>
      <c r="B926" s="482" t="s">
        <v>16654</v>
      </c>
      <c r="C926" s="481" t="s">
        <v>30</v>
      </c>
      <c r="D926" s="483" t="n">
        <v>1376.59</v>
      </c>
    </row>
    <row r="927" customFormat="false" ht="20.25" hidden="false" customHeight="false" outlineLevel="0" collapsed="false">
      <c r="A927" s="481" t="n">
        <v>804221</v>
      </c>
      <c r="B927" s="482" t="s">
        <v>16655</v>
      </c>
      <c r="C927" s="481" t="s">
        <v>30</v>
      </c>
      <c r="D927" s="483" t="n">
        <v>1666.15</v>
      </c>
    </row>
    <row r="928" customFormat="false" ht="20.25" hidden="false" customHeight="false" outlineLevel="0" collapsed="false">
      <c r="A928" s="481" t="n">
        <v>804220</v>
      </c>
      <c r="B928" s="482" t="s">
        <v>16656</v>
      </c>
      <c r="C928" s="481" t="s">
        <v>30</v>
      </c>
      <c r="D928" s="483" t="n">
        <v>1393.29</v>
      </c>
    </row>
    <row r="929" customFormat="false" ht="20.25" hidden="false" customHeight="false" outlineLevel="0" collapsed="false">
      <c r="A929" s="481" t="n">
        <v>804223</v>
      </c>
      <c r="B929" s="482" t="s">
        <v>16657</v>
      </c>
      <c r="C929" s="481" t="s">
        <v>30</v>
      </c>
      <c r="D929" s="483" t="n">
        <v>1689.29</v>
      </c>
    </row>
    <row r="930" customFormat="false" ht="20.25" hidden="false" customHeight="false" outlineLevel="0" collapsed="false">
      <c r="A930" s="481" t="n">
        <v>804222</v>
      </c>
      <c r="B930" s="482" t="s">
        <v>16658</v>
      </c>
      <c r="C930" s="481" t="s">
        <v>30</v>
      </c>
      <c r="D930" s="483" t="n">
        <v>1415.18</v>
      </c>
    </row>
    <row r="931" customFormat="false" ht="20.25" hidden="false" customHeight="false" outlineLevel="0" collapsed="false">
      <c r="A931" s="481" t="n">
        <v>804225</v>
      </c>
      <c r="B931" s="482" t="s">
        <v>16659</v>
      </c>
      <c r="C931" s="481" t="s">
        <v>30</v>
      </c>
      <c r="D931" s="483" t="n">
        <v>1719.58</v>
      </c>
    </row>
    <row r="932" customFormat="false" ht="20.25" hidden="false" customHeight="false" outlineLevel="0" collapsed="false">
      <c r="A932" s="481" t="n">
        <v>804224</v>
      </c>
      <c r="B932" s="482" t="s">
        <v>16660</v>
      </c>
      <c r="C932" s="481" t="s">
        <v>30</v>
      </c>
      <c r="D932" s="483" t="n">
        <v>1444.09</v>
      </c>
    </row>
    <row r="933" customFormat="false" ht="20.25" hidden="false" customHeight="false" outlineLevel="0" collapsed="false">
      <c r="A933" s="481" t="n">
        <v>804227</v>
      </c>
      <c r="B933" s="482" t="s">
        <v>16661</v>
      </c>
      <c r="C933" s="481" t="s">
        <v>30</v>
      </c>
      <c r="D933" s="483" t="n">
        <v>1760.51</v>
      </c>
    </row>
    <row r="934" customFormat="false" ht="20.25" hidden="false" customHeight="false" outlineLevel="0" collapsed="false">
      <c r="A934" s="481" t="n">
        <v>804226</v>
      </c>
      <c r="B934" s="482" t="s">
        <v>16662</v>
      </c>
      <c r="C934" s="481" t="s">
        <v>30</v>
      </c>
      <c r="D934" s="483" t="n">
        <v>1483.36</v>
      </c>
    </row>
    <row r="935" customFormat="false" ht="20.25" hidden="false" customHeight="false" outlineLevel="0" collapsed="false">
      <c r="A935" s="481" t="n">
        <v>804229</v>
      </c>
      <c r="B935" s="482" t="s">
        <v>16663</v>
      </c>
      <c r="C935" s="481" t="s">
        <v>30</v>
      </c>
      <c r="D935" s="483" t="n">
        <v>1813.76</v>
      </c>
    </row>
    <row r="936" customFormat="false" ht="20.25" hidden="false" customHeight="false" outlineLevel="0" collapsed="false">
      <c r="A936" s="481" t="n">
        <v>804228</v>
      </c>
      <c r="B936" s="482" t="s">
        <v>16664</v>
      </c>
      <c r="C936" s="481" t="s">
        <v>30</v>
      </c>
      <c r="D936" s="483" t="n">
        <v>1534.81</v>
      </c>
    </row>
    <row r="937" customFormat="false" ht="20.25" hidden="false" customHeight="false" outlineLevel="0" collapsed="false">
      <c r="A937" s="481" t="n">
        <v>804231</v>
      </c>
      <c r="B937" s="482" t="s">
        <v>16665</v>
      </c>
      <c r="C937" s="481" t="s">
        <v>30</v>
      </c>
      <c r="D937" s="483" t="n">
        <v>1886.5</v>
      </c>
    </row>
    <row r="938" customFormat="false" ht="20.25" hidden="false" customHeight="false" outlineLevel="0" collapsed="false">
      <c r="A938" s="481" t="n">
        <v>804230</v>
      </c>
      <c r="B938" s="482" t="s">
        <v>16666</v>
      </c>
      <c r="C938" s="481" t="s">
        <v>30</v>
      </c>
      <c r="D938" s="483" t="n">
        <v>1605.47</v>
      </c>
    </row>
    <row r="939" customFormat="false" ht="20.25" hidden="false" customHeight="false" outlineLevel="0" collapsed="false">
      <c r="A939" s="481" t="n">
        <v>804215</v>
      </c>
      <c r="B939" s="482" t="s">
        <v>16667</v>
      </c>
      <c r="C939" s="481" t="s">
        <v>30</v>
      </c>
      <c r="D939" s="483" t="n">
        <v>1630.82</v>
      </c>
    </row>
    <row r="940" customFormat="false" ht="20.25" hidden="false" customHeight="false" outlineLevel="0" collapsed="false">
      <c r="A940" s="481" t="n">
        <v>804214</v>
      </c>
      <c r="B940" s="482" t="s">
        <v>16668</v>
      </c>
      <c r="C940" s="481" t="s">
        <v>30</v>
      </c>
      <c r="D940" s="483" t="n">
        <v>1359.89</v>
      </c>
    </row>
    <row r="941" customFormat="false" ht="20.25" hidden="false" customHeight="false" outlineLevel="0" collapsed="false">
      <c r="A941" s="481" t="n">
        <v>804417</v>
      </c>
      <c r="B941" s="482" t="s">
        <v>16669</v>
      </c>
      <c r="C941" s="481" t="s">
        <v>30</v>
      </c>
      <c r="D941" s="483" t="n">
        <v>4216.93</v>
      </c>
    </row>
    <row r="942" customFormat="false" ht="20.25" hidden="false" customHeight="false" outlineLevel="0" collapsed="false">
      <c r="A942" s="481" t="n">
        <v>804233</v>
      </c>
      <c r="B942" s="482" t="s">
        <v>16670</v>
      </c>
      <c r="C942" s="481" t="s">
        <v>30</v>
      </c>
      <c r="D942" s="483" t="n">
        <v>2432.34</v>
      </c>
    </row>
    <row r="943" customFormat="false" ht="20.25" hidden="false" customHeight="false" outlineLevel="0" collapsed="false">
      <c r="A943" s="481" t="n">
        <v>804416</v>
      </c>
      <c r="B943" s="482" t="s">
        <v>16671</v>
      </c>
      <c r="C943" s="481" t="s">
        <v>30</v>
      </c>
      <c r="D943" s="483" t="n">
        <v>3510.41</v>
      </c>
    </row>
    <row r="944" customFormat="false" ht="20.25" hidden="false" customHeight="false" outlineLevel="0" collapsed="false">
      <c r="A944" s="481" t="n">
        <v>804232</v>
      </c>
      <c r="B944" s="482" t="s">
        <v>16672</v>
      </c>
      <c r="C944" s="481" t="s">
        <v>30</v>
      </c>
      <c r="D944" s="483" t="n">
        <v>2012.11</v>
      </c>
    </row>
    <row r="945" customFormat="false" ht="20.25" hidden="false" customHeight="false" outlineLevel="0" collapsed="false">
      <c r="A945" s="481" t="n">
        <v>804237</v>
      </c>
      <c r="B945" s="482" t="s">
        <v>16673</v>
      </c>
      <c r="C945" s="481" t="s">
        <v>30</v>
      </c>
      <c r="D945" s="483" t="n">
        <v>2445.58</v>
      </c>
    </row>
    <row r="946" customFormat="false" ht="20.25" hidden="false" customHeight="false" outlineLevel="0" collapsed="false">
      <c r="A946" s="481" t="n">
        <v>804236</v>
      </c>
      <c r="B946" s="482" t="s">
        <v>16674</v>
      </c>
      <c r="C946" s="481" t="s">
        <v>30</v>
      </c>
      <c r="D946" s="483" t="n">
        <v>2024.38</v>
      </c>
    </row>
    <row r="947" customFormat="false" ht="20.25" hidden="false" customHeight="false" outlineLevel="0" collapsed="false">
      <c r="A947" s="481" t="n">
        <v>804419</v>
      </c>
      <c r="B947" s="482" t="s">
        <v>16675</v>
      </c>
      <c r="C947" s="481" t="s">
        <v>30</v>
      </c>
      <c r="D947" s="483" t="n">
        <v>4412</v>
      </c>
    </row>
    <row r="948" customFormat="false" ht="20.25" hidden="false" customHeight="false" outlineLevel="0" collapsed="false">
      <c r="A948" s="481" t="n">
        <v>804239</v>
      </c>
      <c r="B948" s="482" t="s">
        <v>16676</v>
      </c>
      <c r="C948" s="481" t="s">
        <v>30</v>
      </c>
      <c r="D948" s="483" t="n">
        <v>2462.81</v>
      </c>
    </row>
    <row r="949" customFormat="false" ht="20.25" hidden="false" customHeight="false" outlineLevel="0" collapsed="false">
      <c r="A949" s="481" t="n">
        <v>804418</v>
      </c>
      <c r="B949" s="482" t="s">
        <v>16677</v>
      </c>
      <c r="C949" s="481" t="s">
        <v>30</v>
      </c>
      <c r="D949" s="483" t="n">
        <v>3671.72</v>
      </c>
    </row>
    <row r="950" customFormat="false" ht="20.25" hidden="false" customHeight="false" outlineLevel="0" collapsed="false">
      <c r="A950" s="481" t="n">
        <v>804238</v>
      </c>
      <c r="B950" s="482" t="s">
        <v>16678</v>
      </c>
      <c r="C950" s="481" t="s">
        <v>30</v>
      </c>
      <c r="D950" s="483" t="n">
        <v>2040.37</v>
      </c>
    </row>
    <row r="951" customFormat="false" ht="20.25" hidden="false" customHeight="false" outlineLevel="0" collapsed="false">
      <c r="A951" s="481" t="n">
        <v>804241</v>
      </c>
      <c r="B951" s="482" t="s">
        <v>16679</v>
      </c>
      <c r="C951" s="481" t="s">
        <v>30</v>
      </c>
      <c r="D951" s="483" t="n">
        <v>2487.51</v>
      </c>
    </row>
    <row r="952" customFormat="false" ht="20.25" hidden="false" customHeight="false" outlineLevel="0" collapsed="false">
      <c r="A952" s="481" t="n">
        <v>804240</v>
      </c>
      <c r="B952" s="482" t="s">
        <v>16680</v>
      </c>
      <c r="C952" s="481" t="s">
        <v>30</v>
      </c>
      <c r="D952" s="483" t="n">
        <v>2063.41</v>
      </c>
    </row>
    <row r="953" customFormat="false" ht="20.25" hidden="false" customHeight="false" outlineLevel="0" collapsed="false">
      <c r="A953" s="481" t="n">
        <v>804243</v>
      </c>
      <c r="B953" s="482" t="s">
        <v>16681</v>
      </c>
      <c r="C953" s="481" t="s">
        <v>30</v>
      </c>
      <c r="D953" s="483" t="n">
        <v>2521.15</v>
      </c>
    </row>
    <row r="954" customFormat="false" ht="20.25" hidden="false" customHeight="false" outlineLevel="0" collapsed="false">
      <c r="A954" s="481" t="n">
        <v>804242</v>
      </c>
      <c r="B954" s="482" t="s">
        <v>16682</v>
      </c>
      <c r="C954" s="481" t="s">
        <v>30</v>
      </c>
      <c r="D954" s="483" t="n">
        <v>2094.97</v>
      </c>
    </row>
    <row r="955" customFormat="false" ht="20.25" hidden="false" customHeight="false" outlineLevel="0" collapsed="false">
      <c r="A955" s="481" t="n">
        <v>804421</v>
      </c>
      <c r="B955" s="482" t="s">
        <v>16683</v>
      </c>
      <c r="C955" s="481" t="s">
        <v>30</v>
      </c>
      <c r="D955" s="483" t="n">
        <v>4924.82</v>
      </c>
    </row>
    <row r="956" customFormat="false" ht="20.25" hidden="false" customHeight="false" outlineLevel="0" collapsed="false">
      <c r="A956" s="481" t="n">
        <v>804245</v>
      </c>
      <c r="B956" s="482" t="s">
        <v>16684</v>
      </c>
      <c r="C956" s="481" t="s">
        <v>30</v>
      </c>
      <c r="D956" s="483" t="n">
        <v>2566.47</v>
      </c>
    </row>
    <row r="957" customFormat="false" ht="20.25" hidden="false" customHeight="false" outlineLevel="0" collapsed="false">
      <c r="A957" s="481" t="n">
        <v>804420</v>
      </c>
      <c r="B957" s="482" t="s">
        <v>16685</v>
      </c>
      <c r="C957" s="481" t="s">
        <v>30</v>
      </c>
      <c r="D957" s="483" t="n">
        <v>4096.4</v>
      </c>
    </row>
    <row r="958" customFormat="false" ht="20.25" hidden="false" customHeight="false" outlineLevel="0" collapsed="false">
      <c r="A958" s="481" t="n">
        <v>804244</v>
      </c>
      <c r="B958" s="482" t="s">
        <v>16686</v>
      </c>
      <c r="C958" s="481" t="s">
        <v>30</v>
      </c>
      <c r="D958" s="483" t="n">
        <v>2137.66</v>
      </c>
    </row>
    <row r="959" customFormat="false" ht="20.25" hidden="false" customHeight="false" outlineLevel="0" collapsed="false">
      <c r="A959" s="481" t="n">
        <v>804247</v>
      </c>
      <c r="B959" s="482" t="s">
        <v>16687</v>
      </c>
      <c r="C959" s="481" t="s">
        <v>30</v>
      </c>
      <c r="D959" s="483" t="n">
        <v>2625.36</v>
      </c>
    </row>
    <row r="960" customFormat="false" ht="20.25" hidden="false" customHeight="false" outlineLevel="0" collapsed="false">
      <c r="A960" s="481" t="n">
        <v>804246</v>
      </c>
      <c r="B960" s="482" t="s">
        <v>16688</v>
      </c>
      <c r="C960" s="481" t="s">
        <v>30</v>
      </c>
      <c r="D960" s="483" t="n">
        <v>2193.65</v>
      </c>
    </row>
    <row r="961" customFormat="false" ht="20.25" hidden="false" customHeight="false" outlineLevel="0" collapsed="false">
      <c r="A961" s="481" t="n">
        <v>804249</v>
      </c>
      <c r="B961" s="482" t="s">
        <v>16689</v>
      </c>
      <c r="C961" s="481" t="s">
        <v>30</v>
      </c>
      <c r="D961" s="483" t="n">
        <v>2704.05</v>
      </c>
    </row>
    <row r="962" customFormat="false" ht="20.25" hidden="false" customHeight="false" outlineLevel="0" collapsed="false">
      <c r="A962" s="481" t="n">
        <v>804248</v>
      </c>
      <c r="B962" s="482" t="s">
        <v>16690</v>
      </c>
      <c r="C962" s="481" t="s">
        <v>30</v>
      </c>
      <c r="D962" s="483" t="n">
        <v>2268.88</v>
      </c>
    </row>
    <row r="963" customFormat="false" ht="20.25" hidden="false" customHeight="false" outlineLevel="0" collapsed="false">
      <c r="A963" s="481" t="n">
        <v>804423</v>
      </c>
      <c r="B963" s="482" t="s">
        <v>16691</v>
      </c>
      <c r="C963" s="481" t="s">
        <v>30</v>
      </c>
      <c r="D963" s="483" t="n">
        <v>6102.93</v>
      </c>
    </row>
    <row r="964" customFormat="false" ht="20.25" hidden="false" customHeight="false" outlineLevel="0" collapsed="false">
      <c r="A964" s="481" t="n">
        <v>804251</v>
      </c>
      <c r="B964" s="482" t="s">
        <v>16692</v>
      </c>
      <c r="C964" s="481" t="s">
        <v>30</v>
      </c>
      <c r="D964" s="483" t="n">
        <v>2808.34</v>
      </c>
    </row>
    <row r="965" customFormat="false" ht="20.25" hidden="false" customHeight="false" outlineLevel="0" collapsed="false">
      <c r="A965" s="481" t="n">
        <v>804422</v>
      </c>
      <c r="B965" s="482" t="s">
        <v>16693</v>
      </c>
      <c r="C965" s="481" t="s">
        <v>30</v>
      </c>
      <c r="D965" s="483" t="n">
        <v>5069.31</v>
      </c>
    </row>
    <row r="966" customFormat="false" ht="20.25" hidden="false" customHeight="false" outlineLevel="0" collapsed="false">
      <c r="A966" s="481" t="n">
        <v>804250</v>
      </c>
      <c r="B966" s="482" t="s">
        <v>16694</v>
      </c>
      <c r="C966" s="481" t="s">
        <v>30</v>
      </c>
      <c r="D966" s="483" t="n">
        <v>2369.57</v>
      </c>
    </row>
    <row r="967" customFormat="false" ht="20.25" hidden="false" customHeight="false" outlineLevel="0" collapsed="false">
      <c r="A967" s="481" t="n">
        <v>804235</v>
      </c>
      <c r="B967" s="482" t="s">
        <v>16695</v>
      </c>
      <c r="C967" s="481" t="s">
        <v>30</v>
      </c>
      <c r="D967" s="483" t="n">
        <v>2435.6</v>
      </c>
    </row>
    <row r="968" customFormat="false" ht="20.25" hidden="false" customHeight="false" outlineLevel="0" collapsed="false">
      <c r="A968" s="481" t="n">
        <v>804234</v>
      </c>
      <c r="B968" s="482" t="s">
        <v>16696</v>
      </c>
      <c r="C968" s="481" t="s">
        <v>30</v>
      </c>
      <c r="D968" s="483" t="n">
        <v>2015.09</v>
      </c>
    </row>
    <row r="969" customFormat="false" ht="20.25" hidden="false" customHeight="false" outlineLevel="0" collapsed="false">
      <c r="A969" s="481" t="n">
        <v>804425</v>
      </c>
      <c r="B969" s="482" t="s">
        <v>16697</v>
      </c>
      <c r="C969" s="481" t="s">
        <v>30</v>
      </c>
      <c r="D969" s="483" t="n">
        <v>6159.81</v>
      </c>
    </row>
    <row r="970" customFormat="false" ht="20.25" hidden="false" customHeight="false" outlineLevel="0" collapsed="false">
      <c r="A970" s="481" t="n">
        <v>804253</v>
      </c>
      <c r="B970" s="482" t="s">
        <v>16698</v>
      </c>
      <c r="C970" s="481" t="s">
        <v>30</v>
      </c>
      <c r="D970" s="483" t="n">
        <v>3398.63</v>
      </c>
    </row>
    <row r="971" customFormat="false" ht="20.25" hidden="false" customHeight="false" outlineLevel="0" collapsed="false">
      <c r="A971" s="481" t="n">
        <v>804424</v>
      </c>
      <c r="B971" s="482" t="s">
        <v>16699</v>
      </c>
      <c r="C971" s="481" t="s">
        <v>30</v>
      </c>
      <c r="D971" s="483" t="n">
        <v>5068.21</v>
      </c>
    </row>
    <row r="972" customFormat="false" ht="20.25" hidden="false" customHeight="false" outlineLevel="0" collapsed="false">
      <c r="A972" s="481" t="n">
        <v>804252</v>
      </c>
      <c r="B972" s="482" t="s">
        <v>16700</v>
      </c>
      <c r="C972" s="481" t="s">
        <v>30</v>
      </c>
      <c r="D972" s="483" t="n">
        <v>2788.69</v>
      </c>
    </row>
    <row r="973" customFormat="false" ht="20.25" hidden="false" customHeight="false" outlineLevel="0" collapsed="false">
      <c r="A973" s="481" t="n">
        <v>804257</v>
      </c>
      <c r="B973" s="482" t="s">
        <v>16701</v>
      </c>
      <c r="C973" s="481" t="s">
        <v>30</v>
      </c>
      <c r="D973" s="483" t="n">
        <v>3418.47</v>
      </c>
    </row>
    <row r="974" customFormat="false" ht="20.25" hidden="false" customHeight="false" outlineLevel="0" collapsed="false">
      <c r="A974" s="481" t="n">
        <v>804256</v>
      </c>
      <c r="B974" s="482" t="s">
        <v>16702</v>
      </c>
      <c r="C974" s="481" t="s">
        <v>30</v>
      </c>
      <c r="D974" s="483" t="n">
        <v>2806.59</v>
      </c>
    </row>
    <row r="975" customFormat="false" ht="20.25" hidden="false" customHeight="false" outlineLevel="0" collapsed="false">
      <c r="A975" s="481" t="n">
        <v>804427</v>
      </c>
      <c r="B975" s="482" t="s">
        <v>16703</v>
      </c>
      <c r="C975" s="481" t="s">
        <v>30</v>
      </c>
      <c r="D975" s="483" t="n">
        <v>6459.81</v>
      </c>
    </row>
    <row r="976" customFormat="false" ht="20.25" hidden="false" customHeight="false" outlineLevel="0" collapsed="false">
      <c r="A976" s="481" t="n">
        <v>804259</v>
      </c>
      <c r="B976" s="482" t="s">
        <v>16704</v>
      </c>
      <c r="C976" s="481" t="s">
        <v>30</v>
      </c>
      <c r="D976" s="483" t="n">
        <v>3443.56</v>
      </c>
    </row>
    <row r="977" customFormat="false" ht="20.25" hidden="false" customHeight="false" outlineLevel="0" collapsed="false">
      <c r="A977" s="481" t="n">
        <v>804426</v>
      </c>
      <c r="B977" s="482" t="s">
        <v>16705</v>
      </c>
      <c r="C977" s="481" t="s">
        <v>30</v>
      </c>
      <c r="D977" s="483" t="n">
        <v>5312.86</v>
      </c>
    </row>
    <row r="978" customFormat="false" ht="20.25" hidden="false" customHeight="false" outlineLevel="0" collapsed="false">
      <c r="A978" s="481" t="n">
        <v>804258</v>
      </c>
      <c r="B978" s="482" t="s">
        <v>16706</v>
      </c>
      <c r="C978" s="481" t="s">
        <v>30</v>
      </c>
      <c r="D978" s="483" t="n">
        <v>2829.33</v>
      </c>
    </row>
    <row r="979" customFormat="false" ht="20.25" hidden="false" customHeight="false" outlineLevel="0" collapsed="false">
      <c r="A979" s="481" t="n">
        <v>804261</v>
      </c>
      <c r="B979" s="482" t="s">
        <v>16707</v>
      </c>
      <c r="C979" s="481" t="s">
        <v>30</v>
      </c>
      <c r="D979" s="483" t="n">
        <v>3480.41</v>
      </c>
    </row>
    <row r="980" customFormat="false" ht="20.25" hidden="false" customHeight="false" outlineLevel="0" collapsed="false">
      <c r="A980" s="481" t="n">
        <v>804260</v>
      </c>
      <c r="B980" s="482" t="s">
        <v>16708</v>
      </c>
      <c r="C980" s="481" t="s">
        <v>30</v>
      </c>
      <c r="D980" s="483" t="n">
        <v>2862.87</v>
      </c>
    </row>
    <row r="981" customFormat="false" ht="20.25" hidden="false" customHeight="false" outlineLevel="0" collapsed="false">
      <c r="A981" s="481" t="n">
        <v>804263</v>
      </c>
      <c r="B981" s="482" t="s">
        <v>16709</v>
      </c>
      <c r="C981" s="481" t="s">
        <v>30</v>
      </c>
      <c r="D981" s="483" t="n">
        <v>3530.51</v>
      </c>
    </row>
    <row r="982" customFormat="false" ht="20.25" hidden="false" customHeight="false" outlineLevel="0" collapsed="false">
      <c r="A982" s="481" t="n">
        <v>804262</v>
      </c>
      <c r="B982" s="482" t="s">
        <v>16710</v>
      </c>
      <c r="C982" s="481" t="s">
        <v>30</v>
      </c>
      <c r="D982" s="483" t="n">
        <v>2908.67</v>
      </c>
    </row>
    <row r="983" customFormat="false" ht="20.25" hidden="false" customHeight="false" outlineLevel="0" collapsed="false">
      <c r="A983" s="481" t="n">
        <v>804429</v>
      </c>
      <c r="B983" s="482" t="s">
        <v>16711</v>
      </c>
      <c r="C983" s="481" t="s">
        <v>30</v>
      </c>
      <c r="D983" s="483" t="n">
        <v>7213.64</v>
      </c>
    </row>
    <row r="984" customFormat="false" ht="20.25" hidden="false" customHeight="false" outlineLevel="0" collapsed="false">
      <c r="A984" s="481" t="n">
        <v>804265</v>
      </c>
      <c r="B984" s="482" t="s">
        <v>16712</v>
      </c>
      <c r="C984" s="481" t="s">
        <v>30</v>
      </c>
      <c r="D984" s="483" t="n">
        <v>3597.01</v>
      </c>
    </row>
    <row r="985" customFormat="false" ht="20.25" hidden="false" customHeight="false" outlineLevel="0" collapsed="false">
      <c r="A985" s="481" t="n">
        <v>804428</v>
      </c>
      <c r="B985" s="482" t="s">
        <v>16713</v>
      </c>
      <c r="C985" s="481" t="s">
        <v>30</v>
      </c>
      <c r="D985" s="483" t="n">
        <v>5928.87</v>
      </c>
    </row>
    <row r="986" customFormat="false" ht="20.25" hidden="false" customHeight="false" outlineLevel="0" collapsed="false">
      <c r="A986" s="481" t="n">
        <v>804264</v>
      </c>
      <c r="B986" s="482" t="s">
        <v>16714</v>
      </c>
      <c r="C986" s="481" t="s">
        <v>30</v>
      </c>
      <c r="D986" s="483" t="n">
        <v>2970.06</v>
      </c>
    </row>
    <row r="987" customFormat="false" ht="20.25" hidden="false" customHeight="false" outlineLevel="0" collapsed="false">
      <c r="A987" s="481" t="n">
        <v>804267</v>
      </c>
      <c r="B987" s="482" t="s">
        <v>16715</v>
      </c>
      <c r="C987" s="481" t="s">
        <v>30</v>
      </c>
      <c r="D987" s="483" t="n">
        <v>3681.61</v>
      </c>
    </row>
    <row r="988" customFormat="false" ht="20.25" hidden="false" customHeight="false" outlineLevel="0" collapsed="false">
      <c r="A988" s="481" t="n">
        <v>804266</v>
      </c>
      <c r="B988" s="482" t="s">
        <v>16716</v>
      </c>
      <c r="C988" s="481" t="s">
        <v>30</v>
      </c>
      <c r="D988" s="483" t="n">
        <v>3048.84</v>
      </c>
    </row>
    <row r="989" customFormat="false" ht="20.25" hidden="false" customHeight="false" outlineLevel="0" collapsed="false">
      <c r="A989" s="481" t="n">
        <v>804269</v>
      </c>
      <c r="B989" s="482" t="s">
        <v>16717</v>
      </c>
      <c r="C989" s="481" t="s">
        <v>30</v>
      </c>
      <c r="D989" s="483" t="n">
        <v>3793.47</v>
      </c>
    </row>
    <row r="990" customFormat="false" ht="20.25" hidden="false" customHeight="false" outlineLevel="0" collapsed="false">
      <c r="A990" s="481" t="n">
        <v>804268</v>
      </c>
      <c r="B990" s="482" t="s">
        <v>16718</v>
      </c>
      <c r="C990" s="481" t="s">
        <v>30</v>
      </c>
      <c r="D990" s="483" t="n">
        <v>3153.92</v>
      </c>
    </row>
    <row r="991" customFormat="false" ht="20.25" hidden="false" customHeight="false" outlineLevel="0" collapsed="false">
      <c r="A991" s="481" t="n">
        <v>804431</v>
      </c>
      <c r="B991" s="482" t="s">
        <v>16719</v>
      </c>
      <c r="C991" s="481" t="s">
        <v>30</v>
      </c>
      <c r="D991" s="483" t="n">
        <v>8953.81</v>
      </c>
    </row>
    <row r="992" customFormat="false" ht="20.25" hidden="false" customHeight="false" outlineLevel="0" collapsed="false">
      <c r="A992" s="481" t="n">
        <v>804271</v>
      </c>
      <c r="B992" s="482" t="s">
        <v>16720</v>
      </c>
      <c r="C992" s="481" t="s">
        <v>30</v>
      </c>
      <c r="D992" s="483" t="n">
        <v>3941.86</v>
      </c>
    </row>
    <row r="993" customFormat="false" ht="20.25" hidden="false" customHeight="false" outlineLevel="0" collapsed="false">
      <c r="A993" s="481" t="n">
        <v>804430</v>
      </c>
      <c r="B993" s="482" t="s">
        <v>16721</v>
      </c>
      <c r="C993" s="481" t="s">
        <v>30</v>
      </c>
      <c r="D993" s="483" t="n">
        <v>7347.75</v>
      </c>
    </row>
    <row r="994" customFormat="false" ht="20.25" hidden="false" customHeight="false" outlineLevel="0" collapsed="false">
      <c r="A994" s="481" t="n">
        <v>804270</v>
      </c>
      <c r="B994" s="482" t="s">
        <v>16722</v>
      </c>
      <c r="C994" s="481" t="s">
        <v>30</v>
      </c>
      <c r="D994" s="483" t="n">
        <v>3294.84</v>
      </c>
    </row>
    <row r="995" customFormat="false" ht="20.25" hidden="false" customHeight="false" outlineLevel="0" collapsed="false">
      <c r="A995" s="481" t="n">
        <v>804255</v>
      </c>
      <c r="B995" s="482" t="s">
        <v>16723</v>
      </c>
      <c r="C995" s="481" t="s">
        <v>30</v>
      </c>
      <c r="D995" s="483" t="n">
        <v>3403.66</v>
      </c>
    </row>
    <row r="996" customFormat="false" ht="20.25" hidden="false" customHeight="false" outlineLevel="0" collapsed="false">
      <c r="A996" s="481" t="n">
        <v>804254</v>
      </c>
      <c r="B996" s="482" t="s">
        <v>16724</v>
      </c>
      <c r="C996" s="481" t="s">
        <v>30</v>
      </c>
      <c r="D996" s="483" t="n">
        <v>2793.17</v>
      </c>
    </row>
    <row r="997" customFormat="false" ht="20.25" hidden="false" customHeight="false" outlineLevel="0" collapsed="false">
      <c r="A997" s="481" t="n">
        <v>804433</v>
      </c>
      <c r="B997" s="482" t="s">
        <v>16725</v>
      </c>
      <c r="C997" s="481" t="s">
        <v>30</v>
      </c>
      <c r="D997" s="483" t="n">
        <v>11000.41</v>
      </c>
    </row>
    <row r="998" customFormat="false" ht="20.25" hidden="false" customHeight="false" outlineLevel="0" collapsed="false">
      <c r="A998" s="481" t="n">
        <v>804273</v>
      </c>
      <c r="B998" s="482" t="s">
        <v>16726</v>
      </c>
      <c r="C998" s="481" t="s">
        <v>30</v>
      </c>
      <c r="D998" s="483" t="n">
        <v>5863.38</v>
      </c>
    </row>
    <row r="999" customFormat="false" ht="20.25" hidden="false" customHeight="false" outlineLevel="0" collapsed="false">
      <c r="A999" s="481" t="n">
        <v>804432</v>
      </c>
      <c r="B999" s="482" t="s">
        <v>16727</v>
      </c>
      <c r="C999" s="481" t="s">
        <v>30</v>
      </c>
      <c r="D999" s="483" t="n">
        <v>8905.76</v>
      </c>
    </row>
    <row r="1000" customFormat="false" ht="20.25" hidden="false" customHeight="false" outlineLevel="0" collapsed="false">
      <c r="A1000" s="481" t="n">
        <v>804272</v>
      </c>
      <c r="B1000" s="482" t="s">
        <v>16728</v>
      </c>
      <c r="C1000" s="481" t="s">
        <v>30</v>
      </c>
      <c r="D1000" s="483" t="n">
        <v>4772.34</v>
      </c>
    </row>
    <row r="1001" customFormat="false" ht="20.25" hidden="false" customHeight="false" outlineLevel="0" collapsed="false">
      <c r="A1001" s="481" t="n">
        <v>804277</v>
      </c>
      <c r="B1001" s="482" t="s">
        <v>16729</v>
      </c>
      <c r="C1001" s="481" t="s">
        <v>30</v>
      </c>
      <c r="D1001" s="483" t="n">
        <v>5893.6</v>
      </c>
    </row>
    <row r="1002" customFormat="false" ht="20.25" hidden="false" customHeight="false" outlineLevel="0" collapsed="false">
      <c r="A1002" s="481" t="n">
        <v>804276</v>
      </c>
      <c r="B1002" s="482" t="s">
        <v>16730</v>
      </c>
      <c r="C1002" s="481" t="s">
        <v>30</v>
      </c>
      <c r="D1002" s="483" t="n">
        <v>4799.23</v>
      </c>
    </row>
    <row r="1003" customFormat="false" ht="20.25" hidden="false" customHeight="false" outlineLevel="0" collapsed="false">
      <c r="A1003" s="481" t="n">
        <v>804435</v>
      </c>
      <c r="B1003" s="482" t="s">
        <v>16731</v>
      </c>
      <c r="C1003" s="481" t="s">
        <v>30</v>
      </c>
      <c r="D1003" s="483" t="n">
        <v>11547.76</v>
      </c>
    </row>
    <row r="1004" customFormat="false" ht="20.25" hidden="false" customHeight="false" outlineLevel="0" collapsed="false">
      <c r="A1004" s="481" t="n">
        <v>804279</v>
      </c>
      <c r="B1004" s="482" t="s">
        <v>16732</v>
      </c>
      <c r="C1004" s="481" t="s">
        <v>30</v>
      </c>
      <c r="D1004" s="483" t="n">
        <v>5931.37</v>
      </c>
    </row>
    <row r="1005" customFormat="false" ht="20.25" hidden="false" customHeight="false" outlineLevel="0" collapsed="false">
      <c r="A1005" s="481" t="n">
        <v>804434</v>
      </c>
      <c r="B1005" s="482" t="s">
        <v>16733</v>
      </c>
      <c r="C1005" s="481" t="s">
        <v>30</v>
      </c>
      <c r="D1005" s="483" t="n">
        <v>9346.02</v>
      </c>
    </row>
    <row r="1006" customFormat="false" ht="20.25" hidden="false" customHeight="false" outlineLevel="0" collapsed="false">
      <c r="A1006" s="481" t="n">
        <v>804278</v>
      </c>
      <c r="B1006" s="482" t="s">
        <v>16734</v>
      </c>
      <c r="C1006" s="481" t="s">
        <v>30</v>
      </c>
      <c r="D1006" s="483" t="n">
        <v>4832.85</v>
      </c>
    </row>
    <row r="1007" customFormat="false" ht="20.25" hidden="false" customHeight="false" outlineLevel="0" collapsed="false">
      <c r="A1007" s="481" t="n">
        <v>804281</v>
      </c>
      <c r="B1007" s="482" t="s">
        <v>16735</v>
      </c>
      <c r="C1007" s="481" t="s">
        <v>30</v>
      </c>
      <c r="D1007" s="483" t="n">
        <v>5986.68</v>
      </c>
    </row>
    <row r="1008" customFormat="false" ht="20.25" hidden="false" customHeight="false" outlineLevel="0" collapsed="false">
      <c r="A1008" s="481" t="n">
        <v>804280</v>
      </c>
      <c r="B1008" s="482" t="s">
        <v>16736</v>
      </c>
      <c r="C1008" s="481" t="s">
        <v>30</v>
      </c>
      <c r="D1008" s="483" t="n">
        <v>4882.49</v>
      </c>
    </row>
    <row r="1009" customFormat="false" ht="20.25" hidden="false" customHeight="false" outlineLevel="0" collapsed="false">
      <c r="A1009" s="481" t="n">
        <v>804283</v>
      </c>
      <c r="B1009" s="482" t="s">
        <v>16737</v>
      </c>
      <c r="C1009" s="481" t="s">
        <v>30</v>
      </c>
      <c r="D1009" s="483" t="n">
        <v>6061.74</v>
      </c>
    </row>
    <row r="1010" customFormat="false" ht="20.25" hidden="false" customHeight="false" outlineLevel="0" collapsed="false">
      <c r="A1010" s="481" t="n">
        <v>804282</v>
      </c>
      <c r="B1010" s="482" t="s">
        <v>16738</v>
      </c>
      <c r="C1010" s="481" t="s">
        <v>30</v>
      </c>
      <c r="D1010" s="483" t="n">
        <v>4950.35</v>
      </c>
    </row>
    <row r="1011" customFormat="false" ht="20.25" hidden="false" customHeight="false" outlineLevel="0" collapsed="false">
      <c r="A1011" s="481" t="n">
        <v>804437</v>
      </c>
      <c r="B1011" s="482" t="s">
        <v>16739</v>
      </c>
      <c r="C1011" s="481" t="s">
        <v>30</v>
      </c>
      <c r="D1011" s="483" t="n">
        <v>12938.27</v>
      </c>
    </row>
    <row r="1012" customFormat="false" ht="20.25" hidden="false" customHeight="false" outlineLevel="0" collapsed="false">
      <c r="A1012" s="481" t="n">
        <v>804285</v>
      </c>
      <c r="B1012" s="482" t="s">
        <v>16740</v>
      </c>
      <c r="C1012" s="481" t="s">
        <v>30</v>
      </c>
      <c r="D1012" s="483" t="n">
        <v>6160.02</v>
      </c>
    </row>
    <row r="1013" customFormat="false" ht="20.25" hidden="false" customHeight="false" outlineLevel="0" collapsed="false">
      <c r="A1013" s="481" t="n">
        <v>804436</v>
      </c>
      <c r="B1013" s="482" t="s">
        <v>16741</v>
      </c>
      <c r="C1013" s="481" t="s">
        <v>30</v>
      </c>
      <c r="D1013" s="483" t="n">
        <v>10464.77</v>
      </c>
    </row>
    <row r="1014" customFormat="false" ht="20.25" hidden="false" customHeight="false" outlineLevel="0" collapsed="false">
      <c r="A1014" s="481" t="n">
        <v>804284</v>
      </c>
      <c r="B1014" s="482" t="s">
        <v>16742</v>
      </c>
      <c r="C1014" s="481" t="s">
        <v>30</v>
      </c>
      <c r="D1014" s="483" t="n">
        <v>5039.78</v>
      </c>
    </row>
    <row r="1015" customFormat="false" ht="20.25" hidden="false" customHeight="false" outlineLevel="0" collapsed="false">
      <c r="A1015" s="481" t="n">
        <v>804287</v>
      </c>
      <c r="B1015" s="482" t="s">
        <v>16743</v>
      </c>
      <c r="C1015" s="481" t="s">
        <v>30</v>
      </c>
      <c r="D1015" s="483" t="n">
        <v>6286.6</v>
      </c>
    </row>
    <row r="1016" customFormat="false" ht="20.25" hidden="false" customHeight="false" outlineLevel="0" collapsed="false">
      <c r="A1016" s="481" t="n">
        <v>804286</v>
      </c>
      <c r="B1016" s="482" t="s">
        <v>16744</v>
      </c>
      <c r="C1016" s="481" t="s">
        <v>30</v>
      </c>
      <c r="D1016" s="483" t="n">
        <v>5156.26</v>
      </c>
    </row>
    <row r="1017" customFormat="false" ht="20.25" hidden="false" customHeight="false" outlineLevel="0" collapsed="false">
      <c r="A1017" s="481" t="n">
        <v>804289</v>
      </c>
      <c r="B1017" s="482" t="s">
        <v>16745</v>
      </c>
      <c r="C1017" s="481" t="s">
        <v>30</v>
      </c>
      <c r="D1017" s="483" t="n">
        <v>6451.37</v>
      </c>
    </row>
    <row r="1018" customFormat="false" ht="20.25" hidden="false" customHeight="false" outlineLevel="0" collapsed="false">
      <c r="A1018" s="481" t="n">
        <v>804288</v>
      </c>
      <c r="B1018" s="482" t="s">
        <v>16746</v>
      </c>
      <c r="C1018" s="481" t="s">
        <v>30</v>
      </c>
      <c r="D1018" s="483" t="n">
        <v>5309.41</v>
      </c>
    </row>
    <row r="1019" customFormat="false" ht="20.25" hidden="false" customHeight="false" outlineLevel="0" collapsed="false">
      <c r="A1019" s="481" t="n">
        <v>804439</v>
      </c>
      <c r="B1019" s="482" t="s">
        <v>16747</v>
      </c>
      <c r="C1019" s="481" t="s">
        <v>30</v>
      </c>
      <c r="D1019" s="483" t="n">
        <v>16128.52</v>
      </c>
    </row>
    <row r="1020" customFormat="false" ht="20.25" hidden="false" customHeight="false" outlineLevel="0" collapsed="false">
      <c r="A1020" s="481" t="n">
        <v>804291</v>
      </c>
      <c r="B1020" s="482" t="s">
        <v>16748</v>
      </c>
      <c r="C1020" s="481" t="s">
        <v>30</v>
      </c>
      <c r="D1020" s="483" t="n">
        <v>6667.53</v>
      </c>
    </row>
    <row r="1021" customFormat="false" ht="20.25" hidden="false" customHeight="false" outlineLevel="0" collapsed="false">
      <c r="A1021" s="481" t="n">
        <v>804438</v>
      </c>
      <c r="B1021" s="482" t="s">
        <v>16749</v>
      </c>
      <c r="C1021" s="481" t="s">
        <v>30</v>
      </c>
      <c r="D1021" s="483" t="n">
        <v>13025.98</v>
      </c>
    </row>
    <row r="1022" customFormat="false" ht="20.25" hidden="false" customHeight="false" outlineLevel="0" collapsed="false">
      <c r="A1022" s="481" t="n">
        <v>804290</v>
      </c>
      <c r="B1022" s="482" t="s">
        <v>16750</v>
      </c>
      <c r="C1022" s="481" t="s">
        <v>30</v>
      </c>
      <c r="D1022" s="483" t="n">
        <v>5512.83</v>
      </c>
    </row>
    <row r="1023" customFormat="false" ht="20.25" hidden="false" customHeight="false" outlineLevel="0" collapsed="false">
      <c r="A1023" s="481" t="n">
        <v>804275</v>
      </c>
      <c r="B1023" s="482" t="s">
        <v>16751</v>
      </c>
      <c r="C1023" s="481" t="s">
        <v>30</v>
      </c>
      <c r="D1023" s="483" t="n">
        <v>5870.94</v>
      </c>
    </row>
    <row r="1024" customFormat="false" ht="20.25" hidden="false" customHeight="false" outlineLevel="0" collapsed="false">
      <c r="A1024" s="481" t="n">
        <v>804274</v>
      </c>
      <c r="B1024" s="482" t="s">
        <v>16752</v>
      </c>
      <c r="C1024" s="481" t="s">
        <v>30</v>
      </c>
      <c r="D1024" s="483" t="n">
        <v>4779.06</v>
      </c>
    </row>
    <row r="1025" customFormat="false" ht="20.25" hidden="false" customHeight="false" outlineLevel="0" collapsed="false">
      <c r="A1025" s="481" t="n">
        <v>804061</v>
      </c>
      <c r="B1025" s="482" t="s">
        <v>16753</v>
      </c>
      <c r="C1025" s="481" t="s">
        <v>30</v>
      </c>
      <c r="D1025" s="483" t="n">
        <v>389.45</v>
      </c>
    </row>
    <row r="1026" customFormat="false" ht="20.25" hidden="false" customHeight="false" outlineLevel="0" collapsed="false">
      <c r="A1026" s="481" t="n">
        <v>804060</v>
      </c>
      <c r="B1026" s="482" t="s">
        <v>16754</v>
      </c>
      <c r="C1026" s="481" t="s">
        <v>30</v>
      </c>
      <c r="D1026" s="483" t="n">
        <v>330.92</v>
      </c>
    </row>
    <row r="1027" customFormat="false" ht="20.25" hidden="false" customHeight="false" outlineLevel="0" collapsed="false">
      <c r="A1027" s="481" t="n">
        <v>804065</v>
      </c>
      <c r="B1027" s="482" t="s">
        <v>16755</v>
      </c>
      <c r="C1027" s="481" t="s">
        <v>30</v>
      </c>
      <c r="D1027" s="483" t="n">
        <v>390.93</v>
      </c>
    </row>
    <row r="1028" customFormat="false" ht="20.25" hidden="false" customHeight="false" outlineLevel="0" collapsed="false">
      <c r="A1028" s="481" t="n">
        <v>804064</v>
      </c>
      <c r="B1028" s="482" t="s">
        <v>16756</v>
      </c>
      <c r="C1028" s="481" t="s">
        <v>30</v>
      </c>
      <c r="D1028" s="483" t="n">
        <v>332.4</v>
      </c>
    </row>
    <row r="1029" customFormat="false" ht="20.25" hidden="false" customHeight="false" outlineLevel="0" collapsed="false">
      <c r="A1029" s="481" t="n">
        <v>804067</v>
      </c>
      <c r="B1029" s="482" t="s">
        <v>16757</v>
      </c>
      <c r="C1029" s="481" t="s">
        <v>30</v>
      </c>
      <c r="D1029" s="483" t="n">
        <v>392.4</v>
      </c>
    </row>
    <row r="1030" customFormat="false" ht="20.25" hidden="false" customHeight="false" outlineLevel="0" collapsed="false">
      <c r="A1030" s="481" t="n">
        <v>804066</v>
      </c>
      <c r="B1030" s="482" t="s">
        <v>16758</v>
      </c>
      <c r="C1030" s="481" t="s">
        <v>30</v>
      </c>
      <c r="D1030" s="483" t="n">
        <v>333.87</v>
      </c>
    </row>
    <row r="1031" customFormat="false" ht="20.25" hidden="false" customHeight="false" outlineLevel="0" collapsed="false">
      <c r="A1031" s="481" t="n">
        <v>804069</v>
      </c>
      <c r="B1031" s="482" t="s">
        <v>16759</v>
      </c>
      <c r="C1031" s="481" t="s">
        <v>30</v>
      </c>
      <c r="D1031" s="483" t="n">
        <v>395.14</v>
      </c>
    </row>
    <row r="1032" customFormat="false" ht="20.25" hidden="false" customHeight="false" outlineLevel="0" collapsed="false">
      <c r="A1032" s="481" t="n">
        <v>804068</v>
      </c>
      <c r="B1032" s="482" t="s">
        <v>16760</v>
      </c>
      <c r="C1032" s="481" t="s">
        <v>30</v>
      </c>
      <c r="D1032" s="483" t="n">
        <v>336.47</v>
      </c>
    </row>
    <row r="1033" customFormat="false" ht="20.25" hidden="false" customHeight="false" outlineLevel="0" collapsed="false">
      <c r="A1033" s="481" t="n">
        <v>804071</v>
      </c>
      <c r="B1033" s="482" t="s">
        <v>16761</v>
      </c>
      <c r="C1033" s="481" t="s">
        <v>30</v>
      </c>
      <c r="D1033" s="483" t="n">
        <v>398.83</v>
      </c>
    </row>
    <row r="1034" customFormat="false" ht="20.25" hidden="false" customHeight="false" outlineLevel="0" collapsed="false">
      <c r="A1034" s="481" t="n">
        <v>804070</v>
      </c>
      <c r="B1034" s="482" t="s">
        <v>16762</v>
      </c>
      <c r="C1034" s="481" t="s">
        <v>30</v>
      </c>
      <c r="D1034" s="483" t="n">
        <v>340.16</v>
      </c>
    </row>
    <row r="1035" customFormat="false" ht="20.25" hidden="false" customHeight="false" outlineLevel="0" collapsed="false">
      <c r="A1035" s="481" t="n">
        <v>804073</v>
      </c>
      <c r="B1035" s="482" t="s">
        <v>16763</v>
      </c>
      <c r="C1035" s="481" t="s">
        <v>30</v>
      </c>
      <c r="D1035" s="483" t="n">
        <v>403.77</v>
      </c>
    </row>
    <row r="1036" customFormat="false" ht="20.25" hidden="false" customHeight="false" outlineLevel="0" collapsed="false">
      <c r="A1036" s="481" t="n">
        <v>804072</v>
      </c>
      <c r="B1036" s="482" t="s">
        <v>16764</v>
      </c>
      <c r="C1036" s="481" t="s">
        <v>30</v>
      </c>
      <c r="D1036" s="483" t="n">
        <v>344.97</v>
      </c>
    </row>
    <row r="1037" customFormat="false" ht="20.25" hidden="false" customHeight="false" outlineLevel="0" collapsed="false">
      <c r="A1037" s="481" t="n">
        <v>804075</v>
      </c>
      <c r="B1037" s="482" t="s">
        <v>16765</v>
      </c>
      <c r="C1037" s="481" t="s">
        <v>30</v>
      </c>
      <c r="D1037" s="483" t="n">
        <v>410.41</v>
      </c>
    </row>
    <row r="1038" customFormat="false" ht="20.25" hidden="false" customHeight="false" outlineLevel="0" collapsed="false">
      <c r="A1038" s="481" t="n">
        <v>804074</v>
      </c>
      <c r="B1038" s="482" t="s">
        <v>16766</v>
      </c>
      <c r="C1038" s="481" t="s">
        <v>30</v>
      </c>
      <c r="D1038" s="483" t="n">
        <v>351.61</v>
      </c>
    </row>
    <row r="1039" customFormat="false" ht="20.25" hidden="false" customHeight="false" outlineLevel="0" collapsed="false">
      <c r="A1039" s="481" t="n">
        <v>804077</v>
      </c>
      <c r="B1039" s="482" t="s">
        <v>16767</v>
      </c>
      <c r="C1039" s="481" t="s">
        <v>30</v>
      </c>
      <c r="D1039" s="483" t="n">
        <v>419.05</v>
      </c>
    </row>
    <row r="1040" customFormat="false" ht="20.25" hidden="false" customHeight="false" outlineLevel="0" collapsed="false">
      <c r="A1040" s="481" t="n">
        <v>804076</v>
      </c>
      <c r="B1040" s="482" t="s">
        <v>16768</v>
      </c>
      <c r="C1040" s="481" t="s">
        <v>30</v>
      </c>
      <c r="D1040" s="483" t="n">
        <v>360.1</v>
      </c>
    </row>
    <row r="1041" customFormat="false" ht="20.25" hidden="false" customHeight="false" outlineLevel="0" collapsed="false">
      <c r="A1041" s="481" t="n">
        <v>804079</v>
      </c>
      <c r="B1041" s="482" t="s">
        <v>16769</v>
      </c>
      <c r="C1041" s="481" t="s">
        <v>30</v>
      </c>
      <c r="D1041" s="483" t="n">
        <v>432.11</v>
      </c>
    </row>
    <row r="1042" customFormat="false" ht="20.25" hidden="false" customHeight="false" outlineLevel="0" collapsed="false">
      <c r="A1042" s="481" t="n">
        <v>804078</v>
      </c>
      <c r="B1042" s="482" t="s">
        <v>16770</v>
      </c>
      <c r="C1042" s="481" t="s">
        <v>30</v>
      </c>
      <c r="D1042" s="483" t="n">
        <v>373.03</v>
      </c>
    </row>
    <row r="1043" customFormat="false" ht="20.25" hidden="false" customHeight="false" outlineLevel="0" collapsed="false">
      <c r="A1043" s="481" t="n">
        <v>804063</v>
      </c>
      <c r="B1043" s="482" t="s">
        <v>16771</v>
      </c>
      <c r="C1043" s="481" t="s">
        <v>30</v>
      </c>
      <c r="D1043" s="483" t="n">
        <v>390.19</v>
      </c>
    </row>
    <row r="1044" customFormat="false" ht="20.25" hidden="false" customHeight="false" outlineLevel="0" collapsed="false">
      <c r="A1044" s="481" t="n">
        <v>804062</v>
      </c>
      <c r="B1044" s="482" t="s">
        <v>16772</v>
      </c>
      <c r="C1044" s="481" t="s">
        <v>30</v>
      </c>
      <c r="D1044" s="483" t="n">
        <v>331.66</v>
      </c>
    </row>
    <row r="1045" customFormat="false" ht="20.25" hidden="false" customHeight="false" outlineLevel="0" collapsed="false">
      <c r="A1045" s="481" t="n">
        <v>804377</v>
      </c>
      <c r="B1045" s="482" t="s">
        <v>16773</v>
      </c>
      <c r="C1045" s="481" t="s">
        <v>30</v>
      </c>
      <c r="D1045" s="483" t="n">
        <v>1150.67</v>
      </c>
    </row>
    <row r="1046" customFormat="false" ht="20.25" hidden="false" customHeight="false" outlineLevel="0" collapsed="false">
      <c r="A1046" s="481" t="n">
        <v>804081</v>
      </c>
      <c r="B1046" s="482" t="s">
        <v>16774</v>
      </c>
      <c r="C1046" s="481" t="s">
        <v>30</v>
      </c>
      <c r="D1046" s="483" t="n">
        <v>793.49</v>
      </c>
    </row>
    <row r="1047" customFormat="false" ht="20.25" hidden="false" customHeight="false" outlineLevel="0" collapsed="false">
      <c r="A1047" s="481" t="n">
        <v>804376</v>
      </c>
      <c r="B1047" s="482" t="s">
        <v>16775</v>
      </c>
      <c r="C1047" s="481" t="s">
        <v>30</v>
      </c>
      <c r="D1047" s="483" t="n">
        <v>991.13</v>
      </c>
    </row>
    <row r="1048" customFormat="false" ht="20.25" hidden="false" customHeight="false" outlineLevel="0" collapsed="false">
      <c r="A1048" s="481" t="n">
        <v>804080</v>
      </c>
      <c r="B1048" s="482" t="s">
        <v>16776</v>
      </c>
      <c r="C1048" s="481" t="s">
        <v>30</v>
      </c>
      <c r="D1048" s="483" t="n">
        <v>664.53</v>
      </c>
    </row>
    <row r="1049" customFormat="false" ht="20.25" hidden="false" customHeight="false" outlineLevel="0" collapsed="false">
      <c r="A1049" s="481" t="n">
        <v>804085</v>
      </c>
      <c r="B1049" s="482" t="s">
        <v>16777</v>
      </c>
      <c r="C1049" s="481" t="s">
        <v>30</v>
      </c>
      <c r="D1049" s="483" t="n">
        <v>796.23</v>
      </c>
    </row>
    <row r="1050" customFormat="false" ht="20.25" hidden="false" customHeight="false" outlineLevel="0" collapsed="false">
      <c r="A1050" s="481" t="n">
        <v>804084</v>
      </c>
      <c r="B1050" s="482" t="s">
        <v>16778</v>
      </c>
      <c r="C1050" s="481" t="s">
        <v>30</v>
      </c>
      <c r="D1050" s="483" t="n">
        <v>667.13</v>
      </c>
    </row>
    <row r="1051" customFormat="false" ht="20.25" hidden="false" customHeight="false" outlineLevel="0" collapsed="false">
      <c r="A1051" s="481" t="n">
        <v>804379</v>
      </c>
      <c r="B1051" s="482" t="s">
        <v>16779</v>
      </c>
      <c r="C1051" s="481" t="s">
        <v>30</v>
      </c>
      <c r="D1051" s="483" t="n">
        <v>990.54</v>
      </c>
    </row>
    <row r="1052" customFormat="false" ht="20.25" hidden="false" customHeight="false" outlineLevel="0" collapsed="false">
      <c r="A1052" s="481" t="n">
        <v>804087</v>
      </c>
      <c r="B1052" s="482" t="s">
        <v>16780</v>
      </c>
      <c r="C1052" s="481" t="s">
        <v>30</v>
      </c>
      <c r="D1052" s="483" t="n">
        <v>799.18</v>
      </c>
    </row>
    <row r="1053" customFormat="false" ht="20.25" hidden="false" customHeight="false" outlineLevel="0" collapsed="false">
      <c r="A1053" s="481" t="n">
        <v>804378</v>
      </c>
      <c r="B1053" s="482" t="s">
        <v>16781</v>
      </c>
      <c r="C1053" s="481" t="s">
        <v>30</v>
      </c>
      <c r="D1053" s="483" t="n">
        <v>822</v>
      </c>
    </row>
    <row r="1054" customFormat="false" ht="20.25" hidden="false" customHeight="false" outlineLevel="0" collapsed="false">
      <c r="A1054" s="481" t="n">
        <v>804086</v>
      </c>
      <c r="B1054" s="482" t="s">
        <v>16782</v>
      </c>
      <c r="C1054" s="481" t="s">
        <v>30</v>
      </c>
      <c r="D1054" s="483" t="n">
        <v>670.08</v>
      </c>
    </row>
    <row r="1055" customFormat="false" ht="20.25" hidden="false" customHeight="false" outlineLevel="0" collapsed="false">
      <c r="A1055" s="481" t="n">
        <v>804089</v>
      </c>
      <c r="B1055" s="482" t="s">
        <v>16783</v>
      </c>
      <c r="C1055" s="481" t="s">
        <v>30</v>
      </c>
      <c r="D1055" s="483" t="n">
        <v>804.12</v>
      </c>
    </row>
    <row r="1056" customFormat="false" ht="20.25" hidden="false" customHeight="false" outlineLevel="0" collapsed="false">
      <c r="A1056" s="481" t="n">
        <v>804088</v>
      </c>
      <c r="B1056" s="482" t="s">
        <v>16784</v>
      </c>
      <c r="C1056" s="481" t="s">
        <v>30</v>
      </c>
      <c r="D1056" s="483" t="n">
        <v>674.89</v>
      </c>
    </row>
    <row r="1057" customFormat="false" ht="20.25" hidden="false" customHeight="false" outlineLevel="0" collapsed="false">
      <c r="A1057" s="481" t="n">
        <v>804091</v>
      </c>
      <c r="B1057" s="482" t="s">
        <v>16785</v>
      </c>
      <c r="C1057" s="481" t="s">
        <v>30</v>
      </c>
      <c r="D1057" s="483" t="n">
        <v>810.55</v>
      </c>
    </row>
    <row r="1058" customFormat="false" ht="20.25" hidden="false" customHeight="false" outlineLevel="0" collapsed="false">
      <c r="A1058" s="481" t="n">
        <v>804090</v>
      </c>
      <c r="B1058" s="482" t="s">
        <v>16786</v>
      </c>
      <c r="C1058" s="481" t="s">
        <v>30</v>
      </c>
      <c r="D1058" s="483" t="n">
        <v>681.17</v>
      </c>
    </row>
    <row r="1059" customFormat="false" ht="20.25" hidden="false" customHeight="false" outlineLevel="0" collapsed="false">
      <c r="A1059" s="481" t="n">
        <v>804381</v>
      </c>
      <c r="B1059" s="482" t="s">
        <v>16787</v>
      </c>
      <c r="C1059" s="481" t="s">
        <v>30</v>
      </c>
      <c r="D1059" s="483" t="n">
        <v>1361.96</v>
      </c>
    </row>
    <row r="1060" customFormat="false" ht="20.25" hidden="false" customHeight="false" outlineLevel="0" collapsed="false">
      <c r="A1060" s="481" t="n">
        <v>804093</v>
      </c>
      <c r="B1060" s="482" t="s">
        <v>16788</v>
      </c>
      <c r="C1060" s="481" t="s">
        <v>30</v>
      </c>
      <c r="D1060" s="483" t="n">
        <v>819.7</v>
      </c>
    </row>
    <row r="1061" customFormat="false" ht="20.25" hidden="false" customHeight="false" outlineLevel="0" collapsed="false">
      <c r="A1061" s="481" t="n">
        <v>804380</v>
      </c>
      <c r="B1061" s="482" t="s">
        <v>16789</v>
      </c>
      <c r="C1061" s="481" t="s">
        <v>30</v>
      </c>
      <c r="D1061" s="483" t="n">
        <v>1171.01</v>
      </c>
    </row>
    <row r="1062" customFormat="false" ht="20.25" hidden="false" customHeight="false" outlineLevel="0" collapsed="false">
      <c r="A1062" s="481" t="n">
        <v>804092</v>
      </c>
      <c r="B1062" s="482" t="s">
        <v>16790</v>
      </c>
      <c r="C1062" s="481" t="s">
        <v>30</v>
      </c>
      <c r="D1062" s="483" t="n">
        <v>690.05</v>
      </c>
    </row>
    <row r="1063" customFormat="false" ht="20.25" hidden="false" customHeight="false" outlineLevel="0" collapsed="false">
      <c r="A1063" s="481" t="n">
        <v>804095</v>
      </c>
      <c r="B1063" s="482" t="s">
        <v>16791</v>
      </c>
      <c r="C1063" s="481" t="s">
        <v>30</v>
      </c>
      <c r="D1063" s="483" t="n">
        <v>832.03</v>
      </c>
    </row>
    <row r="1064" customFormat="false" ht="20.25" hidden="false" customHeight="false" outlineLevel="0" collapsed="false">
      <c r="A1064" s="481" t="n">
        <v>804094</v>
      </c>
      <c r="B1064" s="482" t="s">
        <v>16792</v>
      </c>
      <c r="C1064" s="481" t="s">
        <v>30</v>
      </c>
      <c r="D1064" s="483" t="n">
        <v>702.24</v>
      </c>
    </row>
    <row r="1065" customFormat="false" ht="20.25" hidden="false" customHeight="false" outlineLevel="0" collapsed="false">
      <c r="A1065" s="481" t="n">
        <v>804097</v>
      </c>
      <c r="B1065" s="482" t="s">
        <v>16793</v>
      </c>
      <c r="C1065" s="481" t="s">
        <v>30</v>
      </c>
      <c r="D1065" s="483" t="n">
        <v>847.83</v>
      </c>
    </row>
    <row r="1066" customFormat="false" ht="20.25" hidden="false" customHeight="false" outlineLevel="0" collapsed="false">
      <c r="A1066" s="481" t="n">
        <v>804096</v>
      </c>
      <c r="B1066" s="482" t="s">
        <v>16794</v>
      </c>
      <c r="C1066" s="481" t="s">
        <v>30</v>
      </c>
      <c r="D1066" s="483" t="n">
        <v>717.76</v>
      </c>
    </row>
    <row r="1067" customFormat="false" ht="20.25" hidden="false" customHeight="false" outlineLevel="0" collapsed="false">
      <c r="A1067" s="481" t="n">
        <v>804383</v>
      </c>
      <c r="B1067" s="482" t="s">
        <v>16795</v>
      </c>
      <c r="C1067" s="481" t="s">
        <v>30</v>
      </c>
      <c r="D1067" s="483" t="n">
        <v>1685.58</v>
      </c>
    </row>
    <row r="1068" customFormat="false" ht="20.25" hidden="false" customHeight="false" outlineLevel="0" collapsed="false">
      <c r="A1068" s="481" t="n">
        <v>804099</v>
      </c>
      <c r="B1068" s="482" t="s">
        <v>16796</v>
      </c>
      <c r="C1068" s="481" t="s">
        <v>30</v>
      </c>
      <c r="D1068" s="483" t="n">
        <v>870.26</v>
      </c>
    </row>
    <row r="1069" customFormat="false" ht="20.25" hidden="false" customHeight="false" outlineLevel="0" collapsed="false">
      <c r="A1069" s="481" t="n">
        <v>804382</v>
      </c>
      <c r="B1069" s="482" t="s">
        <v>16797</v>
      </c>
      <c r="C1069" s="481" t="s">
        <v>30</v>
      </c>
      <c r="D1069" s="483" t="n">
        <v>1447.3</v>
      </c>
    </row>
    <row r="1070" customFormat="false" ht="20.25" hidden="false" customHeight="false" outlineLevel="0" collapsed="false">
      <c r="A1070" s="481" t="n">
        <v>804098</v>
      </c>
      <c r="B1070" s="482" t="s">
        <v>16798</v>
      </c>
      <c r="C1070" s="481" t="s">
        <v>30</v>
      </c>
      <c r="D1070" s="483" t="n">
        <v>739.92</v>
      </c>
    </row>
    <row r="1071" customFormat="false" ht="20.25" hidden="false" customHeight="false" outlineLevel="0" collapsed="false">
      <c r="A1071" s="481" t="n">
        <v>804083</v>
      </c>
      <c r="B1071" s="482" t="s">
        <v>16799</v>
      </c>
      <c r="C1071" s="481" t="s">
        <v>30</v>
      </c>
      <c r="D1071" s="483" t="n">
        <v>794.23</v>
      </c>
    </row>
    <row r="1072" customFormat="false" ht="20.25" hidden="false" customHeight="false" outlineLevel="0" collapsed="false">
      <c r="A1072" s="481" t="n">
        <v>804082</v>
      </c>
      <c r="B1072" s="482" t="s">
        <v>16800</v>
      </c>
      <c r="C1072" s="481" t="s">
        <v>30</v>
      </c>
      <c r="D1072" s="483" t="n">
        <v>665.27</v>
      </c>
    </row>
    <row r="1073" customFormat="false" ht="20.25" hidden="false" customHeight="false" outlineLevel="0" collapsed="false">
      <c r="A1073" s="481" t="n">
        <v>804385</v>
      </c>
      <c r="B1073" s="482" t="s">
        <v>16801</v>
      </c>
      <c r="C1073" s="481" t="s">
        <v>30</v>
      </c>
      <c r="D1073" s="483" t="n">
        <v>1939.64</v>
      </c>
    </row>
    <row r="1074" customFormat="false" ht="20.25" hidden="false" customHeight="false" outlineLevel="0" collapsed="false">
      <c r="A1074" s="481" t="n">
        <v>804101</v>
      </c>
      <c r="B1074" s="482" t="s">
        <v>16802</v>
      </c>
      <c r="C1074" s="481" t="s">
        <v>30</v>
      </c>
      <c r="D1074" s="483" t="n">
        <v>1347.87</v>
      </c>
    </row>
    <row r="1075" customFormat="false" ht="20.25" hidden="false" customHeight="false" outlineLevel="0" collapsed="false">
      <c r="A1075" s="481" t="n">
        <v>804384</v>
      </c>
      <c r="B1075" s="482" t="s">
        <v>16803</v>
      </c>
      <c r="C1075" s="481" t="s">
        <v>30</v>
      </c>
      <c r="D1075" s="483" t="n">
        <v>1643.52</v>
      </c>
    </row>
    <row r="1076" customFormat="false" ht="20.25" hidden="false" customHeight="false" outlineLevel="0" collapsed="false">
      <c r="A1076" s="481" t="n">
        <v>804100</v>
      </c>
      <c r="B1076" s="482" t="s">
        <v>16804</v>
      </c>
      <c r="C1076" s="481" t="s">
        <v>30</v>
      </c>
      <c r="D1076" s="483" t="n">
        <v>1123.85</v>
      </c>
    </row>
    <row r="1077" customFormat="false" ht="20.25" hidden="false" customHeight="false" outlineLevel="0" collapsed="false">
      <c r="A1077" s="481" t="n">
        <v>804105</v>
      </c>
      <c r="B1077" s="482" t="s">
        <v>16805</v>
      </c>
      <c r="C1077" s="481" t="s">
        <v>30</v>
      </c>
      <c r="D1077" s="483" t="n">
        <v>1352.08</v>
      </c>
    </row>
    <row r="1078" customFormat="false" ht="20.25" hidden="false" customHeight="false" outlineLevel="0" collapsed="false">
      <c r="A1078" s="481" t="n">
        <v>804104</v>
      </c>
      <c r="B1078" s="482" t="s">
        <v>16806</v>
      </c>
      <c r="C1078" s="481" t="s">
        <v>30</v>
      </c>
      <c r="D1078" s="483" t="n">
        <v>1127.92</v>
      </c>
    </row>
    <row r="1079" customFormat="false" ht="20.25" hidden="false" customHeight="false" outlineLevel="0" collapsed="false">
      <c r="A1079" s="481" t="n">
        <v>804387</v>
      </c>
      <c r="B1079" s="482" t="s">
        <v>16807</v>
      </c>
      <c r="C1079" s="481" t="s">
        <v>30</v>
      </c>
      <c r="D1079" s="483" t="n">
        <v>2044.55</v>
      </c>
    </row>
    <row r="1080" customFormat="false" ht="20.25" hidden="false" customHeight="false" outlineLevel="0" collapsed="false">
      <c r="A1080" s="481" t="n">
        <v>804107</v>
      </c>
      <c r="B1080" s="482" t="s">
        <v>16808</v>
      </c>
      <c r="C1080" s="481" t="s">
        <v>30</v>
      </c>
      <c r="D1080" s="483" t="n">
        <v>1357.76</v>
      </c>
    </row>
    <row r="1081" customFormat="false" ht="20.25" hidden="false" customHeight="false" outlineLevel="0" collapsed="false">
      <c r="A1081" s="481" t="n">
        <v>804386</v>
      </c>
      <c r="B1081" s="482" t="s">
        <v>16809</v>
      </c>
      <c r="C1081" s="481" t="s">
        <v>30</v>
      </c>
      <c r="D1081" s="483" t="n">
        <v>1731.56</v>
      </c>
    </row>
    <row r="1082" customFormat="false" ht="20.25" hidden="false" customHeight="false" outlineLevel="0" collapsed="false">
      <c r="A1082" s="481" t="n">
        <v>804106</v>
      </c>
      <c r="B1082" s="482" t="s">
        <v>16810</v>
      </c>
      <c r="C1082" s="481" t="s">
        <v>30</v>
      </c>
      <c r="D1082" s="483" t="n">
        <v>1133.46</v>
      </c>
    </row>
    <row r="1083" customFormat="false" ht="20.25" hidden="false" customHeight="false" outlineLevel="0" collapsed="false">
      <c r="A1083" s="481" t="n">
        <v>804109</v>
      </c>
      <c r="B1083" s="482" t="s">
        <v>16811</v>
      </c>
      <c r="C1083" s="481" t="s">
        <v>30</v>
      </c>
      <c r="D1083" s="483" t="n">
        <v>1366.4</v>
      </c>
    </row>
    <row r="1084" customFormat="false" ht="20.25" hidden="false" customHeight="false" outlineLevel="0" collapsed="false">
      <c r="A1084" s="481" t="n">
        <v>804108</v>
      </c>
      <c r="B1084" s="482" t="s">
        <v>16812</v>
      </c>
      <c r="C1084" s="481" t="s">
        <v>30</v>
      </c>
      <c r="D1084" s="483" t="n">
        <v>1141.96</v>
      </c>
    </row>
    <row r="1085" customFormat="false" ht="20.25" hidden="false" customHeight="false" outlineLevel="0" collapsed="false">
      <c r="A1085" s="481" t="n">
        <v>804111</v>
      </c>
      <c r="B1085" s="482" t="s">
        <v>16813</v>
      </c>
      <c r="C1085" s="481" t="s">
        <v>30</v>
      </c>
      <c r="D1085" s="483" t="n">
        <v>1377.77</v>
      </c>
    </row>
    <row r="1086" customFormat="false" ht="20.25" hidden="false" customHeight="false" outlineLevel="0" collapsed="false">
      <c r="A1086" s="481" t="n">
        <v>804110</v>
      </c>
      <c r="B1086" s="482" t="s">
        <v>16814</v>
      </c>
      <c r="C1086" s="481" t="s">
        <v>30</v>
      </c>
      <c r="D1086" s="483" t="n">
        <v>1153.05</v>
      </c>
    </row>
    <row r="1087" customFormat="false" ht="20.25" hidden="false" customHeight="false" outlineLevel="0" collapsed="false">
      <c r="A1087" s="481" t="n">
        <v>804389</v>
      </c>
      <c r="B1087" s="482" t="s">
        <v>16815</v>
      </c>
      <c r="C1087" s="481" t="s">
        <v>30</v>
      </c>
      <c r="D1087" s="483" t="n">
        <v>2284.85</v>
      </c>
    </row>
    <row r="1088" customFormat="false" ht="20.25" hidden="false" customHeight="false" outlineLevel="0" collapsed="false">
      <c r="A1088" s="481" t="n">
        <v>804113</v>
      </c>
      <c r="B1088" s="482" t="s">
        <v>16816</v>
      </c>
      <c r="C1088" s="481" t="s">
        <v>30</v>
      </c>
      <c r="D1088" s="483" t="n">
        <v>1393.35</v>
      </c>
    </row>
    <row r="1089" customFormat="false" ht="20.25" hidden="false" customHeight="false" outlineLevel="0" collapsed="false">
      <c r="A1089" s="481" t="n">
        <v>804388</v>
      </c>
      <c r="B1089" s="482" t="s">
        <v>16817</v>
      </c>
      <c r="C1089" s="481" t="s">
        <v>30</v>
      </c>
      <c r="D1089" s="483" t="n">
        <v>1933.53</v>
      </c>
    </row>
    <row r="1090" customFormat="false" ht="20.25" hidden="false" customHeight="false" outlineLevel="0" collapsed="false">
      <c r="A1090" s="481" t="n">
        <v>804112</v>
      </c>
      <c r="B1090" s="482" t="s">
        <v>16818</v>
      </c>
      <c r="C1090" s="481" t="s">
        <v>30</v>
      </c>
      <c r="D1090" s="483" t="n">
        <v>1168.22</v>
      </c>
    </row>
    <row r="1091" customFormat="false" ht="20.25" hidden="false" customHeight="false" outlineLevel="0" collapsed="false">
      <c r="A1091" s="481" t="n">
        <v>804115</v>
      </c>
      <c r="B1091" s="482" t="s">
        <v>16819</v>
      </c>
      <c r="C1091" s="481" t="s">
        <v>30</v>
      </c>
      <c r="D1091" s="483" t="n">
        <v>1414.83</v>
      </c>
    </row>
    <row r="1092" customFormat="false" ht="20.25" hidden="false" customHeight="false" outlineLevel="0" collapsed="false">
      <c r="A1092" s="481" t="n">
        <v>804114</v>
      </c>
      <c r="B1092" s="482" t="s">
        <v>16820</v>
      </c>
      <c r="C1092" s="481" t="s">
        <v>30</v>
      </c>
      <c r="D1092" s="483" t="n">
        <v>1189.29</v>
      </c>
    </row>
    <row r="1093" customFormat="false" ht="20.25" hidden="false" customHeight="false" outlineLevel="0" collapsed="false">
      <c r="A1093" s="481" t="n">
        <v>804117</v>
      </c>
      <c r="B1093" s="482" t="s">
        <v>16821</v>
      </c>
      <c r="C1093" s="481" t="s">
        <v>30</v>
      </c>
      <c r="D1093" s="483" t="n">
        <v>1442.95</v>
      </c>
    </row>
    <row r="1094" customFormat="false" ht="20.25" hidden="false" customHeight="false" outlineLevel="0" collapsed="false">
      <c r="A1094" s="481" t="n">
        <v>804116</v>
      </c>
      <c r="B1094" s="482" t="s">
        <v>16822</v>
      </c>
      <c r="C1094" s="481" t="s">
        <v>30</v>
      </c>
      <c r="D1094" s="483" t="n">
        <v>1216.99</v>
      </c>
    </row>
    <row r="1095" customFormat="false" ht="20.25" hidden="false" customHeight="false" outlineLevel="0" collapsed="false">
      <c r="A1095" s="481" t="n">
        <v>804391</v>
      </c>
      <c r="B1095" s="482" t="s">
        <v>16823</v>
      </c>
      <c r="C1095" s="481" t="s">
        <v>30</v>
      </c>
      <c r="D1095" s="483" t="n">
        <v>2840.08</v>
      </c>
    </row>
    <row r="1096" customFormat="false" ht="20.25" hidden="false" customHeight="false" outlineLevel="0" collapsed="false">
      <c r="A1096" s="481" t="n">
        <v>804119</v>
      </c>
      <c r="B1096" s="482" t="s">
        <v>16824</v>
      </c>
      <c r="C1096" s="481" t="s">
        <v>30</v>
      </c>
      <c r="D1096" s="483" t="n">
        <v>1481.4</v>
      </c>
    </row>
    <row r="1097" customFormat="false" ht="20.25" hidden="false" customHeight="false" outlineLevel="0" collapsed="false">
      <c r="A1097" s="481" t="n">
        <v>804390</v>
      </c>
      <c r="B1097" s="482" t="s">
        <v>16825</v>
      </c>
      <c r="C1097" s="481" t="s">
        <v>30</v>
      </c>
      <c r="D1097" s="483" t="n">
        <v>2398.95</v>
      </c>
    </row>
    <row r="1098" customFormat="false" ht="20.25" hidden="false" customHeight="false" outlineLevel="0" collapsed="false">
      <c r="A1098" s="481" t="n">
        <v>804118</v>
      </c>
      <c r="B1098" s="482" t="s">
        <v>16826</v>
      </c>
      <c r="C1098" s="481" t="s">
        <v>30</v>
      </c>
      <c r="D1098" s="483" t="n">
        <v>1255.03</v>
      </c>
    </row>
    <row r="1099" customFormat="false" ht="20.25" hidden="false" customHeight="false" outlineLevel="0" collapsed="false">
      <c r="A1099" s="481" t="n">
        <v>804103</v>
      </c>
      <c r="B1099" s="482" t="s">
        <v>16827</v>
      </c>
      <c r="C1099" s="481" t="s">
        <v>30</v>
      </c>
      <c r="D1099" s="483" t="n">
        <v>1349.34</v>
      </c>
    </row>
    <row r="1100" customFormat="false" ht="20.25" hidden="false" customHeight="false" outlineLevel="0" collapsed="false">
      <c r="A1100" s="481" t="n">
        <v>804102</v>
      </c>
      <c r="B1100" s="482" t="s">
        <v>16828</v>
      </c>
      <c r="C1100" s="481" t="s">
        <v>30</v>
      </c>
      <c r="D1100" s="483" t="n">
        <v>1125.32</v>
      </c>
    </row>
    <row r="1101" customFormat="false" ht="20.25" hidden="false" customHeight="false" outlineLevel="0" collapsed="false">
      <c r="A1101" s="481" t="n">
        <v>804393</v>
      </c>
      <c r="B1101" s="482" t="s">
        <v>16829</v>
      </c>
      <c r="C1101" s="481" t="s">
        <v>30</v>
      </c>
      <c r="D1101" s="483" t="n">
        <v>3016.26</v>
      </c>
    </row>
    <row r="1102" customFormat="false" ht="20.25" hidden="false" customHeight="false" outlineLevel="0" collapsed="false">
      <c r="A1102" s="481" t="n">
        <v>804121</v>
      </c>
      <c r="B1102" s="482" t="s">
        <v>16830</v>
      </c>
      <c r="C1102" s="481" t="s">
        <v>30</v>
      </c>
      <c r="D1102" s="483" t="n">
        <v>2024.69</v>
      </c>
    </row>
    <row r="1103" customFormat="false" ht="20.25" hidden="false" customHeight="false" outlineLevel="0" collapsed="false">
      <c r="A1103" s="481" t="n">
        <v>804392</v>
      </c>
      <c r="B1103" s="482" t="s">
        <v>16831</v>
      </c>
      <c r="C1103" s="481" t="s">
        <v>30</v>
      </c>
      <c r="D1103" s="483" t="n">
        <v>2522.7</v>
      </c>
    </row>
    <row r="1104" customFormat="false" ht="20.25" hidden="false" customHeight="false" outlineLevel="0" collapsed="false">
      <c r="A1104" s="481" t="n">
        <v>804120</v>
      </c>
      <c r="B1104" s="482" t="s">
        <v>16832</v>
      </c>
      <c r="C1104" s="481" t="s">
        <v>30</v>
      </c>
      <c r="D1104" s="483" t="n">
        <v>1676.83</v>
      </c>
    </row>
    <row r="1105" customFormat="false" ht="20.25" hidden="false" customHeight="false" outlineLevel="0" collapsed="false">
      <c r="A1105" s="481" t="n">
        <v>804125</v>
      </c>
      <c r="B1105" s="482" t="s">
        <v>16833</v>
      </c>
      <c r="C1105" s="481" t="s">
        <v>30</v>
      </c>
      <c r="D1105" s="483" t="n">
        <v>2030.38</v>
      </c>
    </row>
    <row r="1106" customFormat="false" ht="20.25" hidden="false" customHeight="false" outlineLevel="0" collapsed="false">
      <c r="A1106" s="481" t="n">
        <v>804124</v>
      </c>
      <c r="B1106" s="482" t="s">
        <v>16834</v>
      </c>
      <c r="C1106" s="481" t="s">
        <v>30</v>
      </c>
      <c r="D1106" s="483" t="n">
        <v>1682.38</v>
      </c>
    </row>
    <row r="1107" customFormat="false" ht="20.25" hidden="false" customHeight="false" outlineLevel="0" collapsed="false">
      <c r="A1107" s="481" t="n">
        <v>804395</v>
      </c>
      <c r="B1107" s="482" t="s">
        <v>16835</v>
      </c>
      <c r="C1107" s="481" t="s">
        <v>30</v>
      </c>
      <c r="D1107" s="483" t="n">
        <v>3169.16</v>
      </c>
    </row>
    <row r="1108" customFormat="false" ht="20.25" hidden="false" customHeight="false" outlineLevel="0" collapsed="false">
      <c r="A1108" s="481" t="n">
        <v>804127</v>
      </c>
      <c r="B1108" s="482" t="s">
        <v>16836</v>
      </c>
      <c r="C1108" s="481" t="s">
        <v>30</v>
      </c>
      <c r="D1108" s="483" t="n">
        <v>2038.8</v>
      </c>
    </row>
    <row r="1109" customFormat="false" ht="20.25" hidden="false" customHeight="false" outlineLevel="0" collapsed="false">
      <c r="A1109" s="481" t="n">
        <v>804394</v>
      </c>
      <c r="B1109" s="482" t="s">
        <v>16837</v>
      </c>
      <c r="C1109" s="481" t="s">
        <v>30</v>
      </c>
      <c r="D1109" s="483" t="n">
        <v>2649.31</v>
      </c>
    </row>
    <row r="1110" customFormat="false" ht="20.25" hidden="false" customHeight="false" outlineLevel="0" collapsed="false">
      <c r="A1110" s="481" t="n">
        <v>804126</v>
      </c>
      <c r="B1110" s="482" t="s">
        <v>16838</v>
      </c>
      <c r="C1110" s="481" t="s">
        <v>30</v>
      </c>
      <c r="D1110" s="483" t="n">
        <v>1690.52</v>
      </c>
    </row>
    <row r="1111" customFormat="false" ht="20.25" hidden="false" customHeight="false" outlineLevel="0" collapsed="false">
      <c r="A1111" s="481" t="n">
        <v>804129</v>
      </c>
      <c r="B1111" s="482" t="s">
        <v>16839</v>
      </c>
      <c r="C1111" s="481" t="s">
        <v>30</v>
      </c>
      <c r="D1111" s="483" t="n">
        <v>2050.69</v>
      </c>
    </row>
    <row r="1112" customFormat="false" ht="20.25" hidden="false" customHeight="false" outlineLevel="0" collapsed="false">
      <c r="A1112" s="481" t="n">
        <v>804128</v>
      </c>
      <c r="B1112" s="482" t="s">
        <v>16840</v>
      </c>
      <c r="C1112" s="481" t="s">
        <v>30</v>
      </c>
      <c r="D1112" s="483" t="n">
        <v>1702</v>
      </c>
    </row>
    <row r="1113" customFormat="false" ht="20.25" hidden="false" customHeight="false" outlineLevel="0" collapsed="false">
      <c r="A1113" s="481" t="n">
        <v>804131</v>
      </c>
      <c r="B1113" s="482" t="s">
        <v>16841</v>
      </c>
      <c r="C1113" s="481" t="s">
        <v>30</v>
      </c>
      <c r="D1113" s="483" t="n">
        <v>2067.01</v>
      </c>
    </row>
    <row r="1114" customFormat="false" ht="20.25" hidden="false" customHeight="false" outlineLevel="0" collapsed="false">
      <c r="A1114" s="481" t="n">
        <v>804130</v>
      </c>
      <c r="B1114" s="482" t="s">
        <v>16842</v>
      </c>
      <c r="C1114" s="481" t="s">
        <v>30</v>
      </c>
      <c r="D1114" s="483" t="n">
        <v>1717.9</v>
      </c>
    </row>
    <row r="1115" customFormat="false" ht="20.25" hidden="false" customHeight="false" outlineLevel="0" collapsed="false">
      <c r="A1115" s="481" t="n">
        <v>804397</v>
      </c>
      <c r="B1115" s="482" t="s">
        <v>16843</v>
      </c>
      <c r="C1115" s="481" t="s">
        <v>30</v>
      </c>
      <c r="D1115" s="483" t="n">
        <v>3534.03</v>
      </c>
    </row>
    <row r="1116" customFormat="false" ht="20.25" hidden="false" customHeight="false" outlineLevel="0" collapsed="false">
      <c r="A1116" s="481" t="n">
        <v>804133</v>
      </c>
      <c r="B1116" s="482" t="s">
        <v>16844</v>
      </c>
      <c r="C1116" s="481" t="s">
        <v>30</v>
      </c>
      <c r="D1116" s="483" t="n">
        <v>2089.75</v>
      </c>
    </row>
    <row r="1117" customFormat="false" ht="20.25" hidden="false" customHeight="false" outlineLevel="0" collapsed="false">
      <c r="A1117" s="481" t="n">
        <v>804396</v>
      </c>
      <c r="B1117" s="482" t="s">
        <v>16845</v>
      </c>
      <c r="C1117" s="481" t="s">
        <v>30</v>
      </c>
      <c r="D1117" s="483" t="n">
        <v>2952.18</v>
      </c>
    </row>
    <row r="1118" customFormat="false" ht="20.25" hidden="false" customHeight="false" outlineLevel="0" collapsed="false">
      <c r="A1118" s="481" t="n">
        <v>804132</v>
      </c>
      <c r="B1118" s="482" t="s">
        <v>16846</v>
      </c>
      <c r="C1118" s="481" t="s">
        <v>30</v>
      </c>
      <c r="D1118" s="483" t="n">
        <v>1740.09</v>
      </c>
    </row>
    <row r="1119" customFormat="false" ht="20.25" hidden="false" customHeight="false" outlineLevel="0" collapsed="false">
      <c r="A1119" s="481" t="n">
        <v>804135</v>
      </c>
      <c r="B1119" s="482" t="s">
        <v>16847</v>
      </c>
      <c r="C1119" s="481" t="s">
        <v>30</v>
      </c>
      <c r="D1119" s="483" t="n">
        <v>2119.13</v>
      </c>
    </row>
    <row r="1120" customFormat="false" ht="20.25" hidden="false" customHeight="false" outlineLevel="0" collapsed="false">
      <c r="A1120" s="481" t="n">
        <v>804134</v>
      </c>
      <c r="B1120" s="482" t="s">
        <v>16848</v>
      </c>
      <c r="C1120" s="481" t="s">
        <v>30</v>
      </c>
      <c r="D1120" s="483" t="n">
        <v>1768.91</v>
      </c>
    </row>
    <row r="1121" customFormat="false" ht="20.25" hidden="false" customHeight="false" outlineLevel="0" collapsed="false">
      <c r="A1121" s="481" t="n">
        <v>804137</v>
      </c>
      <c r="B1121" s="482" t="s">
        <v>16849</v>
      </c>
      <c r="C1121" s="481" t="s">
        <v>30</v>
      </c>
      <c r="D1121" s="483" t="n">
        <v>2086.32</v>
      </c>
    </row>
    <row r="1122" customFormat="false" ht="20.25" hidden="false" customHeight="false" outlineLevel="0" collapsed="false">
      <c r="A1122" s="481" t="n">
        <v>804136</v>
      </c>
      <c r="B1122" s="482" t="s">
        <v>16850</v>
      </c>
      <c r="C1122" s="481" t="s">
        <v>30</v>
      </c>
      <c r="D1122" s="483" t="n">
        <v>1735.42</v>
      </c>
    </row>
    <row r="1123" customFormat="false" ht="20.25" hidden="false" customHeight="false" outlineLevel="0" collapsed="false">
      <c r="A1123" s="481" t="n">
        <v>804399</v>
      </c>
      <c r="B1123" s="482" t="s">
        <v>16851</v>
      </c>
      <c r="C1123" s="481" t="s">
        <v>30</v>
      </c>
      <c r="D1123" s="483" t="n">
        <v>4404.42</v>
      </c>
    </row>
    <row r="1124" customFormat="false" ht="20.25" hidden="false" customHeight="false" outlineLevel="0" collapsed="false">
      <c r="A1124" s="481" t="n">
        <v>804139</v>
      </c>
      <c r="B1124" s="482" t="s">
        <v>16852</v>
      </c>
      <c r="C1124" s="481" t="s">
        <v>30</v>
      </c>
      <c r="D1124" s="483" t="n">
        <v>2215.6</v>
      </c>
    </row>
    <row r="1125" customFormat="false" ht="20.25" hidden="false" customHeight="false" outlineLevel="0" collapsed="false">
      <c r="A1125" s="481" t="n">
        <v>804398</v>
      </c>
      <c r="B1125" s="482" t="s">
        <v>16853</v>
      </c>
      <c r="C1125" s="481" t="s">
        <v>30</v>
      </c>
      <c r="D1125" s="483" t="n">
        <v>3672.03</v>
      </c>
    </row>
    <row r="1126" customFormat="false" ht="20.25" hidden="false" customHeight="false" outlineLevel="0" collapsed="false">
      <c r="A1126" s="481" t="n">
        <v>804138</v>
      </c>
      <c r="B1126" s="482" t="s">
        <v>16854</v>
      </c>
      <c r="C1126" s="481" t="s">
        <v>30</v>
      </c>
      <c r="D1126" s="483" t="n">
        <v>1863.86</v>
      </c>
    </row>
    <row r="1127" customFormat="false" ht="20.25" hidden="false" customHeight="false" outlineLevel="0" collapsed="false">
      <c r="A1127" s="481" t="n">
        <v>804123</v>
      </c>
      <c r="B1127" s="482" t="s">
        <v>16855</v>
      </c>
      <c r="C1127" s="481" t="s">
        <v>30</v>
      </c>
      <c r="D1127" s="483" t="n">
        <v>2025.43</v>
      </c>
    </row>
    <row r="1128" customFormat="false" ht="20.25" hidden="false" customHeight="false" outlineLevel="0" collapsed="false">
      <c r="A1128" s="481" t="n">
        <v>804122</v>
      </c>
      <c r="B1128" s="482" t="s">
        <v>16856</v>
      </c>
      <c r="C1128" s="481" t="s">
        <v>30</v>
      </c>
      <c r="D1128" s="483" t="n">
        <v>1677.57</v>
      </c>
    </row>
    <row r="1129" customFormat="false" ht="20.25" hidden="false" customHeight="false" outlineLevel="0" collapsed="false">
      <c r="A1129" s="481" t="n">
        <v>804401</v>
      </c>
      <c r="B1129" s="482" t="s">
        <v>16857</v>
      </c>
      <c r="C1129" s="481" t="s">
        <v>30</v>
      </c>
      <c r="D1129" s="483" t="n">
        <v>4393.74</v>
      </c>
    </row>
    <row r="1130" customFormat="false" ht="20.25" hidden="false" customHeight="false" outlineLevel="0" collapsed="false">
      <c r="A1130" s="481" t="n">
        <v>804141</v>
      </c>
      <c r="B1130" s="482" t="s">
        <v>16858</v>
      </c>
      <c r="C1130" s="481" t="s">
        <v>30</v>
      </c>
      <c r="D1130" s="483" t="n">
        <v>2826.8</v>
      </c>
    </row>
    <row r="1131" customFormat="false" ht="20.25" hidden="false" customHeight="false" outlineLevel="0" collapsed="false">
      <c r="A1131" s="481" t="n">
        <v>804400</v>
      </c>
      <c r="B1131" s="482" t="s">
        <v>16859</v>
      </c>
      <c r="C1131" s="481" t="s">
        <v>30</v>
      </c>
      <c r="D1131" s="483" t="n">
        <v>3631.87</v>
      </c>
    </row>
    <row r="1132" customFormat="false" ht="20.25" hidden="false" customHeight="false" outlineLevel="0" collapsed="false">
      <c r="A1132" s="481" t="n">
        <v>804140</v>
      </c>
      <c r="B1132" s="482" t="s">
        <v>16860</v>
      </c>
      <c r="C1132" s="481" t="s">
        <v>30</v>
      </c>
      <c r="D1132" s="483" t="n">
        <v>2323.41</v>
      </c>
    </row>
    <row r="1133" customFormat="false" ht="20.25" hidden="false" customHeight="false" outlineLevel="0" collapsed="false">
      <c r="A1133" s="481" t="n">
        <v>804145</v>
      </c>
      <c r="B1133" s="482" t="s">
        <v>16861</v>
      </c>
      <c r="C1133" s="481" t="s">
        <v>30</v>
      </c>
      <c r="D1133" s="483" t="n">
        <v>2836.26</v>
      </c>
    </row>
    <row r="1134" customFormat="false" ht="20.25" hidden="false" customHeight="false" outlineLevel="0" collapsed="false">
      <c r="A1134" s="481" t="n">
        <v>804144</v>
      </c>
      <c r="B1134" s="482" t="s">
        <v>16862</v>
      </c>
      <c r="C1134" s="481" t="s">
        <v>30</v>
      </c>
      <c r="D1134" s="483" t="n">
        <v>2332.32</v>
      </c>
    </row>
    <row r="1135" customFormat="false" ht="20.25" hidden="false" customHeight="false" outlineLevel="0" collapsed="false">
      <c r="A1135" s="481" t="n">
        <v>804403</v>
      </c>
      <c r="B1135" s="482" t="s">
        <v>16863</v>
      </c>
      <c r="C1135" s="481" t="s">
        <v>30</v>
      </c>
      <c r="D1135" s="483" t="n">
        <v>4629.21</v>
      </c>
    </row>
    <row r="1136" customFormat="false" ht="20.25" hidden="false" customHeight="false" outlineLevel="0" collapsed="false">
      <c r="A1136" s="481" t="n">
        <v>804147</v>
      </c>
      <c r="B1136" s="482" t="s">
        <v>16864</v>
      </c>
      <c r="C1136" s="481" t="s">
        <v>30</v>
      </c>
      <c r="D1136" s="483" t="n">
        <v>2847.94</v>
      </c>
    </row>
    <row r="1137" customFormat="false" ht="20.25" hidden="false" customHeight="false" outlineLevel="0" collapsed="false">
      <c r="A1137" s="481" t="n">
        <v>804402</v>
      </c>
      <c r="B1137" s="482" t="s">
        <v>16865</v>
      </c>
      <c r="C1137" s="481" t="s">
        <v>30</v>
      </c>
      <c r="D1137" s="483" t="n">
        <v>3824.03</v>
      </c>
    </row>
    <row r="1138" customFormat="false" ht="20.25" hidden="false" customHeight="false" outlineLevel="0" collapsed="false">
      <c r="A1138" s="481" t="n">
        <v>804146</v>
      </c>
      <c r="B1138" s="482" t="s">
        <v>16866</v>
      </c>
      <c r="C1138" s="481" t="s">
        <v>30</v>
      </c>
      <c r="D1138" s="483" t="n">
        <v>2343.44</v>
      </c>
    </row>
    <row r="1139" customFormat="false" ht="20.25" hidden="false" customHeight="false" outlineLevel="0" collapsed="false">
      <c r="A1139" s="481" t="n">
        <v>804149</v>
      </c>
      <c r="B1139" s="482" t="s">
        <v>16867</v>
      </c>
      <c r="C1139" s="481" t="s">
        <v>30</v>
      </c>
      <c r="D1139" s="483" t="n">
        <v>2865.61</v>
      </c>
    </row>
    <row r="1140" customFormat="false" ht="20.25" hidden="false" customHeight="false" outlineLevel="0" collapsed="false">
      <c r="A1140" s="481" t="n">
        <v>804148</v>
      </c>
      <c r="B1140" s="482" t="s">
        <v>16868</v>
      </c>
      <c r="C1140" s="481" t="s">
        <v>30</v>
      </c>
      <c r="D1140" s="483" t="n">
        <v>2360.14</v>
      </c>
    </row>
    <row r="1141" customFormat="false" ht="20.25" hidden="false" customHeight="false" outlineLevel="0" collapsed="false">
      <c r="A1141" s="481" t="n">
        <v>804151</v>
      </c>
      <c r="B1141" s="482" t="s">
        <v>16869</v>
      </c>
      <c r="C1141" s="481" t="s">
        <v>30</v>
      </c>
      <c r="D1141" s="483" t="n">
        <v>2889.69</v>
      </c>
    </row>
    <row r="1142" customFormat="false" ht="20.25" hidden="false" customHeight="false" outlineLevel="0" collapsed="false">
      <c r="A1142" s="481" t="n">
        <v>804150</v>
      </c>
      <c r="B1142" s="482" t="s">
        <v>16870</v>
      </c>
      <c r="C1142" s="481" t="s">
        <v>30</v>
      </c>
      <c r="D1142" s="483" t="n">
        <v>2383.12</v>
      </c>
    </row>
    <row r="1143" customFormat="false" ht="20.25" hidden="false" customHeight="false" outlineLevel="0" collapsed="false">
      <c r="A1143" s="481" t="n">
        <v>804405</v>
      </c>
      <c r="B1143" s="482" t="s">
        <v>16871</v>
      </c>
      <c r="C1143" s="481" t="s">
        <v>30</v>
      </c>
      <c r="D1143" s="483" t="n">
        <v>5177.83</v>
      </c>
    </row>
    <row r="1144" customFormat="false" ht="20.25" hidden="false" customHeight="false" outlineLevel="0" collapsed="false">
      <c r="A1144" s="481" t="n">
        <v>804153</v>
      </c>
      <c r="B1144" s="482" t="s">
        <v>16872</v>
      </c>
      <c r="C1144" s="481" t="s">
        <v>30</v>
      </c>
      <c r="D1144" s="483" t="n">
        <v>2922.2</v>
      </c>
    </row>
    <row r="1145" customFormat="false" ht="20.25" hidden="false" customHeight="false" outlineLevel="0" collapsed="false">
      <c r="A1145" s="481" t="n">
        <v>804404</v>
      </c>
      <c r="B1145" s="482" t="s">
        <v>16873</v>
      </c>
      <c r="C1145" s="481" t="s">
        <v>30</v>
      </c>
      <c r="D1145" s="483" t="n">
        <v>4273.44</v>
      </c>
    </row>
    <row r="1146" customFormat="false" ht="20.25" hidden="false" customHeight="false" outlineLevel="0" collapsed="false">
      <c r="A1146" s="481" t="n">
        <v>804152</v>
      </c>
      <c r="B1146" s="482" t="s">
        <v>16874</v>
      </c>
      <c r="C1146" s="481" t="s">
        <v>30</v>
      </c>
      <c r="D1146" s="483" t="n">
        <v>2414.25</v>
      </c>
    </row>
    <row r="1147" customFormat="false" ht="20.25" hidden="false" customHeight="false" outlineLevel="0" collapsed="false">
      <c r="A1147" s="481" t="n">
        <v>804155</v>
      </c>
      <c r="B1147" s="482" t="s">
        <v>16875</v>
      </c>
      <c r="C1147" s="481" t="s">
        <v>30</v>
      </c>
      <c r="D1147" s="483" t="n">
        <v>2964.08</v>
      </c>
    </row>
    <row r="1148" customFormat="false" ht="20.25" hidden="false" customHeight="false" outlineLevel="0" collapsed="false">
      <c r="A1148" s="481" t="n">
        <v>804154</v>
      </c>
      <c r="B1148" s="482" t="s">
        <v>16876</v>
      </c>
      <c r="C1148" s="481" t="s">
        <v>30</v>
      </c>
      <c r="D1148" s="483" t="n">
        <v>2454.61</v>
      </c>
    </row>
    <row r="1149" customFormat="false" ht="20.25" hidden="false" customHeight="false" outlineLevel="0" collapsed="false">
      <c r="A1149" s="481" t="n">
        <v>804157</v>
      </c>
      <c r="B1149" s="482" t="s">
        <v>16877</v>
      </c>
      <c r="C1149" s="481" t="s">
        <v>30</v>
      </c>
      <c r="D1149" s="483" t="n">
        <v>3021.76</v>
      </c>
    </row>
    <row r="1150" customFormat="false" ht="20.25" hidden="false" customHeight="false" outlineLevel="0" collapsed="false">
      <c r="A1150" s="481" t="n">
        <v>804156</v>
      </c>
      <c r="B1150" s="482" t="s">
        <v>16878</v>
      </c>
      <c r="C1150" s="481" t="s">
        <v>30</v>
      </c>
      <c r="D1150" s="483" t="n">
        <v>2510.48</v>
      </c>
    </row>
    <row r="1151" customFormat="false" ht="20.25" hidden="false" customHeight="false" outlineLevel="0" collapsed="false">
      <c r="A1151" s="481" t="n">
        <v>804407</v>
      </c>
      <c r="B1151" s="482" t="s">
        <v>16879</v>
      </c>
      <c r="C1151" s="481" t="s">
        <v>30</v>
      </c>
      <c r="D1151" s="483" t="n">
        <v>6461.65</v>
      </c>
    </row>
    <row r="1152" customFormat="false" ht="20.25" hidden="false" customHeight="false" outlineLevel="0" collapsed="false">
      <c r="A1152" s="481" t="n">
        <v>804159</v>
      </c>
      <c r="B1152" s="482" t="s">
        <v>16880</v>
      </c>
      <c r="C1152" s="481" t="s">
        <v>30</v>
      </c>
      <c r="D1152" s="483" t="n">
        <v>3098.4</v>
      </c>
    </row>
    <row r="1153" customFormat="false" ht="20.25" hidden="false" customHeight="false" outlineLevel="0" collapsed="false">
      <c r="A1153" s="481" t="n">
        <v>804406</v>
      </c>
      <c r="B1153" s="482" t="s">
        <v>16881</v>
      </c>
      <c r="C1153" s="481" t="s">
        <v>30</v>
      </c>
      <c r="D1153" s="483" t="n">
        <v>5321.07</v>
      </c>
    </row>
    <row r="1154" customFormat="false" ht="20.25" hidden="false" customHeight="false" outlineLevel="0" collapsed="false">
      <c r="A1154" s="481" t="n">
        <v>804158</v>
      </c>
      <c r="B1154" s="482" t="s">
        <v>16882</v>
      </c>
      <c r="C1154" s="481" t="s">
        <v>30</v>
      </c>
      <c r="D1154" s="483" t="n">
        <v>2585.19</v>
      </c>
    </row>
    <row r="1155" customFormat="false" ht="20.25" hidden="false" customHeight="false" outlineLevel="0" collapsed="false">
      <c r="A1155" s="481" t="n">
        <v>804143</v>
      </c>
      <c r="B1155" s="482" t="s">
        <v>16883</v>
      </c>
      <c r="C1155" s="481" t="s">
        <v>30</v>
      </c>
      <c r="D1155" s="483" t="n">
        <v>2829.54</v>
      </c>
    </row>
    <row r="1156" customFormat="false" ht="20.25" hidden="false" customHeight="false" outlineLevel="0" collapsed="false">
      <c r="A1156" s="481" t="n">
        <v>804142</v>
      </c>
      <c r="B1156" s="482" t="s">
        <v>16884</v>
      </c>
      <c r="C1156" s="481" t="s">
        <v>30</v>
      </c>
      <c r="D1156" s="483" t="n">
        <v>2326.01</v>
      </c>
    </row>
    <row r="1157" customFormat="false" ht="20.25" hidden="false" customHeight="false" outlineLevel="0" collapsed="false">
      <c r="A1157" s="481" t="n">
        <v>804409</v>
      </c>
      <c r="B1157" s="482" t="s">
        <v>16885</v>
      </c>
      <c r="C1157" s="481" t="s">
        <v>30</v>
      </c>
      <c r="D1157" s="483" t="n">
        <v>8035.95</v>
      </c>
    </row>
    <row r="1158" customFormat="false" ht="20.25" hidden="false" customHeight="false" outlineLevel="0" collapsed="false">
      <c r="A1158" s="481" t="n">
        <v>804161</v>
      </c>
      <c r="B1158" s="482" t="s">
        <v>16886</v>
      </c>
      <c r="C1158" s="481" t="s">
        <v>30</v>
      </c>
      <c r="D1158" s="483" t="n">
        <v>4885.97</v>
      </c>
    </row>
    <row r="1159" customFormat="false" ht="20.25" hidden="false" customHeight="false" outlineLevel="0" collapsed="false">
      <c r="A1159" s="481" t="n">
        <v>804408</v>
      </c>
      <c r="B1159" s="482" t="s">
        <v>16887</v>
      </c>
      <c r="C1159" s="481" t="s">
        <v>30</v>
      </c>
      <c r="D1159" s="483" t="n">
        <v>6540.17</v>
      </c>
    </row>
    <row r="1160" customFormat="false" ht="20.25" hidden="false" customHeight="false" outlineLevel="0" collapsed="false">
      <c r="A1160" s="481" t="n">
        <v>804160</v>
      </c>
      <c r="B1160" s="482" t="s">
        <v>16888</v>
      </c>
      <c r="C1160" s="481" t="s">
        <v>30</v>
      </c>
      <c r="D1160" s="483" t="n">
        <v>3988.37</v>
      </c>
    </row>
    <row r="1161" customFormat="false" ht="20.25" hidden="false" customHeight="false" outlineLevel="0" collapsed="false">
      <c r="A1161" s="481" t="n">
        <v>804165</v>
      </c>
      <c r="B1161" s="482" t="s">
        <v>16889</v>
      </c>
      <c r="C1161" s="481" t="s">
        <v>30</v>
      </c>
      <c r="D1161" s="483" t="n">
        <v>4898.91</v>
      </c>
    </row>
    <row r="1162" customFormat="false" ht="20.25" hidden="false" customHeight="false" outlineLevel="0" collapsed="false">
      <c r="A1162" s="481" t="n">
        <v>804164</v>
      </c>
      <c r="B1162" s="482" t="s">
        <v>16890</v>
      </c>
      <c r="C1162" s="481" t="s">
        <v>30</v>
      </c>
      <c r="D1162" s="483" t="n">
        <v>4000.61</v>
      </c>
    </row>
    <row r="1163" customFormat="false" ht="20.25" hidden="false" customHeight="false" outlineLevel="0" collapsed="false">
      <c r="A1163" s="481" t="n">
        <v>804411</v>
      </c>
      <c r="B1163" s="482" t="s">
        <v>16891</v>
      </c>
      <c r="C1163" s="481" t="s">
        <v>30</v>
      </c>
      <c r="D1163" s="483" t="n">
        <v>8478.45</v>
      </c>
    </row>
    <row r="1164" customFormat="false" ht="20.25" hidden="false" customHeight="false" outlineLevel="0" collapsed="false">
      <c r="A1164" s="481" t="n">
        <v>804167</v>
      </c>
      <c r="B1164" s="482" t="s">
        <v>16892</v>
      </c>
      <c r="C1164" s="481" t="s">
        <v>30</v>
      </c>
      <c r="D1164" s="483" t="n">
        <v>4915.84</v>
      </c>
    </row>
    <row r="1165" customFormat="false" ht="20.25" hidden="false" customHeight="false" outlineLevel="0" collapsed="false">
      <c r="A1165" s="481" t="n">
        <v>804410</v>
      </c>
      <c r="B1165" s="482" t="s">
        <v>16893</v>
      </c>
      <c r="C1165" s="481" t="s">
        <v>30</v>
      </c>
      <c r="D1165" s="483" t="n">
        <v>6896.75</v>
      </c>
    </row>
    <row r="1166" customFormat="false" ht="20.25" hidden="false" customHeight="false" outlineLevel="0" collapsed="false">
      <c r="A1166" s="481" t="n">
        <v>804166</v>
      </c>
      <c r="B1166" s="482" t="s">
        <v>16894</v>
      </c>
      <c r="C1166" s="481" t="s">
        <v>30</v>
      </c>
      <c r="D1166" s="483" t="n">
        <v>4016.57</v>
      </c>
    </row>
    <row r="1167" customFormat="false" ht="20.25" hidden="false" customHeight="false" outlineLevel="0" collapsed="false">
      <c r="A1167" s="481" t="n">
        <v>804169</v>
      </c>
      <c r="B1167" s="482" t="s">
        <v>16895</v>
      </c>
      <c r="C1167" s="481" t="s">
        <v>30</v>
      </c>
      <c r="D1167" s="483" t="n">
        <v>4940.45</v>
      </c>
    </row>
    <row r="1168" customFormat="false" ht="20.25" hidden="false" customHeight="false" outlineLevel="0" collapsed="false">
      <c r="A1168" s="481" t="n">
        <v>804168</v>
      </c>
      <c r="B1168" s="482" t="s">
        <v>16896</v>
      </c>
      <c r="C1168" s="481" t="s">
        <v>30</v>
      </c>
      <c r="D1168" s="483" t="n">
        <v>4039.93</v>
      </c>
    </row>
    <row r="1169" customFormat="false" ht="20.25" hidden="false" customHeight="false" outlineLevel="0" collapsed="false">
      <c r="A1169" s="481" t="n">
        <v>804171</v>
      </c>
      <c r="B1169" s="482" t="s">
        <v>16897</v>
      </c>
      <c r="C1169" s="481" t="s">
        <v>30</v>
      </c>
      <c r="D1169" s="483" t="n">
        <v>4974</v>
      </c>
    </row>
    <row r="1170" customFormat="false" ht="20.25" hidden="false" customHeight="false" outlineLevel="0" collapsed="false">
      <c r="A1170" s="481" t="n">
        <v>804170</v>
      </c>
      <c r="B1170" s="482" t="s">
        <v>16898</v>
      </c>
      <c r="C1170" s="481" t="s">
        <v>30</v>
      </c>
      <c r="D1170" s="483" t="n">
        <v>4071.82</v>
      </c>
    </row>
    <row r="1171" customFormat="false" ht="20.25" hidden="false" customHeight="false" outlineLevel="0" collapsed="false">
      <c r="A1171" s="481" t="n">
        <v>804413</v>
      </c>
      <c r="B1171" s="482" t="s">
        <v>16899</v>
      </c>
      <c r="C1171" s="481" t="s">
        <v>30</v>
      </c>
      <c r="D1171" s="483" t="n">
        <v>9507.92</v>
      </c>
    </row>
    <row r="1172" customFormat="false" ht="20.25" hidden="false" customHeight="false" outlineLevel="0" collapsed="false">
      <c r="A1172" s="481" t="n">
        <v>804173</v>
      </c>
      <c r="B1172" s="482" t="s">
        <v>16900</v>
      </c>
      <c r="C1172" s="481" t="s">
        <v>30</v>
      </c>
      <c r="D1172" s="483" t="n">
        <v>5018.92</v>
      </c>
    </row>
    <row r="1173" customFormat="false" ht="20.25" hidden="false" customHeight="false" outlineLevel="0" collapsed="false">
      <c r="A1173" s="481" t="n">
        <v>804412</v>
      </c>
      <c r="B1173" s="482" t="s">
        <v>16901</v>
      </c>
      <c r="C1173" s="481" t="s">
        <v>30</v>
      </c>
      <c r="D1173" s="483" t="n">
        <v>7727.37</v>
      </c>
    </row>
    <row r="1174" customFormat="false" ht="20.25" hidden="false" customHeight="false" outlineLevel="0" collapsed="false">
      <c r="A1174" s="481" t="n">
        <v>804172</v>
      </c>
      <c r="B1174" s="482" t="s">
        <v>16902</v>
      </c>
      <c r="C1174" s="481" t="s">
        <v>30</v>
      </c>
      <c r="D1174" s="483" t="n">
        <v>4114.81</v>
      </c>
    </row>
    <row r="1175" customFormat="false" ht="20.25" hidden="false" customHeight="false" outlineLevel="0" collapsed="false">
      <c r="A1175" s="481" t="n">
        <v>804175</v>
      </c>
      <c r="B1175" s="482" t="s">
        <v>16903</v>
      </c>
      <c r="C1175" s="481" t="s">
        <v>30</v>
      </c>
      <c r="D1175" s="483" t="n">
        <v>5078.9</v>
      </c>
    </row>
    <row r="1176" customFormat="false" ht="20.25" hidden="false" customHeight="false" outlineLevel="0" collapsed="false">
      <c r="A1176" s="481" t="n">
        <v>804174</v>
      </c>
      <c r="B1176" s="482" t="s">
        <v>16904</v>
      </c>
      <c r="C1176" s="481" t="s">
        <v>30</v>
      </c>
      <c r="D1176" s="483" t="n">
        <v>4172.57</v>
      </c>
    </row>
    <row r="1177" customFormat="false" ht="20.25" hidden="false" customHeight="false" outlineLevel="0" collapsed="false">
      <c r="A1177" s="481" t="n">
        <v>804177</v>
      </c>
      <c r="B1177" s="482" t="s">
        <v>16905</v>
      </c>
      <c r="C1177" s="481" t="s">
        <v>30</v>
      </c>
      <c r="D1177" s="483" t="n">
        <v>5158.88</v>
      </c>
    </row>
    <row r="1178" customFormat="false" ht="20.25" hidden="false" customHeight="false" outlineLevel="0" collapsed="false">
      <c r="A1178" s="481" t="n">
        <v>804176</v>
      </c>
      <c r="B1178" s="482" t="s">
        <v>16906</v>
      </c>
      <c r="C1178" s="481" t="s">
        <v>30</v>
      </c>
      <c r="D1178" s="483" t="n">
        <v>4249.93</v>
      </c>
    </row>
    <row r="1179" customFormat="false" ht="20.25" hidden="false" customHeight="false" outlineLevel="0" collapsed="false">
      <c r="A1179" s="481" t="n">
        <v>804415</v>
      </c>
      <c r="B1179" s="482" t="s">
        <v>16907</v>
      </c>
      <c r="C1179" s="481" t="s">
        <v>30</v>
      </c>
      <c r="D1179" s="483" t="n">
        <v>11936.76</v>
      </c>
    </row>
    <row r="1180" customFormat="false" ht="20.25" hidden="false" customHeight="false" outlineLevel="0" collapsed="false">
      <c r="A1180" s="481" t="n">
        <v>804179</v>
      </c>
      <c r="B1180" s="482" t="s">
        <v>16908</v>
      </c>
      <c r="C1180" s="481" t="s">
        <v>30</v>
      </c>
      <c r="D1180" s="483" t="n">
        <v>5267.95</v>
      </c>
    </row>
    <row r="1181" customFormat="false" ht="20.25" hidden="false" customHeight="false" outlineLevel="0" collapsed="false">
      <c r="A1181" s="481" t="n">
        <v>804414</v>
      </c>
      <c r="B1181" s="482" t="s">
        <v>16909</v>
      </c>
      <c r="C1181" s="481" t="s">
        <v>30</v>
      </c>
      <c r="D1181" s="483" t="n">
        <v>9680.92</v>
      </c>
    </row>
    <row r="1182" customFormat="false" ht="20.25" hidden="false" customHeight="false" outlineLevel="0" collapsed="false">
      <c r="A1182" s="481" t="n">
        <v>804178</v>
      </c>
      <c r="B1182" s="482" t="s">
        <v>16910</v>
      </c>
      <c r="C1182" s="481" t="s">
        <v>30</v>
      </c>
      <c r="D1182" s="483" t="n">
        <v>4356.09</v>
      </c>
    </row>
    <row r="1183" customFormat="false" ht="20.25" hidden="false" customHeight="false" outlineLevel="0" collapsed="false">
      <c r="A1183" s="481" t="n">
        <v>804163</v>
      </c>
      <c r="B1183" s="482" t="s">
        <v>16911</v>
      </c>
      <c r="C1183" s="481" t="s">
        <v>30</v>
      </c>
      <c r="D1183" s="483" t="n">
        <v>4889.45</v>
      </c>
    </row>
    <row r="1184" customFormat="false" ht="20.25" hidden="false" customHeight="false" outlineLevel="0" collapsed="false">
      <c r="A1184" s="481" t="n">
        <v>804162</v>
      </c>
      <c r="B1184" s="482" t="s">
        <v>16912</v>
      </c>
      <c r="C1184" s="481" t="s">
        <v>30</v>
      </c>
      <c r="D1184" s="483" t="n">
        <v>3991.7</v>
      </c>
    </row>
    <row r="1185" customFormat="false" ht="20.25" hidden="false" customHeight="false" outlineLevel="0" collapsed="false">
      <c r="A1185" s="481" t="n">
        <v>804441</v>
      </c>
      <c r="B1185" s="482" t="s">
        <v>16913</v>
      </c>
      <c r="C1185" s="481" t="s">
        <v>30</v>
      </c>
      <c r="D1185" s="483" t="n">
        <v>5417.6</v>
      </c>
    </row>
    <row r="1186" customFormat="false" ht="20.25" hidden="false" customHeight="false" outlineLevel="0" collapsed="false">
      <c r="A1186" s="481" t="n">
        <v>804317</v>
      </c>
      <c r="B1186" s="482" t="s">
        <v>16914</v>
      </c>
      <c r="C1186" s="481" t="s">
        <v>30</v>
      </c>
      <c r="D1186" s="483" t="n">
        <v>2970.84</v>
      </c>
    </row>
    <row r="1187" customFormat="false" ht="20.25" hidden="false" customHeight="false" outlineLevel="0" collapsed="false">
      <c r="A1187" s="481" t="n">
        <v>804440</v>
      </c>
      <c r="B1187" s="482" t="s">
        <v>16915</v>
      </c>
      <c r="C1187" s="481" t="s">
        <v>30</v>
      </c>
      <c r="D1187" s="483" t="n">
        <v>4498.13</v>
      </c>
    </row>
    <row r="1188" customFormat="false" ht="20.25" hidden="false" customHeight="false" outlineLevel="0" collapsed="false">
      <c r="A1188" s="481" t="n">
        <v>804316</v>
      </c>
      <c r="B1188" s="482" t="s">
        <v>16916</v>
      </c>
      <c r="C1188" s="481" t="s">
        <v>30</v>
      </c>
      <c r="D1188" s="483" t="n">
        <v>2443.51</v>
      </c>
    </row>
    <row r="1189" customFormat="false" ht="20.25" hidden="false" customHeight="false" outlineLevel="0" collapsed="false">
      <c r="A1189" s="481" t="n">
        <v>804321</v>
      </c>
      <c r="B1189" s="482" t="s">
        <v>16917</v>
      </c>
      <c r="C1189" s="481" t="s">
        <v>30</v>
      </c>
      <c r="D1189" s="483" t="n">
        <v>2990.38</v>
      </c>
    </row>
    <row r="1190" customFormat="false" ht="20.25" hidden="false" customHeight="false" outlineLevel="0" collapsed="false">
      <c r="A1190" s="481" t="n">
        <v>804320</v>
      </c>
      <c r="B1190" s="482" t="s">
        <v>16918</v>
      </c>
      <c r="C1190" s="481" t="s">
        <v>30</v>
      </c>
      <c r="D1190" s="483" t="n">
        <v>2461.39</v>
      </c>
    </row>
    <row r="1191" customFormat="false" ht="20.25" hidden="false" customHeight="false" outlineLevel="0" collapsed="false">
      <c r="A1191" s="481" t="n">
        <v>804443</v>
      </c>
      <c r="B1191" s="482" t="s">
        <v>16919</v>
      </c>
      <c r="C1191" s="481" t="s">
        <v>30</v>
      </c>
      <c r="D1191" s="483" t="n">
        <v>5654.32</v>
      </c>
    </row>
    <row r="1192" customFormat="false" ht="20.25" hidden="false" customHeight="false" outlineLevel="0" collapsed="false">
      <c r="A1192" s="481" t="n">
        <v>804323</v>
      </c>
      <c r="B1192" s="482" t="s">
        <v>16920</v>
      </c>
      <c r="C1192" s="481" t="s">
        <v>30</v>
      </c>
      <c r="D1192" s="483" t="n">
        <v>3016.42</v>
      </c>
    </row>
    <row r="1193" customFormat="false" ht="20.25" hidden="false" customHeight="false" outlineLevel="0" collapsed="false">
      <c r="A1193" s="481" t="n">
        <v>804442</v>
      </c>
      <c r="B1193" s="482" t="s">
        <v>16921</v>
      </c>
      <c r="C1193" s="481" t="s">
        <v>30</v>
      </c>
      <c r="D1193" s="483" t="n">
        <v>4693.75</v>
      </c>
    </row>
    <row r="1194" customFormat="false" ht="20.25" hidden="false" customHeight="false" outlineLevel="0" collapsed="false">
      <c r="A1194" s="481" t="n">
        <v>804322</v>
      </c>
      <c r="B1194" s="482" t="s">
        <v>16922</v>
      </c>
      <c r="C1194" s="481" t="s">
        <v>30</v>
      </c>
      <c r="D1194" s="483" t="n">
        <v>2485.22</v>
      </c>
    </row>
    <row r="1195" customFormat="false" ht="20.25" hidden="false" customHeight="false" outlineLevel="0" collapsed="false">
      <c r="A1195" s="481" t="n">
        <v>804325</v>
      </c>
      <c r="B1195" s="482" t="s">
        <v>16923</v>
      </c>
      <c r="C1195" s="481" t="s">
        <v>30</v>
      </c>
      <c r="D1195" s="483" t="n">
        <v>3053.93</v>
      </c>
    </row>
    <row r="1196" customFormat="false" ht="20.25" hidden="false" customHeight="false" outlineLevel="0" collapsed="false">
      <c r="A1196" s="481" t="n">
        <v>804324</v>
      </c>
      <c r="B1196" s="482" t="s">
        <v>16924</v>
      </c>
      <c r="C1196" s="481" t="s">
        <v>30</v>
      </c>
      <c r="D1196" s="483" t="n">
        <v>2519.82</v>
      </c>
    </row>
    <row r="1197" customFormat="false" ht="20.25" hidden="false" customHeight="false" outlineLevel="0" collapsed="false">
      <c r="A1197" s="481" t="n">
        <v>804327</v>
      </c>
      <c r="B1197" s="482" t="s">
        <v>16925</v>
      </c>
      <c r="C1197" s="481" t="s">
        <v>30</v>
      </c>
      <c r="D1197" s="483" t="n">
        <v>3105.41</v>
      </c>
    </row>
    <row r="1198" customFormat="false" ht="20.25" hidden="false" customHeight="false" outlineLevel="0" collapsed="false">
      <c r="A1198" s="481" t="n">
        <v>804326</v>
      </c>
      <c r="B1198" s="482" t="s">
        <v>16926</v>
      </c>
      <c r="C1198" s="481" t="s">
        <v>30</v>
      </c>
      <c r="D1198" s="483" t="n">
        <v>2567.43</v>
      </c>
    </row>
    <row r="1199" customFormat="false" ht="20.25" hidden="false" customHeight="false" outlineLevel="0" collapsed="false">
      <c r="A1199" s="481" t="n">
        <v>804445</v>
      </c>
      <c r="B1199" s="482" t="s">
        <v>16927</v>
      </c>
      <c r="C1199" s="481" t="s">
        <v>30</v>
      </c>
      <c r="D1199" s="483" t="n">
        <v>6311.83</v>
      </c>
    </row>
    <row r="1200" customFormat="false" ht="20.25" hidden="false" customHeight="false" outlineLevel="0" collapsed="false">
      <c r="A1200" s="481" t="n">
        <v>804329</v>
      </c>
      <c r="B1200" s="482" t="s">
        <v>16928</v>
      </c>
      <c r="C1200" s="481" t="s">
        <v>30</v>
      </c>
      <c r="D1200" s="483" t="n">
        <v>3173.51</v>
      </c>
    </row>
    <row r="1201" customFormat="false" ht="20.25" hidden="false" customHeight="false" outlineLevel="0" collapsed="false">
      <c r="A1201" s="481" t="n">
        <v>804444</v>
      </c>
      <c r="B1201" s="482" t="s">
        <v>16929</v>
      </c>
      <c r="C1201" s="481" t="s">
        <v>30</v>
      </c>
      <c r="D1201" s="483" t="n">
        <v>5237.25</v>
      </c>
    </row>
    <row r="1202" customFormat="false" ht="20.25" hidden="false" customHeight="false" outlineLevel="0" collapsed="false">
      <c r="A1202" s="481" t="n">
        <v>804328</v>
      </c>
      <c r="B1202" s="482" t="s">
        <v>16930</v>
      </c>
      <c r="C1202" s="481" t="s">
        <v>30</v>
      </c>
      <c r="D1202" s="483" t="n">
        <v>2630.97</v>
      </c>
    </row>
    <row r="1203" customFormat="false" ht="20.25" hidden="false" customHeight="false" outlineLevel="0" collapsed="false">
      <c r="A1203" s="481" t="n">
        <v>804331</v>
      </c>
      <c r="B1203" s="482" t="s">
        <v>16931</v>
      </c>
      <c r="C1203" s="481" t="s">
        <v>30</v>
      </c>
      <c r="D1203" s="483" t="n">
        <v>3261.19</v>
      </c>
    </row>
    <row r="1204" customFormat="false" ht="20.25" hidden="false" customHeight="false" outlineLevel="0" collapsed="false">
      <c r="A1204" s="481" t="n">
        <v>804330</v>
      </c>
      <c r="B1204" s="482" t="s">
        <v>16932</v>
      </c>
      <c r="C1204" s="481" t="s">
        <v>30</v>
      </c>
      <c r="D1204" s="483" t="n">
        <v>2713.39</v>
      </c>
    </row>
    <row r="1205" customFormat="false" ht="20.25" hidden="false" customHeight="false" outlineLevel="0" collapsed="false">
      <c r="A1205" s="481" t="n">
        <v>804333</v>
      </c>
      <c r="B1205" s="482" t="s">
        <v>16933</v>
      </c>
      <c r="C1205" s="481" t="s">
        <v>30</v>
      </c>
      <c r="D1205" s="483" t="n">
        <v>3377.82</v>
      </c>
    </row>
    <row r="1206" customFormat="false" ht="20.25" hidden="false" customHeight="false" outlineLevel="0" collapsed="false">
      <c r="A1206" s="481" t="n">
        <v>804332</v>
      </c>
      <c r="B1206" s="482" t="s">
        <v>16934</v>
      </c>
      <c r="C1206" s="481" t="s">
        <v>30</v>
      </c>
      <c r="D1206" s="483" t="n">
        <v>2823.92</v>
      </c>
    </row>
    <row r="1207" customFormat="false" ht="20.25" hidden="false" customHeight="false" outlineLevel="0" collapsed="false">
      <c r="A1207" s="481" t="n">
        <v>804447</v>
      </c>
      <c r="B1207" s="482" t="s">
        <v>16935</v>
      </c>
      <c r="C1207" s="481" t="s">
        <v>30</v>
      </c>
      <c r="D1207" s="483" t="n">
        <v>7812.69</v>
      </c>
    </row>
    <row r="1208" customFormat="false" ht="20.25" hidden="false" customHeight="false" outlineLevel="0" collapsed="false">
      <c r="A1208" s="481" t="n">
        <v>804335</v>
      </c>
      <c r="B1208" s="482" t="s">
        <v>16936</v>
      </c>
      <c r="C1208" s="481" t="s">
        <v>30</v>
      </c>
      <c r="D1208" s="483" t="n">
        <v>3531.2</v>
      </c>
    </row>
    <row r="1209" customFormat="false" ht="20.25" hidden="false" customHeight="false" outlineLevel="0" collapsed="false">
      <c r="A1209" s="481" t="n">
        <v>804446</v>
      </c>
      <c r="B1209" s="482" t="s">
        <v>16937</v>
      </c>
      <c r="C1209" s="481" t="s">
        <v>30</v>
      </c>
      <c r="D1209" s="483" t="n">
        <v>6477.01</v>
      </c>
    </row>
    <row r="1210" customFormat="false" ht="20.25" hidden="false" customHeight="false" outlineLevel="0" collapsed="false">
      <c r="A1210" s="481" t="n">
        <v>804334</v>
      </c>
      <c r="B1210" s="482" t="s">
        <v>16938</v>
      </c>
      <c r="C1210" s="481" t="s">
        <v>30</v>
      </c>
      <c r="D1210" s="483" t="n">
        <v>2970.67</v>
      </c>
    </row>
    <row r="1211" customFormat="false" ht="20.25" hidden="false" customHeight="false" outlineLevel="0" collapsed="false">
      <c r="A1211" s="481" t="n">
        <v>804319</v>
      </c>
      <c r="B1211" s="482" t="s">
        <v>16939</v>
      </c>
      <c r="C1211" s="481" t="s">
        <v>30</v>
      </c>
      <c r="D1211" s="483" t="n">
        <v>2975.36</v>
      </c>
    </row>
    <row r="1212" customFormat="false" ht="20.25" hidden="false" customHeight="false" outlineLevel="0" collapsed="false">
      <c r="A1212" s="481" t="n">
        <v>804318</v>
      </c>
      <c r="B1212" s="482" t="s">
        <v>16940</v>
      </c>
      <c r="C1212" s="481" t="s">
        <v>30</v>
      </c>
      <c r="D1212" s="483" t="n">
        <v>2447.61</v>
      </c>
    </row>
    <row r="1213" customFormat="false" ht="20.25" hidden="false" customHeight="false" outlineLevel="0" collapsed="false">
      <c r="A1213" s="481" t="n">
        <v>804449</v>
      </c>
      <c r="B1213" s="482" t="s">
        <v>16941</v>
      </c>
      <c r="C1213" s="481" t="s">
        <v>30</v>
      </c>
      <c r="D1213" s="483" t="n">
        <v>7925.15</v>
      </c>
    </row>
    <row r="1214" customFormat="false" ht="20.25" hidden="false" customHeight="false" outlineLevel="0" collapsed="false">
      <c r="A1214" s="481" t="n">
        <v>804337</v>
      </c>
      <c r="B1214" s="482" t="s">
        <v>16942</v>
      </c>
      <c r="C1214" s="481" t="s">
        <v>30</v>
      </c>
      <c r="D1214" s="483" t="n">
        <v>4094.7</v>
      </c>
    </row>
    <row r="1215" customFormat="false" ht="20.25" hidden="false" customHeight="false" outlineLevel="0" collapsed="false">
      <c r="A1215" s="481" t="n">
        <v>804448</v>
      </c>
      <c r="B1215" s="482" t="s">
        <v>16943</v>
      </c>
      <c r="C1215" s="481" t="s">
        <v>30</v>
      </c>
      <c r="D1215" s="483" t="n">
        <v>6503.81</v>
      </c>
    </row>
    <row r="1216" customFormat="false" ht="20.25" hidden="false" customHeight="false" outlineLevel="0" collapsed="false">
      <c r="A1216" s="481" t="n">
        <v>804336</v>
      </c>
      <c r="B1216" s="482" t="s">
        <v>16944</v>
      </c>
      <c r="C1216" s="481" t="s">
        <v>30</v>
      </c>
      <c r="D1216" s="483" t="n">
        <v>3334.08</v>
      </c>
    </row>
    <row r="1217" customFormat="false" ht="20.25" hidden="false" customHeight="false" outlineLevel="0" collapsed="false">
      <c r="A1217" s="481" t="n">
        <v>804341</v>
      </c>
      <c r="B1217" s="482" t="s">
        <v>16945</v>
      </c>
      <c r="C1217" s="481" t="s">
        <v>30</v>
      </c>
      <c r="D1217" s="483" t="n">
        <v>4124.92</v>
      </c>
    </row>
    <row r="1218" customFormat="false" ht="20.25" hidden="false" customHeight="false" outlineLevel="0" collapsed="false">
      <c r="A1218" s="481" t="n">
        <v>804340</v>
      </c>
      <c r="B1218" s="482" t="s">
        <v>16946</v>
      </c>
      <c r="C1218" s="481" t="s">
        <v>30</v>
      </c>
      <c r="D1218" s="483" t="n">
        <v>3360.98</v>
      </c>
    </row>
    <row r="1219" customFormat="false" ht="20.25" hidden="false" customHeight="false" outlineLevel="0" collapsed="false">
      <c r="A1219" s="481" t="n">
        <v>804451</v>
      </c>
      <c r="B1219" s="482" t="s">
        <v>16947</v>
      </c>
      <c r="C1219" s="481" t="s">
        <v>30</v>
      </c>
      <c r="D1219" s="483" t="n">
        <v>8290.42</v>
      </c>
    </row>
    <row r="1220" customFormat="false" ht="20.25" hidden="false" customHeight="false" outlineLevel="0" collapsed="false">
      <c r="A1220" s="481" t="n">
        <v>804343</v>
      </c>
      <c r="B1220" s="482" t="s">
        <v>16948</v>
      </c>
      <c r="C1220" s="481" t="s">
        <v>30</v>
      </c>
      <c r="D1220" s="483" t="n">
        <v>4163.43</v>
      </c>
    </row>
    <row r="1221" customFormat="false" ht="20.25" hidden="false" customHeight="false" outlineLevel="0" collapsed="false">
      <c r="A1221" s="481" t="n">
        <v>804450</v>
      </c>
      <c r="B1221" s="482" t="s">
        <v>16949</v>
      </c>
      <c r="C1221" s="481" t="s">
        <v>30</v>
      </c>
      <c r="D1221" s="483" t="n">
        <v>6801.7</v>
      </c>
    </row>
    <row r="1222" customFormat="false" ht="20.25" hidden="false" customHeight="false" outlineLevel="0" collapsed="false">
      <c r="A1222" s="481" t="n">
        <v>804342</v>
      </c>
      <c r="B1222" s="482" t="s">
        <v>16950</v>
      </c>
      <c r="C1222" s="481" t="s">
        <v>30</v>
      </c>
      <c r="D1222" s="483" t="n">
        <v>3395.34</v>
      </c>
    </row>
    <row r="1223" customFormat="false" ht="20.25" hidden="false" customHeight="false" outlineLevel="0" collapsed="false">
      <c r="A1223" s="481" t="n">
        <v>804345</v>
      </c>
      <c r="B1223" s="482" t="s">
        <v>16951</v>
      </c>
      <c r="C1223" s="481" t="s">
        <v>30</v>
      </c>
      <c r="D1223" s="483" t="n">
        <v>4219.48</v>
      </c>
    </row>
    <row r="1224" customFormat="false" ht="20.25" hidden="false" customHeight="false" outlineLevel="0" collapsed="false">
      <c r="A1224" s="481" t="n">
        <v>804344</v>
      </c>
      <c r="B1224" s="482" t="s">
        <v>16952</v>
      </c>
      <c r="C1224" s="481" t="s">
        <v>30</v>
      </c>
      <c r="D1224" s="483" t="n">
        <v>3445.71</v>
      </c>
    </row>
    <row r="1225" customFormat="false" ht="20.25" hidden="false" customHeight="false" outlineLevel="0" collapsed="false">
      <c r="A1225" s="481" t="n">
        <v>804347</v>
      </c>
      <c r="B1225" s="482" t="s">
        <v>16953</v>
      </c>
      <c r="C1225" s="481" t="s">
        <v>30</v>
      </c>
      <c r="D1225" s="483" t="n">
        <v>4295.79</v>
      </c>
    </row>
    <row r="1226" customFormat="false" ht="20.25" hidden="false" customHeight="false" outlineLevel="0" collapsed="false">
      <c r="A1226" s="481" t="n">
        <v>804346</v>
      </c>
      <c r="B1226" s="482" t="s">
        <v>16954</v>
      </c>
      <c r="C1226" s="481" t="s">
        <v>30</v>
      </c>
      <c r="D1226" s="483" t="n">
        <v>3514.69</v>
      </c>
    </row>
    <row r="1227" customFormat="false" ht="20.25" hidden="false" customHeight="false" outlineLevel="0" collapsed="false">
      <c r="A1227" s="481" t="n">
        <v>804453</v>
      </c>
      <c r="B1227" s="482" t="s">
        <v>16955</v>
      </c>
      <c r="C1227" s="481" t="s">
        <v>30</v>
      </c>
      <c r="D1227" s="483" t="n">
        <v>9246.89</v>
      </c>
    </row>
    <row r="1228" customFormat="false" ht="20.25" hidden="false" customHeight="false" outlineLevel="0" collapsed="false">
      <c r="A1228" s="481" t="n">
        <v>804349</v>
      </c>
      <c r="B1228" s="482" t="s">
        <v>16956</v>
      </c>
      <c r="C1228" s="481" t="s">
        <v>30</v>
      </c>
      <c r="D1228" s="483" t="n">
        <v>4395.55</v>
      </c>
    </row>
    <row r="1229" customFormat="false" ht="20.25" hidden="false" customHeight="false" outlineLevel="0" collapsed="false">
      <c r="A1229" s="481" t="n">
        <v>804452</v>
      </c>
      <c r="B1229" s="482" t="s">
        <v>16957</v>
      </c>
      <c r="C1229" s="481" t="s">
        <v>30</v>
      </c>
      <c r="D1229" s="483" t="n">
        <v>7581.05</v>
      </c>
    </row>
    <row r="1230" customFormat="false" ht="20.25" hidden="false" customHeight="false" outlineLevel="0" collapsed="false">
      <c r="A1230" s="481" t="n">
        <v>804348</v>
      </c>
      <c r="B1230" s="482" t="s">
        <v>16958</v>
      </c>
      <c r="C1230" s="481" t="s">
        <v>30</v>
      </c>
      <c r="D1230" s="483" t="n">
        <v>3605.6</v>
      </c>
    </row>
    <row r="1231" customFormat="false" ht="20.25" hidden="false" customHeight="false" outlineLevel="0" collapsed="false">
      <c r="A1231" s="481" t="n">
        <v>804351</v>
      </c>
      <c r="B1231" s="482" t="s">
        <v>16959</v>
      </c>
      <c r="C1231" s="481" t="s">
        <v>30</v>
      </c>
      <c r="D1231" s="483" t="n">
        <v>4523.39</v>
      </c>
    </row>
    <row r="1232" customFormat="false" ht="20.25" hidden="false" customHeight="false" outlineLevel="0" collapsed="false">
      <c r="A1232" s="481" t="n">
        <v>804350</v>
      </c>
      <c r="B1232" s="482" t="s">
        <v>16960</v>
      </c>
      <c r="C1232" s="481" t="s">
        <v>30</v>
      </c>
      <c r="D1232" s="483" t="n">
        <v>3723.2</v>
      </c>
    </row>
    <row r="1233" customFormat="false" ht="20.25" hidden="false" customHeight="false" outlineLevel="0" collapsed="false">
      <c r="A1233" s="481" t="n">
        <v>804353</v>
      </c>
      <c r="B1233" s="482" t="s">
        <v>16961</v>
      </c>
      <c r="C1233" s="481" t="s">
        <v>30</v>
      </c>
      <c r="D1233" s="483" t="n">
        <v>4690.38</v>
      </c>
    </row>
    <row r="1234" customFormat="false" ht="20.25" hidden="false" customHeight="false" outlineLevel="0" collapsed="false">
      <c r="A1234" s="481" t="n">
        <v>804352</v>
      </c>
      <c r="B1234" s="482" t="s">
        <v>16962</v>
      </c>
      <c r="C1234" s="481" t="s">
        <v>30</v>
      </c>
      <c r="D1234" s="483" t="n">
        <v>3878.56</v>
      </c>
    </row>
    <row r="1235" customFormat="false" ht="20.25" hidden="false" customHeight="false" outlineLevel="0" collapsed="false">
      <c r="A1235" s="481" t="n">
        <v>804455</v>
      </c>
      <c r="B1235" s="482" t="s">
        <v>16963</v>
      </c>
      <c r="C1235" s="481" t="s">
        <v>30</v>
      </c>
      <c r="D1235" s="483" t="n">
        <v>11454.44</v>
      </c>
    </row>
    <row r="1236" customFormat="false" ht="20.25" hidden="false" customHeight="false" outlineLevel="0" collapsed="false">
      <c r="A1236" s="481" t="n">
        <v>804355</v>
      </c>
      <c r="B1236" s="482" t="s">
        <v>16964</v>
      </c>
      <c r="C1236" s="481" t="s">
        <v>30</v>
      </c>
      <c r="D1236" s="483" t="n">
        <v>4909.05</v>
      </c>
    </row>
    <row r="1237" customFormat="false" ht="20.25" hidden="false" customHeight="false" outlineLevel="0" collapsed="false">
      <c r="A1237" s="481" t="n">
        <v>804454</v>
      </c>
      <c r="B1237" s="482" t="s">
        <v>16965</v>
      </c>
      <c r="C1237" s="481" t="s">
        <v>30</v>
      </c>
      <c r="D1237" s="483" t="n">
        <v>9381.24</v>
      </c>
    </row>
    <row r="1238" customFormat="false" ht="20.25" hidden="false" customHeight="false" outlineLevel="0" collapsed="false">
      <c r="A1238" s="481" t="n">
        <v>804354</v>
      </c>
      <c r="B1238" s="482" t="s">
        <v>16966</v>
      </c>
      <c r="C1238" s="481" t="s">
        <v>30</v>
      </c>
      <c r="D1238" s="483" t="n">
        <v>4084.23</v>
      </c>
    </row>
    <row r="1239" customFormat="false" ht="20.25" hidden="false" customHeight="false" outlineLevel="0" collapsed="false">
      <c r="A1239" s="481" t="n">
        <v>804339</v>
      </c>
      <c r="B1239" s="482" t="s">
        <v>16967</v>
      </c>
      <c r="C1239" s="481" t="s">
        <v>30</v>
      </c>
      <c r="D1239" s="483" t="n">
        <v>4102.26</v>
      </c>
    </row>
    <row r="1240" customFormat="false" ht="20.25" hidden="false" customHeight="false" outlineLevel="0" collapsed="false">
      <c r="A1240" s="481" t="n">
        <v>804338</v>
      </c>
      <c r="B1240" s="482" t="s">
        <v>16968</v>
      </c>
      <c r="C1240" s="481" t="s">
        <v>30</v>
      </c>
      <c r="D1240" s="483" t="n">
        <v>3340.81</v>
      </c>
    </row>
    <row r="1241" customFormat="false" ht="20.25" hidden="false" customHeight="false" outlineLevel="0" collapsed="false">
      <c r="A1241" s="481" t="n">
        <v>804457</v>
      </c>
      <c r="B1241" s="482" t="s">
        <v>16969</v>
      </c>
      <c r="C1241" s="481" t="s">
        <v>30</v>
      </c>
      <c r="D1241" s="483" t="n">
        <v>14015.29</v>
      </c>
    </row>
    <row r="1242" customFormat="false" ht="20.25" hidden="false" customHeight="false" outlineLevel="0" collapsed="false">
      <c r="A1242" s="481" t="n">
        <v>804357</v>
      </c>
      <c r="B1242" s="482" t="s">
        <v>16970</v>
      </c>
      <c r="C1242" s="481" t="s">
        <v>30</v>
      </c>
      <c r="D1242" s="483" t="n">
        <v>6950.72</v>
      </c>
    </row>
    <row r="1243" customFormat="false" ht="20.25" hidden="false" customHeight="false" outlineLevel="0" collapsed="false">
      <c r="A1243" s="481" t="n">
        <v>804456</v>
      </c>
      <c r="B1243" s="482" t="s">
        <v>16971</v>
      </c>
      <c r="C1243" s="481" t="s">
        <v>30</v>
      </c>
      <c r="D1243" s="483" t="n">
        <v>11314.86</v>
      </c>
    </row>
    <row r="1244" customFormat="false" ht="20.25" hidden="false" customHeight="false" outlineLevel="0" collapsed="false">
      <c r="A1244" s="481" t="n">
        <v>804356</v>
      </c>
      <c r="B1244" s="482" t="s">
        <v>16972</v>
      </c>
      <c r="C1244" s="481" t="s">
        <v>30</v>
      </c>
      <c r="D1244" s="483" t="n">
        <v>5603.96</v>
      </c>
    </row>
    <row r="1245" customFormat="false" ht="20.25" hidden="false" customHeight="false" outlineLevel="0" collapsed="false">
      <c r="A1245" s="481" t="n">
        <v>804361</v>
      </c>
      <c r="B1245" s="482" t="s">
        <v>16973</v>
      </c>
      <c r="C1245" s="481" t="s">
        <v>30</v>
      </c>
      <c r="D1245" s="483" t="n">
        <v>6997.69</v>
      </c>
    </row>
    <row r="1246" customFormat="false" ht="20.25" hidden="false" customHeight="false" outlineLevel="0" collapsed="false">
      <c r="A1246" s="481" t="n">
        <v>804360</v>
      </c>
      <c r="B1246" s="482" t="s">
        <v>16974</v>
      </c>
      <c r="C1246" s="481" t="s">
        <v>30</v>
      </c>
      <c r="D1246" s="483" t="n">
        <v>5645.13</v>
      </c>
    </row>
    <row r="1247" customFormat="false" ht="20.25" hidden="false" customHeight="false" outlineLevel="0" collapsed="false">
      <c r="A1247" s="481" t="n">
        <v>804459</v>
      </c>
      <c r="B1247" s="482" t="s">
        <v>16975</v>
      </c>
      <c r="C1247" s="481" t="s">
        <v>30</v>
      </c>
      <c r="D1247" s="483" t="n">
        <v>14669.78</v>
      </c>
    </row>
    <row r="1248" customFormat="false" ht="20.25" hidden="false" customHeight="false" outlineLevel="0" collapsed="false">
      <c r="A1248" s="481" t="n">
        <v>804363</v>
      </c>
      <c r="B1248" s="482" t="s">
        <v>16976</v>
      </c>
      <c r="C1248" s="481" t="s">
        <v>30</v>
      </c>
      <c r="D1248" s="483" t="n">
        <v>7057.78</v>
      </c>
    </row>
    <row r="1249" customFormat="false" ht="20.25" hidden="false" customHeight="false" outlineLevel="0" collapsed="false">
      <c r="A1249" s="481" t="n">
        <v>804458</v>
      </c>
      <c r="B1249" s="482" t="s">
        <v>16977</v>
      </c>
      <c r="C1249" s="481" t="s">
        <v>30</v>
      </c>
      <c r="D1249" s="483" t="n">
        <v>11840.67</v>
      </c>
    </row>
    <row r="1250" customFormat="false" ht="20.25" hidden="false" customHeight="false" outlineLevel="0" collapsed="false">
      <c r="A1250" s="481" t="n">
        <v>804362</v>
      </c>
      <c r="B1250" s="482" t="s">
        <v>16978</v>
      </c>
      <c r="C1250" s="481" t="s">
        <v>30</v>
      </c>
      <c r="D1250" s="483" t="n">
        <v>5697.88</v>
      </c>
    </row>
    <row r="1251" customFormat="false" ht="20.25" hidden="false" customHeight="false" outlineLevel="0" collapsed="false">
      <c r="A1251" s="481" t="n">
        <v>804365</v>
      </c>
      <c r="B1251" s="482" t="s">
        <v>16979</v>
      </c>
      <c r="C1251" s="481" t="s">
        <v>30</v>
      </c>
      <c r="D1251" s="483" t="n">
        <v>7144.31</v>
      </c>
    </row>
    <row r="1252" customFormat="false" ht="20.25" hidden="false" customHeight="false" outlineLevel="0" collapsed="false">
      <c r="A1252" s="481" t="n">
        <v>804364</v>
      </c>
      <c r="B1252" s="482" t="s">
        <v>16980</v>
      </c>
      <c r="C1252" s="481" t="s">
        <v>30</v>
      </c>
      <c r="D1252" s="483" t="n">
        <v>5774.17</v>
      </c>
    </row>
    <row r="1253" customFormat="false" ht="20.25" hidden="false" customHeight="false" outlineLevel="0" collapsed="false">
      <c r="A1253" s="481" t="n">
        <v>804367</v>
      </c>
      <c r="B1253" s="482" t="s">
        <v>16981</v>
      </c>
      <c r="C1253" s="481" t="s">
        <v>30</v>
      </c>
      <c r="D1253" s="483" t="n">
        <v>7261.18</v>
      </c>
    </row>
    <row r="1254" customFormat="false" ht="20.25" hidden="false" customHeight="false" outlineLevel="0" collapsed="false">
      <c r="A1254" s="481" t="n">
        <v>804366</v>
      </c>
      <c r="B1254" s="482" t="s">
        <v>16982</v>
      </c>
      <c r="C1254" s="481" t="s">
        <v>30</v>
      </c>
      <c r="D1254" s="483" t="n">
        <v>5878.04</v>
      </c>
    </row>
    <row r="1255" customFormat="false" ht="20.25" hidden="false" customHeight="false" outlineLevel="0" collapsed="false">
      <c r="A1255" s="481" t="n">
        <v>804461</v>
      </c>
      <c r="B1255" s="482" t="s">
        <v>16983</v>
      </c>
      <c r="C1255" s="481" t="s">
        <v>30</v>
      </c>
      <c r="D1255" s="483" t="n">
        <v>16407.66</v>
      </c>
    </row>
    <row r="1256" customFormat="false" ht="20.25" hidden="false" customHeight="false" outlineLevel="0" collapsed="false">
      <c r="A1256" s="481" t="n">
        <v>804369</v>
      </c>
      <c r="B1256" s="482" t="s">
        <v>16984</v>
      </c>
      <c r="C1256" s="481" t="s">
        <v>30</v>
      </c>
      <c r="D1256" s="483" t="n">
        <v>7412.83</v>
      </c>
    </row>
    <row r="1257" customFormat="false" ht="20.25" hidden="false" customHeight="false" outlineLevel="0" collapsed="false">
      <c r="A1257" s="481" t="n">
        <v>804460</v>
      </c>
      <c r="B1257" s="482" t="s">
        <v>16985</v>
      </c>
      <c r="C1257" s="481" t="s">
        <v>30</v>
      </c>
      <c r="D1257" s="483" t="n">
        <v>13236.91</v>
      </c>
    </row>
    <row r="1258" customFormat="false" ht="20.25" hidden="false" customHeight="false" outlineLevel="0" collapsed="false">
      <c r="A1258" s="481" t="n">
        <v>804371</v>
      </c>
      <c r="B1258" s="482" t="s">
        <v>16986</v>
      </c>
      <c r="C1258" s="481" t="s">
        <v>30</v>
      </c>
      <c r="D1258" s="483" t="n">
        <v>7607.05</v>
      </c>
    </row>
    <row r="1259" customFormat="false" ht="20.25" hidden="false" customHeight="false" outlineLevel="0" collapsed="false">
      <c r="A1259" s="481" t="n">
        <v>804370</v>
      </c>
      <c r="B1259" s="482" t="s">
        <v>16987</v>
      </c>
      <c r="C1259" s="481" t="s">
        <v>30</v>
      </c>
      <c r="D1259" s="483" t="n">
        <v>6189.86</v>
      </c>
    </row>
    <row r="1260" customFormat="false" ht="20.25" hidden="false" customHeight="false" outlineLevel="0" collapsed="false">
      <c r="A1260" s="481" t="n">
        <v>804373</v>
      </c>
      <c r="B1260" s="482" t="s">
        <v>16988</v>
      </c>
      <c r="C1260" s="481" t="s">
        <v>30</v>
      </c>
      <c r="D1260" s="483" t="n">
        <v>7855.87</v>
      </c>
    </row>
    <row r="1261" customFormat="false" ht="20.25" hidden="false" customHeight="false" outlineLevel="0" collapsed="false">
      <c r="A1261" s="481" t="n">
        <v>804372</v>
      </c>
      <c r="B1261" s="482" t="s">
        <v>16989</v>
      </c>
      <c r="C1261" s="481" t="s">
        <v>30</v>
      </c>
      <c r="D1261" s="483" t="n">
        <v>6418.07</v>
      </c>
    </row>
    <row r="1262" customFormat="false" ht="20.25" hidden="false" customHeight="false" outlineLevel="0" collapsed="false">
      <c r="A1262" s="481" t="n">
        <v>804463</v>
      </c>
      <c r="B1262" s="482" t="s">
        <v>16990</v>
      </c>
      <c r="C1262" s="481" t="s">
        <v>30</v>
      </c>
      <c r="D1262" s="483" t="n">
        <v>20393.3</v>
      </c>
    </row>
    <row r="1263" customFormat="false" ht="20.25" hidden="false" customHeight="false" outlineLevel="0" collapsed="false">
      <c r="A1263" s="481" t="n">
        <v>804375</v>
      </c>
      <c r="B1263" s="482" t="s">
        <v>16991</v>
      </c>
      <c r="C1263" s="481" t="s">
        <v>30</v>
      </c>
      <c r="D1263" s="483" t="n">
        <v>8180.69</v>
      </c>
    </row>
    <row r="1264" customFormat="false" ht="20.25" hidden="false" customHeight="false" outlineLevel="0" collapsed="false">
      <c r="A1264" s="481" t="n">
        <v>804462</v>
      </c>
      <c r="B1264" s="482" t="s">
        <v>16992</v>
      </c>
      <c r="C1264" s="481" t="s">
        <v>30</v>
      </c>
      <c r="D1264" s="483" t="n">
        <v>16433.71</v>
      </c>
    </row>
    <row r="1265" customFormat="false" ht="20.25" hidden="false" customHeight="false" outlineLevel="0" collapsed="false">
      <c r="A1265" s="481" t="n">
        <v>804374</v>
      </c>
      <c r="B1265" s="482" t="s">
        <v>16993</v>
      </c>
      <c r="C1265" s="481" t="s">
        <v>30</v>
      </c>
      <c r="D1265" s="483" t="n">
        <v>6719.92</v>
      </c>
    </row>
    <row r="1266" customFormat="false" ht="20.25" hidden="false" customHeight="false" outlineLevel="0" collapsed="false">
      <c r="A1266" s="481" t="n">
        <v>804359</v>
      </c>
      <c r="B1266" s="482" t="s">
        <v>16994</v>
      </c>
      <c r="C1266" s="481" t="s">
        <v>30</v>
      </c>
      <c r="D1266" s="483" t="n">
        <v>6962.57</v>
      </c>
    </row>
    <row r="1267" customFormat="false" ht="20.25" hidden="false" customHeight="false" outlineLevel="0" collapsed="false">
      <c r="A1267" s="481" t="n">
        <v>804358</v>
      </c>
      <c r="B1267" s="482" t="s">
        <v>16995</v>
      </c>
      <c r="C1267" s="481" t="s">
        <v>30</v>
      </c>
      <c r="D1267" s="483" t="n">
        <v>5614.43</v>
      </c>
    </row>
    <row r="1268" customFormat="false" ht="20.25" hidden="false" customHeight="false" outlineLevel="0" collapsed="false">
      <c r="A1268" s="481" t="n">
        <v>804368</v>
      </c>
      <c r="B1268" s="482" t="s">
        <v>16996</v>
      </c>
      <c r="C1268" s="481" t="s">
        <v>30</v>
      </c>
      <c r="D1268" s="483" t="n">
        <v>6013.91</v>
      </c>
    </row>
    <row r="1269" customFormat="false" ht="20.25" hidden="false" customHeight="false" outlineLevel="0" collapsed="false">
      <c r="A1269" s="481" t="n">
        <v>804465</v>
      </c>
      <c r="B1269" s="482" t="s">
        <v>16997</v>
      </c>
      <c r="C1269" s="481" t="s">
        <v>172</v>
      </c>
      <c r="D1269" s="483" t="n">
        <v>139.59</v>
      </c>
    </row>
    <row r="1270" customFormat="false" ht="20.25" hidden="false" customHeight="false" outlineLevel="0" collapsed="false">
      <c r="A1270" s="481" t="n">
        <v>804464</v>
      </c>
      <c r="B1270" s="482" t="s">
        <v>16998</v>
      </c>
      <c r="C1270" s="481" t="s">
        <v>172</v>
      </c>
      <c r="D1270" s="483" t="n">
        <v>120.92</v>
      </c>
    </row>
    <row r="1271" customFormat="false" ht="20.25" hidden="false" customHeight="false" outlineLevel="0" collapsed="false">
      <c r="A1271" s="481" t="n">
        <v>804475</v>
      </c>
      <c r="B1271" s="482" t="s">
        <v>16999</v>
      </c>
      <c r="C1271" s="481" t="s">
        <v>172</v>
      </c>
      <c r="D1271" s="483" t="n">
        <v>153.29</v>
      </c>
    </row>
    <row r="1272" customFormat="false" ht="20.25" hidden="false" customHeight="false" outlineLevel="0" collapsed="false">
      <c r="A1272" s="481" t="n">
        <v>804474</v>
      </c>
      <c r="B1272" s="482" t="s">
        <v>17000</v>
      </c>
      <c r="C1272" s="481" t="s">
        <v>172</v>
      </c>
      <c r="D1272" s="483" t="n">
        <v>134.63</v>
      </c>
    </row>
    <row r="1273" customFormat="false" ht="20.25" hidden="false" customHeight="false" outlineLevel="0" collapsed="false">
      <c r="A1273" s="481" t="n">
        <v>804485</v>
      </c>
      <c r="B1273" s="482" t="s">
        <v>17001</v>
      </c>
      <c r="C1273" s="481" t="s">
        <v>172</v>
      </c>
      <c r="D1273" s="483" t="n">
        <v>221.75</v>
      </c>
    </row>
    <row r="1274" customFormat="false" ht="20.25" hidden="false" customHeight="false" outlineLevel="0" collapsed="false">
      <c r="A1274" s="481" t="n">
        <v>804484</v>
      </c>
      <c r="B1274" s="482" t="s">
        <v>17002</v>
      </c>
      <c r="C1274" s="481" t="s">
        <v>172</v>
      </c>
      <c r="D1274" s="483" t="n">
        <v>203.19</v>
      </c>
    </row>
    <row r="1275" customFormat="false" ht="20.25" hidden="false" customHeight="false" outlineLevel="0" collapsed="false">
      <c r="A1275" s="481" t="n">
        <v>804495</v>
      </c>
      <c r="B1275" s="482" t="s">
        <v>17003</v>
      </c>
      <c r="C1275" s="481" t="s">
        <v>172</v>
      </c>
      <c r="D1275" s="483" t="n">
        <v>276</v>
      </c>
    </row>
    <row r="1276" customFormat="false" ht="20.25" hidden="false" customHeight="false" outlineLevel="0" collapsed="false">
      <c r="A1276" s="481" t="n">
        <v>804494</v>
      </c>
      <c r="B1276" s="482" t="s">
        <v>17004</v>
      </c>
      <c r="C1276" s="481" t="s">
        <v>172</v>
      </c>
      <c r="D1276" s="483" t="n">
        <v>254</v>
      </c>
    </row>
    <row r="1277" customFormat="false" ht="20.25" hidden="false" customHeight="false" outlineLevel="0" collapsed="false">
      <c r="A1277" s="481" t="n">
        <v>804467</v>
      </c>
      <c r="B1277" s="482" t="s">
        <v>17005</v>
      </c>
      <c r="C1277" s="481" t="s">
        <v>172</v>
      </c>
      <c r="D1277" s="483" t="n">
        <v>212.58</v>
      </c>
    </row>
    <row r="1278" customFormat="false" ht="20.25" hidden="false" customHeight="false" outlineLevel="0" collapsed="false">
      <c r="A1278" s="481" t="n">
        <v>804466</v>
      </c>
      <c r="B1278" s="482" t="s">
        <v>17006</v>
      </c>
      <c r="C1278" s="481" t="s">
        <v>172</v>
      </c>
      <c r="D1278" s="483" t="n">
        <v>182.85</v>
      </c>
    </row>
    <row r="1279" customFormat="false" ht="20.25" hidden="false" customHeight="false" outlineLevel="0" collapsed="false">
      <c r="A1279" s="481" t="n">
        <v>804477</v>
      </c>
      <c r="B1279" s="482" t="s">
        <v>17007</v>
      </c>
      <c r="C1279" s="481" t="s">
        <v>172</v>
      </c>
      <c r="D1279" s="483" t="n">
        <v>267.36</v>
      </c>
    </row>
    <row r="1280" customFormat="false" ht="20.25" hidden="false" customHeight="false" outlineLevel="0" collapsed="false">
      <c r="A1280" s="481" t="n">
        <v>804476</v>
      </c>
      <c r="B1280" s="482" t="s">
        <v>17008</v>
      </c>
      <c r="C1280" s="481" t="s">
        <v>172</v>
      </c>
      <c r="D1280" s="483" t="n">
        <v>237.7</v>
      </c>
    </row>
    <row r="1281" customFormat="false" ht="20.25" hidden="false" customHeight="false" outlineLevel="0" collapsed="false">
      <c r="A1281" s="481" t="n">
        <v>804487</v>
      </c>
      <c r="B1281" s="482" t="s">
        <v>17009</v>
      </c>
      <c r="C1281" s="481" t="s">
        <v>172</v>
      </c>
      <c r="D1281" s="483" t="n">
        <v>377</v>
      </c>
    </row>
    <row r="1282" customFormat="false" ht="20.25" hidden="false" customHeight="false" outlineLevel="0" collapsed="false">
      <c r="A1282" s="481" t="n">
        <v>804486</v>
      </c>
      <c r="B1282" s="482" t="s">
        <v>17010</v>
      </c>
      <c r="C1282" s="481" t="s">
        <v>172</v>
      </c>
      <c r="D1282" s="483" t="n">
        <v>343.81</v>
      </c>
    </row>
    <row r="1283" customFormat="false" ht="20.25" hidden="false" customHeight="false" outlineLevel="0" collapsed="false">
      <c r="A1283" s="481" t="n">
        <v>804497</v>
      </c>
      <c r="B1283" s="482" t="s">
        <v>17011</v>
      </c>
      <c r="C1283" s="481" t="s">
        <v>172</v>
      </c>
      <c r="D1283" s="483" t="n">
        <v>444.64</v>
      </c>
    </row>
    <row r="1284" customFormat="false" ht="20.25" hidden="false" customHeight="false" outlineLevel="0" collapsed="false">
      <c r="A1284" s="481" t="n">
        <v>804496</v>
      </c>
      <c r="B1284" s="482" t="s">
        <v>17012</v>
      </c>
      <c r="C1284" s="481" t="s">
        <v>172</v>
      </c>
      <c r="D1284" s="483" t="n">
        <v>404.45</v>
      </c>
    </row>
    <row r="1285" customFormat="false" ht="20.25" hidden="false" customHeight="false" outlineLevel="0" collapsed="false">
      <c r="A1285" s="481" t="n">
        <v>804469</v>
      </c>
      <c r="B1285" s="482" t="s">
        <v>17013</v>
      </c>
      <c r="C1285" s="481" t="s">
        <v>172</v>
      </c>
      <c r="D1285" s="483" t="n">
        <v>368.94</v>
      </c>
    </row>
    <row r="1286" customFormat="false" ht="20.25" hidden="false" customHeight="false" outlineLevel="0" collapsed="false">
      <c r="A1286" s="481" t="n">
        <v>804468</v>
      </c>
      <c r="B1286" s="482" t="s">
        <v>17014</v>
      </c>
      <c r="C1286" s="481" t="s">
        <v>172</v>
      </c>
      <c r="D1286" s="483" t="n">
        <v>328.18</v>
      </c>
    </row>
    <row r="1287" customFormat="false" ht="20.25" hidden="false" customHeight="false" outlineLevel="0" collapsed="false">
      <c r="A1287" s="481" t="n">
        <v>804479</v>
      </c>
      <c r="B1287" s="482" t="s">
        <v>17015</v>
      </c>
      <c r="C1287" s="481" t="s">
        <v>172</v>
      </c>
      <c r="D1287" s="483" t="n">
        <v>423.71</v>
      </c>
    </row>
    <row r="1288" customFormat="false" ht="20.25" hidden="false" customHeight="false" outlineLevel="0" collapsed="false">
      <c r="A1288" s="481" t="n">
        <v>804478</v>
      </c>
      <c r="B1288" s="482" t="s">
        <v>17016</v>
      </c>
      <c r="C1288" s="481" t="s">
        <v>172</v>
      </c>
      <c r="D1288" s="483" t="n">
        <v>383.02</v>
      </c>
    </row>
    <row r="1289" customFormat="false" ht="20.25" hidden="false" customHeight="false" outlineLevel="0" collapsed="false">
      <c r="A1289" s="481" t="n">
        <v>804489</v>
      </c>
      <c r="B1289" s="482" t="s">
        <v>17017</v>
      </c>
      <c r="C1289" s="481" t="s">
        <v>172</v>
      </c>
      <c r="D1289" s="483" t="n">
        <v>534.87</v>
      </c>
    </row>
    <row r="1290" customFormat="false" ht="20.25" hidden="false" customHeight="false" outlineLevel="0" collapsed="false">
      <c r="A1290" s="481" t="n">
        <v>804488</v>
      </c>
      <c r="B1290" s="482" t="s">
        <v>17018</v>
      </c>
      <c r="C1290" s="481" t="s">
        <v>172</v>
      </c>
      <c r="D1290" s="483" t="n">
        <v>482.94</v>
      </c>
    </row>
    <row r="1291" customFormat="false" ht="20.25" hidden="false" customHeight="false" outlineLevel="0" collapsed="false">
      <c r="A1291" s="481" t="n">
        <v>804499</v>
      </c>
      <c r="B1291" s="482" t="s">
        <v>17019</v>
      </c>
      <c r="C1291" s="481" t="s">
        <v>172</v>
      </c>
      <c r="D1291" s="483" t="n">
        <v>677.5</v>
      </c>
    </row>
    <row r="1292" customFormat="false" ht="20.25" hidden="false" customHeight="false" outlineLevel="0" collapsed="false">
      <c r="A1292" s="481" t="n">
        <v>804498</v>
      </c>
      <c r="B1292" s="482" t="s">
        <v>17020</v>
      </c>
      <c r="C1292" s="481" t="s">
        <v>172</v>
      </c>
      <c r="D1292" s="483" t="n">
        <v>616.93</v>
      </c>
    </row>
    <row r="1293" customFormat="false" ht="20.25" hidden="false" customHeight="false" outlineLevel="0" collapsed="false">
      <c r="A1293" s="481" t="n">
        <v>804471</v>
      </c>
      <c r="B1293" s="482" t="s">
        <v>17021</v>
      </c>
      <c r="C1293" s="481" t="s">
        <v>172</v>
      </c>
      <c r="D1293" s="483" t="n">
        <v>503.42</v>
      </c>
    </row>
    <row r="1294" customFormat="false" ht="20.25" hidden="false" customHeight="false" outlineLevel="0" collapsed="false">
      <c r="A1294" s="481" t="n">
        <v>804470</v>
      </c>
      <c r="B1294" s="482" t="s">
        <v>17022</v>
      </c>
      <c r="C1294" s="481" t="s">
        <v>172</v>
      </c>
      <c r="D1294" s="483" t="n">
        <v>444.07</v>
      </c>
    </row>
    <row r="1295" customFormat="false" ht="20.25" hidden="false" customHeight="false" outlineLevel="0" collapsed="false">
      <c r="A1295" s="481" t="n">
        <v>804481</v>
      </c>
      <c r="B1295" s="482" t="s">
        <v>17023</v>
      </c>
      <c r="C1295" s="481" t="s">
        <v>172</v>
      </c>
      <c r="D1295" s="483" t="n">
        <v>626.66</v>
      </c>
    </row>
    <row r="1296" customFormat="false" ht="20.25" hidden="false" customHeight="false" outlineLevel="0" collapsed="false">
      <c r="A1296" s="481" t="n">
        <v>804480</v>
      </c>
      <c r="B1296" s="482" t="s">
        <v>17024</v>
      </c>
      <c r="C1296" s="481" t="s">
        <v>172</v>
      </c>
      <c r="D1296" s="483" t="n">
        <v>567.46</v>
      </c>
    </row>
    <row r="1297" customFormat="false" ht="20.25" hidden="false" customHeight="false" outlineLevel="0" collapsed="false">
      <c r="A1297" s="481" t="n">
        <v>804491</v>
      </c>
      <c r="B1297" s="482" t="s">
        <v>17025</v>
      </c>
      <c r="C1297" s="481" t="s">
        <v>172</v>
      </c>
      <c r="D1297" s="483" t="n">
        <v>825.36</v>
      </c>
    </row>
    <row r="1298" customFormat="false" ht="20.25" hidden="false" customHeight="false" outlineLevel="0" collapsed="false">
      <c r="A1298" s="481" t="n">
        <v>804490</v>
      </c>
      <c r="B1298" s="482" t="s">
        <v>17026</v>
      </c>
      <c r="C1298" s="481" t="s">
        <v>172</v>
      </c>
      <c r="D1298" s="483" t="n">
        <v>746.3</v>
      </c>
    </row>
    <row r="1299" customFormat="false" ht="20.25" hidden="false" customHeight="false" outlineLevel="0" collapsed="false">
      <c r="A1299" s="481" t="n">
        <v>804501</v>
      </c>
      <c r="B1299" s="482" t="s">
        <v>17027</v>
      </c>
      <c r="C1299" s="481" t="s">
        <v>172</v>
      </c>
      <c r="D1299" s="483" t="n">
        <v>989.01</v>
      </c>
    </row>
    <row r="1300" customFormat="false" ht="20.25" hidden="false" customHeight="false" outlineLevel="0" collapsed="false">
      <c r="A1300" s="481" t="n">
        <v>804500</v>
      </c>
      <c r="B1300" s="482" t="s">
        <v>17028</v>
      </c>
      <c r="C1300" s="481" t="s">
        <v>172</v>
      </c>
      <c r="D1300" s="483" t="n">
        <v>899.38</v>
      </c>
    </row>
    <row r="1301" customFormat="false" ht="20.25" hidden="false" customHeight="false" outlineLevel="0" collapsed="false">
      <c r="A1301" s="481" t="n">
        <v>804473</v>
      </c>
      <c r="B1301" s="482" t="s">
        <v>17029</v>
      </c>
      <c r="C1301" s="481" t="s">
        <v>172</v>
      </c>
      <c r="D1301" s="483" t="n">
        <v>812.63</v>
      </c>
    </row>
    <row r="1302" customFormat="false" ht="20.25" hidden="false" customHeight="false" outlineLevel="0" collapsed="false">
      <c r="A1302" s="481" t="n">
        <v>804472</v>
      </c>
      <c r="B1302" s="482" t="s">
        <v>17030</v>
      </c>
      <c r="C1302" s="481" t="s">
        <v>172</v>
      </c>
      <c r="D1302" s="483" t="n">
        <v>719.92</v>
      </c>
    </row>
    <row r="1303" customFormat="false" ht="20.25" hidden="false" customHeight="false" outlineLevel="0" collapsed="false">
      <c r="A1303" s="481" t="n">
        <v>804483</v>
      </c>
      <c r="B1303" s="482" t="s">
        <v>17031</v>
      </c>
      <c r="C1303" s="481" t="s">
        <v>172</v>
      </c>
      <c r="D1303" s="483" t="n">
        <v>1004.34</v>
      </c>
    </row>
    <row r="1304" customFormat="false" ht="20.25" hidden="false" customHeight="false" outlineLevel="0" collapsed="false">
      <c r="A1304" s="481" t="n">
        <v>804482</v>
      </c>
      <c r="B1304" s="482" t="s">
        <v>17032</v>
      </c>
      <c r="C1304" s="481" t="s">
        <v>172</v>
      </c>
      <c r="D1304" s="483" t="n">
        <v>911.88</v>
      </c>
    </row>
    <row r="1305" customFormat="false" ht="20.25" hidden="false" customHeight="false" outlineLevel="0" collapsed="false">
      <c r="A1305" s="481" t="n">
        <v>804493</v>
      </c>
      <c r="B1305" s="482" t="s">
        <v>17033</v>
      </c>
      <c r="C1305" s="481" t="s">
        <v>172</v>
      </c>
      <c r="D1305" s="483" t="n">
        <v>1323.49</v>
      </c>
    </row>
    <row r="1306" customFormat="false" ht="20.25" hidden="false" customHeight="false" outlineLevel="0" collapsed="false">
      <c r="A1306" s="481" t="n">
        <v>804492</v>
      </c>
      <c r="B1306" s="482" t="s">
        <v>17034</v>
      </c>
      <c r="C1306" s="481" t="s">
        <v>172</v>
      </c>
      <c r="D1306" s="483" t="n">
        <v>1201.1</v>
      </c>
    </row>
    <row r="1307" customFormat="false" ht="20.25" hidden="false" customHeight="false" outlineLevel="0" collapsed="false">
      <c r="A1307" s="481" t="n">
        <v>804503</v>
      </c>
      <c r="B1307" s="482" t="s">
        <v>17035</v>
      </c>
      <c r="C1307" s="481" t="s">
        <v>172</v>
      </c>
      <c r="D1307" s="483" t="n">
        <v>1572.95</v>
      </c>
    </row>
    <row r="1308" customFormat="false" ht="20.25" hidden="false" customHeight="false" outlineLevel="0" collapsed="false">
      <c r="A1308" s="481" t="n">
        <v>804502</v>
      </c>
      <c r="B1308" s="482" t="s">
        <v>17036</v>
      </c>
      <c r="C1308" s="481" t="s">
        <v>172</v>
      </c>
      <c r="D1308" s="483" t="n">
        <v>1446.43</v>
      </c>
    </row>
    <row r="1309" customFormat="false" ht="20.25" hidden="false" customHeight="false" outlineLevel="0" collapsed="false">
      <c r="A1309" s="481" t="n">
        <v>804180</v>
      </c>
      <c r="B1309" s="482" t="s">
        <v>17037</v>
      </c>
      <c r="C1309" s="481" t="s">
        <v>172</v>
      </c>
      <c r="D1309" s="483" t="n">
        <v>1277.09</v>
      </c>
    </row>
    <row r="1310" customFormat="false" ht="20.25" hidden="false" customHeight="false" outlineLevel="0" collapsed="false">
      <c r="A1310" s="481" t="n">
        <v>804181</v>
      </c>
      <c r="B1310" s="482" t="s">
        <v>17038</v>
      </c>
      <c r="C1310" s="481" t="s">
        <v>172</v>
      </c>
      <c r="D1310" s="483" t="n">
        <v>1366.26</v>
      </c>
    </row>
    <row r="1311" customFormat="false" ht="20.25" hidden="false" customHeight="false" outlineLevel="0" collapsed="false">
      <c r="A1311" s="481" t="n">
        <v>804182</v>
      </c>
      <c r="B1311" s="482" t="s">
        <v>17039</v>
      </c>
      <c r="C1311" s="481" t="s">
        <v>172</v>
      </c>
      <c r="D1311" s="483" t="n">
        <v>1279.95</v>
      </c>
    </row>
    <row r="1312" customFormat="false" ht="20.25" hidden="false" customHeight="false" outlineLevel="0" collapsed="false">
      <c r="A1312" s="481" t="n">
        <v>804183</v>
      </c>
      <c r="B1312" s="482" t="s">
        <v>17040</v>
      </c>
      <c r="C1312" s="481" t="s">
        <v>172</v>
      </c>
      <c r="D1312" s="483" t="n">
        <v>1369.12</v>
      </c>
    </row>
    <row r="1313" customFormat="false" ht="20.25" hidden="false" customHeight="false" outlineLevel="0" collapsed="false">
      <c r="A1313" s="481" t="n">
        <v>804184</v>
      </c>
      <c r="B1313" s="482" t="s">
        <v>17041</v>
      </c>
      <c r="C1313" s="481" t="s">
        <v>172</v>
      </c>
      <c r="D1313" s="483" t="n">
        <v>1393.59</v>
      </c>
    </row>
    <row r="1314" customFormat="false" ht="20.25" hidden="false" customHeight="false" outlineLevel="0" collapsed="false">
      <c r="A1314" s="481" t="n">
        <v>804185</v>
      </c>
      <c r="B1314" s="482" t="s">
        <v>17042</v>
      </c>
      <c r="C1314" s="481" t="s">
        <v>172</v>
      </c>
      <c r="D1314" s="483" t="n">
        <v>1482.75</v>
      </c>
    </row>
    <row r="1315" customFormat="false" ht="20.25" hidden="false" customHeight="false" outlineLevel="0" collapsed="false">
      <c r="A1315" s="481" t="n">
        <v>804186</v>
      </c>
      <c r="B1315" s="482" t="s">
        <v>17043</v>
      </c>
      <c r="C1315" s="481" t="s">
        <v>172</v>
      </c>
      <c r="D1315" s="483" t="n">
        <v>1572.05</v>
      </c>
    </row>
    <row r="1316" customFormat="false" ht="20.25" hidden="false" customHeight="false" outlineLevel="0" collapsed="false">
      <c r="A1316" s="481" t="n">
        <v>804187</v>
      </c>
      <c r="B1316" s="482" t="s">
        <v>17044</v>
      </c>
      <c r="C1316" s="481" t="s">
        <v>172</v>
      </c>
      <c r="D1316" s="483" t="n">
        <v>1661.22</v>
      </c>
    </row>
    <row r="1317" customFormat="false" ht="20.25" hidden="false" customHeight="false" outlineLevel="0" collapsed="false">
      <c r="A1317" s="481" t="n">
        <v>804188</v>
      </c>
      <c r="B1317" s="482" t="s">
        <v>17045</v>
      </c>
      <c r="C1317" s="481" t="s">
        <v>172</v>
      </c>
      <c r="D1317" s="483" t="n">
        <v>1651.61</v>
      </c>
    </row>
    <row r="1318" customFormat="false" ht="20.25" hidden="false" customHeight="false" outlineLevel="0" collapsed="false">
      <c r="A1318" s="481" t="n">
        <v>804189</v>
      </c>
      <c r="B1318" s="482" t="s">
        <v>17046</v>
      </c>
      <c r="C1318" s="481" t="s">
        <v>172</v>
      </c>
      <c r="D1318" s="483" t="n">
        <v>1770.88</v>
      </c>
    </row>
    <row r="1319" customFormat="false" ht="20.25" hidden="false" customHeight="false" outlineLevel="0" collapsed="false">
      <c r="A1319" s="481" t="n">
        <v>804190</v>
      </c>
      <c r="B1319" s="482" t="s">
        <v>17047</v>
      </c>
      <c r="C1319" s="481" t="s">
        <v>172</v>
      </c>
      <c r="D1319" s="483" t="n">
        <v>1824.4</v>
      </c>
    </row>
    <row r="1320" customFormat="false" ht="20.25" hidden="false" customHeight="false" outlineLevel="0" collapsed="false">
      <c r="A1320" s="481" t="n">
        <v>804191</v>
      </c>
      <c r="B1320" s="482" t="s">
        <v>17048</v>
      </c>
      <c r="C1320" s="481" t="s">
        <v>172</v>
      </c>
      <c r="D1320" s="483" t="n">
        <v>1943.67</v>
      </c>
    </row>
    <row r="1321" customFormat="false" ht="20.25" hidden="false" customHeight="false" outlineLevel="0" collapsed="false">
      <c r="A1321" s="481" t="n">
        <v>804192</v>
      </c>
      <c r="B1321" s="482" t="s">
        <v>17049</v>
      </c>
      <c r="C1321" s="481" t="s">
        <v>172</v>
      </c>
      <c r="D1321" s="483" t="n">
        <v>1941.14</v>
      </c>
    </row>
    <row r="1322" customFormat="false" ht="20.25" hidden="false" customHeight="false" outlineLevel="0" collapsed="false">
      <c r="A1322" s="481" t="n">
        <v>804193</v>
      </c>
      <c r="B1322" s="482" t="s">
        <v>17050</v>
      </c>
      <c r="C1322" s="481" t="s">
        <v>172</v>
      </c>
      <c r="D1322" s="483" t="n">
        <v>2060.4</v>
      </c>
    </row>
    <row r="1323" customFormat="false" ht="20.25" hidden="false" customHeight="false" outlineLevel="0" collapsed="false">
      <c r="A1323" s="481" t="n">
        <v>804194</v>
      </c>
      <c r="B1323" s="482" t="s">
        <v>17051</v>
      </c>
      <c r="C1323" s="481" t="s">
        <v>172</v>
      </c>
      <c r="D1323" s="483" t="n">
        <v>2029.26</v>
      </c>
    </row>
    <row r="1324" customFormat="false" ht="20.25" hidden="false" customHeight="false" outlineLevel="0" collapsed="false">
      <c r="A1324" s="481" t="n">
        <v>804195</v>
      </c>
      <c r="B1324" s="482" t="s">
        <v>17052</v>
      </c>
      <c r="C1324" s="481" t="s">
        <v>172</v>
      </c>
      <c r="D1324" s="483" t="n">
        <v>2148.53</v>
      </c>
    </row>
    <row r="1325" customFormat="false" ht="20.25" hidden="false" customHeight="false" outlineLevel="0" collapsed="false">
      <c r="A1325" s="481" t="n">
        <v>804196</v>
      </c>
      <c r="B1325" s="482" t="s">
        <v>17053</v>
      </c>
      <c r="C1325" s="481" t="s">
        <v>172</v>
      </c>
      <c r="D1325" s="483" t="n">
        <v>2174.94</v>
      </c>
    </row>
    <row r="1326" customFormat="false" ht="20.25" hidden="false" customHeight="false" outlineLevel="0" collapsed="false">
      <c r="A1326" s="481" t="n">
        <v>804197</v>
      </c>
      <c r="B1326" s="482" t="s">
        <v>17054</v>
      </c>
      <c r="C1326" s="481" t="s">
        <v>172</v>
      </c>
      <c r="D1326" s="483" t="n">
        <v>2326.93</v>
      </c>
    </row>
    <row r="1327" customFormat="false" ht="20.25" hidden="false" customHeight="false" outlineLevel="0" collapsed="false">
      <c r="A1327" s="481" t="n">
        <v>804198</v>
      </c>
      <c r="B1327" s="482" t="s">
        <v>17055</v>
      </c>
      <c r="C1327" s="481" t="s">
        <v>172</v>
      </c>
      <c r="D1327" s="483" t="n">
        <v>2393.8</v>
      </c>
    </row>
    <row r="1328" customFormat="false" ht="20.25" hidden="false" customHeight="false" outlineLevel="0" collapsed="false">
      <c r="A1328" s="481" t="n">
        <v>804199</v>
      </c>
      <c r="B1328" s="482" t="s">
        <v>17056</v>
      </c>
      <c r="C1328" s="481" t="s">
        <v>172</v>
      </c>
      <c r="D1328" s="483" t="n">
        <v>2545.79</v>
      </c>
    </row>
    <row r="1329" customFormat="false" ht="20.25" hidden="false" customHeight="false" outlineLevel="0" collapsed="false">
      <c r="A1329" s="481" t="n">
        <v>804200</v>
      </c>
      <c r="B1329" s="482" t="s">
        <v>17057</v>
      </c>
      <c r="C1329" s="481" t="s">
        <v>172</v>
      </c>
      <c r="D1329" s="483" t="n">
        <v>2702.13</v>
      </c>
    </row>
    <row r="1330" customFormat="false" ht="20.25" hidden="false" customHeight="false" outlineLevel="0" collapsed="false">
      <c r="A1330" s="481" t="n">
        <v>804201</v>
      </c>
      <c r="B1330" s="482" t="s">
        <v>17058</v>
      </c>
      <c r="C1330" s="481" t="s">
        <v>172</v>
      </c>
      <c r="D1330" s="483" t="n">
        <v>2854.12</v>
      </c>
    </row>
    <row r="1331" customFormat="false" ht="20.25" hidden="false" customHeight="false" outlineLevel="0" collapsed="false">
      <c r="A1331" s="481" t="n">
        <v>804202</v>
      </c>
      <c r="B1331" s="482" t="s">
        <v>17059</v>
      </c>
      <c r="C1331" s="481" t="s">
        <v>172</v>
      </c>
      <c r="D1331" s="483" t="n">
        <v>3136.73</v>
      </c>
    </row>
    <row r="1332" customFormat="false" ht="20.25" hidden="false" customHeight="false" outlineLevel="0" collapsed="false">
      <c r="A1332" s="481" t="n">
        <v>804203</v>
      </c>
      <c r="B1332" s="482" t="s">
        <v>17060</v>
      </c>
      <c r="C1332" s="481" t="s">
        <v>172</v>
      </c>
      <c r="D1332" s="483" t="n">
        <v>3288.72</v>
      </c>
    </row>
    <row r="1333" customFormat="false" ht="20.25" hidden="false" customHeight="false" outlineLevel="0" collapsed="false">
      <c r="A1333" s="481" t="n">
        <v>804204</v>
      </c>
      <c r="B1333" s="482" t="s">
        <v>17061</v>
      </c>
      <c r="C1333" s="481" t="s">
        <v>172</v>
      </c>
      <c r="D1333" s="483" t="n">
        <v>3629.29</v>
      </c>
    </row>
    <row r="1334" customFormat="false" ht="20.25" hidden="false" customHeight="false" outlineLevel="0" collapsed="false">
      <c r="A1334" s="481" t="n">
        <v>804205</v>
      </c>
      <c r="B1334" s="482" t="s">
        <v>17062</v>
      </c>
      <c r="C1334" s="481" t="s">
        <v>172</v>
      </c>
      <c r="D1334" s="483" t="n">
        <v>3825.49</v>
      </c>
    </row>
    <row r="1335" customFormat="false" ht="20.25" hidden="false" customHeight="false" outlineLevel="0" collapsed="false">
      <c r="A1335" s="481" t="n">
        <v>804206</v>
      </c>
      <c r="B1335" s="482" t="s">
        <v>17063</v>
      </c>
      <c r="C1335" s="481" t="s">
        <v>172</v>
      </c>
      <c r="D1335" s="483" t="n">
        <v>3697.54</v>
      </c>
    </row>
    <row r="1336" customFormat="false" ht="20.25" hidden="false" customHeight="false" outlineLevel="0" collapsed="false">
      <c r="A1336" s="481" t="n">
        <v>804207</v>
      </c>
      <c r="B1336" s="482" t="s">
        <v>17064</v>
      </c>
      <c r="C1336" s="481" t="s">
        <v>172</v>
      </c>
      <c r="D1336" s="483" t="n">
        <v>3893.75</v>
      </c>
    </row>
    <row r="1337" customFormat="false" ht="20.25" hidden="false" customHeight="false" outlineLevel="0" collapsed="false">
      <c r="A1337" s="481" t="n">
        <v>804208</v>
      </c>
      <c r="B1337" s="482" t="s">
        <v>17065</v>
      </c>
      <c r="C1337" s="481" t="s">
        <v>172</v>
      </c>
      <c r="D1337" s="483" t="n">
        <v>3924.44</v>
      </c>
    </row>
    <row r="1338" customFormat="false" ht="20.25" hidden="false" customHeight="false" outlineLevel="0" collapsed="false">
      <c r="A1338" s="481" t="n">
        <v>804209</v>
      </c>
      <c r="B1338" s="482" t="s">
        <v>17066</v>
      </c>
      <c r="C1338" s="481" t="s">
        <v>172</v>
      </c>
      <c r="D1338" s="483" t="n">
        <v>4120.65</v>
      </c>
    </row>
    <row r="1339" customFormat="false" ht="20.25" hidden="false" customHeight="false" outlineLevel="0" collapsed="false">
      <c r="A1339" s="481" t="n">
        <v>804210</v>
      </c>
      <c r="B1339" s="482" t="s">
        <v>17067</v>
      </c>
      <c r="C1339" s="481" t="s">
        <v>172</v>
      </c>
      <c r="D1339" s="483" t="n">
        <v>4125.03</v>
      </c>
    </row>
    <row r="1340" customFormat="false" ht="20.25" hidden="false" customHeight="false" outlineLevel="0" collapsed="false">
      <c r="A1340" s="481" t="n">
        <v>804211</v>
      </c>
      <c r="B1340" s="482" t="s">
        <v>17068</v>
      </c>
      <c r="C1340" s="481" t="s">
        <v>172</v>
      </c>
      <c r="D1340" s="483" t="n">
        <v>4321.24</v>
      </c>
    </row>
    <row r="1341" customFormat="false" ht="20.25" hidden="false" customHeight="false" outlineLevel="0" collapsed="false">
      <c r="A1341" s="481" t="n">
        <v>804012</v>
      </c>
      <c r="B1341" s="482" t="s">
        <v>17069</v>
      </c>
      <c r="C1341" s="481" t="s">
        <v>172</v>
      </c>
      <c r="D1341" s="483" t="n">
        <v>269.16</v>
      </c>
    </row>
    <row r="1342" customFormat="false" ht="20.25" hidden="false" customHeight="false" outlineLevel="0" collapsed="false">
      <c r="A1342" s="481" t="n">
        <v>804013</v>
      </c>
      <c r="B1342" s="482" t="s">
        <v>17070</v>
      </c>
      <c r="C1342" s="481" t="s">
        <v>172</v>
      </c>
      <c r="D1342" s="483" t="n">
        <v>290.87</v>
      </c>
    </row>
    <row r="1343" customFormat="false" ht="20.25" hidden="false" customHeight="false" outlineLevel="0" collapsed="false">
      <c r="A1343" s="481" t="n">
        <v>804014</v>
      </c>
      <c r="B1343" s="482" t="s">
        <v>17071</v>
      </c>
      <c r="C1343" s="481" t="s">
        <v>172</v>
      </c>
      <c r="D1343" s="483" t="n">
        <v>298.81</v>
      </c>
    </row>
    <row r="1344" customFormat="false" ht="20.25" hidden="false" customHeight="false" outlineLevel="0" collapsed="false">
      <c r="A1344" s="481" t="n">
        <v>804015</v>
      </c>
      <c r="B1344" s="482" t="s">
        <v>17072</v>
      </c>
      <c r="C1344" s="481" t="s">
        <v>172</v>
      </c>
      <c r="D1344" s="483" t="n">
        <v>320.53</v>
      </c>
    </row>
    <row r="1345" customFormat="false" ht="20.25" hidden="false" customHeight="false" outlineLevel="0" collapsed="false">
      <c r="A1345" s="481" t="n">
        <v>804016</v>
      </c>
      <c r="B1345" s="482" t="s">
        <v>17073</v>
      </c>
      <c r="C1345" s="481" t="s">
        <v>172</v>
      </c>
      <c r="D1345" s="483" t="n">
        <v>340.91</v>
      </c>
    </row>
    <row r="1346" customFormat="false" ht="20.25" hidden="false" customHeight="false" outlineLevel="0" collapsed="false">
      <c r="A1346" s="481" t="n">
        <v>804017</v>
      </c>
      <c r="B1346" s="482" t="s">
        <v>17074</v>
      </c>
      <c r="C1346" s="481" t="s">
        <v>172</v>
      </c>
      <c r="D1346" s="483" t="n">
        <v>362.63</v>
      </c>
    </row>
    <row r="1347" customFormat="false" ht="20.25" hidden="false" customHeight="false" outlineLevel="0" collapsed="false">
      <c r="A1347" s="481" t="n">
        <v>804018</v>
      </c>
      <c r="B1347" s="482" t="s">
        <v>17075</v>
      </c>
      <c r="C1347" s="481" t="s">
        <v>172</v>
      </c>
      <c r="D1347" s="483" t="n">
        <v>359.67</v>
      </c>
    </row>
    <row r="1348" customFormat="false" ht="20.25" hidden="false" customHeight="false" outlineLevel="0" collapsed="false">
      <c r="A1348" s="481" t="n">
        <v>804019</v>
      </c>
      <c r="B1348" s="482" t="s">
        <v>17076</v>
      </c>
      <c r="C1348" s="481" t="s">
        <v>172</v>
      </c>
      <c r="D1348" s="483" t="n">
        <v>381.39</v>
      </c>
    </row>
    <row r="1349" customFormat="false" ht="20.25" hidden="false" customHeight="false" outlineLevel="0" collapsed="false">
      <c r="A1349" s="481" t="n">
        <v>804020</v>
      </c>
      <c r="B1349" s="482" t="s">
        <v>17077</v>
      </c>
      <c r="C1349" s="481" t="s">
        <v>172</v>
      </c>
      <c r="D1349" s="483" t="n">
        <v>434.12</v>
      </c>
    </row>
    <row r="1350" customFormat="false" ht="20.25" hidden="false" customHeight="false" outlineLevel="0" collapsed="false">
      <c r="A1350" s="481" t="n">
        <v>804021</v>
      </c>
      <c r="B1350" s="482" t="s">
        <v>17078</v>
      </c>
      <c r="C1350" s="481" t="s">
        <v>172</v>
      </c>
      <c r="D1350" s="483" t="n">
        <v>466.72</v>
      </c>
    </row>
    <row r="1351" customFormat="false" ht="20.25" hidden="false" customHeight="false" outlineLevel="0" collapsed="false">
      <c r="A1351" s="481" t="n">
        <v>804022</v>
      </c>
      <c r="B1351" s="482" t="s">
        <v>17079</v>
      </c>
      <c r="C1351" s="481" t="s">
        <v>172</v>
      </c>
      <c r="D1351" s="483" t="n">
        <v>466.16</v>
      </c>
    </row>
    <row r="1352" customFormat="false" ht="20.25" hidden="false" customHeight="false" outlineLevel="0" collapsed="false">
      <c r="A1352" s="481" t="n">
        <v>804023</v>
      </c>
      <c r="B1352" s="482" t="s">
        <v>17080</v>
      </c>
      <c r="C1352" s="481" t="s">
        <v>172</v>
      </c>
      <c r="D1352" s="483" t="n">
        <v>498.76</v>
      </c>
    </row>
    <row r="1353" customFormat="false" ht="20.25" hidden="false" customHeight="false" outlineLevel="0" collapsed="false">
      <c r="A1353" s="481" t="n">
        <v>804024</v>
      </c>
      <c r="B1353" s="482" t="s">
        <v>17081</v>
      </c>
      <c r="C1353" s="481" t="s">
        <v>172</v>
      </c>
      <c r="D1353" s="483" t="n">
        <v>517.59</v>
      </c>
    </row>
    <row r="1354" customFormat="false" ht="20.25" hidden="false" customHeight="false" outlineLevel="0" collapsed="false">
      <c r="A1354" s="481" t="n">
        <v>804025</v>
      </c>
      <c r="B1354" s="482" t="s">
        <v>17082</v>
      </c>
      <c r="C1354" s="481" t="s">
        <v>172</v>
      </c>
      <c r="D1354" s="483" t="n">
        <v>550.2</v>
      </c>
    </row>
    <row r="1355" customFormat="false" ht="20.25" hidden="false" customHeight="false" outlineLevel="0" collapsed="false">
      <c r="A1355" s="481" t="n">
        <v>804026</v>
      </c>
      <c r="B1355" s="482" t="s">
        <v>17083</v>
      </c>
      <c r="C1355" s="481" t="s">
        <v>172</v>
      </c>
      <c r="D1355" s="483" t="n">
        <v>556.24</v>
      </c>
    </row>
    <row r="1356" customFormat="false" ht="20.25" hidden="false" customHeight="false" outlineLevel="0" collapsed="false">
      <c r="A1356" s="481" t="n">
        <v>804027</v>
      </c>
      <c r="B1356" s="482" t="s">
        <v>17084</v>
      </c>
      <c r="C1356" s="481" t="s">
        <v>172</v>
      </c>
      <c r="D1356" s="483" t="n">
        <v>588.84</v>
      </c>
    </row>
    <row r="1357" customFormat="false" ht="20.25" hidden="false" customHeight="false" outlineLevel="0" collapsed="false">
      <c r="A1357" s="481" t="n">
        <v>804028</v>
      </c>
      <c r="B1357" s="482" t="s">
        <v>17085</v>
      </c>
      <c r="C1357" s="481" t="s">
        <v>172</v>
      </c>
      <c r="D1357" s="483" t="n">
        <v>664.36</v>
      </c>
    </row>
    <row r="1358" customFormat="false" ht="20.25" hidden="false" customHeight="false" outlineLevel="0" collapsed="false">
      <c r="A1358" s="481" t="n">
        <v>804029</v>
      </c>
      <c r="B1358" s="482" t="s">
        <v>17086</v>
      </c>
      <c r="C1358" s="481" t="s">
        <v>172</v>
      </c>
      <c r="D1358" s="483" t="n">
        <v>708.95</v>
      </c>
    </row>
    <row r="1359" customFormat="false" ht="20.25" hidden="false" customHeight="false" outlineLevel="0" collapsed="false">
      <c r="A1359" s="481" t="n">
        <v>804030</v>
      </c>
      <c r="B1359" s="482" t="s">
        <v>17087</v>
      </c>
      <c r="C1359" s="481" t="s">
        <v>172</v>
      </c>
      <c r="D1359" s="483" t="n">
        <v>665.79</v>
      </c>
    </row>
    <row r="1360" customFormat="false" ht="20.25" hidden="false" customHeight="false" outlineLevel="0" collapsed="false">
      <c r="A1360" s="481" t="n">
        <v>804031</v>
      </c>
      <c r="B1360" s="482" t="s">
        <v>17088</v>
      </c>
      <c r="C1360" s="481" t="s">
        <v>172</v>
      </c>
      <c r="D1360" s="483" t="n">
        <v>710.38</v>
      </c>
    </row>
    <row r="1361" customFormat="false" ht="20.25" hidden="false" customHeight="false" outlineLevel="0" collapsed="false">
      <c r="A1361" s="481" t="n">
        <v>804032</v>
      </c>
      <c r="B1361" s="482" t="s">
        <v>17089</v>
      </c>
      <c r="C1361" s="481" t="s">
        <v>172</v>
      </c>
      <c r="D1361" s="483" t="n">
        <v>722.61</v>
      </c>
    </row>
    <row r="1362" customFormat="false" ht="20.25" hidden="false" customHeight="false" outlineLevel="0" collapsed="false">
      <c r="A1362" s="481" t="n">
        <v>804033</v>
      </c>
      <c r="B1362" s="482" t="s">
        <v>17090</v>
      </c>
      <c r="C1362" s="481" t="s">
        <v>172</v>
      </c>
      <c r="D1362" s="483" t="n">
        <v>767.19</v>
      </c>
    </row>
    <row r="1363" customFormat="false" ht="20.25" hidden="false" customHeight="false" outlineLevel="0" collapsed="false">
      <c r="A1363" s="481" t="n">
        <v>804034</v>
      </c>
      <c r="B1363" s="482" t="s">
        <v>17091</v>
      </c>
      <c r="C1363" s="481" t="s">
        <v>172</v>
      </c>
      <c r="D1363" s="483" t="n">
        <v>811.84</v>
      </c>
    </row>
    <row r="1364" customFormat="false" ht="20.25" hidden="false" customHeight="false" outlineLevel="0" collapsed="false">
      <c r="A1364" s="481" t="n">
        <v>804035</v>
      </c>
      <c r="B1364" s="482" t="s">
        <v>17092</v>
      </c>
      <c r="C1364" s="481" t="s">
        <v>172</v>
      </c>
      <c r="D1364" s="483" t="n">
        <v>856.42</v>
      </c>
    </row>
    <row r="1365" customFormat="false" ht="20.25" hidden="false" customHeight="false" outlineLevel="0" collapsed="false">
      <c r="A1365" s="481" t="n">
        <v>804036</v>
      </c>
      <c r="B1365" s="482" t="s">
        <v>17093</v>
      </c>
      <c r="C1365" s="481" t="s">
        <v>172</v>
      </c>
      <c r="D1365" s="483" t="n">
        <v>852.26</v>
      </c>
    </row>
    <row r="1366" customFormat="false" ht="20.25" hidden="false" customHeight="false" outlineLevel="0" collapsed="false">
      <c r="A1366" s="481" t="n">
        <v>804037</v>
      </c>
      <c r="B1366" s="482" t="s">
        <v>17094</v>
      </c>
      <c r="C1366" s="481" t="s">
        <v>172</v>
      </c>
      <c r="D1366" s="483" t="n">
        <v>910.47</v>
      </c>
    </row>
    <row r="1367" customFormat="false" ht="20.25" hidden="false" customHeight="false" outlineLevel="0" collapsed="false">
      <c r="A1367" s="481" t="n">
        <v>804038</v>
      </c>
      <c r="B1367" s="482" t="s">
        <v>17095</v>
      </c>
      <c r="C1367" s="481" t="s">
        <v>172</v>
      </c>
      <c r="D1367" s="483" t="n">
        <v>938.66</v>
      </c>
    </row>
    <row r="1368" customFormat="false" ht="20.25" hidden="false" customHeight="false" outlineLevel="0" collapsed="false">
      <c r="A1368" s="481" t="n">
        <v>804039</v>
      </c>
      <c r="B1368" s="482" t="s">
        <v>17096</v>
      </c>
      <c r="C1368" s="481" t="s">
        <v>172</v>
      </c>
      <c r="D1368" s="483" t="n">
        <v>996.87</v>
      </c>
    </row>
    <row r="1369" customFormat="false" ht="20.25" hidden="false" customHeight="false" outlineLevel="0" collapsed="false">
      <c r="A1369" s="481" t="n">
        <v>804040</v>
      </c>
      <c r="B1369" s="482" t="s">
        <v>17097</v>
      </c>
      <c r="C1369" s="481" t="s">
        <v>172</v>
      </c>
      <c r="D1369" s="483" t="n">
        <v>997.02</v>
      </c>
    </row>
    <row r="1370" customFormat="false" ht="20.25" hidden="false" customHeight="false" outlineLevel="0" collapsed="false">
      <c r="A1370" s="481" t="n">
        <v>804041</v>
      </c>
      <c r="B1370" s="482" t="s">
        <v>17098</v>
      </c>
      <c r="C1370" s="481" t="s">
        <v>172</v>
      </c>
      <c r="D1370" s="483" t="n">
        <v>1055.24</v>
      </c>
    </row>
    <row r="1371" customFormat="false" ht="20.25" hidden="false" customHeight="false" outlineLevel="0" collapsed="false">
      <c r="A1371" s="481" t="n">
        <v>804042</v>
      </c>
      <c r="B1371" s="482" t="s">
        <v>17099</v>
      </c>
      <c r="C1371" s="481" t="s">
        <v>172</v>
      </c>
      <c r="D1371" s="483" t="n">
        <v>1041.09</v>
      </c>
    </row>
    <row r="1372" customFormat="false" ht="20.25" hidden="false" customHeight="false" outlineLevel="0" collapsed="false">
      <c r="A1372" s="481" t="n">
        <v>804043</v>
      </c>
      <c r="B1372" s="482" t="s">
        <v>17100</v>
      </c>
      <c r="C1372" s="481" t="s">
        <v>172</v>
      </c>
      <c r="D1372" s="483" t="n">
        <v>1099.3</v>
      </c>
    </row>
    <row r="1373" customFormat="false" ht="20.25" hidden="false" customHeight="false" outlineLevel="0" collapsed="false">
      <c r="A1373" s="481" t="n">
        <v>804044</v>
      </c>
      <c r="B1373" s="482" t="s">
        <v>17101</v>
      </c>
      <c r="C1373" s="481" t="s">
        <v>172</v>
      </c>
      <c r="D1373" s="483" t="n">
        <v>1113.64</v>
      </c>
    </row>
    <row r="1374" customFormat="false" ht="20.25" hidden="false" customHeight="false" outlineLevel="0" collapsed="false">
      <c r="A1374" s="481" t="n">
        <v>804045</v>
      </c>
      <c r="B1374" s="482" t="s">
        <v>17102</v>
      </c>
      <c r="C1374" s="481" t="s">
        <v>172</v>
      </c>
      <c r="D1374" s="483" t="n">
        <v>1186.37</v>
      </c>
    </row>
    <row r="1375" customFormat="false" ht="20.25" hidden="false" customHeight="false" outlineLevel="0" collapsed="false">
      <c r="A1375" s="481" t="n">
        <v>804046</v>
      </c>
      <c r="B1375" s="482" t="s">
        <v>17103</v>
      </c>
      <c r="C1375" s="481" t="s">
        <v>172</v>
      </c>
      <c r="D1375" s="483" t="n">
        <v>1223.08</v>
      </c>
    </row>
    <row r="1376" customFormat="false" ht="20.25" hidden="false" customHeight="false" outlineLevel="0" collapsed="false">
      <c r="A1376" s="481" t="n">
        <v>804047</v>
      </c>
      <c r="B1376" s="482" t="s">
        <v>17104</v>
      </c>
      <c r="C1376" s="481" t="s">
        <v>172</v>
      </c>
      <c r="D1376" s="483" t="n">
        <v>1295.8</v>
      </c>
    </row>
    <row r="1377" customFormat="false" ht="20.25" hidden="false" customHeight="false" outlineLevel="0" collapsed="false">
      <c r="A1377" s="481" t="n">
        <v>804048</v>
      </c>
      <c r="B1377" s="482" t="s">
        <v>17105</v>
      </c>
      <c r="C1377" s="481" t="s">
        <v>172</v>
      </c>
      <c r="D1377" s="483" t="n">
        <v>1377.24</v>
      </c>
    </row>
    <row r="1378" customFormat="false" ht="20.25" hidden="false" customHeight="false" outlineLevel="0" collapsed="false">
      <c r="A1378" s="481" t="n">
        <v>804049</v>
      </c>
      <c r="B1378" s="482" t="s">
        <v>17106</v>
      </c>
      <c r="C1378" s="481" t="s">
        <v>172</v>
      </c>
      <c r="D1378" s="483" t="n">
        <v>1449.96</v>
      </c>
    </row>
    <row r="1379" customFormat="false" ht="20.25" hidden="false" customHeight="false" outlineLevel="0" collapsed="false">
      <c r="A1379" s="481" t="n">
        <v>804050</v>
      </c>
      <c r="B1379" s="482" t="s">
        <v>17107</v>
      </c>
      <c r="C1379" s="481" t="s">
        <v>172</v>
      </c>
      <c r="D1379" s="483" t="n">
        <v>1594.54</v>
      </c>
    </row>
    <row r="1380" customFormat="false" ht="20.25" hidden="false" customHeight="false" outlineLevel="0" collapsed="false">
      <c r="A1380" s="481" t="n">
        <v>804051</v>
      </c>
      <c r="B1380" s="482" t="s">
        <v>17108</v>
      </c>
      <c r="C1380" s="481" t="s">
        <v>172</v>
      </c>
      <c r="D1380" s="483" t="n">
        <v>1667.26</v>
      </c>
    </row>
    <row r="1381" customFormat="false" ht="20.25" hidden="false" customHeight="false" outlineLevel="0" collapsed="false">
      <c r="A1381" s="481" t="n">
        <v>804052</v>
      </c>
      <c r="B1381" s="482" t="s">
        <v>17109</v>
      </c>
      <c r="C1381" s="481" t="s">
        <v>172</v>
      </c>
      <c r="D1381" s="483" t="n">
        <v>1843.89</v>
      </c>
    </row>
    <row r="1382" customFormat="false" ht="20.25" hidden="false" customHeight="false" outlineLevel="0" collapsed="false">
      <c r="A1382" s="481" t="n">
        <v>804053</v>
      </c>
      <c r="B1382" s="482" t="s">
        <v>17110</v>
      </c>
      <c r="C1382" s="481" t="s">
        <v>172</v>
      </c>
      <c r="D1382" s="483" t="n">
        <v>1938.44</v>
      </c>
    </row>
    <row r="1383" customFormat="false" ht="20.25" hidden="false" customHeight="false" outlineLevel="0" collapsed="false">
      <c r="A1383" s="481" t="n">
        <v>804054</v>
      </c>
      <c r="B1383" s="482" t="s">
        <v>17111</v>
      </c>
      <c r="C1383" s="481" t="s">
        <v>172</v>
      </c>
      <c r="D1383" s="483" t="n">
        <v>1878.02</v>
      </c>
    </row>
    <row r="1384" customFormat="false" ht="20.25" hidden="false" customHeight="false" outlineLevel="0" collapsed="false">
      <c r="A1384" s="481" t="n">
        <v>804055</v>
      </c>
      <c r="B1384" s="482" t="s">
        <v>17112</v>
      </c>
      <c r="C1384" s="481" t="s">
        <v>172</v>
      </c>
      <c r="D1384" s="483" t="n">
        <v>1972.57</v>
      </c>
    </row>
    <row r="1385" customFormat="false" ht="20.25" hidden="false" customHeight="false" outlineLevel="0" collapsed="false">
      <c r="A1385" s="481" t="n">
        <v>804056</v>
      </c>
      <c r="B1385" s="482" t="s">
        <v>17113</v>
      </c>
      <c r="C1385" s="481" t="s">
        <v>172</v>
      </c>
      <c r="D1385" s="483" t="n">
        <v>1991.47</v>
      </c>
    </row>
    <row r="1386" customFormat="false" ht="20.25" hidden="false" customHeight="false" outlineLevel="0" collapsed="false">
      <c r="A1386" s="481" t="n">
        <v>804057</v>
      </c>
      <c r="B1386" s="482" t="s">
        <v>17114</v>
      </c>
      <c r="C1386" s="481" t="s">
        <v>172</v>
      </c>
      <c r="D1386" s="483" t="n">
        <v>2086.02</v>
      </c>
    </row>
    <row r="1387" customFormat="false" ht="20.25" hidden="false" customHeight="false" outlineLevel="0" collapsed="false">
      <c r="A1387" s="481" t="n">
        <v>804058</v>
      </c>
      <c r="B1387" s="482" t="s">
        <v>17115</v>
      </c>
      <c r="C1387" s="481" t="s">
        <v>172</v>
      </c>
      <c r="D1387" s="483" t="n">
        <v>2091.77</v>
      </c>
    </row>
    <row r="1388" customFormat="false" ht="20.25" hidden="false" customHeight="false" outlineLevel="0" collapsed="false">
      <c r="A1388" s="481" t="n">
        <v>804059</v>
      </c>
      <c r="B1388" s="482" t="s">
        <v>17116</v>
      </c>
      <c r="C1388" s="481" t="s">
        <v>172</v>
      </c>
      <c r="D1388" s="483" t="n">
        <v>2186.31</v>
      </c>
    </row>
    <row r="1389" customFormat="false" ht="20.25" hidden="false" customHeight="false" outlineLevel="0" collapsed="false">
      <c r="A1389" s="481" t="n">
        <v>804292</v>
      </c>
      <c r="B1389" s="482" t="s">
        <v>17117</v>
      </c>
      <c r="C1389" s="481" t="s">
        <v>172</v>
      </c>
      <c r="D1389" s="483" t="n">
        <v>2450.97</v>
      </c>
    </row>
    <row r="1390" customFormat="false" ht="20.25" hidden="false" customHeight="false" outlineLevel="0" collapsed="false">
      <c r="A1390" s="481" t="n">
        <v>804293</v>
      </c>
      <c r="B1390" s="482" t="s">
        <v>17118</v>
      </c>
      <c r="C1390" s="481" t="s">
        <v>172</v>
      </c>
      <c r="D1390" s="483" t="n">
        <v>2631.29</v>
      </c>
    </row>
    <row r="1391" customFormat="false" ht="20.25" hidden="false" customHeight="false" outlineLevel="0" collapsed="false">
      <c r="A1391" s="481" t="n">
        <v>804294</v>
      </c>
      <c r="B1391" s="482" t="s">
        <v>17119</v>
      </c>
      <c r="C1391" s="481" t="s">
        <v>172</v>
      </c>
      <c r="D1391" s="483" t="n">
        <v>2710.14</v>
      </c>
    </row>
    <row r="1392" customFormat="false" ht="20.25" hidden="false" customHeight="false" outlineLevel="0" collapsed="false">
      <c r="A1392" s="481" t="n">
        <v>804295</v>
      </c>
      <c r="B1392" s="482" t="s">
        <v>17120</v>
      </c>
      <c r="C1392" s="481" t="s">
        <v>172</v>
      </c>
      <c r="D1392" s="483" t="n">
        <v>2890.47</v>
      </c>
    </row>
    <row r="1393" customFormat="false" ht="20.25" hidden="false" customHeight="false" outlineLevel="0" collapsed="false">
      <c r="A1393" s="481" t="n">
        <v>804296</v>
      </c>
      <c r="B1393" s="482" t="s">
        <v>17121</v>
      </c>
      <c r="C1393" s="481" t="s">
        <v>172</v>
      </c>
      <c r="D1393" s="483" t="n">
        <v>2885.25</v>
      </c>
    </row>
    <row r="1394" customFormat="false" ht="20.25" hidden="false" customHeight="false" outlineLevel="0" collapsed="false">
      <c r="A1394" s="481" t="n">
        <v>804297</v>
      </c>
      <c r="B1394" s="482" t="s">
        <v>17122</v>
      </c>
      <c r="C1394" s="481" t="s">
        <v>172</v>
      </c>
      <c r="D1394" s="483" t="n">
        <v>3065.58</v>
      </c>
    </row>
    <row r="1395" customFormat="false" ht="20.25" hidden="false" customHeight="false" outlineLevel="0" collapsed="false">
      <c r="A1395" s="481" t="n">
        <v>804298</v>
      </c>
      <c r="B1395" s="482" t="s">
        <v>17123</v>
      </c>
      <c r="C1395" s="481" t="s">
        <v>172</v>
      </c>
      <c r="D1395" s="483" t="n">
        <v>3017.44</v>
      </c>
    </row>
    <row r="1396" customFormat="false" ht="20.25" hidden="false" customHeight="false" outlineLevel="0" collapsed="false">
      <c r="A1396" s="481" t="n">
        <v>804299</v>
      </c>
      <c r="B1396" s="482" t="s">
        <v>17124</v>
      </c>
      <c r="C1396" s="481" t="s">
        <v>172</v>
      </c>
      <c r="D1396" s="483" t="n">
        <v>3197.77</v>
      </c>
    </row>
    <row r="1397" customFormat="false" ht="20.25" hidden="false" customHeight="false" outlineLevel="0" collapsed="false">
      <c r="A1397" s="481" t="n">
        <v>804300</v>
      </c>
      <c r="B1397" s="482" t="s">
        <v>17125</v>
      </c>
      <c r="C1397" s="481" t="s">
        <v>172</v>
      </c>
      <c r="D1397" s="483" t="n">
        <v>3235.93</v>
      </c>
    </row>
    <row r="1398" customFormat="false" ht="20.25" hidden="false" customHeight="false" outlineLevel="0" collapsed="false">
      <c r="A1398" s="481" t="n">
        <v>804301</v>
      </c>
      <c r="B1398" s="482" t="s">
        <v>17126</v>
      </c>
      <c r="C1398" s="481" t="s">
        <v>172</v>
      </c>
      <c r="D1398" s="483" t="n">
        <v>3467.05</v>
      </c>
    </row>
    <row r="1399" customFormat="false" ht="20.25" hidden="false" customHeight="false" outlineLevel="0" collapsed="false">
      <c r="A1399" s="481" t="n">
        <v>804302</v>
      </c>
      <c r="B1399" s="482" t="s">
        <v>17127</v>
      </c>
      <c r="C1399" s="481" t="s">
        <v>172</v>
      </c>
      <c r="D1399" s="483" t="n">
        <v>3564.23</v>
      </c>
    </row>
    <row r="1400" customFormat="false" ht="20.25" hidden="false" customHeight="false" outlineLevel="0" collapsed="false">
      <c r="A1400" s="481" t="n">
        <v>804303</v>
      </c>
      <c r="B1400" s="482" t="s">
        <v>17128</v>
      </c>
      <c r="C1400" s="481" t="s">
        <v>172</v>
      </c>
      <c r="D1400" s="483" t="n">
        <v>3795.35</v>
      </c>
    </row>
    <row r="1401" customFormat="false" ht="20.25" hidden="false" customHeight="false" outlineLevel="0" collapsed="false">
      <c r="A1401" s="481" t="n">
        <v>804304</v>
      </c>
      <c r="B1401" s="482" t="s">
        <v>17129</v>
      </c>
      <c r="C1401" s="481" t="s">
        <v>172</v>
      </c>
      <c r="D1401" s="483" t="n">
        <v>4026.71</v>
      </c>
    </row>
    <row r="1402" customFormat="false" ht="20.25" hidden="false" customHeight="false" outlineLevel="0" collapsed="false">
      <c r="A1402" s="481" t="n">
        <v>804305</v>
      </c>
      <c r="B1402" s="482" t="s">
        <v>17130</v>
      </c>
      <c r="C1402" s="481" t="s">
        <v>172</v>
      </c>
      <c r="D1402" s="483" t="n">
        <v>4257.84</v>
      </c>
    </row>
    <row r="1403" customFormat="false" ht="20.25" hidden="false" customHeight="false" outlineLevel="0" collapsed="false">
      <c r="A1403" s="481" t="n">
        <v>804306</v>
      </c>
      <c r="B1403" s="482" t="s">
        <v>17131</v>
      </c>
      <c r="C1403" s="481" t="s">
        <v>172</v>
      </c>
      <c r="D1403" s="483" t="n">
        <v>4678.62</v>
      </c>
    </row>
    <row r="1404" customFormat="false" ht="20.25" hidden="false" customHeight="false" outlineLevel="0" collapsed="false">
      <c r="A1404" s="481" t="n">
        <v>804307</v>
      </c>
      <c r="B1404" s="482" t="s">
        <v>17132</v>
      </c>
      <c r="C1404" s="481" t="s">
        <v>172</v>
      </c>
      <c r="D1404" s="483" t="n">
        <v>4909.74</v>
      </c>
    </row>
    <row r="1405" customFormat="false" ht="20.25" hidden="false" customHeight="false" outlineLevel="0" collapsed="false">
      <c r="A1405" s="481" t="n">
        <v>804308</v>
      </c>
      <c r="B1405" s="482" t="s">
        <v>17133</v>
      </c>
      <c r="C1405" s="481" t="s">
        <v>172</v>
      </c>
      <c r="D1405" s="483" t="n">
        <v>5414.99</v>
      </c>
    </row>
    <row r="1406" customFormat="false" ht="20.25" hidden="false" customHeight="false" outlineLevel="0" collapsed="false">
      <c r="A1406" s="481" t="n">
        <v>804309</v>
      </c>
      <c r="B1406" s="482" t="s">
        <v>17134</v>
      </c>
      <c r="C1406" s="481" t="s">
        <v>172</v>
      </c>
      <c r="D1406" s="483" t="n">
        <v>5713</v>
      </c>
    </row>
    <row r="1407" customFormat="false" ht="20.25" hidden="false" customHeight="false" outlineLevel="0" collapsed="false">
      <c r="A1407" s="481" t="n">
        <v>804310</v>
      </c>
      <c r="B1407" s="482" t="s">
        <v>17135</v>
      </c>
      <c r="C1407" s="481" t="s">
        <v>172</v>
      </c>
      <c r="D1407" s="483" t="n">
        <v>5517.36</v>
      </c>
    </row>
    <row r="1408" customFormat="false" ht="20.25" hidden="false" customHeight="false" outlineLevel="0" collapsed="false">
      <c r="A1408" s="481" t="n">
        <v>804311</v>
      </c>
      <c r="B1408" s="482" t="s">
        <v>17136</v>
      </c>
      <c r="C1408" s="481" t="s">
        <v>172</v>
      </c>
      <c r="D1408" s="483" t="n">
        <v>5815.37</v>
      </c>
    </row>
    <row r="1409" customFormat="false" ht="20.25" hidden="false" customHeight="false" outlineLevel="0" collapsed="false">
      <c r="A1409" s="481" t="n">
        <v>804312</v>
      </c>
      <c r="B1409" s="482" t="s">
        <v>17137</v>
      </c>
      <c r="C1409" s="481" t="s">
        <v>172</v>
      </c>
      <c r="D1409" s="483" t="n">
        <v>5857.71</v>
      </c>
    </row>
    <row r="1410" customFormat="false" ht="20.25" hidden="false" customHeight="false" outlineLevel="0" collapsed="false">
      <c r="A1410" s="481" t="n">
        <v>804313</v>
      </c>
      <c r="B1410" s="482" t="s">
        <v>17138</v>
      </c>
      <c r="C1410" s="481" t="s">
        <v>172</v>
      </c>
      <c r="D1410" s="483" t="n">
        <v>6155.73</v>
      </c>
    </row>
    <row r="1411" customFormat="false" ht="20.25" hidden="false" customHeight="false" outlineLevel="0" collapsed="false">
      <c r="A1411" s="481" t="n">
        <v>804314</v>
      </c>
      <c r="B1411" s="482" t="s">
        <v>17139</v>
      </c>
      <c r="C1411" s="481" t="s">
        <v>172</v>
      </c>
      <c r="D1411" s="483" t="n">
        <v>6158.6</v>
      </c>
    </row>
    <row r="1412" customFormat="false" ht="20.25" hidden="false" customHeight="false" outlineLevel="0" collapsed="false">
      <c r="A1412" s="481" t="n">
        <v>804315</v>
      </c>
      <c r="B1412" s="482" t="s">
        <v>17140</v>
      </c>
      <c r="C1412" s="481" t="s">
        <v>172</v>
      </c>
      <c r="D1412" s="483" t="n">
        <v>6456.61</v>
      </c>
    </row>
    <row r="1413" customFormat="false" ht="20.25" hidden="false" customHeight="false" outlineLevel="0" collapsed="false">
      <c r="A1413" s="481" t="n">
        <v>805446</v>
      </c>
      <c r="B1413" s="482" t="s">
        <v>17141</v>
      </c>
      <c r="C1413" s="481" t="s">
        <v>30</v>
      </c>
      <c r="D1413" s="483" t="n">
        <v>44.97</v>
      </c>
    </row>
    <row r="1414" customFormat="false" ht="20.25" hidden="false" customHeight="false" outlineLevel="0" collapsed="false">
      <c r="A1414" s="481" t="n">
        <v>805447</v>
      </c>
      <c r="B1414" s="482" t="s">
        <v>17142</v>
      </c>
      <c r="C1414" s="481" t="s">
        <v>30</v>
      </c>
      <c r="D1414" s="483" t="n">
        <v>58.63</v>
      </c>
    </row>
    <row r="1415" customFormat="false" ht="20.25" hidden="false" customHeight="false" outlineLevel="0" collapsed="false">
      <c r="A1415" s="481" t="n">
        <v>805448</v>
      </c>
      <c r="B1415" s="482" t="s">
        <v>17143</v>
      </c>
      <c r="C1415" s="481" t="s">
        <v>30</v>
      </c>
      <c r="D1415" s="483" t="n">
        <v>53.9</v>
      </c>
    </row>
    <row r="1416" customFormat="false" ht="20.25" hidden="false" customHeight="false" outlineLevel="0" collapsed="false">
      <c r="A1416" s="481" t="n">
        <v>805449</v>
      </c>
      <c r="B1416" s="482" t="s">
        <v>17144</v>
      </c>
      <c r="C1416" s="481" t="s">
        <v>30</v>
      </c>
      <c r="D1416" s="483" t="n">
        <v>70.26</v>
      </c>
    </row>
    <row r="1417" customFormat="false" ht="20.25" hidden="false" customHeight="false" outlineLevel="0" collapsed="false">
      <c r="A1417" s="481" t="n">
        <v>805450</v>
      </c>
      <c r="B1417" s="482" t="s">
        <v>17145</v>
      </c>
      <c r="C1417" s="481" t="s">
        <v>30</v>
      </c>
      <c r="D1417" s="483" t="n">
        <v>62.52</v>
      </c>
    </row>
    <row r="1418" customFormat="false" ht="20.25" hidden="false" customHeight="false" outlineLevel="0" collapsed="false">
      <c r="A1418" s="481" t="n">
        <v>805451</v>
      </c>
      <c r="B1418" s="482" t="s">
        <v>17146</v>
      </c>
      <c r="C1418" s="481" t="s">
        <v>30</v>
      </c>
      <c r="D1418" s="483" t="n">
        <v>81.45</v>
      </c>
    </row>
    <row r="1419" customFormat="false" ht="20.25" hidden="false" customHeight="false" outlineLevel="0" collapsed="false">
      <c r="A1419" s="481" t="n">
        <v>805452</v>
      </c>
      <c r="B1419" s="482" t="s">
        <v>17147</v>
      </c>
      <c r="C1419" s="481" t="s">
        <v>30</v>
      </c>
      <c r="D1419" s="483" t="n">
        <v>73.29</v>
      </c>
    </row>
    <row r="1420" customFormat="false" ht="20.25" hidden="false" customHeight="false" outlineLevel="0" collapsed="false">
      <c r="A1420" s="481" t="n">
        <v>805453</v>
      </c>
      <c r="B1420" s="482" t="s">
        <v>17148</v>
      </c>
      <c r="C1420" s="481" t="s">
        <v>30</v>
      </c>
      <c r="D1420" s="483" t="n">
        <v>95.77</v>
      </c>
    </row>
    <row r="1421" customFormat="false" ht="20.25" hidden="false" customHeight="false" outlineLevel="0" collapsed="false">
      <c r="A1421" s="481" t="n">
        <v>805434</v>
      </c>
      <c r="B1421" s="482" t="s">
        <v>17149</v>
      </c>
      <c r="C1421" s="481" t="s">
        <v>30</v>
      </c>
      <c r="D1421" s="483" t="n">
        <v>15.12</v>
      </c>
    </row>
    <row r="1422" customFormat="false" ht="20.25" hidden="false" customHeight="false" outlineLevel="0" collapsed="false">
      <c r="A1422" s="481" t="n">
        <v>805435</v>
      </c>
      <c r="B1422" s="482" t="s">
        <v>17150</v>
      </c>
      <c r="C1422" s="481" t="s">
        <v>30</v>
      </c>
      <c r="D1422" s="483" t="n">
        <v>19.24</v>
      </c>
    </row>
    <row r="1423" customFormat="false" ht="20.25" hidden="false" customHeight="false" outlineLevel="0" collapsed="false">
      <c r="A1423" s="481" t="n">
        <v>805436</v>
      </c>
      <c r="B1423" s="482" t="s">
        <v>17151</v>
      </c>
      <c r="C1423" s="481" t="s">
        <v>30</v>
      </c>
      <c r="D1423" s="483" t="n">
        <v>17.86</v>
      </c>
    </row>
    <row r="1424" customFormat="false" ht="20.25" hidden="false" customHeight="false" outlineLevel="0" collapsed="false">
      <c r="A1424" s="481" t="n">
        <v>805437</v>
      </c>
      <c r="B1424" s="482" t="s">
        <v>17152</v>
      </c>
      <c r="C1424" s="481" t="s">
        <v>30</v>
      </c>
      <c r="D1424" s="483" t="n">
        <v>23.27</v>
      </c>
    </row>
    <row r="1425" customFormat="false" ht="20.25" hidden="false" customHeight="false" outlineLevel="0" collapsed="false">
      <c r="A1425" s="481" t="n">
        <v>805438</v>
      </c>
      <c r="B1425" s="482" t="s">
        <v>17153</v>
      </c>
      <c r="C1425" s="481" t="s">
        <v>30</v>
      </c>
      <c r="D1425" s="483" t="n">
        <v>24.05</v>
      </c>
    </row>
    <row r="1426" customFormat="false" ht="20.25" hidden="false" customHeight="false" outlineLevel="0" collapsed="false">
      <c r="A1426" s="481" t="n">
        <v>805439</v>
      </c>
      <c r="B1426" s="482" t="s">
        <v>17154</v>
      </c>
      <c r="C1426" s="481" t="s">
        <v>30</v>
      </c>
      <c r="D1426" s="483" t="n">
        <v>30.88</v>
      </c>
    </row>
    <row r="1427" customFormat="false" ht="20.25" hidden="false" customHeight="false" outlineLevel="0" collapsed="false">
      <c r="A1427" s="481" t="n">
        <v>805440</v>
      </c>
      <c r="B1427" s="482" t="s">
        <v>17155</v>
      </c>
      <c r="C1427" s="481" t="s">
        <v>30</v>
      </c>
      <c r="D1427" s="483" t="n">
        <v>27.1</v>
      </c>
    </row>
    <row r="1428" customFormat="false" ht="20.25" hidden="false" customHeight="false" outlineLevel="0" collapsed="false">
      <c r="A1428" s="481" t="n">
        <v>805441</v>
      </c>
      <c r="B1428" s="482" t="s">
        <v>17156</v>
      </c>
      <c r="C1428" s="481" t="s">
        <v>30</v>
      </c>
      <c r="D1428" s="483" t="n">
        <v>35.35</v>
      </c>
    </row>
    <row r="1429" customFormat="false" ht="20.25" hidden="false" customHeight="false" outlineLevel="0" collapsed="false">
      <c r="A1429" s="481" t="n">
        <v>805442</v>
      </c>
      <c r="B1429" s="482" t="s">
        <v>17157</v>
      </c>
      <c r="C1429" s="481" t="s">
        <v>30</v>
      </c>
      <c r="D1429" s="483" t="n">
        <v>32.67</v>
      </c>
    </row>
    <row r="1430" customFormat="false" ht="20.25" hidden="false" customHeight="false" outlineLevel="0" collapsed="false">
      <c r="A1430" s="481" t="n">
        <v>805443</v>
      </c>
      <c r="B1430" s="482" t="s">
        <v>17158</v>
      </c>
      <c r="C1430" s="481" t="s">
        <v>30</v>
      </c>
      <c r="D1430" s="483" t="n">
        <v>42.07</v>
      </c>
    </row>
    <row r="1431" customFormat="false" ht="20.25" hidden="false" customHeight="false" outlineLevel="0" collapsed="false">
      <c r="A1431" s="481" t="n">
        <v>805444</v>
      </c>
      <c r="B1431" s="482" t="s">
        <v>17159</v>
      </c>
      <c r="C1431" s="481" t="s">
        <v>30</v>
      </c>
      <c r="D1431" s="483" t="n">
        <v>36.64</v>
      </c>
    </row>
    <row r="1432" customFormat="false" ht="20.25" hidden="false" customHeight="false" outlineLevel="0" collapsed="false">
      <c r="A1432" s="481" t="n">
        <v>805445</v>
      </c>
      <c r="B1432" s="482" t="s">
        <v>17160</v>
      </c>
      <c r="C1432" s="481" t="s">
        <v>30</v>
      </c>
      <c r="D1432" s="483" t="n">
        <v>47.89</v>
      </c>
    </row>
    <row r="1433" customFormat="false" ht="20.25" hidden="false" customHeight="false" outlineLevel="0" collapsed="false">
      <c r="A1433" s="481" t="n">
        <v>805454</v>
      </c>
      <c r="B1433" s="482" t="s">
        <v>17161</v>
      </c>
      <c r="C1433" s="481" t="s">
        <v>30</v>
      </c>
      <c r="D1433" s="483" t="n">
        <v>81</v>
      </c>
    </row>
    <row r="1434" customFormat="false" ht="20.25" hidden="false" customHeight="false" outlineLevel="0" collapsed="false">
      <c r="A1434" s="481" t="n">
        <v>805455</v>
      </c>
      <c r="B1434" s="482" t="s">
        <v>17162</v>
      </c>
      <c r="C1434" s="481" t="s">
        <v>30</v>
      </c>
      <c r="D1434" s="483" t="n">
        <v>105.62</v>
      </c>
    </row>
    <row r="1435" customFormat="false" ht="20.25" hidden="false" customHeight="false" outlineLevel="0" collapsed="false">
      <c r="A1435" s="481" t="n">
        <v>805456</v>
      </c>
      <c r="B1435" s="482" t="s">
        <v>17163</v>
      </c>
      <c r="C1435" s="481" t="s">
        <v>30</v>
      </c>
      <c r="D1435" s="483" t="n">
        <v>92.07</v>
      </c>
    </row>
    <row r="1436" customFormat="false" ht="20.25" hidden="false" customHeight="false" outlineLevel="0" collapsed="false">
      <c r="A1436" s="481" t="n">
        <v>805457</v>
      </c>
      <c r="B1436" s="482" t="s">
        <v>17164</v>
      </c>
      <c r="C1436" s="481" t="s">
        <v>30</v>
      </c>
      <c r="D1436" s="483" t="n">
        <v>120.38</v>
      </c>
    </row>
    <row r="1437" customFormat="false" ht="20.25" hidden="false" customHeight="false" outlineLevel="0" collapsed="false">
      <c r="A1437" s="481" t="n">
        <v>805458</v>
      </c>
      <c r="B1437" s="482" t="s">
        <v>17165</v>
      </c>
      <c r="C1437" s="481" t="s">
        <v>30</v>
      </c>
      <c r="D1437" s="483" t="n">
        <v>110.24</v>
      </c>
    </row>
    <row r="1438" customFormat="false" ht="20.25" hidden="false" customHeight="false" outlineLevel="0" collapsed="false">
      <c r="A1438" s="481" t="n">
        <v>805459</v>
      </c>
      <c r="B1438" s="482" t="s">
        <v>17166</v>
      </c>
      <c r="C1438" s="481" t="s">
        <v>30</v>
      </c>
      <c r="D1438" s="483" t="n">
        <v>144.1</v>
      </c>
    </row>
    <row r="1439" customFormat="false" ht="23.85" hidden="false" customHeight="false" outlineLevel="0" collapsed="false">
      <c r="A1439" s="481" t="n">
        <v>909620</v>
      </c>
      <c r="B1439" s="482" t="s">
        <v>17167</v>
      </c>
      <c r="C1439" s="481" t="s">
        <v>491</v>
      </c>
      <c r="D1439" s="483" t="n">
        <v>131.86</v>
      </c>
    </row>
    <row r="1440" customFormat="false" ht="20.25" hidden="false" customHeight="false" outlineLevel="0" collapsed="false">
      <c r="A1440" s="481" t="n">
        <v>909621</v>
      </c>
      <c r="B1440" s="482" t="s">
        <v>17168</v>
      </c>
      <c r="C1440" s="481" t="s">
        <v>491</v>
      </c>
      <c r="D1440" s="483" t="n">
        <v>130.33</v>
      </c>
    </row>
    <row r="1441" customFormat="false" ht="20.25" hidden="false" customHeight="false" outlineLevel="0" collapsed="false">
      <c r="A1441" s="481" t="n">
        <v>903802</v>
      </c>
      <c r="B1441" s="482" t="s">
        <v>17169</v>
      </c>
      <c r="C1441" s="481" t="s">
        <v>30</v>
      </c>
      <c r="D1441" s="483" t="n">
        <v>15810.6</v>
      </c>
    </row>
    <row r="1442" customFormat="false" ht="20.25" hidden="false" customHeight="false" outlineLevel="0" collapsed="false">
      <c r="A1442" s="481" t="n">
        <v>919113</v>
      </c>
      <c r="B1442" s="482" t="s">
        <v>17170</v>
      </c>
      <c r="C1442" s="481" t="s">
        <v>172</v>
      </c>
      <c r="D1442" s="483" t="n">
        <v>137.79</v>
      </c>
    </row>
    <row r="1443" customFormat="false" ht="20.25" hidden="false" customHeight="false" outlineLevel="0" collapsed="false">
      <c r="A1443" s="481" t="n">
        <v>903794</v>
      </c>
      <c r="B1443" s="482" t="s">
        <v>17171</v>
      </c>
      <c r="C1443" s="481" t="s">
        <v>491</v>
      </c>
      <c r="D1443" s="483" t="n">
        <v>135.63</v>
      </c>
    </row>
    <row r="1444" customFormat="false" ht="20.25" hidden="false" customHeight="false" outlineLevel="0" collapsed="false">
      <c r="A1444" s="481" t="n">
        <v>919247</v>
      </c>
      <c r="B1444" s="482" t="s">
        <v>17172</v>
      </c>
      <c r="C1444" s="481" t="s">
        <v>491</v>
      </c>
      <c r="D1444" s="483" t="n">
        <v>39.81</v>
      </c>
    </row>
    <row r="1445" customFormat="false" ht="20.25" hidden="false" customHeight="false" outlineLevel="0" collapsed="false">
      <c r="A1445" s="481" t="n">
        <v>903788</v>
      </c>
      <c r="B1445" s="482" t="s">
        <v>17173</v>
      </c>
      <c r="C1445" s="481" t="s">
        <v>491</v>
      </c>
      <c r="D1445" s="483" t="n">
        <v>4.87</v>
      </c>
    </row>
    <row r="1446" customFormat="false" ht="20.25" hidden="false" customHeight="false" outlineLevel="0" collapsed="false">
      <c r="A1446" s="481" t="n">
        <v>919016</v>
      </c>
      <c r="B1446" s="482" t="s">
        <v>17174</v>
      </c>
      <c r="C1446" s="481" t="s">
        <v>30</v>
      </c>
      <c r="D1446" s="483" t="n">
        <v>8027.66</v>
      </c>
    </row>
    <row r="1447" customFormat="false" ht="20.25" hidden="false" customHeight="false" outlineLevel="0" collapsed="false">
      <c r="A1447" s="481" t="n">
        <v>919078</v>
      </c>
      <c r="B1447" s="482" t="s">
        <v>17175</v>
      </c>
      <c r="C1447" s="481" t="s">
        <v>30</v>
      </c>
      <c r="D1447" s="483" t="n">
        <v>39148.26</v>
      </c>
    </row>
    <row r="1448" customFormat="false" ht="20.25" hidden="false" customHeight="false" outlineLevel="0" collapsed="false">
      <c r="A1448" s="481" t="n">
        <v>903789</v>
      </c>
      <c r="B1448" s="482" t="s">
        <v>17176</v>
      </c>
      <c r="C1448" s="481" t="s">
        <v>491</v>
      </c>
      <c r="D1448" s="483" t="n">
        <v>34.61</v>
      </c>
    </row>
    <row r="1449" customFormat="false" ht="20.25" hidden="false" customHeight="false" outlineLevel="0" collapsed="false">
      <c r="A1449" s="481" t="n">
        <v>919250</v>
      </c>
      <c r="B1449" s="482" t="s">
        <v>17177</v>
      </c>
      <c r="C1449" s="481" t="s">
        <v>30</v>
      </c>
      <c r="D1449" s="483" t="n">
        <v>593.06</v>
      </c>
    </row>
    <row r="1450" customFormat="false" ht="20.25" hidden="false" customHeight="false" outlineLevel="0" collapsed="false">
      <c r="A1450" s="481" t="n">
        <v>916330</v>
      </c>
      <c r="B1450" s="482" t="s">
        <v>17178</v>
      </c>
      <c r="C1450" s="481" t="s">
        <v>30</v>
      </c>
      <c r="D1450" s="483" t="n">
        <v>1230549.21</v>
      </c>
    </row>
    <row r="1451" customFormat="false" ht="20.25" hidden="false" customHeight="false" outlineLevel="0" collapsed="false">
      <c r="A1451" s="481" t="n">
        <v>903792</v>
      </c>
      <c r="B1451" s="482" t="s">
        <v>17179</v>
      </c>
      <c r="C1451" s="481" t="s">
        <v>30</v>
      </c>
      <c r="D1451" s="483" t="n">
        <v>604635.59</v>
      </c>
    </row>
    <row r="1452" customFormat="false" ht="20.25" hidden="false" customHeight="false" outlineLevel="0" collapsed="false">
      <c r="A1452" s="481" t="n">
        <v>916325</v>
      </c>
      <c r="B1452" s="482" t="s">
        <v>17180</v>
      </c>
      <c r="C1452" s="481" t="s">
        <v>491</v>
      </c>
      <c r="D1452" s="483" t="n">
        <v>28.27</v>
      </c>
    </row>
    <row r="1453" customFormat="false" ht="20.25" hidden="false" customHeight="false" outlineLevel="0" collapsed="false">
      <c r="A1453" s="481" t="n">
        <v>903807</v>
      </c>
      <c r="B1453" s="482" t="s">
        <v>17181</v>
      </c>
      <c r="C1453" s="481" t="s">
        <v>30</v>
      </c>
      <c r="D1453" s="483" t="n">
        <v>121763.07</v>
      </c>
    </row>
    <row r="1454" customFormat="false" ht="20.25" hidden="false" customHeight="false" outlineLevel="0" collapsed="false">
      <c r="A1454" s="481" t="n">
        <v>903806</v>
      </c>
      <c r="B1454" s="482" t="s">
        <v>17182</v>
      </c>
      <c r="C1454" s="481" t="s">
        <v>30</v>
      </c>
      <c r="D1454" s="483" t="n">
        <v>203195.11</v>
      </c>
    </row>
    <row r="1455" customFormat="false" ht="20.25" hidden="false" customHeight="false" outlineLevel="0" collapsed="false">
      <c r="A1455" s="481" t="n">
        <v>903804</v>
      </c>
      <c r="B1455" s="482" t="s">
        <v>17183</v>
      </c>
      <c r="C1455" s="481" t="s">
        <v>30</v>
      </c>
      <c r="D1455" s="483" t="n">
        <v>75256.95</v>
      </c>
    </row>
    <row r="1456" customFormat="false" ht="20.25" hidden="false" customHeight="false" outlineLevel="0" collapsed="false">
      <c r="A1456" s="481" t="n">
        <v>903805</v>
      </c>
      <c r="B1456" s="482" t="s">
        <v>17184</v>
      </c>
      <c r="C1456" s="481" t="s">
        <v>30</v>
      </c>
      <c r="D1456" s="483" t="n">
        <v>87280.29</v>
      </c>
    </row>
    <row r="1457" customFormat="false" ht="20.25" hidden="false" customHeight="false" outlineLevel="0" collapsed="false">
      <c r="A1457" s="481" t="n">
        <v>916319</v>
      </c>
      <c r="B1457" s="482" t="s">
        <v>17185</v>
      </c>
      <c r="C1457" s="481" t="s">
        <v>30</v>
      </c>
      <c r="D1457" s="483" t="n">
        <v>3471111.53</v>
      </c>
    </row>
    <row r="1458" customFormat="false" ht="20.25" hidden="false" customHeight="false" outlineLevel="0" collapsed="false">
      <c r="A1458" s="481" t="n">
        <v>903810</v>
      </c>
      <c r="B1458" s="482" t="s">
        <v>17186</v>
      </c>
      <c r="C1458" s="481" t="s">
        <v>30</v>
      </c>
      <c r="D1458" s="483" t="n">
        <v>215004.69</v>
      </c>
    </row>
    <row r="1459" customFormat="false" ht="20.25" hidden="false" customHeight="false" outlineLevel="0" collapsed="false">
      <c r="A1459" s="481" t="n">
        <v>903809</v>
      </c>
      <c r="B1459" s="482" t="s">
        <v>17187</v>
      </c>
      <c r="C1459" s="481" t="s">
        <v>30</v>
      </c>
      <c r="D1459" s="483" t="n">
        <v>133928.65</v>
      </c>
    </row>
    <row r="1460" customFormat="false" ht="20.25" hidden="false" customHeight="false" outlineLevel="0" collapsed="false">
      <c r="A1460" s="481" t="n">
        <v>903808</v>
      </c>
      <c r="B1460" s="482" t="s">
        <v>17188</v>
      </c>
      <c r="C1460" s="481" t="s">
        <v>30</v>
      </c>
      <c r="D1460" s="483" t="n">
        <v>127602.79</v>
      </c>
    </row>
    <row r="1461" customFormat="false" ht="20.25" hidden="false" customHeight="false" outlineLevel="0" collapsed="false">
      <c r="A1461" s="481" t="n">
        <v>903790</v>
      </c>
      <c r="B1461" s="482" t="s">
        <v>17189</v>
      </c>
      <c r="C1461" s="481" t="s">
        <v>30</v>
      </c>
      <c r="D1461" s="483" t="n">
        <v>7543580.93</v>
      </c>
    </row>
    <row r="1462" customFormat="false" ht="23.85" hidden="false" customHeight="false" outlineLevel="0" collapsed="false">
      <c r="A1462" s="481" t="n">
        <v>916328</v>
      </c>
      <c r="B1462" s="482" t="s">
        <v>17190</v>
      </c>
      <c r="C1462" s="481" t="s">
        <v>172</v>
      </c>
      <c r="D1462" s="483" t="n">
        <v>235.35</v>
      </c>
    </row>
    <row r="1463" customFormat="false" ht="20.25" hidden="false" customHeight="false" outlineLevel="0" collapsed="false">
      <c r="A1463" s="481" t="n">
        <v>903845</v>
      </c>
      <c r="B1463" s="482" t="s">
        <v>17191</v>
      </c>
      <c r="C1463" s="481" t="s">
        <v>573</v>
      </c>
      <c r="D1463" s="483" t="n">
        <v>140.91</v>
      </c>
    </row>
    <row r="1464" customFormat="false" ht="23.85" hidden="false" customHeight="false" outlineLevel="0" collapsed="false">
      <c r="A1464" s="481" t="n">
        <v>903791</v>
      </c>
      <c r="B1464" s="482" t="s">
        <v>17192</v>
      </c>
      <c r="C1464" s="481" t="s">
        <v>30</v>
      </c>
      <c r="D1464" s="483" t="n">
        <v>5711963.4</v>
      </c>
    </row>
    <row r="1465" customFormat="false" ht="23.85" hidden="false" customHeight="false" outlineLevel="0" collapsed="false">
      <c r="A1465" s="481" t="n">
        <v>919009</v>
      </c>
      <c r="B1465" s="482" t="s">
        <v>17193</v>
      </c>
      <c r="C1465" s="481" t="s">
        <v>30</v>
      </c>
      <c r="D1465" s="483" t="n">
        <v>70535.78</v>
      </c>
    </row>
    <row r="1466" customFormat="false" ht="23.85" hidden="false" customHeight="false" outlineLevel="0" collapsed="false">
      <c r="A1466" s="481" t="n">
        <v>919007</v>
      </c>
      <c r="B1466" s="482" t="s">
        <v>17194</v>
      </c>
      <c r="C1466" s="481" t="s">
        <v>30</v>
      </c>
      <c r="D1466" s="483" t="n">
        <v>129385.82</v>
      </c>
    </row>
    <row r="1467" customFormat="false" ht="23.85" hidden="false" customHeight="false" outlineLevel="0" collapsed="false">
      <c r="A1467" s="481" t="n">
        <v>916321</v>
      </c>
      <c r="B1467" s="482" t="s">
        <v>17195</v>
      </c>
      <c r="C1467" s="481" t="s">
        <v>30</v>
      </c>
      <c r="D1467" s="483" t="n">
        <v>112272.47</v>
      </c>
    </row>
    <row r="1468" customFormat="false" ht="23.85" hidden="false" customHeight="false" outlineLevel="0" collapsed="false">
      <c r="A1468" s="481" t="n">
        <v>919011</v>
      </c>
      <c r="B1468" s="482" t="s">
        <v>17196</v>
      </c>
      <c r="C1468" s="481" t="s">
        <v>30</v>
      </c>
      <c r="D1468" s="483" t="n">
        <v>35905.36</v>
      </c>
    </row>
    <row r="1469" customFormat="false" ht="23.85" hidden="false" customHeight="false" outlineLevel="0" collapsed="false">
      <c r="A1469" s="481" t="n">
        <v>919246</v>
      </c>
      <c r="B1469" s="482" t="s">
        <v>17197</v>
      </c>
      <c r="C1469" s="481" t="s">
        <v>30</v>
      </c>
      <c r="D1469" s="483" t="n">
        <v>50174.98</v>
      </c>
    </row>
    <row r="1470" customFormat="false" ht="23.85" hidden="false" customHeight="false" outlineLevel="0" collapsed="false">
      <c r="A1470" s="481" t="n">
        <v>916320</v>
      </c>
      <c r="B1470" s="482" t="s">
        <v>17198</v>
      </c>
      <c r="C1470" s="481" t="s">
        <v>30</v>
      </c>
      <c r="D1470" s="483" t="n">
        <v>3184618.71</v>
      </c>
    </row>
    <row r="1471" customFormat="false" ht="23.85" hidden="false" customHeight="false" outlineLevel="0" collapsed="false">
      <c r="A1471" s="481" t="n">
        <v>919013</v>
      </c>
      <c r="B1471" s="482" t="s">
        <v>17199</v>
      </c>
      <c r="C1471" s="481" t="s">
        <v>30</v>
      </c>
      <c r="D1471" s="483" t="n">
        <v>140548.29</v>
      </c>
    </row>
    <row r="1472" customFormat="false" ht="23.85" hidden="false" customHeight="false" outlineLevel="0" collapsed="false">
      <c r="A1472" s="481" t="n">
        <v>919008</v>
      </c>
      <c r="B1472" s="482" t="s">
        <v>17200</v>
      </c>
      <c r="C1472" s="481" t="s">
        <v>30</v>
      </c>
      <c r="D1472" s="483" t="n">
        <v>98745.78</v>
      </c>
    </row>
    <row r="1473" customFormat="false" ht="23.85" hidden="false" customHeight="false" outlineLevel="0" collapsed="false">
      <c r="A1473" s="481" t="n">
        <v>919012</v>
      </c>
      <c r="B1473" s="482" t="s">
        <v>17201</v>
      </c>
      <c r="C1473" s="481" t="s">
        <v>30</v>
      </c>
      <c r="D1473" s="483" t="n">
        <v>64692.94</v>
      </c>
    </row>
    <row r="1474" customFormat="false" ht="20.25" hidden="false" customHeight="false" outlineLevel="0" collapsed="false">
      <c r="A1474" s="481" t="n">
        <v>903848</v>
      </c>
      <c r="B1474" s="482" t="s">
        <v>17202</v>
      </c>
      <c r="C1474" s="481" t="s">
        <v>172</v>
      </c>
      <c r="D1474" s="483" t="n">
        <v>180.84</v>
      </c>
    </row>
    <row r="1475" customFormat="false" ht="20.25" hidden="false" customHeight="false" outlineLevel="0" collapsed="false">
      <c r="A1475" s="481" t="n">
        <v>903793</v>
      </c>
      <c r="B1475" s="482" t="s">
        <v>17203</v>
      </c>
      <c r="C1475" s="481" t="s">
        <v>172</v>
      </c>
      <c r="D1475" s="483" t="n">
        <v>310.52</v>
      </c>
    </row>
    <row r="1476" customFormat="false" ht="20.25" hidden="false" customHeight="false" outlineLevel="0" collapsed="false">
      <c r="A1476" s="481" t="n">
        <v>903803</v>
      </c>
      <c r="B1476" s="482" t="s">
        <v>17204</v>
      </c>
      <c r="C1476" s="481" t="s">
        <v>30</v>
      </c>
      <c r="D1476" s="483" t="n">
        <v>67451.04</v>
      </c>
    </row>
    <row r="1477" customFormat="false" ht="20.25" hidden="false" customHeight="false" outlineLevel="0" collapsed="false">
      <c r="A1477" s="481" t="n">
        <v>919002</v>
      </c>
      <c r="B1477" s="482" t="s">
        <v>17205</v>
      </c>
      <c r="C1477" s="481" t="s">
        <v>30</v>
      </c>
      <c r="D1477" s="483" t="n">
        <v>41194.81</v>
      </c>
    </row>
    <row r="1478" customFormat="false" ht="20.25" hidden="false" customHeight="false" outlineLevel="0" collapsed="false">
      <c r="A1478" s="481" t="n">
        <v>919210</v>
      </c>
      <c r="B1478" s="482" t="s">
        <v>17206</v>
      </c>
      <c r="C1478" s="481" t="s">
        <v>30</v>
      </c>
      <c r="D1478" s="483" t="n">
        <v>23621.52</v>
      </c>
    </row>
    <row r="1479" customFormat="false" ht="20.25" hidden="false" customHeight="false" outlineLevel="0" collapsed="false">
      <c r="A1479" s="481" t="n">
        <v>916322</v>
      </c>
      <c r="B1479" s="482" t="s">
        <v>17207</v>
      </c>
      <c r="C1479" s="481" t="s">
        <v>30</v>
      </c>
      <c r="D1479" s="483" t="n">
        <v>21990.45</v>
      </c>
    </row>
    <row r="1480" customFormat="false" ht="20.25" hidden="false" customHeight="false" outlineLevel="0" collapsed="false">
      <c r="A1480" s="481" t="n">
        <v>909612</v>
      </c>
      <c r="B1480" s="482" t="s">
        <v>17208</v>
      </c>
      <c r="C1480" s="481" t="s">
        <v>30</v>
      </c>
      <c r="D1480" s="483" t="n">
        <v>13525.42</v>
      </c>
    </row>
    <row r="1481" customFormat="false" ht="20.25" hidden="false" customHeight="false" outlineLevel="0" collapsed="false">
      <c r="A1481" s="481" t="n">
        <v>909613</v>
      </c>
      <c r="B1481" s="482" t="s">
        <v>17209</v>
      </c>
      <c r="C1481" s="481" t="s">
        <v>30</v>
      </c>
      <c r="D1481" s="483" t="n">
        <v>22263.2</v>
      </c>
    </row>
    <row r="1482" customFormat="false" ht="20.25" hidden="false" customHeight="false" outlineLevel="0" collapsed="false">
      <c r="A1482" s="481" t="n">
        <v>909614</v>
      </c>
      <c r="B1482" s="482" t="s">
        <v>17210</v>
      </c>
      <c r="C1482" s="481" t="s">
        <v>30</v>
      </c>
      <c r="D1482" s="483" t="n">
        <v>51707.8</v>
      </c>
    </row>
    <row r="1483" customFormat="false" ht="20.25" hidden="false" customHeight="false" outlineLevel="0" collapsed="false">
      <c r="A1483" s="481" t="n">
        <v>909616</v>
      </c>
      <c r="B1483" s="482" t="s">
        <v>17211</v>
      </c>
      <c r="C1483" s="481" t="s">
        <v>30</v>
      </c>
      <c r="D1483" s="483" t="n">
        <v>38660.65</v>
      </c>
    </row>
    <row r="1484" customFormat="false" ht="20.25" hidden="false" customHeight="false" outlineLevel="0" collapsed="false">
      <c r="A1484" s="481" t="n">
        <v>909617</v>
      </c>
      <c r="B1484" s="482" t="s">
        <v>17212</v>
      </c>
      <c r="C1484" s="481" t="s">
        <v>30</v>
      </c>
      <c r="D1484" s="483" t="n">
        <v>22887.73</v>
      </c>
    </row>
    <row r="1485" customFormat="false" ht="20.25" hidden="false" customHeight="false" outlineLevel="0" collapsed="false">
      <c r="A1485" s="481" t="n">
        <v>909615</v>
      </c>
      <c r="B1485" s="482" t="s">
        <v>17213</v>
      </c>
      <c r="C1485" s="481" t="s">
        <v>30</v>
      </c>
      <c r="D1485" s="483" t="n">
        <v>17580.02</v>
      </c>
    </row>
    <row r="1486" customFormat="false" ht="20.25" hidden="false" customHeight="false" outlineLevel="0" collapsed="false">
      <c r="A1486" s="481" t="n">
        <v>903860</v>
      </c>
      <c r="B1486" s="482" t="s">
        <v>17214</v>
      </c>
      <c r="C1486" s="481" t="s">
        <v>491</v>
      </c>
      <c r="D1486" s="483" t="n">
        <v>3.07</v>
      </c>
    </row>
    <row r="1487" customFormat="false" ht="20.25" hidden="false" customHeight="false" outlineLevel="0" collapsed="false">
      <c r="A1487" s="481" t="n">
        <v>919101</v>
      </c>
      <c r="B1487" s="482" t="s">
        <v>17215</v>
      </c>
      <c r="C1487" s="481" t="s">
        <v>30</v>
      </c>
      <c r="D1487" s="483" t="n">
        <v>1914.75</v>
      </c>
    </row>
    <row r="1488" customFormat="false" ht="20.25" hidden="false" customHeight="false" outlineLevel="0" collapsed="false">
      <c r="A1488" s="481" t="n">
        <v>916326</v>
      </c>
      <c r="B1488" s="482" t="s">
        <v>17216</v>
      </c>
      <c r="C1488" s="481" t="s">
        <v>30</v>
      </c>
      <c r="D1488" s="483" t="n">
        <v>16033.03</v>
      </c>
    </row>
    <row r="1489" customFormat="false" ht="20.25" hidden="false" customHeight="false" outlineLevel="0" collapsed="false">
      <c r="A1489" s="481" t="n">
        <v>903818</v>
      </c>
      <c r="B1489" s="482" t="s">
        <v>17217</v>
      </c>
      <c r="C1489" s="481" t="s">
        <v>491</v>
      </c>
      <c r="D1489" s="483" t="n">
        <v>15.49</v>
      </c>
    </row>
    <row r="1490" customFormat="false" ht="20.25" hidden="false" customHeight="false" outlineLevel="0" collapsed="false">
      <c r="A1490" s="481" t="n">
        <v>1100657</v>
      </c>
      <c r="B1490" s="482" t="s">
        <v>17218</v>
      </c>
      <c r="C1490" s="481" t="s">
        <v>573</v>
      </c>
      <c r="D1490" s="483" t="n">
        <v>3.74</v>
      </c>
    </row>
    <row r="1491" customFormat="false" ht="20.25" hidden="false" customHeight="false" outlineLevel="0" collapsed="false">
      <c r="A1491" s="481" t="n">
        <v>1108055</v>
      </c>
      <c r="B1491" s="482" t="s">
        <v>17219</v>
      </c>
      <c r="C1491" s="481" t="s">
        <v>573</v>
      </c>
      <c r="D1491" s="483" t="n">
        <v>4926.62</v>
      </c>
    </row>
    <row r="1492" customFormat="false" ht="20.25" hidden="false" customHeight="false" outlineLevel="0" collapsed="false">
      <c r="A1492" s="481" t="n">
        <v>1109665</v>
      </c>
      <c r="B1492" s="482" t="s">
        <v>17220</v>
      </c>
      <c r="C1492" s="481" t="s">
        <v>573</v>
      </c>
      <c r="D1492" s="483" t="n">
        <v>967.16</v>
      </c>
    </row>
    <row r="1493" customFormat="false" ht="20.25" hidden="false" customHeight="false" outlineLevel="0" collapsed="false">
      <c r="A1493" s="481" t="n">
        <v>1109664</v>
      </c>
      <c r="B1493" s="482" t="s">
        <v>17221</v>
      </c>
      <c r="C1493" s="481" t="s">
        <v>573</v>
      </c>
      <c r="D1493" s="483" t="n">
        <v>906.85</v>
      </c>
    </row>
    <row r="1494" customFormat="false" ht="20.25" hidden="false" customHeight="false" outlineLevel="0" collapsed="false">
      <c r="A1494" s="481" t="n">
        <v>1109667</v>
      </c>
      <c r="B1494" s="482" t="s">
        <v>17222</v>
      </c>
      <c r="C1494" s="481" t="s">
        <v>573</v>
      </c>
      <c r="D1494" s="483" t="n">
        <v>722.62</v>
      </c>
    </row>
    <row r="1495" customFormat="false" ht="20.25" hidden="false" customHeight="false" outlineLevel="0" collapsed="false">
      <c r="A1495" s="481" t="n">
        <v>1109666</v>
      </c>
      <c r="B1495" s="482" t="s">
        <v>17223</v>
      </c>
      <c r="C1495" s="481" t="s">
        <v>573</v>
      </c>
      <c r="D1495" s="483" t="n">
        <v>618.08</v>
      </c>
    </row>
    <row r="1496" customFormat="false" ht="20.25" hidden="false" customHeight="false" outlineLevel="0" collapsed="false">
      <c r="A1496" s="481" t="n">
        <v>1109669</v>
      </c>
      <c r="B1496" s="482" t="s">
        <v>17224</v>
      </c>
      <c r="C1496" s="481" t="s">
        <v>573</v>
      </c>
      <c r="D1496" s="483" t="n">
        <v>602.85</v>
      </c>
    </row>
    <row r="1497" customFormat="false" ht="20.25" hidden="false" customHeight="false" outlineLevel="0" collapsed="false">
      <c r="A1497" s="481" t="n">
        <v>1109668</v>
      </c>
      <c r="B1497" s="482" t="s">
        <v>17225</v>
      </c>
      <c r="C1497" s="481" t="s">
        <v>573</v>
      </c>
      <c r="D1497" s="483" t="n">
        <v>477.45</v>
      </c>
    </row>
    <row r="1498" customFormat="false" ht="23.85" hidden="false" customHeight="false" outlineLevel="0" collapsed="false">
      <c r="A1498" s="481" t="n">
        <v>1108060</v>
      </c>
      <c r="B1498" s="482" t="s">
        <v>17226</v>
      </c>
      <c r="C1498" s="481" t="s">
        <v>573</v>
      </c>
      <c r="D1498" s="483" t="n">
        <v>706.54</v>
      </c>
    </row>
    <row r="1499" customFormat="false" ht="20.25" hidden="false" customHeight="false" outlineLevel="0" collapsed="false">
      <c r="A1499" s="481" t="n">
        <v>1109626</v>
      </c>
      <c r="B1499" s="482" t="s">
        <v>17227</v>
      </c>
      <c r="C1499" s="481" t="s">
        <v>573</v>
      </c>
      <c r="D1499" s="483" t="n">
        <v>568.33</v>
      </c>
    </row>
    <row r="1500" customFormat="false" ht="20.25" hidden="false" customHeight="false" outlineLevel="0" collapsed="false">
      <c r="A1500" s="481" t="n">
        <v>1109671</v>
      </c>
      <c r="B1500" s="482" t="s">
        <v>17228</v>
      </c>
      <c r="C1500" s="481" t="s">
        <v>573</v>
      </c>
      <c r="D1500" s="483" t="n">
        <v>541.62</v>
      </c>
    </row>
    <row r="1501" customFormat="false" ht="20.25" hidden="false" customHeight="false" outlineLevel="0" collapsed="false">
      <c r="A1501" s="481" t="n">
        <v>1109670</v>
      </c>
      <c r="B1501" s="482" t="s">
        <v>17229</v>
      </c>
      <c r="C1501" s="481" t="s">
        <v>573</v>
      </c>
      <c r="D1501" s="483" t="n">
        <v>404.07</v>
      </c>
    </row>
    <row r="1502" customFormat="false" ht="23.85" hidden="false" customHeight="false" outlineLevel="0" collapsed="false">
      <c r="A1502" s="481" t="n">
        <v>1109672</v>
      </c>
      <c r="B1502" s="482" t="s">
        <v>17230</v>
      </c>
      <c r="C1502" s="481" t="s">
        <v>573</v>
      </c>
      <c r="D1502" s="483" t="n">
        <v>424.37</v>
      </c>
    </row>
    <row r="1503" customFormat="false" ht="20.25" hidden="false" customHeight="false" outlineLevel="0" collapsed="false">
      <c r="A1503" s="481" t="n">
        <v>1109624</v>
      </c>
      <c r="B1503" s="482" t="s">
        <v>17231</v>
      </c>
      <c r="C1503" s="481" t="s">
        <v>573</v>
      </c>
      <c r="D1503" s="483" t="n">
        <v>265.88</v>
      </c>
    </row>
    <row r="1504" customFormat="false" ht="20.25" hidden="false" customHeight="false" outlineLevel="0" collapsed="false">
      <c r="A1504" s="481" t="n">
        <v>1109622</v>
      </c>
      <c r="B1504" s="482" t="s">
        <v>17232</v>
      </c>
      <c r="C1504" s="481" t="s">
        <v>573</v>
      </c>
      <c r="D1504" s="483" t="n">
        <v>537.84</v>
      </c>
    </row>
    <row r="1505" customFormat="false" ht="20.25" hidden="false" customHeight="false" outlineLevel="0" collapsed="false">
      <c r="A1505" s="481" t="n">
        <v>1109623</v>
      </c>
      <c r="B1505" s="482" t="s">
        <v>17233</v>
      </c>
      <c r="C1505" s="481" t="s">
        <v>573</v>
      </c>
      <c r="D1505" s="483" t="n">
        <v>435.37</v>
      </c>
    </row>
    <row r="1506" customFormat="false" ht="20.25" hidden="false" customHeight="false" outlineLevel="0" collapsed="false">
      <c r="A1506" s="481" t="n">
        <v>1109697</v>
      </c>
      <c r="B1506" s="482" t="s">
        <v>17234</v>
      </c>
      <c r="C1506" s="481" t="s">
        <v>573</v>
      </c>
      <c r="D1506" s="483" t="n">
        <v>392.35</v>
      </c>
    </row>
    <row r="1507" customFormat="false" ht="20.25" hidden="false" customHeight="false" outlineLevel="0" collapsed="false">
      <c r="A1507" s="481" t="n">
        <v>1109698</v>
      </c>
      <c r="B1507" s="482" t="s">
        <v>17235</v>
      </c>
      <c r="C1507" s="481" t="s">
        <v>573</v>
      </c>
      <c r="D1507" s="483" t="n">
        <v>262.58</v>
      </c>
    </row>
    <row r="1508" customFormat="false" ht="20.25" hidden="false" customHeight="false" outlineLevel="0" collapsed="false">
      <c r="A1508" s="481" t="n">
        <v>1109679</v>
      </c>
      <c r="B1508" s="482" t="s">
        <v>17236</v>
      </c>
      <c r="C1508" s="481" t="s">
        <v>573</v>
      </c>
      <c r="D1508" s="483" t="n">
        <v>454.04</v>
      </c>
    </row>
    <row r="1509" customFormat="false" ht="20.25" hidden="false" customHeight="false" outlineLevel="0" collapsed="false">
      <c r="A1509" s="481" t="n">
        <v>1109625</v>
      </c>
      <c r="B1509" s="482" t="s">
        <v>17237</v>
      </c>
      <c r="C1509" s="481" t="s">
        <v>573</v>
      </c>
      <c r="D1509" s="483" t="n">
        <v>336.32</v>
      </c>
    </row>
    <row r="1510" customFormat="false" ht="20.25" hidden="false" customHeight="false" outlineLevel="0" collapsed="false">
      <c r="A1510" s="481" t="n">
        <v>1109678</v>
      </c>
      <c r="B1510" s="482" t="s">
        <v>17238</v>
      </c>
      <c r="C1510" s="481" t="s">
        <v>573</v>
      </c>
      <c r="D1510" s="483" t="n">
        <v>406.79</v>
      </c>
    </row>
    <row r="1511" customFormat="false" ht="20.25" hidden="false" customHeight="false" outlineLevel="0" collapsed="false">
      <c r="A1511" s="481" t="n">
        <v>1109694</v>
      </c>
      <c r="B1511" s="482" t="s">
        <v>17239</v>
      </c>
      <c r="C1511" s="481" t="s">
        <v>573</v>
      </c>
      <c r="D1511" s="483" t="n">
        <v>280.58</v>
      </c>
    </row>
    <row r="1512" customFormat="false" ht="20.25" hidden="false" customHeight="false" outlineLevel="0" collapsed="false">
      <c r="A1512" s="481" t="n">
        <v>1109673</v>
      </c>
      <c r="B1512" s="482" t="s">
        <v>17240</v>
      </c>
      <c r="C1512" s="481" t="s">
        <v>573</v>
      </c>
      <c r="D1512" s="483" t="n">
        <v>491.2</v>
      </c>
    </row>
    <row r="1513" customFormat="false" ht="20.25" hidden="false" customHeight="false" outlineLevel="0" collapsed="false">
      <c r="A1513" s="481" t="n">
        <v>1109690</v>
      </c>
      <c r="B1513" s="482" t="s">
        <v>17241</v>
      </c>
      <c r="C1513" s="481" t="s">
        <v>573</v>
      </c>
      <c r="D1513" s="483" t="n">
        <v>381.28</v>
      </c>
    </row>
    <row r="1514" customFormat="false" ht="20.25" hidden="false" customHeight="false" outlineLevel="0" collapsed="false">
      <c r="A1514" s="481" t="n">
        <v>1109674</v>
      </c>
      <c r="B1514" s="482" t="s">
        <v>17242</v>
      </c>
      <c r="C1514" s="481" t="s">
        <v>573</v>
      </c>
      <c r="D1514" s="483" t="n">
        <v>462.78</v>
      </c>
    </row>
    <row r="1515" customFormat="false" ht="20.25" hidden="false" customHeight="false" outlineLevel="0" collapsed="false">
      <c r="A1515" s="481" t="n">
        <v>1109691</v>
      </c>
      <c r="B1515" s="482" t="s">
        <v>17243</v>
      </c>
      <c r="C1515" s="481" t="s">
        <v>573</v>
      </c>
      <c r="D1515" s="483" t="n">
        <v>347.38</v>
      </c>
    </row>
    <row r="1516" customFormat="false" ht="20.25" hidden="false" customHeight="false" outlineLevel="0" collapsed="false">
      <c r="A1516" s="481" t="n">
        <v>1109675</v>
      </c>
      <c r="B1516" s="482" t="s">
        <v>17244</v>
      </c>
      <c r="C1516" s="481" t="s">
        <v>573</v>
      </c>
      <c r="D1516" s="483" t="n">
        <v>440.13</v>
      </c>
    </row>
    <row r="1517" customFormat="false" ht="20.25" hidden="false" customHeight="false" outlineLevel="0" collapsed="false">
      <c r="A1517" s="481" t="n">
        <v>1109692</v>
      </c>
      <c r="B1517" s="482" t="s">
        <v>17245</v>
      </c>
      <c r="C1517" s="481" t="s">
        <v>573</v>
      </c>
      <c r="D1517" s="483" t="n">
        <v>320.38</v>
      </c>
    </row>
    <row r="1518" customFormat="false" ht="20.25" hidden="false" customHeight="false" outlineLevel="0" collapsed="false">
      <c r="A1518" s="481" t="n">
        <v>1109676</v>
      </c>
      <c r="B1518" s="482" t="s">
        <v>17246</v>
      </c>
      <c r="C1518" s="481" t="s">
        <v>573</v>
      </c>
      <c r="D1518" s="483" t="n">
        <v>421.81</v>
      </c>
    </row>
    <row r="1519" customFormat="false" ht="20.25" hidden="false" customHeight="false" outlineLevel="0" collapsed="false">
      <c r="A1519" s="481" t="n">
        <v>1109693</v>
      </c>
      <c r="B1519" s="482" t="s">
        <v>17247</v>
      </c>
      <c r="C1519" s="481" t="s">
        <v>573</v>
      </c>
      <c r="D1519" s="483" t="n">
        <v>298.53</v>
      </c>
    </row>
    <row r="1520" customFormat="false" ht="20.25" hidden="false" customHeight="false" outlineLevel="0" collapsed="false">
      <c r="A1520" s="481" t="n">
        <v>1109680</v>
      </c>
      <c r="B1520" s="482" t="s">
        <v>17248</v>
      </c>
      <c r="C1520" s="481" t="s">
        <v>573</v>
      </c>
      <c r="D1520" s="483" t="n">
        <v>4859.58</v>
      </c>
    </row>
    <row r="1521" customFormat="false" ht="23.85" hidden="false" customHeight="false" outlineLevel="0" collapsed="false">
      <c r="A1521" s="481" t="n">
        <v>1107748</v>
      </c>
      <c r="B1521" s="482" t="s">
        <v>17249</v>
      </c>
      <c r="C1521" s="481" t="s">
        <v>573</v>
      </c>
      <c r="D1521" s="483" t="n">
        <v>14605.66</v>
      </c>
    </row>
    <row r="1522" customFormat="false" ht="20.25" hidden="false" customHeight="false" outlineLevel="0" collapsed="false">
      <c r="A1522" s="481" t="n">
        <v>1110000</v>
      </c>
      <c r="B1522" s="482" t="s">
        <v>17250</v>
      </c>
      <c r="C1522" s="481" t="s">
        <v>573</v>
      </c>
      <c r="D1522" s="483" t="n">
        <v>0</v>
      </c>
    </row>
    <row r="1523" customFormat="false" ht="23.85" hidden="false" customHeight="false" outlineLevel="0" collapsed="false">
      <c r="A1523" s="481" t="n">
        <v>1106059</v>
      </c>
      <c r="B1523" s="482" t="s">
        <v>17251</v>
      </c>
      <c r="C1523" s="481" t="s">
        <v>573</v>
      </c>
      <c r="D1523" s="483" t="n">
        <v>668.81</v>
      </c>
    </row>
    <row r="1524" customFormat="false" ht="23.85" hidden="false" customHeight="false" outlineLevel="0" collapsed="false">
      <c r="A1524" s="481" t="n">
        <v>1106060</v>
      </c>
      <c r="B1524" s="482" t="s">
        <v>17252</v>
      </c>
      <c r="C1524" s="481" t="s">
        <v>573</v>
      </c>
      <c r="D1524" s="483" t="n">
        <v>530.32</v>
      </c>
    </row>
    <row r="1525" customFormat="false" ht="23.85" hidden="false" customHeight="false" outlineLevel="0" collapsed="false">
      <c r="A1525" s="481" t="n">
        <v>1100658</v>
      </c>
      <c r="B1525" s="482" t="s">
        <v>17253</v>
      </c>
      <c r="C1525" s="481" t="s">
        <v>573</v>
      </c>
      <c r="D1525" s="483" t="n">
        <v>575.16</v>
      </c>
    </row>
    <row r="1526" customFormat="false" ht="23.85" hidden="false" customHeight="false" outlineLevel="0" collapsed="false">
      <c r="A1526" s="481" t="n">
        <v>1106159</v>
      </c>
      <c r="B1526" s="482" t="s">
        <v>17254</v>
      </c>
      <c r="C1526" s="481" t="s">
        <v>573</v>
      </c>
      <c r="D1526" s="483" t="n">
        <v>615.27</v>
      </c>
    </row>
    <row r="1527" customFormat="false" ht="23.85" hidden="false" customHeight="false" outlineLevel="0" collapsed="false">
      <c r="A1527" s="481" t="n">
        <v>1107902</v>
      </c>
      <c r="B1527" s="482" t="s">
        <v>17255</v>
      </c>
      <c r="C1527" s="481" t="s">
        <v>573</v>
      </c>
      <c r="D1527" s="483" t="n">
        <v>660.04</v>
      </c>
    </row>
    <row r="1528" customFormat="false" ht="23.85" hidden="false" customHeight="false" outlineLevel="0" collapsed="false">
      <c r="A1528" s="481" t="n">
        <v>1107906</v>
      </c>
      <c r="B1528" s="482" t="s">
        <v>17256</v>
      </c>
      <c r="C1528" s="481" t="s">
        <v>573</v>
      </c>
      <c r="D1528" s="483" t="n">
        <v>710.08</v>
      </c>
    </row>
    <row r="1529" customFormat="false" ht="23.85" hidden="false" customHeight="false" outlineLevel="0" collapsed="false">
      <c r="A1529" s="481" t="n">
        <v>1107910</v>
      </c>
      <c r="B1529" s="482" t="s">
        <v>17257</v>
      </c>
      <c r="C1529" s="481" t="s">
        <v>573</v>
      </c>
      <c r="D1529" s="483" t="n">
        <v>766.01</v>
      </c>
    </row>
    <row r="1530" customFormat="false" ht="23.85" hidden="false" customHeight="false" outlineLevel="0" collapsed="false">
      <c r="A1530" s="481" t="n">
        <v>1107911</v>
      </c>
      <c r="B1530" s="482" t="s">
        <v>17258</v>
      </c>
      <c r="C1530" s="481" t="s">
        <v>573</v>
      </c>
      <c r="D1530" s="483" t="n">
        <v>828.51</v>
      </c>
    </row>
    <row r="1531" customFormat="false" ht="23.85" hidden="false" customHeight="false" outlineLevel="0" collapsed="false">
      <c r="A1531" s="481" t="n">
        <v>1107912</v>
      </c>
      <c r="B1531" s="482" t="s">
        <v>17259</v>
      </c>
      <c r="C1531" s="481" t="s">
        <v>573</v>
      </c>
      <c r="D1531" s="483" t="n">
        <v>911.29</v>
      </c>
    </row>
    <row r="1532" customFormat="false" ht="23.85" hidden="false" customHeight="false" outlineLevel="0" collapsed="false">
      <c r="A1532" s="481" t="n">
        <v>1116323</v>
      </c>
      <c r="B1532" s="482" t="s">
        <v>17260</v>
      </c>
      <c r="C1532" s="481" t="s">
        <v>573</v>
      </c>
      <c r="D1532" s="483" t="n">
        <v>1153.72</v>
      </c>
    </row>
    <row r="1533" customFormat="false" ht="23.85" hidden="false" customHeight="false" outlineLevel="0" collapsed="false">
      <c r="A1533" s="481" t="n">
        <v>1106164</v>
      </c>
      <c r="B1533" s="482" t="s">
        <v>17261</v>
      </c>
      <c r="C1533" s="481" t="s">
        <v>573</v>
      </c>
      <c r="D1533" s="483" t="n">
        <v>305.37</v>
      </c>
    </row>
    <row r="1534" customFormat="false" ht="20.25" hidden="false" customHeight="false" outlineLevel="0" collapsed="false">
      <c r="A1534" s="481" t="n">
        <v>1106165</v>
      </c>
      <c r="B1534" s="482" t="s">
        <v>17262</v>
      </c>
      <c r="C1534" s="481" t="s">
        <v>573</v>
      </c>
      <c r="D1534" s="483" t="n">
        <v>447.66</v>
      </c>
    </row>
    <row r="1535" customFormat="false" ht="20.25" hidden="false" customHeight="false" outlineLevel="0" collapsed="false">
      <c r="A1535" s="481" t="n">
        <v>1106156</v>
      </c>
      <c r="B1535" s="482" t="s">
        <v>17263</v>
      </c>
      <c r="C1535" s="481" t="s">
        <v>573</v>
      </c>
      <c r="D1535" s="483" t="n">
        <v>636.79</v>
      </c>
    </row>
    <row r="1536" customFormat="false" ht="20.25" hidden="false" customHeight="false" outlineLevel="0" collapsed="false">
      <c r="A1536" s="481" t="n">
        <v>1107932</v>
      </c>
      <c r="B1536" s="482" t="s">
        <v>17264</v>
      </c>
      <c r="C1536" s="481" t="s">
        <v>573</v>
      </c>
      <c r="D1536" s="483" t="n">
        <v>683.66</v>
      </c>
    </row>
    <row r="1537" customFormat="false" ht="20.25" hidden="false" customHeight="false" outlineLevel="0" collapsed="false">
      <c r="A1537" s="481" t="n">
        <v>1108111</v>
      </c>
      <c r="B1537" s="482" t="s">
        <v>17265</v>
      </c>
      <c r="C1537" s="481" t="s">
        <v>573</v>
      </c>
      <c r="D1537" s="483" t="n">
        <v>505.81</v>
      </c>
    </row>
    <row r="1538" customFormat="false" ht="20.25" hidden="false" customHeight="false" outlineLevel="0" collapsed="false">
      <c r="A1538" s="481" t="n">
        <v>1108112</v>
      </c>
      <c r="B1538" s="482" t="s">
        <v>17266</v>
      </c>
      <c r="C1538" s="481" t="s">
        <v>573</v>
      </c>
      <c r="D1538" s="483" t="n">
        <v>518.34</v>
      </c>
    </row>
    <row r="1539" customFormat="false" ht="20.25" hidden="false" customHeight="false" outlineLevel="0" collapsed="false">
      <c r="A1539" s="481" t="n">
        <v>1108113</v>
      </c>
      <c r="B1539" s="482" t="s">
        <v>17267</v>
      </c>
      <c r="C1539" s="481" t="s">
        <v>573</v>
      </c>
      <c r="D1539" s="483" t="n">
        <v>551.27</v>
      </c>
    </row>
    <row r="1540" customFormat="false" ht="20.25" hidden="false" customHeight="false" outlineLevel="0" collapsed="false">
      <c r="A1540" s="481" t="n">
        <v>1108114</v>
      </c>
      <c r="B1540" s="482" t="s">
        <v>17268</v>
      </c>
      <c r="C1540" s="481" t="s">
        <v>573</v>
      </c>
      <c r="D1540" s="483" t="n">
        <v>588.04</v>
      </c>
    </row>
    <row r="1541" customFormat="false" ht="20.25" hidden="false" customHeight="false" outlineLevel="0" collapsed="false">
      <c r="A1541" s="481" t="n">
        <v>1108061</v>
      </c>
      <c r="B1541" s="482" t="s">
        <v>17269</v>
      </c>
      <c r="C1541" s="481" t="s">
        <v>573</v>
      </c>
      <c r="D1541" s="483" t="n">
        <v>991.65</v>
      </c>
    </row>
    <row r="1542" customFormat="false" ht="20.25" hidden="false" customHeight="false" outlineLevel="0" collapsed="false">
      <c r="A1542" s="481" t="n">
        <v>1108064</v>
      </c>
      <c r="B1542" s="482" t="s">
        <v>17270</v>
      </c>
      <c r="C1542" s="481" t="s">
        <v>573</v>
      </c>
      <c r="D1542" s="483" t="n">
        <v>1073.91</v>
      </c>
    </row>
    <row r="1543" customFormat="false" ht="20.25" hidden="false" customHeight="false" outlineLevel="0" collapsed="false">
      <c r="A1543" s="481" t="n">
        <v>1107888</v>
      </c>
      <c r="B1543" s="482" t="s">
        <v>17271</v>
      </c>
      <c r="C1543" s="481" t="s">
        <v>573</v>
      </c>
      <c r="D1543" s="483" t="n">
        <v>497.15</v>
      </c>
    </row>
    <row r="1544" customFormat="false" ht="20.25" hidden="false" customHeight="false" outlineLevel="0" collapsed="false">
      <c r="A1544" s="481" t="n">
        <v>1107889</v>
      </c>
      <c r="B1544" s="482" t="s">
        <v>17272</v>
      </c>
      <c r="C1544" s="481" t="s">
        <v>573</v>
      </c>
      <c r="D1544" s="483" t="n">
        <v>356.69</v>
      </c>
    </row>
    <row r="1545" customFormat="false" ht="20.25" hidden="false" customHeight="false" outlineLevel="0" collapsed="false">
      <c r="A1545" s="481" t="n">
        <v>1107892</v>
      </c>
      <c r="B1545" s="482" t="s">
        <v>17273</v>
      </c>
      <c r="C1545" s="481" t="s">
        <v>573</v>
      </c>
      <c r="D1545" s="483" t="n">
        <v>521.32</v>
      </c>
    </row>
    <row r="1546" customFormat="false" ht="20.25" hidden="false" customHeight="false" outlineLevel="0" collapsed="false">
      <c r="A1546" s="481" t="n">
        <v>1107891</v>
      </c>
      <c r="B1546" s="482" t="s">
        <v>17274</v>
      </c>
      <c r="C1546" s="481" t="s">
        <v>573</v>
      </c>
      <c r="D1546" s="483" t="n">
        <v>382.95</v>
      </c>
    </row>
    <row r="1547" customFormat="false" ht="20.25" hidden="false" customHeight="false" outlineLevel="0" collapsed="false">
      <c r="A1547" s="481" t="n">
        <v>1107928</v>
      </c>
      <c r="B1547" s="482" t="s">
        <v>17275</v>
      </c>
      <c r="C1547" s="481" t="s">
        <v>573</v>
      </c>
      <c r="D1547" s="483" t="n">
        <v>451.22</v>
      </c>
    </row>
    <row r="1548" customFormat="false" ht="20.25" hidden="false" customHeight="false" outlineLevel="0" collapsed="false">
      <c r="A1548" s="481" t="n">
        <v>1107929</v>
      </c>
      <c r="B1548" s="482" t="s">
        <v>17276</v>
      </c>
      <c r="C1548" s="481" t="s">
        <v>573</v>
      </c>
      <c r="D1548" s="483" t="n">
        <v>312.32</v>
      </c>
    </row>
    <row r="1549" customFormat="false" ht="20.25" hidden="false" customHeight="false" outlineLevel="0" collapsed="false">
      <c r="A1549" s="481" t="n">
        <v>1106109</v>
      </c>
      <c r="B1549" s="482" t="s">
        <v>17277</v>
      </c>
      <c r="C1549" s="481" t="s">
        <v>573</v>
      </c>
      <c r="D1549" s="483" t="n">
        <v>388.57</v>
      </c>
    </row>
    <row r="1550" customFormat="false" ht="20.25" hidden="false" customHeight="false" outlineLevel="0" collapsed="false">
      <c r="A1550" s="481" t="n">
        <v>1106117</v>
      </c>
      <c r="B1550" s="482" t="s">
        <v>17278</v>
      </c>
      <c r="C1550" s="481" t="s">
        <v>573</v>
      </c>
      <c r="D1550" s="483" t="n">
        <v>249.67</v>
      </c>
    </row>
    <row r="1551" customFormat="false" ht="20.25" hidden="false" customHeight="false" outlineLevel="0" collapsed="false">
      <c r="A1551" s="481" t="n">
        <v>1107896</v>
      </c>
      <c r="B1551" s="482" t="s">
        <v>17279</v>
      </c>
      <c r="C1551" s="481" t="s">
        <v>573</v>
      </c>
      <c r="D1551" s="483" t="n">
        <v>548.4</v>
      </c>
    </row>
    <row r="1552" customFormat="false" ht="20.25" hidden="false" customHeight="false" outlineLevel="0" collapsed="false">
      <c r="A1552" s="481" t="n">
        <v>1107895</v>
      </c>
      <c r="B1552" s="482" t="s">
        <v>17280</v>
      </c>
      <c r="C1552" s="481" t="s">
        <v>573</v>
      </c>
      <c r="D1552" s="483" t="n">
        <v>412.37</v>
      </c>
    </row>
    <row r="1553" customFormat="false" ht="20.25" hidden="false" customHeight="false" outlineLevel="0" collapsed="false">
      <c r="A1553" s="481" t="n">
        <v>1119528</v>
      </c>
      <c r="B1553" s="482" t="s">
        <v>17281</v>
      </c>
      <c r="C1553" s="481" t="s">
        <v>573</v>
      </c>
      <c r="D1553" s="483" t="n">
        <v>469.37</v>
      </c>
    </row>
    <row r="1554" customFormat="false" ht="20.25" hidden="false" customHeight="false" outlineLevel="0" collapsed="false">
      <c r="A1554" s="481" t="n">
        <v>1106135</v>
      </c>
      <c r="B1554" s="482" t="s">
        <v>17282</v>
      </c>
      <c r="C1554" s="481" t="s">
        <v>573</v>
      </c>
      <c r="D1554" s="483" t="n">
        <v>332.09</v>
      </c>
    </row>
    <row r="1555" customFormat="false" ht="20.25" hidden="false" customHeight="false" outlineLevel="0" collapsed="false">
      <c r="A1555" s="481" t="n">
        <v>1106136</v>
      </c>
      <c r="B1555" s="482" t="s">
        <v>17283</v>
      </c>
      <c r="C1555" s="481" t="s">
        <v>573</v>
      </c>
      <c r="D1555" s="483" t="n">
        <v>401.84</v>
      </c>
    </row>
    <row r="1556" customFormat="false" ht="20.25" hidden="false" customHeight="false" outlineLevel="0" collapsed="false">
      <c r="A1556" s="481" t="n">
        <v>1106137</v>
      </c>
      <c r="B1556" s="482" t="s">
        <v>17284</v>
      </c>
      <c r="C1556" s="481" t="s">
        <v>573</v>
      </c>
      <c r="D1556" s="483" t="n">
        <v>264.56</v>
      </c>
    </row>
    <row r="1557" customFormat="false" ht="23.85" hidden="false" customHeight="false" outlineLevel="0" collapsed="false">
      <c r="A1557" s="481" t="n">
        <v>1116127</v>
      </c>
      <c r="B1557" s="482" t="s">
        <v>17285</v>
      </c>
      <c r="C1557" s="481" t="s">
        <v>573</v>
      </c>
      <c r="D1557" s="483" t="n">
        <v>577.28</v>
      </c>
    </row>
    <row r="1558" customFormat="false" ht="23.85" hidden="false" customHeight="false" outlineLevel="0" collapsed="false">
      <c r="A1558" s="481" t="n">
        <v>1116126</v>
      </c>
      <c r="B1558" s="482" t="s">
        <v>17286</v>
      </c>
      <c r="C1558" s="481" t="s">
        <v>573</v>
      </c>
      <c r="D1558" s="483" t="n">
        <v>447.69</v>
      </c>
    </row>
    <row r="1559" customFormat="false" ht="20.25" hidden="false" customHeight="false" outlineLevel="0" collapsed="false">
      <c r="A1559" s="481" t="n">
        <v>1107900</v>
      </c>
      <c r="B1559" s="482" t="s">
        <v>17287</v>
      </c>
      <c r="C1559" s="481" t="s">
        <v>573</v>
      </c>
      <c r="D1559" s="483" t="n">
        <v>578.58</v>
      </c>
    </row>
    <row r="1560" customFormat="false" ht="20.25" hidden="false" customHeight="false" outlineLevel="0" collapsed="false">
      <c r="A1560" s="481" t="n">
        <v>1107899</v>
      </c>
      <c r="B1560" s="482" t="s">
        <v>17288</v>
      </c>
      <c r="C1560" s="481" t="s">
        <v>573</v>
      </c>
      <c r="D1560" s="483" t="n">
        <v>445.17</v>
      </c>
    </row>
    <row r="1561" customFormat="false" ht="20.25" hidden="false" customHeight="false" outlineLevel="0" collapsed="false">
      <c r="A1561" s="481" t="n">
        <v>1107890</v>
      </c>
      <c r="B1561" s="482" t="s">
        <v>17289</v>
      </c>
      <c r="C1561" s="481" t="s">
        <v>573</v>
      </c>
      <c r="D1561" s="483" t="n">
        <v>493.07</v>
      </c>
    </row>
    <row r="1562" customFormat="false" ht="20.25" hidden="false" customHeight="false" outlineLevel="0" collapsed="false">
      <c r="A1562" s="481" t="n">
        <v>1106138</v>
      </c>
      <c r="B1562" s="482" t="s">
        <v>17290</v>
      </c>
      <c r="C1562" s="481" t="s">
        <v>573</v>
      </c>
      <c r="D1562" s="483" t="n">
        <v>357.9</v>
      </c>
    </row>
    <row r="1563" customFormat="false" ht="20.25" hidden="false" customHeight="false" outlineLevel="0" collapsed="false">
      <c r="A1563" s="481" t="n">
        <v>1106139</v>
      </c>
      <c r="B1563" s="482" t="s">
        <v>17291</v>
      </c>
      <c r="C1563" s="481" t="s">
        <v>573</v>
      </c>
      <c r="D1563" s="483" t="n">
        <v>419.23</v>
      </c>
    </row>
    <row r="1564" customFormat="false" ht="20.25" hidden="false" customHeight="false" outlineLevel="0" collapsed="false">
      <c r="A1564" s="481" t="n">
        <v>1106140</v>
      </c>
      <c r="B1564" s="482" t="s">
        <v>17292</v>
      </c>
      <c r="C1564" s="481" t="s">
        <v>573</v>
      </c>
      <c r="D1564" s="483" t="n">
        <v>284.06</v>
      </c>
    </row>
    <row r="1565" customFormat="false" ht="20.25" hidden="false" customHeight="false" outlineLevel="0" collapsed="false">
      <c r="A1565" s="481" t="n">
        <v>1116324</v>
      </c>
      <c r="B1565" s="482" t="s">
        <v>17293</v>
      </c>
      <c r="C1565" s="481" t="s">
        <v>573</v>
      </c>
      <c r="D1565" s="483" t="n">
        <v>448.36</v>
      </c>
    </row>
    <row r="1566" customFormat="false" ht="20.25" hidden="false" customHeight="false" outlineLevel="0" collapsed="false">
      <c r="A1566" s="481" t="n">
        <v>1107904</v>
      </c>
      <c r="B1566" s="482" t="s">
        <v>17294</v>
      </c>
      <c r="C1566" s="481" t="s">
        <v>573</v>
      </c>
      <c r="D1566" s="483" t="n">
        <v>612.36</v>
      </c>
    </row>
    <row r="1567" customFormat="false" ht="20.25" hidden="false" customHeight="false" outlineLevel="0" collapsed="false">
      <c r="A1567" s="481" t="n">
        <v>1107903</v>
      </c>
      <c r="B1567" s="482" t="s">
        <v>17295</v>
      </c>
      <c r="C1567" s="481" t="s">
        <v>573</v>
      </c>
      <c r="D1567" s="483" t="n">
        <v>481.88</v>
      </c>
    </row>
    <row r="1568" customFormat="false" ht="20.25" hidden="false" customHeight="false" outlineLevel="0" collapsed="false">
      <c r="A1568" s="481" t="n">
        <v>1107908</v>
      </c>
      <c r="B1568" s="482" t="s">
        <v>17296</v>
      </c>
      <c r="C1568" s="481" t="s">
        <v>573</v>
      </c>
      <c r="D1568" s="483" t="n">
        <v>650.02</v>
      </c>
    </row>
    <row r="1569" customFormat="false" ht="20.25" hidden="false" customHeight="false" outlineLevel="0" collapsed="false">
      <c r="A1569" s="481" t="n">
        <v>1107907</v>
      </c>
      <c r="B1569" s="482" t="s">
        <v>17297</v>
      </c>
      <c r="C1569" s="481" t="s">
        <v>573</v>
      </c>
      <c r="D1569" s="483" t="n">
        <v>522.8</v>
      </c>
    </row>
    <row r="1570" customFormat="false" ht="20.25" hidden="false" customHeight="false" outlineLevel="0" collapsed="false">
      <c r="A1570" s="481" t="n">
        <v>1107871</v>
      </c>
      <c r="B1570" s="482" t="s">
        <v>17298</v>
      </c>
      <c r="C1570" s="481" t="s">
        <v>573</v>
      </c>
      <c r="D1570" s="483" t="n">
        <v>536.78</v>
      </c>
    </row>
    <row r="1571" customFormat="false" ht="20.25" hidden="false" customHeight="false" outlineLevel="0" collapsed="false">
      <c r="A1571" s="481" t="n">
        <v>1107870</v>
      </c>
      <c r="B1571" s="482" t="s">
        <v>17299</v>
      </c>
      <c r="C1571" s="481" t="s">
        <v>573</v>
      </c>
      <c r="D1571" s="483" t="n">
        <v>403.79</v>
      </c>
    </row>
    <row r="1572" customFormat="false" ht="20.25" hidden="false" customHeight="false" outlineLevel="0" collapsed="false">
      <c r="A1572" s="481" t="n">
        <v>1106057</v>
      </c>
      <c r="B1572" s="482" t="s">
        <v>17300</v>
      </c>
      <c r="C1572" s="481" t="s">
        <v>573</v>
      </c>
      <c r="D1572" s="483" t="n">
        <v>507.46</v>
      </c>
    </row>
    <row r="1573" customFormat="false" ht="20.25" hidden="false" customHeight="false" outlineLevel="0" collapsed="false">
      <c r="A1573" s="481" t="n">
        <v>1106058</v>
      </c>
      <c r="B1573" s="482" t="s">
        <v>17301</v>
      </c>
      <c r="C1573" s="481" t="s">
        <v>573</v>
      </c>
      <c r="D1573" s="483" t="n">
        <v>374.95</v>
      </c>
    </row>
    <row r="1574" customFormat="false" ht="20.25" hidden="false" customHeight="false" outlineLevel="0" collapsed="false">
      <c r="A1574" s="481" t="n">
        <v>1106380</v>
      </c>
      <c r="B1574" s="482" t="s">
        <v>17302</v>
      </c>
      <c r="C1574" s="481" t="s">
        <v>573</v>
      </c>
      <c r="D1574" s="483" t="n">
        <v>504.54</v>
      </c>
    </row>
    <row r="1575" customFormat="false" ht="20.25" hidden="false" customHeight="false" outlineLevel="0" collapsed="false">
      <c r="A1575" s="481" t="n">
        <v>1106378</v>
      </c>
      <c r="B1575" s="482" t="s">
        <v>17303</v>
      </c>
      <c r="C1575" s="481" t="s">
        <v>573</v>
      </c>
      <c r="D1575" s="483" t="n">
        <v>373.48</v>
      </c>
    </row>
    <row r="1576" customFormat="false" ht="20.25" hidden="false" customHeight="false" outlineLevel="0" collapsed="false">
      <c r="A1576" s="481" t="n">
        <v>1116263</v>
      </c>
      <c r="B1576" s="482" t="s">
        <v>17304</v>
      </c>
      <c r="C1576" s="481" t="s">
        <v>573</v>
      </c>
      <c r="D1576" s="483" t="n">
        <v>426.66</v>
      </c>
    </row>
    <row r="1577" customFormat="false" ht="20.25" hidden="false" customHeight="false" outlineLevel="0" collapsed="false">
      <c r="A1577" s="481" t="n">
        <v>1116267</v>
      </c>
      <c r="B1577" s="482" t="s">
        <v>17305</v>
      </c>
      <c r="C1577" s="481" t="s">
        <v>573</v>
      </c>
      <c r="D1577" s="483" t="n">
        <v>295.61</v>
      </c>
    </row>
    <row r="1578" customFormat="false" ht="20.25" hidden="false" customHeight="false" outlineLevel="0" collapsed="false">
      <c r="A1578" s="481" t="n">
        <v>1106280</v>
      </c>
      <c r="B1578" s="482" t="s">
        <v>17306</v>
      </c>
      <c r="C1578" s="481" t="s">
        <v>573</v>
      </c>
      <c r="D1578" s="483" t="n">
        <v>532.35</v>
      </c>
    </row>
    <row r="1579" customFormat="false" ht="20.25" hidden="false" customHeight="false" outlineLevel="0" collapsed="false">
      <c r="A1579" s="481" t="n">
        <v>1106289</v>
      </c>
      <c r="B1579" s="482" t="s">
        <v>17307</v>
      </c>
      <c r="C1579" s="481" t="s">
        <v>573</v>
      </c>
      <c r="D1579" s="483" t="n">
        <v>403.76</v>
      </c>
    </row>
    <row r="1580" customFormat="false" ht="20.25" hidden="false" customHeight="false" outlineLevel="0" collapsed="false">
      <c r="A1580" s="481" t="n">
        <v>1116264</v>
      </c>
      <c r="B1580" s="482" t="s">
        <v>17308</v>
      </c>
      <c r="C1580" s="481" t="s">
        <v>573</v>
      </c>
      <c r="D1580" s="483" t="n">
        <v>447.13</v>
      </c>
    </row>
    <row r="1581" customFormat="false" ht="20.25" hidden="false" customHeight="false" outlineLevel="0" collapsed="false">
      <c r="A1581" s="481" t="n">
        <v>1116268</v>
      </c>
      <c r="B1581" s="482" t="s">
        <v>17309</v>
      </c>
      <c r="C1581" s="481" t="s">
        <v>573</v>
      </c>
      <c r="D1581" s="483" t="n">
        <v>318.54</v>
      </c>
    </row>
    <row r="1582" customFormat="false" ht="20.25" hidden="false" customHeight="false" outlineLevel="0" collapsed="false">
      <c r="A1582" s="481" t="n">
        <v>1106281</v>
      </c>
      <c r="B1582" s="482" t="s">
        <v>17310</v>
      </c>
      <c r="C1582" s="481" t="s">
        <v>573</v>
      </c>
      <c r="D1582" s="483" t="n">
        <v>568.17</v>
      </c>
    </row>
    <row r="1583" customFormat="false" ht="20.25" hidden="false" customHeight="false" outlineLevel="0" collapsed="false">
      <c r="A1583" s="481" t="n">
        <v>1106382</v>
      </c>
      <c r="B1583" s="482" t="s">
        <v>17311</v>
      </c>
      <c r="C1583" s="481" t="s">
        <v>573</v>
      </c>
      <c r="D1583" s="483" t="n">
        <v>442.74</v>
      </c>
    </row>
    <row r="1584" customFormat="false" ht="20.25" hidden="false" customHeight="false" outlineLevel="0" collapsed="false">
      <c r="A1584" s="481" t="n">
        <v>1116265</v>
      </c>
      <c r="B1584" s="482" t="s">
        <v>17312</v>
      </c>
      <c r="C1584" s="481" t="s">
        <v>573</v>
      </c>
      <c r="D1584" s="483" t="n">
        <v>473.42</v>
      </c>
    </row>
    <row r="1585" customFormat="false" ht="20.25" hidden="false" customHeight="false" outlineLevel="0" collapsed="false">
      <c r="A1585" s="481" t="n">
        <v>1116269</v>
      </c>
      <c r="B1585" s="482" t="s">
        <v>17313</v>
      </c>
      <c r="C1585" s="481" t="s">
        <v>573</v>
      </c>
      <c r="D1585" s="483" t="n">
        <v>347.99</v>
      </c>
    </row>
    <row r="1586" customFormat="false" ht="20.25" hidden="false" customHeight="false" outlineLevel="0" collapsed="false">
      <c r="A1586" s="481" t="n">
        <v>1106282</v>
      </c>
      <c r="B1586" s="482" t="s">
        <v>17314</v>
      </c>
      <c r="C1586" s="481" t="s">
        <v>573</v>
      </c>
      <c r="D1586" s="483" t="n">
        <v>608.16</v>
      </c>
    </row>
    <row r="1587" customFormat="false" ht="20.25" hidden="false" customHeight="false" outlineLevel="0" collapsed="false">
      <c r="A1587" s="481" t="n">
        <v>1106384</v>
      </c>
      <c r="B1587" s="482" t="s">
        <v>17315</v>
      </c>
      <c r="C1587" s="481" t="s">
        <v>573</v>
      </c>
      <c r="D1587" s="483" t="n">
        <v>486.26</v>
      </c>
    </row>
    <row r="1588" customFormat="false" ht="20.25" hidden="false" customHeight="false" outlineLevel="0" collapsed="false">
      <c r="A1588" s="481" t="n">
        <v>1116266</v>
      </c>
      <c r="B1588" s="482" t="s">
        <v>17316</v>
      </c>
      <c r="C1588" s="481" t="s">
        <v>573</v>
      </c>
      <c r="D1588" s="483" t="n">
        <v>502.8</v>
      </c>
    </row>
    <row r="1589" customFormat="false" ht="20.25" hidden="false" customHeight="false" outlineLevel="0" collapsed="false">
      <c r="A1589" s="481" t="n">
        <v>1116270</v>
      </c>
      <c r="B1589" s="482" t="s">
        <v>17317</v>
      </c>
      <c r="C1589" s="481" t="s">
        <v>573</v>
      </c>
      <c r="D1589" s="483" t="n">
        <v>380.9</v>
      </c>
    </row>
    <row r="1590" customFormat="false" ht="23.85" hidden="false" customHeight="false" outlineLevel="0" collapsed="false">
      <c r="A1590" s="481" t="n">
        <v>1107868</v>
      </c>
      <c r="B1590" s="482" t="s">
        <v>17318</v>
      </c>
      <c r="C1590" s="481" t="s">
        <v>573</v>
      </c>
      <c r="D1590" s="483" t="n">
        <v>391.08</v>
      </c>
    </row>
    <row r="1591" customFormat="false" ht="23.85" hidden="false" customHeight="false" outlineLevel="0" collapsed="false">
      <c r="A1591" s="481" t="n">
        <v>1107869</v>
      </c>
      <c r="B1591" s="482" t="s">
        <v>17319</v>
      </c>
      <c r="C1591" s="481" t="s">
        <v>573</v>
      </c>
      <c r="D1591" s="483" t="n">
        <v>246.81</v>
      </c>
    </row>
    <row r="1592" customFormat="false" ht="23.85" hidden="false" customHeight="false" outlineLevel="0" collapsed="false">
      <c r="A1592" s="481" t="n">
        <v>1103853</v>
      </c>
      <c r="B1592" s="482" t="s">
        <v>17320</v>
      </c>
      <c r="C1592" s="481" t="s">
        <v>573</v>
      </c>
      <c r="D1592" s="483" t="n">
        <v>508.95</v>
      </c>
    </row>
    <row r="1593" customFormat="false" ht="23.85" hidden="false" customHeight="false" outlineLevel="0" collapsed="false">
      <c r="A1593" s="481" t="n">
        <v>1103852</v>
      </c>
      <c r="B1593" s="482" t="s">
        <v>17321</v>
      </c>
      <c r="C1593" s="481" t="s">
        <v>573</v>
      </c>
      <c r="D1593" s="483" t="n">
        <v>421.6</v>
      </c>
    </row>
    <row r="1594" customFormat="false" ht="20.25" hidden="false" customHeight="false" outlineLevel="0" collapsed="false">
      <c r="A1594" s="481" t="n">
        <v>1106284</v>
      </c>
      <c r="B1594" s="482" t="s">
        <v>17322</v>
      </c>
      <c r="C1594" s="481" t="s">
        <v>573</v>
      </c>
      <c r="D1594" s="483" t="n">
        <v>539.02</v>
      </c>
    </row>
    <row r="1595" customFormat="false" ht="20.25" hidden="false" customHeight="false" outlineLevel="0" collapsed="false">
      <c r="A1595" s="481" t="n">
        <v>1108116</v>
      </c>
      <c r="B1595" s="482" t="s">
        <v>17323</v>
      </c>
      <c r="C1595" s="481" t="s">
        <v>573</v>
      </c>
      <c r="D1595" s="483" t="n">
        <v>544.27</v>
      </c>
    </row>
    <row r="1596" customFormat="false" ht="20.25" hidden="false" customHeight="false" outlineLevel="0" collapsed="false">
      <c r="A1596" s="481" t="n">
        <v>1108118</v>
      </c>
      <c r="B1596" s="482" t="s">
        <v>17324</v>
      </c>
      <c r="C1596" s="481" t="s">
        <v>573</v>
      </c>
      <c r="D1596" s="483" t="n">
        <v>570.69</v>
      </c>
    </row>
    <row r="1597" customFormat="false" ht="20.25" hidden="false" customHeight="false" outlineLevel="0" collapsed="false">
      <c r="A1597" s="481" t="n">
        <v>1106158</v>
      </c>
      <c r="B1597" s="482" t="s">
        <v>17325</v>
      </c>
      <c r="C1597" s="481" t="s">
        <v>573</v>
      </c>
      <c r="D1597" s="483" t="n">
        <v>610.68</v>
      </c>
    </row>
    <row r="1598" customFormat="false" ht="20.25" hidden="false" customHeight="false" outlineLevel="0" collapsed="false">
      <c r="A1598" s="481" t="n">
        <v>1108120</v>
      </c>
      <c r="B1598" s="482" t="s">
        <v>17326</v>
      </c>
      <c r="C1598" s="481" t="s">
        <v>573</v>
      </c>
      <c r="D1598" s="483" t="n">
        <v>655.37</v>
      </c>
    </row>
    <row r="1599" customFormat="false" ht="20.25" hidden="false" customHeight="false" outlineLevel="0" collapsed="false">
      <c r="A1599" s="481" t="n">
        <v>1106050</v>
      </c>
      <c r="B1599" s="482" t="s">
        <v>17327</v>
      </c>
      <c r="C1599" s="481" t="s">
        <v>573</v>
      </c>
      <c r="D1599" s="483" t="n">
        <v>58.5</v>
      </c>
    </row>
    <row r="1600" customFormat="false" ht="20.25" hidden="false" customHeight="false" outlineLevel="0" collapsed="false">
      <c r="A1600" s="481" t="n">
        <v>1106051</v>
      </c>
      <c r="B1600" s="482" t="s">
        <v>17328</v>
      </c>
      <c r="C1600" s="481" t="s">
        <v>573</v>
      </c>
      <c r="D1600" s="483" t="n">
        <v>48.94</v>
      </c>
    </row>
    <row r="1601" customFormat="false" ht="20.25" hidden="false" customHeight="false" outlineLevel="0" collapsed="false">
      <c r="A1601" s="481" t="n">
        <v>1106061</v>
      </c>
      <c r="B1601" s="482" t="s">
        <v>17329</v>
      </c>
      <c r="C1601" s="481" t="s">
        <v>573</v>
      </c>
      <c r="D1601" s="483" t="n">
        <v>66.89</v>
      </c>
    </row>
    <row r="1602" customFormat="false" ht="20.25" hidden="false" customHeight="false" outlineLevel="0" collapsed="false">
      <c r="A1602" s="481" t="n">
        <v>1106087</v>
      </c>
      <c r="B1602" s="482" t="s">
        <v>17330</v>
      </c>
      <c r="C1602" s="481" t="s">
        <v>573</v>
      </c>
      <c r="D1602" s="483" t="n">
        <v>57.6</v>
      </c>
    </row>
    <row r="1603" customFormat="false" ht="20.25" hidden="false" customHeight="false" outlineLevel="0" collapsed="false">
      <c r="A1603" s="481" t="n">
        <v>1116327</v>
      </c>
      <c r="B1603" s="482" t="s">
        <v>17331</v>
      </c>
      <c r="C1603" s="481" t="s">
        <v>573</v>
      </c>
      <c r="D1603" s="483" t="n">
        <v>15.63</v>
      </c>
    </row>
    <row r="1604" customFormat="false" ht="23.85" hidden="false" customHeight="false" outlineLevel="0" collapsed="false">
      <c r="A1604" s="481" t="n">
        <v>1107860</v>
      </c>
      <c r="B1604" s="482" t="s">
        <v>17332</v>
      </c>
      <c r="C1604" s="481" t="s">
        <v>573</v>
      </c>
      <c r="D1604" s="483" t="n">
        <v>64.61</v>
      </c>
    </row>
    <row r="1605" customFormat="false" ht="23.85" hidden="false" customHeight="false" outlineLevel="0" collapsed="false">
      <c r="A1605" s="481" t="n">
        <v>1106088</v>
      </c>
      <c r="B1605" s="482" t="s">
        <v>17333</v>
      </c>
      <c r="C1605" s="481" t="s">
        <v>573</v>
      </c>
      <c r="D1605" s="483" t="n">
        <v>71.16</v>
      </c>
    </row>
    <row r="1606" customFormat="false" ht="23.85" hidden="false" customHeight="false" outlineLevel="0" collapsed="false">
      <c r="A1606" s="481" t="n">
        <v>1106089</v>
      </c>
      <c r="B1606" s="482" t="s">
        <v>17334</v>
      </c>
      <c r="C1606" s="481" t="s">
        <v>573</v>
      </c>
      <c r="D1606" s="483" t="n">
        <v>22.68</v>
      </c>
    </row>
    <row r="1607" customFormat="false" ht="23.85" hidden="false" customHeight="false" outlineLevel="0" collapsed="false">
      <c r="A1607" s="481" t="n">
        <v>1106128</v>
      </c>
      <c r="B1607" s="482" t="s">
        <v>17335</v>
      </c>
      <c r="C1607" s="481" t="s">
        <v>573</v>
      </c>
      <c r="D1607" s="483" t="n">
        <v>58.5</v>
      </c>
    </row>
    <row r="1608" customFormat="false" ht="20.25" hidden="false" customHeight="false" outlineLevel="0" collapsed="false">
      <c r="A1608" s="481" t="n">
        <v>1108056</v>
      </c>
      <c r="B1608" s="482" t="s">
        <v>17336</v>
      </c>
      <c r="C1608" s="481" t="s">
        <v>573</v>
      </c>
      <c r="D1608" s="483" t="n">
        <v>4241.99</v>
      </c>
    </row>
    <row r="1609" customFormat="false" ht="20.25" hidden="false" customHeight="false" outlineLevel="0" collapsed="false">
      <c r="A1609" s="481" t="n">
        <v>1108059</v>
      </c>
      <c r="B1609" s="482" t="s">
        <v>17337</v>
      </c>
      <c r="C1609" s="481" t="s">
        <v>573</v>
      </c>
      <c r="D1609" s="483" t="n">
        <v>4368.05</v>
      </c>
    </row>
    <row r="1610" customFormat="false" ht="20.25" hidden="false" customHeight="false" outlineLevel="0" collapsed="false">
      <c r="A1610" s="481" t="n">
        <v>1207700</v>
      </c>
      <c r="B1610" s="482" t="s">
        <v>17338</v>
      </c>
      <c r="C1610" s="481" t="s">
        <v>573</v>
      </c>
      <c r="D1610" s="483" t="n">
        <v>631.33</v>
      </c>
    </row>
    <row r="1611" customFormat="false" ht="20.25" hidden="false" customHeight="false" outlineLevel="0" collapsed="false">
      <c r="A1611" s="481" t="n">
        <v>1207701</v>
      </c>
      <c r="B1611" s="482" t="s">
        <v>17339</v>
      </c>
      <c r="C1611" s="481" t="s">
        <v>573</v>
      </c>
      <c r="D1611" s="483" t="n">
        <v>673.34</v>
      </c>
    </row>
    <row r="1612" customFormat="false" ht="20.25" hidden="false" customHeight="false" outlineLevel="0" collapsed="false">
      <c r="A1612" s="481" t="n">
        <v>1207702</v>
      </c>
      <c r="B1612" s="482" t="s">
        <v>17340</v>
      </c>
      <c r="C1612" s="481" t="s">
        <v>573</v>
      </c>
      <c r="D1612" s="483" t="n">
        <v>720.35</v>
      </c>
    </row>
    <row r="1613" customFormat="false" ht="20.25" hidden="false" customHeight="false" outlineLevel="0" collapsed="false">
      <c r="A1613" s="481" t="n">
        <v>1207708</v>
      </c>
      <c r="B1613" s="482" t="s">
        <v>17341</v>
      </c>
      <c r="C1613" s="481" t="s">
        <v>573</v>
      </c>
      <c r="D1613" s="483" t="n">
        <v>651.02</v>
      </c>
    </row>
    <row r="1614" customFormat="false" ht="20.25" hidden="false" customHeight="false" outlineLevel="0" collapsed="false">
      <c r="A1614" s="481" t="n">
        <v>1207703</v>
      </c>
      <c r="B1614" s="482" t="s">
        <v>17342</v>
      </c>
      <c r="C1614" s="481" t="s">
        <v>573</v>
      </c>
      <c r="D1614" s="483" t="n">
        <v>831.71</v>
      </c>
    </row>
    <row r="1615" customFormat="false" ht="20.25" hidden="false" customHeight="false" outlineLevel="0" collapsed="false">
      <c r="A1615" s="481" t="n">
        <v>1207709</v>
      </c>
      <c r="B1615" s="482" t="s">
        <v>17343</v>
      </c>
      <c r="C1615" s="481" t="s">
        <v>573</v>
      </c>
      <c r="D1615" s="483" t="n">
        <v>753.21</v>
      </c>
    </row>
    <row r="1616" customFormat="false" ht="20.25" hidden="false" customHeight="false" outlineLevel="0" collapsed="false">
      <c r="A1616" s="481" t="n">
        <v>1207710</v>
      </c>
      <c r="B1616" s="482" t="s">
        <v>17344</v>
      </c>
      <c r="C1616" s="481" t="s">
        <v>573</v>
      </c>
      <c r="D1616" s="483" t="n">
        <v>985.58</v>
      </c>
    </row>
    <row r="1617" customFormat="false" ht="20.25" hidden="false" customHeight="false" outlineLevel="0" collapsed="false">
      <c r="A1617" s="481" t="n">
        <v>1207711</v>
      </c>
      <c r="B1617" s="482" t="s">
        <v>17345</v>
      </c>
      <c r="C1617" s="481" t="s">
        <v>573</v>
      </c>
      <c r="D1617" s="483" t="n">
        <v>1231.32</v>
      </c>
    </row>
    <row r="1618" customFormat="false" ht="20.25" hidden="false" customHeight="false" outlineLevel="0" collapsed="false">
      <c r="A1618" s="481" t="n">
        <v>1207713</v>
      </c>
      <c r="B1618" s="482" t="s">
        <v>17346</v>
      </c>
      <c r="C1618" s="481" t="s">
        <v>573</v>
      </c>
      <c r="D1618" s="483" t="n">
        <v>1872.55</v>
      </c>
    </row>
    <row r="1619" customFormat="false" ht="20.25" hidden="false" customHeight="false" outlineLevel="0" collapsed="false">
      <c r="A1619" s="481" t="n">
        <v>1207714</v>
      </c>
      <c r="B1619" s="482" t="s">
        <v>17347</v>
      </c>
      <c r="C1619" s="481" t="s">
        <v>573</v>
      </c>
      <c r="D1619" s="483" t="n">
        <v>1035</v>
      </c>
    </row>
    <row r="1620" customFormat="false" ht="20.25" hidden="false" customHeight="false" outlineLevel="0" collapsed="false">
      <c r="A1620" s="481" t="n">
        <v>1207715</v>
      </c>
      <c r="B1620" s="482" t="s">
        <v>17348</v>
      </c>
      <c r="C1620" s="481" t="s">
        <v>573</v>
      </c>
      <c r="D1620" s="483" t="n">
        <v>1291.34</v>
      </c>
    </row>
    <row r="1621" customFormat="false" ht="20.25" hidden="false" customHeight="false" outlineLevel="0" collapsed="false">
      <c r="A1621" s="481" t="n">
        <v>1207717</v>
      </c>
      <c r="B1621" s="482" t="s">
        <v>17349</v>
      </c>
      <c r="C1621" s="481" t="s">
        <v>573</v>
      </c>
      <c r="D1621" s="483" t="n">
        <v>1956.57</v>
      </c>
    </row>
    <row r="1622" customFormat="false" ht="20.25" hidden="false" customHeight="false" outlineLevel="0" collapsed="false">
      <c r="A1622" s="481" t="n">
        <v>1207718</v>
      </c>
      <c r="B1622" s="482" t="s">
        <v>17350</v>
      </c>
      <c r="C1622" s="481" t="s">
        <v>573</v>
      </c>
      <c r="D1622" s="483" t="n">
        <v>1090.31</v>
      </c>
    </row>
    <row r="1623" customFormat="false" ht="20.25" hidden="false" customHeight="false" outlineLevel="0" collapsed="false">
      <c r="A1623" s="481" t="n">
        <v>1207719</v>
      </c>
      <c r="B1623" s="482" t="s">
        <v>17351</v>
      </c>
      <c r="C1623" s="481" t="s">
        <v>573</v>
      </c>
      <c r="D1623" s="483" t="n">
        <v>1358.5</v>
      </c>
    </row>
    <row r="1624" customFormat="false" ht="20.25" hidden="false" customHeight="false" outlineLevel="0" collapsed="false">
      <c r="A1624" s="481" t="n">
        <v>1207721</v>
      </c>
      <c r="B1624" s="482" t="s">
        <v>17352</v>
      </c>
      <c r="C1624" s="481" t="s">
        <v>573</v>
      </c>
      <c r="D1624" s="483" t="n">
        <v>2050.59</v>
      </c>
    </row>
    <row r="1625" customFormat="false" ht="20.25" hidden="false" customHeight="false" outlineLevel="0" collapsed="false">
      <c r="A1625" s="481" t="n">
        <v>1207722</v>
      </c>
      <c r="B1625" s="482" t="s">
        <v>17353</v>
      </c>
      <c r="C1625" s="481" t="s">
        <v>573</v>
      </c>
      <c r="D1625" s="483" t="n">
        <v>1221.32</v>
      </c>
    </row>
    <row r="1626" customFormat="false" ht="20.25" hidden="false" customHeight="false" outlineLevel="0" collapsed="false">
      <c r="A1626" s="481" t="n">
        <v>1207723</v>
      </c>
      <c r="B1626" s="482" t="s">
        <v>17354</v>
      </c>
      <c r="C1626" s="481" t="s">
        <v>573</v>
      </c>
      <c r="D1626" s="483" t="n">
        <v>1517.58</v>
      </c>
    </row>
    <row r="1627" customFormat="false" ht="20.25" hidden="false" customHeight="false" outlineLevel="0" collapsed="false">
      <c r="A1627" s="481" t="n">
        <v>1207725</v>
      </c>
      <c r="B1627" s="482" t="s">
        <v>17355</v>
      </c>
      <c r="C1627" s="481" t="s">
        <v>573</v>
      </c>
      <c r="D1627" s="483" t="n">
        <v>2273.31</v>
      </c>
    </row>
    <row r="1628" customFormat="false" ht="20.25" hidden="false" customHeight="false" outlineLevel="0" collapsed="false">
      <c r="A1628" s="481" t="n">
        <v>1207728</v>
      </c>
      <c r="B1628" s="482" t="s">
        <v>17356</v>
      </c>
      <c r="C1628" s="481" t="s">
        <v>573</v>
      </c>
      <c r="D1628" s="483" t="n">
        <v>981.43</v>
      </c>
    </row>
    <row r="1629" customFormat="false" ht="20.25" hidden="false" customHeight="false" outlineLevel="0" collapsed="false">
      <c r="A1629" s="481" t="n">
        <v>1207727</v>
      </c>
      <c r="B1629" s="482" t="s">
        <v>17357</v>
      </c>
      <c r="C1629" s="481" t="s">
        <v>573</v>
      </c>
      <c r="D1629" s="483" t="n">
        <v>957.55</v>
      </c>
    </row>
    <row r="1630" customFormat="false" ht="20.25" hidden="false" customHeight="false" outlineLevel="0" collapsed="false">
      <c r="A1630" s="481" t="n">
        <v>1207726</v>
      </c>
      <c r="B1630" s="482" t="s">
        <v>17358</v>
      </c>
      <c r="C1630" s="481" t="s">
        <v>573</v>
      </c>
      <c r="D1630" s="483" t="n">
        <v>938.46</v>
      </c>
    </row>
    <row r="1631" customFormat="false" ht="20.25" hidden="false" customHeight="false" outlineLevel="0" collapsed="false">
      <c r="A1631" s="481" t="n">
        <v>1208329</v>
      </c>
      <c r="B1631" s="482" t="s">
        <v>17359</v>
      </c>
      <c r="C1631" s="481" t="s">
        <v>573</v>
      </c>
      <c r="D1631" s="483" t="n">
        <v>916.47</v>
      </c>
    </row>
    <row r="1632" customFormat="false" ht="20.25" hidden="false" customHeight="false" outlineLevel="0" collapsed="false">
      <c r="A1632" s="481" t="n">
        <v>1207685</v>
      </c>
      <c r="B1632" s="482" t="s">
        <v>17360</v>
      </c>
      <c r="C1632" s="481" t="s">
        <v>573</v>
      </c>
      <c r="D1632" s="483" t="n">
        <v>1033.49</v>
      </c>
    </row>
    <row r="1633" customFormat="false" ht="20.25" hidden="false" customHeight="false" outlineLevel="0" collapsed="false">
      <c r="A1633" s="481" t="n">
        <v>1207684</v>
      </c>
      <c r="B1633" s="482" t="s">
        <v>17361</v>
      </c>
      <c r="C1633" s="481" t="s">
        <v>573</v>
      </c>
      <c r="D1633" s="483" t="n">
        <v>1001.95</v>
      </c>
    </row>
    <row r="1634" customFormat="false" ht="20.25" hidden="false" customHeight="false" outlineLevel="0" collapsed="false">
      <c r="A1634" s="481" t="n">
        <v>1207683</v>
      </c>
      <c r="B1634" s="482" t="s">
        <v>17362</v>
      </c>
      <c r="C1634" s="481" t="s">
        <v>573</v>
      </c>
      <c r="D1634" s="483" t="n">
        <v>977.91</v>
      </c>
    </row>
    <row r="1635" customFormat="false" ht="20.25" hidden="false" customHeight="false" outlineLevel="0" collapsed="false">
      <c r="A1635" s="481" t="n">
        <v>1208337</v>
      </c>
      <c r="B1635" s="482" t="s">
        <v>17363</v>
      </c>
      <c r="C1635" s="481" t="s">
        <v>573</v>
      </c>
      <c r="D1635" s="483" t="n">
        <v>952.35</v>
      </c>
    </row>
    <row r="1636" customFormat="false" ht="20.25" hidden="false" customHeight="false" outlineLevel="0" collapsed="false">
      <c r="A1636" s="481" t="n">
        <v>1207691</v>
      </c>
      <c r="B1636" s="482" t="s">
        <v>17364</v>
      </c>
      <c r="C1636" s="481" t="s">
        <v>573</v>
      </c>
      <c r="D1636" s="483" t="n">
        <v>1096.47</v>
      </c>
    </row>
    <row r="1637" customFormat="false" ht="20.25" hidden="false" customHeight="false" outlineLevel="0" collapsed="false">
      <c r="A1637" s="481" t="n">
        <v>1207690</v>
      </c>
      <c r="B1637" s="482" t="s">
        <v>17365</v>
      </c>
      <c r="C1637" s="481" t="s">
        <v>573</v>
      </c>
      <c r="D1637" s="483" t="n">
        <v>1053.52</v>
      </c>
    </row>
    <row r="1638" customFormat="false" ht="20.25" hidden="false" customHeight="false" outlineLevel="0" collapsed="false">
      <c r="A1638" s="481" t="n">
        <v>1207689</v>
      </c>
      <c r="B1638" s="482" t="s">
        <v>17366</v>
      </c>
      <c r="C1638" s="481" t="s">
        <v>573</v>
      </c>
      <c r="D1638" s="483" t="n">
        <v>1017.4</v>
      </c>
    </row>
    <row r="1639" customFormat="false" ht="20.25" hidden="false" customHeight="false" outlineLevel="0" collapsed="false">
      <c r="A1639" s="481" t="n">
        <v>1208345</v>
      </c>
      <c r="B1639" s="482" t="s">
        <v>17367</v>
      </c>
      <c r="C1639" s="481" t="s">
        <v>573</v>
      </c>
      <c r="D1639" s="483" t="n">
        <v>987.64</v>
      </c>
    </row>
    <row r="1640" customFormat="false" ht="20.25" hidden="false" customHeight="false" outlineLevel="0" collapsed="false">
      <c r="A1640" s="481" t="n">
        <v>1207697</v>
      </c>
      <c r="B1640" s="482" t="s">
        <v>17368</v>
      </c>
      <c r="C1640" s="481" t="s">
        <v>573</v>
      </c>
      <c r="D1640" s="483" t="n">
        <v>1176.17</v>
      </c>
    </row>
    <row r="1641" customFormat="false" ht="20.25" hidden="false" customHeight="false" outlineLevel="0" collapsed="false">
      <c r="A1641" s="481" t="n">
        <v>1207696</v>
      </c>
      <c r="B1641" s="482" t="s">
        <v>17369</v>
      </c>
      <c r="C1641" s="481" t="s">
        <v>573</v>
      </c>
      <c r="D1641" s="483" t="n">
        <v>1114.78</v>
      </c>
    </row>
    <row r="1642" customFormat="false" ht="20.25" hidden="false" customHeight="false" outlineLevel="0" collapsed="false">
      <c r="A1642" s="481" t="n">
        <v>1207695</v>
      </c>
      <c r="B1642" s="482" t="s">
        <v>17370</v>
      </c>
      <c r="C1642" s="481" t="s">
        <v>573</v>
      </c>
      <c r="D1642" s="483" t="n">
        <v>1073.02</v>
      </c>
    </row>
    <row r="1643" customFormat="false" ht="20.25" hidden="false" customHeight="false" outlineLevel="0" collapsed="false">
      <c r="A1643" s="481" t="n">
        <v>1208353</v>
      </c>
      <c r="B1643" s="482" t="s">
        <v>17371</v>
      </c>
      <c r="C1643" s="481" t="s">
        <v>573</v>
      </c>
      <c r="D1643" s="483" t="n">
        <v>1031.04</v>
      </c>
    </row>
    <row r="1644" customFormat="false" ht="20.25" hidden="false" customHeight="false" outlineLevel="0" collapsed="false">
      <c r="A1644" s="481" t="n">
        <v>1207663</v>
      </c>
      <c r="B1644" s="482" t="s">
        <v>17372</v>
      </c>
      <c r="C1644" s="481" t="s">
        <v>573</v>
      </c>
      <c r="D1644" s="483" t="n">
        <v>1324.75</v>
      </c>
    </row>
    <row r="1645" customFormat="false" ht="20.25" hidden="false" customHeight="false" outlineLevel="0" collapsed="false">
      <c r="A1645" s="481" t="n">
        <v>1207662</v>
      </c>
      <c r="B1645" s="482" t="s">
        <v>17373</v>
      </c>
      <c r="C1645" s="481" t="s">
        <v>573</v>
      </c>
      <c r="D1645" s="483" t="n">
        <v>1290.87</v>
      </c>
    </row>
    <row r="1646" customFormat="false" ht="20.25" hidden="false" customHeight="false" outlineLevel="0" collapsed="false">
      <c r="A1646" s="481" t="n">
        <v>1207661</v>
      </c>
      <c r="B1646" s="482" t="s">
        <v>17374</v>
      </c>
      <c r="C1646" s="481" t="s">
        <v>573</v>
      </c>
      <c r="D1646" s="483" t="n">
        <v>1263.77</v>
      </c>
    </row>
    <row r="1647" customFormat="false" ht="20.25" hidden="false" customHeight="false" outlineLevel="0" collapsed="false">
      <c r="A1647" s="481" t="n">
        <v>1208361</v>
      </c>
      <c r="B1647" s="482" t="s">
        <v>17375</v>
      </c>
      <c r="C1647" s="481" t="s">
        <v>573</v>
      </c>
      <c r="D1647" s="483" t="n">
        <v>1223.12</v>
      </c>
    </row>
    <row r="1648" customFormat="false" ht="20.25" hidden="false" customHeight="false" outlineLevel="0" collapsed="false">
      <c r="A1648" s="481" t="n">
        <v>1207669</v>
      </c>
      <c r="B1648" s="482" t="s">
        <v>17376</v>
      </c>
      <c r="C1648" s="481" t="s">
        <v>573</v>
      </c>
      <c r="D1648" s="483" t="n">
        <v>1475.56</v>
      </c>
    </row>
    <row r="1649" customFormat="false" ht="20.25" hidden="false" customHeight="false" outlineLevel="0" collapsed="false">
      <c r="A1649" s="481" t="n">
        <v>1207668</v>
      </c>
      <c r="B1649" s="482" t="s">
        <v>17377</v>
      </c>
      <c r="C1649" s="481" t="s">
        <v>573</v>
      </c>
      <c r="D1649" s="483" t="n">
        <v>1433.51</v>
      </c>
    </row>
    <row r="1650" customFormat="false" ht="20.25" hidden="false" customHeight="false" outlineLevel="0" collapsed="false">
      <c r="A1650" s="481" t="n">
        <v>1207667</v>
      </c>
      <c r="B1650" s="482" t="s">
        <v>17378</v>
      </c>
      <c r="C1650" s="481" t="s">
        <v>573</v>
      </c>
      <c r="D1650" s="483" t="n">
        <v>1370.43</v>
      </c>
    </row>
    <row r="1651" customFormat="false" ht="20.25" hidden="false" customHeight="false" outlineLevel="0" collapsed="false">
      <c r="A1651" s="481" t="n">
        <v>1208369</v>
      </c>
      <c r="B1651" s="482" t="s">
        <v>17379</v>
      </c>
      <c r="C1651" s="481" t="s">
        <v>573</v>
      </c>
      <c r="D1651" s="483" t="n">
        <v>1307.35</v>
      </c>
    </row>
    <row r="1652" customFormat="false" ht="20.25" hidden="false" customHeight="false" outlineLevel="0" collapsed="false">
      <c r="A1652" s="481" t="n">
        <v>1207682</v>
      </c>
      <c r="B1652" s="482" t="s">
        <v>17380</v>
      </c>
      <c r="C1652" s="481" t="s">
        <v>573</v>
      </c>
      <c r="D1652" s="483" t="n">
        <v>1101.65</v>
      </c>
    </row>
    <row r="1653" customFormat="false" ht="20.25" hidden="false" customHeight="false" outlineLevel="0" collapsed="false">
      <c r="A1653" s="481" t="n">
        <v>1207681</v>
      </c>
      <c r="B1653" s="482" t="s">
        <v>17381</v>
      </c>
      <c r="C1653" s="481" t="s">
        <v>573</v>
      </c>
      <c r="D1653" s="483" t="n">
        <v>1077.77</v>
      </c>
    </row>
    <row r="1654" customFormat="false" ht="20.25" hidden="false" customHeight="false" outlineLevel="0" collapsed="false">
      <c r="A1654" s="481" t="n">
        <v>1207729</v>
      </c>
      <c r="B1654" s="482" t="s">
        <v>17382</v>
      </c>
      <c r="C1654" s="481" t="s">
        <v>573</v>
      </c>
      <c r="D1654" s="483" t="n">
        <v>1058.68</v>
      </c>
    </row>
    <row r="1655" customFormat="false" ht="20.25" hidden="false" customHeight="false" outlineLevel="0" collapsed="false">
      <c r="A1655" s="481" t="n">
        <v>1208333</v>
      </c>
      <c r="B1655" s="482" t="s">
        <v>17383</v>
      </c>
      <c r="C1655" s="481" t="s">
        <v>573</v>
      </c>
      <c r="D1655" s="483" t="n">
        <v>1036.69</v>
      </c>
    </row>
    <row r="1656" customFormat="false" ht="20.25" hidden="false" customHeight="false" outlineLevel="0" collapsed="false">
      <c r="A1656" s="481" t="n">
        <v>1207688</v>
      </c>
      <c r="B1656" s="482" t="s">
        <v>17384</v>
      </c>
      <c r="C1656" s="481" t="s">
        <v>573</v>
      </c>
      <c r="D1656" s="483" t="n">
        <v>1157.36</v>
      </c>
    </row>
    <row r="1657" customFormat="false" ht="20.25" hidden="false" customHeight="false" outlineLevel="0" collapsed="false">
      <c r="A1657" s="481" t="n">
        <v>1207687</v>
      </c>
      <c r="B1657" s="482" t="s">
        <v>17385</v>
      </c>
      <c r="C1657" s="481" t="s">
        <v>573</v>
      </c>
      <c r="D1657" s="483" t="n">
        <v>1125.81</v>
      </c>
    </row>
    <row r="1658" customFormat="false" ht="20.25" hidden="false" customHeight="false" outlineLevel="0" collapsed="false">
      <c r="A1658" s="481" t="n">
        <v>1207686</v>
      </c>
      <c r="B1658" s="482" t="s">
        <v>17386</v>
      </c>
      <c r="C1658" s="481" t="s">
        <v>573</v>
      </c>
      <c r="D1658" s="483" t="n">
        <v>1101.77</v>
      </c>
    </row>
    <row r="1659" customFormat="false" ht="20.25" hidden="false" customHeight="false" outlineLevel="0" collapsed="false">
      <c r="A1659" s="481" t="n">
        <v>1208341</v>
      </c>
      <c r="B1659" s="482" t="s">
        <v>17387</v>
      </c>
      <c r="C1659" s="481" t="s">
        <v>573</v>
      </c>
      <c r="D1659" s="483" t="n">
        <v>1076.21</v>
      </c>
    </row>
    <row r="1660" customFormat="false" ht="20.25" hidden="false" customHeight="false" outlineLevel="0" collapsed="false">
      <c r="A1660" s="481" t="n">
        <v>1207694</v>
      </c>
      <c r="B1660" s="482" t="s">
        <v>17388</v>
      </c>
      <c r="C1660" s="481" t="s">
        <v>573</v>
      </c>
      <c r="D1660" s="483" t="n">
        <v>1224.2</v>
      </c>
    </row>
    <row r="1661" customFormat="false" ht="20.25" hidden="false" customHeight="false" outlineLevel="0" collapsed="false">
      <c r="A1661" s="481" t="n">
        <v>1207693</v>
      </c>
      <c r="B1661" s="482" t="s">
        <v>17389</v>
      </c>
      <c r="C1661" s="481" t="s">
        <v>573</v>
      </c>
      <c r="D1661" s="483" t="n">
        <v>1181.26</v>
      </c>
    </row>
    <row r="1662" customFormat="false" ht="20.25" hidden="false" customHeight="false" outlineLevel="0" collapsed="false">
      <c r="A1662" s="481" t="n">
        <v>1207692</v>
      </c>
      <c r="B1662" s="482" t="s">
        <v>17390</v>
      </c>
      <c r="C1662" s="481" t="s">
        <v>573</v>
      </c>
      <c r="D1662" s="483" t="n">
        <v>1145.14</v>
      </c>
    </row>
    <row r="1663" customFormat="false" ht="20.25" hidden="false" customHeight="false" outlineLevel="0" collapsed="false">
      <c r="A1663" s="481" t="n">
        <v>1208349</v>
      </c>
      <c r="B1663" s="482" t="s">
        <v>17391</v>
      </c>
      <c r="C1663" s="481" t="s">
        <v>573</v>
      </c>
      <c r="D1663" s="483" t="n">
        <v>1115.37</v>
      </c>
    </row>
    <row r="1664" customFormat="false" ht="20.25" hidden="false" customHeight="false" outlineLevel="0" collapsed="false">
      <c r="A1664" s="481" t="n">
        <v>1207660</v>
      </c>
      <c r="B1664" s="482" t="s">
        <v>17392</v>
      </c>
      <c r="C1664" s="481" t="s">
        <v>573</v>
      </c>
      <c r="D1664" s="483" t="n">
        <v>1308.03</v>
      </c>
    </row>
    <row r="1665" customFormat="false" ht="20.25" hidden="false" customHeight="false" outlineLevel="0" collapsed="false">
      <c r="A1665" s="481" t="n">
        <v>1207699</v>
      </c>
      <c r="B1665" s="482" t="s">
        <v>17393</v>
      </c>
      <c r="C1665" s="481" t="s">
        <v>573</v>
      </c>
      <c r="D1665" s="483" t="n">
        <v>1246.64</v>
      </c>
    </row>
    <row r="1666" customFormat="false" ht="20.25" hidden="false" customHeight="false" outlineLevel="0" collapsed="false">
      <c r="A1666" s="481" t="n">
        <v>1207698</v>
      </c>
      <c r="B1666" s="482" t="s">
        <v>17394</v>
      </c>
      <c r="C1666" s="481" t="s">
        <v>573</v>
      </c>
      <c r="D1666" s="483" t="n">
        <v>1204.88</v>
      </c>
    </row>
    <row r="1667" customFormat="false" ht="20.25" hidden="false" customHeight="false" outlineLevel="0" collapsed="false">
      <c r="A1667" s="481" t="n">
        <v>1208357</v>
      </c>
      <c r="B1667" s="482" t="s">
        <v>17395</v>
      </c>
      <c r="C1667" s="481" t="s">
        <v>573</v>
      </c>
      <c r="D1667" s="483" t="n">
        <v>1162.9</v>
      </c>
    </row>
    <row r="1668" customFormat="false" ht="20.25" hidden="false" customHeight="false" outlineLevel="0" collapsed="false">
      <c r="A1668" s="481" t="n">
        <v>1207666</v>
      </c>
      <c r="B1668" s="482" t="s">
        <v>17396</v>
      </c>
      <c r="C1668" s="481" t="s">
        <v>573</v>
      </c>
      <c r="D1668" s="483" t="n">
        <v>1461</v>
      </c>
    </row>
    <row r="1669" customFormat="false" ht="20.25" hidden="false" customHeight="false" outlineLevel="0" collapsed="false">
      <c r="A1669" s="481" t="n">
        <v>1207665</v>
      </c>
      <c r="B1669" s="482" t="s">
        <v>17397</v>
      </c>
      <c r="C1669" s="481" t="s">
        <v>573</v>
      </c>
      <c r="D1669" s="483" t="n">
        <v>1427.13</v>
      </c>
    </row>
    <row r="1670" customFormat="false" ht="20.25" hidden="false" customHeight="false" outlineLevel="0" collapsed="false">
      <c r="A1670" s="481" t="n">
        <v>1207664</v>
      </c>
      <c r="B1670" s="482" t="s">
        <v>17398</v>
      </c>
      <c r="C1670" s="481" t="s">
        <v>573</v>
      </c>
      <c r="D1670" s="483" t="n">
        <v>1400.02</v>
      </c>
    </row>
    <row r="1671" customFormat="false" ht="20.25" hidden="false" customHeight="false" outlineLevel="0" collapsed="false">
      <c r="A1671" s="481" t="n">
        <v>1208365</v>
      </c>
      <c r="B1671" s="482" t="s">
        <v>17399</v>
      </c>
      <c r="C1671" s="481" t="s">
        <v>573</v>
      </c>
      <c r="D1671" s="483" t="n">
        <v>1359.37</v>
      </c>
    </row>
    <row r="1672" customFormat="false" ht="20.25" hidden="false" customHeight="false" outlineLevel="0" collapsed="false">
      <c r="A1672" s="481" t="n">
        <v>1207672</v>
      </c>
      <c r="B1672" s="482" t="s">
        <v>17400</v>
      </c>
      <c r="C1672" s="481" t="s">
        <v>573</v>
      </c>
      <c r="D1672" s="483" t="n">
        <v>1616.52</v>
      </c>
    </row>
    <row r="1673" customFormat="false" ht="20.25" hidden="false" customHeight="false" outlineLevel="0" collapsed="false">
      <c r="A1673" s="481" t="n">
        <v>1207671</v>
      </c>
      <c r="B1673" s="482" t="s">
        <v>17401</v>
      </c>
      <c r="C1673" s="481" t="s">
        <v>573</v>
      </c>
      <c r="D1673" s="483" t="n">
        <v>1574.46</v>
      </c>
    </row>
    <row r="1674" customFormat="false" ht="20.25" hidden="false" customHeight="false" outlineLevel="0" collapsed="false">
      <c r="A1674" s="481" t="n">
        <v>1207670</v>
      </c>
      <c r="B1674" s="482" t="s">
        <v>17402</v>
      </c>
      <c r="C1674" s="481" t="s">
        <v>573</v>
      </c>
      <c r="D1674" s="483" t="n">
        <v>1511.38</v>
      </c>
    </row>
    <row r="1675" customFormat="false" ht="20.25" hidden="false" customHeight="false" outlineLevel="0" collapsed="false">
      <c r="A1675" s="481" t="n">
        <v>1208373</v>
      </c>
      <c r="B1675" s="482" t="s">
        <v>17403</v>
      </c>
      <c r="C1675" s="481" t="s">
        <v>573</v>
      </c>
      <c r="D1675" s="483" t="n">
        <v>1448.3</v>
      </c>
    </row>
    <row r="1676" customFormat="false" ht="20.25" hidden="false" customHeight="false" outlineLevel="0" collapsed="false">
      <c r="A1676" s="481" t="n">
        <v>1400976</v>
      </c>
      <c r="B1676" s="482" t="s">
        <v>17404</v>
      </c>
      <c r="C1676" s="481" t="s">
        <v>172</v>
      </c>
      <c r="D1676" s="483" t="n">
        <v>4.76</v>
      </c>
    </row>
    <row r="1677" customFormat="false" ht="20.25" hidden="false" customHeight="false" outlineLevel="0" collapsed="false">
      <c r="A1677" s="481" t="n">
        <v>1400970</v>
      </c>
      <c r="B1677" s="482" t="s">
        <v>17405</v>
      </c>
      <c r="C1677" s="481" t="s">
        <v>172</v>
      </c>
      <c r="D1677" s="483" t="n">
        <v>2.42</v>
      </c>
    </row>
    <row r="1678" customFormat="false" ht="20.25" hidden="false" customHeight="false" outlineLevel="0" collapsed="false">
      <c r="A1678" s="481" t="n">
        <v>1400971</v>
      </c>
      <c r="B1678" s="482" t="s">
        <v>17406</v>
      </c>
      <c r="C1678" s="481" t="s">
        <v>172</v>
      </c>
      <c r="D1678" s="483" t="n">
        <v>10.56</v>
      </c>
    </row>
    <row r="1679" customFormat="false" ht="20.25" hidden="false" customHeight="false" outlineLevel="0" collapsed="false">
      <c r="A1679" s="481" t="n">
        <v>1400972</v>
      </c>
      <c r="B1679" s="482" t="s">
        <v>17407</v>
      </c>
      <c r="C1679" s="481" t="s">
        <v>172</v>
      </c>
      <c r="D1679" s="483" t="n">
        <v>2.37</v>
      </c>
    </row>
    <row r="1680" customFormat="false" ht="20.25" hidden="false" customHeight="false" outlineLevel="0" collapsed="false">
      <c r="A1680" s="481" t="n">
        <v>1416201</v>
      </c>
      <c r="B1680" s="482" t="s">
        <v>17408</v>
      </c>
      <c r="C1680" s="481" t="s">
        <v>17409</v>
      </c>
      <c r="D1680" s="483" t="n">
        <v>0.21</v>
      </c>
    </row>
    <row r="1681" customFormat="false" ht="20.25" hidden="false" customHeight="false" outlineLevel="0" collapsed="false">
      <c r="A1681" s="481" t="n">
        <v>1400969</v>
      </c>
      <c r="B1681" s="482" t="s">
        <v>17410</v>
      </c>
      <c r="C1681" s="481" t="s">
        <v>30</v>
      </c>
      <c r="D1681" s="483" t="n">
        <v>0.16</v>
      </c>
    </row>
    <row r="1682" customFormat="false" ht="20.25" hidden="false" customHeight="false" outlineLevel="0" collapsed="false">
      <c r="A1682" s="481" t="n">
        <v>1400975</v>
      </c>
      <c r="B1682" s="482" t="s">
        <v>17411</v>
      </c>
      <c r="C1682" s="481" t="s">
        <v>172</v>
      </c>
      <c r="D1682" s="483" t="n">
        <v>4.22</v>
      </c>
    </row>
    <row r="1683" customFormat="false" ht="20.25" hidden="false" customHeight="false" outlineLevel="0" collapsed="false">
      <c r="A1683" s="481" t="n">
        <v>1400985</v>
      </c>
      <c r="B1683" s="482" t="s">
        <v>17412</v>
      </c>
      <c r="C1683" s="481" t="s">
        <v>172</v>
      </c>
      <c r="D1683" s="483" t="n">
        <v>2.64</v>
      </c>
    </row>
    <row r="1684" customFormat="false" ht="20.25" hidden="false" customHeight="false" outlineLevel="0" collapsed="false">
      <c r="A1684" s="481" t="n">
        <v>1416141</v>
      </c>
      <c r="B1684" s="482" t="s">
        <v>17413</v>
      </c>
      <c r="C1684" s="481" t="s">
        <v>172</v>
      </c>
      <c r="D1684" s="483" t="n">
        <v>3.43</v>
      </c>
    </row>
    <row r="1685" customFormat="false" ht="20.25" hidden="false" customHeight="false" outlineLevel="0" collapsed="false">
      <c r="A1685" s="481" t="n">
        <v>1400986</v>
      </c>
      <c r="B1685" s="482" t="s">
        <v>17414</v>
      </c>
      <c r="C1685" s="481" t="s">
        <v>172</v>
      </c>
      <c r="D1685" s="483" t="n">
        <v>2.93</v>
      </c>
    </row>
    <row r="1686" customFormat="false" ht="20.25" hidden="false" customHeight="false" outlineLevel="0" collapsed="false">
      <c r="A1686" s="481" t="n">
        <v>1416142</v>
      </c>
      <c r="B1686" s="482" t="s">
        <v>17415</v>
      </c>
      <c r="C1686" s="481" t="s">
        <v>172</v>
      </c>
      <c r="D1686" s="483" t="n">
        <v>5.22</v>
      </c>
    </row>
    <row r="1687" customFormat="false" ht="20.25" hidden="false" customHeight="false" outlineLevel="0" collapsed="false">
      <c r="A1687" s="481" t="n">
        <v>1400980</v>
      </c>
      <c r="B1687" s="482" t="s">
        <v>17416</v>
      </c>
      <c r="C1687" s="481" t="s">
        <v>172</v>
      </c>
      <c r="D1687" s="483" t="n">
        <v>1.97</v>
      </c>
    </row>
    <row r="1688" customFormat="false" ht="20.25" hidden="false" customHeight="false" outlineLevel="0" collapsed="false">
      <c r="A1688" s="481" t="n">
        <v>1400973</v>
      </c>
      <c r="B1688" s="482" t="s">
        <v>17417</v>
      </c>
      <c r="C1688" s="481" t="s">
        <v>172</v>
      </c>
      <c r="D1688" s="483" t="n">
        <v>1.53</v>
      </c>
    </row>
    <row r="1689" customFormat="false" ht="20.25" hidden="false" customHeight="false" outlineLevel="0" collapsed="false">
      <c r="A1689" s="481" t="n">
        <v>1400981</v>
      </c>
      <c r="B1689" s="482" t="s">
        <v>17418</v>
      </c>
      <c r="C1689" s="481" t="s">
        <v>172</v>
      </c>
      <c r="D1689" s="483" t="n">
        <v>2.1</v>
      </c>
    </row>
    <row r="1690" customFormat="false" ht="20.25" hidden="false" customHeight="false" outlineLevel="0" collapsed="false">
      <c r="A1690" s="481" t="n">
        <v>1400974</v>
      </c>
      <c r="B1690" s="482" t="s">
        <v>17419</v>
      </c>
      <c r="C1690" s="481" t="s">
        <v>172</v>
      </c>
      <c r="D1690" s="483" t="n">
        <v>1.77</v>
      </c>
    </row>
    <row r="1691" customFormat="false" ht="20.25" hidden="false" customHeight="false" outlineLevel="0" collapsed="false">
      <c r="A1691" s="481" t="n">
        <v>1400982</v>
      </c>
      <c r="B1691" s="482" t="s">
        <v>17420</v>
      </c>
      <c r="C1691" s="481" t="s">
        <v>172</v>
      </c>
      <c r="D1691" s="483" t="n">
        <v>2.18</v>
      </c>
    </row>
    <row r="1692" customFormat="false" ht="20.25" hidden="false" customHeight="false" outlineLevel="0" collapsed="false">
      <c r="A1692" s="481" t="n">
        <v>1416139</v>
      </c>
      <c r="B1692" s="482" t="s">
        <v>17421</v>
      </c>
      <c r="C1692" s="481" t="s">
        <v>172</v>
      </c>
      <c r="D1692" s="483" t="n">
        <v>1.96</v>
      </c>
    </row>
    <row r="1693" customFormat="false" ht="20.25" hidden="false" customHeight="false" outlineLevel="0" collapsed="false">
      <c r="A1693" s="481" t="n">
        <v>1400983</v>
      </c>
      <c r="B1693" s="482" t="s">
        <v>17422</v>
      </c>
      <c r="C1693" s="481" t="s">
        <v>172</v>
      </c>
      <c r="D1693" s="483" t="n">
        <v>2.3</v>
      </c>
    </row>
    <row r="1694" customFormat="false" ht="20.25" hidden="false" customHeight="false" outlineLevel="0" collapsed="false">
      <c r="A1694" s="481" t="n">
        <v>1416202</v>
      </c>
      <c r="B1694" s="482" t="s">
        <v>17423</v>
      </c>
      <c r="C1694" s="481" t="s">
        <v>172</v>
      </c>
      <c r="D1694" s="483" t="n">
        <v>2.25</v>
      </c>
    </row>
    <row r="1695" customFormat="false" ht="20.25" hidden="false" customHeight="false" outlineLevel="0" collapsed="false">
      <c r="A1695" s="481" t="n">
        <v>1400984</v>
      </c>
      <c r="B1695" s="482" t="s">
        <v>17424</v>
      </c>
      <c r="C1695" s="481" t="s">
        <v>172</v>
      </c>
      <c r="D1695" s="483" t="n">
        <v>2.41</v>
      </c>
    </row>
    <row r="1696" customFormat="false" ht="20.25" hidden="false" customHeight="false" outlineLevel="0" collapsed="false">
      <c r="A1696" s="481" t="n">
        <v>1416140</v>
      </c>
      <c r="B1696" s="482" t="s">
        <v>17425</v>
      </c>
      <c r="C1696" s="481" t="s">
        <v>172</v>
      </c>
      <c r="D1696" s="483" t="n">
        <v>2.56</v>
      </c>
    </row>
    <row r="1697" customFormat="false" ht="20.25" hidden="false" customHeight="false" outlineLevel="0" collapsed="false">
      <c r="A1697" s="481" t="n">
        <v>1419543</v>
      </c>
      <c r="B1697" s="482" t="s">
        <v>17426</v>
      </c>
      <c r="C1697" s="481" t="s">
        <v>30</v>
      </c>
      <c r="D1697" s="483" t="n">
        <v>0.21</v>
      </c>
    </row>
    <row r="1698" customFormat="false" ht="20.25" hidden="false" customHeight="false" outlineLevel="0" collapsed="false">
      <c r="A1698" s="481" t="n">
        <v>1408173</v>
      </c>
      <c r="B1698" s="482" t="s">
        <v>17427</v>
      </c>
      <c r="C1698" s="481" t="s">
        <v>17409</v>
      </c>
      <c r="D1698" s="483" t="n">
        <v>0.06</v>
      </c>
    </row>
    <row r="1699" customFormat="false" ht="20.25" hidden="false" customHeight="false" outlineLevel="0" collapsed="false">
      <c r="A1699" s="481" t="n">
        <v>1407063</v>
      </c>
      <c r="B1699" s="482" t="s">
        <v>17428</v>
      </c>
      <c r="C1699" s="481" t="s">
        <v>30</v>
      </c>
      <c r="D1699" s="483" t="n">
        <v>8.42</v>
      </c>
    </row>
    <row r="1700" customFormat="false" ht="20.25" hidden="false" customHeight="false" outlineLevel="0" collapsed="false">
      <c r="A1700" s="481" t="n">
        <v>1407064</v>
      </c>
      <c r="B1700" s="482" t="s">
        <v>17429</v>
      </c>
      <c r="C1700" s="481" t="s">
        <v>30</v>
      </c>
      <c r="D1700" s="483" t="n">
        <v>8.7</v>
      </c>
    </row>
    <row r="1701" customFormat="false" ht="20.25" hidden="false" customHeight="false" outlineLevel="0" collapsed="false">
      <c r="A1701" s="481" t="n">
        <v>1407065</v>
      </c>
      <c r="B1701" s="482" t="s">
        <v>17430</v>
      </c>
      <c r="C1701" s="481" t="s">
        <v>30</v>
      </c>
      <c r="D1701" s="483" t="n">
        <v>8.91</v>
      </c>
    </row>
    <row r="1702" customFormat="false" ht="20.25" hidden="false" customHeight="false" outlineLevel="0" collapsed="false">
      <c r="A1702" s="481" t="n">
        <v>1407066</v>
      </c>
      <c r="B1702" s="482" t="s">
        <v>17431</v>
      </c>
      <c r="C1702" s="481" t="s">
        <v>30</v>
      </c>
      <c r="D1702" s="483" t="n">
        <v>8.76</v>
      </c>
    </row>
    <row r="1703" customFormat="false" ht="20.25" hidden="false" customHeight="false" outlineLevel="0" collapsed="false">
      <c r="A1703" s="481" t="n">
        <v>1400977</v>
      </c>
      <c r="B1703" s="482" t="s">
        <v>17432</v>
      </c>
      <c r="C1703" s="481" t="s">
        <v>172</v>
      </c>
      <c r="D1703" s="483" t="n">
        <v>3.64</v>
      </c>
    </row>
    <row r="1704" customFormat="false" ht="20.25" hidden="false" customHeight="false" outlineLevel="0" collapsed="false">
      <c r="A1704" s="481" t="n">
        <v>1407067</v>
      </c>
      <c r="B1704" s="482" t="s">
        <v>17433</v>
      </c>
      <c r="C1704" s="481" t="s">
        <v>30</v>
      </c>
      <c r="D1704" s="483" t="n">
        <v>3.07</v>
      </c>
    </row>
    <row r="1705" customFormat="false" ht="20.25" hidden="false" customHeight="false" outlineLevel="0" collapsed="false">
      <c r="A1705" s="481" t="n">
        <v>1407068</v>
      </c>
      <c r="B1705" s="482" t="s">
        <v>17434</v>
      </c>
      <c r="C1705" s="481" t="s">
        <v>30</v>
      </c>
      <c r="D1705" s="483" t="n">
        <v>3.45</v>
      </c>
    </row>
    <row r="1706" customFormat="false" ht="20.25" hidden="false" customHeight="false" outlineLevel="0" collapsed="false">
      <c r="A1706" s="481" t="n">
        <v>1407069</v>
      </c>
      <c r="B1706" s="482" t="s">
        <v>17435</v>
      </c>
      <c r="C1706" s="481" t="s">
        <v>30</v>
      </c>
      <c r="D1706" s="483" t="n">
        <v>3.74</v>
      </c>
    </row>
    <row r="1707" customFormat="false" ht="20.25" hidden="false" customHeight="false" outlineLevel="0" collapsed="false">
      <c r="A1707" s="481" t="n">
        <v>1407070</v>
      </c>
      <c r="B1707" s="482" t="s">
        <v>17436</v>
      </c>
      <c r="C1707" s="481" t="s">
        <v>30</v>
      </c>
      <c r="D1707" s="483" t="n">
        <v>3.56</v>
      </c>
    </row>
    <row r="1708" customFormat="false" ht="20.25" hidden="false" customHeight="false" outlineLevel="0" collapsed="false">
      <c r="A1708" s="481" t="n">
        <v>1400987</v>
      </c>
      <c r="B1708" s="482" t="s">
        <v>17437</v>
      </c>
      <c r="C1708" s="481" t="s">
        <v>30</v>
      </c>
      <c r="D1708" s="483" t="n">
        <v>1.39</v>
      </c>
    </row>
    <row r="1709" customFormat="false" ht="20.25" hidden="false" customHeight="false" outlineLevel="0" collapsed="false">
      <c r="A1709" s="481" t="n">
        <v>1416257</v>
      </c>
      <c r="B1709" s="482" t="s">
        <v>17438</v>
      </c>
      <c r="C1709" s="481" t="s">
        <v>172</v>
      </c>
      <c r="D1709" s="483" t="n">
        <v>252.04</v>
      </c>
    </row>
    <row r="1710" customFormat="false" ht="20.25" hidden="false" customHeight="false" outlineLevel="0" collapsed="false">
      <c r="A1710" s="481" t="n">
        <v>1416253</v>
      </c>
      <c r="B1710" s="482" t="s">
        <v>17439</v>
      </c>
      <c r="C1710" s="481" t="s">
        <v>172</v>
      </c>
      <c r="D1710" s="483" t="n">
        <v>572.67</v>
      </c>
    </row>
    <row r="1711" customFormat="false" ht="20.25" hidden="false" customHeight="false" outlineLevel="0" collapsed="false">
      <c r="A1711" s="481" t="n">
        <v>1416254</v>
      </c>
      <c r="B1711" s="482" t="s">
        <v>17440</v>
      </c>
      <c r="C1711" s="481" t="s">
        <v>172</v>
      </c>
      <c r="D1711" s="483" t="n">
        <v>49.45</v>
      </c>
    </row>
    <row r="1712" customFormat="false" ht="20.25" hidden="false" customHeight="false" outlineLevel="0" collapsed="false">
      <c r="A1712" s="481" t="n">
        <v>1416255</v>
      </c>
      <c r="B1712" s="482" t="s">
        <v>17441</v>
      </c>
      <c r="C1712" s="481" t="s">
        <v>172</v>
      </c>
      <c r="D1712" s="483" t="n">
        <v>85.71</v>
      </c>
    </row>
    <row r="1713" customFormat="false" ht="20.25" hidden="false" customHeight="false" outlineLevel="0" collapsed="false">
      <c r="A1713" s="481" t="n">
        <v>1416256</v>
      </c>
      <c r="B1713" s="482" t="s">
        <v>17442</v>
      </c>
      <c r="C1713" s="481" t="s">
        <v>172</v>
      </c>
      <c r="D1713" s="483" t="n">
        <v>131.3</v>
      </c>
    </row>
    <row r="1714" customFormat="false" ht="20.25" hidden="false" customHeight="false" outlineLevel="0" collapsed="false">
      <c r="A1714" s="481" t="n">
        <v>1400978</v>
      </c>
      <c r="B1714" s="482" t="s">
        <v>17443</v>
      </c>
      <c r="C1714" s="481" t="s">
        <v>15821</v>
      </c>
      <c r="D1714" s="483" t="n">
        <v>180.32</v>
      </c>
    </row>
    <row r="1715" customFormat="false" ht="20.25" hidden="false" customHeight="false" outlineLevel="0" collapsed="false">
      <c r="A1715" s="481" t="n">
        <v>1513941</v>
      </c>
      <c r="B1715" s="482" t="s">
        <v>17444</v>
      </c>
      <c r="C1715" s="481" t="s">
        <v>573</v>
      </c>
      <c r="D1715" s="483" t="n">
        <v>592.32</v>
      </c>
    </row>
    <row r="1716" customFormat="false" ht="20.25" hidden="false" customHeight="false" outlineLevel="0" collapsed="false">
      <c r="A1716" s="481" t="n">
        <v>1513940</v>
      </c>
      <c r="B1716" s="482" t="s">
        <v>17445</v>
      </c>
      <c r="C1716" s="481" t="s">
        <v>573</v>
      </c>
      <c r="D1716" s="483" t="n">
        <v>425.71</v>
      </c>
    </row>
    <row r="1717" customFormat="false" ht="20.25" hidden="false" customHeight="false" outlineLevel="0" collapsed="false">
      <c r="A1717" s="481" t="n">
        <v>1505879</v>
      </c>
      <c r="B1717" s="482" t="s">
        <v>17446</v>
      </c>
      <c r="C1717" s="481" t="s">
        <v>573</v>
      </c>
      <c r="D1717" s="483" t="n">
        <v>308.29</v>
      </c>
    </row>
    <row r="1718" customFormat="false" ht="20.25" hidden="false" customHeight="false" outlineLevel="0" collapsed="false">
      <c r="A1718" s="481" t="n">
        <v>1505878</v>
      </c>
      <c r="B1718" s="482" t="s">
        <v>17447</v>
      </c>
      <c r="C1718" s="481" t="s">
        <v>573</v>
      </c>
      <c r="D1718" s="483" t="n">
        <v>204.63</v>
      </c>
    </row>
    <row r="1719" customFormat="false" ht="23.85" hidden="false" customHeight="false" outlineLevel="0" collapsed="false">
      <c r="A1719" s="481" t="n">
        <v>1505877</v>
      </c>
      <c r="B1719" s="482" t="s">
        <v>17448</v>
      </c>
      <c r="C1719" s="481" t="s">
        <v>573</v>
      </c>
      <c r="D1719" s="483" t="n">
        <v>186.56</v>
      </c>
    </row>
    <row r="1720" customFormat="false" ht="20.25" hidden="false" customHeight="false" outlineLevel="0" collapsed="false">
      <c r="A1720" s="481" t="n">
        <v>1505860</v>
      </c>
      <c r="B1720" s="482" t="s">
        <v>17449</v>
      </c>
      <c r="C1720" s="481" t="s">
        <v>573</v>
      </c>
      <c r="D1720" s="483" t="n">
        <v>194.37</v>
      </c>
    </row>
    <row r="1721" customFormat="false" ht="20.25" hidden="false" customHeight="false" outlineLevel="0" collapsed="false">
      <c r="A1721" s="481" t="n">
        <v>1505859</v>
      </c>
      <c r="B1721" s="482" t="s">
        <v>17450</v>
      </c>
      <c r="C1721" s="481" t="s">
        <v>573</v>
      </c>
      <c r="D1721" s="483" t="n">
        <v>107.99</v>
      </c>
    </row>
    <row r="1722" customFormat="false" ht="20.25" hidden="false" customHeight="false" outlineLevel="0" collapsed="false">
      <c r="A1722" s="481" t="n">
        <v>1516204</v>
      </c>
      <c r="B1722" s="482" t="s">
        <v>17451</v>
      </c>
      <c r="C1722" s="481" t="s">
        <v>30</v>
      </c>
      <c r="D1722" s="483" t="n">
        <v>6.99</v>
      </c>
    </row>
    <row r="1723" customFormat="false" ht="23.85" hidden="false" customHeight="false" outlineLevel="0" collapsed="false">
      <c r="A1723" s="481" t="n">
        <v>1516312</v>
      </c>
      <c r="B1723" s="482" t="s">
        <v>17452</v>
      </c>
      <c r="C1723" s="481" t="s">
        <v>491</v>
      </c>
      <c r="D1723" s="483" t="n">
        <v>39.56</v>
      </c>
    </row>
    <row r="1724" customFormat="false" ht="23.85" hidden="false" customHeight="false" outlineLevel="0" collapsed="false">
      <c r="A1724" s="481" t="n">
        <v>1516304</v>
      </c>
      <c r="B1724" s="482" t="s">
        <v>17453</v>
      </c>
      <c r="C1724" s="481" t="s">
        <v>491</v>
      </c>
      <c r="D1724" s="483" t="n">
        <v>54.24</v>
      </c>
    </row>
    <row r="1725" customFormat="false" ht="23.85" hidden="false" customHeight="false" outlineLevel="0" collapsed="false">
      <c r="A1725" s="481" t="n">
        <v>1516308</v>
      </c>
      <c r="B1725" s="482" t="s">
        <v>17454</v>
      </c>
      <c r="C1725" s="481" t="s">
        <v>491</v>
      </c>
      <c r="D1725" s="483" t="n">
        <v>41.13</v>
      </c>
    </row>
    <row r="1726" customFormat="false" ht="23.85" hidden="false" customHeight="false" outlineLevel="0" collapsed="false">
      <c r="A1726" s="481" t="n">
        <v>1516313</v>
      </c>
      <c r="B1726" s="482" t="s">
        <v>17455</v>
      </c>
      <c r="C1726" s="481" t="s">
        <v>491</v>
      </c>
      <c r="D1726" s="483" t="n">
        <v>54.05</v>
      </c>
    </row>
    <row r="1727" customFormat="false" ht="23.85" hidden="false" customHeight="false" outlineLevel="0" collapsed="false">
      <c r="A1727" s="481" t="n">
        <v>1516305</v>
      </c>
      <c r="B1727" s="482" t="s">
        <v>17456</v>
      </c>
      <c r="C1727" s="481" t="s">
        <v>491</v>
      </c>
      <c r="D1727" s="483" t="n">
        <v>70.87</v>
      </c>
    </row>
    <row r="1728" customFormat="false" ht="23.85" hidden="false" customHeight="false" outlineLevel="0" collapsed="false">
      <c r="A1728" s="481" t="n">
        <v>1516309</v>
      </c>
      <c r="B1728" s="482" t="s">
        <v>17457</v>
      </c>
      <c r="C1728" s="481" t="s">
        <v>491</v>
      </c>
      <c r="D1728" s="483" t="n">
        <v>55.27</v>
      </c>
    </row>
    <row r="1729" customFormat="false" ht="23.85" hidden="false" customHeight="false" outlineLevel="0" collapsed="false">
      <c r="A1729" s="481" t="n">
        <v>1516314</v>
      </c>
      <c r="B1729" s="482" t="s">
        <v>17458</v>
      </c>
      <c r="C1729" s="481" t="s">
        <v>491</v>
      </c>
      <c r="D1729" s="483" t="n">
        <v>64.32</v>
      </c>
    </row>
    <row r="1730" customFormat="false" ht="23.85" hidden="false" customHeight="false" outlineLevel="0" collapsed="false">
      <c r="A1730" s="481" t="n">
        <v>1516306</v>
      </c>
      <c r="B1730" s="482" t="s">
        <v>17459</v>
      </c>
      <c r="C1730" s="481" t="s">
        <v>491</v>
      </c>
      <c r="D1730" s="483" t="n">
        <v>81.04</v>
      </c>
    </row>
    <row r="1731" customFormat="false" ht="23.85" hidden="false" customHeight="false" outlineLevel="0" collapsed="false">
      <c r="A1731" s="481" t="n">
        <v>1516310</v>
      </c>
      <c r="B1731" s="482" t="s">
        <v>17460</v>
      </c>
      <c r="C1731" s="481" t="s">
        <v>491</v>
      </c>
      <c r="D1731" s="483" t="n">
        <v>67.79</v>
      </c>
    </row>
    <row r="1732" customFormat="false" ht="23.85" hidden="false" customHeight="false" outlineLevel="0" collapsed="false">
      <c r="A1732" s="481" t="n">
        <v>1516311</v>
      </c>
      <c r="B1732" s="482" t="s">
        <v>17461</v>
      </c>
      <c r="C1732" s="481" t="s">
        <v>491</v>
      </c>
      <c r="D1732" s="483" t="n">
        <v>30.39</v>
      </c>
    </row>
    <row r="1733" customFormat="false" ht="23.85" hidden="false" customHeight="false" outlineLevel="0" collapsed="false">
      <c r="A1733" s="481" t="n">
        <v>1516303</v>
      </c>
      <c r="B1733" s="482" t="s">
        <v>17462</v>
      </c>
      <c r="C1733" s="481" t="s">
        <v>491</v>
      </c>
      <c r="D1733" s="483" t="n">
        <v>42.08</v>
      </c>
    </row>
    <row r="1734" customFormat="false" ht="23.85" hidden="false" customHeight="false" outlineLevel="0" collapsed="false">
      <c r="A1734" s="481" t="n">
        <v>1516307</v>
      </c>
      <c r="B1734" s="482" t="s">
        <v>17463</v>
      </c>
      <c r="C1734" s="481" t="s">
        <v>491</v>
      </c>
      <c r="D1734" s="483" t="n">
        <v>35.8</v>
      </c>
    </row>
    <row r="1735" customFormat="false" ht="20.25" hidden="false" customHeight="false" outlineLevel="0" collapsed="false">
      <c r="A1735" s="481" t="n">
        <v>1516298</v>
      </c>
      <c r="B1735" s="482" t="s">
        <v>17464</v>
      </c>
      <c r="C1735" s="481" t="s">
        <v>491</v>
      </c>
      <c r="D1735" s="483" t="n">
        <v>30.95</v>
      </c>
    </row>
    <row r="1736" customFormat="false" ht="20.25" hidden="false" customHeight="false" outlineLevel="0" collapsed="false">
      <c r="A1736" s="481" t="n">
        <v>1516299</v>
      </c>
      <c r="B1736" s="482" t="s">
        <v>17465</v>
      </c>
      <c r="C1736" s="481" t="s">
        <v>491</v>
      </c>
      <c r="D1736" s="483" t="n">
        <v>33.17</v>
      </c>
    </row>
    <row r="1737" customFormat="false" ht="20.25" hidden="false" customHeight="false" outlineLevel="0" collapsed="false">
      <c r="A1737" s="481" t="n">
        <v>1516300</v>
      </c>
      <c r="B1737" s="482" t="s">
        <v>17466</v>
      </c>
      <c r="C1737" s="481" t="s">
        <v>491</v>
      </c>
      <c r="D1737" s="483" t="n">
        <v>43.76</v>
      </c>
    </row>
    <row r="1738" customFormat="false" ht="20.25" hidden="false" customHeight="false" outlineLevel="0" collapsed="false">
      <c r="A1738" s="481" t="n">
        <v>1516301</v>
      </c>
      <c r="B1738" s="482" t="s">
        <v>17467</v>
      </c>
      <c r="C1738" s="481" t="s">
        <v>491</v>
      </c>
      <c r="D1738" s="483" t="n">
        <v>65.03</v>
      </c>
    </row>
    <row r="1739" customFormat="false" ht="20.25" hidden="false" customHeight="false" outlineLevel="0" collapsed="false">
      <c r="A1739" s="481" t="n">
        <v>1516302</v>
      </c>
      <c r="B1739" s="482" t="s">
        <v>17468</v>
      </c>
      <c r="C1739" s="481" t="s">
        <v>491</v>
      </c>
      <c r="D1739" s="483" t="n">
        <v>86.16</v>
      </c>
    </row>
    <row r="1740" customFormat="false" ht="20.25" hidden="false" customHeight="false" outlineLevel="0" collapsed="false">
      <c r="A1740" s="481" t="n">
        <v>1516296</v>
      </c>
      <c r="B1740" s="482" t="s">
        <v>17469</v>
      </c>
      <c r="C1740" s="481" t="s">
        <v>491</v>
      </c>
      <c r="D1740" s="483" t="n">
        <v>23.08</v>
      </c>
    </row>
    <row r="1741" customFormat="false" ht="20.25" hidden="false" customHeight="false" outlineLevel="0" collapsed="false">
      <c r="A1741" s="481" t="n">
        <v>1516297</v>
      </c>
      <c r="B1741" s="482" t="s">
        <v>17470</v>
      </c>
      <c r="C1741" s="481" t="s">
        <v>491</v>
      </c>
      <c r="D1741" s="483" t="n">
        <v>29.9</v>
      </c>
    </row>
    <row r="1742" customFormat="false" ht="23.85" hidden="false" customHeight="false" outlineLevel="0" collapsed="false">
      <c r="A1742" s="481" t="n">
        <v>1505847</v>
      </c>
      <c r="B1742" s="482" t="s">
        <v>17471</v>
      </c>
      <c r="C1742" s="481" t="s">
        <v>491</v>
      </c>
      <c r="D1742" s="483" t="n">
        <v>205.95</v>
      </c>
    </row>
    <row r="1743" customFormat="false" ht="23.85" hidden="false" customHeight="false" outlineLevel="0" collapsed="false">
      <c r="A1743" s="481" t="n">
        <v>1505848</v>
      </c>
      <c r="B1743" s="482" t="s">
        <v>17472</v>
      </c>
      <c r="C1743" s="481" t="s">
        <v>491</v>
      </c>
      <c r="D1743" s="483" t="n">
        <v>200.81</v>
      </c>
    </row>
    <row r="1744" customFormat="false" ht="23.85" hidden="false" customHeight="false" outlineLevel="0" collapsed="false">
      <c r="A1744" s="481" t="n">
        <v>1505849</v>
      </c>
      <c r="B1744" s="482" t="s">
        <v>17473</v>
      </c>
      <c r="C1744" s="481" t="s">
        <v>491</v>
      </c>
      <c r="D1744" s="483" t="n">
        <v>197.96</v>
      </c>
    </row>
    <row r="1745" customFormat="false" ht="23.85" hidden="false" customHeight="false" outlineLevel="0" collapsed="false">
      <c r="A1745" s="481" t="n">
        <v>1505930</v>
      </c>
      <c r="B1745" s="482" t="s">
        <v>17474</v>
      </c>
      <c r="C1745" s="481" t="s">
        <v>491</v>
      </c>
      <c r="D1745" s="483" t="n">
        <v>232.92</v>
      </c>
    </row>
    <row r="1746" customFormat="false" ht="20.25" hidden="false" customHeight="false" outlineLevel="0" collapsed="false">
      <c r="A1746" s="481" t="n">
        <v>1506055</v>
      </c>
      <c r="B1746" s="482" t="s">
        <v>17475</v>
      </c>
      <c r="C1746" s="481" t="s">
        <v>573</v>
      </c>
      <c r="D1746" s="483" t="n">
        <v>491.06</v>
      </c>
    </row>
    <row r="1747" customFormat="false" ht="20.25" hidden="false" customHeight="false" outlineLevel="0" collapsed="false">
      <c r="A1747" s="481" t="n">
        <v>1506056</v>
      </c>
      <c r="B1747" s="482" t="s">
        <v>17476</v>
      </c>
      <c r="C1747" s="481" t="s">
        <v>573</v>
      </c>
      <c r="D1747" s="483" t="n">
        <v>347.83</v>
      </c>
    </row>
    <row r="1748" customFormat="false" ht="23.85" hidden="false" customHeight="false" outlineLevel="0" collapsed="false">
      <c r="A1748" s="481" t="n">
        <v>1513943</v>
      </c>
      <c r="B1748" s="482" t="s">
        <v>17477</v>
      </c>
      <c r="C1748" s="481" t="s">
        <v>491</v>
      </c>
      <c r="D1748" s="483" t="n">
        <v>204.21</v>
      </c>
    </row>
    <row r="1749" customFormat="false" ht="23.85" hidden="false" customHeight="false" outlineLevel="0" collapsed="false">
      <c r="A1749" s="481" t="n">
        <v>1516318</v>
      </c>
      <c r="B1749" s="482" t="s">
        <v>17478</v>
      </c>
      <c r="C1749" s="481" t="s">
        <v>491</v>
      </c>
      <c r="D1749" s="483" t="n">
        <v>619.62</v>
      </c>
    </row>
    <row r="1750" customFormat="false" ht="23.85" hidden="false" customHeight="false" outlineLevel="0" collapsed="false">
      <c r="A1750" s="481" t="n">
        <v>1516317</v>
      </c>
      <c r="B1750" s="482" t="s">
        <v>17479</v>
      </c>
      <c r="C1750" s="481" t="s">
        <v>491</v>
      </c>
      <c r="D1750" s="483" t="n">
        <v>535.4</v>
      </c>
    </row>
    <row r="1751" customFormat="false" ht="20.25" hidden="false" customHeight="false" outlineLevel="0" collapsed="false">
      <c r="A1751" s="481" t="n">
        <v>1600965</v>
      </c>
      <c r="B1751" s="482" t="s">
        <v>17480</v>
      </c>
      <c r="C1751" s="481" t="s">
        <v>573</v>
      </c>
      <c r="D1751" s="483" t="n">
        <v>109.58</v>
      </c>
    </row>
    <row r="1752" customFormat="false" ht="20.25" hidden="false" customHeight="false" outlineLevel="0" collapsed="false">
      <c r="A1752" s="481" t="n">
        <v>1600408</v>
      </c>
      <c r="B1752" s="482" t="s">
        <v>17481</v>
      </c>
      <c r="C1752" s="481" t="s">
        <v>491</v>
      </c>
      <c r="D1752" s="483" t="n">
        <v>20.98</v>
      </c>
    </row>
    <row r="1753" customFormat="false" ht="20.25" hidden="false" customHeight="false" outlineLevel="0" collapsed="false">
      <c r="A1753" s="481" t="n">
        <v>1600990</v>
      </c>
      <c r="B1753" s="482" t="s">
        <v>17482</v>
      </c>
      <c r="C1753" s="481" t="s">
        <v>573</v>
      </c>
      <c r="D1753" s="483" t="n">
        <v>847.87</v>
      </c>
    </row>
    <row r="1754" customFormat="false" ht="20.25" hidden="false" customHeight="false" outlineLevel="0" collapsed="false">
      <c r="A1754" s="481" t="n">
        <v>1600989</v>
      </c>
      <c r="B1754" s="482" t="s">
        <v>17483</v>
      </c>
      <c r="C1754" s="481" t="s">
        <v>573</v>
      </c>
      <c r="D1754" s="483" t="n">
        <v>447.34</v>
      </c>
    </row>
    <row r="1755" customFormat="false" ht="20.25" hidden="false" customHeight="false" outlineLevel="0" collapsed="false">
      <c r="A1755" s="481" t="n">
        <v>1600438</v>
      </c>
      <c r="B1755" s="482" t="s">
        <v>17484</v>
      </c>
      <c r="C1755" s="481" t="s">
        <v>573</v>
      </c>
      <c r="D1755" s="483" t="n">
        <v>661.96</v>
      </c>
    </row>
    <row r="1756" customFormat="false" ht="20.25" hidden="false" customHeight="false" outlineLevel="0" collapsed="false">
      <c r="A1756" s="481" t="n">
        <v>1600436</v>
      </c>
      <c r="B1756" s="482" t="s">
        <v>17485</v>
      </c>
      <c r="C1756" s="481" t="s">
        <v>573</v>
      </c>
      <c r="D1756" s="483" t="n">
        <v>451.83</v>
      </c>
    </row>
    <row r="1757" customFormat="false" ht="20.25" hidden="false" customHeight="false" outlineLevel="0" collapsed="false">
      <c r="A1757" s="481" t="n">
        <v>1600895</v>
      </c>
      <c r="B1757" s="482" t="s">
        <v>17486</v>
      </c>
      <c r="C1757" s="481" t="s">
        <v>491</v>
      </c>
      <c r="D1757" s="483" t="n">
        <v>15.69</v>
      </c>
    </row>
    <row r="1758" customFormat="false" ht="20.25" hidden="false" customHeight="false" outlineLevel="0" collapsed="false">
      <c r="A1758" s="481" t="n">
        <v>1600897</v>
      </c>
      <c r="B1758" s="482" t="s">
        <v>17487</v>
      </c>
      <c r="C1758" s="481" t="s">
        <v>491</v>
      </c>
      <c r="D1758" s="483" t="n">
        <v>4.25</v>
      </c>
    </row>
    <row r="1759" customFormat="false" ht="20.25" hidden="false" customHeight="false" outlineLevel="0" collapsed="false">
      <c r="A1759" s="481" t="n">
        <v>1619004</v>
      </c>
      <c r="B1759" s="482" t="s">
        <v>17488</v>
      </c>
      <c r="C1759" s="481" t="s">
        <v>573</v>
      </c>
      <c r="D1759" s="483" t="n">
        <v>7.94</v>
      </c>
    </row>
    <row r="1760" customFormat="false" ht="20.25" hidden="false" customHeight="false" outlineLevel="0" collapsed="false">
      <c r="A1760" s="481" t="n">
        <v>1600896</v>
      </c>
      <c r="B1760" s="482" t="s">
        <v>17489</v>
      </c>
      <c r="C1760" s="481" t="s">
        <v>491</v>
      </c>
      <c r="D1760" s="483" t="n">
        <v>17.69</v>
      </c>
    </row>
    <row r="1761" customFormat="false" ht="20.25" hidden="false" customHeight="false" outlineLevel="0" collapsed="false">
      <c r="A1761" s="481" t="n">
        <v>1619003</v>
      </c>
      <c r="B1761" s="482" t="s">
        <v>17490</v>
      </c>
      <c r="C1761" s="481" t="s">
        <v>573</v>
      </c>
      <c r="D1761" s="483" t="n">
        <v>59.31</v>
      </c>
    </row>
    <row r="1762" customFormat="false" ht="20.25" hidden="false" customHeight="false" outlineLevel="0" collapsed="false">
      <c r="A1762" s="481" t="n">
        <v>1619006</v>
      </c>
      <c r="B1762" s="482" t="s">
        <v>17491</v>
      </c>
      <c r="C1762" s="481" t="s">
        <v>573</v>
      </c>
      <c r="D1762" s="483" t="n">
        <v>43.28</v>
      </c>
    </row>
    <row r="1763" customFormat="false" ht="20.25" hidden="false" customHeight="false" outlineLevel="0" collapsed="false">
      <c r="A1763" s="481" t="n">
        <v>1600414</v>
      </c>
      <c r="B1763" s="482" t="s">
        <v>17492</v>
      </c>
      <c r="C1763" s="481" t="s">
        <v>491</v>
      </c>
      <c r="D1763" s="483" t="n">
        <v>1.26</v>
      </c>
    </row>
    <row r="1764" customFormat="false" ht="20.25" hidden="false" customHeight="false" outlineLevel="0" collapsed="false">
      <c r="A1764" s="481" t="n">
        <v>1608148</v>
      </c>
      <c r="B1764" s="482" t="s">
        <v>17493</v>
      </c>
      <c r="C1764" s="481" t="s">
        <v>172</v>
      </c>
      <c r="D1764" s="483" t="n">
        <v>214.43</v>
      </c>
    </row>
    <row r="1765" customFormat="false" ht="20.25" hidden="false" customHeight="false" outlineLevel="0" collapsed="false">
      <c r="A1765" s="481" t="n">
        <v>1608021</v>
      </c>
      <c r="B1765" s="482" t="s">
        <v>17494</v>
      </c>
      <c r="C1765" s="481" t="s">
        <v>172</v>
      </c>
      <c r="D1765" s="483" t="n">
        <v>64.13</v>
      </c>
    </row>
    <row r="1766" customFormat="false" ht="20.25" hidden="false" customHeight="false" outlineLevel="0" collapsed="false">
      <c r="A1766" s="481" t="n">
        <v>1608024</v>
      </c>
      <c r="B1766" s="482" t="s">
        <v>17495</v>
      </c>
      <c r="C1766" s="481" t="s">
        <v>172</v>
      </c>
      <c r="D1766" s="483" t="n">
        <v>70.51</v>
      </c>
    </row>
    <row r="1767" customFormat="false" ht="20.25" hidden="false" customHeight="false" outlineLevel="0" collapsed="false">
      <c r="A1767" s="481" t="n">
        <v>1608026</v>
      </c>
      <c r="B1767" s="482" t="s">
        <v>17496</v>
      </c>
      <c r="C1767" s="481" t="s">
        <v>172</v>
      </c>
      <c r="D1767" s="483" t="n">
        <v>80.21</v>
      </c>
    </row>
    <row r="1768" customFormat="false" ht="20.25" hidden="false" customHeight="false" outlineLevel="0" collapsed="false">
      <c r="A1768" s="481" t="n">
        <v>1608142</v>
      </c>
      <c r="B1768" s="482" t="s">
        <v>17497</v>
      </c>
      <c r="C1768" s="481" t="s">
        <v>172</v>
      </c>
      <c r="D1768" s="483" t="n">
        <v>91.87</v>
      </c>
    </row>
    <row r="1769" customFormat="false" ht="20.25" hidden="false" customHeight="false" outlineLevel="0" collapsed="false">
      <c r="A1769" s="481" t="n">
        <v>1608143</v>
      </c>
      <c r="B1769" s="482" t="s">
        <v>17498</v>
      </c>
      <c r="C1769" s="481" t="s">
        <v>172</v>
      </c>
      <c r="D1769" s="483" t="n">
        <v>95.63</v>
      </c>
    </row>
    <row r="1770" customFormat="false" ht="20.25" hidden="false" customHeight="false" outlineLevel="0" collapsed="false">
      <c r="A1770" s="481" t="n">
        <v>1608144</v>
      </c>
      <c r="B1770" s="482" t="s">
        <v>17499</v>
      </c>
      <c r="C1770" s="481" t="s">
        <v>172</v>
      </c>
      <c r="D1770" s="483" t="n">
        <v>103.51</v>
      </c>
    </row>
    <row r="1771" customFormat="false" ht="20.25" hidden="false" customHeight="false" outlineLevel="0" collapsed="false">
      <c r="A1771" s="481" t="n">
        <v>1608145</v>
      </c>
      <c r="B1771" s="482" t="s">
        <v>17500</v>
      </c>
      <c r="C1771" s="481" t="s">
        <v>172</v>
      </c>
      <c r="D1771" s="483" t="n">
        <v>110.01</v>
      </c>
    </row>
    <row r="1772" customFormat="false" ht="20.25" hidden="false" customHeight="false" outlineLevel="0" collapsed="false">
      <c r="A1772" s="481" t="n">
        <v>1608146</v>
      </c>
      <c r="B1772" s="482" t="s">
        <v>17501</v>
      </c>
      <c r="C1772" s="481" t="s">
        <v>172</v>
      </c>
      <c r="D1772" s="483" t="n">
        <v>128.24</v>
      </c>
    </row>
    <row r="1773" customFormat="false" ht="20.25" hidden="false" customHeight="false" outlineLevel="0" collapsed="false">
      <c r="A1773" s="481" t="n">
        <v>1608147</v>
      </c>
      <c r="B1773" s="482" t="s">
        <v>17502</v>
      </c>
      <c r="C1773" s="481" t="s">
        <v>172</v>
      </c>
      <c r="D1773" s="483" t="n">
        <v>170.67</v>
      </c>
    </row>
    <row r="1774" customFormat="false" ht="20.25" hidden="false" customHeight="false" outlineLevel="0" collapsed="false">
      <c r="A1774" s="481" t="n">
        <v>1608019</v>
      </c>
      <c r="B1774" s="482" t="s">
        <v>17503</v>
      </c>
      <c r="C1774" s="481" t="s">
        <v>172</v>
      </c>
      <c r="D1774" s="483" t="n">
        <v>21.79</v>
      </c>
    </row>
    <row r="1775" customFormat="false" ht="20.25" hidden="false" customHeight="false" outlineLevel="0" collapsed="false">
      <c r="A1775" s="481" t="n">
        <v>1608020</v>
      </c>
      <c r="B1775" s="482" t="s">
        <v>17504</v>
      </c>
      <c r="C1775" s="481" t="s">
        <v>172</v>
      </c>
      <c r="D1775" s="483" t="n">
        <v>34.41</v>
      </c>
    </row>
    <row r="1776" customFormat="false" ht="20.25" hidden="false" customHeight="false" outlineLevel="0" collapsed="false">
      <c r="A1776" s="481" t="n">
        <v>1608025</v>
      </c>
      <c r="B1776" s="482" t="s">
        <v>17505</v>
      </c>
      <c r="C1776" s="481" t="s">
        <v>172</v>
      </c>
      <c r="D1776" s="483" t="n">
        <v>42.01</v>
      </c>
    </row>
    <row r="1777" customFormat="false" ht="20.25" hidden="false" customHeight="false" outlineLevel="0" collapsed="false">
      <c r="A1777" s="481" t="n">
        <v>1600966</v>
      </c>
      <c r="B1777" s="482" t="s">
        <v>17506</v>
      </c>
      <c r="C1777" s="481" t="s">
        <v>172</v>
      </c>
      <c r="D1777" s="483" t="n">
        <v>0.86</v>
      </c>
    </row>
    <row r="1778" customFormat="false" ht="20.25" hidden="false" customHeight="false" outlineLevel="0" collapsed="false">
      <c r="A1778" s="481" t="n">
        <v>1600898</v>
      </c>
      <c r="B1778" s="482" t="s">
        <v>17507</v>
      </c>
      <c r="C1778" s="481" t="s">
        <v>491</v>
      </c>
      <c r="D1778" s="483" t="n">
        <v>13.59</v>
      </c>
    </row>
    <row r="1779" customFormat="false" ht="20.25" hidden="false" customHeight="false" outlineLevel="0" collapsed="false">
      <c r="A1779" s="481" t="n">
        <v>1600441</v>
      </c>
      <c r="B1779" s="482" t="s">
        <v>17508</v>
      </c>
      <c r="C1779" s="481" t="s">
        <v>491</v>
      </c>
      <c r="D1779" s="483" t="n">
        <v>4.55</v>
      </c>
    </row>
    <row r="1780" customFormat="false" ht="20.25" hidden="false" customHeight="false" outlineLevel="0" collapsed="false">
      <c r="A1780" s="481" t="n">
        <v>1600404</v>
      </c>
      <c r="B1780" s="482" t="s">
        <v>17509</v>
      </c>
      <c r="C1780" s="481" t="s">
        <v>172</v>
      </c>
      <c r="D1780" s="483" t="n">
        <v>10.69</v>
      </c>
    </row>
    <row r="1781" customFormat="false" ht="20.25" hidden="false" customHeight="false" outlineLevel="0" collapsed="false">
      <c r="A1781" s="481" t="n">
        <v>1600405</v>
      </c>
      <c r="B1781" s="482" t="s">
        <v>17510</v>
      </c>
      <c r="C1781" s="481" t="s">
        <v>172</v>
      </c>
      <c r="D1781" s="483" t="n">
        <v>11.97</v>
      </c>
    </row>
    <row r="1782" customFormat="false" ht="23.85" hidden="false" customHeight="false" outlineLevel="0" collapsed="false">
      <c r="A1782" s="481" t="n">
        <v>1716605</v>
      </c>
      <c r="B1782" s="482" t="s">
        <v>17511</v>
      </c>
      <c r="C1782" s="481" t="s">
        <v>573</v>
      </c>
      <c r="D1782" s="483" t="n">
        <v>136.72</v>
      </c>
    </row>
    <row r="1783" customFormat="false" ht="23.85" hidden="false" customHeight="false" outlineLevel="0" collapsed="false">
      <c r="A1783" s="481" t="n">
        <v>1716610</v>
      </c>
      <c r="B1783" s="482" t="s">
        <v>17512</v>
      </c>
      <c r="C1783" s="481" t="s">
        <v>573</v>
      </c>
      <c r="D1783" s="483" t="n">
        <v>141.15</v>
      </c>
    </row>
    <row r="1784" customFormat="false" ht="23.85" hidden="false" customHeight="false" outlineLevel="0" collapsed="false">
      <c r="A1784" s="481" t="n">
        <v>1716611</v>
      </c>
      <c r="B1784" s="482" t="s">
        <v>17513</v>
      </c>
      <c r="C1784" s="481" t="s">
        <v>573</v>
      </c>
      <c r="D1784" s="483" t="n">
        <v>141.71</v>
      </c>
    </row>
    <row r="1785" customFormat="false" ht="23.85" hidden="false" customHeight="false" outlineLevel="0" collapsed="false">
      <c r="A1785" s="481" t="n">
        <v>1716612</v>
      </c>
      <c r="B1785" s="482" t="s">
        <v>17514</v>
      </c>
      <c r="C1785" s="481" t="s">
        <v>573</v>
      </c>
      <c r="D1785" s="483" t="n">
        <v>142.26</v>
      </c>
    </row>
    <row r="1786" customFormat="false" ht="23.85" hidden="false" customHeight="false" outlineLevel="0" collapsed="false">
      <c r="A1786" s="481" t="n">
        <v>1716613</v>
      </c>
      <c r="B1786" s="482" t="s">
        <v>17515</v>
      </c>
      <c r="C1786" s="481" t="s">
        <v>573</v>
      </c>
      <c r="D1786" s="483" t="n">
        <v>142.81</v>
      </c>
    </row>
    <row r="1787" customFormat="false" ht="23.85" hidden="false" customHeight="false" outlineLevel="0" collapsed="false">
      <c r="A1787" s="481" t="n">
        <v>1716614</v>
      </c>
      <c r="B1787" s="482" t="s">
        <v>17516</v>
      </c>
      <c r="C1787" s="481" t="s">
        <v>573</v>
      </c>
      <c r="D1787" s="483" t="n">
        <v>143.92</v>
      </c>
    </row>
    <row r="1788" customFormat="false" ht="23.85" hidden="false" customHeight="false" outlineLevel="0" collapsed="false">
      <c r="A1788" s="481" t="n">
        <v>1716615</v>
      </c>
      <c r="B1788" s="482" t="s">
        <v>17517</v>
      </c>
      <c r="C1788" s="481" t="s">
        <v>573</v>
      </c>
      <c r="D1788" s="483" t="n">
        <v>145.03</v>
      </c>
    </row>
    <row r="1789" customFormat="false" ht="23.85" hidden="false" customHeight="false" outlineLevel="0" collapsed="false">
      <c r="A1789" s="481" t="n">
        <v>1716616</v>
      </c>
      <c r="B1789" s="482" t="s">
        <v>17518</v>
      </c>
      <c r="C1789" s="481" t="s">
        <v>573</v>
      </c>
      <c r="D1789" s="483" t="n">
        <v>146.69</v>
      </c>
    </row>
    <row r="1790" customFormat="false" ht="23.85" hidden="false" customHeight="false" outlineLevel="0" collapsed="false">
      <c r="A1790" s="481" t="n">
        <v>1716606</v>
      </c>
      <c r="B1790" s="482" t="s">
        <v>17519</v>
      </c>
      <c r="C1790" s="481" t="s">
        <v>573</v>
      </c>
      <c r="D1790" s="483" t="n">
        <v>138.39</v>
      </c>
    </row>
    <row r="1791" customFormat="false" ht="23.85" hidden="false" customHeight="false" outlineLevel="0" collapsed="false">
      <c r="A1791" s="481" t="n">
        <v>1716617</v>
      </c>
      <c r="B1791" s="482" t="s">
        <v>17520</v>
      </c>
      <c r="C1791" s="481" t="s">
        <v>573</v>
      </c>
      <c r="D1791" s="483" t="n">
        <v>147.8</v>
      </c>
    </row>
    <row r="1792" customFormat="false" ht="23.85" hidden="false" customHeight="false" outlineLevel="0" collapsed="false">
      <c r="A1792" s="481" t="n">
        <v>1716607</v>
      </c>
      <c r="B1792" s="482" t="s">
        <v>17521</v>
      </c>
      <c r="C1792" s="481" t="s">
        <v>573</v>
      </c>
      <c r="D1792" s="483" t="n">
        <v>138.94</v>
      </c>
    </row>
    <row r="1793" customFormat="false" ht="23.85" hidden="false" customHeight="false" outlineLevel="0" collapsed="false">
      <c r="A1793" s="481" t="n">
        <v>1716608</v>
      </c>
      <c r="B1793" s="482" t="s">
        <v>17522</v>
      </c>
      <c r="C1793" s="481" t="s">
        <v>573</v>
      </c>
      <c r="D1793" s="483" t="n">
        <v>140.05</v>
      </c>
    </row>
    <row r="1794" customFormat="false" ht="23.85" hidden="false" customHeight="false" outlineLevel="0" collapsed="false">
      <c r="A1794" s="481" t="n">
        <v>1716609</v>
      </c>
      <c r="B1794" s="482" t="s">
        <v>17523</v>
      </c>
      <c r="C1794" s="481" t="s">
        <v>573</v>
      </c>
      <c r="D1794" s="483" t="n">
        <v>140.6</v>
      </c>
    </row>
    <row r="1795" customFormat="false" ht="23.85" hidden="false" customHeight="false" outlineLevel="0" collapsed="false">
      <c r="A1795" s="481" t="n">
        <v>1716604</v>
      </c>
      <c r="B1795" s="482" t="s">
        <v>17524</v>
      </c>
      <c r="C1795" s="481" t="s">
        <v>573</v>
      </c>
      <c r="D1795" s="483" t="n">
        <v>86.6</v>
      </c>
    </row>
    <row r="1796" customFormat="false" ht="23.85" hidden="false" customHeight="false" outlineLevel="0" collapsed="false">
      <c r="A1796" s="481" t="n">
        <v>1716623</v>
      </c>
      <c r="B1796" s="482" t="s">
        <v>17525</v>
      </c>
      <c r="C1796" s="481" t="s">
        <v>573</v>
      </c>
      <c r="D1796" s="483" t="n">
        <v>85.21</v>
      </c>
    </row>
    <row r="1797" customFormat="false" ht="23.85" hidden="false" customHeight="false" outlineLevel="0" collapsed="false">
      <c r="A1797" s="481" t="n">
        <v>1716624</v>
      </c>
      <c r="B1797" s="482" t="s">
        <v>17526</v>
      </c>
      <c r="C1797" s="481" t="s">
        <v>573</v>
      </c>
      <c r="D1797" s="483" t="n">
        <v>135.33</v>
      </c>
    </row>
    <row r="1798" customFormat="false" ht="23.85" hidden="false" customHeight="false" outlineLevel="0" collapsed="false">
      <c r="A1798" s="481" t="n">
        <v>1716629</v>
      </c>
      <c r="B1798" s="482" t="s">
        <v>17527</v>
      </c>
      <c r="C1798" s="481" t="s">
        <v>573</v>
      </c>
      <c r="D1798" s="483" t="n">
        <v>139.76</v>
      </c>
    </row>
    <row r="1799" customFormat="false" ht="23.85" hidden="false" customHeight="false" outlineLevel="0" collapsed="false">
      <c r="A1799" s="481" t="n">
        <v>1716630</v>
      </c>
      <c r="B1799" s="482" t="s">
        <v>17528</v>
      </c>
      <c r="C1799" s="481" t="s">
        <v>573</v>
      </c>
      <c r="D1799" s="483" t="n">
        <v>140.32</v>
      </c>
    </row>
    <row r="1800" customFormat="false" ht="23.85" hidden="false" customHeight="false" outlineLevel="0" collapsed="false">
      <c r="A1800" s="481" t="n">
        <v>1716631</v>
      </c>
      <c r="B1800" s="482" t="s">
        <v>17529</v>
      </c>
      <c r="C1800" s="481" t="s">
        <v>573</v>
      </c>
      <c r="D1800" s="483" t="n">
        <v>140.87</v>
      </c>
    </row>
    <row r="1801" customFormat="false" ht="23.85" hidden="false" customHeight="false" outlineLevel="0" collapsed="false">
      <c r="A1801" s="481" t="n">
        <v>1716632</v>
      </c>
      <c r="B1801" s="482" t="s">
        <v>17530</v>
      </c>
      <c r="C1801" s="481" t="s">
        <v>573</v>
      </c>
      <c r="D1801" s="483" t="n">
        <v>141.42</v>
      </c>
    </row>
    <row r="1802" customFormat="false" ht="23.85" hidden="false" customHeight="false" outlineLevel="0" collapsed="false">
      <c r="A1802" s="481" t="n">
        <v>1716633</v>
      </c>
      <c r="B1802" s="482" t="s">
        <v>17531</v>
      </c>
      <c r="C1802" s="481" t="s">
        <v>573</v>
      </c>
      <c r="D1802" s="483" t="n">
        <v>142.53</v>
      </c>
    </row>
    <row r="1803" customFormat="false" ht="23.85" hidden="false" customHeight="false" outlineLevel="0" collapsed="false">
      <c r="A1803" s="481" t="n">
        <v>1716634</v>
      </c>
      <c r="B1803" s="482" t="s">
        <v>17532</v>
      </c>
      <c r="C1803" s="481" t="s">
        <v>573</v>
      </c>
      <c r="D1803" s="483" t="n">
        <v>143.64</v>
      </c>
    </row>
    <row r="1804" customFormat="false" ht="23.85" hidden="false" customHeight="false" outlineLevel="0" collapsed="false">
      <c r="A1804" s="481" t="n">
        <v>1716635</v>
      </c>
      <c r="B1804" s="482" t="s">
        <v>17533</v>
      </c>
      <c r="C1804" s="481" t="s">
        <v>573</v>
      </c>
      <c r="D1804" s="483" t="n">
        <v>145.3</v>
      </c>
    </row>
    <row r="1805" customFormat="false" ht="23.85" hidden="false" customHeight="false" outlineLevel="0" collapsed="false">
      <c r="A1805" s="481" t="n">
        <v>1716625</v>
      </c>
      <c r="B1805" s="482" t="s">
        <v>17534</v>
      </c>
      <c r="C1805" s="481" t="s">
        <v>573</v>
      </c>
      <c r="D1805" s="483" t="n">
        <v>136.99</v>
      </c>
    </row>
    <row r="1806" customFormat="false" ht="23.85" hidden="false" customHeight="false" outlineLevel="0" collapsed="false">
      <c r="A1806" s="481" t="n">
        <v>1716636</v>
      </c>
      <c r="B1806" s="482" t="s">
        <v>17535</v>
      </c>
      <c r="C1806" s="481" t="s">
        <v>573</v>
      </c>
      <c r="D1806" s="483" t="n">
        <v>146.4</v>
      </c>
    </row>
    <row r="1807" customFormat="false" ht="23.85" hidden="false" customHeight="false" outlineLevel="0" collapsed="false">
      <c r="A1807" s="481" t="n">
        <v>1716626</v>
      </c>
      <c r="B1807" s="482" t="s">
        <v>17536</v>
      </c>
      <c r="C1807" s="481" t="s">
        <v>573</v>
      </c>
      <c r="D1807" s="483" t="n">
        <v>137.55</v>
      </c>
    </row>
    <row r="1808" customFormat="false" ht="23.85" hidden="false" customHeight="false" outlineLevel="0" collapsed="false">
      <c r="A1808" s="481" t="n">
        <v>1716627</v>
      </c>
      <c r="B1808" s="482" t="s">
        <v>17537</v>
      </c>
      <c r="C1808" s="481" t="s">
        <v>573</v>
      </c>
      <c r="D1808" s="483" t="n">
        <v>138.66</v>
      </c>
    </row>
    <row r="1809" customFormat="false" ht="23.85" hidden="false" customHeight="false" outlineLevel="0" collapsed="false">
      <c r="A1809" s="481" t="n">
        <v>1716628</v>
      </c>
      <c r="B1809" s="482" t="s">
        <v>17538</v>
      </c>
      <c r="C1809" s="481" t="s">
        <v>573</v>
      </c>
      <c r="D1809" s="483" t="n">
        <v>139.21</v>
      </c>
    </row>
    <row r="1810" customFormat="false" ht="20.25" hidden="false" customHeight="false" outlineLevel="0" collapsed="false">
      <c r="A1810" s="481" t="n">
        <v>1716640</v>
      </c>
      <c r="B1810" s="482" t="s">
        <v>17539</v>
      </c>
      <c r="C1810" s="481" t="s">
        <v>573</v>
      </c>
      <c r="D1810" s="483" t="n">
        <v>113.88</v>
      </c>
    </row>
    <row r="1811" customFormat="false" ht="23.85" hidden="false" customHeight="false" outlineLevel="0" collapsed="false">
      <c r="A1811" s="481" t="n">
        <v>1716641</v>
      </c>
      <c r="B1811" s="482" t="s">
        <v>17540</v>
      </c>
      <c r="C1811" s="481" t="s">
        <v>573</v>
      </c>
      <c r="D1811" s="483" t="n">
        <v>127.84</v>
      </c>
    </row>
    <row r="1812" customFormat="false" ht="23.85" hidden="false" customHeight="false" outlineLevel="0" collapsed="false">
      <c r="A1812" s="481" t="n">
        <v>1716646</v>
      </c>
      <c r="B1812" s="482" t="s">
        <v>17541</v>
      </c>
      <c r="C1812" s="481" t="s">
        <v>573</v>
      </c>
      <c r="D1812" s="483" t="n">
        <v>128.82</v>
      </c>
    </row>
    <row r="1813" customFormat="false" ht="23.85" hidden="false" customHeight="false" outlineLevel="0" collapsed="false">
      <c r="A1813" s="481" t="n">
        <v>1716647</v>
      </c>
      <c r="B1813" s="482" t="s">
        <v>17542</v>
      </c>
      <c r="C1813" s="481" t="s">
        <v>573</v>
      </c>
      <c r="D1813" s="483" t="n">
        <v>128.92</v>
      </c>
    </row>
    <row r="1814" customFormat="false" ht="23.85" hidden="false" customHeight="false" outlineLevel="0" collapsed="false">
      <c r="A1814" s="481" t="n">
        <v>1716648</v>
      </c>
      <c r="B1814" s="482" t="s">
        <v>17543</v>
      </c>
      <c r="C1814" s="481" t="s">
        <v>573</v>
      </c>
      <c r="D1814" s="483" t="n">
        <v>129.12</v>
      </c>
    </row>
    <row r="1815" customFormat="false" ht="23.85" hidden="false" customHeight="false" outlineLevel="0" collapsed="false">
      <c r="A1815" s="481" t="n">
        <v>1716649</v>
      </c>
      <c r="B1815" s="482" t="s">
        <v>17544</v>
      </c>
      <c r="C1815" s="481" t="s">
        <v>573</v>
      </c>
      <c r="D1815" s="483" t="n">
        <v>129.21</v>
      </c>
    </row>
    <row r="1816" customFormat="false" ht="23.85" hidden="false" customHeight="false" outlineLevel="0" collapsed="false">
      <c r="A1816" s="481" t="n">
        <v>1716650</v>
      </c>
      <c r="B1816" s="482" t="s">
        <v>17545</v>
      </c>
      <c r="C1816" s="481" t="s">
        <v>573</v>
      </c>
      <c r="D1816" s="483" t="n">
        <v>129.41</v>
      </c>
    </row>
    <row r="1817" customFormat="false" ht="23.85" hidden="false" customHeight="false" outlineLevel="0" collapsed="false">
      <c r="A1817" s="481" t="n">
        <v>1716651</v>
      </c>
      <c r="B1817" s="482" t="s">
        <v>17546</v>
      </c>
      <c r="C1817" s="481" t="s">
        <v>573</v>
      </c>
      <c r="D1817" s="483" t="n">
        <v>129.61</v>
      </c>
    </row>
    <row r="1818" customFormat="false" ht="23.85" hidden="false" customHeight="false" outlineLevel="0" collapsed="false">
      <c r="A1818" s="481" t="n">
        <v>1716652</v>
      </c>
      <c r="B1818" s="482" t="s">
        <v>17547</v>
      </c>
      <c r="C1818" s="481" t="s">
        <v>573</v>
      </c>
      <c r="D1818" s="483" t="n">
        <v>130</v>
      </c>
    </row>
    <row r="1819" customFormat="false" ht="23.85" hidden="false" customHeight="false" outlineLevel="0" collapsed="false">
      <c r="A1819" s="481" t="n">
        <v>1716642</v>
      </c>
      <c r="B1819" s="482" t="s">
        <v>17548</v>
      </c>
      <c r="C1819" s="481" t="s">
        <v>573</v>
      </c>
      <c r="D1819" s="483" t="n">
        <v>128.13</v>
      </c>
    </row>
    <row r="1820" customFormat="false" ht="23.85" hidden="false" customHeight="false" outlineLevel="0" collapsed="false">
      <c r="A1820" s="481" t="n">
        <v>1716653</v>
      </c>
      <c r="B1820" s="482" t="s">
        <v>17549</v>
      </c>
      <c r="C1820" s="481" t="s">
        <v>573</v>
      </c>
      <c r="D1820" s="483" t="n">
        <v>130.3</v>
      </c>
    </row>
    <row r="1821" customFormat="false" ht="23.85" hidden="false" customHeight="false" outlineLevel="0" collapsed="false">
      <c r="A1821" s="481" t="n">
        <v>1716643</v>
      </c>
      <c r="B1821" s="482" t="s">
        <v>17550</v>
      </c>
      <c r="C1821" s="481" t="s">
        <v>573</v>
      </c>
      <c r="D1821" s="483" t="n">
        <v>128.33</v>
      </c>
    </row>
    <row r="1822" customFormat="false" ht="23.85" hidden="false" customHeight="false" outlineLevel="0" collapsed="false">
      <c r="A1822" s="481" t="n">
        <v>1716644</v>
      </c>
      <c r="B1822" s="482" t="s">
        <v>17551</v>
      </c>
      <c r="C1822" s="481" t="s">
        <v>573</v>
      </c>
      <c r="D1822" s="483" t="n">
        <v>128.53</v>
      </c>
    </row>
    <row r="1823" customFormat="false" ht="23.85" hidden="false" customHeight="false" outlineLevel="0" collapsed="false">
      <c r="A1823" s="481" t="n">
        <v>1716645</v>
      </c>
      <c r="B1823" s="482" t="s">
        <v>17552</v>
      </c>
      <c r="C1823" s="481" t="s">
        <v>573</v>
      </c>
      <c r="D1823" s="483" t="n">
        <v>128.62</v>
      </c>
    </row>
    <row r="1824" customFormat="false" ht="23.85" hidden="false" customHeight="false" outlineLevel="0" collapsed="false">
      <c r="A1824" s="481" t="n">
        <v>1716622</v>
      </c>
      <c r="B1824" s="482" t="s">
        <v>17553</v>
      </c>
      <c r="C1824" s="481" t="s">
        <v>573</v>
      </c>
      <c r="D1824" s="483" t="n">
        <v>101.37</v>
      </c>
    </row>
    <row r="1825" customFormat="false" ht="23.85" hidden="false" customHeight="false" outlineLevel="0" collapsed="false">
      <c r="A1825" s="481" t="n">
        <v>1716603</v>
      </c>
      <c r="B1825" s="482" t="s">
        <v>17554</v>
      </c>
      <c r="C1825" s="481" t="s">
        <v>573</v>
      </c>
      <c r="D1825" s="483" t="n">
        <v>101.37</v>
      </c>
    </row>
    <row r="1826" customFormat="false" ht="23.85" hidden="false" customHeight="false" outlineLevel="0" collapsed="false">
      <c r="A1826" s="481" t="n">
        <v>1716620</v>
      </c>
      <c r="B1826" s="482" t="s">
        <v>17555</v>
      </c>
      <c r="C1826" s="481" t="s">
        <v>573</v>
      </c>
      <c r="D1826" s="483" t="n">
        <v>135.76</v>
      </c>
    </row>
    <row r="1827" customFormat="false" ht="23.85" hidden="false" customHeight="false" outlineLevel="0" collapsed="false">
      <c r="A1827" s="481" t="n">
        <v>1716621</v>
      </c>
      <c r="B1827" s="482" t="s">
        <v>17556</v>
      </c>
      <c r="C1827" s="481" t="s">
        <v>573</v>
      </c>
      <c r="D1827" s="483" t="n">
        <v>107.97</v>
      </c>
    </row>
    <row r="1828" customFormat="false" ht="23.85" hidden="false" customHeight="false" outlineLevel="0" collapsed="false">
      <c r="A1828" s="481" t="n">
        <v>1716619</v>
      </c>
      <c r="B1828" s="482" t="s">
        <v>17557</v>
      </c>
      <c r="C1828" s="481" t="s">
        <v>573</v>
      </c>
      <c r="D1828" s="483" t="n">
        <v>219.21</v>
      </c>
    </row>
    <row r="1829" customFormat="false" ht="23.85" hidden="false" customHeight="false" outlineLevel="0" collapsed="false">
      <c r="A1829" s="481" t="n">
        <v>1716601</v>
      </c>
      <c r="B1829" s="482" t="s">
        <v>17558</v>
      </c>
      <c r="C1829" s="481" t="s">
        <v>573</v>
      </c>
      <c r="D1829" s="483" t="n">
        <v>137.62</v>
      </c>
    </row>
    <row r="1830" customFormat="false" ht="23.85" hidden="false" customHeight="false" outlineLevel="0" collapsed="false">
      <c r="A1830" s="481" t="n">
        <v>1716602</v>
      </c>
      <c r="B1830" s="482" t="s">
        <v>17559</v>
      </c>
      <c r="C1830" s="481" t="s">
        <v>573</v>
      </c>
      <c r="D1830" s="483" t="n">
        <v>109.21</v>
      </c>
    </row>
    <row r="1831" customFormat="false" ht="23.85" hidden="false" customHeight="false" outlineLevel="0" collapsed="false">
      <c r="A1831" s="481" t="n">
        <v>1716600</v>
      </c>
      <c r="B1831" s="482" t="s">
        <v>17560</v>
      </c>
      <c r="C1831" s="481" t="s">
        <v>573</v>
      </c>
      <c r="D1831" s="483" t="n">
        <v>222.93</v>
      </c>
    </row>
    <row r="1832" customFormat="false" ht="23.85" hidden="false" customHeight="false" outlineLevel="0" collapsed="false">
      <c r="A1832" s="481" t="n">
        <v>1716655</v>
      </c>
      <c r="B1832" s="482" t="s">
        <v>17561</v>
      </c>
      <c r="C1832" s="481" t="s">
        <v>573</v>
      </c>
      <c r="D1832" s="483" t="n">
        <v>79.94</v>
      </c>
    </row>
    <row r="1833" customFormat="false" ht="23.85" hidden="false" customHeight="false" outlineLevel="0" collapsed="false">
      <c r="A1833" s="481" t="n">
        <v>1716639</v>
      </c>
      <c r="B1833" s="482" t="s">
        <v>17562</v>
      </c>
      <c r="C1833" s="481" t="s">
        <v>573</v>
      </c>
      <c r="D1833" s="483" t="n">
        <v>57.02</v>
      </c>
    </row>
    <row r="1834" customFormat="false" ht="20.25" hidden="false" customHeight="false" outlineLevel="0" collapsed="false">
      <c r="A1834" s="481" t="n">
        <v>1801636</v>
      </c>
      <c r="B1834" s="482" t="s">
        <v>17563</v>
      </c>
      <c r="C1834" s="481" t="s">
        <v>17564</v>
      </c>
      <c r="D1834" s="483" t="n">
        <v>19.64</v>
      </c>
    </row>
    <row r="1835" customFormat="false" ht="20.25" hidden="false" customHeight="false" outlineLevel="0" collapsed="false">
      <c r="A1835" s="481" t="n">
        <v>1801637</v>
      </c>
      <c r="B1835" s="482" t="s">
        <v>17565</v>
      </c>
      <c r="C1835" s="481" t="s">
        <v>17564</v>
      </c>
      <c r="D1835" s="483" t="n">
        <v>26.18</v>
      </c>
    </row>
    <row r="1836" customFormat="false" ht="20.25" hidden="false" customHeight="false" outlineLevel="0" collapsed="false">
      <c r="A1836" s="481" t="n">
        <v>1817720</v>
      </c>
      <c r="B1836" s="482" t="s">
        <v>17566</v>
      </c>
      <c r="C1836" s="481" t="s">
        <v>17564</v>
      </c>
      <c r="D1836" s="483" t="n">
        <v>116.15</v>
      </c>
    </row>
    <row r="1837" customFormat="false" ht="20.25" hidden="false" customHeight="false" outlineLevel="0" collapsed="false">
      <c r="A1837" s="481" t="n">
        <v>1817723</v>
      </c>
      <c r="B1837" s="482" t="s">
        <v>17567</v>
      </c>
      <c r="C1837" s="481" t="s">
        <v>17564</v>
      </c>
      <c r="D1837" s="483" t="n">
        <v>52.03</v>
      </c>
    </row>
    <row r="1838" customFormat="false" ht="20.25" hidden="false" customHeight="false" outlineLevel="0" collapsed="false">
      <c r="A1838" s="481" t="n">
        <v>1817721</v>
      </c>
      <c r="B1838" s="482" t="s">
        <v>17568</v>
      </c>
      <c r="C1838" s="481" t="s">
        <v>17564</v>
      </c>
      <c r="D1838" s="483" t="n">
        <v>156.08</v>
      </c>
    </row>
    <row r="1839" customFormat="false" ht="20.25" hidden="false" customHeight="false" outlineLevel="0" collapsed="false">
      <c r="A1839" s="481" t="n">
        <v>1817722</v>
      </c>
      <c r="B1839" s="482" t="s">
        <v>17569</v>
      </c>
      <c r="C1839" s="481" t="s">
        <v>17564</v>
      </c>
      <c r="D1839" s="483" t="n">
        <v>78.04</v>
      </c>
    </row>
    <row r="1840" customFormat="false" ht="23.85" hidden="false" customHeight="false" outlineLevel="0" collapsed="false">
      <c r="A1840" s="481" t="n">
        <v>1917483</v>
      </c>
      <c r="B1840" s="482" t="s">
        <v>17570</v>
      </c>
      <c r="C1840" s="481" t="s">
        <v>573</v>
      </c>
      <c r="D1840" s="483" t="n">
        <v>6.26</v>
      </c>
    </row>
    <row r="1841" customFormat="false" ht="23.85" hidden="false" customHeight="false" outlineLevel="0" collapsed="false">
      <c r="A1841" s="481" t="n">
        <v>1917484</v>
      </c>
      <c r="B1841" s="482" t="s">
        <v>17571</v>
      </c>
      <c r="C1841" s="481" t="s">
        <v>573</v>
      </c>
      <c r="D1841" s="483" t="n">
        <v>6.47</v>
      </c>
    </row>
    <row r="1842" customFormat="false" ht="23.85" hidden="false" customHeight="false" outlineLevel="0" collapsed="false">
      <c r="A1842" s="481" t="n">
        <v>1917485</v>
      </c>
      <c r="B1842" s="482" t="s">
        <v>17572</v>
      </c>
      <c r="C1842" s="481" t="s">
        <v>573</v>
      </c>
      <c r="D1842" s="483" t="n">
        <v>7.08</v>
      </c>
    </row>
    <row r="1843" customFormat="false" ht="23.85" hidden="false" customHeight="false" outlineLevel="0" collapsed="false">
      <c r="A1843" s="481" t="n">
        <v>1917486</v>
      </c>
      <c r="B1843" s="482" t="s">
        <v>17573</v>
      </c>
      <c r="C1843" s="481" t="s">
        <v>573</v>
      </c>
      <c r="D1843" s="483" t="n">
        <v>7.34</v>
      </c>
    </row>
    <row r="1844" customFormat="false" ht="23.85" hidden="false" customHeight="false" outlineLevel="0" collapsed="false">
      <c r="A1844" s="481" t="n">
        <v>1917487</v>
      </c>
      <c r="B1844" s="482" t="s">
        <v>17574</v>
      </c>
      <c r="C1844" s="481" t="s">
        <v>573</v>
      </c>
      <c r="D1844" s="483" t="n">
        <v>7.7</v>
      </c>
    </row>
    <row r="1845" customFormat="false" ht="23.85" hidden="false" customHeight="false" outlineLevel="0" collapsed="false">
      <c r="A1845" s="481" t="n">
        <v>1917528</v>
      </c>
      <c r="B1845" s="482" t="s">
        <v>17575</v>
      </c>
      <c r="C1845" s="481" t="s">
        <v>573</v>
      </c>
      <c r="D1845" s="483" t="n">
        <v>38.78</v>
      </c>
    </row>
    <row r="1846" customFormat="false" ht="23.85" hidden="false" customHeight="false" outlineLevel="0" collapsed="false">
      <c r="A1846" s="481" t="n">
        <v>1917529</v>
      </c>
      <c r="B1846" s="482" t="s">
        <v>17576</v>
      </c>
      <c r="C1846" s="481" t="s">
        <v>573</v>
      </c>
      <c r="D1846" s="483" t="n">
        <v>40.08</v>
      </c>
    </row>
    <row r="1847" customFormat="false" ht="23.85" hidden="false" customHeight="false" outlineLevel="0" collapsed="false">
      <c r="A1847" s="481" t="n">
        <v>1917530</v>
      </c>
      <c r="B1847" s="482" t="s">
        <v>17577</v>
      </c>
      <c r="C1847" s="481" t="s">
        <v>573</v>
      </c>
      <c r="D1847" s="483" t="n">
        <v>42.16</v>
      </c>
    </row>
    <row r="1848" customFormat="false" ht="23.85" hidden="false" customHeight="false" outlineLevel="0" collapsed="false">
      <c r="A1848" s="481" t="n">
        <v>1917531</v>
      </c>
      <c r="B1848" s="482" t="s">
        <v>17578</v>
      </c>
      <c r="C1848" s="481" t="s">
        <v>573</v>
      </c>
      <c r="D1848" s="483" t="n">
        <v>44.41</v>
      </c>
    </row>
    <row r="1849" customFormat="false" ht="23.85" hidden="false" customHeight="false" outlineLevel="0" collapsed="false">
      <c r="A1849" s="481" t="n">
        <v>1917532</v>
      </c>
      <c r="B1849" s="482" t="s">
        <v>17579</v>
      </c>
      <c r="C1849" s="481" t="s">
        <v>573</v>
      </c>
      <c r="D1849" s="483" t="n">
        <v>46.95</v>
      </c>
    </row>
    <row r="1850" customFormat="false" ht="23.85" hidden="false" customHeight="false" outlineLevel="0" collapsed="false">
      <c r="A1850" s="481" t="n">
        <v>1917533</v>
      </c>
      <c r="B1850" s="482" t="s">
        <v>17580</v>
      </c>
      <c r="C1850" s="481" t="s">
        <v>573</v>
      </c>
      <c r="D1850" s="483" t="n">
        <v>48.29</v>
      </c>
    </row>
    <row r="1851" customFormat="false" ht="23.85" hidden="false" customHeight="false" outlineLevel="0" collapsed="false">
      <c r="A1851" s="481" t="n">
        <v>1917534</v>
      </c>
      <c r="B1851" s="482" t="s">
        <v>17581</v>
      </c>
      <c r="C1851" s="481" t="s">
        <v>573</v>
      </c>
      <c r="D1851" s="483" t="n">
        <v>49.67</v>
      </c>
    </row>
    <row r="1852" customFormat="false" ht="23.85" hidden="false" customHeight="false" outlineLevel="0" collapsed="false">
      <c r="A1852" s="481" t="n">
        <v>1917535</v>
      </c>
      <c r="B1852" s="482" t="s">
        <v>17582</v>
      </c>
      <c r="C1852" s="481" t="s">
        <v>573</v>
      </c>
      <c r="D1852" s="483" t="n">
        <v>51.48</v>
      </c>
    </row>
    <row r="1853" customFormat="false" ht="23.85" hidden="false" customHeight="false" outlineLevel="0" collapsed="false">
      <c r="A1853" s="481" t="n">
        <v>1917536</v>
      </c>
      <c r="B1853" s="482" t="s">
        <v>17583</v>
      </c>
      <c r="C1853" s="481" t="s">
        <v>573</v>
      </c>
      <c r="D1853" s="483" t="n">
        <v>53.05</v>
      </c>
    </row>
    <row r="1854" customFormat="false" ht="23.85" hidden="false" customHeight="false" outlineLevel="0" collapsed="false">
      <c r="A1854" s="481" t="n">
        <v>1917537</v>
      </c>
      <c r="B1854" s="482" t="s">
        <v>17584</v>
      </c>
      <c r="C1854" s="481" t="s">
        <v>573</v>
      </c>
      <c r="D1854" s="483" t="n">
        <v>54.68</v>
      </c>
    </row>
    <row r="1855" customFormat="false" ht="23.85" hidden="false" customHeight="false" outlineLevel="0" collapsed="false">
      <c r="A1855" s="481" t="n">
        <v>1917488</v>
      </c>
      <c r="B1855" s="482" t="s">
        <v>17585</v>
      </c>
      <c r="C1855" s="481" t="s">
        <v>573</v>
      </c>
      <c r="D1855" s="483" t="n">
        <v>7.98</v>
      </c>
    </row>
    <row r="1856" customFormat="false" ht="23.85" hidden="false" customHeight="false" outlineLevel="0" collapsed="false">
      <c r="A1856" s="481" t="n">
        <v>1917489</v>
      </c>
      <c r="B1856" s="482" t="s">
        <v>17586</v>
      </c>
      <c r="C1856" s="481" t="s">
        <v>573</v>
      </c>
      <c r="D1856" s="483" t="n">
        <v>8.32</v>
      </c>
    </row>
    <row r="1857" customFormat="false" ht="23.85" hidden="false" customHeight="false" outlineLevel="0" collapsed="false">
      <c r="A1857" s="481" t="n">
        <v>1917490</v>
      </c>
      <c r="B1857" s="482" t="s">
        <v>17587</v>
      </c>
      <c r="C1857" s="481" t="s">
        <v>573</v>
      </c>
      <c r="D1857" s="483" t="n">
        <v>8.88</v>
      </c>
    </row>
    <row r="1858" customFormat="false" ht="23.85" hidden="false" customHeight="false" outlineLevel="0" collapsed="false">
      <c r="A1858" s="481" t="n">
        <v>1917491</v>
      </c>
      <c r="B1858" s="482" t="s">
        <v>17588</v>
      </c>
      <c r="C1858" s="481" t="s">
        <v>573</v>
      </c>
      <c r="D1858" s="483" t="n">
        <v>9.26</v>
      </c>
    </row>
    <row r="1859" customFormat="false" ht="23.85" hidden="false" customHeight="false" outlineLevel="0" collapsed="false">
      <c r="A1859" s="481" t="n">
        <v>1917492</v>
      </c>
      <c r="B1859" s="482" t="s">
        <v>17589</v>
      </c>
      <c r="C1859" s="481" t="s">
        <v>573</v>
      </c>
      <c r="D1859" s="483" t="n">
        <v>9.57</v>
      </c>
    </row>
    <row r="1860" customFormat="false" ht="23.85" hidden="false" customHeight="false" outlineLevel="0" collapsed="false">
      <c r="A1860" s="481" t="n">
        <v>1917493</v>
      </c>
      <c r="B1860" s="482" t="s">
        <v>17590</v>
      </c>
      <c r="C1860" s="481" t="s">
        <v>573</v>
      </c>
      <c r="D1860" s="483" t="n">
        <v>9.98</v>
      </c>
    </row>
    <row r="1861" customFormat="false" ht="23.85" hidden="false" customHeight="false" outlineLevel="0" collapsed="false">
      <c r="A1861" s="481" t="n">
        <v>1917494</v>
      </c>
      <c r="B1861" s="482" t="s">
        <v>17591</v>
      </c>
      <c r="C1861" s="481" t="s">
        <v>573</v>
      </c>
      <c r="D1861" s="483" t="n">
        <v>10.39</v>
      </c>
    </row>
    <row r="1862" customFormat="false" ht="23.85" hidden="false" customHeight="false" outlineLevel="0" collapsed="false">
      <c r="A1862" s="481" t="n">
        <v>1917495</v>
      </c>
      <c r="B1862" s="482" t="s">
        <v>17592</v>
      </c>
      <c r="C1862" s="481" t="s">
        <v>573</v>
      </c>
      <c r="D1862" s="483" t="n">
        <v>11.04</v>
      </c>
    </row>
    <row r="1863" customFormat="false" ht="23.85" hidden="false" customHeight="false" outlineLevel="0" collapsed="false">
      <c r="A1863" s="481" t="n">
        <v>1917496</v>
      </c>
      <c r="B1863" s="482" t="s">
        <v>17593</v>
      </c>
      <c r="C1863" s="481" t="s">
        <v>573</v>
      </c>
      <c r="D1863" s="483" t="n">
        <v>11.42</v>
      </c>
    </row>
    <row r="1864" customFormat="false" ht="23.85" hidden="false" customHeight="false" outlineLevel="0" collapsed="false">
      <c r="A1864" s="481" t="n">
        <v>1917497</v>
      </c>
      <c r="B1864" s="482" t="s">
        <v>17594</v>
      </c>
      <c r="C1864" s="481" t="s">
        <v>573</v>
      </c>
      <c r="D1864" s="483" t="n">
        <v>11.82</v>
      </c>
    </row>
    <row r="1865" customFormat="false" ht="23.85" hidden="false" customHeight="false" outlineLevel="0" collapsed="false">
      <c r="A1865" s="481" t="n">
        <v>1917498</v>
      </c>
      <c r="B1865" s="482" t="s">
        <v>17595</v>
      </c>
      <c r="C1865" s="481" t="s">
        <v>573</v>
      </c>
      <c r="D1865" s="483" t="n">
        <v>12.23</v>
      </c>
    </row>
    <row r="1866" customFormat="false" ht="23.85" hidden="false" customHeight="false" outlineLevel="0" collapsed="false">
      <c r="A1866" s="481" t="n">
        <v>1917499</v>
      </c>
      <c r="B1866" s="482" t="s">
        <v>17596</v>
      </c>
      <c r="C1866" s="481" t="s">
        <v>573</v>
      </c>
      <c r="D1866" s="483" t="n">
        <v>12.56</v>
      </c>
    </row>
    <row r="1867" customFormat="false" ht="23.85" hidden="false" customHeight="false" outlineLevel="0" collapsed="false">
      <c r="A1867" s="481" t="n">
        <v>1917500</v>
      </c>
      <c r="B1867" s="482" t="s">
        <v>17597</v>
      </c>
      <c r="C1867" s="481" t="s">
        <v>573</v>
      </c>
      <c r="D1867" s="483" t="n">
        <v>13.27</v>
      </c>
    </row>
    <row r="1868" customFormat="false" ht="23.85" hidden="false" customHeight="false" outlineLevel="0" collapsed="false">
      <c r="A1868" s="481" t="n">
        <v>1917501</v>
      </c>
      <c r="B1868" s="482" t="s">
        <v>17598</v>
      </c>
      <c r="C1868" s="481" t="s">
        <v>573</v>
      </c>
      <c r="D1868" s="483" t="n">
        <v>13.68</v>
      </c>
    </row>
    <row r="1869" customFormat="false" ht="23.85" hidden="false" customHeight="false" outlineLevel="0" collapsed="false">
      <c r="A1869" s="481" t="n">
        <v>1917502</v>
      </c>
      <c r="B1869" s="482" t="s">
        <v>17599</v>
      </c>
      <c r="C1869" s="481" t="s">
        <v>573</v>
      </c>
      <c r="D1869" s="483" t="n">
        <v>14.1</v>
      </c>
    </row>
    <row r="1870" customFormat="false" ht="23.85" hidden="false" customHeight="false" outlineLevel="0" collapsed="false">
      <c r="A1870" s="481" t="n">
        <v>1917503</v>
      </c>
      <c r="B1870" s="482" t="s">
        <v>17600</v>
      </c>
      <c r="C1870" s="481" t="s">
        <v>573</v>
      </c>
      <c r="D1870" s="483" t="n">
        <v>14.53</v>
      </c>
    </row>
    <row r="1871" customFormat="false" ht="23.85" hidden="false" customHeight="false" outlineLevel="0" collapsed="false">
      <c r="A1871" s="481" t="n">
        <v>1917504</v>
      </c>
      <c r="B1871" s="482" t="s">
        <v>17601</v>
      </c>
      <c r="C1871" s="481" t="s">
        <v>573</v>
      </c>
      <c r="D1871" s="483" t="n">
        <v>14.97</v>
      </c>
    </row>
    <row r="1872" customFormat="false" ht="23.85" hidden="false" customHeight="false" outlineLevel="0" collapsed="false">
      <c r="A1872" s="481" t="n">
        <v>1917505</v>
      </c>
      <c r="B1872" s="482" t="s">
        <v>17602</v>
      </c>
      <c r="C1872" s="481" t="s">
        <v>573</v>
      </c>
      <c r="D1872" s="483" t="n">
        <v>15.7</v>
      </c>
    </row>
    <row r="1873" customFormat="false" ht="23.85" hidden="false" customHeight="false" outlineLevel="0" collapsed="false">
      <c r="A1873" s="481" t="n">
        <v>1917506</v>
      </c>
      <c r="B1873" s="482" t="s">
        <v>17603</v>
      </c>
      <c r="C1873" s="481" t="s">
        <v>573</v>
      </c>
      <c r="D1873" s="483" t="n">
        <v>16.14</v>
      </c>
    </row>
    <row r="1874" customFormat="false" ht="23.85" hidden="false" customHeight="false" outlineLevel="0" collapsed="false">
      <c r="A1874" s="481" t="n">
        <v>1917507</v>
      </c>
      <c r="B1874" s="482" t="s">
        <v>17604</v>
      </c>
      <c r="C1874" s="481" t="s">
        <v>573</v>
      </c>
      <c r="D1874" s="483" t="n">
        <v>16.58</v>
      </c>
    </row>
    <row r="1875" customFormat="false" ht="23.85" hidden="false" customHeight="false" outlineLevel="0" collapsed="false">
      <c r="A1875" s="481" t="n">
        <v>1917480</v>
      </c>
      <c r="B1875" s="482" t="s">
        <v>17605</v>
      </c>
      <c r="C1875" s="481" t="s">
        <v>573</v>
      </c>
      <c r="D1875" s="483" t="n">
        <v>5.54</v>
      </c>
    </row>
    <row r="1876" customFormat="false" ht="23.85" hidden="false" customHeight="false" outlineLevel="0" collapsed="false">
      <c r="A1876" s="481" t="n">
        <v>1917508</v>
      </c>
      <c r="B1876" s="482" t="s">
        <v>17606</v>
      </c>
      <c r="C1876" s="481" t="s">
        <v>573</v>
      </c>
      <c r="D1876" s="483" t="n">
        <v>17.04</v>
      </c>
    </row>
    <row r="1877" customFormat="false" ht="23.85" hidden="false" customHeight="false" outlineLevel="0" collapsed="false">
      <c r="A1877" s="481" t="n">
        <v>1917509</v>
      </c>
      <c r="B1877" s="482" t="s">
        <v>17607</v>
      </c>
      <c r="C1877" s="481" t="s">
        <v>573</v>
      </c>
      <c r="D1877" s="483" t="n">
        <v>17.6</v>
      </c>
    </row>
    <row r="1878" customFormat="false" ht="23.85" hidden="false" customHeight="false" outlineLevel="0" collapsed="false">
      <c r="A1878" s="481" t="n">
        <v>1917510</v>
      </c>
      <c r="B1878" s="482" t="s">
        <v>17608</v>
      </c>
      <c r="C1878" s="481" t="s">
        <v>573</v>
      </c>
      <c r="D1878" s="483" t="n">
        <v>18.38</v>
      </c>
    </row>
    <row r="1879" customFormat="false" ht="23.85" hidden="false" customHeight="false" outlineLevel="0" collapsed="false">
      <c r="A1879" s="481" t="n">
        <v>1917511</v>
      </c>
      <c r="B1879" s="482" t="s">
        <v>17609</v>
      </c>
      <c r="C1879" s="481" t="s">
        <v>573</v>
      </c>
      <c r="D1879" s="483" t="n">
        <v>18.88</v>
      </c>
    </row>
    <row r="1880" customFormat="false" ht="23.85" hidden="false" customHeight="false" outlineLevel="0" collapsed="false">
      <c r="A1880" s="481" t="n">
        <v>1917512</v>
      </c>
      <c r="B1880" s="482" t="s">
        <v>17610</v>
      </c>
      <c r="C1880" s="481" t="s">
        <v>573</v>
      </c>
      <c r="D1880" s="483" t="n">
        <v>19.49</v>
      </c>
    </row>
    <row r="1881" customFormat="false" ht="23.85" hidden="false" customHeight="false" outlineLevel="0" collapsed="false">
      <c r="A1881" s="481" t="n">
        <v>1917513</v>
      </c>
      <c r="B1881" s="482" t="s">
        <v>17611</v>
      </c>
      <c r="C1881" s="481" t="s">
        <v>573</v>
      </c>
      <c r="D1881" s="483" t="n">
        <v>20.06</v>
      </c>
    </row>
    <row r="1882" customFormat="false" ht="23.85" hidden="false" customHeight="false" outlineLevel="0" collapsed="false">
      <c r="A1882" s="481" t="n">
        <v>1917514</v>
      </c>
      <c r="B1882" s="482" t="s">
        <v>17612</v>
      </c>
      <c r="C1882" s="481" t="s">
        <v>573</v>
      </c>
      <c r="D1882" s="483" t="n">
        <v>20.73</v>
      </c>
    </row>
    <row r="1883" customFormat="false" ht="23.85" hidden="false" customHeight="false" outlineLevel="0" collapsed="false">
      <c r="A1883" s="481" t="n">
        <v>1917515</v>
      </c>
      <c r="B1883" s="482" t="s">
        <v>17613</v>
      </c>
      <c r="C1883" s="481" t="s">
        <v>573</v>
      </c>
      <c r="D1883" s="483" t="n">
        <v>21.73</v>
      </c>
    </row>
    <row r="1884" customFormat="false" ht="23.85" hidden="false" customHeight="false" outlineLevel="0" collapsed="false">
      <c r="A1884" s="481" t="n">
        <v>1917516</v>
      </c>
      <c r="B1884" s="482" t="s">
        <v>17614</v>
      </c>
      <c r="C1884" s="481" t="s">
        <v>573</v>
      </c>
      <c r="D1884" s="483" t="n">
        <v>22.47</v>
      </c>
    </row>
    <row r="1885" customFormat="false" ht="23.85" hidden="false" customHeight="false" outlineLevel="0" collapsed="false">
      <c r="A1885" s="481" t="n">
        <v>1917517</v>
      </c>
      <c r="B1885" s="482" t="s">
        <v>17615</v>
      </c>
      <c r="C1885" s="481" t="s">
        <v>573</v>
      </c>
      <c r="D1885" s="483" t="n">
        <v>23.49</v>
      </c>
    </row>
    <row r="1886" customFormat="false" ht="23.85" hidden="false" customHeight="false" outlineLevel="0" collapsed="false">
      <c r="A1886" s="481" t="n">
        <v>1917481</v>
      </c>
      <c r="B1886" s="482" t="s">
        <v>17616</v>
      </c>
      <c r="C1886" s="481" t="s">
        <v>573</v>
      </c>
      <c r="D1886" s="483" t="n">
        <v>5.75</v>
      </c>
    </row>
    <row r="1887" customFormat="false" ht="23.85" hidden="false" customHeight="false" outlineLevel="0" collapsed="false">
      <c r="A1887" s="481" t="n">
        <v>1917518</v>
      </c>
      <c r="B1887" s="482" t="s">
        <v>17617</v>
      </c>
      <c r="C1887" s="481" t="s">
        <v>573</v>
      </c>
      <c r="D1887" s="483" t="n">
        <v>24.5</v>
      </c>
    </row>
    <row r="1888" customFormat="false" ht="23.85" hidden="false" customHeight="false" outlineLevel="0" collapsed="false">
      <c r="A1888" s="481" t="n">
        <v>1917519</v>
      </c>
      <c r="B1888" s="482" t="s">
        <v>17618</v>
      </c>
      <c r="C1888" s="481" t="s">
        <v>573</v>
      </c>
      <c r="D1888" s="483" t="n">
        <v>25.75</v>
      </c>
    </row>
    <row r="1889" customFormat="false" ht="23.85" hidden="false" customHeight="false" outlineLevel="0" collapsed="false">
      <c r="A1889" s="481" t="n">
        <v>1917520</v>
      </c>
      <c r="B1889" s="482" t="s">
        <v>17619</v>
      </c>
      <c r="C1889" s="481" t="s">
        <v>573</v>
      </c>
      <c r="D1889" s="483" t="n">
        <v>27.18</v>
      </c>
    </row>
    <row r="1890" customFormat="false" ht="23.85" hidden="false" customHeight="false" outlineLevel="0" collapsed="false">
      <c r="A1890" s="481" t="n">
        <v>1917521</v>
      </c>
      <c r="B1890" s="482" t="s">
        <v>17620</v>
      </c>
      <c r="C1890" s="481" t="s">
        <v>573</v>
      </c>
      <c r="D1890" s="483" t="n">
        <v>28.39</v>
      </c>
    </row>
    <row r="1891" customFormat="false" ht="23.85" hidden="false" customHeight="false" outlineLevel="0" collapsed="false">
      <c r="A1891" s="481" t="n">
        <v>1917522</v>
      </c>
      <c r="B1891" s="482" t="s">
        <v>17621</v>
      </c>
      <c r="C1891" s="481" t="s">
        <v>573</v>
      </c>
      <c r="D1891" s="483" t="n">
        <v>29.72</v>
      </c>
    </row>
    <row r="1892" customFormat="false" ht="23.85" hidden="false" customHeight="false" outlineLevel="0" collapsed="false">
      <c r="A1892" s="481" t="n">
        <v>1917523</v>
      </c>
      <c r="B1892" s="482" t="s">
        <v>17622</v>
      </c>
      <c r="C1892" s="481" t="s">
        <v>573</v>
      </c>
      <c r="D1892" s="483" t="n">
        <v>31.09</v>
      </c>
    </row>
    <row r="1893" customFormat="false" ht="23.85" hidden="false" customHeight="false" outlineLevel="0" collapsed="false">
      <c r="A1893" s="481" t="n">
        <v>1917524</v>
      </c>
      <c r="B1893" s="482" t="s">
        <v>17623</v>
      </c>
      <c r="C1893" s="481" t="s">
        <v>573</v>
      </c>
      <c r="D1893" s="483" t="n">
        <v>32.56</v>
      </c>
    </row>
    <row r="1894" customFormat="false" ht="23.85" hidden="false" customHeight="false" outlineLevel="0" collapsed="false">
      <c r="A1894" s="481" t="n">
        <v>1917525</v>
      </c>
      <c r="B1894" s="482" t="s">
        <v>17624</v>
      </c>
      <c r="C1894" s="481" t="s">
        <v>573</v>
      </c>
      <c r="D1894" s="483" t="n">
        <v>34.29</v>
      </c>
    </row>
    <row r="1895" customFormat="false" ht="23.85" hidden="false" customHeight="false" outlineLevel="0" collapsed="false">
      <c r="A1895" s="481" t="n">
        <v>1917526</v>
      </c>
      <c r="B1895" s="482" t="s">
        <v>17625</v>
      </c>
      <c r="C1895" s="481" t="s">
        <v>573</v>
      </c>
      <c r="D1895" s="483" t="n">
        <v>35.64</v>
      </c>
    </row>
    <row r="1896" customFormat="false" ht="23.85" hidden="false" customHeight="false" outlineLevel="0" collapsed="false">
      <c r="A1896" s="481" t="n">
        <v>1917527</v>
      </c>
      <c r="B1896" s="482" t="s">
        <v>17626</v>
      </c>
      <c r="C1896" s="481" t="s">
        <v>573</v>
      </c>
      <c r="D1896" s="483" t="n">
        <v>36.98</v>
      </c>
    </row>
    <row r="1897" customFormat="false" ht="23.85" hidden="false" customHeight="false" outlineLevel="0" collapsed="false">
      <c r="A1897" s="481" t="n">
        <v>1917482</v>
      </c>
      <c r="B1897" s="482" t="s">
        <v>17627</v>
      </c>
      <c r="C1897" s="481" t="s">
        <v>573</v>
      </c>
      <c r="D1897" s="483" t="n">
        <v>5.96</v>
      </c>
    </row>
    <row r="1898" customFormat="false" ht="23.85" hidden="false" customHeight="false" outlineLevel="0" collapsed="false">
      <c r="A1898" s="481" t="n">
        <v>1917737</v>
      </c>
      <c r="B1898" s="482" t="s">
        <v>17628</v>
      </c>
      <c r="C1898" s="481" t="s">
        <v>573</v>
      </c>
      <c r="D1898" s="483" t="n">
        <v>5.5</v>
      </c>
    </row>
    <row r="1899" customFormat="false" ht="23.85" hidden="false" customHeight="false" outlineLevel="0" collapsed="false">
      <c r="A1899" s="481" t="n">
        <v>1917220</v>
      </c>
      <c r="B1899" s="482" t="s">
        <v>17629</v>
      </c>
      <c r="C1899" s="481" t="s">
        <v>573</v>
      </c>
      <c r="D1899" s="483" t="n">
        <v>8.24</v>
      </c>
    </row>
    <row r="1900" customFormat="false" ht="23.85" hidden="false" customHeight="false" outlineLevel="0" collapsed="false">
      <c r="A1900" s="481" t="n">
        <v>1917221</v>
      </c>
      <c r="B1900" s="482" t="s">
        <v>17630</v>
      </c>
      <c r="C1900" s="481" t="s">
        <v>573</v>
      </c>
      <c r="D1900" s="483" t="n">
        <v>8.81</v>
      </c>
    </row>
    <row r="1901" customFormat="false" ht="23.85" hidden="false" customHeight="false" outlineLevel="0" collapsed="false">
      <c r="A1901" s="481" t="n">
        <v>1917222</v>
      </c>
      <c r="B1901" s="482" t="s">
        <v>17631</v>
      </c>
      <c r="C1901" s="481" t="s">
        <v>573</v>
      </c>
      <c r="D1901" s="483" t="n">
        <v>9.42</v>
      </c>
    </row>
    <row r="1902" customFormat="false" ht="23.85" hidden="false" customHeight="false" outlineLevel="0" collapsed="false">
      <c r="A1902" s="481" t="n">
        <v>1917223</v>
      </c>
      <c r="B1902" s="482" t="s">
        <v>17632</v>
      </c>
      <c r="C1902" s="481" t="s">
        <v>573</v>
      </c>
      <c r="D1902" s="483" t="n">
        <v>9.86</v>
      </c>
    </row>
    <row r="1903" customFormat="false" ht="23.85" hidden="false" customHeight="false" outlineLevel="0" collapsed="false">
      <c r="A1903" s="481" t="n">
        <v>1917224</v>
      </c>
      <c r="B1903" s="482" t="s">
        <v>17633</v>
      </c>
      <c r="C1903" s="481" t="s">
        <v>573</v>
      </c>
      <c r="D1903" s="483" t="n">
        <v>10.31</v>
      </c>
    </row>
    <row r="1904" customFormat="false" ht="23.85" hidden="false" customHeight="false" outlineLevel="0" collapsed="false">
      <c r="A1904" s="481" t="n">
        <v>1917225</v>
      </c>
      <c r="B1904" s="482" t="s">
        <v>17634</v>
      </c>
      <c r="C1904" s="481" t="s">
        <v>573</v>
      </c>
      <c r="D1904" s="483" t="n">
        <v>10.85</v>
      </c>
    </row>
    <row r="1905" customFormat="false" ht="23.85" hidden="false" customHeight="false" outlineLevel="0" collapsed="false">
      <c r="A1905" s="481" t="n">
        <v>1917226</v>
      </c>
      <c r="B1905" s="482" t="s">
        <v>17635</v>
      </c>
      <c r="C1905" s="481" t="s">
        <v>573</v>
      </c>
      <c r="D1905" s="483" t="n">
        <v>11.36</v>
      </c>
    </row>
    <row r="1906" customFormat="false" ht="23.85" hidden="false" customHeight="false" outlineLevel="0" collapsed="false">
      <c r="A1906" s="481" t="n">
        <v>1917227</v>
      </c>
      <c r="B1906" s="482" t="s">
        <v>17636</v>
      </c>
      <c r="C1906" s="481" t="s">
        <v>573</v>
      </c>
      <c r="D1906" s="483" t="n">
        <v>12</v>
      </c>
    </row>
    <row r="1907" customFormat="false" ht="23.85" hidden="false" customHeight="false" outlineLevel="0" collapsed="false">
      <c r="A1907" s="481" t="n">
        <v>1917228</v>
      </c>
      <c r="B1907" s="482" t="s">
        <v>17637</v>
      </c>
      <c r="C1907" s="481" t="s">
        <v>573</v>
      </c>
      <c r="D1907" s="483" t="n">
        <v>12.61</v>
      </c>
    </row>
    <row r="1908" customFormat="false" ht="23.85" hidden="false" customHeight="false" outlineLevel="0" collapsed="false">
      <c r="A1908" s="481" t="n">
        <v>1917229</v>
      </c>
      <c r="B1908" s="482" t="s">
        <v>17638</v>
      </c>
      <c r="C1908" s="481" t="s">
        <v>573</v>
      </c>
      <c r="D1908" s="483" t="n">
        <v>13.13</v>
      </c>
    </row>
    <row r="1909" customFormat="false" ht="23.85" hidden="false" customHeight="false" outlineLevel="0" collapsed="false">
      <c r="A1909" s="481" t="n">
        <v>1917230</v>
      </c>
      <c r="B1909" s="482" t="s">
        <v>17639</v>
      </c>
      <c r="C1909" s="481" t="s">
        <v>573</v>
      </c>
      <c r="D1909" s="483" t="n">
        <v>13.73</v>
      </c>
    </row>
    <row r="1910" customFormat="false" ht="23.85" hidden="false" customHeight="false" outlineLevel="0" collapsed="false">
      <c r="A1910" s="481" t="n">
        <v>1917231</v>
      </c>
      <c r="B1910" s="482" t="s">
        <v>17640</v>
      </c>
      <c r="C1910" s="481" t="s">
        <v>573</v>
      </c>
      <c r="D1910" s="483" t="n">
        <v>14.36</v>
      </c>
    </row>
    <row r="1911" customFormat="false" ht="23.85" hidden="false" customHeight="false" outlineLevel="0" collapsed="false">
      <c r="A1911" s="481" t="n">
        <v>1917232</v>
      </c>
      <c r="B1911" s="482" t="s">
        <v>17641</v>
      </c>
      <c r="C1911" s="481" t="s">
        <v>573</v>
      </c>
      <c r="D1911" s="483" t="n">
        <v>15.12</v>
      </c>
    </row>
    <row r="1912" customFormat="false" ht="23.85" hidden="false" customHeight="false" outlineLevel="0" collapsed="false">
      <c r="A1912" s="481" t="n">
        <v>1917233</v>
      </c>
      <c r="B1912" s="482" t="s">
        <v>17642</v>
      </c>
      <c r="C1912" s="481" t="s">
        <v>573</v>
      </c>
      <c r="D1912" s="483" t="n">
        <v>15.76</v>
      </c>
    </row>
    <row r="1913" customFormat="false" ht="23.85" hidden="false" customHeight="false" outlineLevel="0" collapsed="false">
      <c r="A1913" s="481" t="n">
        <v>1917234</v>
      </c>
      <c r="B1913" s="482" t="s">
        <v>17643</v>
      </c>
      <c r="C1913" s="481" t="s">
        <v>573</v>
      </c>
      <c r="D1913" s="483" t="n">
        <v>16.54</v>
      </c>
    </row>
    <row r="1914" customFormat="false" ht="23.85" hidden="false" customHeight="false" outlineLevel="0" collapsed="false">
      <c r="A1914" s="481" t="n">
        <v>1917217</v>
      </c>
      <c r="B1914" s="482" t="s">
        <v>17644</v>
      </c>
      <c r="C1914" s="481" t="s">
        <v>573</v>
      </c>
      <c r="D1914" s="483" t="n">
        <v>6.74</v>
      </c>
    </row>
    <row r="1915" customFormat="false" ht="23.85" hidden="false" customHeight="false" outlineLevel="0" collapsed="false">
      <c r="A1915" s="481" t="n">
        <v>1917218</v>
      </c>
      <c r="B1915" s="482" t="s">
        <v>17645</v>
      </c>
      <c r="C1915" s="481" t="s">
        <v>573</v>
      </c>
      <c r="D1915" s="483" t="n">
        <v>7.01</v>
      </c>
    </row>
    <row r="1916" customFormat="false" ht="23.85" hidden="false" customHeight="false" outlineLevel="0" collapsed="false">
      <c r="A1916" s="481" t="n">
        <v>1917219</v>
      </c>
      <c r="B1916" s="482" t="s">
        <v>17646</v>
      </c>
      <c r="C1916" s="481" t="s">
        <v>573</v>
      </c>
      <c r="D1916" s="483" t="n">
        <v>7.55</v>
      </c>
    </row>
    <row r="1917" customFormat="false" ht="23.85" hidden="false" customHeight="false" outlineLevel="0" collapsed="false">
      <c r="A1917" s="481" t="n">
        <v>1917724</v>
      </c>
      <c r="B1917" s="482" t="s">
        <v>17647</v>
      </c>
      <c r="C1917" s="481" t="s">
        <v>573</v>
      </c>
      <c r="D1917" s="483" t="n">
        <v>6.58</v>
      </c>
    </row>
    <row r="1918" customFormat="false" ht="23.85" hidden="false" customHeight="false" outlineLevel="0" collapsed="false">
      <c r="A1918" s="481" t="n">
        <v>1917274</v>
      </c>
      <c r="B1918" s="482" t="s">
        <v>17648</v>
      </c>
      <c r="C1918" s="481" t="s">
        <v>573</v>
      </c>
      <c r="D1918" s="483" t="n">
        <v>6.25</v>
      </c>
    </row>
    <row r="1919" customFormat="false" ht="23.85" hidden="false" customHeight="false" outlineLevel="0" collapsed="false">
      <c r="A1919" s="481" t="n">
        <v>1917275</v>
      </c>
      <c r="B1919" s="482" t="s">
        <v>17649</v>
      </c>
      <c r="C1919" s="481" t="s">
        <v>573</v>
      </c>
      <c r="D1919" s="483" t="n">
        <v>6.63</v>
      </c>
    </row>
    <row r="1920" customFormat="false" ht="23.85" hidden="false" customHeight="false" outlineLevel="0" collapsed="false">
      <c r="A1920" s="481" t="n">
        <v>1917276</v>
      </c>
      <c r="B1920" s="482" t="s">
        <v>17650</v>
      </c>
      <c r="C1920" s="481" t="s">
        <v>573</v>
      </c>
      <c r="D1920" s="483" t="n">
        <v>7.2</v>
      </c>
    </row>
    <row r="1921" customFormat="false" ht="23.85" hidden="false" customHeight="false" outlineLevel="0" collapsed="false">
      <c r="A1921" s="481" t="n">
        <v>1917277</v>
      </c>
      <c r="B1921" s="482" t="s">
        <v>17651</v>
      </c>
      <c r="C1921" s="481" t="s">
        <v>573</v>
      </c>
      <c r="D1921" s="483" t="n">
        <v>7.68</v>
      </c>
    </row>
    <row r="1922" customFormat="false" ht="23.85" hidden="false" customHeight="false" outlineLevel="0" collapsed="false">
      <c r="A1922" s="481" t="n">
        <v>1917278</v>
      </c>
      <c r="B1922" s="482" t="s">
        <v>17652</v>
      </c>
      <c r="C1922" s="481" t="s">
        <v>573</v>
      </c>
      <c r="D1922" s="483" t="n">
        <v>7.97</v>
      </c>
    </row>
    <row r="1923" customFormat="false" ht="23.85" hidden="false" customHeight="false" outlineLevel="0" collapsed="false">
      <c r="A1923" s="481" t="n">
        <v>1917279</v>
      </c>
      <c r="B1923" s="482" t="s">
        <v>17653</v>
      </c>
      <c r="C1923" s="481" t="s">
        <v>573</v>
      </c>
      <c r="D1923" s="483" t="n">
        <v>8.45</v>
      </c>
    </row>
    <row r="1924" customFormat="false" ht="23.85" hidden="false" customHeight="false" outlineLevel="0" collapsed="false">
      <c r="A1924" s="481" t="n">
        <v>1917280</v>
      </c>
      <c r="B1924" s="482" t="s">
        <v>17654</v>
      </c>
      <c r="C1924" s="481" t="s">
        <v>573</v>
      </c>
      <c r="D1924" s="483" t="n">
        <v>8.92</v>
      </c>
    </row>
    <row r="1925" customFormat="false" ht="23.85" hidden="false" customHeight="false" outlineLevel="0" collapsed="false">
      <c r="A1925" s="481" t="n">
        <v>1917281</v>
      </c>
      <c r="B1925" s="482" t="s">
        <v>17655</v>
      </c>
      <c r="C1925" s="481" t="s">
        <v>573</v>
      </c>
      <c r="D1925" s="483" t="n">
        <v>9.52</v>
      </c>
    </row>
    <row r="1926" customFormat="false" ht="23.85" hidden="false" customHeight="false" outlineLevel="0" collapsed="false">
      <c r="A1926" s="481" t="n">
        <v>1917282</v>
      </c>
      <c r="B1926" s="482" t="s">
        <v>17656</v>
      </c>
      <c r="C1926" s="481" t="s">
        <v>573</v>
      </c>
      <c r="D1926" s="483" t="n">
        <v>9.99</v>
      </c>
    </row>
    <row r="1927" customFormat="false" ht="23.85" hidden="false" customHeight="false" outlineLevel="0" collapsed="false">
      <c r="A1927" s="481" t="n">
        <v>1917283</v>
      </c>
      <c r="B1927" s="482" t="s">
        <v>17657</v>
      </c>
      <c r="C1927" s="481" t="s">
        <v>573</v>
      </c>
      <c r="D1927" s="483" t="n">
        <v>10.48</v>
      </c>
    </row>
    <row r="1928" customFormat="false" ht="23.85" hidden="false" customHeight="false" outlineLevel="0" collapsed="false">
      <c r="A1928" s="481" t="n">
        <v>1917284</v>
      </c>
      <c r="B1928" s="482" t="s">
        <v>17658</v>
      </c>
      <c r="C1928" s="481" t="s">
        <v>573</v>
      </c>
      <c r="D1928" s="483" t="n">
        <v>10.92</v>
      </c>
    </row>
    <row r="1929" customFormat="false" ht="23.85" hidden="false" customHeight="false" outlineLevel="0" collapsed="false">
      <c r="A1929" s="481" t="n">
        <v>1917285</v>
      </c>
      <c r="B1929" s="482" t="s">
        <v>17659</v>
      </c>
      <c r="C1929" s="481" t="s">
        <v>573</v>
      </c>
      <c r="D1929" s="483" t="n">
        <v>11.41</v>
      </c>
    </row>
    <row r="1930" customFormat="false" ht="23.85" hidden="false" customHeight="false" outlineLevel="0" collapsed="false">
      <c r="A1930" s="481" t="n">
        <v>1917286</v>
      </c>
      <c r="B1930" s="482" t="s">
        <v>17660</v>
      </c>
      <c r="C1930" s="481" t="s">
        <v>573</v>
      </c>
      <c r="D1930" s="483" t="n">
        <v>12.18</v>
      </c>
    </row>
    <row r="1931" customFormat="false" ht="23.85" hidden="false" customHeight="false" outlineLevel="0" collapsed="false">
      <c r="A1931" s="481" t="n">
        <v>1917287</v>
      </c>
      <c r="B1931" s="482" t="s">
        <v>17661</v>
      </c>
      <c r="C1931" s="481" t="s">
        <v>573</v>
      </c>
      <c r="D1931" s="483" t="n">
        <v>12.73</v>
      </c>
    </row>
    <row r="1932" customFormat="false" ht="23.85" hidden="false" customHeight="false" outlineLevel="0" collapsed="false">
      <c r="A1932" s="481" t="n">
        <v>1917288</v>
      </c>
      <c r="B1932" s="482" t="s">
        <v>17662</v>
      </c>
      <c r="C1932" s="481" t="s">
        <v>573</v>
      </c>
      <c r="D1932" s="483" t="n">
        <v>13.3</v>
      </c>
    </row>
    <row r="1933" customFormat="false" ht="23.85" hidden="false" customHeight="false" outlineLevel="0" collapsed="false">
      <c r="A1933" s="481" t="n">
        <v>1917289</v>
      </c>
      <c r="B1933" s="482" t="s">
        <v>17663</v>
      </c>
      <c r="C1933" s="481" t="s">
        <v>573</v>
      </c>
      <c r="D1933" s="483" t="n">
        <v>13.93</v>
      </c>
    </row>
    <row r="1934" customFormat="false" ht="23.85" hidden="false" customHeight="false" outlineLevel="0" collapsed="false">
      <c r="A1934" s="481" t="n">
        <v>1917290</v>
      </c>
      <c r="B1934" s="482" t="s">
        <v>17664</v>
      </c>
      <c r="C1934" s="481" t="s">
        <v>573</v>
      </c>
      <c r="D1934" s="483" t="n">
        <v>14.58</v>
      </c>
    </row>
    <row r="1935" customFormat="false" ht="23.85" hidden="false" customHeight="false" outlineLevel="0" collapsed="false">
      <c r="A1935" s="481" t="n">
        <v>1917291</v>
      </c>
      <c r="B1935" s="482" t="s">
        <v>17665</v>
      </c>
      <c r="C1935" s="481" t="s">
        <v>573</v>
      </c>
      <c r="D1935" s="483" t="n">
        <v>15.45</v>
      </c>
    </row>
    <row r="1936" customFormat="false" ht="23.85" hidden="false" customHeight="false" outlineLevel="0" collapsed="false">
      <c r="A1936" s="481" t="n">
        <v>1917292</v>
      </c>
      <c r="B1936" s="482" t="s">
        <v>17666</v>
      </c>
      <c r="C1936" s="481" t="s">
        <v>573</v>
      </c>
      <c r="D1936" s="483" t="n">
        <v>16.17</v>
      </c>
    </row>
    <row r="1937" customFormat="false" ht="23.85" hidden="false" customHeight="false" outlineLevel="0" collapsed="false">
      <c r="A1937" s="481" t="n">
        <v>1917293</v>
      </c>
      <c r="B1937" s="482" t="s">
        <v>17667</v>
      </c>
      <c r="C1937" s="481" t="s">
        <v>573</v>
      </c>
      <c r="D1937" s="483" t="n">
        <v>16.93</v>
      </c>
    </row>
    <row r="1938" customFormat="false" ht="23.85" hidden="false" customHeight="false" outlineLevel="0" collapsed="false">
      <c r="A1938" s="481" t="n">
        <v>1917294</v>
      </c>
      <c r="B1938" s="482" t="s">
        <v>17668</v>
      </c>
      <c r="C1938" s="481" t="s">
        <v>573</v>
      </c>
      <c r="D1938" s="483" t="n">
        <v>17.93</v>
      </c>
    </row>
    <row r="1939" customFormat="false" ht="23.85" hidden="false" customHeight="false" outlineLevel="0" collapsed="false">
      <c r="A1939" s="481" t="n">
        <v>1917295</v>
      </c>
      <c r="B1939" s="482" t="s">
        <v>17669</v>
      </c>
      <c r="C1939" s="481" t="s">
        <v>573</v>
      </c>
      <c r="D1939" s="483" t="n">
        <v>18.92</v>
      </c>
    </row>
    <row r="1940" customFormat="false" ht="23.85" hidden="false" customHeight="false" outlineLevel="0" collapsed="false">
      <c r="A1940" s="481" t="n">
        <v>1917296</v>
      </c>
      <c r="B1940" s="482" t="s">
        <v>17670</v>
      </c>
      <c r="C1940" s="481" t="s">
        <v>573</v>
      </c>
      <c r="D1940" s="483" t="n">
        <v>20.24</v>
      </c>
    </row>
    <row r="1941" customFormat="false" ht="23.85" hidden="false" customHeight="false" outlineLevel="0" collapsed="false">
      <c r="A1941" s="481" t="n">
        <v>1917297</v>
      </c>
      <c r="B1941" s="482" t="s">
        <v>17671</v>
      </c>
      <c r="C1941" s="481" t="s">
        <v>573</v>
      </c>
      <c r="D1941" s="483" t="n">
        <v>21.54</v>
      </c>
    </row>
    <row r="1942" customFormat="false" ht="23.85" hidden="false" customHeight="false" outlineLevel="0" collapsed="false">
      <c r="A1942" s="481" t="n">
        <v>1917298</v>
      </c>
      <c r="B1942" s="482" t="s">
        <v>17672</v>
      </c>
      <c r="C1942" s="481" t="s">
        <v>573</v>
      </c>
      <c r="D1942" s="483" t="n">
        <v>22.95</v>
      </c>
    </row>
    <row r="1943" customFormat="false" ht="23.85" hidden="false" customHeight="false" outlineLevel="0" collapsed="false">
      <c r="A1943" s="481" t="n">
        <v>1917271</v>
      </c>
      <c r="B1943" s="482" t="s">
        <v>17673</v>
      </c>
      <c r="C1943" s="481" t="s">
        <v>573</v>
      </c>
      <c r="D1943" s="483" t="n">
        <v>5.31</v>
      </c>
    </row>
    <row r="1944" customFormat="false" ht="23.85" hidden="false" customHeight="false" outlineLevel="0" collapsed="false">
      <c r="A1944" s="481" t="n">
        <v>1917299</v>
      </c>
      <c r="B1944" s="482" t="s">
        <v>17674</v>
      </c>
      <c r="C1944" s="481" t="s">
        <v>573</v>
      </c>
      <c r="D1944" s="483" t="n">
        <v>24.62</v>
      </c>
    </row>
    <row r="1945" customFormat="false" ht="23.85" hidden="false" customHeight="false" outlineLevel="0" collapsed="false">
      <c r="A1945" s="481" t="n">
        <v>1917300</v>
      </c>
      <c r="B1945" s="482" t="s">
        <v>17675</v>
      </c>
      <c r="C1945" s="481" t="s">
        <v>573</v>
      </c>
      <c r="D1945" s="483" t="n">
        <v>26.45</v>
      </c>
    </row>
    <row r="1946" customFormat="false" ht="23.85" hidden="false" customHeight="false" outlineLevel="0" collapsed="false">
      <c r="A1946" s="481" t="n">
        <v>1917301</v>
      </c>
      <c r="B1946" s="482" t="s">
        <v>17676</v>
      </c>
      <c r="C1946" s="481" t="s">
        <v>573</v>
      </c>
      <c r="D1946" s="483" t="n">
        <v>28.8</v>
      </c>
    </row>
    <row r="1947" customFormat="false" ht="23.85" hidden="false" customHeight="false" outlineLevel="0" collapsed="false">
      <c r="A1947" s="481" t="n">
        <v>1917302</v>
      </c>
      <c r="B1947" s="482" t="s">
        <v>17677</v>
      </c>
      <c r="C1947" s="481" t="s">
        <v>573</v>
      </c>
      <c r="D1947" s="483" t="n">
        <v>31.11</v>
      </c>
    </row>
    <row r="1948" customFormat="false" ht="23.85" hidden="false" customHeight="false" outlineLevel="0" collapsed="false">
      <c r="A1948" s="481" t="n">
        <v>1917303</v>
      </c>
      <c r="B1948" s="482" t="s">
        <v>17678</v>
      </c>
      <c r="C1948" s="481" t="s">
        <v>573</v>
      </c>
      <c r="D1948" s="483" t="n">
        <v>33.27</v>
      </c>
    </row>
    <row r="1949" customFormat="false" ht="23.85" hidden="false" customHeight="false" outlineLevel="0" collapsed="false">
      <c r="A1949" s="481" t="n">
        <v>1917304</v>
      </c>
      <c r="B1949" s="482" t="s">
        <v>17679</v>
      </c>
      <c r="C1949" s="481" t="s">
        <v>573</v>
      </c>
      <c r="D1949" s="483" t="n">
        <v>35.39</v>
      </c>
    </row>
    <row r="1950" customFormat="false" ht="23.85" hidden="false" customHeight="false" outlineLevel="0" collapsed="false">
      <c r="A1950" s="481" t="n">
        <v>1917305</v>
      </c>
      <c r="B1950" s="482" t="s">
        <v>17680</v>
      </c>
      <c r="C1950" s="481" t="s">
        <v>573</v>
      </c>
      <c r="D1950" s="483" t="n">
        <v>37.75</v>
      </c>
    </row>
    <row r="1951" customFormat="false" ht="23.85" hidden="false" customHeight="false" outlineLevel="0" collapsed="false">
      <c r="A1951" s="481" t="n">
        <v>1917306</v>
      </c>
      <c r="B1951" s="482" t="s">
        <v>17681</v>
      </c>
      <c r="C1951" s="481" t="s">
        <v>573</v>
      </c>
      <c r="D1951" s="483" t="n">
        <v>40.56</v>
      </c>
    </row>
    <row r="1952" customFormat="false" ht="23.85" hidden="false" customHeight="false" outlineLevel="0" collapsed="false">
      <c r="A1952" s="481" t="n">
        <v>1917307</v>
      </c>
      <c r="B1952" s="482" t="s">
        <v>17682</v>
      </c>
      <c r="C1952" s="481" t="s">
        <v>573</v>
      </c>
      <c r="D1952" s="483" t="n">
        <v>42.69</v>
      </c>
    </row>
    <row r="1953" customFormat="false" ht="23.85" hidden="false" customHeight="false" outlineLevel="0" collapsed="false">
      <c r="A1953" s="481" t="n">
        <v>1917272</v>
      </c>
      <c r="B1953" s="482" t="s">
        <v>17683</v>
      </c>
      <c r="C1953" s="481" t="s">
        <v>573</v>
      </c>
      <c r="D1953" s="483" t="n">
        <v>5.55</v>
      </c>
    </row>
    <row r="1954" customFormat="false" ht="23.85" hidden="false" customHeight="false" outlineLevel="0" collapsed="false">
      <c r="A1954" s="481" t="n">
        <v>1917273</v>
      </c>
      <c r="B1954" s="482" t="s">
        <v>17684</v>
      </c>
      <c r="C1954" s="481" t="s">
        <v>573</v>
      </c>
      <c r="D1954" s="483" t="n">
        <v>5.82</v>
      </c>
    </row>
    <row r="1955" customFormat="false" ht="23.85" hidden="false" customHeight="false" outlineLevel="0" collapsed="false">
      <c r="A1955" s="481" t="n">
        <v>1917729</v>
      </c>
      <c r="B1955" s="482" t="s">
        <v>17685</v>
      </c>
      <c r="C1955" s="481" t="s">
        <v>573</v>
      </c>
      <c r="D1955" s="483" t="n">
        <v>5.23</v>
      </c>
    </row>
    <row r="1956" customFormat="false" ht="23.85" hidden="false" customHeight="false" outlineLevel="0" collapsed="false">
      <c r="A1956" s="481" t="n">
        <v>1917367</v>
      </c>
      <c r="B1956" s="482" t="s">
        <v>17686</v>
      </c>
      <c r="C1956" s="481" t="s">
        <v>573</v>
      </c>
      <c r="D1956" s="483" t="n">
        <v>6.23</v>
      </c>
    </row>
    <row r="1957" customFormat="false" ht="23.85" hidden="false" customHeight="false" outlineLevel="0" collapsed="false">
      <c r="A1957" s="481" t="n">
        <v>1917368</v>
      </c>
      <c r="B1957" s="482" t="s">
        <v>17687</v>
      </c>
      <c r="C1957" s="481" t="s">
        <v>573</v>
      </c>
      <c r="D1957" s="483" t="n">
        <v>6.63</v>
      </c>
    </row>
    <row r="1958" customFormat="false" ht="23.85" hidden="false" customHeight="false" outlineLevel="0" collapsed="false">
      <c r="A1958" s="481" t="n">
        <v>1917369</v>
      </c>
      <c r="B1958" s="482" t="s">
        <v>17688</v>
      </c>
      <c r="C1958" s="481" t="s">
        <v>573</v>
      </c>
      <c r="D1958" s="483" t="n">
        <v>7.18</v>
      </c>
    </row>
    <row r="1959" customFormat="false" ht="23.85" hidden="false" customHeight="false" outlineLevel="0" collapsed="false">
      <c r="A1959" s="481" t="n">
        <v>1917370</v>
      </c>
      <c r="B1959" s="482" t="s">
        <v>17689</v>
      </c>
      <c r="C1959" s="481" t="s">
        <v>573</v>
      </c>
      <c r="D1959" s="483" t="n">
        <v>7.54</v>
      </c>
    </row>
    <row r="1960" customFormat="false" ht="23.85" hidden="false" customHeight="false" outlineLevel="0" collapsed="false">
      <c r="A1960" s="481" t="n">
        <v>1917371</v>
      </c>
      <c r="B1960" s="482" t="s">
        <v>17690</v>
      </c>
      <c r="C1960" s="481" t="s">
        <v>573</v>
      </c>
      <c r="D1960" s="483" t="n">
        <v>7.88</v>
      </c>
    </row>
    <row r="1961" customFormat="false" ht="23.85" hidden="false" customHeight="false" outlineLevel="0" collapsed="false">
      <c r="A1961" s="481" t="n">
        <v>1917372</v>
      </c>
      <c r="B1961" s="482" t="s">
        <v>17691</v>
      </c>
      <c r="C1961" s="481" t="s">
        <v>573</v>
      </c>
      <c r="D1961" s="483" t="n">
        <v>8.22</v>
      </c>
    </row>
    <row r="1962" customFormat="false" ht="23.85" hidden="false" customHeight="false" outlineLevel="0" collapsed="false">
      <c r="A1962" s="481" t="n">
        <v>1917373</v>
      </c>
      <c r="B1962" s="482" t="s">
        <v>17692</v>
      </c>
      <c r="C1962" s="481" t="s">
        <v>573</v>
      </c>
      <c r="D1962" s="483" t="n">
        <v>8.5</v>
      </c>
    </row>
    <row r="1963" customFormat="false" ht="23.85" hidden="false" customHeight="false" outlineLevel="0" collapsed="false">
      <c r="A1963" s="481" t="n">
        <v>1917374</v>
      </c>
      <c r="B1963" s="482" t="s">
        <v>17693</v>
      </c>
      <c r="C1963" s="481" t="s">
        <v>573</v>
      </c>
      <c r="D1963" s="483" t="n">
        <v>9.12</v>
      </c>
    </row>
    <row r="1964" customFormat="false" ht="23.85" hidden="false" customHeight="false" outlineLevel="0" collapsed="false">
      <c r="A1964" s="481" t="n">
        <v>1917375</v>
      </c>
      <c r="B1964" s="482" t="s">
        <v>17694</v>
      </c>
      <c r="C1964" s="481" t="s">
        <v>573</v>
      </c>
      <c r="D1964" s="483" t="n">
        <v>9.43</v>
      </c>
    </row>
    <row r="1965" customFormat="false" ht="23.85" hidden="false" customHeight="false" outlineLevel="0" collapsed="false">
      <c r="A1965" s="481" t="n">
        <v>1917376</v>
      </c>
      <c r="B1965" s="482" t="s">
        <v>17695</v>
      </c>
      <c r="C1965" s="481" t="s">
        <v>573</v>
      </c>
      <c r="D1965" s="483" t="n">
        <v>9.75</v>
      </c>
    </row>
    <row r="1966" customFormat="false" ht="23.85" hidden="false" customHeight="false" outlineLevel="0" collapsed="false">
      <c r="A1966" s="481" t="n">
        <v>1917377</v>
      </c>
      <c r="B1966" s="482" t="s">
        <v>17696</v>
      </c>
      <c r="C1966" s="481" t="s">
        <v>573</v>
      </c>
      <c r="D1966" s="483" t="n">
        <v>10.07</v>
      </c>
    </row>
    <row r="1967" customFormat="false" ht="23.85" hidden="false" customHeight="false" outlineLevel="0" collapsed="false">
      <c r="A1967" s="481" t="n">
        <v>1917378</v>
      </c>
      <c r="B1967" s="482" t="s">
        <v>17697</v>
      </c>
      <c r="C1967" s="481" t="s">
        <v>573</v>
      </c>
      <c r="D1967" s="483" t="n">
        <v>10.4</v>
      </c>
    </row>
    <row r="1968" customFormat="false" ht="23.85" hidden="false" customHeight="false" outlineLevel="0" collapsed="false">
      <c r="A1968" s="481" t="n">
        <v>1917379</v>
      </c>
      <c r="B1968" s="482" t="s">
        <v>17698</v>
      </c>
      <c r="C1968" s="481" t="s">
        <v>573</v>
      </c>
      <c r="D1968" s="483" t="n">
        <v>11.05</v>
      </c>
    </row>
    <row r="1969" customFormat="false" ht="23.85" hidden="false" customHeight="false" outlineLevel="0" collapsed="false">
      <c r="A1969" s="481" t="n">
        <v>1917380</v>
      </c>
      <c r="B1969" s="482" t="s">
        <v>17699</v>
      </c>
      <c r="C1969" s="481" t="s">
        <v>573</v>
      </c>
      <c r="D1969" s="483" t="n">
        <v>11.46</v>
      </c>
    </row>
    <row r="1970" customFormat="false" ht="23.85" hidden="false" customHeight="false" outlineLevel="0" collapsed="false">
      <c r="A1970" s="481" t="n">
        <v>1917381</v>
      </c>
      <c r="B1970" s="482" t="s">
        <v>17700</v>
      </c>
      <c r="C1970" s="481" t="s">
        <v>573</v>
      </c>
      <c r="D1970" s="483" t="n">
        <v>11.89</v>
      </c>
    </row>
    <row r="1971" customFormat="false" ht="23.85" hidden="false" customHeight="false" outlineLevel="0" collapsed="false">
      <c r="A1971" s="481" t="n">
        <v>1917382</v>
      </c>
      <c r="B1971" s="482" t="s">
        <v>17701</v>
      </c>
      <c r="C1971" s="481" t="s">
        <v>573</v>
      </c>
      <c r="D1971" s="483" t="n">
        <v>12.41</v>
      </c>
    </row>
    <row r="1972" customFormat="false" ht="23.85" hidden="false" customHeight="false" outlineLevel="0" collapsed="false">
      <c r="A1972" s="481" t="n">
        <v>1917383</v>
      </c>
      <c r="B1972" s="482" t="s">
        <v>17702</v>
      </c>
      <c r="C1972" s="481" t="s">
        <v>573</v>
      </c>
      <c r="D1972" s="483" t="n">
        <v>12.87</v>
      </c>
    </row>
    <row r="1973" customFormat="false" ht="23.85" hidden="false" customHeight="false" outlineLevel="0" collapsed="false">
      <c r="A1973" s="481" t="n">
        <v>1917384</v>
      </c>
      <c r="B1973" s="482" t="s">
        <v>17703</v>
      </c>
      <c r="C1973" s="481" t="s">
        <v>573</v>
      </c>
      <c r="D1973" s="483" t="n">
        <v>13.6</v>
      </c>
    </row>
    <row r="1974" customFormat="false" ht="23.85" hidden="false" customHeight="false" outlineLevel="0" collapsed="false">
      <c r="A1974" s="481" t="n">
        <v>1917385</v>
      </c>
      <c r="B1974" s="482" t="s">
        <v>17704</v>
      </c>
      <c r="C1974" s="481" t="s">
        <v>573</v>
      </c>
      <c r="D1974" s="483" t="n">
        <v>14.18</v>
      </c>
    </row>
    <row r="1975" customFormat="false" ht="23.85" hidden="false" customHeight="false" outlineLevel="0" collapsed="false">
      <c r="A1975" s="481" t="n">
        <v>1917386</v>
      </c>
      <c r="B1975" s="482" t="s">
        <v>17705</v>
      </c>
      <c r="C1975" s="481" t="s">
        <v>573</v>
      </c>
      <c r="D1975" s="483" t="n">
        <v>14.79</v>
      </c>
    </row>
    <row r="1976" customFormat="false" ht="23.85" hidden="false" customHeight="false" outlineLevel="0" collapsed="false">
      <c r="A1976" s="481" t="n">
        <v>1917387</v>
      </c>
      <c r="B1976" s="482" t="s">
        <v>17706</v>
      </c>
      <c r="C1976" s="481" t="s">
        <v>573</v>
      </c>
      <c r="D1976" s="483" t="n">
        <v>15.42</v>
      </c>
    </row>
    <row r="1977" customFormat="false" ht="23.85" hidden="false" customHeight="false" outlineLevel="0" collapsed="false">
      <c r="A1977" s="481" t="n">
        <v>1917388</v>
      </c>
      <c r="B1977" s="482" t="s">
        <v>17707</v>
      </c>
      <c r="C1977" s="481" t="s">
        <v>573</v>
      </c>
      <c r="D1977" s="483" t="n">
        <v>16.09</v>
      </c>
    </row>
    <row r="1978" customFormat="false" ht="23.85" hidden="false" customHeight="false" outlineLevel="0" collapsed="false">
      <c r="A1978" s="481" t="n">
        <v>1917389</v>
      </c>
      <c r="B1978" s="482" t="s">
        <v>17708</v>
      </c>
      <c r="C1978" s="481" t="s">
        <v>573</v>
      </c>
      <c r="D1978" s="483" t="n">
        <v>17.04</v>
      </c>
    </row>
    <row r="1979" customFormat="false" ht="23.85" hidden="false" customHeight="false" outlineLevel="0" collapsed="false">
      <c r="A1979" s="481" t="n">
        <v>1917390</v>
      </c>
      <c r="B1979" s="482" t="s">
        <v>17709</v>
      </c>
      <c r="C1979" s="481" t="s">
        <v>573</v>
      </c>
      <c r="D1979" s="483" t="n">
        <v>17.96</v>
      </c>
    </row>
    <row r="1980" customFormat="false" ht="23.85" hidden="false" customHeight="false" outlineLevel="0" collapsed="false">
      <c r="A1980" s="481" t="n">
        <v>1917391</v>
      </c>
      <c r="B1980" s="482" t="s">
        <v>17710</v>
      </c>
      <c r="C1980" s="481" t="s">
        <v>573</v>
      </c>
      <c r="D1980" s="483" t="n">
        <v>18.96</v>
      </c>
    </row>
    <row r="1981" customFormat="false" ht="23.85" hidden="false" customHeight="false" outlineLevel="0" collapsed="false">
      <c r="A1981" s="481" t="n">
        <v>1917364</v>
      </c>
      <c r="B1981" s="482" t="s">
        <v>17711</v>
      </c>
      <c r="C1981" s="481" t="s">
        <v>573</v>
      </c>
      <c r="D1981" s="483" t="n">
        <v>5.05</v>
      </c>
    </row>
    <row r="1982" customFormat="false" ht="23.85" hidden="false" customHeight="false" outlineLevel="0" collapsed="false">
      <c r="A1982" s="481" t="n">
        <v>1917392</v>
      </c>
      <c r="B1982" s="482" t="s">
        <v>17712</v>
      </c>
      <c r="C1982" s="481" t="s">
        <v>573</v>
      </c>
      <c r="D1982" s="483" t="n">
        <v>20.2</v>
      </c>
    </row>
    <row r="1983" customFormat="false" ht="23.85" hidden="false" customHeight="false" outlineLevel="0" collapsed="false">
      <c r="A1983" s="481" t="n">
        <v>1917393</v>
      </c>
      <c r="B1983" s="482" t="s">
        <v>17713</v>
      </c>
      <c r="C1983" s="481" t="s">
        <v>573</v>
      </c>
      <c r="D1983" s="483" t="n">
        <v>21.52</v>
      </c>
    </row>
    <row r="1984" customFormat="false" ht="23.85" hidden="false" customHeight="false" outlineLevel="0" collapsed="false">
      <c r="A1984" s="481" t="n">
        <v>1917394</v>
      </c>
      <c r="B1984" s="482" t="s">
        <v>17714</v>
      </c>
      <c r="C1984" s="481" t="s">
        <v>573</v>
      </c>
      <c r="D1984" s="483" t="n">
        <v>23.31</v>
      </c>
    </row>
    <row r="1985" customFormat="false" ht="23.85" hidden="false" customHeight="false" outlineLevel="0" collapsed="false">
      <c r="A1985" s="481" t="n">
        <v>1917395</v>
      </c>
      <c r="B1985" s="482" t="s">
        <v>17715</v>
      </c>
      <c r="C1985" s="481" t="s">
        <v>573</v>
      </c>
      <c r="D1985" s="483" t="n">
        <v>24.61</v>
      </c>
    </row>
    <row r="1986" customFormat="false" ht="23.85" hidden="false" customHeight="false" outlineLevel="0" collapsed="false">
      <c r="A1986" s="481" t="n">
        <v>1917396</v>
      </c>
      <c r="B1986" s="482" t="s">
        <v>17716</v>
      </c>
      <c r="C1986" s="481" t="s">
        <v>573</v>
      </c>
      <c r="D1986" s="483" t="n">
        <v>26.11</v>
      </c>
    </row>
    <row r="1987" customFormat="false" ht="23.85" hidden="false" customHeight="false" outlineLevel="0" collapsed="false">
      <c r="A1987" s="481" t="n">
        <v>1917397</v>
      </c>
      <c r="B1987" s="482" t="s">
        <v>17717</v>
      </c>
      <c r="C1987" s="481" t="s">
        <v>573</v>
      </c>
      <c r="D1987" s="483" t="n">
        <v>27.82</v>
      </c>
    </row>
    <row r="1988" customFormat="false" ht="23.85" hidden="false" customHeight="false" outlineLevel="0" collapsed="false">
      <c r="A1988" s="481" t="n">
        <v>1917398</v>
      </c>
      <c r="B1988" s="482" t="s">
        <v>17718</v>
      </c>
      <c r="C1988" s="481" t="s">
        <v>573</v>
      </c>
      <c r="D1988" s="483" t="n">
        <v>29.32</v>
      </c>
    </row>
    <row r="1989" customFormat="false" ht="23.85" hidden="false" customHeight="false" outlineLevel="0" collapsed="false">
      <c r="A1989" s="481" t="n">
        <v>1917399</v>
      </c>
      <c r="B1989" s="482" t="s">
        <v>17719</v>
      </c>
      <c r="C1989" s="481" t="s">
        <v>573</v>
      </c>
      <c r="D1989" s="483" t="n">
        <v>31.36</v>
      </c>
    </row>
    <row r="1990" customFormat="false" ht="23.85" hidden="false" customHeight="false" outlineLevel="0" collapsed="false">
      <c r="A1990" s="481" t="n">
        <v>1917400</v>
      </c>
      <c r="B1990" s="482" t="s">
        <v>17720</v>
      </c>
      <c r="C1990" s="481" t="s">
        <v>573</v>
      </c>
      <c r="D1990" s="483" t="n">
        <v>33.3</v>
      </c>
    </row>
    <row r="1991" customFormat="false" ht="23.85" hidden="false" customHeight="false" outlineLevel="0" collapsed="false">
      <c r="A1991" s="481" t="n">
        <v>1917401</v>
      </c>
      <c r="B1991" s="482" t="s">
        <v>17721</v>
      </c>
      <c r="C1991" s="481" t="s">
        <v>573</v>
      </c>
      <c r="D1991" s="483" t="n">
        <v>35.07</v>
      </c>
    </row>
    <row r="1992" customFormat="false" ht="23.85" hidden="false" customHeight="false" outlineLevel="0" collapsed="false">
      <c r="A1992" s="481" t="n">
        <v>1917365</v>
      </c>
      <c r="B1992" s="482" t="s">
        <v>17722</v>
      </c>
      <c r="C1992" s="481" t="s">
        <v>573</v>
      </c>
      <c r="D1992" s="483" t="n">
        <v>5.51</v>
      </c>
    </row>
    <row r="1993" customFormat="false" ht="23.85" hidden="false" customHeight="false" outlineLevel="0" collapsed="false">
      <c r="A1993" s="481" t="n">
        <v>1917402</v>
      </c>
      <c r="B1993" s="482" t="s">
        <v>17723</v>
      </c>
      <c r="C1993" s="481" t="s">
        <v>573</v>
      </c>
      <c r="D1993" s="483" t="n">
        <v>37.13</v>
      </c>
    </row>
    <row r="1994" customFormat="false" ht="23.85" hidden="false" customHeight="false" outlineLevel="0" collapsed="false">
      <c r="A1994" s="481" t="n">
        <v>1917403</v>
      </c>
      <c r="B1994" s="482" t="s">
        <v>17724</v>
      </c>
      <c r="C1994" s="481" t="s">
        <v>573</v>
      </c>
      <c r="D1994" s="483" t="n">
        <v>39.44</v>
      </c>
    </row>
    <row r="1995" customFormat="false" ht="23.85" hidden="false" customHeight="false" outlineLevel="0" collapsed="false">
      <c r="A1995" s="481" t="n">
        <v>1917404</v>
      </c>
      <c r="B1995" s="482" t="s">
        <v>17725</v>
      </c>
      <c r="C1995" s="481" t="s">
        <v>573</v>
      </c>
      <c r="D1995" s="483" t="n">
        <v>41.73</v>
      </c>
    </row>
    <row r="1996" customFormat="false" ht="23.85" hidden="false" customHeight="false" outlineLevel="0" collapsed="false">
      <c r="A1996" s="481" t="n">
        <v>1917405</v>
      </c>
      <c r="B1996" s="482" t="s">
        <v>17726</v>
      </c>
      <c r="C1996" s="481" t="s">
        <v>573</v>
      </c>
      <c r="D1996" s="483" t="n">
        <v>44</v>
      </c>
    </row>
    <row r="1997" customFormat="false" ht="23.85" hidden="false" customHeight="false" outlineLevel="0" collapsed="false">
      <c r="A1997" s="481" t="n">
        <v>1917406</v>
      </c>
      <c r="B1997" s="482" t="s">
        <v>17727</v>
      </c>
      <c r="C1997" s="481" t="s">
        <v>573</v>
      </c>
      <c r="D1997" s="483" t="n">
        <v>46.52</v>
      </c>
    </row>
    <row r="1998" customFormat="false" ht="23.85" hidden="false" customHeight="false" outlineLevel="0" collapsed="false">
      <c r="A1998" s="481" t="n">
        <v>1917407</v>
      </c>
      <c r="B1998" s="482" t="s">
        <v>17728</v>
      </c>
      <c r="C1998" s="481" t="s">
        <v>573</v>
      </c>
      <c r="D1998" s="483" t="n">
        <v>49.39</v>
      </c>
    </row>
    <row r="1999" customFormat="false" ht="23.85" hidden="false" customHeight="false" outlineLevel="0" collapsed="false">
      <c r="A1999" s="481" t="n">
        <v>1917408</v>
      </c>
      <c r="B1999" s="482" t="s">
        <v>17729</v>
      </c>
      <c r="C1999" s="481" t="s">
        <v>573</v>
      </c>
      <c r="D1999" s="483" t="n">
        <v>52.6</v>
      </c>
    </row>
    <row r="2000" customFormat="false" ht="23.85" hidden="false" customHeight="false" outlineLevel="0" collapsed="false">
      <c r="A2000" s="481" t="n">
        <v>1917409</v>
      </c>
      <c r="B2000" s="482" t="s">
        <v>17730</v>
      </c>
      <c r="C2000" s="481" t="s">
        <v>573</v>
      </c>
      <c r="D2000" s="483" t="n">
        <v>55.06</v>
      </c>
    </row>
    <row r="2001" customFormat="false" ht="23.85" hidden="false" customHeight="false" outlineLevel="0" collapsed="false">
      <c r="A2001" s="481" t="n">
        <v>1917410</v>
      </c>
      <c r="B2001" s="482" t="s">
        <v>17731</v>
      </c>
      <c r="C2001" s="481" t="s">
        <v>573</v>
      </c>
      <c r="D2001" s="483" t="n">
        <v>57.37</v>
      </c>
    </row>
    <row r="2002" customFormat="false" ht="23.85" hidden="false" customHeight="false" outlineLevel="0" collapsed="false">
      <c r="A2002" s="481" t="n">
        <v>1917411</v>
      </c>
      <c r="B2002" s="482" t="s">
        <v>17732</v>
      </c>
      <c r="C2002" s="481" t="s">
        <v>573</v>
      </c>
      <c r="D2002" s="483" t="n">
        <v>59.97</v>
      </c>
    </row>
    <row r="2003" customFormat="false" ht="23.85" hidden="false" customHeight="false" outlineLevel="0" collapsed="false">
      <c r="A2003" s="481" t="n">
        <v>1917366</v>
      </c>
      <c r="B2003" s="482" t="s">
        <v>17733</v>
      </c>
      <c r="C2003" s="481" t="s">
        <v>573</v>
      </c>
      <c r="D2003" s="483" t="n">
        <v>5.83</v>
      </c>
    </row>
    <row r="2004" customFormat="false" ht="23.85" hidden="false" customHeight="false" outlineLevel="0" collapsed="false">
      <c r="A2004" s="481" t="n">
        <v>1917732</v>
      </c>
      <c r="B2004" s="482" t="s">
        <v>17734</v>
      </c>
      <c r="C2004" s="481" t="s">
        <v>573</v>
      </c>
      <c r="D2004" s="483" t="n">
        <v>4.71</v>
      </c>
    </row>
    <row r="2005" customFormat="false" ht="20.25" hidden="false" customHeight="false" outlineLevel="0" collapsed="false">
      <c r="A2005" s="481" t="n">
        <v>1917043</v>
      </c>
      <c r="B2005" s="482" t="s">
        <v>17735</v>
      </c>
      <c r="C2005" s="481" t="s">
        <v>573</v>
      </c>
      <c r="D2005" s="483" t="n">
        <v>29.54</v>
      </c>
    </row>
    <row r="2006" customFormat="false" ht="20.25" hidden="false" customHeight="false" outlineLevel="0" collapsed="false">
      <c r="A2006" s="481" t="n">
        <v>1917044</v>
      </c>
      <c r="B2006" s="482" t="s">
        <v>17736</v>
      </c>
      <c r="C2006" s="481" t="s">
        <v>573</v>
      </c>
      <c r="D2006" s="483" t="n">
        <v>30.06</v>
      </c>
    </row>
    <row r="2007" customFormat="false" ht="20.25" hidden="false" customHeight="false" outlineLevel="0" collapsed="false">
      <c r="A2007" s="481" t="n">
        <v>1917045</v>
      </c>
      <c r="B2007" s="482" t="s">
        <v>17737</v>
      </c>
      <c r="C2007" s="481" t="s">
        <v>573</v>
      </c>
      <c r="D2007" s="483" t="n">
        <v>30.58</v>
      </c>
    </row>
    <row r="2008" customFormat="false" ht="20.25" hidden="false" customHeight="false" outlineLevel="0" collapsed="false">
      <c r="A2008" s="481" t="n">
        <v>1917046</v>
      </c>
      <c r="B2008" s="482" t="s">
        <v>17738</v>
      </c>
      <c r="C2008" s="481" t="s">
        <v>573</v>
      </c>
      <c r="D2008" s="483" t="n">
        <v>31.14</v>
      </c>
    </row>
    <row r="2009" customFormat="false" ht="20.25" hidden="false" customHeight="false" outlineLevel="0" collapsed="false">
      <c r="A2009" s="481" t="n">
        <v>1917047</v>
      </c>
      <c r="B2009" s="482" t="s">
        <v>17739</v>
      </c>
      <c r="C2009" s="481" t="s">
        <v>573</v>
      </c>
      <c r="D2009" s="483" t="n">
        <v>31.72</v>
      </c>
    </row>
    <row r="2010" customFormat="false" ht="20.25" hidden="false" customHeight="false" outlineLevel="0" collapsed="false">
      <c r="A2010" s="481" t="n">
        <v>1917048</v>
      </c>
      <c r="B2010" s="482" t="s">
        <v>17740</v>
      </c>
      <c r="C2010" s="481" t="s">
        <v>573</v>
      </c>
      <c r="D2010" s="483" t="n">
        <v>32.03</v>
      </c>
    </row>
    <row r="2011" customFormat="false" ht="20.25" hidden="false" customHeight="false" outlineLevel="0" collapsed="false">
      <c r="A2011" s="481" t="n">
        <v>1901518</v>
      </c>
      <c r="B2011" s="482" t="s">
        <v>17741</v>
      </c>
      <c r="C2011" s="481" t="s">
        <v>573</v>
      </c>
      <c r="D2011" s="483" t="n">
        <v>16.44</v>
      </c>
    </row>
    <row r="2012" customFormat="false" ht="20.25" hidden="false" customHeight="false" outlineLevel="0" collapsed="false">
      <c r="A2012" s="481" t="n">
        <v>1901519</v>
      </c>
      <c r="B2012" s="482" t="s">
        <v>17742</v>
      </c>
      <c r="C2012" s="481" t="s">
        <v>573</v>
      </c>
      <c r="D2012" s="483" t="n">
        <v>16.56</v>
      </c>
    </row>
    <row r="2013" customFormat="false" ht="20.25" hidden="false" customHeight="false" outlineLevel="0" collapsed="false">
      <c r="A2013" s="481" t="n">
        <v>1901520</v>
      </c>
      <c r="B2013" s="482" t="s">
        <v>17743</v>
      </c>
      <c r="C2013" s="481" t="s">
        <v>573</v>
      </c>
      <c r="D2013" s="483" t="n">
        <v>16.69</v>
      </c>
    </row>
    <row r="2014" customFormat="false" ht="20.25" hidden="false" customHeight="false" outlineLevel="0" collapsed="false">
      <c r="A2014" s="481" t="n">
        <v>1901521</v>
      </c>
      <c r="B2014" s="482" t="s">
        <v>17744</v>
      </c>
      <c r="C2014" s="481" t="s">
        <v>573</v>
      </c>
      <c r="D2014" s="483" t="n">
        <v>16.83</v>
      </c>
    </row>
    <row r="2015" customFormat="false" ht="20.25" hidden="false" customHeight="false" outlineLevel="0" collapsed="false">
      <c r="A2015" s="481" t="n">
        <v>1901522</v>
      </c>
      <c r="B2015" s="482" t="s">
        <v>17745</v>
      </c>
      <c r="C2015" s="481" t="s">
        <v>573</v>
      </c>
      <c r="D2015" s="483" t="n">
        <v>16.97</v>
      </c>
    </row>
    <row r="2016" customFormat="false" ht="20.25" hidden="false" customHeight="false" outlineLevel="0" collapsed="false">
      <c r="A2016" s="481" t="n">
        <v>1901517</v>
      </c>
      <c r="B2016" s="482" t="s">
        <v>17746</v>
      </c>
      <c r="C2016" s="481" t="s">
        <v>573</v>
      </c>
      <c r="D2016" s="483" t="n">
        <v>17.05</v>
      </c>
    </row>
    <row r="2017" customFormat="false" ht="20.25" hidden="false" customHeight="false" outlineLevel="0" collapsed="false">
      <c r="A2017" s="481" t="n">
        <v>1901523</v>
      </c>
      <c r="B2017" s="482" t="s">
        <v>17747</v>
      </c>
      <c r="C2017" s="481" t="s">
        <v>573</v>
      </c>
      <c r="D2017" s="483" t="n">
        <v>21.57</v>
      </c>
    </row>
    <row r="2018" customFormat="false" ht="20.25" hidden="false" customHeight="false" outlineLevel="0" collapsed="false">
      <c r="A2018" s="481" t="n">
        <v>1901524</v>
      </c>
      <c r="B2018" s="482" t="s">
        <v>17748</v>
      </c>
      <c r="C2018" s="481" t="s">
        <v>573</v>
      </c>
      <c r="D2018" s="483" t="n">
        <v>21.68</v>
      </c>
    </row>
    <row r="2019" customFormat="false" ht="20.25" hidden="false" customHeight="false" outlineLevel="0" collapsed="false">
      <c r="A2019" s="481" t="n">
        <v>1901525</v>
      </c>
      <c r="B2019" s="482" t="s">
        <v>17749</v>
      </c>
      <c r="C2019" s="481" t="s">
        <v>573</v>
      </c>
      <c r="D2019" s="483" t="n">
        <v>21.8</v>
      </c>
    </row>
    <row r="2020" customFormat="false" ht="20.25" hidden="false" customHeight="false" outlineLevel="0" collapsed="false">
      <c r="A2020" s="481" t="n">
        <v>1901526</v>
      </c>
      <c r="B2020" s="482" t="s">
        <v>17750</v>
      </c>
      <c r="C2020" s="481" t="s">
        <v>573</v>
      </c>
      <c r="D2020" s="483" t="n">
        <v>21.93</v>
      </c>
    </row>
    <row r="2021" customFormat="false" ht="20.25" hidden="false" customHeight="false" outlineLevel="0" collapsed="false">
      <c r="A2021" s="481" t="n">
        <v>1901527</v>
      </c>
      <c r="B2021" s="482" t="s">
        <v>17751</v>
      </c>
      <c r="C2021" s="481" t="s">
        <v>573</v>
      </c>
      <c r="D2021" s="483" t="n">
        <v>22.06</v>
      </c>
    </row>
    <row r="2022" customFormat="false" ht="20.25" hidden="false" customHeight="false" outlineLevel="0" collapsed="false">
      <c r="A2022" s="481" t="n">
        <v>1901528</v>
      </c>
      <c r="B2022" s="482" t="s">
        <v>17752</v>
      </c>
      <c r="C2022" s="481" t="s">
        <v>573</v>
      </c>
      <c r="D2022" s="483" t="n">
        <v>22.14</v>
      </c>
    </row>
    <row r="2023" customFormat="false" ht="20.25" hidden="false" customHeight="false" outlineLevel="0" collapsed="false">
      <c r="A2023" s="481" t="n">
        <v>1917079</v>
      </c>
      <c r="B2023" s="482" t="s">
        <v>17753</v>
      </c>
      <c r="C2023" s="481" t="s">
        <v>573</v>
      </c>
      <c r="D2023" s="483" t="n">
        <v>19.46</v>
      </c>
    </row>
    <row r="2024" customFormat="false" ht="20.25" hidden="false" customHeight="false" outlineLevel="0" collapsed="false">
      <c r="A2024" s="481" t="n">
        <v>1917080</v>
      </c>
      <c r="B2024" s="482" t="s">
        <v>17754</v>
      </c>
      <c r="C2024" s="481" t="s">
        <v>573</v>
      </c>
      <c r="D2024" s="483" t="n">
        <v>19.76</v>
      </c>
    </row>
    <row r="2025" customFormat="false" ht="20.25" hidden="false" customHeight="false" outlineLevel="0" collapsed="false">
      <c r="A2025" s="481" t="n">
        <v>1917081</v>
      </c>
      <c r="B2025" s="482" t="s">
        <v>17755</v>
      </c>
      <c r="C2025" s="481" t="s">
        <v>573</v>
      </c>
      <c r="D2025" s="483" t="n">
        <v>20.07</v>
      </c>
    </row>
    <row r="2026" customFormat="false" ht="20.25" hidden="false" customHeight="false" outlineLevel="0" collapsed="false">
      <c r="A2026" s="481" t="n">
        <v>1917082</v>
      </c>
      <c r="B2026" s="482" t="s">
        <v>17756</v>
      </c>
      <c r="C2026" s="481" t="s">
        <v>573</v>
      </c>
      <c r="D2026" s="483" t="n">
        <v>20.39</v>
      </c>
    </row>
    <row r="2027" customFormat="false" ht="20.25" hidden="false" customHeight="false" outlineLevel="0" collapsed="false">
      <c r="A2027" s="481" t="n">
        <v>1917083</v>
      </c>
      <c r="B2027" s="482" t="s">
        <v>17757</v>
      </c>
      <c r="C2027" s="481" t="s">
        <v>573</v>
      </c>
      <c r="D2027" s="483" t="n">
        <v>20.73</v>
      </c>
    </row>
    <row r="2028" customFormat="false" ht="20.25" hidden="false" customHeight="false" outlineLevel="0" collapsed="false">
      <c r="A2028" s="481" t="n">
        <v>1917084</v>
      </c>
      <c r="B2028" s="482" t="s">
        <v>17758</v>
      </c>
      <c r="C2028" s="481" t="s">
        <v>573</v>
      </c>
      <c r="D2028" s="483" t="n">
        <v>20.91</v>
      </c>
    </row>
    <row r="2029" customFormat="false" ht="20.25" hidden="false" customHeight="false" outlineLevel="0" collapsed="false">
      <c r="A2029" s="481" t="n">
        <v>1901529</v>
      </c>
      <c r="B2029" s="482" t="s">
        <v>17759</v>
      </c>
      <c r="C2029" s="481" t="s">
        <v>573</v>
      </c>
      <c r="D2029" s="483" t="n">
        <v>26.82</v>
      </c>
    </row>
    <row r="2030" customFormat="false" ht="20.25" hidden="false" customHeight="false" outlineLevel="0" collapsed="false">
      <c r="A2030" s="481" t="n">
        <v>1901530</v>
      </c>
      <c r="B2030" s="482" t="s">
        <v>17760</v>
      </c>
      <c r="C2030" s="481" t="s">
        <v>573</v>
      </c>
      <c r="D2030" s="483" t="n">
        <v>26.93</v>
      </c>
    </row>
    <row r="2031" customFormat="false" ht="20.25" hidden="false" customHeight="false" outlineLevel="0" collapsed="false">
      <c r="A2031" s="481" t="n">
        <v>1901531</v>
      </c>
      <c r="B2031" s="482" t="s">
        <v>17761</v>
      </c>
      <c r="C2031" s="481" t="s">
        <v>573</v>
      </c>
      <c r="D2031" s="483" t="n">
        <v>27.05</v>
      </c>
    </row>
    <row r="2032" customFormat="false" ht="20.25" hidden="false" customHeight="false" outlineLevel="0" collapsed="false">
      <c r="A2032" s="481" t="n">
        <v>1901532</v>
      </c>
      <c r="B2032" s="482" t="s">
        <v>17762</v>
      </c>
      <c r="C2032" s="481" t="s">
        <v>573</v>
      </c>
      <c r="D2032" s="483" t="n">
        <v>27.17</v>
      </c>
    </row>
    <row r="2033" customFormat="false" ht="20.25" hidden="false" customHeight="false" outlineLevel="0" collapsed="false">
      <c r="A2033" s="481" t="n">
        <v>1901533</v>
      </c>
      <c r="B2033" s="482" t="s">
        <v>17763</v>
      </c>
      <c r="C2033" s="481" t="s">
        <v>573</v>
      </c>
      <c r="D2033" s="483" t="n">
        <v>27.3</v>
      </c>
    </row>
    <row r="2034" customFormat="false" ht="20.25" hidden="false" customHeight="false" outlineLevel="0" collapsed="false">
      <c r="A2034" s="481" t="n">
        <v>1901534</v>
      </c>
      <c r="B2034" s="482" t="s">
        <v>17764</v>
      </c>
      <c r="C2034" s="481" t="s">
        <v>573</v>
      </c>
      <c r="D2034" s="483" t="n">
        <v>27.37</v>
      </c>
    </row>
    <row r="2035" customFormat="false" ht="20.25" hidden="false" customHeight="false" outlineLevel="0" collapsed="false">
      <c r="A2035" s="481" t="n">
        <v>1917115</v>
      </c>
      <c r="B2035" s="482" t="s">
        <v>17765</v>
      </c>
      <c r="C2035" s="481" t="s">
        <v>573</v>
      </c>
      <c r="D2035" s="483" t="n">
        <v>17.78</v>
      </c>
    </row>
    <row r="2036" customFormat="false" ht="20.25" hidden="false" customHeight="false" outlineLevel="0" collapsed="false">
      <c r="A2036" s="481" t="n">
        <v>1917116</v>
      </c>
      <c r="B2036" s="482" t="s">
        <v>17766</v>
      </c>
      <c r="C2036" s="481" t="s">
        <v>573</v>
      </c>
      <c r="D2036" s="483" t="n">
        <v>18.01</v>
      </c>
    </row>
    <row r="2037" customFormat="false" ht="20.25" hidden="false" customHeight="false" outlineLevel="0" collapsed="false">
      <c r="A2037" s="481" t="n">
        <v>1917117</v>
      </c>
      <c r="B2037" s="482" t="s">
        <v>17767</v>
      </c>
      <c r="C2037" s="481" t="s">
        <v>573</v>
      </c>
      <c r="D2037" s="483" t="n">
        <v>18.25</v>
      </c>
    </row>
    <row r="2038" customFormat="false" ht="20.25" hidden="false" customHeight="false" outlineLevel="0" collapsed="false">
      <c r="A2038" s="481" t="n">
        <v>1917118</v>
      </c>
      <c r="B2038" s="482" t="s">
        <v>17768</v>
      </c>
      <c r="C2038" s="481" t="s">
        <v>573</v>
      </c>
      <c r="D2038" s="483" t="n">
        <v>18.5</v>
      </c>
    </row>
    <row r="2039" customFormat="false" ht="20.25" hidden="false" customHeight="false" outlineLevel="0" collapsed="false">
      <c r="A2039" s="481" t="n">
        <v>1917119</v>
      </c>
      <c r="B2039" s="482" t="s">
        <v>17769</v>
      </c>
      <c r="C2039" s="481" t="s">
        <v>573</v>
      </c>
      <c r="D2039" s="483" t="n">
        <v>18.76</v>
      </c>
    </row>
    <row r="2040" customFormat="false" ht="20.25" hidden="false" customHeight="false" outlineLevel="0" collapsed="false">
      <c r="A2040" s="481" t="n">
        <v>1917120</v>
      </c>
      <c r="B2040" s="482" t="s">
        <v>17770</v>
      </c>
      <c r="C2040" s="481" t="s">
        <v>573</v>
      </c>
      <c r="D2040" s="483" t="n">
        <v>18.9</v>
      </c>
    </row>
    <row r="2041" customFormat="false" ht="20.25" hidden="false" customHeight="false" outlineLevel="0" collapsed="false">
      <c r="A2041" s="481" t="n">
        <v>1917151</v>
      </c>
      <c r="B2041" s="482" t="s">
        <v>17771</v>
      </c>
      <c r="C2041" s="481" t="s">
        <v>573</v>
      </c>
      <c r="D2041" s="483" t="n">
        <v>16.5</v>
      </c>
    </row>
    <row r="2042" customFormat="false" ht="20.25" hidden="false" customHeight="false" outlineLevel="0" collapsed="false">
      <c r="A2042" s="481" t="n">
        <v>1917152</v>
      </c>
      <c r="B2042" s="482" t="s">
        <v>17772</v>
      </c>
      <c r="C2042" s="481" t="s">
        <v>573</v>
      </c>
      <c r="D2042" s="483" t="n">
        <v>16.7</v>
      </c>
    </row>
    <row r="2043" customFormat="false" ht="20.25" hidden="false" customHeight="false" outlineLevel="0" collapsed="false">
      <c r="A2043" s="481" t="n">
        <v>1917153</v>
      </c>
      <c r="B2043" s="482" t="s">
        <v>17773</v>
      </c>
      <c r="C2043" s="481" t="s">
        <v>573</v>
      </c>
      <c r="D2043" s="483" t="n">
        <v>16.91</v>
      </c>
    </row>
    <row r="2044" customFormat="false" ht="20.25" hidden="false" customHeight="false" outlineLevel="0" collapsed="false">
      <c r="A2044" s="481" t="n">
        <v>1917154</v>
      </c>
      <c r="B2044" s="482" t="s">
        <v>17774</v>
      </c>
      <c r="C2044" s="481" t="s">
        <v>573</v>
      </c>
      <c r="D2044" s="483" t="n">
        <v>17.12</v>
      </c>
    </row>
    <row r="2045" customFormat="false" ht="20.25" hidden="false" customHeight="false" outlineLevel="0" collapsed="false">
      <c r="A2045" s="481" t="n">
        <v>1917155</v>
      </c>
      <c r="B2045" s="482" t="s">
        <v>17775</v>
      </c>
      <c r="C2045" s="481" t="s">
        <v>573</v>
      </c>
      <c r="D2045" s="483" t="n">
        <v>17.35</v>
      </c>
    </row>
    <row r="2046" customFormat="false" ht="20.25" hidden="false" customHeight="false" outlineLevel="0" collapsed="false">
      <c r="A2046" s="481" t="n">
        <v>1917156</v>
      </c>
      <c r="B2046" s="482" t="s">
        <v>17776</v>
      </c>
      <c r="C2046" s="481" t="s">
        <v>573</v>
      </c>
      <c r="D2046" s="483" t="n">
        <v>17.47</v>
      </c>
    </row>
    <row r="2047" customFormat="false" ht="20.25" hidden="false" customHeight="false" outlineLevel="0" collapsed="false">
      <c r="A2047" s="481" t="n">
        <v>1917187</v>
      </c>
      <c r="B2047" s="482" t="s">
        <v>17777</v>
      </c>
      <c r="C2047" s="481" t="s">
        <v>573</v>
      </c>
      <c r="D2047" s="483" t="n">
        <v>18.06</v>
      </c>
    </row>
    <row r="2048" customFormat="false" ht="20.25" hidden="false" customHeight="false" outlineLevel="0" collapsed="false">
      <c r="A2048" s="481" t="n">
        <v>1917188</v>
      </c>
      <c r="B2048" s="482" t="s">
        <v>17778</v>
      </c>
      <c r="C2048" s="481" t="s">
        <v>573</v>
      </c>
      <c r="D2048" s="483" t="n">
        <v>18.24</v>
      </c>
    </row>
    <row r="2049" customFormat="false" ht="20.25" hidden="false" customHeight="false" outlineLevel="0" collapsed="false">
      <c r="A2049" s="481" t="n">
        <v>1917189</v>
      </c>
      <c r="B2049" s="482" t="s">
        <v>17779</v>
      </c>
      <c r="C2049" s="481" t="s">
        <v>573</v>
      </c>
      <c r="D2049" s="483" t="n">
        <v>18.41</v>
      </c>
    </row>
    <row r="2050" customFormat="false" ht="20.25" hidden="false" customHeight="false" outlineLevel="0" collapsed="false">
      <c r="A2050" s="481" t="n">
        <v>1917190</v>
      </c>
      <c r="B2050" s="482" t="s">
        <v>17780</v>
      </c>
      <c r="C2050" s="481" t="s">
        <v>573</v>
      </c>
      <c r="D2050" s="483" t="n">
        <v>18.6</v>
      </c>
    </row>
    <row r="2051" customFormat="false" ht="20.25" hidden="false" customHeight="false" outlineLevel="0" collapsed="false">
      <c r="A2051" s="481" t="n">
        <v>1917191</v>
      </c>
      <c r="B2051" s="482" t="s">
        <v>17781</v>
      </c>
      <c r="C2051" s="481" t="s">
        <v>573</v>
      </c>
      <c r="D2051" s="483" t="n">
        <v>18.8</v>
      </c>
    </row>
    <row r="2052" customFormat="false" ht="20.25" hidden="false" customHeight="false" outlineLevel="0" collapsed="false">
      <c r="A2052" s="481" t="n">
        <v>1917192</v>
      </c>
      <c r="B2052" s="482" t="s">
        <v>17782</v>
      </c>
      <c r="C2052" s="481" t="s">
        <v>573</v>
      </c>
      <c r="D2052" s="483" t="n">
        <v>18.91</v>
      </c>
    </row>
    <row r="2053" customFormat="false" ht="20.25" hidden="false" customHeight="false" outlineLevel="0" collapsed="false">
      <c r="A2053" s="481" t="n">
        <v>1917007</v>
      </c>
      <c r="B2053" s="482" t="s">
        <v>17783</v>
      </c>
      <c r="C2053" s="481" t="s">
        <v>573</v>
      </c>
      <c r="D2053" s="483" t="n">
        <v>41.27</v>
      </c>
    </row>
    <row r="2054" customFormat="false" ht="20.25" hidden="false" customHeight="false" outlineLevel="0" collapsed="false">
      <c r="A2054" s="481" t="n">
        <v>1917008</v>
      </c>
      <c r="B2054" s="482" t="s">
        <v>17784</v>
      </c>
      <c r="C2054" s="481" t="s">
        <v>573</v>
      </c>
      <c r="D2054" s="483" t="n">
        <v>42.03</v>
      </c>
    </row>
    <row r="2055" customFormat="false" ht="20.25" hidden="false" customHeight="false" outlineLevel="0" collapsed="false">
      <c r="A2055" s="481" t="n">
        <v>1917009</v>
      </c>
      <c r="B2055" s="482" t="s">
        <v>17785</v>
      </c>
      <c r="C2055" s="481" t="s">
        <v>573</v>
      </c>
      <c r="D2055" s="483" t="n">
        <v>42.8</v>
      </c>
    </row>
    <row r="2056" customFormat="false" ht="20.25" hidden="false" customHeight="false" outlineLevel="0" collapsed="false">
      <c r="A2056" s="481" t="n">
        <v>1917010</v>
      </c>
      <c r="B2056" s="482" t="s">
        <v>17786</v>
      </c>
      <c r="C2056" s="481" t="s">
        <v>573</v>
      </c>
      <c r="D2056" s="483" t="n">
        <v>43.62</v>
      </c>
    </row>
    <row r="2057" customFormat="false" ht="20.25" hidden="false" customHeight="false" outlineLevel="0" collapsed="false">
      <c r="A2057" s="481" t="n">
        <v>1917011</v>
      </c>
      <c r="B2057" s="482" t="s">
        <v>17787</v>
      </c>
      <c r="C2057" s="481" t="s">
        <v>573</v>
      </c>
      <c r="D2057" s="483" t="n">
        <v>44.47</v>
      </c>
    </row>
    <row r="2058" customFormat="false" ht="20.25" hidden="false" customHeight="false" outlineLevel="0" collapsed="false">
      <c r="A2058" s="481" t="n">
        <v>1917012</v>
      </c>
      <c r="B2058" s="482" t="s">
        <v>17788</v>
      </c>
      <c r="C2058" s="481" t="s">
        <v>573</v>
      </c>
      <c r="D2058" s="483" t="n">
        <v>44.93</v>
      </c>
    </row>
    <row r="2059" customFormat="false" ht="23.85" hidden="false" customHeight="false" outlineLevel="0" collapsed="false">
      <c r="A2059" s="481" t="n">
        <v>1917578</v>
      </c>
      <c r="B2059" s="482" t="s">
        <v>17789</v>
      </c>
      <c r="C2059" s="481" t="s">
        <v>573</v>
      </c>
      <c r="D2059" s="483" t="n">
        <v>8.47</v>
      </c>
    </row>
    <row r="2060" customFormat="false" ht="23.85" hidden="false" customHeight="false" outlineLevel="0" collapsed="false">
      <c r="A2060" s="481" t="n">
        <v>1917579</v>
      </c>
      <c r="B2060" s="482" t="s">
        <v>17790</v>
      </c>
      <c r="C2060" s="481" t="s">
        <v>573</v>
      </c>
      <c r="D2060" s="483" t="n">
        <v>8.99</v>
      </c>
    </row>
    <row r="2061" customFormat="false" ht="23.85" hidden="false" customHeight="false" outlineLevel="0" collapsed="false">
      <c r="A2061" s="481" t="n">
        <v>1917580</v>
      </c>
      <c r="B2061" s="482" t="s">
        <v>17791</v>
      </c>
      <c r="C2061" s="481" t="s">
        <v>573</v>
      </c>
      <c r="D2061" s="483" t="n">
        <v>9.43</v>
      </c>
    </row>
    <row r="2062" customFormat="false" ht="23.85" hidden="false" customHeight="false" outlineLevel="0" collapsed="false">
      <c r="A2062" s="481" t="n">
        <v>1917581</v>
      </c>
      <c r="B2062" s="482" t="s">
        <v>17792</v>
      </c>
      <c r="C2062" s="481" t="s">
        <v>573</v>
      </c>
      <c r="D2062" s="483" t="n">
        <v>9.94</v>
      </c>
    </row>
    <row r="2063" customFormat="false" ht="23.85" hidden="false" customHeight="false" outlineLevel="0" collapsed="false">
      <c r="A2063" s="481" t="n">
        <v>1917582</v>
      </c>
      <c r="B2063" s="482" t="s">
        <v>17793</v>
      </c>
      <c r="C2063" s="481" t="s">
        <v>573</v>
      </c>
      <c r="D2063" s="483" t="n">
        <v>10.66</v>
      </c>
    </row>
    <row r="2064" customFormat="false" ht="23.85" hidden="false" customHeight="false" outlineLevel="0" collapsed="false">
      <c r="A2064" s="481" t="n">
        <v>1917583</v>
      </c>
      <c r="B2064" s="482" t="s">
        <v>17794</v>
      </c>
      <c r="C2064" s="481" t="s">
        <v>573</v>
      </c>
      <c r="D2064" s="483" t="n">
        <v>11.24</v>
      </c>
    </row>
    <row r="2065" customFormat="false" ht="23.85" hidden="false" customHeight="false" outlineLevel="0" collapsed="false">
      <c r="A2065" s="481" t="n">
        <v>1917584</v>
      </c>
      <c r="B2065" s="482" t="s">
        <v>17795</v>
      </c>
      <c r="C2065" s="481" t="s">
        <v>573</v>
      </c>
      <c r="D2065" s="483" t="n">
        <v>11.75</v>
      </c>
    </row>
    <row r="2066" customFormat="false" ht="23.85" hidden="false" customHeight="false" outlineLevel="0" collapsed="false">
      <c r="A2066" s="481" t="n">
        <v>1917585</v>
      </c>
      <c r="B2066" s="482" t="s">
        <v>17796</v>
      </c>
      <c r="C2066" s="481" t="s">
        <v>573</v>
      </c>
      <c r="D2066" s="483" t="n">
        <v>12.53</v>
      </c>
    </row>
    <row r="2067" customFormat="false" ht="23.85" hidden="false" customHeight="false" outlineLevel="0" collapsed="false">
      <c r="A2067" s="481" t="n">
        <v>1917586</v>
      </c>
      <c r="B2067" s="482" t="s">
        <v>17797</v>
      </c>
      <c r="C2067" s="481" t="s">
        <v>573</v>
      </c>
      <c r="D2067" s="483" t="n">
        <v>13.66</v>
      </c>
    </row>
    <row r="2068" customFormat="false" ht="23.85" hidden="false" customHeight="false" outlineLevel="0" collapsed="false">
      <c r="A2068" s="481" t="n">
        <v>1917587</v>
      </c>
      <c r="B2068" s="482" t="s">
        <v>17798</v>
      </c>
      <c r="C2068" s="481" t="s">
        <v>573</v>
      </c>
      <c r="D2068" s="483" t="n">
        <v>14.55</v>
      </c>
    </row>
    <row r="2069" customFormat="false" ht="23.85" hidden="false" customHeight="false" outlineLevel="0" collapsed="false">
      <c r="A2069" s="481" t="n">
        <v>1917588</v>
      </c>
      <c r="B2069" s="482" t="s">
        <v>17799</v>
      </c>
      <c r="C2069" s="481" t="s">
        <v>573</v>
      </c>
      <c r="D2069" s="483" t="n">
        <v>15.57</v>
      </c>
    </row>
    <row r="2070" customFormat="false" ht="23.85" hidden="false" customHeight="false" outlineLevel="0" collapsed="false">
      <c r="A2070" s="481" t="n">
        <v>1917589</v>
      </c>
      <c r="B2070" s="482" t="s">
        <v>17800</v>
      </c>
      <c r="C2070" s="481" t="s">
        <v>573</v>
      </c>
      <c r="D2070" s="483" t="n">
        <v>17.66</v>
      </c>
    </row>
    <row r="2071" customFormat="false" ht="23.85" hidden="false" customHeight="false" outlineLevel="0" collapsed="false">
      <c r="A2071" s="481" t="n">
        <v>1917590</v>
      </c>
      <c r="B2071" s="482" t="s">
        <v>17801</v>
      </c>
      <c r="C2071" s="481" t="s">
        <v>573</v>
      </c>
      <c r="D2071" s="483" t="n">
        <v>20.58</v>
      </c>
    </row>
    <row r="2072" customFormat="false" ht="23.85" hidden="false" customHeight="false" outlineLevel="0" collapsed="false">
      <c r="A2072" s="481" t="n">
        <v>1917591</v>
      </c>
      <c r="B2072" s="482" t="s">
        <v>17802</v>
      </c>
      <c r="C2072" s="481" t="s">
        <v>573</v>
      </c>
      <c r="D2072" s="483" t="n">
        <v>23.24</v>
      </c>
    </row>
    <row r="2073" customFormat="false" ht="23.85" hidden="false" customHeight="false" outlineLevel="0" collapsed="false">
      <c r="A2073" s="481" t="n">
        <v>1917592</v>
      </c>
      <c r="B2073" s="482" t="s">
        <v>17803</v>
      </c>
      <c r="C2073" s="481" t="s">
        <v>573</v>
      </c>
      <c r="D2073" s="483" t="n">
        <v>26.62</v>
      </c>
    </row>
    <row r="2074" customFormat="false" ht="23.85" hidden="false" customHeight="false" outlineLevel="0" collapsed="false">
      <c r="A2074" s="481" t="n">
        <v>1917593</v>
      </c>
      <c r="B2074" s="482" t="s">
        <v>17804</v>
      </c>
      <c r="C2074" s="481" t="s">
        <v>573</v>
      </c>
      <c r="D2074" s="483" t="n">
        <v>30.13</v>
      </c>
    </row>
    <row r="2075" customFormat="false" ht="23.85" hidden="false" customHeight="false" outlineLevel="0" collapsed="false">
      <c r="A2075" s="481" t="n">
        <v>1917594</v>
      </c>
      <c r="B2075" s="482" t="s">
        <v>17805</v>
      </c>
      <c r="C2075" s="481" t="s">
        <v>573</v>
      </c>
      <c r="D2075" s="483" t="n">
        <v>34.35</v>
      </c>
    </row>
    <row r="2076" customFormat="false" ht="23.85" hidden="false" customHeight="false" outlineLevel="0" collapsed="false">
      <c r="A2076" s="481" t="n">
        <v>1917595</v>
      </c>
      <c r="B2076" s="482" t="s">
        <v>17806</v>
      </c>
      <c r="C2076" s="481" t="s">
        <v>573</v>
      </c>
      <c r="D2076" s="483" t="n">
        <v>38.94</v>
      </c>
    </row>
    <row r="2077" customFormat="false" ht="23.85" hidden="false" customHeight="false" outlineLevel="0" collapsed="false">
      <c r="A2077" s="481" t="n">
        <v>1917596</v>
      </c>
      <c r="B2077" s="482" t="s">
        <v>17807</v>
      </c>
      <c r="C2077" s="481" t="s">
        <v>573</v>
      </c>
      <c r="D2077" s="483" t="n">
        <v>43.1</v>
      </c>
    </row>
    <row r="2078" customFormat="false" ht="23.85" hidden="false" customHeight="false" outlineLevel="0" collapsed="false">
      <c r="A2078" s="481" t="n">
        <v>1917597</v>
      </c>
      <c r="B2078" s="482" t="s">
        <v>17808</v>
      </c>
      <c r="C2078" s="481" t="s">
        <v>573</v>
      </c>
      <c r="D2078" s="483" t="n">
        <v>48.86</v>
      </c>
    </row>
    <row r="2079" customFormat="false" ht="23.85" hidden="false" customHeight="false" outlineLevel="0" collapsed="false">
      <c r="A2079" s="481" t="n">
        <v>1917598</v>
      </c>
      <c r="B2079" s="482" t="s">
        <v>17809</v>
      </c>
      <c r="C2079" s="481" t="s">
        <v>573</v>
      </c>
      <c r="D2079" s="483" t="n">
        <v>54.07</v>
      </c>
    </row>
    <row r="2080" customFormat="false" ht="23.85" hidden="false" customHeight="false" outlineLevel="0" collapsed="false">
      <c r="A2080" s="481" t="n">
        <v>1917599</v>
      </c>
      <c r="B2080" s="482" t="s">
        <v>17810</v>
      </c>
      <c r="C2080" s="481" t="s">
        <v>573</v>
      </c>
      <c r="D2080" s="483" t="n">
        <v>60.13</v>
      </c>
    </row>
    <row r="2081" customFormat="false" ht="23.85" hidden="false" customHeight="false" outlineLevel="0" collapsed="false">
      <c r="A2081" s="481" t="n">
        <v>1917600</v>
      </c>
      <c r="B2081" s="482" t="s">
        <v>17811</v>
      </c>
      <c r="C2081" s="481" t="s">
        <v>573</v>
      </c>
      <c r="D2081" s="483" t="n">
        <v>67.9</v>
      </c>
    </row>
    <row r="2082" customFormat="false" ht="23.85" hidden="false" customHeight="false" outlineLevel="0" collapsed="false">
      <c r="A2082" s="481" t="n">
        <v>1917601</v>
      </c>
      <c r="B2082" s="482" t="s">
        <v>17812</v>
      </c>
      <c r="C2082" s="481" t="s">
        <v>573</v>
      </c>
      <c r="D2082" s="483" t="n">
        <v>71.35</v>
      </c>
    </row>
    <row r="2083" customFormat="false" ht="23.85" hidden="false" customHeight="false" outlineLevel="0" collapsed="false">
      <c r="A2083" s="481" t="n">
        <v>1917575</v>
      </c>
      <c r="B2083" s="482" t="s">
        <v>17813</v>
      </c>
      <c r="C2083" s="481" t="s">
        <v>573</v>
      </c>
      <c r="D2083" s="483" t="n">
        <v>6.81</v>
      </c>
    </row>
    <row r="2084" customFormat="false" ht="23.85" hidden="false" customHeight="false" outlineLevel="0" collapsed="false">
      <c r="A2084" s="481" t="n">
        <v>1917576</v>
      </c>
      <c r="B2084" s="482" t="s">
        <v>17814</v>
      </c>
      <c r="C2084" s="481" t="s">
        <v>573</v>
      </c>
      <c r="D2084" s="483" t="n">
        <v>7.22</v>
      </c>
    </row>
    <row r="2085" customFormat="false" ht="23.85" hidden="false" customHeight="false" outlineLevel="0" collapsed="false">
      <c r="A2085" s="481" t="n">
        <v>1917577</v>
      </c>
      <c r="B2085" s="482" t="s">
        <v>17815</v>
      </c>
      <c r="C2085" s="481" t="s">
        <v>573</v>
      </c>
      <c r="D2085" s="483" t="n">
        <v>7.73</v>
      </c>
    </row>
    <row r="2086" customFormat="false" ht="23.85" hidden="false" customHeight="false" outlineLevel="0" collapsed="false">
      <c r="A2086" s="481" t="n">
        <v>1917739</v>
      </c>
      <c r="B2086" s="482" t="s">
        <v>17816</v>
      </c>
      <c r="C2086" s="481" t="s">
        <v>573</v>
      </c>
      <c r="D2086" s="483" t="n">
        <v>6.69</v>
      </c>
    </row>
    <row r="2087" customFormat="false" ht="23.85" hidden="false" customHeight="false" outlineLevel="0" collapsed="false">
      <c r="A2087" s="481" t="n">
        <v>1917253</v>
      </c>
      <c r="B2087" s="482" t="s">
        <v>17817</v>
      </c>
      <c r="C2087" s="481" t="s">
        <v>573</v>
      </c>
      <c r="D2087" s="483" t="n">
        <v>9.74</v>
      </c>
    </row>
    <row r="2088" customFormat="false" ht="23.85" hidden="false" customHeight="false" outlineLevel="0" collapsed="false">
      <c r="A2088" s="481" t="n">
        <v>1917254</v>
      </c>
      <c r="B2088" s="482" t="s">
        <v>17818</v>
      </c>
      <c r="C2088" s="481" t="s">
        <v>573</v>
      </c>
      <c r="D2088" s="483" t="n">
        <v>10.44</v>
      </c>
    </row>
    <row r="2089" customFormat="false" ht="23.85" hidden="false" customHeight="false" outlineLevel="0" collapsed="false">
      <c r="A2089" s="481" t="n">
        <v>1917255</v>
      </c>
      <c r="B2089" s="482" t="s">
        <v>17819</v>
      </c>
      <c r="C2089" s="481" t="s">
        <v>573</v>
      </c>
      <c r="D2089" s="483" t="n">
        <v>11.32</v>
      </c>
    </row>
    <row r="2090" customFormat="false" ht="23.85" hidden="false" customHeight="false" outlineLevel="0" collapsed="false">
      <c r="A2090" s="481" t="n">
        <v>1917256</v>
      </c>
      <c r="B2090" s="482" t="s">
        <v>17820</v>
      </c>
      <c r="C2090" s="481" t="s">
        <v>573</v>
      </c>
      <c r="D2090" s="483" t="n">
        <v>12.25</v>
      </c>
    </row>
    <row r="2091" customFormat="false" ht="23.85" hidden="false" customHeight="false" outlineLevel="0" collapsed="false">
      <c r="A2091" s="481" t="n">
        <v>1917257</v>
      </c>
      <c r="B2091" s="482" t="s">
        <v>17821</v>
      </c>
      <c r="C2091" s="481" t="s">
        <v>573</v>
      </c>
      <c r="D2091" s="483" t="n">
        <v>13.42</v>
      </c>
    </row>
    <row r="2092" customFormat="false" ht="23.85" hidden="false" customHeight="false" outlineLevel="0" collapsed="false">
      <c r="A2092" s="481" t="n">
        <v>1917258</v>
      </c>
      <c r="B2092" s="482" t="s">
        <v>17822</v>
      </c>
      <c r="C2092" s="481" t="s">
        <v>573</v>
      </c>
      <c r="D2092" s="483" t="n">
        <v>14.71</v>
      </c>
    </row>
    <row r="2093" customFormat="false" ht="23.85" hidden="false" customHeight="false" outlineLevel="0" collapsed="false">
      <c r="A2093" s="481" t="n">
        <v>1917259</v>
      </c>
      <c r="B2093" s="482" t="s">
        <v>17823</v>
      </c>
      <c r="C2093" s="481" t="s">
        <v>573</v>
      </c>
      <c r="D2093" s="483" t="n">
        <v>18.41</v>
      </c>
    </row>
    <row r="2094" customFormat="false" ht="23.85" hidden="false" customHeight="false" outlineLevel="0" collapsed="false">
      <c r="A2094" s="481" t="n">
        <v>1917250</v>
      </c>
      <c r="B2094" s="482" t="s">
        <v>17824</v>
      </c>
      <c r="C2094" s="481" t="s">
        <v>573</v>
      </c>
      <c r="D2094" s="483" t="n">
        <v>7.38</v>
      </c>
    </row>
    <row r="2095" customFormat="false" ht="23.85" hidden="false" customHeight="false" outlineLevel="0" collapsed="false">
      <c r="A2095" s="481" t="n">
        <v>1917251</v>
      </c>
      <c r="B2095" s="482" t="s">
        <v>17825</v>
      </c>
      <c r="C2095" s="481" t="s">
        <v>573</v>
      </c>
      <c r="D2095" s="483" t="n">
        <v>7.82</v>
      </c>
    </row>
    <row r="2096" customFormat="false" ht="23.85" hidden="false" customHeight="false" outlineLevel="0" collapsed="false">
      <c r="A2096" s="481" t="n">
        <v>1917252</v>
      </c>
      <c r="B2096" s="482" t="s">
        <v>17826</v>
      </c>
      <c r="C2096" s="481" t="s">
        <v>573</v>
      </c>
      <c r="D2096" s="483" t="n">
        <v>8.74</v>
      </c>
    </row>
    <row r="2097" customFormat="false" ht="23.85" hidden="false" customHeight="false" outlineLevel="0" collapsed="false">
      <c r="A2097" s="481" t="n">
        <v>1917726</v>
      </c>
      <c r="B2097" s="482" t="s">
        <v>17827</v>
      </c>
      <c r="C2097" s="481" t="s">
        <v>573</v>
      </c>
      <c r="D2097" s="483" t="n">
        <v>7.21</v>
      </c>
    </row>
    <row r="2098" customFormat="false" ht="23.85" hidden="false" customHeight="false" outlineLevel="0" collapsed="false">
      <c r="A2098" s="481" t="n">
        <v>1917335</v>
      </c>
      <c r="B2098" s="482" t="s">
        <v>17828</v>
      </c>
      <c r="C2098" s="481" t="s">
        <v>573</v>
      </c>
      <c r="D2098" s="483" t="n">
        <v>7.35</v>
      </c>
    </row>
    <row r="2099" customFormat="false" ht="23.85" hidden="false" customHeight="false" outlineLevel="0" collapsed="false">
      <c r="A2099" s="481" t="n">
        <v>1917336</v>
      </c>
      <c r="B2099" s="482" t="s">
        <v>17829</v>
      </c>
      <c r="C2099" s="481" t="s">
        <v>573</v>
      </c>
      <c r="D2099" s="483" t="n">
        <v>8.24</v>
      </c>
    </row>
    <row r="2100" customFormat="false" ht="23.85" hidden="false" customHeight="false" outlineLevel="0" collapsed="false">
      <c r="A2100" s="481" t="n">
        <v>1917337</v>
      </c>
      <c r="B2100" s="482" t="s">
        <v>17830</v>
      </c>
      <c r="C2100" s="481" t="s">
        <v>573</v>
      </c>
      <c r="D2100" s="483" t="n">
        <v>8.99</v>
      </c>
    </row>
    <row r="2101" customFormat="false" ht="23.85" hidden="false" customHeight="false" outlineLevel="0" collapsed="false">
      <c r="A2101" s="481" t="n">
        <v>1917338</v>
      </c>
      <c r="B2101" s="482" t="s">
        <v>17831</v>
      </c>
      <c r="C2101" s="481" t="s">
        <v>573</v>
      </c>
      <c r="D2101" s="483" t="n">
        <v>9.94</v>
      </c>
    </row>
    <row r="2102" customFormat="false" ht="23.85" hidden="false" customHeight="false" outlineLevel="0" collapsed="false">
      <c r="A2102" s="481" t="n">
        <v>1917339</v>
      </c>
      <c r="B2102" s="482" t="s">
        <v>17832</v>
      </c>
      <c r="C2102" s="481" t="s">
        <v>573</v>
      </c>
      <c r="D2102" s="483" t="n">
        <v>11.1</v>
      </c>
    </row>
    <row r="2103" customFormat="false" ht="23.85" hidden="false" customHeight="false" outlineLevel="0" collapsed="false">
      <c r="A2103" s="481" t="n">
        <v>1917340</v>
      </c>
      <c r="B2103" s="482" t="s">
        <v>17833</v>
      </c>
      <c r="C2103" s="481" t="s">
        <v>573</v>
      </c>
      <c r="D2103" s="483" t="n">
        <v>12.96</v>
      </c>
    </row>
    <row r="2104" customFormat="false" ht="23.85" hidden="false" customHeight="false" outlineLevel="0" collapsed="false">
      <c r="A2104" s="481" t="n">
        <v>1917341</v>
      </c>
      <c r="B2104" s="482" t="s">
        <v>17834</v>
      </c>
      <c r="C2104" s="481" t="s">
        <v>573</v>
      </c>
      <c r="D2104" s="483" t="n">
        <v>16.52</v>
      </c>
    </row>
    <row r="2105" customFormat="false" ht="23.85" hidden="false" customHeight="false" outlineLevel="0" collapsed="false">
      <c r="A2105" s="481" t="n">
        <v>1917342</v>
      </c>
      <c r="B2105" s="482" t="s">
        <v>17835</v>
      </c>
      <c r="C2105" s="481" t="s">
        <v>573</v>
      </c>
      <c r="D2105" s="483" t="n">
        <v>20.67</v>
      </c>
    </row>
    <row r="2106" customFormat="false" ht="23.85" hidden="false" customHeight="false" outlineLevel="0" collapsed="false">
      <c r="A2106" s="481" t="n">
        <v>1917343</v>
      </c>
      <c r="B2106" s="482" t="s">
        <v>17836</v>
      </c>
      <c r="C2106" s="481" t="s">
        <v>573</v>
      </c>
      <c r="D2106" s="483" t="n">
        <v>25.95</v>
      </c>
    </row>
    <row r="2107" customFormat="false" ht="23.85" hidden="false" customHeight="false" outlineLevel="0" collapsed="false">
      <c r="A2107" s="481" t="n">
        <v>1917344</v>
      </c>
      <c r="B2107" s="482" t="s">
        <v>17837</v>
      </c>
      <c r="C2107" s="481" t="s">
        <v>573</v>
      </c>
      <c r="D2107" s="483" t="n">
        <v>31.52</v>
      </c>
    </row>
    <row r="2108" customFormat="false" ht="23.85" hidden="false" customHeight="false" outlineLevel="0" collapsed="false">
      <c r="A2108" s="481" t="n">
        <v>1917345</v>
      </c>
      <c r="B2108" s="482" t="s">
        <v>17838</v>
      </c>
      <c r="C2108" s="481" t="s">
        <v>573</v>
      </c>
      <c r="D2108" s="483" t="n">
        <v>39.29</v>
      </c>
    </row>
    <row r="2109" customFormat="false" ht="23.85" hidden="false" customHeight="false" outlineLevel="0" collapsed="false">
      <c r="A2109" s="481" t="n">
        <v>1917346</v>
      </c>
      <c r="B2109" s="482" t="s">
        <v>17839</v>
      </c>
      <c r="C2109" s="481" t="s">
        <v>573</v>
      </c>
      <c r="D2109" s="483" t="n">
        <v>47.01</v>
      </c>
    </row>
    <row r="2110" customFormat="false" ht="23.85" hidden="false" customHeight="false" outlineLevel="0" collapsed="false">
      <c r="A2110" s="481" t="n">
        <v>1917347</v>
      </c>
      <c r="B2110" s="482" t="s">
        <v>17840</v>
      </c>
      <c r="C2110" s="481" t="s">
        <v>573</v>
      </c>
      <c r="D2110" s="483" t="n">
        <v>58.04</v>
      </c>
    </row>
    <row r="2111" customFormat="false" ht="23.85" hidden="false" customHeight="false" outlineLevel="0" collapsed="false">
      <c r="A2111" s="481" t="n">
        <v>1917332</v>
      </c>
      <c r="B2111" s="482" t="s">
        <v>17841</v>
      </c>
      <c r="C2111" s="481" t="s">
        <v>573</v>
      </c>
      <c r="D2111" s="483" t="n">
        <v>6.09</v>
      </c>
    </row>
    <row r="2112" customFormat="false" ht="23.85" hidden="false" customHeight="false" outlineLevel="0" collapsed="false">
      <c r="A2112" s="481" t="n">
        <v>1917333</v>
      </c>
      <c r="B2112" s="482" t="s">
        <v>17842</v>
      </c>
      <c r="C2112" s="481" t="s">
        <v>573</v>
      </c>
      <c r="D2112" s="483" t="n">
        <v>6.45</v>
      </c>
    </row>
    <row r="2113" customFormat="false" ht="23.85" hidden="false" customHeight="false" outlineLevel="0" collapsed="false">
      <c r="A2113" s="481" t="n">
        <v>1917334</v>
      </c>
      <c r="B2113" s="482" t="s">
        <v>17843</v>
      </c>
      <c r="C2113" s="481" t="s">
        <v>573</v>
      </c>
      <c r="D2113" s="483" t="n">
        <v>6.82</v>
      </c>
    </row>
    <row r="2114" customFormat="false" ht="23.85" hidden="false" customHeight="false" outlineLevel="0" collapsed="false">
      <c r="A2114" s="481" t="n">
        <v>1917331</v>
      </c>
      <c r="B2114" s="482" t="s">
        <v>17844</v>
      </c>
      <c r="C2114" s="481" t="s">
        <v>573</v>
      </c>
      <c r="D2114" s="483" t="n">
        <v>5.63</v>
      </c>
    </row>
    <row r="2115" customFormat="false" ht="23.85" hidden="false" customHeight="false" outlineLevel="0" collapsed="false">
      <c r="A2115" s="481" t="n">
        <v>1917443</v>
      </c>
      <c r="B2115" s="482" t="s">
        <v>17845</v>
      </c>
      <c r="C2115" s="481" t="s">
        <v>573</v>
      </c>
      <c r="D2115" s="483" t="n">
        <v>8.4</v>
      </c>
    </row>
    <row r="2116" customFormat="false" ht="23.85" hidden="false" customHeight="false" outlineLevel="0" collapsed="false">
      <c r="A2116" s="481" t="n">
        <v>1917444</v>
      </c>
      <c r="B2116" s="482" t="s">
        <v>17846</v>
      </c>
      <c r="C2116" s="481" t="s">
        <v>573</v>
      </c>
      <c r="D2116" s="483" t="n">
        <v>9.05</v>
      </c>
    </row>
    <row r="2117" customFormat="false" ht="23.85" hidden="false" customHeight="false" outlineLevel="0" collapsed="false">
      <c r="A2117" s="481" t="n">
        <v>1917445</v>
      </c>
      <c r="B2117" s="482" t="s">
        <v>17847</v>
      </c>
      <c r="C2117" s="481" t="s">
        <v>573</v>
      </c>
      <c r="D2117" s="483" t="n">
        <v>9.77</v>
      </c>
    </row>
    <row r="2118" customFormat="false" ht="23.85" hidden="false" customHeight="false" outlineLevel="0" collapsed="false">
      <c r="A2118" s="481" t="n">
        <v>1917446</v>
      </c>
      <c r="B2118" s="482" t="s">
        <v>17848</v>
      </c>
      <c r="C2118" s="481" t="s">
        <v>573</v>
      </c>
      <c r="D2118" s="483" t="n">
        <v>10.5</v>
      </c>
    </row>
    <row r="2119" customFormat="false" ht="23.85" hidden="false" customHeight="false" outlineLevel="0" collapsed="false">
      <c r="A2119" s="481" t="n">
        <v>1917447</v>
      </c>
      <c r="B2119" s="482" t="s">
        <v>17849</v>
      </c>
      <c r="C2119" s="481" t="s">
        <v>573</v>
      </c>
      <c r="D2119" s="483" t="n">
        <v>11.58</v>
      </c>
    </row>
    <row r="2120" customFormat="false" ht="23.85" hidden="false" customHeight="false" outlineLevel="0" collapsed="false">
      <c r="A2120" s="481" t="n">
        <v>1917448</v>
      </c>
      <c r="B2120" s="482" t="s">
        <v>17850</v>
      </c>
      <c r="C2120" s="481" t="s">
        <v>573</v>
      </c>
      <c r="D2120" s="483" t="n">
        <v>12.56</v>
      </c>
    </row>
    <row r="2121" customFormat="false" ht="23.85" hidden="false" customHeight="false" outlineLevel="0" collapsed="false">
      <c r="A2121" s="481" t="n">
        <v>1917449</v>
      </c>
      <c r="B2121" s="482" t="s">
        <v>17851</v>
      </c>
      <c r="C2121" s="481" t="s">
        <v>573</v>
      </c>
      <c r="D2121" s="483" t="n">
        <v>13.86</v>
      </c>
    </row>
    <row r="2122" customFormat="false" ht="23.85" hidden="false" customHeight="false" outlineLevel="0" collapsed="false">
      <c r="A2122" s="481" t="n">
        <v>1917450</v>
      </c>
      <c r="B2122" s="482" t="s">
        <v>17852</v>
      </c>
      <c r="C2122" s="481" t="s">
        <v>573</v>
      </c>
      <c r="D2122" s="483" t="n">
        <v>15.47</v>
      </c>
    </row>
    <row r="2123" customFormat="false" ht="23.85" hidden="false" customHeight="false" outlineLevel="0" collapsed="false">
      <c r="A2123" s="481" t="n">
        <v>1917451</v>
      </c>
      <c r="B2123" s="482" t="s">
        <v>17853</v>
      </c>
      <c r="C2123" s="481" t="s">
        <v>573</v>
      </c>
      <c r="D2123" s="483" t="n">
        <v>19.02</v>
      </c>
    </row>
    <row r="2124" customFormat="false" ht="23.85" hidden="false" customHeight="false" outlineLevel="0" collapsed="false">
      <c r="A2124" s="481" t="n">
        <v>1917452</v>
      </c>
      <c r="B2124" s="482" t="s">
        <v>17854</v>
      </c>
      <c r="C2124" s="481" t="s">
        <v>573</v>
      </c>
      <c r="D2124" s="483" t="n">
        <v>22.56</v>
      </c>
    </row>
    <row r="2125" customFormat="false" ht="23.85" hidden="false" customHeight="false" outlineLevel="0" collapsed="false">
      <c r="A2125" s="481" t="n">
        <v>1917453</v>
      </c>
      <c r="B2125" s="482" t="s">
        <v>17855</v>
      </c>
      <c r="C2125" s="481" t="s">
        <v>573</v>
      </c>
      <c r="D2125" s="483" t="n">
        <v>26.86</v>
      </c>
    </row>
    <row r="2126" customFormat="false" ht="23.85" hidden="false" customHeight="false" outlineLevel="0" collapsed="false">
      <c r="A2126" s="481" t="n">
        <v>1917454</v>
      </c>
      <c r="B2126" s="482" t="s">
        <v>17856</v>
      </c>
      <c r="C2126" s="481" t="s">
        <v>573</v>
      </c>
      <c r="D2126" s="483" t="n">
        <v>31.59</v>
      </c>
    </row>
    <row r="2127" customFormat="false" ht="23.85" hidden="false" customHeight="false" outlineLevel="0" collapsed="false">
      <c r="A2127" s="481" t="n">
        <v>1917455</v>
      </c>
      <c r="B2127" s="482" t="s">
        <v>17857</v>
      </c>
      <c r="C2127" s="481" t="s">
        <v>573</v>
      </c>
      <c r="D2127" s="483" t="n">
        <v>37.57</v>
      </c>
    </row>
    <row r="2128" customFormat="false" ht="23.85" hidden="false" customHeight="false" outlineLevel="0" collapsed="false">
      <c r="A2128" s="481" t="n">
        <v>1917456</v>
      </c>
      <c r="B2128" s="482" t="s">
        <v>17858</v>
      </c>
      <c r="C2128" s="481" t="s">
        <v>573</v>
      </c>
      <c r="D2128" s="483" t="n">
        <v>44.12</v>
      </c>
    </row>
    <row r="2129" customFormat="false" ht="23.85" hidden="false" customHeight="false" outlineLevel="0" collapsed="false">
      <c r="A2129" s="481" t="n">
        <v>1917457</v>
      </c>
      <c r="B2129" s="482" t="s">
        <v>17859</v>
      </c>
      <c r="C2129" s="481" t="s">
        <v>573</v>
      </c>
      <c r="D2129" s="483" t="n">
        <v>49.97</v>
      </c>
    </row>
    <row r="2130" customFormat="false" ht="23.85" hidden="false" customHeight="false" outlineLevel="0" collapsed="false">
      <c r="A2130" s="481" t="n">
        <v>1917458</v>
      </c>
      <c r="B2130" s="482" t="s">
        <v>17860</v>
      </c>
      <c r="C2130" s="481" t="s">
        <v>573</v>
      </c>
      <c r="D2130" s="483" t="n">
        <v>57.73</v>
      </c>
    </row>
    <row r="2131" customFormat="false" ht="23.85" hidden="false" customHeight="false" outlineLevel="0" collapsed="false">
      <c r="A2131" s="481" t="n">
        <v>1917459</v>
      </c>
      <c r="B2131" s="482" t="s">
        <v>17861</v>
      </c>
      <c r="C2131" s="481" t="s">
        <v>573</v>
      </c>
      <c r="D2131" s="483" t="n">
        <v>60.67</v>
      </c>
    </row>
    <row r="2132" customFormat="false" ht="23.85" hidden="false" customHeight="false" outlineLevel="0" collapsed="false">
      <c r="A2132" s="481" t="n">
        <v>1917440</v>
      </c>
      <c r="B2132" s="482" t="s">
        <v>17862</v>
      </c>
      <c r="C2132" s="481" t="s">
        <v>573</v>
      </c>
      <c r="D2132" s="483" t="n">
        <v>6.04</v>
      </c>
    </row>
    <row r="2133" customFormat="false" ht="23.85" hidden="false" customHeight="false" outlineLevel="0" collapsed="false">
      <c r="A2133" s="481" t="n">
        <v>1917441</v>
      </c>
      <c r="B2133" s="482" t="s">
        <v>17863</v>
      </c>
      <c r="C2133" s="481" t="s">
        <v>573</v>
      </c>
      <c r="D2133" s="483" t="n">
        <v>6.75</v>
      </c>
    </row>
    <row r="2134" customFormat="false" ht="23.85" hidden="false" customHeight="false" outlineLevel="0" collapsed="false">
      <c r="A2134" s="481" t="n">
        <v>1917442</v>
      </c>
      <c r="B2134" s="482" t="s">
        <v>17864</v>
      </c>
      <c r="C2134" s="481" t="s">
        <v>573</v>
      </c>
      <c r="D2134" s="483" t="n">
        <v>7.46</v>
      </c>
    </row>
    <row r="2135" customFormat="false" ht="23.85" hidden="false" customHeight="false" outlineLevel="0" collapsed="false">
      <c r="A2135" s="481" t="n">
        <v>1917734</v>
      </c>
      <c r="B2135" s="482" t="s">
        <v>17865</v>
      </c>
      <c r="C2135" s="481" t="s">
        <v>573</v>
      </c>
      <c r="D2135" s="483" t="n">
        <v>5.57</v>
      </c>
    </row>
    <row r="2136" customFormat="false" ht="20.25" hidden="false" customHeight="false" outlineLevel="0" collapsed="false">
      <c r="A2136" s="481" t="n">
        <v>1917055</v>
      </c>
      <c r="B2136" s="482" t="s">
        <v>17866</v>
      </c>
      <c r="C2136" s="481" t="s">
        <v>573</v>
      </c>
      <c r="D2136" s="483" t="n">
        <v>26.92</v>
      </c>
    </row>
    <row r="2137" customFormat="false" ht="20.25" hidden="false" customHeight="false" outlineLevel="0" collapsed="false">
      <c r="A2137" s="481" t="n">
        <v>1917056</v>
      </c>
      <c r="B2137" s="482" t="s">
        <v>17867</v>
      </c>
      <c r="C2137" s="481" t="s">
        <v>573</v>
      </c>
      <c r="D2137" s="483" t="n">
        <v>27.42</v>
      </c>
    </row>
    <row r="2138" customFormat="false" ht="20.25" hidden="false" customHeight="false" outlineLevel="0" collapsed="false">
      <c r="A2138" s="481" t="n">
        <v>1917057</v>
      </c>
      <c r="B2138" s="482" t="s">
        <v>17868</v>
      </c>
      <c r="C2138" s="481" t="s">
        <v>573</v>
      </c>
      <c r="D2138" s="483" t="n">
        <v>27.93</v>
      </c>
    </row>
    <row r="2139" customFormat="false" ht="20.25" hidden="false" customHeight="false" outlineLevel="0" collapsed="false">
      <c r="A2139" s="481" t="n">
        <v>1917058</v>
      </c>
      <c r="B2139" s="482" t="s">
        <v>17869</v>
      </c>
      <c r="C2139" s="481" t="s">
        <v>573</v>
      </c>
      <c r="D2139" s="483" t="n">
        <v>28.47</v>
      </c>
    </row>
    <row r="2140" customFormat="false" ht="20.25" hidden="false" customHeight="false" outlineLevel="0" collapsed="false">
      <c r="A2140" s="481" t="n">
        <v>1917059</v>
      </c>
      <c r="B2140" s="482" t="s">
        <v>17870</v>
      </c>
      <c r="C2140" s="481" t="s">
        <v>573</v>
      </c>
      <c r="D2140" s="483" t="n">
        <v>29.04</v>
      </c>
    </row>
    <row r="2141" customFormat="false" ht="20.25" hidden="false" customHeight="false" outlineLevel="0" collapsed="false">
      <c r="A2141" s="481" t="n">
        <v>1917060</v>
      </c>
      <c r="B2141" s="482" t="s">
        <v>17871</v>
      </c>
      <c r="C2141" s="481" t="s">
        <v>573</v>
      </c>
      <c r="D2141" s="483" t="n">
        <v>29.34</v>
      </c>
    </row>
    <row r="2142" customFormat="false" ht="20.25" hidden="false" customHeight="false" outlineLevel="0" collapsed="false">
      <c r="A2142" s="481" t="n">
        <v>1901536</v>
      </c>
      <c r="B2142" s="482" t="s">
        <v>17872</v>
      </c>
      <c r="C2142" s="481" t="s">
        <v>573</v>
      </c>
      <c r="D2142" s="483" t="n">
        <v>14.77</v>
      </c>
    </row>
    <row r="2143" customFormat="false" ht="20.25" hidden="false" customHeight="false" outlineLevel="0" collapsed="false">
      <c r="A2143" s="481" t="n">
        <v>1901537</v>
      </c>
      <c r="B2143" s="482" t="s">
        <v>17873</v>
      </c>
      <c r="C2143" s="481" t="s">
        <v>573</v>
      </c>
      <c r="D2143" s="483" t="n">
        <v>14.89</v>
      </c>
    </row>
    <row r="2144" customFormat="false" ht="20.25" hidden="false" customHeight="false" outlineLevel="0" collapsed="false">
      <c r="A2144" s="481" t="n">
        <v>1901538</v>
      </c>
      <c r="B2144" s="482" t="s">
        <v>17874</v>
      </c>
      <c r="C2144" s="481" t="s">
        <v>573</v>
      </c>
      <c r="D2144" s="483" t="n">
        <v>15.02</v>
      </c>
    </row>
    <row r="2145" customFormat="false" ht="20.25" hidden="false" customHeight="false" outlineLevel="0" collapsed="false">
      <c r="A2145" s="481" t="n">
        <v>1901539</v>
      </c>
      <c r="B2145" s="482" t="s">
        <v>17875</v>
      </c>
      <c r="C2145" s="481" t="s">
        <v>573</v>
      </c>
      <c r="D2145" s="483" t="n">
        <v>15.15</v>
      </c>
    </row>
    <row r="2146" customFormat="false" ht="20.25" hidden="false" customHeight="false" outlineLevel="0" collapsed="false">
      <c r="A2146" s="481" t="n">
        <v>1901540</v>
      </c>
      <c r="B2146" s="482" t="s">
        <v>17876</v>
      </c>
      <c r="C2146" s="481" t="s">
        <v>573</v>
      </c>
      <c r="D2146" s="483" t="n">
        <v>15.29</v>
      </c>
    </row>
    <row r="2147" customFormat="false" ht="20.25" hidden="false" customHeight="false" outlineLevel="0" collapsed="false">
      <c r="A2147" s="481" t="n">
        <v>1901535</v>
      </c>
      <c r="B2147" s="482" t="s">
        <v>17877</v>
      </c>
      <c r="C2147" s="481" t="s">
        <v>573</v>
      </c>
      <c r="D2147" s="483" t="n">
        <v>15.36</v>
      </c>
    </row>
    <row r="2148" customFormat="false" ht="20.25" hidden="false" customHeight="false" outlineLevel="0" collapsed="false">
      <c r="A2148" s="481" t="n">
        <v>1901542</v>
      </c>
      <c r="B2148" s="482" t="s">
        <v>17878</v>
      </c>
      <c r="C2148" s="481" t="s">
        <v>573</v>
      </c>
      <c r="D2148" s="483" t="n">
        <v>19.26</v>
      </c>
    </row>
    <row r="2149" customFormat="false" ht="20.25" hidden="false" customHeight="false" outlineLevel="0" collapsed="false">
      <c r="A2149" s="481" t="n">
        <v>1901543</v>
      </c>
      <c r="B2149" s="482" t="s">
        <v>17879</v>
      </c>
      <c r="C2149" s="481" t="s">
        <v>573</v>
      </c>
      <c r="D2149" s="483" t="n">
        <v>19.38</v>
      </c>
    </row>
    <row r="2150" customFormat="false" ht="20.25" hidden="false" customHeight="false" outlineLevel="0" collapsed="false">
      <c r="A2150" s="481" t="n">
        <v>1901544</v>
      </c>
      <c r="B2150" s="482" t="s">
        <v>17880</v>
      </c>
      <c r="C2150" s="481" t="s">
        <v>573</v>
      </c>
      <c r="D2150" s="483" t="n">
        <v>19.49</v>
      </c>
    </row>
    <row r="2151" customFormat="false" ht="20.25" hidden="false" customHeight="false" outlineLevel="0" collapsed="false">
      <c r="A2151" s="481" t="n">
        <v>1901545</v>
      </c>
      <c r="B2151" s="482" t="s">
        <v>17881</v>
      </c>
      <c r="C2151" s="481" t="s">
        <v>573</v>
      </c>
      <c r="D2151" s="483" t="n">
        <v>19.62</v>
      </c>
    </row>
    <row r="2152" customFormat="false" ht="20.25" hidden="false" customHeight="false" outlineLevel="0" collapsed="false">
      <c r="A2152" s="481" t="n">
        <v>1901546</v>
      </c>
      <c r="B2152" s="482" t="s">
        <v>17882</v>
      </c>
      <c r="C2152" s="481" t="s">
        <v>573</v>
      </c>
      <c r="D2152" s="483" t="n">
        <v>19.75</v>
      </c>
    </row>
    <row r="2153" customFormat="false" ht="20.25" hidden="false" customHeight="false" outlineLevel="0" collapsed="false">
      <c r="A2153" s="481" t="n">
        <v>1901541</v>
      </c>
      <c r="B2153" s="482" t="s">
        <v>17883</v>
      </c>
      <c r="C2153" s="481" t="s">
        <v>573</v>
      </c>
      <c r="D2153" s="483" t="n">
        <v>19.82</v>
      </c>
    </row>
    <row r="2154" customFormat="false" ht="20.25" hidden="false" customHeight="false" outlineLevel="0" collapsed="false">
      <c r="A2154" s="481" t="n">
        <v>1917091</v>
      </c>
      <c r="B2154" s="482" t="s">
        <v>17884</v>
      </c>
      <c r="C2154" s="481" t="s">
        <v>573</v>
      </c>
      <c r="D2154" s="483" t="n">
        <v>17.7</v>
      </c>
    </row>
    <row r="2155" customFormat="false" ht="20.25" hidden="false" customHeight="false" outlineLevel="0" collapsed="false">
      <c r="A2155" s="481" t="n">
        <v>1917092</v>
      </c>
      <c r="B2155" s="482" t="s">
        <v>17885</v>
      </c>
      <c r="C2155" s="481" t="s">
        <v>573</v>
      </c>
      <c r="D2155" s="483" t="n">
        <v>18</v>
      </c>
    </row>
    <row r="2156" customFormat="false" ht="20.25" hidden="false" customHeight="false" outlineLevel="0" collapsed="false">
      <c r="A2156" s="481" t="n">
        <v>1917093</v>
      </c>
      <c r="B2156" s="482" t="s">
        <v>17886</v>
      </c>
      <c r="C2156" s="481" t="s">
        <v>573</v>
      </c>
      <c r="D2156" s="483" t="n">
        <v>18.29</v>
      </c>
    </row>
    <row r="2157" customFormat="false" ht="20.25" hidden="false" customHeight="false" outlineLevel="0" collapsed="false">
      <c r="A2157" s="481" t="n">
        <v>1917094</v>
      </c>
      <c r="B2157" s="482" t="s">
        <v>17887</v>
      </c>
      <c r="C2157" s="481" t="s">
        <v>573</v>
      </c>
      <c r="D2157" s="483" t="n">
        <v>18.61</v>
      </c>
    </row>
    <row r="2158" customFormat="false" ht="20.25" hidden="false" customHeight="false" outlineLevel="0" collapsed="false">
      <c r="A2158" s="481" t="n">
        <v>1917095</v>
      </c>
      <c r="B2158" s="482" t="s">
        <v>17888</v>
      </c>
      <c r="C2158" s="481" t="s">
        <v>573</v>
      </c>
      <c r="D2158" s="483" t="n">
        <v>18.94</v>
      </c>
    </row>
    <row r="2159" customFormat="false" ht="20.25" hidden="false" customHeight="false" outlineLevel="0" collapsed="false">
      <c r="A2159" s="481" t="n">
        <v>1917096</v>
      </c>
      <c r="B2159" s="482" t="s">
        <v>17889</v>
      </c>
      <c r="C2159" s="481" t="s">
        <v>573</v>
      </c>
      <c r="D2159" s="483" t="n">
        <v>19.11</v>
      </c>
    </row>
    <row r="2160" customFormat="false" ht="20.25" hidden="false" customHeight="false" outlineLevel="0" collapsed="false">
      <c r="A2160" s="481" t="n">
        <v>1901548</v>
      </c>
      <c r="B2160" s="482" t="s">
        <v>17890</v>
      </c>
      <c r="C2160" s="481" t="s">
        <v>573</v>
      </c>
      <c r="D2160" s="483" t="n">
        <v>23.88</v>
      </c>
    </row>
    <row r="2161" customFormat="false" ht="20.25" hidden="false" customHeight="false" outlineLevel="0" collapsed="false">
      <c r="A2161" s="481" t="n">
        <v>1901549</v>
      </c>
      <c r="B2161" s="482" t="s">
        <v>17891</v>
      </c>
      <c r="C2161" s="481" t="s">
        <v>573</v>
      </c>
      <c r="D2161" s="483" t="n">
        <v>23.99</v>
      </c>
    </row>
    <row r="2162" customFormat="false" ht="20.25" hidden="false" customHeight="false" outlineLevel="0" collapsed="false">
      <c r="A2162" s="481" t="n">
        <v>1901550</v>
      </c>
      <c r="B2162" s="482" t="s">
        <v>17892</v>
      </c>
      <c r="C2162" s="481" t="s">
        <v>573</v>
      </c>
      <c r="D2162" s="483" t="n">
        <v>24.1</v>
      </c>
    </row>
    <row r="2163" customFormat="false" ht="20.25" hidden="false" customHeight="false" outlineLevel="0" collapsed="false">
      <c r="A2163" s="481" t="n">
        <v>1901551</v>
      </c>
      <c r="B2163" s="482" t="s">
        <v>17893</v>
      </c>
      <c r="C2163" s="481" t="s">
        <v>573</v>
      </c>
      <c r="D2163" s="483" t="n">
        <v>24.22</v>
      </c>
    </row>
    <row r="2164" customFormat="false" ht="20.25" hidden="false" customHeight="false" outlineLevel="0" collapsed="false">
      <c r="A2164" s="481" t="n">
        <v>1901552</v>
      </c>
      <c r="B2164" s="482" t="s">
        <v>17894</v>
      </c>
      <c r="C2164" s="481" t="s">
        <v>573</v>
      </c>
      <c r="D2164" s="483" t="n">
        <v>24.34</v>
      </c>
    </row>
    <row r="2165" customFormat="false" ht="20.25" hidden="false" customHeight="false" outlineLevel="0" collapsed="false">
      <c r="A2165" s="481" t="n">
        <v>1901547</v>
      </c>
      <c r="B2165" s="482" t="s">
        <v>17895</v>
      </c>
      <c r="C2165" s="481" t="s">
        <v>573</v>
      </c>
      <c r="D2165" s="483" t="n">
        <v>24.41</v>
      </c>
    </row>
    <row r="2166" customFormat="false" ht="20.25" hidden="false" customHeight="false" outlineLevel="0" collapsed="false">
      <c r="A2166" s="481" t="n">
        <v>1917127</v>
      </c>
      <c r="B2166" s="482" t="s">
        <v>17896</v>
      </c>
      <c r="C2166" s="481" t="s">
        <v>573</v>
      </c>
      <c r="D2166" s="483" t="n">
        <v>16.12</v>
      </c>
    </row>
    <row r="2167" customFormat="false" ht="20.25" hidden="false" customHeight="false" outlineLevel="0" collapsed="false">
      <c r="A2167" s="481" t="n">
        <v>1917128</v>
      </c>
      <c r="B2167" s="482" t="s">
        <v>17897</v>
      </c>
      <c r="C2167" s="481" t="s">
        <v>573</v>
      </c>
      <c r="D2167" s="483" t="n">
        <v>16.34</v>
      </c>
    </row>
    <row r="2168" customFormat="false" ht="20.25" hidden="false" customHeight="false" outlineLevel="0" collapsed="false">
      <c r="A2168" s="481" t="n">
        <v>1917129</v>
      </c>
      <c r="B2168" s="482" t="s">
        <v>17898</v>
      </c>
      <c r="C2168" s="481" t="s">
        <v>573</v>
      </c>
      <c r="D2168" s="483" t="n">
        <v>16.57</v>
      </c>
    </row>
    <row r="2169" customFormat="false" ht="20.25" hidden="false" customHeight="false" outlineLevel="0" collapsed="false">
      <c r="A2169" s="481" t="n">
        <v>1917130</v>
      </c>
      <c r="B2169" s="482" t="s">
        <v>17899</v>
      </c>
      <c r="C2169" s="481" t="s">
        <v>573</v>
      </c>
      <c r="D2169" s="483" t="n">
        <v>16.82</v>
      </c>
    </row>
    <row r="2170" customFormat="false" ht="20.25" hidden="false" customHeight="false" outlineLevel="0" collapsed="false">
      <c r="A2170" s="481" t="n">
        <v>1917131</v>
      </c>
      <c r="B2170" s="482" t="s">
        <v>17900</v>
      </c>
      <c r="C2170" s="481" t="s">
        <v>573</v>
      </c>
      <c r="D2170" s="483" t="n">
        <v>17.07</v>
      </c>
    </row>
    <row r="2171" customFormat="false" ht="20.25" hidden="false" customHeight="false" outlineLevel="0" collapsed="false">
      <c r="A2171" s="481" t="n">
        <v>1917132</v>
      </c>
      <c r="B2171" s="482" t="s">
        <v>17901</v>
      </c>
      <c r="C2171" s="481" t="s">
        <v>573</v>
      </c>
      <c r="D2171" s="483" t="n">
        <v>17.21</v>
      </c>
    </row>
    <row r="2172" customFormat="false" ht="20.25" hidden="false" customHeight="false" outlineLevel="0" collapsed="false">
      <c r="A2172" s="481" t="n">
        <v>1917163</v>
      </c>
      <c r="B2172" s="482" t="s">
        <v>17902</v>
      </c>
      <c r="C2172" s="481" t="s">
        <v>573</v>
      </c>
      <c r="D2172" s="483" t="n">
        <v>14.94</v>
      </c>
    </row>
    <row r="2173" customFormat="false" ht="20.25" hidden="false" customHeight="false" outlineLevel="0" collapsed="false">
      <c r="A2173" s="481" t="n">
        <v>1917164</v>
      </c>
      <c r="B2173" s="482" t="s">
        <v>17903</v>
      </c>
      <c r="C2173" s="481" t="s">
        <v>573</v>
      </c>
      <c r="D2173" s="483" t="n">
        <v>15.13</v>
      </c>
    </row>
    <row r="2174" customFormat="false" ht="20.25" hidden="false" customHeight="false" outlineLevel="0" collapsed="false">
      <c r="A2174" s="481" t="n">
        <v>1917165</v>
      </c>
      <c r="B2174" s="482" t="s">
        <v>17904</v>
      </c>
      <c r="C2174" s="481" t="s">
        <v>573</v>
      </c>
      <c r="D2174" s="483" t="n">
        <v>15.33</v>
      </c>
    </row>
    <row r="2175" customFormat="false" ht="20.25" hidden="false" customHeight="false" outlineLevel="0" collapsed="false">
      <c r="A2175" s="481" t="n">
        <v>1917166</v>
      </c>
      <c r="B2175" s="482" t="s">
        <v>17905</v>
      </c>
      <c r="C2175" s="481" t="s">
        <v>573</v>
      </c>
      <c r="D2175" s="483" t="n">
        <v>15.54</v>
      </c>
    </row>
    <row r="2176" customFormat="false" ht="20.25" hidden="false" customHeight="false" outlineLevel="0" collapsed="false">
      <c r="A2176" s="481" t="n">
        <v>1917167</v>
      </c>
      <c r="B2176" s="482" t="s">
        <v>17906</v>
      </c>
      <c r="C2176" s="481" t="s">
        <v>573</v>
      </c>
      <c r="D2176" s="483" t="n">
        <v>15.76</v>
      </c>
    </row>
    <row r="2177" customFormat="false" ht="20.25" hidden="false" customHeight="false" outlineLevel="0" collapsed="false">
      <c r="A2177" s="481" t="n">
        <v>1917168</v>
      </c>
      <c r="B2177" s="482" t="s">
        <v>17907</v>
      </c>
      <c r="C2177" s="481" t="s">
        <v>573</v>
      </c>
      <c r="D2177" s="483" t="n">
        <v>15.88</v>
      </c>
    </row>
    <row r="2178" customFormat="false" ht="20.25" hidden="false" customHeight="false" outlineLevel="0" collapsed="false">
      <c r="A2178" s="481" t="n">
        <v>1917199</v>
      </c>
      <c r="B2178" s="482" t="s">
        <v>17908</v>
      </c>
      <c r="C2178" s="481" t="s">
        <v>573</v>
      </c>
      <c r="D2178" s="483" t="n">
        <v>16.28</v>
      </c>
    </row>
    <row r="2179" customFormat="false" ht="20.25" hidden="false" customHeight="false" outlineLevel="0" collapsed="false">
      <c r="A2179" s="481" t="n">
        <v>1917200</v>
      </c>
      <c r="B2179" s="482" t="s">
        <v>17909</v>
      </c>
      <c r="C2179" s="481" t="s">
        <v>573</v>
      </c>
      <c r="D2179" s="483" t="n">
        <v>16.44</v>
      </c>
    </row>
    <row r="2180" customFormat="false" ht="20.25" hidden="false" customHeight="false" outlineLevel="0" collapsed="false">
      <c r="A2180" s="481" t="n">
        <v>1917201</v>
      </c>
      <c r="B2180" s="482" t="s">
        <v>17910</v>
      </c>
      <c r="C2180" s="481" t="s">
        <v>573</v>
      </c>
      <c r="D2180" s="483" t="n">
        <v>16.62</v>
      </c>
    </row>
    <row r="2181" customFormat="false" ht="20.25" hidden="false" customHeight="false" outlineLevel="0" collapsed="false">
      <c r="A2181" s="481" t="n">
        <v>1917202</v>
      </c>
      <c r="B2181" s="482" t="s">
        <v>17911</v>
      </c>
      <c r="C2181" s="481" t="s">
        <v>573</v>
      </c>
      <c r="D2181" s="483" t="n">
        <v>16.8</v>
      </c>
    </row>
    <row r="2182" customFormat="false" ht="20.25" hidden="false" customHeight="false" outlineLevel="0" collapsed="false">
      <c r="A2182" s="481" t="n">
        <v>1917203</v>
      </c>
      <c r="B2182" s="482" t="s">
        <v>17912</v>
      </c>
      <c r="C2182" s="481" t="s">
        <v>573</v>
      </c>
      <c r="D2182" s="483" t="n">
        <v>16.99</v>
      </c>
    </row>
    <row r="2183" customFormat="false" ht="20.25" hidden="false" customHeight="false" outlineLevel="0" collapsed="false">
      <c r="A2183" s="481" t="n">
        <v>1917204</v>
      </c>
      <c r="B2183" s="482" t="s">
        <v>17913</v>
      </c>
      <c r="C2183" s="481" t="s">
        <v>573</v>
      </c>
      <c r="D2183" s="483" t="n">
        <v>17.1</v>
      </c>
    </row>
    <row r="2184" customFormat="false" ht="20.25" hidden="false" customHeight="false" outlineLevel="0" collapsed="false">
      <c r="A2184" s="481" t="n">
        <v>1917019</v>
      </c>
      <c r="B2184" s="482" t="s">
        <v>17914</v>
      </c>
      <c r="C2184" s="481" t="s">
        <v>573</v>
      </c>
      <c r="D2184" s="483" t="n">
        <v>37.53</v>
      </c>
    </row>
    <row r="2185" customFormat="false" ht="20.25" hidden="false" customHeight="false" outlineLevel="0" collapsed="false">
      <c r="A2185" s="481" t="n">
        <v>1917020</v>
      </c>
      <c r="B2185" s="482" t="s">
        <v>17915</v>
      </c>
      <c r="C2185" s="481" t="s">
        <v>573</v>
      </c>
      <c r="D2185" s="483" t="n">
        <v>38.27</v>
      </c>
    </row>
    <row r="2186" customFormat="false" ht="20.25" hidden="false" customHeight="false" outlineLevel="0" collapsed="false">
      <c r="A2186" s="481" t="n">
        <v>1917021</v>
      </c>
      <c r="B2186" s="482" t="s">
        <v>17916</v>
      </c>
      <c r="C2186" s="481" t="s">
        <v>573</v>
      </c>
      <c r="D2186" s="483" t="n">
        <v>39.02</v>
      </c>
    </row>
    <row r="2187" customFormat="false" ht="20.25" hidden="false" customHeight="false" outlineLevel="0" collapsed="false">
      <c r="A2187" s="481" t="n">
        <v>1917022</v>
      </c>
      <c r="B2187" s="482" t="s">
        <v>17917</v>
      </c>
      <c r="C2187" s="481" t="s">
        <v>573</v>
      </c>
      <c r="D2187" s="483" t="n">
        <v>39.82</v>
      </c>
    </row>
    <row r="2188" customFormat="false" ht="20.25" hidden="false" customHeight="false" outlineLevel="0" collapsed="false">
      <c r="A2188" s="481" t="n">
        <v>1917023</v>
      </c>
      <c r="B2188" s="482" t="s">
        <v>17918</v>
      </c>
      <c r="C2188" s="481" t="s">
        <v>573</v>
      </c>
      <c r="D2188" s="483" t="n">
        <v>40.65</v>
      </c>
    </row>
    <row r="2189" customFormat="false" ht="20.25" hidden="false" customHeight="false" outlineLevel="0" collapsed="false">
      <c r="A2189" s="481" t="n">
        <v>1917024</v>
      </c>
      <c r="B2189" s="482" t="s">
        <v>17919</v>
      </c>
      <c r="C2189" s="481" t="s">
        <v>573</v>
      </c>
      <c r="D2189" s="483" t="n">
        <v>41.1</v>
      </c>
    </row>
    <row r="2190" customFormat="false" ht="23.85" hidden="false" customHeight="false" outlineLevel="0" collapsed="false">
      <c r="A2190" s="481" t="n">
        <v>1917541</v>
      </c>
      <c r="B2190" s="482" t="s">
        <v>17920</v>
      </c>
      <c r="C2190" s="481" t="s">
        <v>573</v>
      </c>
      <c r="D2190" s="483" t="n">
        <v>7.29</v>
      </c>
    </row>
    <row r="2191" customFormat="false" ht="23.85" hidden="false" customHeight="false" outlineLevel="0" collapsed="false">
      <c r="A2191" s="481" t="n">
        <v>1917542</v>
      </c>
      <c r="B2191" s="482" t="s">
        <v>17921</v>
      </c>
      <c r="C2191" s="481" t="s">
        <v>573</v>
      </c>
      <c r="D2191" s="483" t="n">
        <v>8.02</v>
      </c>
    </row>
    <row r="2192" customFormat="false" ht="23.85" hidden="false" customHeight="false" outlineLevel="0" collapsed="false">
      <c r="A2192" s="481" t="n">
        <v>1917543</v>
      </c>
      <c r="B2192" s="482" t="s">
        <v>17922</v>
      </c>
      <c r="C2192" s="481" t="s">
        <v>573</v>
      </c>
      <c r="D2192" s="483" t="n">
        <v>8.37</v>
      </c>
    </row>
    <row r="2193" customFormat="false" ht="23.85" hidden="false" customHeight="false" outlineLevel="0" collapsed="false">
      <c r="A2193" s="481" t="n">
        <v>1917544</v>
      </c>
      <c r="B2193" s="482" t="s">
        <v>17923</v>
      </c>
      <c r="C2193" s="481" t="s">
        <v>573</v>
      </c>
      <c r="D2193" s="483" t="n">
        <v>8.73</v>
      </c>
    </row>
    <row r="2194" customFormat="false" ht="23.85" hidden="false" customHeight="false" outlineLevel="0" collapsed="false">
      <c r="A2194" s="481" t="n">
        <v>1917545</v>
      </c>
      <c r="B2194" s="482" t="s">
        <v>17924</v>
      </c>
      <c r="C2194" s="481" t="s">
        <v>573</v>
      </c>
      <c r="D2194" s="483" t="n">
        <v>9.2</v>
      </c>
    </row>
    <row r="2195" customFormat="false" ht="23.85" hidden="false" customHeight="false" outlineLevel="0" collapsed="false">
      <c r="A2195" s="481" t="n">
        <v>1917546</v>
      </c>
      <c r="B2195" s="482" t="s">
        <v>17925</v>
      </c>
      <c r="C2195" s="481" t="s">
        <v>573</v>
      </c>
      <c r="D2195" s="483" t="n">
        <v>9.59</v>
      </c>
    </row>
    <row r="2196" customFormat="false" ht="23.85" hidden="false" customHeight="false" outlineLevel="0" collapsed="false">
      <c r="A2196" s="481" t="n">
        <v>1917547</v>
      </c>
      <c r="B2196" s="482" t="s">
        <v>17926</v>
      </c>
      <c r="C2196" s="481" t="s">
        <v>573</v>
      </c>
      <c r="D2196" s="483" t="n">
        <v>10.37</v>
      </c>
    </row>
    <row r="2197" customFormat="false" ht="23.85" hidden="false" customHeight="false" outlineLevel="0" collapsed="false">
      <c r="A2197" s="481" t="n">
        <v>1917548</v>
      </c>
      <c r="B2197" s="482" t="s">
        <v>17927</v>
      </c>
      <c r="C2197" s="481" t="s">
        <v>573</v>
      </c>
      <c r="D2197" s="483" t="n">
        <v>10.88</v>
      </c>
    </row>
    <row r="2198" customFormat="false" ht="23.85" hidden="false" customHeight="false" outlineLevel="0" collapsed="false">
      <c r="A2198" s="481" t="n">
        <v>1917549</v>
      </c>
      <c r="B2198" s="482" t="s">
        <v>17928</v>
      </c>
      <c r="C2198" s="481" t="s">
        <v>573</v>
      </c>
      <c r="D2198" s="483" t="n">
        <v>11.42</v>
      </c>
    </row>
    <row r="2199" customFormat="false" ht="23.85" hidden="false" customHeight="false" outlineLevel="0" collapsed="false">
      <c r="A2199" s="481" t="n">
        <v>1917550</v>
      </c>
      <c r="B2199" s="482" t="s">
        <v>17929</v>
      </c>
      <c r="C2199" s="481" t="s">
        <v>573</v>
      </c>
      <c r="D2199" s="483" t="n">
        <v>12</v>
      </c>
    </row>
    <row r="2200" customFormat="false" ht="23.85" hidden="false" customHeight="false" outlineLevel="0" collapsed="false">
      <c r="A2200" s="481" t="n">
        <v>1917551</v>
      </c>
      <c r="B2200" s="482" t="s">
        <v>17930</v>
      </c>
      <c r="C2200" s="481" t="s">
        <v>573</v>
      </c>
      <c r="D2200" s="483" t="n">
        <v>12.89</v>
      </c>
    </row>
    <row r="2201" customFormat="false" ht="23.85" hidden="false" customHeight="false" outlineLevel="0" collapsed="false">
      <c r="A2201" s="481" t="n">
        <v>1917552</v>
      </c>
      <c r="B2201" s="482" t="s">
        <v>17931</v>
      </c>
      <c r="C2201" s="481" t="s">
        <v>573</v>
      </c>
      <c r="D2201" s="483" t="n">
        <v>13.53</v>
      </c>
    </row>
    <row r="2202" customFormat="false" ht="23.85" hidden="false" customHeight="false" outlineLevel="0" collapsed="false">
      <c r="A2202" s="481" t="n">
        <v>1917553</v>
      </c>
      <c r="B2202" s="482" t="s">
        <v>17932</v>
      </c>
      <c r="C2202" s="481" t="s">
        <v>573</v>
      </c>
      <c r="D2202" s="483" t="n">
        <v>13.41</v>
      </c>
    </row>
    <row r="2203" customFormat="false" ht="23.85" hidden="false" customHeight="false" outlineLevel="0" collapsed="false">
      <c r="A2203" s="481" t="n">
        <v>1917554</v>
      </c>
      <c r="B2203" s="482" t="s">
        <v>17933</v>
      </c>
      <c r="C2203" s="481" t="s">
        <v>573</v>
      </c>
      <c r="D2203" s="483" t="n">
        <v>14.72</v>
      </c>
    </row>
    <row r="2204" customFormat="false" ht="23.85" hidden="false" customHeight="false" outlineLevel="0" collapsed="false">
      <c r="A2204" s="481" t="n">
        <v>1917555</v>
      </c>
      <c r="B2204" s="482" t="s">
        <v>17934</v>
      </c>
      <c r="C2204" s="481" t="s">
        <v>573</v>
      </c>
      <c r="D2204" s="483" t="n">
        <v>15.41</v>
      </c>
    </row>
    <row r="2205" customFormat="false" ht="23.85" hidden="false" customHeight="false" outlineLevel="0" collapsed="false">
      <c r="A2205" s="481" t="n">
        <v>1917556</v>
      </c>
      <c r="B2205" s="482" t="s">
        <v>17935</v>
      </c>
      <c r="C2205" s="481" t="s">
        <v>573</v>
      </c>
      <c r="D2205" s="483" t="n">
        <v>16.5</v>
      </c>
    </row>
    <row r="2206" customFormat="false" ht="23.85" hidden="false" customHeight="false" outlineLevel="0" collapsed="false">
      <c r="A2206" s="481" t="n">
        <v>1917557</v>
      </c>
      <c r="B2206" s="482" t="s">
        <v>17936</v>
      </c>
      <c r="C2206" s="481" t="s">
        <v>573</v>
      </c>
      <c r="D2206" s="483" t="n">
        <v>17.26</v>
      </c>
    </row>
    <row r="2207" customFormat="false" ht="23.85" hidden="false" customHeight="false" outlineLevel="0" collapsed="false">
      <c r="A2207" s="481" t="n">
        <v>1917558</v>
      </c>
      <c r="B2207" s="482" t="s">
        <v>17937</v>
      </c>
      <c r="C2207" s="481" t="s">
        <v>573</v>
      </c>
      <c r="D2207" s="483" t="n">
        <v>18.39</v>
      </c>
    </row>
    <row r="2208" customFormat="false" ht="23.85" hidden="false" customHeight="false" outlineLevel="0" collapsed="false">
      <c r="A2208" s="481" t="n">
        <v>1917559</v>
      </c>
      <c r="B2208" s="482" t="s">
        <v>17938</v>
      </c>
      <c r="C2208" s="481" t="s">
        <v>573</v>
      </c>
      <c r="D2208" s="483" t="n">
        <v>20.35</v>
      </c>
    </row>
    <row r="2209" customFormat="false" ht="23.85" hidden="false" customHeight="false" outlineLevel="0" collapsed="false">
      <c r="A2209" s="481" t="n">
        <v>1917560</v>
      </c>
      <c r="B2209" s="482" t="s">
        <v>17939</v>
      </c>
      <c r="C2209" s="481" t="s">
        <v>573</v>
      </c>
      <c r="D2209" s="483" t="n">
        <v>22.78</v>
      </c>
    </row>
    <row r="2210" customFormat="false" ht="23.85" hidden="false" customHeight="false" outlineLevel="0" collapsed="false">
      <c r="A2210" s="481" t="n">
        <v>1917561</v>
      </c>
      <c r="B2210" s="482" t="s">
        <v>17940</v>
      </c>
      <c r="C2210" s="481" t="s">
        <v>573</v>
      </c>
      <c r="D2210" s="483" t="n">
        <v>25.24</v>
      </c>
    </row>
    <row r="2211" customFormat="false" ht="23.85" hidden="false" customHeight="false" outlineLevel="0" collapsed="false">
      <c r="A2211" s="481" t="n">
        <v>1917562</v>
      </c>
      <c r="B2211" s="482" t="s">
        <v>17941</v>
      </c>
      <c r="C2211" s="481" t="s">
        <v>573</v>
      </c>
      <c r="D2211" s="483" t="n">
        <v>28.05</v>
      </c>
    </row>
    <row r="2212" customFormat="false" ht="23.85" hidden="false" customHeight="false" outlineLevel="0" collapsed="false">
      <c r="A2212" s="481" t="n">
        <v>1917563</v>
      </c>
      <c r="B2212" s="482" t="s">
        <v>17942</v>
      </c>
      <c r="C2212" s="481" t="s">
        <v>573</v>
      </c>
      <c r="D2212" s="483" t="n">
        <v>30.61</v>
      </c>
    </row>
    <row r="2213" customFormat="false" ht="23.85" hidden="false" customHeight="false" outlineLevel="0" collapsed="false">
      <c r="A2213" s="481" t="n">
        <v>1917564</v>
      </c>
      <c r="B2213" s="482" t="s">
        <v>17943</v>
      </c>
      <c r="C2213" s="481" t="s">
        <v>573</v>
      </c>
      <c r="D2213" s="483" t="n">
        <v>33.38</v>
      </c>
    </row>
    <row r="2214" customFormat="false" ht="23.85" hidden="false" customHeight="false" outlineLevel="0" collapsed="false">
      <c r="A2214" s="481" t="n">
        <v>1917565</v>
      </c>
      <c r="B2214" s="482" t="s">
        <v>17944</v>
      </c>
      <c r="C2214" s="481" t="s">
        <v>573</v>
      </c>
      <c r="D2214" s="483" t="n">
        <v>37.03</v>
      </c>
    </row>
    <row r="2215" customFormat="false" ht="23.85" hidden="false" customHeight="false" outlineLevel="0" collapsed="false">
      <c r="A2215" s="481" t="n">
        <v>1917538</v>
      </c>
      <c r="B2215" s="482" t="s">
        <v>17945</v>
      </c>
      <c r="C2215" s="481" t="s">
        <v>573</v>
      </c>
      <c r="D2215" s="483" t="n">
        <v>6.2</v>
      </c>
    </row>
    <row r="2216" customFormat="false" ht="23.85" hidden="false" customHeight="false" outlineLevel="0" collapsed="false">
      <c r="A2216" s="481" t="n">
        <v>1917566</v>
      </c>
      <c r="B2216" s="482" t="s">
        <v>17946</v>
      </c>
      <c r="C2216" s="481" t="s">
        <v>573</v>
      </c>
      <c r="D2216" s="483" t="n">
        <v>40.79</v>
      </c>
    </row>
    <row r="2217" customFormat="false" ht="23.85" hidden="false" customHeight="false" outlineLevel="0" collapsed="false">
      <c r="A2217" s="481" t="n">
        <v>1917567</v>
      </c>
      <c r="B2217" s="482" t="s">
        <v>17947</v>
      </c>
      <c r="C2217" s="481" t="s">
        <v>573</v>
      </c>
      <c r="D2217" s="483" t="n">
        <v>44.75</v>
      </c>
    </row>
    <row r="2218" customFormat="false" ht="23.85" hidden="false" customHeight="false" outlineLevel="0" collapsed="false">
      <c r="A2218" s="481" t="n">
        <v>1917568</v>
      </c>
      <c r="B2218" s="482" t="s">
        <v>17948</v>
      </c>
      <c r="C2218" s="481" t="s">
        <v>573</v>
      </c>
      <c r="D2218" s="483" t="n">
        <v>48.54</v>
      </c>
    </row>
    <row r="2219" customFormat="false" ht="23.85" hidden="false" customHeight="false" outlineLevel="0" collapsed="false">
      <c r="A2219" s="481" t="n">
        <v>1917569</v>
      </c>
      <c r="B2219" s="482" t="s">
        <v>17949</v>
      </c>
      <c r="C2219" s="481" t="s">
        <v>573</v>
      </c>
      <c r="D2219" s="483" t="n">
        <v>53.2</v>
      </c>
    </row>
    <row r="2220" customFormat="false" ht="23.85" hidden="false" customHeight="false" outlineLevel="0" collapsed="false">
      <c r="A2220" s="481" t="n">
        <v>1917570</v>
      </c>
      <c r="B2220" s="482" t="s">
        <v>17950</v>
      </c>
      <c r="C2220" s="481" t="s">
        <v>573</v>
      </c>
      <c r="D2220" s="483" t="n">
        <v>57.52</v>
      </c>
    </row>
    <row r="2221" customFormat="false" ht="23.85" hidden="false" customHeight="false" outlineLevel="0" collapsed="false">
      <c r="A2221" s="481" t="n">
        <v>1917571</v>
      </c>
      <c r="B2221" s="482" t="s">
        <v>17951</v>
      </c>
      <c r="C2221" s="481" t="s">
        <v>573</v>
      </c>
      <c r="D2221" s="483" t="n">
        <v>62.66</v>
      </c>
    </row>
    <row r="2222" customFormat="false" ht="23.85" hidden="false" customHeight="false" outlineLevel="0" collapsed="false">
      <c r="A2222" s="481" t="n">
        <v>1917572</v>
      </c>
      <c r="B2222" s="482" t="s">
        <v>17952</v>
      </c>
      <c r="C2222" s="481" t="s">
        <v>573</v>
      </c>
      <c r="D2222" s="483" t="n">
        <v>68.38</v>
      </c>
    </row>
    <row r="2223" customFormat="false" ht="23.85" hidden="false" customHeight="false" outlineLevel="0" collapsed="false">
      <c r="A2223" s="481" t="n">
        <v>1917573</v>
      </c>
      <c r="B2223" s="482" t="s">
        <v>17953</v>
      </c>
      <c r="C2223" s="481" t="s">
        <v>573</v>
      </c>
      <c r="D2223" s="483" t="n">
        <v>74.62</v>
      </c>
    </row>
    <row r="2224" customFormat="false" ht="23.85" hidden="false" customHeight="false" outlineLevel="0" collapsed="false">
      <c r="A2224" s="481" t="n">
        <v>1917574</v>
      </c>
      <c r="B2224" s="482" t="s">
        <v>17954</v>
      </c>
      <c r="C2224" s="481" t="s">
        <v>573</v>
      </c>
      <c r="D2224" s="483" t="n">
        <v>80.25</v>
      </c>
    </row>
    <row r="2225" customFormat="false" ht="23.85" hidden="false" customHeight="false" outlineLevel="0" collapsed="false">
      <c r="A2225" s="481" t="n">
        <v>1917539</v>
      </c>
      <c r="B2225" s="482" t="s">
        <v>17955</v>
      </c>
      <c r="C2225" s="481" t="s">
        <v>573</v>
      </c>
      <c r="D2225" s="483" t="n">
        <v>6.53</v>
      </c>
    </row>
    <row r="2226" customFormat="false" ht="23.85" hidden="false" customHeight="false" outlineLevel="0" collapsed="false">
      <c r="A2226" s="481" t="n">
        <v>1917540</v>
      </c>
      <c r="B2226" s="482" t="s">
        <v>17956</v>
      </c>
      <c r="C2226" s="481" t="s">
        <v>573</v>
      </c>
      <c r="D2226" s="483" t="n">
        <v>6.95</v>
      </c>
    </row>
    <row r="2227" customFormat="false" ht="23.85" hidden="false" customHeight="false" outlineLevel="0" collapsed="false">
      <c r="A2227" s="481" t="n">
        <v>1917738</v>
      </c>
      <c r="B2227" s="482" t="s">
        <v>17957</v>
      </c>
      <c r="C2227" s="481" t="s">
        <v>573</v>
      </c>
      <c r="D2227" s="483" t="n">
        <v>6.1</v>
      </c>
    </row>
    <row r="2228" customFormat="false" ht="23.85" hidden="false" customHeight="false" outlineLevel="0" collapsed="false">
      <c r="A2228" s="481" t="n">
        <v>1917238</v>
      </c>
      <c r="B2228" s="482" t="s">
        <v>17958</v>
      </c>
      <c r="C2228" s="481" t="s">
        <v>573</v>
      </c>
      <c r="D2228" s="483" t="n">
        <v>8.75</v>
      </c>
    </row>
    <row r="2229" customFormat="false" ht="23.85" hidden="false" customHeight="false" outlineLevel="0" collapsed="false">
      <c r="A2229" s="481" t="n">
        <v>1917239</v>
      </c>
      <c r="B2229" s="482" t="s">
        <v>17959</v>
      </c>
      <c r="C2229" s="481" t="s">
        <v>573</v>
      </c>
      <c r="D2229" s="483" t="n">
        <v>9.49</v>
      </c>
    </row>
    <row r="2230" customFormat="false" ht="23.85" hidden="false" customHeight="false" outlineLevel="0" collapsed="false">
      <c r="A2230" s="481" t="n">
        <v>1917240</v>
      </c>
      <c r="B2230" s="482" t="s">
        <v>17960</v>
      </c>
      <c r="C2230" s="481" t="s">
        <v>573</v>
      </c>
      <c r="D2230" s="483" t="n">
        <v>10.15</v>
      </c>
    </row>
    <row r="2231" customFormat="false" ht="23.85" hidden="false" customHeight="false" outlineLevel="0" collapsed="false">
      <c r="A2231" s="481" t="n">
        <v>1917241</v>
      </c>
      <c r="B2231" s="482" t="s">
        <v>17961</v>
      </c>
      <c r="C2231" s="481" t="s">
        <v>573</v>
      </c>
      <c r="D2231" s="483" t="n">
        <v>10.75</v>
      </c>
    </row>
    <row r="2232" customFormat="false" ht="23.85" hidden="false" customHeight="false" outlineLevel="0" collapsed="false">
      <c r="A2232" s="481" t="n">
        <v>1917242</v>
      </c>
      <c r="B2232" s="482" t="s">
        <v>17962</v>
      </c>
      <c r="C2232" s="481" t="s">
        <v>573</v>
      </c>
      <c r="D2232" s="483" t="n">
        <v>11.33</v>
      </c>
    </row>
    <row r="2233" customFormat="false" ht="23.85" hidden="false" customHeight="false" outlineLevel="0" collapsed="false">
      <c r="A2233" s="481" t="n">
        <v>1917243</v>
      </c>
      <c r="B2233" s="482" t="s">
        <v>17963</v>
      </c>
      <c r="C2233" s="481" t="s">
        <v>573</v>
      </c>
      <c r="D2233" s="483" t="n">
        <v>11.88</v>
      </c>
    </row>
    <row r="2234" customFormat="false" ht="23.85" hidden="false" customHeight="false" outlineLevel="0" collapsed="false">
      <c r="A2234" s="481" t="n">
        <v>1917244</v>
      </c>
      <c r="B2234" s="482" t="s">
        <v>17964</v>
      </c>
      <c r="C2234" s="481" t="s">
        <v>573</v>
      </c>
      <c r="D2234" s="483" t="n">
        <v>12.57</v>
      </c>
    </row>
    <row r="2235" customFormat="false" ht="23.85" hidden="false" customHeight="false" outlineLevel="0" collapsed="false">
      <c r="A2235" s="481" t="n">
        <v>1917245</v>
      </c>
      <c r="B2235" s="482" t="s">
        <v>17965</v>
      </c>
      <c r="C2235" s="481" t="s">
        <v>573</v>
      </c>
      <c r="D2235" s="483" t="n">
        <v>13.24</v>
      </c>
    </row>
    <row r="2236" customFormat="false" ht="23.85" hidden="false" customHeight="false" outlineLevel="0" collapsed="false">
      <c r="A2236" s="481" t="n">
        <v>1917246</v>
      </c>
      <c r="B2236" s="482" t="s">
        <v>17966</v>
      </c>
      <c r="C2236" s="481" t="s">
        <v>573</v>
      </c>
      <c r="D2236" s="483" t="n">
        <v>13.94</v>
      </c>
    </row>
    <row r="2237" customFormat="false" ht="23.85" hidden="false" customHeight="false" outlineLevel="0" collapsed="false">
      <c r="A2237" s="481" t="n">
        <v>1917247</v>
      </c>
      <c r="B2237" s="482" t="s">
        <v>17967</v>
      </c>
      <c r="C2237" s="481" t="s">
        <v>573</v>
      </c>
      <c r="D2237" s="483" t="n">
        <v>15.12</v>
      </c>
    </row>
    <row r="2238" customFormat="false" ht="23.85" hidden="false" customHeight="false" outlineLevel="0" collapsed="false">
      <c r="A2238" s="481" t="n">
        <v>1917248</v>
      </c>
      <c r="B2238" s="482" t="s">
        <v>17968</v>
      </c>
      <c r="C2238" s="481" t="s">
        <v>573</v>
      </c>
      <c r="D2238" s="483" t="n">
        <v>17.24</v>
      </c>
    </row>
    <row r="2239" customFormat="false" ht="23.85" hidden="false" customHeight="false" outlineLevel="0" collapsed="false">
      <c r="A2239" s="481" t="n">
        <v>1917249</v>
      </c>
      <c r="B2239" s="482" t="s">
        <v>17969</v>
      </c>
      <c r="C2239" s="481" t="s">
        <v>573</v>
      </c>
      <c r="D2239" s="483" t="n">
        <v>20.76</v>
      </c>
    </row>
    <row r="2240" customFormat="false" ht="23.85" hidden="false" customHeight="false" outlineLevel="0" collapsed="false">
      <c r="A2240" s="481" t="n">
        <v>1917235</v>
      </c>
      <c r="B2240" s="482" t="s">
        <v>17970</v>
      </c>
      <c r="C2240" s="481" t="s">
        <v>573</v>
      </c>
      <c r="D2240" s="483" t="n">
        <v>6.96</v>
      </c>
    </row>
    <row r="2241" customFormat="false" ht="23.85" hidden="false" customHeight="false" outlineLevel="0" collapsed="false">
      <c r="A2241" s="481" t="n">
        <v>1917236</v>
      </c>
      <c r="B2241" s="482" t="s">
        <v>17971</v>
      </c>
      <c r="C2241" s="481" t="s">
        <v>573</v>
      </c>
      <c r="D2241" s="483" t="n">
        <v>7.44</v>
      </c>
    </row>
    <row r="2242" customFormat="false" ht="23.85" hidden="false" customHeight="false" outlineLevel="0" collapsed="false">
      <c r="A2242" s="481" t="n">
        <v>1917237</v>
      </c>
      <c r="B2242" s="482" t="s">
        <v>17972</v>
      </c>
      <c r="C2242" s="481" t="s">
        <v>573</v>
      </c>
      <c r="D2242" s="483" t="n">
        <v>8.02</v>
      </c>
    </row>
    <row r="2243" customFormat="false" ht="23.85" hidden="false" customHeight="false" outlineLevel="0" collapsed="false">
      <c r="A2243" s="481" t="n">
        <v>1917725</v>
      </c>
      <c r="B2243" s="482" t="s">
        <v>17973</v>
      </c>
      <c r="C2243" s="481" t="s">
        <v>573</v>
      </c>
      <c r="D2243" s="483" t="n">
        <v>6.77</v>
      </c>
    </row>
    <row r="2244" customFormat="false" ht="23.85" hidden="false" customHeight="false" outlineLevel="0" collapsed="false">
      <c r="A2244" s="481" t="n">
        <v>1917311</v>
      </c>
      <c r="B2244" s="482" t="s">
        <v>17974</v>
      </c>
      <c r="C2244" s="481" t="s">
        <v>573</v>
      </c>
      <c r="D2244" s="483" t="n">
        <v>6.96</v>
      </c>
    </row>
    <row r="2245" customFormat="false" ht="23.85" hidden="false" customHeight="false" outlineLevel="0" collapsed="false">
      <c r="A2245" s="481" t="n">
        <v>1917312</v>
      </c>
      <c r="B2245" s="482" t="s">
        <v>17975</v>
      </c>
      <c r="C2245" s="481" t="s">
        <v>573</v>
      </c>
      <c r="D2245" s="483" t="n">
        <v>7.76</v>
      </c>
    </row>
    <row r="2246" customFormat="false" ht="23.85" hidden="false" customHeight="false" outlineLevel="0" collapsed="false">
      <c r="A2246" s="481" t="n">
        <v>1917313</v>
      </c>
      <c r="B2246" s="482" t="s">
        <v>17976</v>
      </c>
      <c r="C2246" s="481" t="s">
        <v>573</v>
      </c>
      <c r="D2246" s="483" t="n">
        <v>8.32</v>
      </c>
    </row>
    <row r="2247" customFormat="false" ht="23.85" hidden="false" customHeight="false" outlineLevel="0" collapsed="false">
      <c r="A2247" s="481" t="n">
        <v>1917314</v>
      </c>
      <c r="B2247" s="482" t="s">
        <v>17977</v>
      </c>
      <c r="C2247" s="481" t="s">
        <v>573</v>
      </c>
      <c r="D2247" s="483" t="n">
        <v>8.85</v>
      </c>
    </row>
    <row r="2248" customFormat="false" ht="23.85" hidden="false" customHeight="false" outlineLevel="0" collapsed="false">
      <c r="A2248" s="481" t="n">
        <v>1917315</v>
      </c>
      <c r="B2248" s="482" t="s">
        <v>17978</v>
      </c>
      <c r="C2248" s="481" t="s">
        <v>573</v>
      </c>
      <c r="D2248" s="483" t="n">
        <v>9.5</v>
      </c>
    </row>
    <row r="2249" customFormat="false" ht="23.85" hidden="false" customHeight="false" outlineLevel="0" collapsed="false">
      <c r="A2249" s="481" t="n">
        <v>1917316</v>
      </c>
      <c r="B2249" s="482" t="s">
        <v>17979</v>
      </c>
      <c r="C2249" s="481" t="s">
        <v>573</v>
      </c>
      <c r="D2249" s="483" t="n">
        <v>10.15</v>
      </c>
    </row>
    <row r="2250" customFormat="false" ht="23.85" hidden="false" customHeight="false" outlineLevel="0" collapsed="false">
      <c r="A2250" s="481" t="n">
        <v>1917317</v>
      </c>
      <c r="B2250" s="482" t="s">
        <v>17980</v>
      </c>
      <c r="C2250" s="481" t="s">
        <v>573</v>
      </c>
      <c r="D2250" s="483" t="n">
        <v>11.09</v>
      </c>
    </row>
    <row r="2251" customFormat="false" ht="23.85" hidden="false" customHeight="false" outlineLevel="0" collapsed="false">
      <c r="A2251" s="481" t="n">
        <v>1917318</v>
      </c>
      <c r="B2251" s="482" t="s">
        <v>17981</v>
      </c>
      <c r="C2251" s="481" t="s">
        <v>573</v>
      </c>
      <c r="D2251" s="483" t="n">
        <v>11.99</v>
      </c>
    </row>
    <row r="2252" customFormat="false" ht="23.85" hidden="false" customHeight="false" outlineLevel="0" collapsed="false">
      <c r="A2252" s="481" t="n">
        <v>1917319</v>
      </c>
      <c r="B2252" s="482" t="s">
        <v>17982</v>
      </c>
      <c r="C2252" s="481" t="s">
        <v>573</v>
      </c>
      <c r="D2252" s="483" t="n">
        <v>12.83</v>
      </c>
    </row>
    <row r="2253" customFormat="false" ht="23.85" hidden="false" customHeight="false" outlineLevel="0" collapsed="false">
      <c r="A2253" s="481" t="n">
        <v>1917320</v>
      </c>
      <c r="B2253" s="482" t="s">
        <v>17983</v>
      </c>
      <c r="C2253" s="481" t="s">
        <v>573</v>
      </c>
      <c r="D2253" s="483" t="n">
        <v>13.75</v>
      </c>
    </row>
    <row r="2254" customFormat="false" ht="23.85" hidden="false" customHeight="false" outlineLevel="0" collapsed="false">
      <c r="A2254" s="481" t="n">
        <v>1917321</v>
      </c>
      <c r="B2254" s="482" t="s">
        <v>17984</v>
      </c>
      <c r="C2254" s="481" t="s">
        <v>573</v>
      </c>
      <c r="D2254" s="483" t="n">
        <v>16.87</v>
      </c>
    </row>
    <row r="2255" customFormat="false" ht="23.85" hidden="false" customHeight="false" outlineLevel="0" collapsed="false">
      <c r="A2255" s="481" t="n">
        <v>1917322</v>
      </c>
      <c r="B2255" s="482" t="s">
        <v>17985</v>
      </c>
      <c r="C2255" s="481" t="s">
        <v>573</v>
      </c>
      <c r="D2255" s="483" t="n">
        <v>19.63</v>
      </c>
    </row>
    <row r="2256" customFormat="false" ht="23.85" hidden="false" customHeight="false" outlineLevel="0" collapsed="false">
      <c r="A2256" s="481" t="n">
        <v>1917323</v>
      </c>
      <c r="B2256" s="482" t="s">
        <v>17986</v>
      </c>
      <c r="C2256" s="481" t="s">
        <v>573</v>
      </c>
      <c r="D2256" s="483" t="n">
        <v>23.2</v>
      </c>
    </row>
    <row r="2257" customFormat="false" ht="23.85" hidden="false" customHeight="false" outlineLevel="0" collapsed="false">
      <c r="A2257" s="481" t="n">
        <v>1917324</v>
      </c>
      <c r="B2257" s="482" t="s">
        <v>17987</v>
      </c>
      <c r="C2257" s="481" t="s">
        <v>573</v>
      </c>
      <c r="D2257" s="483" t="n">
        <v>26.96</v>
      </c>
    </row>
    <row r="2258" customFormat="false" ht="23.85" hidden="false" customHeight="false" outlineLevel="0" collapsed="false">
      <c r="A2258" s="481" t="n">
        <v>1917325</v>
      </c>
      <c r="B2258" s="482" t="s">
        <v>17988</v>
      </c>
      <c r="C2258" s="481" t="s">
        <v>573</v>
      </c>
      <c r="D2258" s="483" t="n">
        <v>31.4</v>
      </c>
    </row>
    <row r="2259" customFormat="false" ht="23.85" hidden="false" customHeight="false" outlineLevel="0" collapsed="false">
      <c r="A2259" s="481" t="n">
        <v>1917326</v>
      </c>
      <c r="B2259" s="482" t="s">
        <v>17989</v>
      </c>
      <c r="C2259" s="481" t="s">
        <v>573</v>
      </c>
      <c r="D2259" s="483" t="n">
        <v>37.35</v>
      </c>
    </row>
    <row r="2260" customFormat="false" ht="23.85" hidden="false" customHeight="false" outlineLevel="0" collapsed="false">
      <c r="A2260" s="481" t="n">
        <v>1917327</v>
      </c>
      <c r="B2260" s="482" t="s">
        <v>17990</v>
      </c>
      <c r="C2260" s="481" t="s">
        <v>573</v>
      </c>
      <c r="D2260" s="483" t="n">
        <v>43.48</v>
      </c>
    </row>
    <row r="2261" customFormat="false" ht="23.85" hidden="false" customHeight="false" outlineLevel="0" collapsed="false">
      <c r="A2261" s="481" t="n">
        <v>1917328</v>
      </c>
      <c r="B2261" s="482" t="s">
        <v>17991</v>
      </c>
      <c r="C2261" s="481" t="s">
        <v>573</v>
      </c>
      <c r="D2261" s="483" t="n">
        <v>50.52</v>
      </c>
    </row>
    <row r="2262" customFormat="false" ht="23.85" hidden="false" customHeight="false" outlineLevel="0" collapsed="false">
      <c r="A2262" s="481" t="n">
        <v>1917329</v>
      </c>
      <c r="B2262" s="482" t="s">
        <v>17992</v>
      </c>
      <c r="C2262" s="481" t="s">
        <v>573</v>
      </c>
      <c r="D2262" s="483" t="n">
        <v>55.31</v>
      </c>
    </row>
    <row r="2263" customFormat="false" ht="23.85" hidden="false" customHeight="false" outlineLevel="0" collapsed="false">
      <c r="A2263" s="481" t="n">
        <v>1917330</v>
      </c>
      <c r="B2263" s="482" t="s">
        <v>17993</v>
      </c>
      <c r="C2263" s="481" t="s">
        <v>573</v>
      </c>
      <c r="D2263" s="483" t="n">
        <v>61.15</v>
      </c>
    </row>
    <row r="2264" customFormat="false" ht="23.85" hidden="false" customHeight="false" outlineLevel="0" collapsed="false">
      <c r="A2264" s="481" t="n">
        <v>1917308</v>
      </c>
      <c r="B2264" s="482" t="s">
        <v>17994</v>
      </c>
      <c r="C2264" s="481" t="s">
        <v>573</v>
      </c>
      <c r="D2264" s="483" t="n">
        <v>5.79</v>
      </c>
    </row>
    <row r="2265" customFormat="false" ht="23.85" hidden="false" customHeight="false" outlineLevel="0" collapsed="false">
      <c r="A2265" s="481" t="n">
        <v>1917309</v>
      </c>
      <c r="B2265" s="482" t="s">
        <v>17995</v>
      </c>
      <c r="C2265" s="481" t="s">
        <v>573</v>
      </c>
      <c r="D2265" s="483" t="n">
        <v>6.12</v>
      </c>
    </row>
    <row r="2266" customFormat="false" ht="23.85" hidden="false" customHeight="false" outlineLevel="0" collapsed="false">
      <c r="A2266" s="481" t="n">
        <v>1917310</v>
      </c>
      <c r="B2266" s="482" t="s">
        <v>17996</v>
      </c>
      <c r="C2266" s="481" t="s">
        <v>573</v>
      </c>
      <c r="D2266" s="483" t="n">
        <v>6.47</v>
      </c>
    </row>
    <row r="2267" customFormat="false" ht="23.85" hidden="false" customHeight="false" outlineLevel="0" collapsed="false">
      <c r="A2267" s="481" t="n">
        <v>1917730</v>
      </c>
      <c r="B2267" s="482" t="s">
        <v>17997</v>
      </c>
      <c r="C2267" s="481" t="s">
        <v>573</v>
      </c>
      <c r="D2267" s="483" t="n">
        <v>5.72</v>
      </c>
    </row>
    <row r="2268" customFormat="false" ht="23.85" hidden="false" customHeight="false" outlineLevel="0" collapsed="false">
      <c r="A2268" s="481" t="n">
        <v>1917415</v>
      </c>
      <c r="B2268" s="482" t="s">
        <v>17998</v>
      </c>
      <c r="C2268" s="481" t="s">
        <v>573</v>
      </c>
      <c r="D2268" s="483" t="n">
        <v>7.25</v>
      </c>
    </row>
    <row r="2269" customFormat="false" ht="23.85" hidden="false" customHeight="false" outlineLevel="0" collapsed="false">
      <c r="A2269" s="481" t="n">
        <v>1917416</v>
      </c>
      <c r="B2269" s="482" t="s">
        <v>17999</v>
      </c>
      <c r="C2269" s="481" t="s">
        <v>573</v>
      </c>
      <c r="D2269" s="483" t="n">
        <v>8.02</v>
      </c>
    </row>
    <row r="2270" customFormat="false" ht="23.85" hidden="false" customHeight="false" outlineLevel="0" collapsed="false">
      <c r="A2270" s="481" t="n">
        <v>1917417</v>
      </c>
      <c r="B2270" s="482" t="s">
        <v>18000</v>
      </c>
      <c r="C2270" s="481" t="s">
        <v>573</v>
      </c>
      <c r="D2270" s="483" t="n">
        <v>8.55</v>
      </c>
    </row>
    <row r="2271" customFormat="false" ht="23.85" hidden="false" customHeight="false" outlineLevel="0" collapsed="false">
      <c r="A2271" s="481" t="n">
        <v>1917418</v>
      </c>
      <c r="B2271" s="482" t="s">
        <v>18001</v>
      </c>
      <c r="C2271" s="481" t="s">
        <v>573</v>
      </c>
      <c r="D2271" s="483" t="n">
        <v>9.05</v>
      </c>
    </row>
    <row r="2272" customFormat="false" ht="23.85" hidden="false" customHeight="false" outlineLevel="0" collapsed="false">
      <c r="A2272" s="481" t="n">
        <v>1917419</v>
      </c>
      <c r="B2272" s="482" t="s">
        <v>18002</v>
      </c>
      <c r="C2272" s="481" t="s">
        <v>573</v>
      </c>
      <c r="D2272" s="483" t="n">
        <v>9.49</v>
      </c>
    </row>
    <row r="2273" customFormat="false" ht="23.85" hidden="false" customHeight="false" outlineLevel="0" collapsed="false">
      <c r="A2273" s="481" t="n">
        <v>1917420</v>
      </c>
      <c r="B2273" s="482" t="s">
        <v>18003</v>
      </c>
      <c r="C2273" s="481" t="s">
        <v>573</v>
      </c>
      <c r="D2273" s="483" t="n">
        <v>10.03</v>
      </c>
    </row>
    <row r="2274" customFormat="false" ht="23.85" hidden="false" customHeight="false" outlineLevel="0" collapsed="false">
      <c r="A2274" s="481" t="n">
        <v>1917421</v>
      </c>
      <c r="B2274" s="482" t="s">
        <v>18004</v>
      </c>
      <c r="C2274" s="481" t="s">
        <v>573</v>
      </c>
      <c r="D2274" s="483" t="n">
        <v>10.83</v>
      </c>
    </row>
    <row r="2275" customFormat="false" ht="23.85" hidden="false" customHeight="false" outlineLevel="0" collapsed="false">
      <c r="A2275" s="481" t="n">
        <v>1917422</v>
      </c>
      <c r="B2275" s="482" t="s">
        <v>18005</v>
      </c>
      <c r="C2275" s="481" t="s">
        <v>573</v>
      </c>
      <c r="D2275" s="483" t="n">
        <v>11.34</v>
      </c>
    </row>
    <row r="2276" customFormat="false" ht="23.85" hidden="false" customHeight="false" outlineLevel="0" collapsed="false">
      <c r="A2276" s="481" t="n">
        <v>1917423</v>
      </c>
      <c r="B2276" s="482" t="s">
        <v>18006</v>
      </c>
      <c r="C2276" s="481" t="s">
        <v>573</v>
      </c>
      <c r="D2276" s="483" t="n">
        <v>11.85</v>
      </c>
    </row>
    <row r="2277" customFormat="false" ht="23.85" hidden="false" customHeight="false" outlineLevel="0" collapsed="false">
      <c r="A2277" s="481" t="n">
        <v>1917424</v>
      </c>
      <c r="B2277" s="482" t="s">
        <v>18007</v>
      </c>
      <c r="C2277" s="481" t="s">
        <v>573</v>
      </c>
      <c r="D2277" s="483" t="n">
        <v>12.38</v>
      </c>
    </row>
    <row r="2278" customFormat="false" ht="23.85" hidden="false" customHeight="false" outlineLevel="0" collapsed="false">
      <c r="A2278" s="481" t="n">
        <v>1917425</v>
      </c>
      <c r="B2278" s="482" t="s">
        <v>18008</v>
      </c>
      <c r="C2278" s="481" t="s">
        <v>573</v>
      </c>
      <c r="D2278" s="483" t="n">
        <v>13.4</v>
      </c>
    </row>
    <row r="2279" customFormat="false" ht="23.85" hidden="false" customHeight="false" outlineLevel="0" collapsed="false">
      <c r="A2279" s="481" t="n">
        <v>1917426</v>
      </c>
      <c r="B2279" s="482" t="s">
        <v>18009</v>
      </c>
      <c r="C2279" s="481" t="s">
        <v>573</v>
      </c>
      <c r="D2279" s="483" t="n">
        <v>14.59</v>
      </c>
    </row>
    <row r="2280" customFormat="false" ht="23.85" hidden="false" customHeight="false" outlineLevel="0" collapsed="false">
      <c r="A2280" s="481" t="n">
        <v>1917427</v>
      </c>
      <c r="B2280" s="482" t="s">
        <v>18010</v>
      </c>
      <c r="C2280" s="481" t="s">
        <v>573</v>
      </c>
      <c r="D2280" s="483" t="n">
        <v>16.77</v>
      </c>
    </row>
    <row r="2281" customFormat="false" ht="23.85" hidden="false" customHeight="false" outlineLevel="0" collapsed="false">
      <c r="A2281" s="481" t="n">
        <v>1917428</v>
      </c>
      <c r="B2281" s="482" t="s">
        <v>18011</v>
      </c>
      <c r="C2281" s="481" t="s">
        <v>573</v>
      </c>
      <c r="D2281" s="483" t="n">
        <v>19.32</v>
      </c>
    </row>
    <row r="2282" customFormat="false" ht="23.85" hidden="false" customHeight="false" outlineLevel="0" collapsed="false">
      <c r="A2282" s="481" t="n">
        <v>1917429</v>
      </c>
      <c r="B2282" s="482" t="s">
        <v>18012</v>
      </c>
      <c r="C2282" s="481" t="s">
        <v>573</v>
      </c>
      <c r="D2282" s="483" t="n">
        <v>22.01</v>
      </c>
    </row>
    <row r="2283" customFormat="false" ht="23.85" hidden="false" customHeight="false" outlineLevel="0" collapsed="false">
      <c r="A2283" s="481" t="n">
        <v>1917430</v>
      </c>
      <c r="B2283" s="482" t="s">
        <v>18013</v>
      </c>
      <c r="C2283" s="481" t="s">
        <v>573</v>
      </c>
      <c r="D2283" s="483" t="n">
        <v>25.53</v>
      </c>
    </row>
    <row r="2284" customFormat="false" ht="23.85" hidden="false" customHeight="false" outlineLevel="0" collapsed="false">
      <c r="A2284" s="481" t="n">
        <v>1917431</v>
      </c>
      <c r="B2284" s="482" t="s">
        <v>18014</v>
      </c>
      <c r="C2284" s="481" t="s">
        <v>573</v>
      </c>
      <c r="D2284" s="483" t="n">
        <v>28.67</v>
      </c>
    </row>
    <row r="2285" customFormat="false" ht="23.85" hidden="false" customHeight="false" outlineLevel="0" collapsed="false">
      <c r="A2285" s="481" t="n">
        <v>1917432</v>
      </c>
      <c r="B2285" s="482" t="s">
        <v>18015</v>
      </c>
      <c r="C2285" s="481" t="s">
        <v>573</v>
      </c>
      <c r="D2285" s="483" t="n">
        <v>32.76</v>
      </c>
    </row>
    <row r="2286" customFormat="false" ht="23.85" hidden="false" customHeight="false" outlineLevel="0" collapsed="false">
      <c r="A2286" s="481" t="n">
        <v>1917433</v>
      </c>
      <c r="B2286" s="482" t="s">
        <v>18016</v>
      </c>
      <c r="C2286" s="481" t="s">
        <v>573</v>
      </c>
      <c r="D2286" s="483" t="n">
        <v>36.95</v>
      </c>
    </row>
    <row r="2287" customFormat="false" ht="23.85" hidden="false" customHeight="false" outlineLevel="0" collapsed="false">
      <c r="A2287" s="481" t="n">
        <v>1917434</v>
      </c>
      <c r="B2287" s="482" t="s">
        <v>18017</v>
      </c>
      <c r="C2287" s="481" t="s">
        <v>573</v>
      </c>
      <c r="D2287" s="483" t="n">
        <v>41.84</v>
      </c>
    </row>
    <row r="2288" customFormat="false" ht="23.85" hidden="false" customHeight="false" outlineLevel="0" collapsed="false">
      <c r="A2288" s="481" t="n">
        <v>1917435</v>
      </c>
      <c r="B2288" s="482" t="s">
        <v>18018</v>
      </c>
      <c r="C2288" s="481" t="s">
        <v>573</v>
      </c>
      <c r="D2288" s="483" t="n">
        <v>47.81</v>
      </c>
    </row>
    <row r="2289" customFormat="false" ht="23.85" hidden="false" customHeight="false" outlineLevel="0" collapsed="false">
      <c r="A2289" s="481" t="n">
        <v>1917436</v>
      </c>
      <c r="B2289" s="482" t="s">
        <v>18019</v>
      </c>
      <c r="C2289" s="481" t="s">
        <v>573</v>
      </c>
      <c r="D2289" s="483" t="n">
        <v>53.2</v>
      </c>
    </row>
    <row r="2290" customFormat="false" ht="23.85" hidden="false" customHeight="false" outlineLevel="0" collapsed="false">
      <c r="A2290" s="481" t="n">
        <v>1917437</v>
      </c>
      <c r="B2290" s="482" t="s">
        <v>18020</v>
      </c>
      <c r="C2290" s="481" t="s">
        <v>573</v>
      </c>
      <c r="D2290" s="483" t="n">
        <v>60.11</v>
      </c>
    </row>
    <row r="2291" customFormat="false" ht="23.85" hidden="false" customHeight="false" outlineLevel="0" collapsed="false">
      <c r="A2291" s="481" t="n">
        <v>1917438</v>
      </c>
      <c r="B2291" s="482" t="s">
        <v>18021</v>
      </c>
      <c r="C2291" s="481" t="s">
        <v>573</v>
      </c>
      <c r="D2291" s="483" t="n">
        <v>64.9</v>
      </c>
    </row>
    <row r="2292" customFormat="false" ht="23.85" hidden="false" customHeight="false" outlineLevel="0" collapsed="false">
      <c r="A2292" s="481" t="n">
        <v>1917439</v>
      </c>
      <c r="B2292" s="482" t="s">
        <v>18022</v>
      </c>
      <c r="C2292" s="481" t="s">
        <v>573</v>
      </c>
      <c r="D2292" s="483" t="n">
        <v>69.04</v>
      </c>
    </row>
    <row r="2293" customFormat="false" ht="23.85" hidden="false" customHeight="false" outlineLevel="0" collapsed="false">
      <c r="A2293" s="481" t="n">
        <v>1917412</v>
      </c>
      <c r="B2293" s="482" t="s">
        <v>18023</v>
      </c>
      <c r="C2293" s="481" t="s">
        <v>573</v>
      </c>
      <c r="D2293" s="483" t="n">
        <v>5.59</v>
      </c>
    </row>
    <row r="2294" customFormat="false" ht="23.85" hidden="false" customHeight="false" outlineLevel="0" collapsed="false">
      <c r="A2294" s="481" t="n">
        <v>1917413</v>
      </c>
      <c r="B2294" s="482" t="s">
        <v>18024</v>
      </c>
      <c r="C2294" s="481" t="s">
        <v>573</v>
      </c>
      <c r="D2294" s="483" t="n">
        <v>6.19</v>
      </c>
    </row>
    <row r="2295" customFormat="false" ht="23.85" hidden="false" customHeight="false" outlineLevel="0" collapsed="false">
      <c r="A2295" s="481" t="n">
        <v>1917414</v>
      </c>
      <c r="B2295" s="482" t="s">
        <v>18025</v>
      </c>
      <c r="C2295" s="481" t="s">
        <v>573</v>
      </c>
      <c r="D2295" s="483" t="n">
        <v>6.79</v>
      </c>
    </row>
    <row r="2296" customFormat="false" ht="23.85" hidden="false" customHeight="false" outlineLevel="0" collapsed="false">
      <c r="A2296" s="481" t="n">
        <v>1917733</v>
      </c>
      <c r="B2296" s="482" t="s">
        <v>18026</v>
      </c>
      <c r="C2296" s="481" t="s">
        <v>573</v>
      </c>
      <c r="D2296" s="483" t="n">
        <v>5.19</v>
      </c>
    </row>
    <row r="2297" customFormat="false" ht="20.25" hidden="false" customHeight="false" outlineLevel="0" collapsed="false">
      <c r="A2297" s="481" t="n">
        <v>1917049</v>
      </c>
      <c r="B2297" s="482" t="s">
        <v>18027</v>
      </c>
      <c r="C2297" s="481" t="s">
        <v>573</v>
      </c>
      <c r="D2297" s="483" t="n">
        <v>27.81</v>
      </c>
    </row>
    <row r="2298" customFormat="false" ht="20.25" hidden="false" customHeight="false" outlineLevel="0" collapsed="false">
      <c r="A2298" s="481" t="n">
        <v>1917050</v>
      </c>
      <c r="B2298" s="482" t="s">
        <v>18028</v>
      </c>
      <c r="C2298" s="481" t="s">
        <v>573</v>
      </c>
      <c r="D2298" s="483" t="n">
        <v>28.32</v>
      </c>
    </row>
    <row r="2299" customFormat="false" ht="20.25" hidden="false" customHeight="false" outlineLevel="0" collapsed="false">
      <c r="A2299" s="481" t="n">
        <v>1917051</v>
      </c>
      <c r="B2299" s="482" t="s">
        <v>18029</v>
      </c>
      <c r="C2299" s="481" t="s">
        <v>573</v>
      </c>
      <c r="D2299" s="483" t="n">
        <v>28.84</v>
      </c>
    </row>
    <row r="2300" customFormat="false" ht="20.25" hidden="false" customHeight="false" outlineLevel="0" collapsed="false">
      <c r="A2300" s="481" t="n">
        <v>1917052</v>
      </c>
      <c r="B2300" s="482" t="s">
        <v>18030</v>
      </c>
      <c r="C2300" s="481" t="s">
        <v>573</v>
      </c>
      <c r="D2300" s="483" t="n">
        <v>29.38</v>
      </c>
    </row>
    <row r="2301" customFormat="false" ht="20.25" hidden="false" customHeight="false" outlineLevel="0" collapsed="false">
      <c r="A2301" s="481" t="n">
        <v>1917053</v>
      </c>
      <c r="B2301" s="482" t="s">
        <v>18031</v>
      </c>
      <c r="C2301" s="481" t="s">
        <v>573</v>
      </c>
      <c r="D2301" s="483" t="n">
        <v>29.96</v>
      </c>
    </row>
    <row r="2302" customFormat="false" ht="20.25" hidden="false" customHeight="false" outlineLevel="0" collapsed="false">
      <c r="A2302" s="481" t="n">
        <v>1917054</v>
      </c>
      <c r="B2302" s="482" t="s">
        <v>18032</v>
      </c>
      <c r="C2302" s="481" t="s">
        <v>573</v>
      </c>
      <c r="D2302" s="483" t="n">
        <v>30.26</v>
      </c>
    </row>
    <row r="2303" customFormat="false" ht="20.25" hidden="false" customHeight="false" outlineLevel="0" collapsed="false">
      <c r="A2303" s="481" t="n">
        <v>1901553</v>
      </c>
      <c r="B2303" s="482" t="s">
        <v>18033</v>
      </c>
      <c r="C2303" s="481" t="s">
        <v>573</v>
      </c>
      <c r="D2303" s="483" t="n">
        <v>15.33</v>
      </c>
    </row>
    <row r="2304" customFormat="false" ht="20.25" hidden="false" customHeight="false" outlineLevel="0" collapsed="false">
      <c r="A2304" s="481" t="n">
        <v>1901554</v>
      </c>
      <c r="B2304" s="482" t="s">
        <v>18034</v>
      </c>
      <c r="C2304" s="481" t="s">
        <v>573</v>
      </c>
      <c r="D2304" s="483" t="n">
        <v>15.46</v>
      </c>
    </row>
    <row r="2305" customFormat="false" ht="20.25" hidden="false" customHeight="false" outlineLevel="0" collapsed="false">
      <c r="A2305" s="481" t="n">
        <v>1901555</v>
      </c>
      <c r="B2305" s="482" t="s">
        <v>18035</v>
      </c>
      <c r="C2305" s="481" t="s">
        <v>573</v>
      </c>
      <c r="D2305" s="483" t="n">
        <v>15.58</v>
      </c>
    </row>
    <row r="2306" customFormat="false" ht="20.25" hidden="false" customHeight="false" outlineLevel="0" collapsed="false">
      <c r="A2306" s="481" t="n">
        <v>1901556</v>
      </c>
      <c r="B2306" s="482" t="s">
        <v>18036</v>
      </c>
      <c r="C2306" s="481" t="s">
        <v>573</v>
      </c>
      <c r="D2306" s="483" t="n">
        <v>15.71</v>
      </c>
    </row>
    <row r="2307" customFormat="false" ht="20.25" hidden="false" customHeight="false" outlineLevel="0" collapsed="false">
      <c r="A2307" s="481" t="n">
        <v>1901557</v>
      </c>
      <c r="B2307" s="482" t="s">
        <v>18037</v>
      </c>
      <c r="C2307" s="481" t="s">
        <v>573</v>
      </c>
      <c r="D2307" s="483" t="n">
        <v>15.86</v>
      </c>
    </row>
    <row r="2308" customFormat="false" ht="20.25" hidden="false" customHeight="false" outlineLevel="0" collapsed="false">
      <c r="A2308" s="481" t="n">
        <v>1901558</v>
      </c>
      <c r="B2308" s="482" t="s">
        <v>18038</v>
      </c>
      <c r="C2308" s="481" t="s">
        <v>573</v>
      </c>
      <c r="D2308" s="483" t="n">
        <v>15.93</v>
      </c>
    </row>
    <row r="2309" customFormat="false" ht="20.25" hidden="false" customHeight="false" outlineLevel="0" collapsed="false">
      <c r="A2309" s="481" t="n">
        <v>1901560</v>
      </c>
      <c r="B2309" s="482" t="s">
        <v>18039</v>
      </c>
      <c r="C2309" s="481" t="s">
        <v>573</v>
      </c>
      <c r="D2309" s="483" t="n">
        <v>20.04</v>
      </c>
    </row>
    <row r="2310" customFormat="false" ht="20.25" hidden="false" customHeight="false" outlineLevel="0" collapsed="false">
      <c r="A2310" s="481" t="n">
        <v>1901561</v>
      </c>
      <c r="B2310" s="482" t="s">
        <v>18040</v>
      </c>
      <c r="C2310" s="481" t="s">
        <v>573</v>
      </c>
      <c r="D2310" s="483" t="n">
        <v>20.15</v>
      </c>
    </row>
    <row r="2311" customFormat="false" ht="20.25" hidden="false" customHeight="false" outlineLevel="0" collapsed="false">
      <c r="A2311" s="481" t="n">
        <v>1901562</v>
      </c>
      <c r="B2311" s="482" t="s">
        <v>18041</v>
      </c>
      <c r="C2311" s="481" t="s">
        <v>573</v>
      </c>
      <c r="D2311" s="483" t="n">
        <v>20.27</v>
      </c>
    </row>
    <row r="2312" customFormat="false" ht="20.25" hidden="false" customHeight="false" outlineLevel="0" collapsed="false">
      <c r="A2312" s="481" t="n">
        <v>1901563</v>
      </c>
      <c r="B2312" s="482" t="s">
        <v>18042</v>
      </c>
      <c r="C2312" s="481" t="s">
        <v>573</v>
      </c>
      <c r="D2312" s="483" t="n">
        <v>20.39</v>
      </c>
    </row>
    <row r="2313" customFormat="false" ht="20.25" hidden="false" customHeight="false" outlineLevel="0" collapsed="false">
      <c r="A2313" s="481" t="n">
        <v>1901564</v>
      </c>
      <c r="B2313" s="482" t="s">
        <v>18043</v>
      </c>
      <c r="C2313" s="481" t="s">
        <v>573</v>
      </c>
      <c r="D2313" s="483" t="n">
        <v>20.53</v>
      </c>
    </row>
    <row r="2314" customFormat="false" ht="20.25" hidden="false" customHeight="false" outlineLevel="0" collapsed="false">
      <c r="A2314" s="481" t="n">
        <v>1901559</v>
      </c>
      <c r="B2314" s="482" t="s">
        <v>18044</v>
      </c>
      <c r="C2314" s="481" t="s">
        <v>573</v>
      </c>
      <c r="D2314" s="483" t="n">
        <v>20.6</v>
      </c>
    </row>
    <row r="2315" customFormat="false" ht="20.25" hidden="false" customHeight="false" outlineLevel="0" collapsed="false">
      <c r="A2315" s="481" t="n">
        <v>1917085</v>
      </c>
      <c r="B2315" s="482" t="s">
        <v>18045</v>
      </c>
      <c r="C2315" s="481" t="s">
        <v>573</v>
      </c>
      <c r="D2315" s="483" t="n">
        <v>18.3</v>
      </c>
    </row>
    <row r="2316" customFormat="false" ht="20.25" hidden="false" customHeight="false" outlineLevel="0" collapsed="false">
      <c r="A2316" s="481" t="n">
        <v>1917086</v>
      </c>
      <c r="B2316" s="482" t="s">
        <v>18046</v>
      </c>
      <c r="C2316" s="481" t="s">
        <v>573</v>
      </c>
      <c r="D2316" s="483" t="n">
        <v>18.6</v>
      </c>
    </row>
    <row r="2317" customFormat="false" ht="20.25" hidden="false" customHeight="false" outlineLevel="0" collapsed="false">
      <c r="A2317" s="481" t="n">
        <v>1917087</v>
      </c>
      <c r="B2317" s="482" t="s">
        <v>18047</v>
      </c>
      <c r="C2317" s="481" t="s">
        <v>573</v>
      </c>
      <c r="D2317" s="483" t="n">
        <v>18.9</v>
      </c>
    </row>
    <row r="2318" customFormat="false" ht="20.25" hidden="false" customHeight="false" outlineLevel="0" collapsed="false">
      <c r="A2318" s="481" t="n">
        <v>1917088</v>
      </c>
      <c r="B2318" s="482" t="s">
        <v>18048</v>
      </c>
      <c r="C2318" s="481" t="s">
        <v>573</v>
      </c>
      <c r="D2318" s="483" t="n">
        <v>19.21</v>
      </c>
    </row>
    <row r="2319" customFormat="false" ht="20.25" hidden="false" customHeight="false" outlineLevel="0" collapsed="false">
      <c r="A2319" s="481" t="n">
        <v>1917089</v>
      </c>
      <c r="B2319" s="482" t="s">
        <v>18049</v>
      </c>
      <c r="C2319" s="481" t="s">
        <v>573</v>
      </c>
      <c r="D2319" s="483" t="n">
        <v>19.55</v>
      </c>
    </row>
    <row r="2320" customFormat="false" ht="20.25" hidden="false" customHeight="false" outlineLevel="0" collapsed="false">
      <c r="A2320" s="481" t="n">
        <v>1917090</v>
      </c>
      <c r="B2320" s="482" t="s">
        <v>18050</v>
      </c>
      <c r="C2320" s="481" t="s">
        <v>573</v>
      </c>
      <c r="D2320" s="483" t="n">
        <v>19.73</v>
      </c>
    </row>
    <row r="2321" customFormat="false" ht="20.25" hidden="false" customHeight="false" outlineLevel="0" collapsed="false">
      <c r="A2321" s="481" t="n">
        <v>1901566</v>
      </c>
      <c r="B2321" s="482" t="s">
        <v>18051</v>
      </c>
      <c r="C2321" s="481" t="s">
        <v>573</v>
      </c>
      <c r="D2321" s="483" t="n">
        <v>24.86</v>
      </c>
    </row>
    <row r="2322" customFormat="false" ht="20.25" hidden="false" customHeight="false" outlineLevel="0" collapsed="false">
      <c r="A2322" s="481" t="n">
        <v>1901567</v>
      </c>
      <c r="B2322" s="482" t="s">
        <v>18052</v>
      </c>
      <c r="C2322" s="481" t="s">
        <v>573</v>
      </c>
      <c r="D2322" s="483" t="n">
        <v>24.97</v>
      </c>
    </row>
    <row r="2323" customFormat="false" ht="20.25" hidden="false" customHeight="false" outlineLevel="0" collapsed="false">
      <c r="A2323" s="481" t="n">
        <v>1901568</v>
      </c>
      <c r="B2323" s="482" t="s">
        <v>18053</v>
      </c>
      <c r="C2323" s="481" t="s">
        <v>573</v>
      </c>
      <c r="D2323" s="483" t="n">
        <v>25.09</v>
      </c>
    </row>
    <row r="2324" customFormat="false" ht="20.25" hidden="false" customHeight="false" outlineLevel="0" collapsed="false">
      <c r="A2324" s="481" t="n">
        <v>1901569</v>
      </c>
      <c r="B2324" s="482" t="s">
        <v>18054</v>
      </c>
      <c r="C2324" s="481" t="s">
        <v>573</v>
      </c>
      <c r="D2324" s="483" t="n">
        <v>25.21</v>
      </c>
    </row>
    <row r="2325" customFormat="false" ht="20.25" hidden="false" customHeight="false" outlineLevel="0" collapsed="false">
      <c r="A2325" s="481" t="n">
        <v>1901570</v>
      </c>
      <c r="B2325" s="482" t="s">
        <v>18055</v>
      </c>
      <c r="C2325" s="481" t="s">
        <v>573</v>
      </c>
      <c r="D2325" s="483" t="n">
        <v>25.34</v>
      </c>
    </row>
    <row r="2326" customFormat="false" ht="20.25" hidden="false" customHeight="false" outlineLevel="0" collapsed="false">
      <c r="A2326" s="481" t="n">
        <v>1901565</v>
      </c>
      <c r="B2326" s="482" t="s">
        <v>18056</v>
      </c>
      <c r="C2326" s="481" t="s">
        <v>573</v>
      </c>
      <c r="D2326" s="483" t="n">
        <v>25.4</v>
      </c>
    </row>
    <row r="2327" customFormat="false" ht="20.25" hidden="false" customHeight="false" outlineLevel="0" collapsed="false">
      <c r="A2327" s="481" t="n">
        <v>1917121</v>
      </c>
      <c r="B2327" s="482" t="s">
        <v>18057</v>
      </c>
      <c r="C2327" s="481" t="s">
        <v>573</v>
      </c>
      <c r="D2327" s="483" t="n">
        <v>16.68</v>
      </c>
    </row>
    <row r="2328" customFormat="false" ht="20.25" hidden="false" customHeight="false" outlineLevel="0" collapsed="false">
      <c r="A2328" s="481" t="n">
        <v>1917122</v>
      </c>
      <c r="B2328" s="482" t="s">
        <v>18058</v>
      </c>
      <c r="C2328" s="481" t="s">
        <v>573</v>
      </c>
      <c r="D2328" s="483" t="n">
        <v>16.91</v>
      </c>
    </row>
    <row r="2329" customFormat="false" ht="20.25" hidden="false" customHeight="false" outlineLevel="0" collapsed="false">
      <c r="A2329" s="481" t="n">
        <v>1917123</v>
      </c>
      <c r="B2329" s="482" t="s">
        <v>18059</v>
      </c>
      <c r="C2329" s="481" t="s">
        <v>573</v>
      </c>
      <c r="D2329" s="483" t="n">
        <v>17.14</v>
      </c>
    </row>
    <row r="2330" customFormat="false" ht="20.25" hidden="false" customHeight="false" outlineLevel="0" collapsed="false">
      <c r="A2330" s="481" t="n">
        <v>1917124</v>
      </c>
      <c r="B2330" s="482" t="s">
        <v>18060</v>
      </c>
      <c r="C2330" s="481" t="s">
        <v>573</v>
      </c>
      <c r="D2330" s="483" t="n">
        <v>17.39</v>
      </c>
    </row>
    <row r="2331" customFormat="false" ht="20.25" hidden="false" customHeight="false" outlineLevel="0" collapsed="false">
      <c r="A2331" s="481" t="n">
        <v>1917125</v>
      </c>
      <c r="B2331" s="482" t="s">
        <v>18061</v>
      </c>
      <c r="C2331" s="481" t="s">
        <v>573</v>
      </c>
      <c r="D2331" s="483" t="n">
        <v>17.65</v>
      </c>
    </row>
    <row r="2332" customFormat="false" ht="20.25" hidden="false" customHeight="false" outlineLevel="0" collapsed="false">
      <c r="A2332" s="481" t="n">
        <v>1917126</v>
      </c>
      <c r="B2332" s="482" t="s">
        <v>18062</v>
      </c>
      <c r="C2332" s="481" t="s">
        <v>573</v>
      </c>
      <c r="D2332" s="483" t="n">
        <v>17.79</v>
      </c>
    </row>
    <row r="2333" customFormat="false" ht="20.25" hidden="false" customHeight="false" outlineLevel="0" collapsed="false">
      <c r="A2333" s="481" t="n">
        <v>1917157</v>
      </c>
      <c r="B2333" s="482" t="s">
        <v>18063</v>
      </c>
      <c r="C2333" s="481" t="s">
        <v>573</v>
      </c>
      <c r="D2333" s="483" t="n">
        <v>15.47</v>
      </c>
    </row>
    <row r="2334" customFormat="false" ht="20.25" hidden="false" customHeight="false" outlineLevel="0" collapsed="false">
      <c r="A2334" s="481" t="n">
        <v>1917158</v>
      </c>
      <c r="B2334" s="482" t="s">
        <v>18064</v>
      </c>
      <c r="C2334" s="481" t="s">
        <v>573</v>
      </c>
      <c r="D2334" s="483" t="n">
        <v>15.66</v>
      </c>
    </row>
    <row r="2335" customFormat="false" ht="20.25" hidden="false" customHeight="false" outlineLevel="0" collapsed="false">
      <c r="A2335" s="481" t="n">
        <v>1917159</v>
      </c>
      <c r="B2335" s="482" t="s">
        <v>18065</v>
      </c>
      <c r="C2335" s="481" t="s">
        <v>573</v>
      </c>
      <c r="D2335" s="483" t="n">
        <v>15.87</v>
      </c>
    </row>
    <row r="2336" customFormat="false" ht="20.25" hidden="false" customHeight="false" outlineLevel="0" collapsed="false">
      <c r="A2336" s="481" t="n">
        <v>1917160</v>
      </c>
      <c r="B2336" s="482" t="s">
        <v>18066</v>
      </c>
      <c r="C2336" s="481" t="s">
        <v>573</v>
      </c>
      <c r="D2336" s="483" t="n">
        <v>16.08</v>
      </c>
    </row>
    <row r="2337" customFormat="false" ht="20.25" hidden="false" customHeight="false" outlineLevel="0" collapsed="false">
      <c r="A2337" s="481" t="n">
        <v>1917161</v>
      </c>
      <c r="B2337" s="482" t="s">
        <v>18067</v>
      </c>
      <c r="C2337" s="481" t="s">
        <v>573</v>
      </c>
      <c r="D2337" s="483" t="n">
        <v>16.3</v>
      </c>
    </row>
    <row r="2338" customFormat="false" ht="20.25" hidden="false" customHeight="false" outlineLevel="0" collapsed="false">
      <c r="A2338" s="481" t="n">
        <v>1917162</v>
      </c>
      <c r="B2338" s="482" t="s">
        <v>18068</v>
      </c>
      <c r="C2338" s="481" t="s">
        <v>573</v>
      </c>
      <c r="D2338" s="483" t="n">
        <v>16.42</v>
      </c>
    </row>
    <row r="2339" customFormat="false" ht="20.25" hidden="false" customHeight="false" outlineLevel="0" collapsed="false">
      <c r="A2339" s="481" t="n">
        <v>1917193</v>
      </c>
      <c r="B2339" s="482" t="s">
        <v>18069</v>
      </c>
      <c r="C2339" s="481" t="s">
        <v>573</v>
      </c>
      <c r="D2339" s="483" t="n">
        <v>16.88</v>
      </c>
    </row>
    <row r="2340" customFormat="false" ht="20.25" hidden="false" customHeight="false" outlineLevel="0" collapsed="false">
      <c r="A2340" s="481" t="n">
        <v>1917194</v>
      </c>
      <c r="B2340" s="482" t="s">
        <v>18070</v>
      </c>
      <c r="C2340" s="481" t="s">
        <v>573</v>
      </c>
      <c r="D2340" s="483" t="n">
        <v>17.05</v>
      </c>
    </row>
    <row r="2341" customFormat="false" ht="20.25" hidden="false" customHeight="false" outlineLevel="0" collapsed="false">
      <c r="A2341" s="481" t="n">
        <v>1917195</v>
      </c>
      <c r="B2341" s="482" t="s">
        <v>18071</v>
      </c>
      <c r="C2341" s="481" t="s">
        <v>573</v>
      </c>
      <c r="D2341" s="483" t="n">
        <v>17.23</v>
      </c>
    </row>
    <row r="2342" customFormat="false" ht="20.25" hidden="false" customHeight="false" outlineLevel="0" collapsed="false">
      <c r="A2342" s="481" t="n">
        <v>1917196</v>
      </c>
      <c r="B2342" s="482" t="s">
        <v>18072</v>
      </c>
      <c r="C2342" s="481" t="s">
        <v>573</v>
      </c>
      <c r="D2342" s="483" t="n">
        <v>17.41</v>
      </c>
    </row>
    <row r="2343" customFormat="false" ht="20.25" hidden="false" customHeight="false" outlineLevel="0" collapsed="false">
      <c r="A2343" s="481" t="n">
        <v>1917197</v>
      </c>
      <c r="B2343" s="482" t="s">
        <v>18073</v>
      </c>
      <c r="C2343" s="481" t="s">
        <v>573</v>
      </c>
      <c r="D2343" s="483" t="n">
        <v>17.61</v>
      </c>
    </row>
    <row r="2344" customFormat="false" ht="20.25" hidden="false" customHeight="false" outlineLevel="0" collapsed="false">
      <c r="A2344" s="481" t="n">
        <v>1917198</v>
      </c>
      <c r="B2344" s="482" t="s">
        <v>18074</v>
      </c>
      <c r="C2344" s="481" t="s">
        <v>573</v>
      </c>
      <c r="D2344" s="483" t="n">
        <v>17.71</v>
      </c>
    </row>
    <row r="2345" customFormat="false" ht="20.25" hidden="false" customHeight="false" outlineLevel="0" collapsed="false">
      <c r="A2345" s="481" t="n">
        <v>1917013</v>
      </c>
      <c r="B2345" s="482" t="s">
        <v>18075</v>
      </c>
      <c r="C2345" s="481" t="s">
        <v>573</v>
      </c>
      <c r="D2345" s="483" t="n">
        <v>38.81</v>
      </c>
    </row>
    <row r="2346" customFormat="false" ht="20.25" hidden="false" customHeight="false" outlineLevel="0" collapsed="false">
      <c r="A2346" s="481" t="n">
        <v>1917014</v>
      </c>
      <c r="B2346" s="482" t="s">
        <v>18076</v>
      </c>
      <c r="C2346" s="481" t="s">
        <v>573</v>
      </c>
      <c r="D2346" s="483" t="n">
        <v>39.55</v>
      </c>
    </row>
    <row r="2347" customFormat="false" ht="20.25" hidden="false" customHeight="false" outlineLevel="0" collapsed="false">
      <c r="A2347" s="481" t="n">
        <v>1917015</v>
      </c>
      <c r="B2347" s="482" t="s">
        <v>18077</v>
      </c>
      <c r="C2347" s="481" t="s">
        <v>573</v>
      </c>
      <c r="D2347" s="483" t="n">
        <v>40.31</v>
      </c>
    </row>
    <row r="2348" customFormat="false" ht="20.25" hidden="false" customHeight="false" outlineLevel="0" collapsed="false">
      <c r="A2348" s="481" t="n">
        <v>1917016</v>
      </c>
      <c r="B2348" s="482" t="s">
        <v>18078</v>
      </c>
      <c r="C2348" s="481" t="s">
        <v>573</v>
      </c>
      <c r="D2348" s="483" t="n">
        <v>41.11</v>
      </c>
    </row>
    <row r="2349" customFormat="false" ht="20.25" hidden="false" customHeight="false" outlineLevel="0" collapsed="false">
      <c r="A2349" s="481" t="n">
        <v>1917017</v>
      </c>
      <c r="B2349" s="482" t="s">
        <v>18079</v>
      </c>
      <c r="C2349" s="481" t="s">
        <v>573</v>
      </c>
      <c r="D2349" s="483" t="n">
        <v>41.96</v>
      </c>
    </row>
    <row r="2350" customFormat="false" ht="20.25" hidden="false" customHeight="false" outlineLevel="0" collapsed="false">
      <c r="A2350" s="481" t="n">
        <v>1917018</v>
      </c>
      <c r="B2350" s="482" t="s">
        <v>18080</v>
      </c>
      <c r="C2350" s="481" t="s">
        <v>573</v>
      </c>
      <c r="D2350" s="483" t="n">
        <v>42.41</v>
      </c>
    </row>
    <row r="2351" customFormat="false" ht="23.85" hidden="false" customHeight="false" outlineLevel="0" collapsed="false">
      <c r="A2351" s="481" t="n">
        <v>1917623</v>
      </c>
      <c r="B2351" s="482" t="s">
        <v>18081</v>
      </c>
      <c r="C2351" s="481" t="s">
        <v>573</v>
      </c>
      <c r="D2351" s="483" t="n">
        <v>25.75</v>
      </c>
    </row>
    <row r="2352" customFormat="false" ht="23.85" hidden="false" customHeight="false" outlineLevel="0" collapsed="false">
      <c r="A2352" s="481" t="n">
        <v>1917624</v>
      </c>
      <c r="B2352" s="482" t="s">
        <v>18082</v>
      </c>
      <c r="C2352" s="481" t="s">
        <v>573</v>
      </c>
      <c r="D2352" s="483" t="n">
        <v>32.58</v>
      </c>
    </row>
    <row r="2353" customFormat="false" ht="23.85" hidden="false" customHeight="false" outlineLevel="0" collapsed="false">
      <c r="A2353" s="481" t="n">
        <v>1917625</v>
      </c>
      <c r="B2353" s="482" t="s">
        <v>18083</v>
      </c>
      <c r="C2353" s="481" t="s">
        <v>573</v>
      </c>
      <c r="D2353" s="483" t="n">
        <v>40.9</v>
      </c>
    </row>
    <row r="2354" customFormat="false" ht="23.85" hidden="false" customHeight="false" outlineLevel="0" collapsed="false">
      <c r="A2354" s="481" t="n">
        <v>1917626</v>
      </c>
      <c r="B2354" s="482" t="s">
        <v>18084</v>
      </c>
      <c r="C2354" s="481" t="s">
        <v>573</v>
      </c>
      <c r="D2354" s="483" t="n">
        <v>50.18</v>
      </c>
    </row>
    <row r="2355" customFormat="false" ht="23.85" hidden="false" customHeight="false" outlineLevel="0" collapsed="false">
      <c r="A2355" s="481" t="n">
        <v>1917627</v>
      </c>
      <c r="B2355" s="482" t="s">
        <v>18085</v>
      </c>
      <c r="C2355" s="481" t="s">
        <v>573</v>
      </c>
      <c r="D2355" s="483" t="n">
        <v>60.46</v>
      </c>
    </row>
    <row r="2356" customFormat="false" ht="23.85" hidden="false" customHeight="false" outlineLevel="0" collapsed="false">
      <c r="A2356" s="481" t="n">
        <v>1917628</v>
      </c>
      <c r="B2356" s="482" t="s">
        <v>18086</v>
      </c>
      <c r="C2356" s="481" t="s">
        <v>573</v>
      </c>
      <c r="D2356" s="483" t="n">
        <v>70.76</v>
      </c>
    </row>
    <row r="2357" customFormat="false" ht="23.85" hidden="false" customHeight="false" outlineLevel="0" collapsed="false">
      <c r="A2357" s="481" t="n">
        <v>1917620</v>
      </c>
      <c r="B2357" s="482" t="s">
        <v>18087</v>
      </c>
      <c r="C2357" s="481" t="s">
        <v>573</v>
      </c>
      <c r="D2357" s="483" t="n">
        <v>12.06</v>
      </c>
    </row>
    <row r="2358" customFormat="false" ht="23.85" hidden="false" customHeight="false" outlineLevel="0" collapsed="false">
      <c r="A2358" s="481" t="n">
        <v>1917621</v>
      </c>
      <c r="B2358" s="482" t="s">
        <v>18088</v>
      </c>
      <c r="C2358" s="481" t="s">
        <v>573</v>
      </c>
      <c r="D2358" s="483" t="n">
        <v>13.93</v>
      </c>
    </row>
    <row r="2359" customFormat="false" ht="23.85" hidden="false" customHeight="false" outlineLevel="0" collapsed="false">
      <c r="A2359" s="481" t="n">
        <v>1917622</v>
      </c>
      <c r="B2359" s="482" t="s">
        <v>18089</v>
      </c>
      <c r="C2359" s="481" t="s">
        <v>573</v>
      </c>
      <c r="D2359" s="483" t="n">
        <v>17.3</v>
      </c>
    </row>
    <row r="2360" customFormat="false" ht="23.85" hidden="false" customHeight="false" outlineLevel="0" collapsed="false">
      <c r="A2360" s="481" t="n">
        <v>1917741</v>
      </c>
      <c r="B2360" s="482" t="s">
        <v>18090</v>
      </c>
      <c r="C2360" s="481" t="s">
        <v>573</v>
      </c>
      <c r="D2360" s="483" t="n">
        <v>11.11</v>
      </c>
    </row>
    <row r="2361" customFormat="false" ht="23.85" hidden="false" customHeight="false" outlineLevel="0" collapsed="false">
      <c r="A2361" s="481" t="n">
        <v>1917269</v>
      </c>
      <c r="B2361" s="482" t="s">
        <v>18091</v>
      </c>
      <c r="C2361" s="481" t="s">
        <v>573</v>
      </c>
      <c r="D2361" s="483" t="n">
        <v>28.86</v>
      </c>
    </row>
    <row r="2362" customFormat="false" ht="23.85" hidden="false" customHeight="false" outlineLevel="0" collapsed="false">
      <c r="A2362" s="481" t="n">
        <v>1917270</v>
      </c>
      <c r="B2362" s="482" t="s">
        <v>18092</v>
      </c>
      <c r="C2362" s="481" t="s">
        <v>573</v>
      </c>
      <c r="D2362" s="483" t="n">
        <v>38.95</v>
      </c>
    </row>
    <row r="2363" customFormat="false" ht="23.85" hidden="false" customHeight="false" outlineLevel="0" collapsed="false">
      <c r="A2363" s="481" t="n">
        <v>1917266</v>
      </c>
      <c r="B2363" s="482" t="s">
        <v>18093</v>
      </c>
      <c r="C2363" s="481" t="s">
        <v>573</v>
      </c>
      <c r="D2363" s="483" t="n">
        <v>9.45</v>
      </c>
    </row>
    <row r="2364" customFormat="false" ht="23.85" hidden="false" customHeight="false" outlineLevel="0" collapsed="false">
      <c r="A2364" s="481" t="n">
        <v>1917267</v>
      </c>
      <c r="B2364" s="482" t="s">
        <v>18094</v>
      </c>
      <c r="C2364" s="481" t="s">
        <v>573</v>
      </c>
      <c r="D2364" s="483" t="n">
        <v>13.75</v>
      </c>
    </row>
    <row r="2365" customFormat="false" ht="23.85" hidden="false" customHeight="false" outlineLevel="0" collapsed="false">
      <c r="A2365" s="481" t="n">
        <v>1917268</v>
      </c>
      <c r="B2365" s="482" t="s">
        <v>18095</v>
      </c>
      <c r="C2365" s="481" t="s">
        <v>573</v>
      </c>
      <c r="D2365" s="483" t="n">
        <v>20.9</v>
      </c>
    </row>
    <row r="2366" customFormat="false" ht="23.85" hidden="false" customHeight="false" outlineLevel="0" collapsed="false">
      <c r="A2366" s="481" t="n">
        <v>1917728</v>
      </c>
      <c r="B2366" s="482" t="s">
        <v>18096</v>
      </c>
      <c r="C2366" s="481" t="s">
        <v>573</v>
      </c>
      <c r="D2366" s="483" t="n">
        <v>8.71</v>
      </c>
    </row>
    <row r="2367" customFormat="false" ht="23.85" hidden="false" customHeight="false" outlineLevel="0" collapsed="false">
      <c r="A2367" s="481" t="n">
        <v>1917358</v>
      </c>
      <c r="B2367" s="482" t="s">
        <v>18097</v>
      </c>
      <c r="C2367" s="481" t="s">
        <v>573</v>
      </c>
      <c r="D2367" s="483" t="n">
        <v>9.12</v>
      </c>
    </row>
    <row r="2368" customFormat="false" ht="23.85" hidden="false" customHeight="false" outlineLevel="0" collapsed="false">
      <c r="A2368" s="481" t="n">
        <v>1917362</v>
      </c>
      <c r="B2368" s="482" t="s">
        <v>18098</v>
      </c>
      <c r="C2368" s="481" t="s">
        <v>573</v>
      </c>
      <c r="D2368" s="483" t="n">
        <v>44.2</v>
      </c>
    </row>
    <row r="2369" customFormat="false" ht="23.85" hidden="false" customHeight="false" outlineLevel="0" collapsed="false">
      <c r="A2369" s="481" t="n">
        <v>1917363</v>
      </c>
      <c r="B2369" s="482" t="s">
        <v>18099</v>
      </c>
      <c r="C2369" s="481" t="s">
        <v>573</v>
      </c>
      <c r="D2369" s="483" t="n">
        <v>53.88</v>
      </c>
    </row>
    <row r="2370" customFormat="false" ht="23.85" hidden="false" customHeight="false" outlineLevel="0" collapsed="false">
      <c r="A2370" s="481" t="n">
        <v>1917359</v>
      </c>
      <c r="B2370" s="482" t="s">
        <v>18100</v>
      </c>
      <c r="C2370" s="481" t="s">
        <v>573</v>
      </c>
      <c r="D2370" s="483" t="n">
        <v>12.84</v>
      </c>
    </row>
    <row r="2371" customFormat="false" ht="23.85" hidden="false" customHeight="false" outlineLevel="0" collapsed="false">
      <c r="A2371" s="481" t="n">
        <v>1917360</v>
      </c>
      <c r="B2371" s="482" t="s">
        <v>18101</v>
      </c>
      <c r="C2371" s="481" t="s">
        <v>573</v>
      </c>
      <c r="D2371" s="483" t="n">
        <v>21.11</v>
      </c>
    </row>
    <row r="2372" customFormat="false" ht="23.85" hidden="false" customHeight="false" outlineLevel="0" collapsed="false">
      <c r="A2372" s="481" t="n">
        <v>1917361</v>
      </c>
      <c r="B2372" s="482" t="s">
        <v>18102</v>
      </c>
      <c r="C2372" s="481" t="s">
        <v>573</v>
      </c>
      <c r="D2372" s="483" t="n">
        <v>31.61</v>
      </c>
    </row>
    <row r="2373" customFormat="false" ht="23.85" hidden="false" customHeight="false" outlineLevel="0" collapsed="false">
      <c r="A2373" s="481" t="n">
        <v>1917476</v>
      </c>
      <c r="B2373" s="482" t="s">
        <v>18103</v>
      </c>
      <c r="C2373" s="481" t="s">
        <v>573</v>
      </c>
      <c r="D2373" s="483" t="n">
        <v>34.68</v>
      </c>
    </row>
    <row r="2374" customFormat="false" ht="23.85" hidden="false" customHeight="false" outlineLevel="0" collapsed="false">
      <c r="A2374" s="481" t="n">
        <v>1917477</v>
      </c>
      <c r="B2374" s="482" t="s">
        <v>18104</v>
      </c>
      <c r="C2374" s="481" t="s">
        <v>573</v>
      </c>
      <c r="D2374" s="483" t="n">
        <v>44.79</v>
      </c>
    </row>
    <row r="2375" customFormat="false" ht="23.85" hidden="false" customHeight="false" outlineLevel="0" collapsed="false">
      <c r="A2375" s="481" t="n">
        <v>1917478</v>
      </c>
      <c r="B2375" s="482" t="s">
        <v>18105</v>
      </c>
      <c r="C2375" s="481" t="s">
        <v>573</v>
      </c>
      <c r="D2375" s="483" t="n">
        <v>57.57</v>
      </c>
    </row>
    <row r="2376" customFormat="false" ht="23.85" hidden="false" customHeight="false" outlineLevel="0" collapsed="false">
      <c r="A2376" s="481" t="n">
        <v>1917479</v>
      </c>
      <c r="B2376" s="482" t="s">
        <v>18106</v>
      </c>
      <c r="C2376" s="481" t="s">
        <v>573</v>
      </c>
      <c r="D2376" s="483" t="n">
        <v>62.52</v>
      </c>
    </row>
    <row r="2377" customFormat="false" ht="23.85" hidden="false" customHeight="false" outlineLevel="0" collapsed="false">
      <c r="A2377" s="481" t="n">
        <v>1917473</v>
      </c>
      <c r="B2377" s="482" t="s">
        <v>18107</v>
      </c>
      <c r="C2377" s="481" t="s">
        <v>573</v>
      </c>
      <c r="D2377" s="483" t="n">
        <v>15.9</v>
      </c>
    </row>
    <row r="2378" customFormat="false" ht="23.85" hidden="false" customHeight="false" outlineLevel="0" collapsed="false">
      <c r="A2378" s="481" t="n">
        <v>1917474</v>
      </c>
      <c r="B2378" s="482" t="s">
        <v>18108</v>
      </c>
      <c r="C2378" s="481" t="s">
        <v>573</v>
      </c>
      <c r="D2378" s="483" t="n">
        <v>20.41</v>
      </c>
    </row>
    <row r="2379" customFormat="false" ht="23.85" hidden="false" customHeight="false" outlineLevel="0" collapsed="false">
      <c r="A2379" s="481" t="n">
        <v>1917475</v>
      </c>
      <c r="B2379" s="482" t="s">
        <v>18109</v>
      </c>
      <c r="C2379" s="481" t="s">
        <v>573</v>
      </c>
      <c r="D2379" s="483" t="n">
        <v>26.07</v>
      </c>
    </row>
    <row r="2380" customFormat="false" ht="23.85" hidden="false" customHeight="false" outlineLevel="0" collapsed="false">
      <c r="A2380" s="481" t="n">
        <v>1917736</v>
      </c>
      <c r="B2380" s="482" t="s">
        <v>18110</v>
      </c>
      <c r="C2380" s="481" t="s">
        <v>573</v>
      </c>
      <c r="D2380" s="483" t="n">
        <v>11.26</v>
      </c>
    </row>
    <row r="2381" customFormat="false" ht="20.25" hidden="false" customHeight="false" outlineLevel="0" collapsed="false">
      <c r="A2381" s="481" t="n">
        <v>1917067</v>
      </c>
      <c r="B2381" s="482" t="s">
        <v>18111</v>
      </c>
      <c r="C2381" s="481" t="s">
        <v>573</v>
      </c>
      <c r="D2381" s="483" t="n">
        <v>25.98</v>
      </c>
    </row>
    <row r="2382" customFormat="false" ht="20.25" hidden="false" customHeight="false" outlineLevel="0" collapsed="false">
      <c r="A2382" s="481" t="n">
        <v>1917068</v>
      </c>
      <c r="B2382" s="482" t="s">
        <v>18112</v>
      </c>
      <c r="C2382" s="481" t="s">
        <v>573</v>
      </c>
      <c r="D2382" s="483" t="n">
        <v>26.5</v>
      </c>
    </row>
    <row r="2383" customFormat="false" ht="20.25" hidden="false" customHeight="false" outlineLevel="0" collapsed="false">
      <c r="A2383" s="481" t="n">
        <v>1917069</v>
      </c>
      <c r="B2383" s="482" t="s">
        <v>18113</v>
      </c>
      <c r="C2383" s="481" t="s">
        <v>573</v>
      </c>
      <c r="D2383" s="483" t="n">
        <v>27.03</v>
      </c>
    </row>
    <row r="2384" customFormat="false" ht="20.25" hidden="false" customHeight="false" outlineLevel="0" collapsed="false">
      <c r="A2384" s="481" t="n">
        <v>1917070</v>
      </c>
      <c r="B2384" s="482" t="s">
        <v>18114</v>
      </c>
      <c r="C2384" s="481" t="s">
        <v>573</v>
      </c>
      <c r="D2384" s="483" t="n">
        <v>27.59</v>
      </c>
    </row>
    <row r="2385" customFormat="false" ht="20.25" hidden="false" customHeight="false" outlineLevel="0" collapsed="false">
      <c r="A2385" s="481" t="n">
        <v>1917071</v>
      </c>
      <c r="B2385" s="482" t="s">
        <v>18115</v>
      </c>
      <c r="C2385" s="481" t="s">
        <v>573</v>
      </c>
      <c r="D2385" s="483" t="n">
        <v>28.18</v>
      </c>
    </row>
    <row r="2386" customFormat="false" ht="20.25" hidden="false" customHeight="false" outlineLevel="0" collapsed="false">
      <c r="A2386" s="481" t="n">
        <v>1917072</v>
      </c>
      <c r="B2386" s="482" t="s">
        <v>18116</v>
      </c>
      <c r="C2386" s="481" t="s">
        <v>573</v>
      </c>
      <c r="D2386" s="483" t="n">
        <v>28.49</v>
      </c>
    </row>
    <row r="2387" customFormat="false" ht="20.25" hidden="false" customHeight="false" outlineLevel="0" collapsed="false">
      <c r="A2387" s="481" t="n">
        <v>1901572</v>
      </c>
      <c r="B2387" s="482" t="s">
        <v>18117</v>
      </c>
      <c r="C2387" s="481" t="s">
        <v>573</v>
      </c>
      <c r="D2387" s="483" t="n">
        <v>14.03</v>
      </c>
    </row>
    <row r="2388" customFormat="false" ht="20.25" hidden="false" customHeight="false" outlineLevel="0" collapsed="false">
      <c r="A2388" s="481" t="n">
        <v>1901573</v>
      </c>
      <c r="B2388" s="482" t="s">
        <v>18118</v>
      </c>
      <c r="C2388" s="481" t="s">
        <v>573</v>
      </c>
      <c r="D2388" s="483" t="n">
        <v>14.16</v>
      </c>
    </row>
    <row r="2389" customFormat="false" ht="20.25" hidden="false" customHeight="false" outlineLevel="0" collapsed="false">
      <c r="A2389" s="481" t="n">
        <v>1901574</v>
      </c>
      <c r="B2389" s="482" t="s">
        <v>18119</v>
      </c>
      <c r="C2389" s="481" t="s">
        <v>573</v>
      </c>
      <c r="D2389" s="483" t="n">
        <v>14.29</v>
      </c>
    </row>
    <row r="2390" customFormat="false" ht="20.25" hidden="false" customHeight="false" outlineLevel="0" collapsed="false">
      <c r="A2390" s="481" t="n">
        <v>1901575</v>
      </c>
      <c r="B2390" s="482" t="s">
        <v>18120</v>
      </c>
      <c r="C2390" s="481" t="s">
        <v>573</v>
      </c>
      <c r="D2390" s="483" t="n">
        <v>14.42</v>
      </c>
    </row>
    <row r="2391" customFormat="false" ht="20.25" hidden="false" customHeight="false" outlineLevel="0" collapsed="false">
      <c r="A2391" s="481" t="n">
        <v>1901576</v>
      </c>
      <c r="B2391" s="482" t="s">
        <v>18121</v>
      </c>
      <c r="C2391" s="481" t="s">
        <v>573</v>
      </c>
      <c r="D2391" s="483" t="n">
        <v>14.57</v>
      </c>
    </row>
    <row r="2392" customFormat="false" ht="20.25" hidden="false" customHeight="false" outlineLevel="0" collapsed="false">
      <c r="A2392" s="481" t="n">
        <v>1901571</v>
      </c>
      <c r="B2392" s="482" t="s">
        <v>18122</v>
      </c>
      <c r="C2392" s="481" t="s">
        <v>573</v>
      </c>
      <c r="D2392" s="483" t="n">
        <v>14.64</v>
      </c>
    </row>
    <row r="2393" customFormat="false" ht="20.25" hidden="false" customHeight="false" outlineLevel="0" collapsed="false">
      <c r="A2393" s="481" t="n">
        <v>1901578</v>
      </c>
      <c r="B2393" s="482" t="s">
        <v>18123</v>
      </c>
      <c r="C2393" s="481" t="s">
        <v>573</v>
      </c>
      <c r="D2393" s="483" t="n">
        <v>18.18</v>
      </c>
    </row>
    <row r="2394" customFormat="false" ht="20.25" hidden="false" customHeight="false" outlineLevel="0" collapsed="false">
      <c r="A2394" s="481" t="n">
        <v>1901579</v>
      </c>
      <c r="B2394" s="482" t="s">
        <v>18124</v>
      </c>
      <c r="C2394" s="481" t="s">
        <v>573</v>
      </c>
      <c r="D2394" s="483" t="n">
        <v>18.3</v>
      </c>
    </row>
    <row r="2395" customFormat="false" ht="20.25" hidden="false" customHeight="false" outlineLevel="0" collapsed="false">
      <c r="A2395" s="481" t="n">
        <v>1901580</v>
      </c>
      <c r="B2395" s="482" t="s">
        <v>18125</v>
      </c>
      <c r="C2395" s="481" t="s">
        <v>573</v>
      </c>
      <c r="D2395" s="483" t="n">
        <v>18.42</v>
      </c>
    </row>
    <row r="2396" customFormat="false" ht="20.25" hidden="false" customHeight="false" outlineLevel="0" collapsed="false">
      <c r="A2396" s="481" t="n">
        <v>1901581</v>
      </c>
      <c r="B2396" s="482" t="s">
        <v>18126</v>
      </c>
      <c r="C2396" s="481" t="s">
        <v>573</v>
      </c>
      <c r="D2396" s="483" t="n">
        <v>18.54</v>
      </c>
    </row>
    <row r="2397" customFormat="false" ht="20.25" hidden="false" customHeight="false" outlineLevel="0" collapsed="false">
      <c r="A2397" s="481" t="n">
        <v>1901582</v>
      </c>
      <c r="B2397" s="482" t="s">
        <v>18127</v>
      </c>
      <c r="C2397" s="481" t="s">
        <v>573</v>
      </c>
      <c r="D2397" s="483" t="n">
        <v>18.68</v>
      </c>
    </row>
    <row r="2398" customFormat="false" ht="20.25" hidden="false" customHeight="false" outlineLevel="0" collapsed="false">
      <c r="A2398" s="481" t="n">
        <v>1901577</v>
      </c>
      <c r="B2398" s="482" t="s">
        <v>18128</v>
      </c>
      <c r="C2398" s="481" t="s">
        <v>573</v>
      </c>
      <c r="D2398" s="483" t="n">
        <v>18.75</v>
      </c>
    </row>
    <row r="2399" customFormat="false" ht="20.25" hidden="false" customHeight="false" outlineLevel="0" collapsed="false">
      <c r="A2399" s="481" t="n">
        <v>1917103</v>
      </c>
      <c r="B2399" s="482" t="s">
        <v>18129</v>
      </c>
      <c r="C2399" s="481" t="s">
        <v>573</v>
      </c>
      <c r="D2399" s="483" t="n">
        <v>17.06</v>
      </c>
    </row>
    <row r="2400" customFormat="false" ht="20.25" hidden="false" customHeight="false" outlineLevel="0" collapsed="false">
      <c r="A2400" s="481" t="n">
        <v>1917104</v>
      </c>
      <c r="B2400" s="482" t="s">
        <v>18130</v>
      </c>
      <c r="C2400" s="481" t="s">
        <v>573</v>
      </c>
      <c r="D2400" s="483" t="n">
        <v>17.36</v>
      </c>
    </row>
    <row r="2401" customFormat="false" ht="20.25" hidden="false" customHeight="false" outlineLevel="0" collapsed="false">
      <c r="A2401" s="481" t="n">
        <v>1917105</v>
      </c>
      <c r="B2401" s="482" t="s">
        <v>18131</v>
      </c>
      <c r="C2401" s="481" t="s">
        <v>573</v>
      </c>
      <c r="D2401" s="483" t="n">
        <v>17.67</v>
      </c>
    </row>
    <row r="2402" customFormat="false" ht="20.25" hidden="false" customHeight="false" outlineLevel="0" collapsed="false">
      <c r="A2402" s="481" t="n">
        <v>1917106</v>
      </c>
      <c r="B2402" s="482" t="s">
        <v>18132</v>
      </c>
      <c r="C2402" s="481" t="s">
        <v>573</v>
      </c>
      <c r="D2402" s="483" t="n">
        <v>17.99</v>
      </c>
    </row>
    <row r="2403" customFormat="false" ht="20.25" hidden="false" customHeight="false" outlineLevel="0" collapsed="false">
      <c r="A2403" s="481" t="n">
        <v>1917107</v>
      </c>
      <c r="B2403" s="482" t="s">
        <v>18133</v>
      </c>
      <c r="C2403" s="481" t="s">
        <v>573</v>
      </c>
      <c r="D2403" s="483" t="n">
        <v>18.34</v>
      </c>
    </row>
    <row r="2404" customFormat="false" ht="20.25" hidden="false" customHeight="false" outlineLevel="0" collapsed="false">
      <c r="A2404" s="481" t="n">
        <v>1917108</v>
      </c>
      <c r="B2404" s="482" t="s">
        <v>18134</v>
      </c>
      <c r="C2404" s="481" t="s">
        <v>573</v>
      </c>
      <c r="D2404" s="483" t="n">
        <v>18.52</v>
      </c>
    </row>
    <row r="2405" customFormat="false" ht="20.25" hidden="false" customHeight="false" outlineLevel="0" collapsed="false">
      <c r="A2405" s="481" t="n">
        <v>1901583</v>
      </c>
      <c r="B2405" s="482" t="s">
        <v>18135</v>
      </c>
      <c r="C2405" s="481" t="s">
        <v>573</v>
      </c>
      <c r="D2405" s="483" t="n">
        <v>22.44</v>
      </c>
    </row>
    <row r="2406" customFormat="false" ht="20.25" hidden="false" customHeight="false" outlineLevel="0" collapsed="false">
      <c r="A2406" s="481" t="n">
        <v>1901584</v>
      </c>
      <c r="B2406" s="482" t="s">
        <v>18136</v>
      </c>
      <c r="C2406" s="481" t="s">
        <v>573</v>
      </c>
      <c r="D2406" s="483" t="n">
        <v>22.56</v>
      </c>
    </row>
    <row r="2407" customFormat="false" ht="20.25" hidden="false" customHeight="false" outlineLevel="0" collapsed="false">
      <c r="A2407" s="481" t="n">
        <v>1901585</v>
      </c>
      <c r="B2407" s="482" t="s">
        <v>18137</v>
      </c>
      <c r="C2407" s="481" t="s">
        <v>573</v>
      </c>
      <c r="D2407" s="483" t="n">
        <v>22.68</v>
      </c>
    </row>
    <row r="2408" customFormat="false" ht="20.25" hidden="false" customHeight="false" outlineLevel="0" collapsed="false">
      <c r="A2408" s="481" t="n">
        <v>1901586</v>
      </c>
      <c r="B2408" s="482" t="s">
        <v>18138</v>
      </c>
      <c r="C2408" s="481" t="s">
        <v>573</v>
      </c>
      <c r="D2408" s="483" t="n">
        <v>22.8</v>
      </c>
    </row>
    <row r="2409" customFormat="false" ht="20.25" hidden="false" customHeight="false" outlineLevel="0" collapsed="false">
      <c r="A2409" s="481" t="n">
        <v>1901587</v>
      </c>
      <c r="B2409" s="482" t="s">
        <v>18139</v>
      </c>
      <c r="C2409" s="481" t="s">
        <v>573</v>
      </c>
      <c r="D2409" s="483" t="n">
        <v>22.93</v>
      </c>
    </row>
    <row r="2410" customFormat="false" ht="20.25" hidden="false" customHeight="false" outlineLevel="0" collapsed="false">
      <c r="A2410" s="481" t="n">
        <v>1901588</v>
      </c>
      <c r="B2410" s="482" t="s">
        <v>18140</v>
      </c>
      <c r="C2410" s="481" t="s">
        <v>573</v>
      </c>
      <c r="D2410" s="483" t="n">
        <v>23</v>
      </c>
    </row>
    <row r="2411" customFormat="false" ht="20.25" hidden="false" customHeight="false" outlineLevel="0" collapsed="false">
      <c r="A2411" s="481" t="n">
        <v>1917139</v>
      </c>
      <c r="B2411" s="482" t="s">
        <v>18141</v>
      </c>
      <c r="C2411" s="481" t="s">
        <v>573</v>
      </c>
      <c r="D2411" s="483" t="n">
        <v>15.47</v>
      </c>
    </row>
    <row r="2412" customFormat="false" ht="20.25" hidden="false" customHeight="false" outlineLevel="0" collapsed="false">
      <c r="A2412" s="481" t="n">
        <v>1917140</v>
      </c>
      <c r="B2412" s="482" t="s">
        <v>18142</v>
      </c>
      <c r="C2412" s="481" t="s">
        <v>573</v>
      </c>
      <c r="D2412" s="483" t="n">
        <v>15.7</v>
      </c>
    </row>
    <row r="2413" customFormat="false" ht="20.25" hidden="false" customHeight="false" outlineLevel="0" collapsed="false">
      <c r="A2413" s="481" t="n">
        <v>1917141</v>
      </c>
      <c r="B2413" s="482" t="s">
        <v>18143</v>
      </c>
      <c r="C2413" s="481" t="s">
        <v>573</v>
      </c>
      <c r="D2413" s="483" t="n">
        <v>15.94</v>
      </c>
    </row>
    <row r="2414" customFormat="false" ht="20.25" hidden="false" customHeight="false" outlineLevel="0" collapsed="false">
      <c r="A2414" s="481" t="n">
        <v>1917142</v>
      </c>
      <c r="B2414" s="482" t="s">
        <v>18144</v>
      </c>
      <c r="C2414" s="481" t="s">
        <v>573</v>
      </c>
      <c r="D2414" s="483" t="n">
        <v>16.19</v>
      </c>
    </row>
    <row r="2415" customFormat="false" ht="20.25" hidden="false" customHeight="false" outlineLevel="0" collapsed="false">
      <c r="A2415" s="481" t="n">
        <v>1917143</v>
      </c>
      <c r="B2415" s="482" t="s">
        <v>18145</v>
      </c>
      <c r="C2415" s="481" t="s">
        <v>573</v>
      </c>
      <c r="D2415" s="483" t="n">
        <v>16.46</v>
      </c>
    </row>
    <row r="2416" customFormat="false" ht="20.25" hidden="false" customHeight="false" outlineLevel="0" collapsed="false">
      <c r="A2416" s="481" t="n">
        <v>1917144</v>
      </c>
      <c r="B2416" s="482" t="s">
        <v>18146</v>
      </c>
      <c r="C2416" s="481" t="s">
        <v>573</v>
      </c>
      <c r="D2416" s="483" t="n">
        <v>16.6</v>
      </c>
    </row>
    <row r="2417" customFormat="false" ht="20.25" hidden="false" customHeight="false" outlineLevel="0" collapsed="false">
      <c r="A2417" s="481" t="n">
        <v>1917175</v>
      </c>
      <c r="B2417" s="482" t="s">
        <v>18147</v>
      </c>
      <c r="C2417" s="481" t="s">
        <v>573</v>
      </c>
      <c r="D2417" s="483" t="n">
        <v>14.32</v>
      </c>
    </row>
    <row r="2418" customFormat="false" ht="20.25" hidden="false" customHeight="false" outlineLevel="0" collapsed="false">
      <c r="A2418" s="481" t="n">
        <v>1917176</v>
      </c>
      <c r="B2418" s="482" t="s">
        <v>18148</v>
      </c>
      <c r="C2418" s="481" t="s">
        <v>573</v>
      </c>
      <c r="D2418" s="483" t="n">
        <v>14.52</v>
      </c>
    </row>
    <row r="2419" customFormat="false" ht="20.25" hidden="false" customHeight="false" outlineLevel="0" collapsed="false">
      <c r="A2419" s="481" t="n">
        <v>1917177</v>
      </c>
      <c r="B2419" s="482" t="s">
        <v>18149</v>
      </c>
      <c r="C2419" s="481" t="s">
        <v>573</v>
      </c>
      <c r="D2419" s="483" t="n">
        <v>14.72</v>
      </c>
    </row>
    <row r="2420" customFormat="false" ht="20.25" hidden="false" customHeight="false" outlineLevel="0" collapsed="false">
      <c r="A2420" s="481" t="n">
        <v>1917178</v>
      </c>
      <c r="B2420" s="482" t="s">
        <v>18150</v>
      </c>
      <c r="C2420" s="481" t="s">
        <v>573</v>
      </c>
      <c r="D2420" s="483" t="n">
        <v>14.94</v>
      </c>
    </row>
    <row r="2421" customFormat="false" ht="20.25" hidden="false" customHeight="false" outlineLevel="0" collapsed="false">
      <c r="A2421" s="481" t="n">
        <v>1917179</v>
      </c>
      <c r="B2421" s="482" t="s">
        <v>18151</v>
      </c>
      <c r="C2421" s="481" t="s">
        <v>573</v>
      </c>
      <c r="D2421" s="483" t="n">
        <v>15.17</v>
      </c>
    </row>
    <row r="2422" customFormat="false" ht="20.25" hidden="false" customHeight="false" outlineLevel="0" collapsed="false">
      <c r="A2422" s="481" t="n">
        <v>1917180</v>
      </c>
      <c r="B2422" s="482" t="s">
        <v>18152</v>
      </c>
      <c r="C2422" s="481" t="s">
        <v>573</v>
      </c>
      <c r="D2422" s="483" t="n">
        <v>15.29</v>
      </c>
    </row>
    <row r="2423" customFormat="false" ht="20.25" hidden="false" customHeight="false" outlineLevel="0" collapsed="false">
      <c r="A2423" s="481" t="n">
        <v>1917211</v>
      </c>
      <c r="B2423" s="482" t="s">
        <v>18153</v>
      </c>
      <c r="C2423" s="481" t="s">
        <v>573</v>
      </c>
      <c r="D2423" s="483" t="n">
        <v>15.51</v>
      </c>
    </row>
    <row r="2424" customFormat="false" ht="20.25" hidden="false" customHeight="false" outlineLevel="0" collapsed="false">
      <c r="A2424" s="481" t="n">
        <v>1917212</v>
      </c>
      <c r="B2424" s="482" t="s">
        <v>18154</v>
      </c>
      <c r="C2424" s="481" t="s">
        <v>573</v>
      </c>
      <c r="D2424" s="483" t="n">
        <v>15.69</v>
      </c>
    </row>
    <row r="2425" customFormat="false" ht="20.25" hidden="false" customHeight="false" outlineLevel="0" collapsed="false">
      <c r="A2425" s="481" t="n">
        <v>1917213</v>
      </c>
      <c r="B2425" s="482" t="s">
        <v>18155</v>
      </c>
      <c r="C2425" s="481" t="s">
        <v>573</v>
      </c>
      <c r="D2425" s="483" t="n">
        <v>15.87</v>
      </c>
    </row>
    <row r="2426" customFormat="false" ht="20.25" hidden="false" customHeight="false" outlineLevel="0" collapsed="false">
      <c r="A2426" s="481" t="n">
        <v>1917214</v>
      </c>
      <c r="B2426" s="482" t="s">
        <v>18156</v>
      </c>
      <c r="C2426" s="481" t="s">
        <v>573</v>
      </c>
      <c r="D2426" s="483" t="n">
        <v>16.06</v>
      </c>
    </row>
    <row r="2427" customFormat="false" ht="20.25" hidden="false" customHeight="false" outlineLevel="0" collapsed="false">
      <c r="A2427" s="481" t="n">
        <v>1917215</v>
      </c>
      <c r="B2427" s="482" t="s">
        <v>18157</v>
      </c>
      <c r="C2427" s="481" t="s">
        <v>573</v>
      </c>
      <c r="D2427" s="483" t="n">
        <v>16.26</v>
      </c>
    </row>
    <row r="2428" customFormat="false" ht="20.25" hidden="false" customHeight="false" outlineLevel="0" collapsed="false">
      <c r="A2428" s="481" t="n">
        <v>1917216</v>
      </c>
      <c r="B2428" s="482" t="s">
        <v>18158</v>
      </c>
      <c r="C2428" s="481" t="s">
        <v>573</v>
      </c>
      <c r="D2428" s="483" t="n">
        <v>16.36</v>
      </c>
    </row>
    <row r="2429" customFormat="false" ht="20.25" hidden="false" customHeight="false" outlineLevel="0" collapsed="false">
      <c r="A2429" s="481" t="n">
        <v>1917031</v>
      </c>
      <c r="B2429" s="482" t="s">
        <v>18159</v>
      </c>
      <c r="C2429" s="481" t="s">
        <v>573</v>
      </c>
      <c r="D2429" s="483" t="n">
        <v>36.15</v>
      </c>
    </row>
    <row r="2430" customFormat="false" ht="20.25" hidden="false" customHeight="false" outlineLevel="0" collapsed="false">
      <c r="A2430" s="481" t="n">
        <v>1917032</v>
      </c>
      <c r="B2430" s="482" t="s">
        <v>18160</v>
      </c>
      <c r="C2430" s="481" t="s">
        <v>573</v>
      </c>
      <c r="D2430" s="483" t="n">
        <v>36.91</v>
      </c>
    </row>
    <row r="2431" customFormat="false" ht="20.25" hidden="false" customHeight="false" outlineLevel="0" collapsed="false">
      <c r="A2431" s="481" t="n">
        <v>1917033</v>
      </c>
      <c r="B2431" s="482" t="s">
        <v>18161</v>
      </c>
      <c r="C2431" s="481" t="s">
        <v>573</v>
      </c>
      <c r="D2431" s="483" t="n">
        <v>37.69</v>
      </c>
    </row>
    <row r="2432" customFormat="false" ht="20.25" hidden="false" customHeight="false" outlineLevel="0" collapsed="false">
      <c r="A2432" s="481" t="n">
        <v>1917034</v>
      </c>
      <c r="B2432" s="482" t="s">
        <v>18162</v>
      </c>
      <c r="C2432" s="481" t="s">
        <v>573</v>
      </c>
      <c r="D2432" s="483" t="n">
        <v>38.51</v>
      </c>
    </row>
    <row r="2433" customFormat="false" ht="20.25" hidden="false" customHeight="false" outlineLevel="0" collapsed="false">
      <c r="A2433" s="481" t="n">
        <v>1917035</v>
      </c>
      <c r="B2433" s="482" t="s">
        <v>18163</v>
      </c>
      <c r="C2433" s="481" t="s">
        <v>573</v>
      </c>
      <c r="D2433" s="483" t="n">
        <v>39.38</v>
      </c>
    </row>
    <row r="2434" customFormat="false" ht="20.25" hidden="false" customHeight="false" outlineLevel="0" collapsed="false">
      <c r="A2434" s="481" t="n">
        <v>1917036</v>
      </c>
      <c r="B2434" s="482" t="s">
        <v>18164</v>
      </c>
      <c r="C2434" s="481" t="s">
        <v>573</v>
      </c>
      <c r="D2434" s="483" t="n">
        <v>39.83</v>
      </c>
    </row>
    <row r="2435" customFormat="false" ht="23.85" hidden="false" customHeight="false" outlineLevel="0" collapsed="false">
      <c r="A2435" s="481" t="n">
        <v>1917605</v>
      </c>
      <c r="B2435" s="482" t="s">
        <v>18165</v>
      </c>
      <c r="C2435" s="481" t="s">
        <v>573</v>
      </c>
      <c r="D2435" s="483" t="n">
        <v>10.96</v>
      </c>
    </row>
    <row r="2436" customFormat="false" ht="23.85" hidden="false" customHeight="false" outlineLevel="0" collapsed="false">
      <c r="A2436" s="481" t="n">
        <v>1917606</v>
      </c>
      <c r="B2436" s="482" t="s">
        <v>18166</v>
      </c>
      <c r="C2436" s="481" t="s">
        <v>573</v>
      </c>
      <c r="D2436" s="483" t="n">
        <v>11.75</v>
      </c>
    </row>
    <row r="2437" customFormat="false" ht="23.85" hidden="false" customHeight="false" outlineLevel="0" collapsed="false">
      <c r="A2437" s="481" t="n">
        <v>1917607</v>
      </c>
      <c r="B2437" s="482" t="s">
        <v>18167</v>
      </c>
      <c r="C2437" s="481" t="s">
        <v>573</v>
      </c>
      <c r="D2437" s="483" t="n">
        <v>12.54</v>
      </c>
    </row>
    <row r="2438" customFormat="false" ht="23.85" hidden="false" customHeight="false" outlineLevel="0" collapsed="false">
      <c r="A2438" s="481" t="n">
        <v>1917608</v>
      </c>
      <c r="B2438" s="482" t="s">
        <v>18168</v>
      </c>
      <c r="C2438" s="481" t="s">
        <v>573</v>
      </c>
      <c r="D2438" s="483" t="n">
        <v>13.88</v>
      </c>
    </row>
    <row r="2439" customFormat="false" ht="23.85" hidden="false" customHeight="false" outlineLevel="0" collapsed="false">
      <c r="A2439" s="481" t="n">
        <v>1917609</v>
      </c>
      <c r="B2439" s="482" t="s">
        <v>18169</v>
      </c>
      <c r="C2439" s="481" t="s">
        <v>573</v>
      </c>
      <c r="D2439" s="483" t="n">
        <v>15.88</v>
      </c>
    </row>
    <row r="2440" customFormat="false" ht="23.85" hidden="false" customHeight="false" outlineLevel="0" collapsed="false">
      <c r="A2440" s="481" t="n">
        <v>1917610</v>
      </c>
      <c r="B2440" s="482" t="s">
        <v>18170</v>
      </c>
      <c r="C2440" s="481" t="s">
        <v>573</v>
      </c>
      <c r="D2440" s="483" t="n">
        <v>18.96</v>
      </c>
    </row>
    <row r="2441" customFormat="false" ht="23.85" hidden="false" customHeight="false" outlineLevel="0" collapsed="false">
      <c r="A2441" s="481" t="n">
        <v>1917611</v>
      </c>
      <c r="B2441" s="482" t="s">
        <v>18171</v>
      </c>
      <c r="C2441" s="481" t="s">
        <v>573</v>
      </c>
      <c r="D2441" s="483" t="n">
        <v>22.41</v>
      </c>
    </row>
    <row r="2442" customFormat="false" ht="23.85" hidden="false" customHeight="false" outlineLevel="0" collapsed="false">
      <c r="A2442" s="481" t="n">
        <v>1917612</v>
      </c>
      <c r="B2442" s="482" t="s">
        <v>18172</v>
      </c>
      <c r="C2442" s="481" t="s">
        <v>573</v>
      </c>
      <c r="D2442" s="483" t="n">
        <v>26.45</v>
      </c>
    </row>
    <row r="2443" customFormat="false" ht="23.85" hidden="false" customHeight="false" outlineLevel="0" collapsed="false">
      <c r="A2443" s="481" t="n">
        <v>1917613</v>
      </c>
      <c r="B2443" s="482" t="s">
        <v>18173</v>
      </c>
      <c r="C2443" s="481" t="s">
        <v>573</v>
      </c>
      <c r="D2443" s="483" t="n">
        <v>31.01</v>
      </c>
    </row>
    <row r="2444" customFormat="false" ht="23.85" hidden="false" customHeight="false" outlineLevel="0" collapsed="false">
      <c r="A2444" s="481" t="n">
        <v>1917614</v>
      </c>
      <c r="B2444" s="482" t="s">
        <v>18174</v>
      </c>
      <c r="C2444" s="481" t="s">
        <v>573</v>
      </c>
      <c r="D2444" s="483" t="n">
        <v>36.04</v>
      </c>
    </row>
    <row r="2445" customFormat="false" ht="23.85" hidden="false" customHeight="false" outlineLevel="0" collapsed="false">
      <c r="A2445" s="481" t="n">
        <v>1917615</v>
      </c>
      <c r="B2445" s="482" t="s">
        <v>18175</v>
      </c>
      <c r="C2445" s="481" t="s">
        <v>573</v>
      </c>
      <c r="D2445" s="483" t="n">
        <v>41.67</v>
      </c>
    </row>
    <row r="2446" customFormat="false" ht="23.85" hidden="false" customHeight="false" outlineLevel="0" collapsed="false">
      <c r="A2446" s="481" t="n">
        <v>1917616</v>
      </c>
      <c r="B2446" s="482" t="s">
        <v>18176</v>
      </c>
      <c r="C2446" s="481" t="s">
        <v>573</v>
      </c>
      <c r="D2446" s="483" t="n">
        <v>48.54</v>
      </c>
    </row>
    <row r="2447" customFormat="false" ht="23.85" hidden="false" customHeight="false" outlineLevel="0" collapsed="false">
      <c r="A2447" s="481" t="n">
        <v>1917617</v>
      </c>
      <c r="B2447" s="482" t="s">
        <v>18177</v>
      </c>
      <c r="C2447" s="481" t="s">
        <v>573</v>
      </c>
      <c r="D2447" s="483" t="n">
        <v>54.6</v>
      </c>
    </row>
    <row r="2448" customFormat="false" ht="23.85" hidden="false" customHeight="false" outlineLevel="0" collapsed="false">
      <c r="A2448" s="481" t="n">
        <v>1917618</v>
      </c>
      <c r="B2448" s="482" t="s">
        <v>18178</v>
      </c>
      <c r="C2448" s="481" t="s">
        <v>573</v>
      </c>
      <c r="D2448" s="483" t="n">
        <v>62.49</v>
      </c>
    </row>
    <row r="2449" customFormat="false" ht="23.85" hidden="false" customHeight="false" outlineLevel="0" collapsed="false">
      <c r="A2449" s="481" t="n">
        <v>1917619</v>
      </c>
      <c r="B2449" s="482" t="s">
        <v>18179</v>
      </c>
      <c r="C2449" s="481" t="s">
        <v>573</v>
      </c>
      <c r="D2449" s="483" t="n">
        <v>67.74</v>
      </c>
    </row>
    <row r="2450" customFormat="false" ht="23.85" hidden="false" customHeight="false" outlineLevel="0" collapsed="false">
      <c r="A2450" s="481" t="n">
        <v>1917602</v>
      </c>
      <c r="B2450" s="482" t="s">
        <v>18180</v>
      </c>
      <c r="C2450" s="481" t="s">
        <v>573</v>
      </c>
      <c r="D2450" s="483" t="n">
        <v>8.32</v>
      </c>
    </row>
    <row r="2451" customFormat="false" ht="23.85" hidden="false" customHeight="false" outlineLevel="0" collapsed="false">
      <c r="A2451" s="481" t="n">
        <v>1917603</v>
      </c>
      <c r="B2451" s="482" t="s">
        <v>18181</v>
      </c>
      <c r="C2451" s="481" t="s">
        <v>573</v>
      </c>
      <c r="D2451" s="483" t="n">
        <v>9.15</v>
      </c>
    </row>
    <row r="2452" customFormat="false" ht="23.85" hidden="false" customHeight="false" outlineLevel="0" collapsed="false">
      <c r="A2452" s="481" t="n">
        <v>1917604</v>
      </c>
      <c r="B2452" s="482" t="s">
        <v>18182</v>
      </c>
      <c r="C2452" s="481" t="s">
        <v>573</v>
      </c>
      <c r="D2452" s="483" t="n">
        <v>9.87</v>
      </c>
    </row>
    <row r="2453" customFormat="false" ht="23.85" hidden="false" customHeight="false" outlineLevel="0" collapsed="false">
      <c r="A2453" s="481" t="n">
        <v>1917740</v>
      </c>
      <c r="B2453" s="482" t="s">
        <v>18183</v>
      </c>
      <c r="C2453" s="481" t="s">
        <v>573</v>
      </c>
      <c r="D2453" s="483" t="n">
        <v>7.99</v>
      </c>
    </row>
    <row r="2454" customFormat="false" ht="23.85" hidden="false" customHeight="false" outlineLevel="0" collapsed="false">
      <c r="A2454" s="481" t="n">
        <v>1917263</v>
      </c>
      <c r="B2454" s="482" t="s">
        <v>18184</v>
      </c>
      <c r="C2454" s="481" t="s">
        <v>573</v>
      </c>
      <c r="D2454" s="483" t="n">
        <v>13.21</v>
      </c>
    </row>
    <row r="2455" customFormat="false" ht="23.85" hidden="false" customHeight="false" outlineLevel="0" collapsed="false">
      <c r="A2455" s="481" t="n">
        <v>1917264</v>
      </c>
      <c r="B2455" s="482" t="s">
        <v>18185</v>
      </c>
      <c r="C2455" s="481" t="s">
        <v>573</v>
      </c>
      <c r="D2455" s="483" t="n">
        <v>16.41</v>
      </c>
    </row>
    <row r="2456" customFormat="false" ht="23.85" hidden="false" customHeight="false" outlineLevel="0" collapsed="false">
      <c r="A2456" s="481" t="n">
        <v>1917265</v>
      </c>
      <c r="B2456" s="482" t="s">
        <v>18186</v>
      </c>
      <c r="C2456" s="481" t="s">
        <v>573</v>
      </c>
      <c r="D2456" s="483" t="n">
        <v>21.32</v>
      </c>
    </row>
    <row r="2457" customFormat="false" ht="23.85" hidden="false" customHeight="false" outlineLevel="0" collapsed="false">
      <c r="A2457" s="481" t="n">
        <v>1917260</v>
      </c>
      <c r="B2457" s="482" t="s">
        <v>18187</v>
      </c>
      <c r="C2457" s="481" t="s">
        <v>573</v>
      </c>
      <c r="D2457" s="483" t="n">
        <v>8.09</v>
      </c>
    </row>
    <row r="2458" customFormat="false" ht="23.85" hidden="false" customHeight="false" outlineLevel="0" collapsed="false">
      <c r="A2458" s="481" t="n">
        <v>1917261</v>
      </c>
      <c r="B2458" s="482" t="s">
        <v>18188</v>
      </c>
      <c r="C2458" s="481" t="s">
        <v>573</v>
      </c>
      <c r="D2458" s="483" t="n">
        <v>9</v>
      </c>
    </row>
    <row r="2459" customFormat="false" ht="23.85" hidden="false" customHeight="false" outlineLevel="0" collapsed="false">
      <c r="A2459" s="481" t="n">
        <v>1917262</v>
      </c>
      <c r="B2459" s="482" t="s">
        <v>18189</v>
      </c>
      <c r="C2459" s="481" t="s">
        <v>573</v>
      </c>
      <c r="D2459" s="483" t="n">
        <v>10.65</v>
      </c>
    </row>
    <row r="2460" customFormat="false" ht="23.85" hidden="false" customHeight="false" outlineLevel="0" collapsed="false">
      <c r="A2460" s="481" t="n">
        <v>1917727</v>
      </c>
      <c r="B2460" s="482" t="s">
        <v>18190</v>
      </c>
      <c r="C2460" s="481" t="s">
        <v>573</v>
      </c>
      <c r="D2460" s="483" t="n">
        <v>7.82</v>
      </c>
    </row>
    <row r="2461" customFormat="false" ht="23.85" hidden="false" customHeight="false" outlineLevel="0" collapsed="false">
      <c r="A2461" s="481" t="n">
        <v>1917351</v>
      </c>
      <c r="B2461" s="482" t="s">
        <v>18191</v>
      </c>
      <c r="C2461" s="481" t="s">
        <v>573</v>
      </c>
      <c r="D2461" s="483" t="n">
        <v>11.67</v>
      </c>
    </row>
    <row r="2462" customFormat="false" ht="23.85" hidden="false" customHeight="false" outlineLevel="0" collapsed="false">
      <c r="A2462" s="481" t="n">
        <v>1917352</v>
      </c>
      <c r="B2462" s="482" t="s">
        <v>18192</v>
      </c>
      <c r="C2462" s="481" t="s">
        <v>573</v>
      </c>
      <c r="D2462" s="483" t="n">
        <v>15.54</v>
      </c>
    </row>
    <row r="2463" customFormat="false" ht="23.85" hidden="false" customHeight="false" outlineLevel="0" collapsed="false">
      <c r="A2463" s="481" t="n">
        <v>1917353</v>
      </c>
      <c r="B2463" s="482" t="s">
        <v>18193</v>
      </c>
      <c r="C2463" s="481" t="s">
        <v>573</v>
      </c>
      <c r="D2463" s="483" t="n">
        <v>20.1</v>
      </c>
    </row>
    <row r="2464" customFormat="false" ht="23.85" hidden="false" customHeight="false" outlineLevel="0" collapsed="false">
      <c r="A2464" s="481" t="n">
        <v>1917354</v>
      </c>
      <c r="B2464" s="482" t="s">
        <v>18194</v>
      </c>
      <c r="C2464" s="481" t="s">
        <v>573</v>
      </c>
      <c r="D2464" s="483" t="n">
        <v>26.14</v>
      </c>
    </row>
    <row r="2465" customFormat="false" ht="23.85" hidden="false" customHeight="false" outlineLevel="0" collapsed="false">
      <c r="A2465" s="481" t="n">
        <v>1917355</v>
      </c>
      <c r="B2465" s="482" t="s">
        <v>18195</v>
      </c>
      <c r="C2465" s="481" t="s">
        <v>573</v>
      </c>
      <c r="D2465" s="483" t="n">
        <v>33.88</v>
      </c>
    </row>
    <row r="2466" customFormat="false" ht="23.85" hidden="false" customHeight="false" outlineLevel="0" collapsed="false">
      <c r="A2466" s="481" t="n">
        <v>1917356</v>
      </c>
      <c r="B2466" s="482" t="s">
        <v>18196</v>
      </c>
      <c r="C2466" s="481" t="s">
        <v>573</v>
      </c>
      <c r="D2466" s="483" t="n">
        <v>41.62</v>
      </c>
    </row>
    <row r="2467" customFormat="false" ht="23.85" hidden="false" customHeight="false" outlineLevel="0" collapsed="false">
      <c r="A2467" s="481" t="n">
        <v>1917357</v>
      </c>
      <c r="B2467" s="482" t="s">
        <v>18197</v>
      </c>
      <c r="C2467" s="481" t="s">
        <v>573</v>
      </c>
      <c r="D2467" s="483" t="n">
        <v>47.61</v>
      </c>
    </row>
    <row r="2468" customFormat="false" ht="23.85" hidden="false" customHeight="false" outlineLevel="0" collapsed="false">
      <c r="A2468" s="481" t="n">
        <v>1917348</v>
      </c>
      <c r="B2468" s="482" t="s">
        <v>18198</v>
      </c>
      <c r="C2468" s="481" t="s">
        <v>573</v>
      </c>
      <c r="D2468" s="483" t="n">
        <v>7.17</v>
      </c>
    </row>
    <row r="2469" customFormat="false" ht="23.85" hidden="false" customHeight="false" outlineLevel="0" collapsed="false">
      <c r="A2469" s="481" t="n">
        <v>1917349</v>
      </c>
      <c r="B2469" s="482" t="s">
        <v>18199</v>
      </c>
      <c r="C2469" s="481" t="s">
        <v>573</v>
      </c>
      <c r="D2469" s="483" t="n">
        <v>7.71</v>
      </c>
    </row>
    <row r="2470" customFormat="false" ht="23.85" hidden="false" customHeight="false" outlineLevel="0" collapsed="false">
      <c r="A2470" s="481" t="n">
        <v>1917350</v>
      </c>
      <c r="B2470" s="482" t="s">
        <v>18200</v>
      </c>
      <c r="C2470" s="481" t="s">
        <v>573</v>
      </c>
      <c r="D2470" s="483" t="n">
        <v>8.73</v>
      </c>
    </row>
    <row r="2471" customFormat="false" ht="23.85" hidden="false" customHeight="false" outlineLevel="0" collapsed="false">
      <c r="A2471" s="481" t="n">
        <v>1917731</v>
      </c>
      <c r="B2471" s="482" t="s">
        <v>18201</v>
      </c>
      <c r="C2471" s="481" t="s">
        <v>573</v>
      </c>
      <c r="D2471" s="483" t="n">
        <v>7.02</v>
      </c>
    </row>
    <row r="2472" customFormat="false" ht="23.85" hidden="false" customHeight="false" outlineLevel="0" collapsed="false">
      <c r="A2472" s="481" t="n">
        <v>1917463</v>
      </c>
      <c r="B2472" s="482" t="s">
        <v>18202</v>
      </c>
      <c r="C2472" s="481" t="s">
        <v>573</v>
      </c>
      <c r="D2472" s="483" t="n">
        <v>12.49</v>
      </c>
    </row>
    <row r="2473" customFormat="false" ht="23.85" hidden="false" customHeight="false" outlineLevel="0" collapsed="false">
      <c r="A2473" s="481" t="n">
        <v>1917464</v>
      </c>
      <c r="B2473" s="482" t="s">
        <v>18203</v>
      </c>
      <c r="C2473" s="481" t="s">
        <v>573</v>
      </c>
      <c r="D2473" s="483" t="n">
        <v>14.47</v>
      </c>
    </row>
    <row r="2474" customFormat="false" ht="23.85" hidden="false" customHeight="false" outlineLevel="0" collapsed="false">
      <c r="A2474" s="481" t="n">
        <v>1917465</v>
      </c>
      <c r="B2474" s="482" t="s">
        <v>18204</v>
      </c>
      <c r="C2474" s="481" t="s">
        <v>573</v>
      </c>
      <c r="D2474" s="483" t="n">
        <v>16.7</v>
      </c>
    </row>
    <row r="2475" customFormat="false" ht="23.85" hidden="false" customHeight="false" outlineLevel="0" collapsed="false">
      <c r="A2475" s="481" t="n">
        <v>1917466</v>
      </c>
      <c r="B2475" s="482" t="s">
        <v>18205</v>
      </c>
      <c r="C2475" s="481" t="s">
        <v>573</v>
      </c>
      <c r="D2475" s="483" t="n">
        <v>19.86</v>
      </c>
    </row>
    <row r="2476" customFormat="false" ht="23.85" hidden="false" customHeight="false" outlineLevel="0" collapsed="false">
      <c r="A2476" s="481" t="n">
        <v>1917467</v>
      </c>
      <c r="B2476" s="482" t="s">
        <v>18206</v>
      </c>
      <c r="C2476" s="481" t="s">
        <v>573</v>
      </c>
      <c r="D2476" s="483" t="n">
        <v>24.77</v>
      </c>
    </row>
    <row r="2477" customFormat="false" ht="23.85" hidden="false" customHeight="false" outlineLevel="0" collapsed="false">
      <c r="A2477" s="481" t="n">
        <v>1917468</v>
      </c>
      <c r="B2477" s="482" t="s">
        <v>18207</v>
      </c>
      <c r="C2477" s="481" t="s">
        <v>573</v>
      </c>
      <c r="D2477" s="483" t="n">
        <v>30.37</v>
      </c>
    </row>
    <row r="2478" customFormat="false" ht="23.85" hidden="false" customHeight="false" outlineLevel="0" collapsed="false">
      <c r="A2478" s="481" t="n">
        <v>1917469</v>
      </c>
      <c r="B2478" s="482" t="s">
        <v>18208</v>
      </c>
      <c r="C2478" s="481" t="s">
        <v>573</v>
      </c>
      <c r="D2478" s="483" t="n">
        <v>36.55</v>
      </c>
    </row>
    <row r="2479" customFormat="false" ht="23.85" hidden="false" customHeight="false" outlineLevel="0" collapsed="false">
      <c r="A2479" s="481" t="n">
        <v>1917470</v>
      </c>
      <c r="B2479" s="482" t="s">
        <v>18209</v>
      </c>
      <c r="C2479" s="481" t="s">
        <v>573</v>
      </c>
      <c r="D2479" s="483" t="n">
        <v>43.69</v>
      </c>
    </row>
    <row r="2480" customFormat="false" ht="23.85" hidden="false" customHeight="false" outlineLevel="0" collapsed="false">
      <c r="A2480" s="481" t="n">
        <v>1917471</v>
      </c>
      <c r="B2480" s="482" t="s">
        <v>18210</v>
      </c>
      <c r="C2480" s="481" t="s">
        <v>573</v>
      </c>
      <c r="D2480" s="483" t="n">
        <v>52.23</v>
      </c>
    </row>
    <row r="2481" customFormat="false" ht="23.85" hidden="false" customHeight="false" outlineLevel="0" collapsed="false">
      <c r="A2481" s="481" t="n">
        <v>1917472</v>
      </c>
      <c r="B2481" s="482" t="s">
        <v>18211</v>
      </c>
      <c r="C2481" s="481" t="s">
        <v>573</v>
      </c>
      <c r="D2481" s="483" t="n">
        <v>55.87</v>
      </c>
    </row>
    <row r="2482" customFormat="false" ht="23.85" hidden="false" customHeight="false" outlineLevel="0" collapsed="false">
      <c r="A2482" s="481" t="n">
        <v>1917460</v>
      </c>
      <c r="B2482" s="482" t="s">
        <v>18212</v>
      </c>
      <c r="C2482" s="481" t="s">
        <v>573</v>
      </c>
      <c r="D2482" s="483" t="n">
        <v>7.36</v>
      </c>
    </row>
    <row r="2483" customFormat="false" ht="23.85" hidden="false" customHeight="false" outlineLevel="0" collapsed="false">
      <c r="A2483" s="481" t="n">
        <v>1917461</v>
      </c>
      <c r="B2483" s="482" t="s">
        <v>18213</v>
      </c>
      <c r="C2483" s="481" t="s">
        <v>573</v>
      </c>
      <c r="D2483" s="483" t="n">
        <v>8.68</v>
      </c>
    </row>
    <row r="2484" customFormat="false" ht="23.85" hidden="false" customHeight="false" outlineLevel="0" collapsed="false">
      <c r="A2484" s="481" t="n">
        <v>1917462</v>
      </c>
      <c r="B2484" s="482" t="s">
        <v>18214</v>
      </c>
      <c r="C2484" s="481" t="s">
        <v>573</v>
      </c>
      <c r="D2484" s="483" t="n">
        <v>10.29</v>
      </c>
    </row>
    <row r="2485" customFormat="false" ht="23.85" hidden="false" customHeight="false" outlineLevel="0" collapsed="false">
      <c r="A2485" s="481" t="n">
        <v>1917735</v>
      </c>
      <c r="B2485" s="482" t="s">
        <v>18215</v>
      </c>
      <c r="C2485" s="481" t="s">
        <v>573</v>
      </c>
      <c r="D2485" s="483" t="n">
        <v>6.51</v>
      </c>
    </row>
    <row r="2486" customFormat="false" ht="20.25" hidden="false" customHeight="false" outlineLevel="0" collapsed="false">
      <c r="A2486" s="481" t="n">
        <v>1917061</v>
      </c>
      <c r="B2486" s="482" t="s">
        <v>18216</v>
      </c>
      <c r="C2486" s="481" t="s">
        <v>573</v>
      </c>
      <c r="D2486" s="483" t="n">
        <v>26.27</v>
      </c>
    </row>
    <row r="2487" customFormat="false" ht="20.25" hidden="false" customHeight="false" outlineLevel="0" collapsed="false">
      <c r="A2487" s="481" t="n">
        <v>1917062</v>
      </c>
      <c r="B2487" s="482" t="s">
        <v>18217</v>
      </c>
      <c r="C2487" s="481" t="s">
        <v>573</v>
      </c>
      <c r="D2487" s="483" t="n">
        <v>26.78</v>
      </c>
    </row>
    <row r="2488" customFormat="false" ht="20.25" hidden="false" customHeight="false" outlineLevel="0" collapsed="false">
      <c r="A2488" s="481" t="n">
        <v>1917063</v>
      </c>
      <c r="B2488" s="482" t="s">
        <v>18218</v>
      </c>
      <c r="C2488" s="481" t="s">
        <v>573</v>
      </c>
      <c r="D2488" s="483" t="n">
        <v>27.3</v>
      </c>
    </row>
    <row r="2489" customFormat="false" ht="20.25" hidden="false" customHeight="false" outlineLevel="0" collapsed="false">
      <c r="A2489" s="481" t="n">
        <v>1917064</v>
      </c>
      <c r="B2489" s="482" t="s">
        <v>18219</v>
      </c>
      <c r="C2489" s="481" t="s">
        <v>573</v>
      </c>
      <c r="D2489" s="483" t="n">
        <v>27.85</v>
      </c>
    </row>
    <row r="2490" customFormat="false" ht="20.25" hidden="false" customHeight="false" outlineLevel="0" collapsed="false">
      <c r="A2490" s="481" t="n">
        <v>1917065</v>
      </c>
      <c r="B2490" s="482" t="s">
        <v>18220</v>
      </c>
      <c r="C2490" s="481" t="s">
        <v>573</v>
      </c>
      <c r="D2490" s="483" t="n">
        <v>28.43</v>
      </c>
    </row>
    <row r="2491" customFormat="false" ht="20.25" hidden="false" customHeight="false" outlineLevel="0" collapsed="false">
      <c r="A2491" s="481" t="n">
        <v>1917066</v>
      </c>
      <c r="B2491" s="482" t="s">
        <v>18221</v>
      </c>
      <c r="C2491" s="481" t="s">
        <v>573</v>
      </c>
      <c r="D2491" s="483" t="n">
        <v>28.74</v>
      </c>
    </row>
    <row r="2492" customFormat="false" ht="20.25" hidden="false" customHeight="false" outlineLevel="0" collapsed="false">
      <c r="A2492" s="481" t="n">
        <v>1901590</v>
      </c>
      <c r="B2492" s="482" t="s">
        <v>18222</v>
      </c>
      <c r="C2492" s="481" t="s">
        <v>573</v>
      </c>
      <c r="D2492" s="483" t="n">
        <v>14.29</v>
      </c>
    </row>
    <row r="2493" customFormat="false" ht="20.25" hidden="false" customHeight="false" outlineLevel="0" collapsed="false">
      <c r="A2493" s="481" t="n">
        <v>1901591</v>
      </c>
      <c r="B2493" s="482" t="s">
        <v>18223</v>
      </c>
      <c r="C2493" s="481" t="s">
        <v>573</v>
      </c>
      <c r="D2493" s="483" t="n">
        <v>14.41</v>
      </c>
    </row>
    <row r="2494" customFormat="false" ht="20.25" hidden="false" customHeight="false" outlineLevel="0" collapsed="false">
      <c r="A2494" s="481" t="n">
        <v>1901592</v>
      </c>
      <c r="B2494" s="482" t="s">
        <v>18224</v>
      </c>
      <c r="C2494" s="481" t="s">
        <v>573</v>
      </c>
      <c r="D2494" s="483" t="n">
        <v>14.54</v>
      </c>
    </row>
    <row r="2495" customFormat="false" ht="20.25" hidden="false" customHeight="false" outlineLevel="0" collapsed="false">
      <c r="A2495" s="481" t="n">
        <v>1901593</v>
      </c>
      <c r="B2495" s="482" t="s">
        <v>18225</v>
      </c>
      <c r="C2495" s="481" t="s">
        <v>573</v>
      </c>
      <c r="D2495" s="483" t="n">
        <v>14.67</v>
      </c>
    </row>
    <row r="2496" customFormat="false" ht="20.25" hidden="false" customHeight="false" outlineLevel="0" collapsed="false">
      <c r="A2496" s="481" t="n">
        <v>1901594</v>
      </c>
      <c r="B2496" s="482" t="s">
        <v>18226</v>
      </c>
      <c r="C2496" s="481" t="s">
        <v>573</v>
      </c>
      <c r="D2496" s="483" t="n">
        <v>14.81</v>
      </c>
    </row>
    <row r="2497" customFormat="false" ht="20.25" hidden="false" customHeight="false" outlineLevel="0" collapsed="false">
      <c r="A2497" s="481" t="n">
        <v>1901589</v>
      </c>
      <c r="B2497" s="482" t="s">
        <v>18227</v>
      </c>
      <c r="C2497" s="481" t="s">
        <v>573</v>
      </c>
      <c r="D2497" s="483" t="n">
        <v>14.89</v>
      </c>
    </row>
    <row r="2498" customFormat="false" ht="20.25" hidden="false" customHeight="false" outlineLevel="0" collapsed="false">
      <c r="A2498" s="481" t="n">
        <v>1901596</v>
      </c>
      <c r="B2498" s="482" t="s">
        <v>18228</v>
      </c>
      <c r="C2498" s="481" t="s">
        <v>573</v>
      </c>
      <c r="D2498" s="483" t="n">
        <v>18.57</v>
      </c>
    </row>
    <row r="2499" customFormat="false" ht="20.25" hidden="false" customHeight="false" outlineLevel="0" collapsed="false">
      <c r="A2499" s="481" t="n">
        <v>1901597</v>
      </c>
      <c r="B2499" s="482" t="s">
        <v>18229</v>
      </c>
      <c r="C2499" s="481" t="s">
        <v>573</v>
      </c>
      <c r="D2499" s="483" t="n">
        <v>18.68</v>
      </c>
    </row>
    <row r="2500" customFormat="false" ht="20.25" hidden="false" customHeight="false" outlineLevel="0" collapsed="false">
      <c r="A2500" s="481" t="n">
        <v>1901598</v>
      </c>
      <c r="B2500" s="482" t="s">
        <v>18230</v>
      </c>
      <c r="C2500" s="481" t="s">
        <v>573</v>
      </c>
      <c r="D2500" s="483" t="n">
        <v>18.8</v>
      </c>
    </row>
    <row r="2501" customFormat="false" ht="20.25" hidden="false" customHeight="false" outlineLevel="0" collapsed="false">
      <c r="A2501" s="481" t="n">
        <v>1901599</v>
      </c>
      <c r="B2501" s="482" t="s">
        <v>18231</v>
      </c>
      <c r="C2501" s="481" t="s">
        <v>573</v>
      </c>
      <c r="D2501" s="483" t="n">
        <v>18.93</v>
      </c>
    </row>
    <row r="2502" customFormat="false" ht="20.25" hidden="false" customHeight="false" outlineLevel="0" collapsed="false">
      <c r="A2502" s="481" t="n">
        <v>1901600</v>
      </c>
      <c r="B2502" s="482" t="s">
        <v>18232</v>
      </c>
      <c r="C2502" s="481" t="s">
        <v>573</v>
      </c>
      <c r="D2502" s="483" t="n">
        <v>19.06</v>
      </c>
    </row>
    <row r="2503" customFormat="false" ht="20.25" hidden="false" customHeight="false" outlineLevel="0" collapsed="false">
      <c r="A2503" s="481" t="n">
        <v>1901595</v>
      </c>
      <c r="B2503" s="482" t="s">
        <v>18233</v>
      </c>
      <c r="C2503" s="481" t="s">
        <v>573</v>
      </c>
      <c r="D2503" s="483" t="n">
        <v>19.13</v>
      </c>
    </row>
    <row r="2504" customFormat="false" ht="20.25" hidden="false" customHeight="false" outlineLevel="0" collapsed="false">
      <c r="A2504" s="481" t="n">
        <v>1917097</v>
      </c>
      <c r="B2504" s="482" t="s">
        <v>18234</v>
      </c>
      <c r="C2504" s="481" t="s">
        <v>573</v>
      </c>
      <c r="D2504" s="483" t="n">
        <v>17.27</v>
      </c>
    </row>
    <row r="2505" customFormat="false" ht="20.25" hidden="false" customHeight="false" outlineLevel="0" collapsed="false">
      <c r="A2505" s="481" t="n">
        <v>1917098</v>
      </c>
      <c r="B2505" s="482" t="s">
        <v>18235</v>
      </c>
      <c r="C2505" s="481" t="s">
        <v>573</v>
      </c>
      <c r="D2505" s="483" t="n">
        <v>17.56</v>
      </c>
    </row>
    <row r="2506" customFormat="false" ht="20.25" hidden="false" customHeight="false" outlineLevel="0" collapsed="false">
      <c r="A2506" s="481" t="n">
        <v>1917099</v>
      </c>
      <c r="B2506" s="482" t="s">
        <v>18236</v>
      </c>
      <c r="C2506" s="481" t="s">
        <v>573</v>
      </c>
      <c r="D2506" s="483" t="n">
        <v>17.87</v>
      </c>
    </row>
    <row r="2507" customFormat="false" ht="20.25" hidden="false" customHeight="false" outlineLevel="0" collapsed="false">
      <c r="A2507" s="481" t="n">
        <v>1917100</v>
      </c>
      <c r="B2507" s="482" t="s">
        <v>18237</v>
      </c>
      <c r="C2507" s="481" t="s">
        <v>573</v>
      </c>
      <c r="D2507" s="483" t="n">
        <v>18.18</v>
      </c>
    </row>
    <row r="2508" customFormat="false" ht="20.25" hidden="false" customHeight="false" outlineLevel="0" collapsed="false">
      <c r="A2508" s="481" t="n">
        <v>1917101</v>
      </c>
      <c r="B2508" s="482" t="s">
        <v>18238</v>
      </c>
      <c r="C2508" s="481" t="s">
        <v>573</v>
      </c>
      <c r="D2508" s="483" t="n">
        <v>18.52</v>
      </c>
    </row>
    <row r="2509" customFormat="false" ht="20.25" hidden="false" customHeight="false" outlineLevel="0" collapsed="false">
      <c r="A2509" s="481" t="n">
        <v>1917102</v>
      </c>
      <c r="B2509" s="482" t="s">
        <v>18239</v>
      </c>
      <c r="C2509" s="481" t="s">
        <v>573</v>
      </c>
      <c r="D2509" s="483" t="n">
        <v>18.7</v>
      </c>
    </row>
    <row r="2510" customFormat="false" ht="20.25" hidden="false" customHeight="false" outlineLevel="0" collapsed="false">
      <c r="A2510" s="481" t="n">
        <v>1901601</v>
      </c>
      <c r="B2510" s="482" t="s">
        <v>18240</v>
      </c>
      <c r="C2510" s="481" t="s">
        <v>573</v>
      </c>
      <c r="D2510" s="483" t="n">
        <v>22.97</v>
      </c>
    </row>
    <row r="2511" customFormat="false" ht="20.25" hidden="false" customHeight="false" outlineLevel="0" collapsed="false">
      <c r="A2511" s="481" t="n">
        <v>1901602</v>
      </c>
      <c r="B2511" s="482" t="s">
        <v>18241</v>
      </c>
      <c r="C2511" s="481" t="s">
        <v>573</v>
      </c>
      <c r="D2511" s="483" t="n">
        <v>23.08</v>
      </c>
    </row>
    <row r="2512" customFormat="false" ht="20.25" hidden="false" customHeight="false" outlineLevel="0" collapsed="false">
      <c r="A2512" s="481" t="n">
        <v>1901603</v>
      </c>
      <c r="B2512" s="482" t="s">
        <v>18242</v>
      </c>
      <c r="C2512" s="481" t="s">
        <v>573</v>
      </c>
      <c r="D2512" s="483" t="n">
        <v>23.19</v>
      </c>
    </row>
    <row r="2513" customFormat="false" ht="20.25" hidden="false" customHeight="false" outlineLevel="0" collapsed="false">
      <c r="A2513" s="481" t="n">
        <v>1901604</v>
      </c>
      <c r="B2513" s="482" t="s">
        <v>18243</v>
      </c>
      <c r="C2513" s="481" t="s">
        <v>573</v>
      </c>
      <c r="D2513" s="483" t="n">
        <v>23.31</v>
      </c>
    </row>
    <row r="2514" customFormat="false" ht="20.25" hidden="false" customHeight="false" outlineLevel="0" collapsed="false">
      <c r="A2514" s="481" t="n">
        <v>1901605</v>
      </c>
      <c r="B2514" s="482" t="s">
        <v>18244</v>
      </c>
      <c r="C2514" s="481" t="s">
        <v>573</v>
      </c>
      <c r="D2514" s="483" t="n">
        <v>23.44</v>
      </c>
    </row>
    <row r="2515" customFormat="false" ht="20.25" hidden="false" customHeight="false" outlineLevel="0" collapsed="false">
      <c r="A2515" s="481" t="n">
        <v>1901606</v>
      </c>
      <c r="B2515" s="482" t="s">
        <v>18245</v>
      </c>
      <c r="C2515" s="481" t="s">
        <v>573</v>
      </c>
      <c r="D2515" s="483" t="n">
        <v>23.51</v>
      </c>
    </row>
    <row r="2516" customFormat="false" ht="20.25" hidden="false" customHeight="false" outlineLevel="0" collapsed="false">
      <c r="A2516" s="481" t="n">
        <v>1917133</v>
      </c>
      <c r="B2516" s="482" t="s">
        <v>18246</v>
      </c>
      <c r="C2516" s="481" t="s">
        <v>573</v>
      </c>
      <c r="D2516" s="483" t="n">
        <v>15.68</v>
      </c>
    </row>
    <row r="2517" customFormat="false" ht="20.25" hidden="false" customHeight="false" outlineLevel="0" collapsed="false">
      <c r="A2517" s="481" t="n">
        <v>1917134</v>
      </c>
      <c r="B2517" s="482" t="s">
        <v>18247</v>
      </c>
      <c r="C2517" s="481" t="s">
        <v>573</v>
      </c>
      <c r="D2517" s="483" t="n">
        <v>15.91</v>
      </c>
    </row>
    <row r="2518" customFormat="false" ht="20.25" hidden="false" customHeight="false" outlineLevel="0" collapsed="false">
      <c r="A2518" s="481" t="n">
        <v>1917135</v>
      </c>
      <c r="B2518" s="482" t="s">
        <v>18248</v>
      </c>
      <c r="C2518" s="481" t="s">
        <v>573</v>
      </c>
      <c r="D2518" s="483" t="n">
        <v>16.14</v>
      </c>
    </row>
    <row r="2519" customFormat="false" ht="20.25" hidden="false" customHeight="false" outlineLevel="0" collapsed="false">
      <c r="A2519" s="481" t="n">
        <v>1917136</v>
      </c>
      <c r="B2519" s="482" t="s">
        <v>18249</v>
      </c>
      <c r="C2519" s="481" t="s">
        <v>573</v>
      </c>
      <c r="D2519" s="483" t="n">
        <v>16.39</v>
      </c>
    </row>
    <row r="2520" customFormat="false" ht="20.25" hidden="false" customHeight="false" outlineLevel="0" collapsed="false">
      <c r="A2520" s="481" t="n">
        <v>1917137</v>
      </c>
      <c r="B2520" s="482" t="s">
        <v>18250</v>
      </c>
      <c r="C2520" s="481" t="s">
        <v>573</v>
      </c>
      <c r="D2520" s="483" t="n">
        <v>16.65</v>
      </c>
    </row>
    <row r="2521" customFormat="false" ht="20.25" hidden="false" customHeight="false" outlineLevel="0" collapsed="false">
      <c r="A2521" s="481" t="n">
        <v>1917138</v>
      </c>
      <c r="B2521" s="482" t="s">
        <v>18251</v>
      </c>
      <c r="C2521" s="481" t="s">
        <v>573</v>
      </c>
      <c r="D2521" s="483" t="n">
        <v>16.79</v>
      </c>
    </row>
    <row r="2522" customFormat="false" ht="20.25" hidden="false" customHeight="false" outlineLevel="0" collapsed="false">
      <c r="A2522" s="481" t="n">
        <v>1917169</v>
      </c>
      <c r="B2522" s="482" t="s">
        <v>18252</v>
      </c>
      <c r="C2522" s="481" t="s">
        <v>573</v>
      </c>
      <c r="D2522" s="483" t="n">
        <v>14.52</v>
      </c>
    </row>
    <row r="2523" customFormat="false" ht="20.25" hidden="false" customHeight="false" outlineLevel="0" collapsed="false">
      <c r="A2523" s="481" t="n">
        <v>1917170</v>
      </c>
      <c r="B2523" s="482" t="s">
        <v>18253</v>
      </c>
      <c r="C2523" s="481" t="s">
        <v>573</v>
      </c>
      <c r="D2523" s="483" t="n">
        <v>14.72</v>
      </c>
    </row>
    <row r="2524" customFormat="false" ht="20.25" hidden="false" customHeight="false" outlineLevel="0" collapsed="false">
      <c r="A2524" s="481" t="n">
        <v>1917171</v>
      </c>
      <c r="B2524" s="482" t="s">
        <v>18254</v>
      </c>
      <c r="C2524" s="481" t="s">
        <v>573</v>
      </c>
      <c r="D2524" s="483" t="n">
        <v>14.92</v>
      </c>
    </row>
    <row r="2525" customFormat="false" ht="20.25" hidden="false" customHeight="false" outlineLevel="0" collapsed="false">
      <c r="A2525" s="481" t="n">
        <v>1917172</v>
      </c>
      <c r="B2525" s="482" t="s">
        <v>18255</v>
      </c>
      <c r="C2525" s="481" t="s">
        <v>573</v>
      </c>
      <c r="D2525" s="483" t="n">
        <v>15.13</v>
      </c>
    </row>
    <row r="2526" customFormat="false" ht="20.25" hidden="false" customHeight="false" outlineLevel="0" collapsed="false">
      <c r="A2526" s="481" t="n">
        <v>1917173</v>
      </c>
      <c r="B2526" s="482" t="s">
        <v>18256</v>
      </c>
      <c r="C2526" s="481" t="s">
        <v>573</v>
      </c>
      <c r="D2526" s="483" t="n">
        <v>15.36</v>
      </c>
    </row>
    <row r="2527" customFormat="false" ht="20.25" hidden="false" customHeight="false" outlineLevel="0" collapsed="false">
      <c r="A2527" s="481" t="n">
        <v>1917174</v>
      </c>
      <c r="B2527" s="482" t="s">
        <v>18257</v>
      </c>
      <c r="C2527" s="481" t="s">
        <v>573</v>
      </c>
      <c r="D2527" s="483" t="n">
        <v>15.48</v>
      </c>
    </row>
    <row r="2528" customFormat="false" ht="20.25" hidden="false" customHeight="false" outlineLevel="0" collapsed="false">
      <c r="A2528" s="481" t="n">
        <v>1917205</v>
      </c>
      <c r="B2528" s="482" t="s">
        <v>18258</v>
      </c>
      <c r="C2528" s="481" t="s">
        <v>573</v>
      </c>
      <c r="D2528" s="483" t="n">
        <v>15.78</v>
      </c>
    </row>
    <row r="2529" customFormat="false" ht="20.25" hidden="false" customHeight="false" outlineLevel="0" collapsed="false">
      <c r="A2529" s="481" t="n">
        <v>1917206</v>
      </c>
      <c r="B2529" s="482" t="s">
        <v>18259</v>
      </c>
      <c r="C2529" s="481" t="s">
        <v>573</v>
      </c>
      <c r="D2529" s="483" t="n">
        <v>15.95</v>
      </c>
    </row>
    <row r="2530" customFormat="false" ht="20.25" hidden="false" customHeight="false" outlineLevel="0" collapsed="false">
      <c r="A2530" s="481" t="n">
        <v>1917207</v>
      </c>
      <c r="B2530" s="482" t="s">
        <v>18260</v>
      </c>
      <c r="C2530" s="481" t="s">
        <v>573</v>
      </c>
      <c r="D2530" s="483" t="n">
        <v>16.12</v>
      </c>
    </row>
    <row r="2531" customFormat="false" ht="20.25" hidden="false" customHeight="false" outlineLevel="0" collapsed="false">
      <c r="A2531" s="481" t="n">
        <v>1917208</v>
      </c>
      <c r="B2531" s="482" t="s">
        <v>18261</v>
      </c>
      <c r="C2531" s="481" t="s">
        <v>573</v>
      </c>
      <c r="D2531" s="483" t="n">
        <v>16.31</v>
      </c>
    </row>
    <row r="2532" customFormat="false" ht="20.25" hidden="false" customHeight="false" outlineLevel="0" collapsed="false">
      <c r="A2532" s="481" t="n">
        <v>1917209</v>
      </c>
      <c r="B2532" s="482" t="s">
        <v>18262</v>
      </c>
      <c r="C2532" s="481" t="s">
        <v>573</v>
      </c>
      <c r="D2532" s="483" t="n">
        <v>16.51</v>
      </c>
    </row>
    <row r="2533" customFormat="false" ht="20.25" hidden="false" customHeight="false" outlineLevel="0" collapsed="false">
      <c r="A2533" s="481" t="n">
        <v>1917210</v>
      </c>
      <c r="B2533" s="482" t="s">
        <v>18263</v>
      </c>
      <c r="C2533" s="481" t="s">
        <v>573</v>
      </c>
      <c r="D2533" s="483" t="n">
        <v>16.61</v>
      </c>
    </row>
    <row r="2534" customFormat="false" ht="20.25" hidden="false" customHeight="false" outlineLevel="0" collapsed="false">
      <c r="A2534" s="481" t="n">
        <v>1917025</v>
      </c>
      <c r="B2534" s="482" t="s">
        <v>18264</v>
      </c>
      <c r="C2534" s="481" t="s">
        <v>573</v>
      </c>
      <c r="D2534" s="483" t="n">
        <v>36.59</v>
      </c>
    </row>
    <row r="2535" customFormat="false" ht="20.25" hidden="false" customHeight="false" outlineLevel="0" collapsed="false">
      <c r="A2535" s="481" t="n">
        <v>1917026</v>
      </c>
      <c r="B2535" s="482" t="s">
        <v>18265</v>
      </c>
      <c r="C2535" s="481" t="s">
        <v>573</v>
      </c>
      <c r="D2535" s="483" t="n">
        <v>37.34</v>
      </c>
    </row>
    <row r="2536" customFormat="false" ht="20.25" hidden="false" customHeight="false" outlineLevel="0" collapsed="false">
      <c r="A2536" s="481" t="n">
        <v>1917027</v>
      </c>
      <c r="B2536" s="482" t="s">
        <v>18266</v>
      </c>
      <c r="C2536" s="481" t="s">
        <v>573</v>
      </c>
      <c r="D2536" s="483" t="n">
        <v>38.1</v>
      </c>
    </row>
    <row r="2537" customFormat="false" ht="20.25" hidden="false" customHeight="false" outlineLevel="0" collapsed="false">
      <c r="A2537" s="481" t="n">
        <v>1917028</v>
      </c>
      <c r="B2537" s="482" t="s">
        <v>18267</v>
      </c>
      <c r="C2537" s="481" t="s">
        <v>573</v>
      </c>
      <c r="D2537" s="483" t="n">
        <v>38.91</v>
      </c>
    </row>
    <row r="2538" customFormat="false" ht="20.25" hidden="false" customHeight="false" outlineLevel="0" collapsed="false">
      <c r="A2538" s="481" t="n">
        <v>1917029</v>
      </c>
      <c r="B2538" s="482" t="s">
        <v>18268</v>
      </c>
      <c r="C2538" s="481" t="s">
        <v>573</v>
      </c>
      <c r="D2538" s="483" t="n">
        <v>39.76</v>
      </c>
    </row>
    <row r="2539" customFormat="false" ht="20.25" hidden="false" customHeight="false" outlineLevel="0" collapsed="false">
      <c r="A2539" s="481" t="n">
        <v>1917030</v>
      </c>
      <c r="B2539" s="482" t="s">
        <v>18269</v>
      </c>
      <c r="C2539" s="481" t="s">
        <v>573</v>
      </c>
      <c r="D2539" s="483" t="n">
        <v>40.21</v>
      </c>
    </row>
    <row r="2540" customFormat="false" ht="23.85" hidden="false" customHeight="false" outlineLevel="0" collapsed="false">
      <c r="A2540" s="481" t="n">
        <v>1917629</v>
      </c>
      <c r="B2540" s="482" t="s">
        <v>18270</v>
      </c>
      <c r="C2540" s="481" t="s">
        <v>573</v>
      </c>
      <c r="D2540" s="483" t="n">
        <v>18.28</v>
      </c>
    </row>
    <row r="2541" customFormat="false" ht="23.85" hidden="false" customHeight="false" outlineLevel="0" collapsed="false">
      <c r="A2541" s="481" t="n">
        <v>1917633</v>
      </c>
      <c r="B2541" s="482" t="s">
        <v>18271</v>
      </c>
      <c r="C2541" s="481" t="s">
        <v>573</v>
      </c>
      <c r="D2541" s="483" t="n">
        <v>20.02</v>
      </c>
    </row>
    <row r="2542" customFormat="false" ht="23.85" hidden="false" customHeight="false" outlineLevel="0" collapsed="false">
      <c r="A2542" s="481" t="n">
        <v>1917634</v>
      </c>
      <c r="B2542" s="482" t="s">
        <v>18272</v>
      </c>
      <c r="C2542" s="481" t="s">
        <v>573</v>
      </c>
      <c r="D2542" s="483" t="n">
        <v>20.34</v>
      </c>
    </row>
    <row r="2543" customFormat="false" ht="23.85" hidden="false" customHeight="false" outlineLevel="0" collapsed="false">
      <c r="A2543" s="481" t="n">
        <v>1917635</v>
      </c>
      <c r="B2543" s="482" t="s">
        <v>18273</v>
      </c>
      <c r="C2543" s="481" t="s">
        <v>573</v>
      </c>
      <c r="D2543" s="483" t="n">
        <v>20.66</v>
      </c>
    </row>
    <row r="2544" customFormat="false" ht="23.85" hidden="false" customHeight="false" outlineLevel="0" collapsed="false">
      <c r="A2544" s="481" t="n">
        <v>1917636</v>
      </c>
      <c r="B2544" s="482" t="s">
        <v>18274</v>
      </c>
      <c r="C2544" s="481" t="s">
        <v>573</v>
      </c>
      <c r="D2544" s="483" t="n">
        <v>22.67</v>
      </c>
    </row>
    <row r="2545" customFormat="false" ht="23.85" hidden="false" customHeight="false" outlineLevel="0" collapsed="false">
      <c r="A2545" s="481" t="n">
        <v>1917637</v>
      </c>
      <c r="B2545" s="482" t="s">
        <v>18275</v>
      </c>
      <c r="C2545" s="481" t="s">
        <v>573</v>
      </c>
      <c r="D2545" s="483" t="n">
        <v>23.1</v>
      </c>
    </row>
    <row r="2546" customFormat="false" ht="23.85" hidden="false" customHeight="false" outlineLevel="0" collapsed="false">
      <c r="A2546" s="481" t="n">
        <v>1917638</v>
      </c>
      <c r="B2546" s="482" t="s">
        <v>18276</v>
      </c>
      <c r="C2546" s="481" t="s">
        <v>573</v>
      </c>
      <c r="D2546" s="483" t="n">
        <v>23.52</v>
      </c>
    </row>
    <row r="2547" customFormat="false" ht="23.85" hidden="false" customHeight="false" outlineLevel="0" collapsed="false">
      <c r="A2547" s="481" t="n">
        <v>1917630</v>
      </c>
      <c r="B2547" s="482" t="s">
        <v>18277</v>
      </c>
      <c r="C2547" s="481" t="s">
        <v>573</v>
      </c>
      <c r="D2547" s="483" t="n">
        <v>18.83</v>
      </c>
    </row>
    <row r="2548" customFormat="false" ht="23.85" hidden="false" customHeight="false" outlineLevel="0" collapsed="false">
      <c r="A2548" s="481" t="n">
        <v>1917631</v>
      </c>
      <c r="B2548" s="482" t="s">
        <v>18278</v>
      </c>
      <c r="C2548" s="481" t="s">
        <v>573</v>
      </c>
      <c r="D2548" s="483" t="n">
        <v>19.31</v>
      </c>
    </row>
    <row r="2549" customFormat="false" ht="23.85" hidden="false" customHeight="false" outlineLevel="0" collapsed="false">
      <c r="A2549" s="481" t="n">
        <v>1917632</v>
      </c>
      <c r="B2549" s="482" t="s">
        <v>18279</v>
      </c>
      <c r="C2549" s="481" t="s">
        <v>573</v>
      </c>
      <c r="D2549" s="483" t="n">
        <v>19.63</v>
      </c>
    </row>
    <row r="2550" customFormat="false" ht="23.85" hidden="false" customHeight="false" outlineLevel="0" collapsed="false">
      <c r="A2550" s="481" t="n">
        <v>1917639</v>
      </c>
      <c r="B2550" s="482" t="s">
        <v>18280</v>
      </c>
      <c r="C2550" s="481" t="s">
        <v>573</v>
      </c>
      <c r="D2550" s="483" t="n">
        <v>23.73</v>
      </c>
    </row>
    <row r="2551" customFormat="false" ht="23.85" hidden="false" customHeight="false" outlineLevel="0" collapsed="false">
      <c r="A2551" s="481" t="n">
        <v>1917646</v>
      </c>
      <c r="B2551" s="482" t="s">
        <v>18281</v>
      </c>
      <c r="C2551" s="481" t="s">
        <v>573</v>
      </c>
      <c r="D2551" s="483" t="n">
        <v>21</v>
      </c>
    </row>
    <row r="2552" customFormat="false" ht="23.85" hidden="false" customHeight="false" outlineLevel="0" collapsed="false">
      <c r="A2552" s="481" t="n">
        <v>1917647</v>
      </c>
      <c r="B2552" s="482" t="s">
        <v>18282</v>
      </c>
      <c r="C2552" s="481" t="s">
        <v>573</v>
      </c>
      <c r="D2552" s="483" t="n">
        <v>21.31</v>
      </c>
    </row>
    <row r="2553" customFormat="false" ht="23.85" hidden="false" customHeight="false" outlineLevel="0" collapsed="false">
      <c r="A2553" s="481" t="n">
        <v>1917648</v>
      </c>
      <c r="B2553" s="482" t="s">
        <v>18283</v>
      </c>
      <c r="C2553" s="481" t="s">
        <v>573</v>
      </c>
      <c r="D2553" s="483" t="n">
        <v>21.54</v>
      </c>
    </row>
    <row r="2554" customFormat="false" ht="23.85" hidden="false" customHeight="false" outlineLevel="0" collapsed="false">
      <c r="A2554" s="481" t="n">
        <v>1917649</v>
      </c>
      <c r="B2554" s="482" t="s">
        <v>18284</v>
      </c>
      <c r="C2554" s="481" t="s">
        <v>573</v>
      </c>
      <c r="D2554" s="483" t="n">
        <v>21.84</v>
      </c>
    </row>
    <row r="2555" customFormat="false" ht="23.85" hidden="false" customHeight="false" outlineLevel="0" collapsed="false">
      <c r="A2555" s="481" t="n">
        <v>1917650</v>
      </c>
      <c r="B2555" s="482" t="s">
        <v>18285</v>
      </c>
      <c r="C2555" s="481" t="s">
        <v>573</v>
      </c>
      <c r="D2555" s="483" t="n">
        <v>22.15</v>
      </c>
    </row>
    <row r="2556" customFormat="false" ht="23.85" hidden="false" customHeight="false" outlineLevel="0" collapsed="false">
      <c r="A2556" s="481" t="n">
        <v>1917651</v>
      </c>
      <c r="B2556" s="482" t="s">
        <v>18286</v>
      </c>
      <c r="C2556" s="481" t="s">
        <v>573</v>
      </c>
      <c r="D2556" s="483" t="n">
        <v>22.61</v>
      </c>
    </row>
    <row r="2557" customFormat="false" ht="23.85" hidden="false" customHeight="false" outlineLevel="0" collapsed="false">
      <c r="A2557" s="481" t="n">
        <v>1917652</v>
      </c>
      <c r="B2557" s="482" t="s">
        <v>18287</v>
      </c>
      <c r="C2557" s="481" t="s">
        <v>573</v>
      </c>
      <c r="D2557" s="483" t="n">
        <v>25.05</v>
      </c>
    </row>
    <row r="2558" customFormat="false" ht="23.85" hidden="false" customHeight="false" outlineLevel="0" collapsed="false">
      <c r="A2558" s="481" t="n">
        <v>1917642</v>
      </c>
      <c r="B2558" s="482" t="s">
        <v>18288</v>
      </c>
      <c r="C2558" s="481" t="s">
        <v>573</v>
      </c>
      <c r="D2558" s="483" t="n">
        <v>19.7</v>
      </c>
    </row>
    <row r="2559" customFormat="false" ht="23.85" hidden="false" customHeight="false" outlineLevel="0" collapsed="false">
      <c r="A2559" s="481" t="n">
        <v>1917643</v>
      </c>
      <c r="B2559" s="482" t="s">
        <v>18289</v>
      </c>
      <c r="C2559" s="481" t="s">
        <v>573</v>
      </c>
      <c r="D2559" s="483" t="n">
        <v>20.09</v>
      </c>
    </row>
    <row r="2560" customFormat="false" ht="23.85" hidden="false" customHeight="false" outlineLevel="0" collapsed="false">
      <c r="A2560" s="481" t="n">
        <v>1917641</v>
      </c>
      <c r="B2560" s="482" t="s">
        <v>18290</v>
      </c>
      <c r="C2560" s="481" t="s">
        <v>573</v>
      </c>
      <c r="D2560" s="483" t="n">
        <v>17.64</v>
      </c>
    </row>
    <row r="2561" customFormat="false" ht="23.85" hidden="false" customHeight="false" outlineLevel="0" collapsed="false">
      <c r="A2561" s="481" t="n">
        <v>1917644</v>
      </c>
      <c r="B2561" s="482" t="s">
        <v>18291</v>
      </c>
      <c r="C2561" s="481" t="s">
        <v>573</v>
      </c>
      <c r="D2561" s="483" t="n">
        <v>20.47</v>
      </c>
    </row>
    <row r="2562" customFormat="false" ht="23.85" hidden="false" customHeight="false" outlineLevel="0" collapsed="false">
      <c r="A2562" s="481" t="n">
        <v>1917645</v>
      </c>
      <c r="B2562" s="482" t="s">
        <v>18292</v>
      </c>
      <c r="C2562" s="481" t="s">
        <v>573</v>
      </c>
      <c r="D2562" s="483" t="n">
        <v>20.7</v>
      </c>
    </row>
    <row r="2563" customFormat="false" ht="23.85" hidden="false" customHeight="false" outlineLevel="0" collapsed="false">
      <c r="A2563" s="481" t="n">
        <v>1917653</v>
      </c>
      <c r="B2563" s="482" t="s">
        <v>18293</v>
      </c>
      <c r="C2563" s="481" t="s">
        <v>573</v>
      </c>
      <c r="D2563" s="483" t="n">
        <v>25.4</v>
      </c>
    </row>
    <row r="2564" customFormat="false" ht="23.85" hidden="false" customHeight="false" outlineLevel="0" collapsed="false">
      <c r="A2564" s="481" t="n">
        <v>1917659</v>
      </c>
      <c r="B2564" s="482" t="s">
        <v>18294</v>
      </c>
      <c r="C2564" s="481" t="s">
        <v>573</v>
      </c>
      <c r="D2564" s="483" t="n">
        <v>20.16</v>
      </c>
    </row>
    <row r="2565" customFormat="false" ht="23.85" hidden="false" customHeight="false" outlineLevel="0" collapsed="false">
      <c r="A2565" s="481" t="n">
        <v>1917660</v>
      </c>
      <c r="B2565" s="482" t="s">
        <v>18295</v>
      </c>
      <c r="C2565" s="481" t="s">
        <v>573</v>
      </c>
      <c r="D2565" s="483" t="n">
        <v>20.32</v>
      </c>
    </row>
    <row r="2566" customFormat="false" ht="23.85" hidden="false" customHeight="false" outlineLevel="0" collapsed="false">
      <c r="A2566" s="481" t="n">
        <v>1917661</v>
      </c>
      <c r="B2566" s="482" t="s">
        <v>18296</v>
      </c>
      <c r="C2566" s="481" t="s">
        <v>573</v>
      </c>
      <c r="D2566" s="483" t="n">
        <v>20.47</v>
      </c>
    </row>
    <row r="2567" customFormat="false" ht="23.85" hidden="false" customHeight="false" outlineLevel="0" collapsed="false">
      <c r="A2567" s="481" t="n">
        <v>1917662</v>
      </c>
      <c r="B2567" s="482" t="s">
        <v>18297</v>
      </c>
      <c r="C2567" s="481" t="s">
        <v>573</v>
      </c>
      <c r="D2567" s="483" t="n">
        <v>20.62</v>
      </c>
    </row>
    <row r="2568" customFormat="false" ht="23.85" hidden="false" customHeight="false" outlineLevel="0" collapsed="false">
      <c r="A2568" s="481" t="n">
        <v>1917663</v>
      </c>
      <c r="B2568" s="482" t="s">
        <v>18298</v>
      </c>
      <c r="C2568" s="481" t="s">
        <v>573</v>
      </c>
      <c r="D2568" s="483" t="n">
        <v>20.85</v>
      </c>
    </row>
    <row r="2569" customFormat="false" ht="23.85" hidden="false" customHeight="false" outlineLevel="0" collapsed="false">
      <c r="A2569" s="481" t="n">
        <v>1917664</v>
      </c>
      <c r="B2569" s="482" t="s">
        <v>18299</v>
      </c>
      <c r="C2569" s="481" t="s">
        <v>573</v>
      </c>
      <c r="D2569" s="483" t="n">
        <v>21.16</v>
      </c>
    </row>
    <row r="2570" customFormat="false" ht="23.85" hidden="false" customHeight="false" outlineLevel="0" collapsed="false">
      <c r="A2570" s="481" t="n">
        <v>1917665</v>
      </c>
      <c r="B2570" s="482" t="s">
        <v>18300</v>
      </c>
      <c r="C2570" s="481" t="s">
        <v>573</v>
      </c>
      <c r="D2570" s="483" t="n">
        <v>21.61</v>
      </c>
    </row>
    <row r="2571" customFormat="false" ht="23.85" hidden="false" customHeight="false" outlineLevel="0" collapsed="false">
      <c r="A2571" s="481" t="n">
        <v>1917655</v>
      </c>
      <c r="B2571" s="482" t="s">
        <v>18301</v>
      </c>
      <c r="C2571" s="481" t="s">
        <v>573</v>
      </c>
      <c r="D2571" s="483" t="n">
        <v>17.64</v>
      </c>
    </row>
    <row r="2572" customFormat="false" ht="23.85" hidden="false" customHeight="false" outlineLevel="0" collapsed="false">
      <c r="A2572" s="481" t="n">
        <v>1917656</v>
      </c>
      <c r="B2572" s="482" t="s">
        <v>18302</v>
      </c>
      <c r="C2572" s="481" t="s">
        <v>573</v>
      </c>
      <c r="D2572" s="483" t="n">
        <v>19.55</v>
      </c>
    </row>
    <row r="2573" customFormat="false" ht="23.85" hidden="false" customHeight="false" outlineLevel="0" collapsed="false">
      <c r="A2573" s="481" t="n">
        <v>1917654</v>
      </c>
      <c r="B2573" s="482" t="s">
        <v>18303</v>
      </c>
      <c r="C2573" s="481" t="s">
        <v>573</v>
      </c>
      <c r="D2573" s="483" t="n">
        <v>17.37</v>
      </c>
    </row>
    <row r="2574" customFormat="false" ht="23.85" hidden="false" customHeight="false" outlineLevel="0" collapsed="false">
      <c r="A2574" s="481" t="n">
        <v>1917657</v>
      </c>
      <c r="B2574" s="482" t="s">
        <v>18304</v>
      </c>
      <c r="C2574" s="481" t="s">
        <v>573</v>
      </c>
      <c r="D2574" s="483" t="n">
        <v>19.78</v>
      </c>
    </row>
    <row r="2575" customFormat="false" ht="23.85" hidden="false" customHeight="false" outlineLevel="0" collapsed="false">
      <c r="A2575" s="481" t="n">
        <v>1917658</v>
      </c>
      <c r="B2575" s="482" t="s">
        <v>18305</v>
      </c>
      <c r="C2575" s="481" t="s">
        <v>573</v>
      </c>
      <c r="D2575" s="483" t="n">
        <v>19.93</v>
      </c>
    </row>
    <row r="2576" customFormat="false" ht="23.85" hidden="false" customHeight="false" outlineLevel="0" collapsed="false">
      <c r="A2576" s="481" t="n">
        <v>1917666</v>
      </c>
      <c r="B2576" s="482" t="s">
        <v>18306</v>
      </c>
      <c r="C2576" s="481" t="s">
        <v>573</v>
      </c>
      <c r="D2576" s="483" t="n">
        <v>21.92</v>
      </c>
    </row>
    <row r="2577" customFormat="false" ht="23.85" hidden="false" customHeight="false" outlineLevel="0" collapsed="false">
      <c r="A2577" s="481" t="n">
        <v>1917672</v>
      </c>
      <c r="B2577" s="482" t="s">
        <v>18307</v>
      </c>
      <c r="C2577" s="481" t="s">
        <v>573</v>
      </c>
      <c r="D2577" s="483" t="n">
        <v>20.09</v>
      </c>
    </row>
    <row r="2578" customFormat="false" ht="23.85" hidden="false" customHeight="false" outlineLevel="0" collapsed="false">
      <c r="A2578" s="481" t="n">
        <v>1917673</v>
      </c>
      <c r="B2578" s="482" t="s">
        <v>18308</v>
      </c>
      <c r="C2578" s="481" t="s">
        <v>573</v>
      </c>
      <c r="D2578" s="483" t="n">
        <v>20.32</v>
      </c>
    </row>
    <row r="2579" customFormat="false" ht="23.85" hidden="false" customHeight="false" outlineLevel="0" collapsed="false">
      <c r="A2579" s="481" t="n">
        <v>1917674</v>
      </c>
      <c r="B2579" s="482" t="s">
        <v>18309</v>
      </c>
      <c r="C2579" s="481" t="s">
        <v>573</v>
      </c>
      <c r="D2579" s="483" t="n">
        <v>20.47</v>
      </c>
    </row>
    <row r="2580" customFormat="false" ht="23.85" hidden="false" customHeight="false" outlineLevel="0" collapsed="false">
      <c r="A2580" s="481" t="n">
        <v>1917675</v>
      </c>
      <c r="B2580" s="482" t="s">
        <v>18310</v>
      </c>
      <c r="C2580" s="481" t="s">
        <v>573</v>
      </c>
      <c r="D2580" s="483" t="n">
        <v>20.62</v>
      </c>
    </row>
    <row r="2581" customFormat="false" ht="23.85" hidden="false" customHeight="false" outlineLevel="0" collapsed="false">
      <c r="A2581" s="481" t="n">
        <v>1917676</v>
      </c>
      <c r="B2581" s="482" t="s">
        <v>18311</v>
      </c>
      <c r="C2581" s="481" t="s">
        <v>573</v>
      </c>
      <c r="D2581" s="483" t="n">
        <v>20.77</v>
      </c>
    </row>
    <row r="2582" customFormat="false" ht="23.85" hidden="false" customHeight="false" outlineLevel="0" collapsed="false">
      <c r="A2582" s="481" t="n">
        <v>1917677</v>
      </c>
      <c r="B2582" s="482" t="s">
        <v>18312</v>
      </c>
      <c r="C2582" s="481" t="s">
        <v>573</v>
      </c>
      <c r="D2582" s="483" t="n">
        <v>21.08</v>
      </c>
    </row>
    <row r="2583" customFormat="false" ht="23.85" hidden="false" customHeight="false" outlineLevel="0" collapsed="false">
      <c r="A2583" s="481" t="n">
        <v>1917678</v>
      </c>
      <c r="B2583" s="482" t="s">
        <v>18313</v>
      </c>
      <c r="C2583" s="481" t="s">
        <v>573</v>
      </c>
      <c r="D2583" s="483" t="n">
        <v>21.54</v>
      </c>
    </row>
    <row r="2584" customFormat="false" ht="23.85" hidden="false" customHeight="false" outlineLevel="0" collapsed="false">
      <c r="A2584" s="481" t="n">
        <v>1917668</v>
      </c>
      <c r="B2584" s="482" t="s">
        <v>18314</v>
      </c>
      <c r="C2584" s="481" t="s">
        <v>573</v>
      </c>
      <c r="D2584" s="483" t="n">
        <v>19.4</v>
      </c>
    </row>
    <row r="2585" customFormat="false" ht="23.85" hidden="false" customHeight="false" outlineLevel="0" collapsed="false">
      <c r="A2585" s="481" t="n">
        <v>1917669</v>
      </c>
      <c r="B2585" s="482" t="s">
        <v>18315</v>
      </c>
      <c r="C2585" s="481" t="s">
        <v>573</v>
      </c>
      <c r="D2585" s="483" t="n">
        <v>19.55</v>
      </c>
    </row>
    <row r="2586" customFormat="false" ht="23.85" hidden="false" customHeight="false" outlineLevel="0" collapsed="false">
      <c r="A2586" s="481" t="n">
        <v>1917667</v>
      </c>
      <c r="B2586" s="482" t="s">
        <v>18316</v>
      </c>
      <c r="C2586" s="481" t="s">
        <v>573</v>
      </c>
      <c r="D2586" s="483" t="n">
        <v>17.45</v>
      </c>
    </row>
    <row r="2587" customFormat="false" ht="23.85" hidden="false" customHeight="false" outlineLevel="0" collapsed="false">
      <c r="A2587" s="481" t="n">
        <v>1917670</v>
      </c>
      <c r="B2587" s="482" t="s">
        <v>18317</v>
      </c>
      <c r="C2587" s="481" t="s">
        <v>573</v>
      </c>
      <c r="D2587" s="483" t="n">
        <v>19.78</v>
      </c>
    </row>
    <row r="2588" customFormat="false" ht="23.85" hidden="false" customHeight="false" outlineLevel="0" collapsed="false">
      <c r="A2588" s="481" t="n">
        <v>1917671</v>
      </c>
      <c r="B2588" s="482" t="s">
        <v>18318</v>
      </c>
      <c r="C2588" s="481" t="s">
        <v>573</v>
      </c>
      <c r="D2588" s="483" t="n">
        <v>19.93</v>
      </c>
    </row>
    <row r="2589" customFormat="false" ht="23.85" hidden="false" customHeight="false" outlineLevel="0" collapsed="false">
      <c r="A2589" s="481" t="n">
        <v>1917679</v>
      </c>
      <c r="B2589" s="482" t="s">
        <v>18319</v>
      </c>
      <c r="C2589" s="481" t="s">
        <v>573</v>
      </c>
      <c r="D2589" s="483" t="n">
        <v>21.77</v>
      </c>
    </row>
    <row r="2590" customFormat="false" ht="20.25" hidden="false" customHeight="false" outlineLevel="0" collapsed="false">
      <c r="A2590" s="481" t="n">
        <v>1917640</v>
      </c>
      <c r="B2590" s="482" t="s">
        <v>18320</v>
      </c>
      <c r="C2590" s="481" t="s">
        <v>573</v>
      </c>
      <c r="D2590" s="483" t="n">
        <v>9.53</v>
      </c>
    </row>
    <row r="2591" customFormat="false" ht="23.85" hidden="false" customHeight="false" outlineLevel="0" collapsed="false">
      <c r="A2591" s="481" t="n">
        <v>1917686</v>
      </c>
      <c r="B2591" s="482" t="s">
        <v>18321</v>
      </c>
      <c r="C2591" s="481" t="s">
        <v>573</v>
      </c>
      <c r="D2591" s="483" t="n">
        <v>11.21</v>
      </c>
    </row>
    <row r="2592" customFormat="false" ht="23.85" hidden="false" customHeight="false" outlineLevel="0" collapsed="false">
      <c r="A2592" s="481" t="n">
        <v>1917687</v>
      </c>
      <c r="B2592" s="482" t="s">
        <v>18322</v>
      </c>
      <c r="C2592" s="481" t="s">
        <v>573</v>
      </c>
      <c r="D2592" s="483" t="n">
        <v>11.51</v>
      </c>
    </row>
    <row r="2593" customFormat="false" ht="23.85" hidden="false" customHeight="false" outlineLevel="0" collapsed="false">
      <c r="A2593" s="481" t="n">
        <v>1917688</v>
      </c>
      <c r="B2593" s="482" t="s">
        <v>18323</v>
      </c>
      <c r="C2593" s="481" t="s">
        <v>573</v>
      </c>
      <c r="D2593" s="483" t="n">
        <v>12.61</v>
      </c>
    </row>
    <row r="2594" customFormat="false" ht="23.85" hidden="false" customHeight="false" outlineLevel="0" collapsed="false">
      <c r="A2594" s="481" t="n">
        <v>1917689</v>
      </c>
      <c r="B2594" s="482" t="s">
        <v>18324</v>
      </c>
      <c r="C2594" s="481" t="s">
        <v>573</v>
      </c>
      <c r="D2594" s="483" t="n">
        <v>12.93</v>
      </c>
    </row>
    <row r="2595" customFormat="false" ht="23.85" hidden="false" customHeight="false" outlineLevel="0" collapsed="false">
      <c r="A2595" s="481" t="n">
        <v>1917690</v>
      </c>
      <c r="B2595" s="482" t="s">
        <v>18325</v>
      </c>
      <c r="C2595" s="481" t="s">
        <v>573</v>
      </c>
      <c r="D2595" s="483" t="n">
        <v>13.17</v>
      </c>
    </row>
    <row r="2596" customFormat="false" ht="23.85" hidden="false" customHeight="false" outlineLevel="0" collapsed="false">
      <c r="A2596" s="481" t="n">
        <v>1917691</v>
      </c>
      <c r="B2596" s="482" t="s">
        <v>18326</v>
      </c>
      <c r="C2596" s="481" t="s">
        <v>573</v>
      </c>
      <c r="D2596" s="483" t="n">
        <v>13.65</v>
      </c>
    </row>
    <row r="2597" customFormat="false" ht="23.85" hidden="false" customHeight="false" outlineLevel="0" collapsed="false">
      <c r="A2597" s="481" t="n">
        <v>1917692</v>
      </c>
      <c r="B2597" s="482" t="s">
        <v>18327</v>
      </c>
      <c r="C2597" s="481" t="s">
        <v>573</v>
      </c>
      <c r="D2597" s="483" t="n">
        <v>15.33</v>
      </c>
    </row>
    <row r="2598" customFormat="false" ht="23.85" hidden="false" customHeight="false" outlineLevel="0" collapsed="false">
      <c r="A2598" s="481" t="n">
        <v>1917682</v>
      </c>
      <c r="B2598" s="482" t="s">
        <v>18328</v>
      </c>
      <c r="C2598" s="481" t="s">
        <v>573</v>
      </c>
      <c r="D2598" s="483" t="n">
        <v>9.95</v>
      </c>
    </row>
    <row r="2599" customFormat="false" ht="23.85" hidden="false" customHeight="false" outlineLevel="0" collapsed="false">
      <c r="A2599" s="481" t="n">
        <v>1917693</v>
      </c>
      <c r="B2599" s="482" t="s">
        <v>18329</v>
      </c>
      <c r="C2599" s="481" t="s">
        <v>573</v>
      </c>
      <c r="D2599" s="483" t="n">
        <v>15.73</v>
      </c>
    </row>
    <row r="2600" customFormat="false" ht="23.85" hidden="false" customHeight="false" outlineLevel="0" collapsed="false">
      <c r="A2600" s="481" t="n">
        <v>1917683</v>
      </c>
      <c r="B2600" s="482" t="s">
        <v>18330</v>
      </c>
      <c r="C2600" s="481" t="s">
        <v>573</v>
      </c>
      <c r="D2600" s="483" t="n">
        <v>10.31</v>
      </c>
    </row>
    <row r="2601" customFormat="false" ht="23.85" hidden="false" customHeight="false" outlineLevel="0" collapsed="false">
      <c r="A2601" s="481" t="n">
        <v>1917681</v>
      </c>
      <c r="B2601" s="482" t="s">
        <v>18331</v>
      </c>
      <c r="C2601" s="481" t="s">
        <v>573</v>
      </c>
      <c r="D2601" s="483" t="n">
        <v>8.61</v>
      </c>
    </row>
    <row r="2602" customFormat="false" ht="23.85" hidden="false" customHeight="false" outlineLevel="0" collapsed="false">
      <c r="A2602" s="481" t="n">
        <v>1917684</v>
      </c>
      <c r="B2602" s="482" t="s">
        <v>18332</v>
      </c>
      <c r="C2602" s="481" t="s">
        <v>573</v>
      </c>
      <c r="D2602" s="483" t="n">
        <v>10.61</v>
      </c>
    </row>
    <row r="2603" customFormat="false" ht="23.85" hidden="false" customHeight="false" outlineLevel="0" collapsed="false">
      <c r="A2603" s="481" t="n">
        <v>1917685</v>
      </c>
      <c r="B2603" s="482" t="s">
        <v>18333</v>
      </c>
      <c r="C2603" s="481" t="s">
        <v>573</v>
      </c>
      <c r="D2603" s="483" t="n">
        <v>10.91</v>
      </c>
    </row>
    <row r="2604" customFormat="false" ht="23.85" hidden="false" customHeight="false" outlineLevel="0" collapsed="false">
      <c r="A2604" s="481" t="n">
        <v>1917699</v>
      </c>
      <c r="B2604" s="482" t="s">
        <v>18334</v>
      </c>
      <c r="C2604" s="481" t="s">
        <v>573</v>
      </c>
      <c r="D2604" s="483" t="n">
        <v>10.31</v>
      </c>
    </row>
    <row r="2605" customFormat="false" ht="23.85" hidden="false" customHeight="false" outlineLevel="0" collapsed="false">
      <c r="A2605" s="481" t="n">
        <v>1917700</v>
      </c>
      <c r="B2605" s="482" t="s">
        <v>18335</v>
      </c>
      <c r="C2605" s="481" t="s">
        <v>573</v>
      </c>
      <c r="D2605" s="483" t="n">
        <v>10.49</v>
      </c>
    </row>
    <row r="2606" customFormat="false" ht="23.85" hidden="false" customHeight="false" outlineLevel="0" collapsed="false">
      <c r="A2606" s="481" t="n">
        <v>1917701</v>
      </c>
      <c r="B2606" s="482" t="s">
        <v>18336</v>
      </c>
      <c r="C2606" s="481" t="s">
        <v>573</v>
      </c>
      <c r="D2606" s="483" t="n">
        <v>10.67</v>
      </c>
    </row>
    <row r="2607" customFormat="false" ht="23.85" hidden="false" customHeight="false" outlineLevel="0" collapsed="false">
      <c r="A2607" s="481" t="n">
        <v>1917702</v>
      </c>
      <c r="B2607" s="482" t="s">
        <v>18337</v>
      </c>
      <c r="C2607" s="481" t="s">
        <v>573</v>
      </c>
      <c r="D2607" s="483" t="n">
        <v>10.85</v>
      </c>
    </row>
    <row r="2608" customFormat="false" ht="23.85" hidden="false" customHeight="false" outlineLevel="0" collapsed="false">
      <c r="A2608" s="481" t="n">
        <v>1917703</v>
      </c>
      <c r="B2608" s="482" t="s">
        <v>18338</v>
      </c>
      <c r="C2608" s="481" t="s">
        <v>573</v>
      </c>
      <c r="D2608" s="483" t="n">
        <v>11.03</v>
      </c>
    </row>
    <row r="2609" customFormat="false" ht="23.85" hidden="false" customHeight="false" outlineLevel="0" collapsed="false">
      <c r="A2609" s="481" t="n">
        <v>1917704</v>
      </c>
      <c r="B2609" s="482" t="s">
        <v>18339</v>
      </c>
      <c r="C2609" s="481" t="s">
        <v>573</v>
      </c>
      <c r="D2609" s="483" t="n">
        <v>11.33</v>
      </c>
    </row>
    <row r="2610" customFormat="false" ht="23.85" hidden="false" customHeight="false" outlineLevel="0" collapsed="false">
      <c r="A2610" s="481" t="n">
        <v>1917705</v>
      </c>
      <c r="B2610" s="482" t="s">
        <v>18340</v>
      </c>
      <c r="C2610" s="481" t="s">
        <v>573</v>
      </c>
      <c r="D2610" s="483" t="n">
        <v>12.69</v>
      </c>
    </row>
    <row r="2611" customFormat="false" ht="23.85" hidden="false" customHeight="false" outlineLevel="0" collapsed="false">
      <c r="A2611" s="481" t="n">
        <v>1917695</v>
      </c>
      <c r="B2611" s="482" t="s">
        <v>18341</v>
      </c>
      <c r="C2611" s="481" t="s">
        <v>573</v>
      </c>
      <c r="D2611" s="483" t="n">
        <v>8.61</v>
      </c>
    </row>
    <row r="2612" customFormat="false" ht="23.85" hidden="false" customHeight="false" outlineLevel="0" collapsed="false">
      <c r="A2612" s="481" t="n">
        <v>1917706</v>
      </c>
      <c r="B2612" s="482" t="s">
        <v>18342</v>
      </c>
      <c r="C2612" s="481" t="s">
        <v>573</v>
      </c>
      <c r="D2612" s="483" t="n">
        <v>13.01</v>
      </c>
    </row>
    <row r="2613" customFormat="false" ht="23.85" hidden="false" customHeight="false" outlineLevel="0" collapsed="false">
      <c r="A2613" s="481" t="n">
        <v>1917696</v>
      </c>
      <c r="B2613" s="482" t="s">
        <v>18343</v>
      </c>
      <c r="C2613" s="481" t="s">
        <v>573</v>
      </c>
      <c r="D2613" s="483" t="n">
        <v>9.71</v>
      </c>
    </row>
    <row r="2614" customFormat="false" ht="23.85" hidden="false" customHeight="false" outlineLevel="0" collapsed="false">
      <c r="A2614" s="481" t="n">
        <v>1917694</v>
      </c>
      <c r="B2614" s="482" t="s">
        <v>18344</v>
      </c>
      <c r="C2614" s="481" t="s">
        <v>573</v>
      </c>
      <c r="D2614" s="483" t="n">
        <v>8.33</v>
      </c>
    </row>
    <row r="2615" customFormat="false" ht="23.85" hidden="false" customHeight="false" outlineLevel="0" collapsed="false">
      <c r="A2615" s="481" t="n">
        <v>1917697</v>
      </c>
      <c r="B2615" s="482" t="s">
        <v>18345</v>
      </c>
      <c r="C2615" s="481" t="s">
        <v>573</v>
      </c>
      <c r="D2615" s="483" t="n">
        <v>9.95</v>
      </c>
    </row>
    <row r="2616" customFormat="false" ht="23.85" hidden="false" customHeight="false" outlineLevel="0" collapsed="false">
      <c r="A2616" s="481" t="n">
        <v>1917698</v>
      </c>
      <c r="B2616" s="482" t="s">
        <v>18346</v>
      </c>
      <c r="C2616" s="481" t="s">
        <v>573</v>
      </c>
      <c r="D2616" s="483" t="n">
        <v>10.13</v>
      </c>
    </row>
    <row r="2617" customFormat="false" ht="23.85" hidden="false" customHeight="false" outlineLevel="0" collapsed="false">
      <c r="A2617" s="481" t="n">
        <v>1917712</v>
      </c>
      <c r="B2617" s="482" t="s">
        <v>18347</v>
      </c>
      <c r="C2617" s="481" t="s">
        <v>573</v>
      </c>
      <c r="D2617" s="483" t="n">
        <v>10.31</v>
      </c>
    </row>
    <row r="2618" customFormat="false" ht="23.85" hidden="false" customHeight="false" outlineLevel="0" collapsed="false">
      <c r="A2618" s="481" t="n">
        <v>1917713</v>
      </c>
      <c r="B2618" s="482" t="s">
        <v>18348</v>
      </c>
      <c r="C2618" s="481" t="s">
        <v>573</v>
      </c>
      <c r="D2618" s="483" t="n">
        <v>10.49</v>
      </c>
    </row>
    <row r="2619" customFormat="false" ht="23.85" hidden="false" customHeight="false" outlineLevel="0" collapsed="false">
      <c r="A2619" s="481" t="n">
        <v>1917714</v>
      </c>
      <c r="B2619" s="482" t="s">
        <v>18349</v>
      </c>
      <c r="C2619" s="481" t="s">
        <v>573</v>
      </c>
      <c r="D2619" s="483" t="n">
        <v>10.67</v>
      </c>
    </row>
    <row r="2620" customFormat="false" ht="23.85" hidden="false" customHeight="false" outlineLevel="0" collapsed="false">
      <c r="A2620" s="481" t="n">
        <v>1917715</v>
      </c>
      <c r="B2620" s="482" t="s">
        <v>18350</v>
      </c>
      <c r="C2620" s="481" t="s">
        <v>573</v>
      </c>
      <c r="D2620" s="483" t="n">
        <v>10.79</v>
      </c>
    </row>
    <row r="2621" customFormat="false" ht="23.85" hidden="false" customHeight="false" outlineLevel="0" collapsed="false">
      <c r="A2621" s="481" t="n">
        <v>1917716</v>
      </c>
      <c r="B2621" s="482" t="s">
        <v>18351</v>
      </c>
      <c r="C2621" s="481" t="s">
        <v>573</v>
      </c>
      <c r="D2621" s="483" t="n">
        <v>10.97</v>
      </c>
    </row>
    <row r="2622" customFormat="false" ht="23.85" hidden="false" customHeight="false" outlineLevel="0" collapsed="false">
      <c r="A2622" s="481" t="n">
        <v>1917717</v>
      </c>
      <c r="B2622" s="482" t="s">
        <v>18352</v>
      </c>
      <c r="C2622" s="481" t="s">
        <v>573</v>
      </c>
      <c r="D2622" s="483" t="n">
        <v>11.27</v>
      </c>
    </row>
    <row r="2623" customFormat="false" ht="23.85" hidden="false" customHeight="false" outlineLevel="0" collapsed="false">
      <c r="A2623" s="481" t="n">
        <v>1917718</v>
      </c>
      <c r="B2623" s="482" t="s">
        <v>18353</v>
      </c>
      <c r="C2623" s="481" t="s">
        <v>573</v>
      </c>
      <c r="D2623" s="483" t="n">
        <v>12.53</v>
      </c>
    </row>
    <row r="2624" customFormat="false" ht="23.85" hidden="false" customHeight="false" outlineLevel="0" collapsed="false">
      <c r="A2624" s="481" t="n">
        <v>1917708</v>
      </c>
      <c r="B2624" s="482" t="s">
        <v>18354</v>
      </c>
      <c r="C2624" s="481" t="s">
        <v>573</v>
      </c>
      <c r="D2624" s="483" t="n">
        <v>9.53</v>
      </c>
    </row>
    <row r="2625" customFormat="false" ht="23.85" hidden="false" customHeight="false" outlineLevel="0" collapsed="false">
      <c r="A2625" s="481" t="n">
        <v>1917719</v>
      </c>
      <c r="B2625" s="482" t="s">
        <v>18355</v>
      </c>
      <c r="C2625" s="481" t="s">
        <v>573</v>
      </c>
      <c r="D2625" s="483" t="n">
        <v>12.85</v>
      </c>
    </row>
    <row r="2626" customFormat="false" ht="23.85" hidden="false" customHeight="false" outlineLevel="0" collapsed="false">
      <c r="A2626" s="481" t="n">
        <v>1917709</v>
      </c>
      <c r="B2626" s="482" t="s">
        <v>18356</v>
      </c>
      <c r="C2626" s="481" t="s">
        <v>573</v>
      </c>
      <c r="D2626" s="483" t="n">
        <v>9.77</v>
      </c>
    </row>
    <row r="2627" customFormat="false" ht="23.85" hidden="false" customHeight="false" outlineLevel="0" collapsed="false">
      <c r="A2627" s="481" t="n">
        <v>1917707</v>
      </c>
      <c r="B2627" s="482" t="s">
        <v>18357</v>
      </c>
      <c r="C2627" s="481" t="s">
        <v>573</v>
      </c>
      <c r="D2627" s="483" t="n">
        <v>8.45</v>
      </c>
    </row>
    <row r="2628" customFormat="false" ht="23.85" hidden="false" customHeight="false" outlineLevel="0" collapsed="false">
      <c r="A2628" s="481" t="n">
        <v>1917710</v>
      </c>
      <c r="B2628" s="482" t="s">
        <v>18358</v>
      </c>
      <c r="C2628" s="481" t="s">
        <v>573</v>
      </c>
      <c r="D2628" s="483" t="n">
        <v>9.95</v>
      </c>
    </row>
    <row r="2629" customFormat="false" ht="23.85" hidden="false" customHeight="false" outlineLevel="0" collapsed="false">
      <c r="A2629" s="481" t="n">
        <v>1917711</v>
      </c>
      <c r="B2629" s="482" t="s">
        <v>18359</v>
      </c>
      <c r="C2629" s="481" t="s">
        <v>573</v>
      </c>
      <c r="D2629" s="483" t="n">
        <v>10.13</v>
      </c>
    </row>
    <row r="2630" customFormat="false" ht="20.25" hidden="false" customHeight="false" outlineLevel="0" collapsed="false">
      <c r="A2630" s="481" t="n">
        <v>1917680</v>
      </c>
      <c r="B2630" s="482" t="s">
        <v>18360</v>
      </c>
      <c r="C2630" s="481" t="s">
        <v>573</v>
      </c>
      <c r="D2630" s="483" t="n">
        <v>2.94</v>
      </c>
    </row>
    <row r="2631" customFormat="false" ht="23.85" hidden="false" customHeight="false" outlineLevel="0" collapsed="false">
      <c r="A2631" s="481" t="n">
        <v>1901607</v>
      </c>
      <c r="B2631" s="482" t="s">
        <v>18361</v>
      </c>
      <c r="C2631" s="481" t="s">
        <v>573</v>
      </c>
      <c r="D2631" s="483" t="n">
        <v>15.42</v>
      </c>
    </row>
    <row r="2632" customFormat="false" ht="23.85" hidden="false" customHeight="false" outlineLevel="0" collapsed="false">
      <c r="A2632" s="481" t="n">
        <v>1901611</v>
      </c>
      <c r="B2632" s="482" t="s">
        <v>18362</v>
      </c>
      <c r="C2632" s="481" t="s">
        <v>573</v>
      </c>
      <c r="D2632" s="483" t="n">
        <v>19.32</v>
      </c>
    </row>
    <row r="2633" customFormat="false" ht="23.85" hidden="false" customHeight="false" outlineLevel="0" collapsed="false">
      <c r="A2633" s="481" t="n">
        <v>1901612</v>
      </c>
      <c r="B2633" s="482" t="s">
        <v>18363</v>
      </c>
      <c r="C2633" s="481" t="s">
        <v>573</v>
      </c>
      <c r="D2633" s="483" t="n">
        <v>19.76</v>
      </c>
    </row>
    <row r="2634" customFormat="false" ht="23.85" hidden="false" customHeight="false" outlineLevel="0" collapsed="false">
      <c r="A2634" s="481" t="n">
        <v>1901613</v>
      </c>
      <c r="B2634" s="482" t="s">
        <v>18364</v>
      </c>
      <c r="C2634" s="481" t="s">
        <v>573</v>
      </c>
      <c r="D2634" s="483" t="n">
        <v>20.08</v>
      </c>
    </row>
    <row r="2635" customFormat="false" ht="23.85" hidden="false" customHeight="false" outlineLevel="0" collapsed="false">
      <c r="A2635" s="481" t="n">
        <v>1901614</v>
      </c>
      <c r="B2635" s="482" t="s">
        <v>18365</v>
      </c>
      <c r="C2635" s="481" t="s">
        <v>573</v>
      </c>
      <c r="D2635" s="483" t="n">
        <v>20.41</v>
      </c>
    </row>
    <row r="2636" customFormat="false" ht="23.85" hidden="false" customHeight="false" outlineLevel="0" collapsed="false">
      <c r="A2636" s="481" t="n">
        <v>1901615</v>
      </c>
      <c r="B2636" s="482" t="s">
        <v>18366</v>
      </c>
      <c r="C2636" s="481" t="s">
        <v>573</v>
      </c>
      <c r="D2636" s="483" t="n">
        <v>20.85</v>
      </c>
    </row>
    <row r="2637" customFormat="false" ht="23.85" hidden="false" customHeight="false" outlineLevel="0" collapsed="false">
      <c r="A2637" s="481" t="n">
        <v>1901616</v>
      </c>
      <c r="B2637" s="482" t="s">
        <v>18367</v>
      </c>
      <c r="C2637" s="481" t="s">
        <v>573</v>
      </c>
      <c r="D2637" s="483" t="n">
        <v>21.18</v>
      </c>
    </row>
    <row r="2638" customFormat="false" ht="23.85" hidden="false" customHeight="false" outlineLevel="0" collapsed="false">
      <c r="A2638" s="481" t="n">
        <v>1901608</v>
      </c>
      <c r="B2638" s="482" t="s">
        <v>18368</v>
      </c>
      <c r="C2638" s="481" t="s">
        <v>573</v>
      </c>
      <c r="D2638" s="483" t="n">
        <v>15.93</v>
      </c>
    </row>
    <row r="2639" customFormat="false" ht="23.85" hidden="false" customHeight="false" outlineLevel="0" collapsed="false">
      <c r="A2639" s="481" t="n">
        <v>1901609</v>
      </c>
      <c r="B2639" s="482" t="s">
        <v>18369</v>
      </c>
      <c r="C2639" s="481" t="s">
        <v>573</v>
      </c>
      <c r="D2639" s="483" t="n">
        <v>16.36</v>
      </c>
    </row>
    <row r="2640" customFormat="false" ht="23.85" hidden="false" customHeight="false" outlineLevel="0" collapsed="false">
      <c r="A2640" s="481" t="n">
        <v>1901610</v>
      </c>
      <c r="B2640" s="482" t="s">
        <v>18370</v>
      </c>
      <c r="C2640" s="481" t="s">
        <v>573</v>
      </c>
      <c r="D2640" s="483" t="n">
        <v>18.99</v>
      </c>
    </row>
    <row r="2641" customFormat="false" ht="23.85" hidden="false" customHeight="false" outlineLevel="0" collapsed="false">
      <c r="A2641" s="481" t="n">
        <v>1901617</v>
      </c>
      <c r="B2641" s="482" t="s">
        <v>18371</v>
      </c>
      <c r="C2641" s="481" t="s">
        <v>573</v>
      </c>
      <c r="D2641" s="483" t="n">
        <v>21.39</v>
      </c>
    </row>
    <row r="2642" customFormat="false" ht="20.25" hidden="false" customHeight="false" outlineLevel="0" collapsed="false">
      <c r="A2642" s="481" t="n">
        <v>1917037</v>
      </c>
      <c r="B2642" s="482" t="s">
        <v>18372</v>
      </c>
      <c r="C2642" s="481" t="s">
        <v>573</v>
      </c>
      <c r="D2642" s="483" t="n">
        <v>43.72</v>
      </c>
    </row>
    <row r="2643" customFormat="false" ht="20.25" hidden="false" customHeight="false" outlineLevel="0" collapsed="false">
      <c r="A2643" s="481" t="n">
        <v>1917038</v>
      </c>
      <c r="B2643" s="482" t="s">
        <v>18373</v>
      </c>
      <c r="C2643" s="481" t="s">
        <v>573</v>
      </c>
      <c r="D2643" s="483" t="n">
        <v>45.2</v>
      </c>
    </row>
    <row r="2644" customFormat="false" ht="20.25" hidden="false" customHeight="false" outlineLevel="0" collapsed="false">
      <c r="A2644" s="481" t="n">
        <v>1917039</v>
      </c>
      <c r="B2644" s="482" t="s">
        <v>18374</v>
      </c>
      <c r="C2644" s="481" t="s">
        <v>573</v>
      </c>
      <c r="D2644" s="483" t="n">
        <v>46.71</v>
      </c>
    </row>
    <row r="2645" customFormat="false" ht="20.25" hidden="false" customHeight="false" outlineLevel="0" collapsed="false">
      <c r="A2645" s="481" t="n">
        <v>1917040</v>
      </c>
      <c r="B2645" s="482" t="s">
        <v>18375</v>
      </c>
      <c r="C2645" s="481" t="s">
        <v>573</v>
      </c>
      <c r="D2645" s="483" t="n">
        <v>48.29</v>
      </c>
    </row>
    <row r="2646" customFormat="false" ht="20.25" hidden="false" customHeight="false" outlineLevel="0" collapsed="false">
      <c r="A2646" s="481" t="n">
        <v>1917041</v>
      </c>
      <c r="B2646" s="482" t="s">
        <v>18376</v>
      </c>
      <c r="C2646" s="481" t="s">
        <v>573</v>
      </c>
      <c r="D2646" s="483" t="n">
        <v>49.97</v>
      </c>
    </row>
    <row r="2647" customFormat="false" ht="20.25" hidden="false" customHeight="false" outlineLevel="0" collapsed="false">
      <c r="A2647" s="481" t="n">
        <v>1917042</v>
      </c>
      <c r="B2647" s="482" t="s">
        <v>18377</v>
      </c>
      <c r="C2647" s="481" t="s">
        <v>573</v>
      </c>
      <c r="D2647" s="483" t="n">
        <v>50.86</v>
      </c>
    </row>
    <row r="2648" customFormat="false" ht="20.25" hidden="false" customHeight="false" outlineLevel="0" collapsed="false">
      <c r="A2648" s="481" t="n">
        <v>1901619</v>
      </c>
      <c r="B2648" s="482" t="s">
        <v>18378</v>
      </c>
      <c r="C2648" s="481" t="s">
        <v>573</v>
      </c>
      <c r="D2648" s="483" t="n">
        <v>19.78</v>
      </c>
    </row>
    <row r="2649" customFormat="false" ht="20.25" hidden="false" customHeight="false" outlineLevel="0" collapsed="false">
      <c r="A2649" s="481" t="n">
        <v>1901620</v>
      </c>
      <c r="B2649" s="482" t="s">
        <v>18379</v>
      </c>
      <c r="C2649" s="481" t="s">
        <v>573</v>
      </c>
      <c r="D2649" s="483" t="n">
        <v>20.13</v>
      </c>
    </row>
    <row r="2650" customFormat="false" ht="20.25" hidden="false" customHeight="false" outlineLevel="0" collapsed="false">
      <c r="A2650" s="481" t="n">
        <v>1901621</v>
      </c>
      <c r="B2650" s="482" t="s">
        <v>18380</v>
      </c>
      <c r="C2650" s="481" t="s">
        <v>573</v>
      </c>
      <c r="D2650" s="483" t="n">
        <v>20.5</v>
      </c>
    </row>
    <row r="2651" customFormat="false" ht="20.25" hidden="false" customHeight="false" outlineLevel="0" collapsed="false">
      <c r="A2651" s="481" t="n">
        <v>1901622</v>
      </c>
      <c r="B2651" s="482" t="s">
        <v>18381</v>
      </c>
      <c r="C2651" s="481" t="s">
        <v>573</v>
      </c>
      <c r="D2651" s="483" t="n">
        <v>20.89</v>
      </c>
    </row>
    <row r="2652" customFormat="false" ht="20.25" hidden="false" customHeight="false" outlineLevel="0" collapsed="false">
      <c r="A2652" s="481" t="n">
        <v>1901623</v>
      </c>
      <c r="B2652" s="482" t="s">
        <v>18382</v>
      </c>
      <c r="C2652" s="481" t="s">
        <v>573</v>
      </c>
      <c r="D2652" s="483" t="n">
        <v>21.3</v>
      </c>
    </row>
    <row r="2653" customFormat="false" ht="20.25" hidden="false" customHeight="false" outlineLevel="0" collapsed="false">
      <c r="A2653" s="481" t="n">
        <v>1901618</v>
      </c>
      <c r="B2653" s="482" t="s">
        <v>18383</v>
      </c>
      <c r="C2653" s="481" t="s">
        <v>573</v>
      </c>
      <c r="D2653" s="483" t="n">
        <v>21.51</v>
      </c>
    </row>
    <row r="2654" customFormat="false" ht="20.25" hidden="false" customHeight="false" outlineLevel="0" collapsed="false">
      <c r="A2654" s="481" t="n">
        <v>1901625</v>
      </c>
      <c r="B2654" s="482" t="s">
        <v>18384</v>
      </c>
      <c r="C2654" s="481" t="s">
        <v>573</v>
      </c>
      <c r="D2654" s="483" t="n">
        <v>23.45</v>
      </c>
    </row>
    <row r="2655" customFormat="false" ht="20.25" hidden="false" customHeight="false" outlineLevel="0" collapsed="false">
      <c r="A2655" s="481" t="n">
        <v>1901626</v>
      </c>
      <c r="B2655" s="482" t="s">
        <v>18385</v>
      </c>
      <c r="C2655" s="481" t="s">
        <v>573</v>
      </c>
      <c r="D2655" s="483" t="n">
        <v>23.79</v>
      </c>
    </row>
    <row r="2656" customFormat="false" ht="20.25" hidden="false" customHeight="false" outlineLevel="0" collapsed="false">
      <c r="A2656" s="481" t="n">
        <v>1901627</v>
      </c>
      <c r="B2656" s="482" t="s">
        <v>18386</v>
      </c>
      <c r="C2656" s="481" t="s">
        <v>573</v>
      </c>
      <c r="D2656" s="483" t="n">
        <v>24.13</v>
      </c>
    </row>
    <row r="2657" customFormat="false" ht="20.25" hidden="false" customHeight="false" outlineLevel="0" collapsed="false">
      <c r="A2657" s="481" t="n">
        <v>1901628</v>
      </c>
      <c r="B2657" s="482" t="s">
        <v>18387</v>
      </c>
      <c r="C2657" s="481" t="s">
        <v>573</v>
      </c>
      <c r="D2657" s="483" t="n">
        <v>24.49</v>
      </c>
    </row>
    <row r="2658" customFormat="false" ht="20.25" hidden="false" customHeight="false" outlineLevel="0" collapsed="false">
      <c r="A2658" s="481" t="n">
        <v>1901629</v>
      </c>
      <c r="B2658" s="482" t="s">
        <v>18388</v>
      </c>
      <c r="C2658" s="481" t="s">
        <v>573</v>
      </c>
      <c r="D2658" s="483" t="n">
        <v>24.87</v>
      </c>
    </row>
    <row r="2659" customFormat="false" ht="20.25" hidden="false" customHeight="false" outlineLevel="0" collapsed="false">
      <c r="A2659" s="481" t="n">
        <v>1901624</v>
      </c>
      <c r="B2659" s="482" t="s">
        <v>18389</v>
      </c>
      <c r="C2659" s="481" t="s">
        <v>573</v>
      </c>
      <c r="D2659" s="483" t="n">
        <v>25.08</v>
      </c>
    </row>
    <row r="2660" customFormat="false" ht="20.25" hidden="false" customHeight="false" outlineLevel="0" collapsed="false">
      <c r="A2660" s="481" t="n">
        <v>1917073</v>
      </c>
      <c r="B2660" s="482" t="s">
        <v>18390</v>
      </c>
      <c r="C2660" s="481" t="s">
        <v>573</v>
      </c>
      <c r="D2660" s="483" t="n">
        <v>28.21</v>
      </c>
    </row>
    <row r="2661" customFormat="false" ht="20.25" hidden="false" customHeight="false" outlineLevel="0" collapsed="false">
      <c r="A2661" s="481" t="n">
        <v>1917074</v>
      </c>
      <c r="B2661" s="482" t="s">
        <v>18391</v>
      </c>
      <c r="C2661" s="481" t="s">
        <v>573</v>
      </c>
      <c r="D2661" s="483" t="n">
        <v>29.06</v>
      </c>
    </row>
    <row r="2662" customFormat="false" ht="20.25" hidden="false" customHeight="false" outlineLevel="0" collapsed="false">
      <c r="A2662" s="481" t="n">
        <v>1917075</v>
      </c>
      <c r="B2662" s="482" t="s">
        <v>18392</v>
      </c>
      <c r="C2662" s="481" t="s">
        <v>573</v>
      </c>
      <c r="D2662" s="483" t="n">
        <v>29.94</v>
      </c>
    </row>
    <row r="2663" customFormat="false" ht="20.25" hidden="false" customHeight="false" outlineLevel="0" collapsed="false">
      <c r="A2663" s="481" t="n">
        <v>1917076</v>
      </c>
      <c r="B2663" s="482" t="s">
        <v>18393</v>
      </c>
      <c r="C2663" s="481" t="s">
        <v>573</v>
      </c>
      <c r="D2663" s="483" t="n">
        <v>30.85</v>
      </c>
    </row>
    <row r="2664" customFormat="false" ht="20.25" hidden="false" customHeight="false" outlineLevel="0" collapsed="false">
      <c r="A2664" s="481" t="n">
        <v>1917077</v>
      </c>
      <c r="B2664" s="482" t="s">
        <v>18394</v>
      </c>
      <c r="C2664" s="481" t="s">
        <v>573</v>
      </c>
      <c r="D2664" s="483" t="n">
        <v>31.83</v>
      </c>
    </row>
    <row r="2665" customFormat="false" ht="20.25" hidden="false" customHeight="false" outlineLevel="0" collapsed="false">
      <c r="A2665" s="481" t="n">
        <v>1917078</v>
      </c>
      <c r="B2665" s="482" t="s">
        <v>18395</v>
      </c>
      <c r="C2665" s="481" t="s">
        <v>573</v>
      </c>
      <c r="D2665" s="483" t="n">
        <v>32.35</v>
      </c>
    </row>
    <row r="2666" customFormat="false" ht="20.25" hidden="false" customHeight="false" outlineLevel="0" collapsed="false">
      <c r="A2666" s="481" t="n">
        <v>1901631</v>
      </c>
      <c r="B2666" s="482" t="s">
        <v>18396</v>
      </c>
      <c r="C2666" s="481" t="s">
        <v>573</v>
      </c>
      <c r="D2666" s="483" t="n">
        <v>27.45</v>
      </c>
    </row>
    <row r="2667" customFormat="false" ht="20.25" hidden="false" customHeight="false" outlineLevel="0" collapsed="false">
      <c r="A2667" s="481" t="n">
        <v>1901632</v>
      </c>
      <c r="B2667" s="482" t="s">
        <v>18397</v>
      </c>
      <c r="C2667" s="481" t="s">
        <v>573</v>
      </c>
      <c r="D2667" s="483" t="n">
        <v>27.77</v>
      </c>
    </row>
    <row r="2668" customFormat="false" ht="20.25" hidden="false" customHeight="false" outlineLevel="0" collapsed="false">
      <c r="A2668" s="481" t="n">
        <v>1901633</v>
      </c>
      <c r="B2668" s="482" t="s">
        <v>18398</v>
      </c>
      <c r="C2668" s="481" t="s">
        <v>573</v>
      </c>
      <c r="D2668" s="483" t="n">
        <v>28.1</v>
      </c>
    </row>
    <row r="2669" customFormat="false" ht="20.25" hidden="false" customHeight="false" outlineLevel="0" collapsed="false">
      <c r="A2669" s="481" t="n">
        <v>1901634</v>
      </c>
      <c r="B2669" s="482" t="s">
        <v>18399</v>
      </c>
      <c r="C2669" s="481" t="s">
        <v>573</v>
      </c>
      <c r="D2669" s="483" t="n">
        <v>28.45</v>
      </c>
    </row>
    <row r="2670" customFormat="false" ht="20.25" hidden="false" customHeight="false" outlineLevel="0" collapsed="false">
      <c r="A2670" s="481" t="n">
        <v>1901635</v>
      </c>
      <c r="B2670" s="482" t="s">
        <v>18400</v>
      </c>
      <c r="C2670" s="481" t="s">
        <v>573</v>
      </c>
      <c r="D2670" s="483" t="n">
        <v>28.82</v>
      </c>
    </row>
    <row r="2671" customFormat="false" ht="20.25" hidden="false" customHeight="false" outlineLevel="0" collapsed="false">
      <c r="A2671" s="481" t="n">
        <v>1901630</v>
      </c>
      <c r="B2671" s="482" t="s">
        <v>18401</v>
      </c>
      <c r="C2671" s="481" t="s">
        <v>573</v>
      </c>
      <c r="D2671" s="483" t="n">
        <v>29.02</v>
      </c>
    </row>
    <row r="2672" customFormat="false" ht="20.25" hidden="false" customHeight="false" outlineLevel="0" collapsed="false">
      <c r="A2672" s="481" t="n">
        <v>1917109</v>
      </c>
      <c r="B2672" s="482" t="s">
        <v>18402</v>
      </c>
      <c r="C2672" s="481" t="s">
        <v>573</v>
      </c>
      <c r="D2672" s="483" t="n">
        <v>24.51</v>
      </c>
    </row>
    <row r="2673" customFormat="false" ht="20.25" hidden="false" customHeight="false" outlineLevel="0" collapsed="false">
      <c r="A2673" s="481" t="n">
        <v>1917110</v>
      </c>
      <c r="B2673" s="482" t="s">
        <v>18403</v>
      </c>
      <c r="C2673" s="481" t="s">
        <v>573</v>
      </c>
      <c r="D2673" s="483" t="n">
        <v>25.18</v>
      </c>
    </row>
    <row r="2674" customFormat="false" ht="20.25" hidden="false" customHeight="false" outlineLevel="0" collapsed="false">
      <c r="A2674" s="481" t="n">
        <v>1917111</v>
      </c>
      <c r="B2674" s="482" t="s">
        <v>18404</v>
      </c>
      <c r="C2674" s="481" t="s">
        <v>573</v>
      </c>
      <c r="D2674" s="483" t="n">
        <v>25.86</v>
      </c>
    </row>
    <row r="2675" customFormat="false" ht="20.25" hidden="false" customHeight="false" outlineLevel="0" collapsed="false">
      <c r="A2675" s="481" t="n">
        <v>1917112</v>
      </c>
      <c r="B2675" s="482" t="s">
        <v>18405</v>
      </c>
      <c r="C2675" s="481" t="s">
        <v>573</v>
      </c>
      <c r="D2675" s="483" t="n">
        <v>26.57</v>
      </c>
    </row>
    <row r="2676" customFormat="false" ht="20.25" hidden="false" customHeight="false" outlineLevel="0" collapsed="false">
      <c r="A2676" s="481" t="n">
        <v>1917113</v>
      </c>
      <c r="B2676" s="482" t="s">
        <v>18406</v>
      </c>
      <c r="C2676" s="481" t="s">
        <v>573</v>
      </c>
      <c r="D2676" s="483" t="n">
        <v>27.33</v>
      </c>
    </row>
    <row r="2677" customFormat="false" ht="20.25" hidden="false" customHeight="false" outlineLevel="0" collapsed="false">
      <c r="A2677" s="481" t="n">
        <v>1917114</v>
      </c>
      <c r="B2677" s="482" t="s">
        <v>18407</v>
      </c>
      <c r="C2677" s="481" t="s">
        <v>573</v>
      </c>
      <c r="D2677" s="483" t="n">
        <v>27.73</v>
      </c>
    </row>
    <row r="2678" customFormat="false" ht="20.25" hidden="false" customHeight="false" outlineLevel="0" collapsed="false">
      <c r="A2678" s="481" t="n">
        <v>1917145</v>
      </c>
      <c r="B2678" s="482" t="s">
        <v>18408</v>
      </c>
      <c r="C2678" s="481" t="s">
        <v>573</v>
      </c>
      <c r="D2678" s="483" t="n">
        <v>22.3</v>
      </c>
    </row>
    <row r="2679" customFormat="false" ht="20.25" hidden="false" customHeight="false" outlineLevel="0" collapsed="false">
      <c r="A2679" s="481" t="n">
        <v>1917146</v>
      </c>
      <c r="B2679" s="482" t="s">
        <v>18409</v>
      </c>
      <c r="C2679" s="481" t="s">
        <v>573</v>
      </c>
      <c r="D2679" s="483" t="n">
        <v>22.87</v>
      </c>
    </row>
    <row r="2680" customFormat="false" ht="20.25" hidden="false" customHeight="false" outlineLevel="0" collapsed="false">
      <c r="A2680" s="481" t="n">
        <v>1917147</v>
      </c>
      <c r="B2680" s="482" t="s">
        <v>18410</v>
      </c>
      <c r="C2680" s="481" t="s">
        <v>573</v>
      </c>
      <c r="D2680" s="483" t="n">
        <v>23.46</v>
      </c>
    </row>
    <row r="2681" customFormat="false" ht="20.25" hidden="false" customHeight="false" outlineLevel="0" collapsed="false">
      <c r="A2681" s="481" t="n">
        <v>1917148</v>
      </c>
      <c r="B2681" s="482" t="s">
        <v>18411</v>
      </c>
      <c r="C2681" s="481" t="s">
        <v>573</v>
      </c>
      <c r="D2681" s="483" t="n">
        <v>24.07</v>
      </c>
    </row>
    <row r="2682" customFormat="false" ht="20.25" hidden="false" customHeight="false" outlineLevel="0" collapsed="false">
      <c r="A2682" s="481" t="n">
        <v>1917149</v>
      </c>
      <c r="B2682" s="482" t="s">
        <v>18412</v>
      </c>
      <c r="C2682" s="481" t="s">
        <v>573</v>
      </c>
      <c r="D2682" s="483" t="n">
        <v>24.72</v>
      </c>
    </row>
    <row r="2683" customFormat="false" ht="20.25" hidden="false" customHeight="false" outlineLevel="0" collapsed="false">
      <c r="A2683" s="481" t="n">
        <v>1917150</v>
      </c>
      <c r="B2683" s="482" t="s">
        <v>18413</v>
      </c>
      <c r="C2683" s="481" t="s">
        <v>573</v>
      </c>
      <c r="D2683" s="483" t="n">
        <v>25.07</v>
      </c>
    </row>
    <row r="2684" customFormat="false" ht="20.25" hidden="false" customHeight="false" outlineLevel="0" collapsed="false">
      <c r="A2684" s="481" t="n">
        <v>1917181</v>
      </c>
      <c r="B2684" s="482" t="s">
        <v>18414</v>
      </c>
      <c r="C2684" s="481" t="s">
        <v>573</v>
      </c>
      <c r="D2684" s="483" t="n">
        <v>22.74</v>
      </c>
    </row>
    <row r="2685" customFormat="false" ht="20.25" hidden="false" customHeight="false" outlineLevel="0" collapsed="false">
      <c r="A2685" s="481" t="n">
        <v>1917182</v>
      </c>
      <c r="B2685" s="482" t="s">
        <v>18415</v>
      </c>
      <c r="C2685" s="481" t="s">
        <v>573</v>
      </c>
      <c r="D2685" s="483" t="n">
        <v>23.24</v>
      </c>
    </row>
    <row r="2686" customFormat="false" ht="20.25" hidden="false" customHeight="false" outlineLevel="0" collapsed="false">
      <c r="A2686" s="481" t="n">
        <v>1917183</v>
      </c>
      <c r="B2686" s="482" t="s">
        <v>18416</v>
      </c>
      <c r="C2686" s="481" t="s">
        <v>573</v>
      </c>
      <c r="D2686" s="483" t="n">
        <v>23.75</v>
      </c>
    </row>
    <row r="2687" customFormat="false" ht="20.25" hidden="false" customHeight="false" outlineLevel="0" collapsed="false">
      <c r="A2687" s="481" t="n">
        <v>1917184</v>
      </c>
      <c r="B2687" s="482" t="s">
        <v>18417</v>
      </c>
      <c r="C2687" s="481" t="s">
        <v>573</v>
      </c>
      <c r="D2687" s="483" t="n">
        <v>24.28</v>
      </c>
    </row>
    <row r="2688" customFormat="false" ht="20.25" hidden="false" customHeight="false" outlineLevel="0" collapsed="false">
      <c r="A2688" s="481" t="n">
        <v>1917185</v>
      </c>
      <c r="B2688" s="482" t="s">
        <v>18418</v>
      </c>
      <c r="C2688" s="481" t="s">
        <v>573</v>
      </c>
      <c r="D2688" s="483" t="n">
        <v>24.85</v>
      </c>
    </row>
    <row r="2689" customFormat="false" ht="20.25" hidden="false" customHeight="false" outlineLevel="0" collapsed="false">
      <c r="A2689" s="481" t="n">
        <v>1917186</v>
      </c>
      <c r="B2689" s="482" t="s">
        <v>18419</v>
      </c>
      <c r="C2689" s="481" t="s">
        <v>573</v>
      </c>
      <c r="D2689" s="483" t="n">
        <v>25.15</v>
      </c>
    </row>
    <row r="2690" customFormat="false" ht="20.25" hidden="false" customHeight="false" outlineLevel="0" collapsed="false">
      <c r="A2690" s="481" t="n">
        <v>1917001</v>
      </c>
      <c r="B2690" s="482" t="s">
        <v>18420</v>
      </c>
      <c r="C2690" s="481" t="s">
        <v>573</v>
      </c>
      <c r="D2690" s="483" t="n">
        <v>59.48</v>
      </c>
    </row>
    <row r="2691" customFormat="false" ht="20.25" hidden="false" customHeight="false" outlineLevel="0" collapsed="false">
      <c r="A2691" s="481" t="n">
        <v>1917002</v>
      </c>
      <c r="B2691" s="482" t="s">
        <v>18421</v>
      </c>
      <c r="C2691" s="481" t="s">
        <v>573</v>
      </c>
      <c r="D2691" s="483" t="n">
        <v>61.66</v>
      </c>
    </row>
    <row r="2692" customFormat="false" ht="20.25" hidden="false" customHeight="false" outlineLevel="0" collapsed="false">
      <c r="A2692" s="481" t="n">
        <v>1917003</v>
      </c>
      <c r="B2692" s="482" t="s">
        <v>18422</v>
      </c>
      <c r="C2692" s="481" t="s">
        <v>573</v>
      </c>
      <c r="D2692" s="483" t="n">
        <v>63.87</v>
      </c>
    </row>
    <row r="2693" customFormat="false" ht="20.25" hidden="false" customHeight="false" outlineLevel="0" collapsed="false">
      <c r="A2693" s="481" t="n">
        <v>1917004</v>
      </c>
      <c r="B2693" s="482" t="s">
        <v>18423</v>
      </c>
      <c r="C2693" s="481" t="s">
        <v>573</v>
      </c>
      <c r="D2693" s="483" t="n">
        <v>66.2</v>
      </c>
    </row>
    <row r="2694" customFormat="false" ht="20.25" hidden="false" customHeight="false" outlineLevel="0" collapsed="false">
      <c r="A2694" s="481" t="n">
        <v>1917005</v>
      </c>
      <c r="B2694" s="482" t="s">
        <v>18424</v>
      </c>
      <c r="C2694" s="481" t="s">
        <v>573</v>
      </c>
      <c r="D2694" s="483" t="n">
        <v>68.66</v>
      </c>
    </row>
    <row r="2695" customFormat="false" ht="20.25" hidden="false" customHeight="false" outlineLevel="0" collapsed="false">
      <c r="A2695" s="481" t="n">
        <v>1917006</v>
      </c>
      <c r="B2695" s="482" t="s">
        <v>18425</v>
      </c>
      <c r="C2695" s="481" t="s">
        <v>573</v>
      </c>
      <c r="D2695" s="483" t="n">
        <v>69.97</v>
      </c>
    </row>
    <row r="2696" customFormat="false" ht="20.25" hidden="false" customHeight="false" outlineLevel="0" collapsed="false">
      <c r="A2696" s="481" t="n">
        <v>2009619</v>
      </c>
      <c r="B2696" s="482" t="s">
        <v>18426</v>
      </c>
      <c r="C2696" s="481" t="s">
        <v>491</v>
      </c>
      <c r="D2696" s="483" t="n">
        <v>129.68</v>
      </c>
    </row>
    <row r="2697" customFormat="false" ht="20.25" hidden="false" customHeight="false" outlineLevel="0" collapsed="false">
      <c r="A2697" s="481" t="n">
        <v>2009618</v>
      </c>
      <c r="B2697" s="482" t="s">
        <v>18427</v>
      </c>
      <c r="C2697" s="481" t="s">
        <v>491</v>
      </c>
      <c r="D2697" s="483" t="n">
        <v>127.73</v>
      </c>
    </row>
    <row r="2698" customFormat="false" ht="20.25" hidden="false" customHeight="false" outlineLevel="0" collapsed="false">
      <c r="A2698" s="481" t="n">
        <v>2003866</v>
      </c>
      <c r="B2698" s="482" t="s">
        <v>18428</v>
      </c>
      <c r="C2698" s="481" t="s">
        <v>491</v>
      </c>
      <c r="D2698" s="483" t="n">
        <v>7.69</v>
      </c>
    </row>
    <row r="2699" customFormat="false" ht="20.25" hidden="false" customHeight="false" outlineLevel="0" collapsed="false">
      <c r="A2699" s="481" t="n">
        <v>2003867</v>
      </c>
      <c r="B2699" s="482" t="s">
        <v>18429</v>
      </c>
      <c r="C2699" s="481" t="s">
        <v>491</v>
      </c>
      <c r="D2699" s="483" t="n">
        <v>17.03</v>
      </c>
    </row>
    <row r="2700" customFormat="false" ht="20.25" hidden="false" customHeight="false" outlineLevel="0" collapsed="false">
      <c r="A2700" s="481" t="n">
        <v>2003622</v>
      </c>
      <c r="B2700" s="482" t="s">
        <v>18430</v>
      </c>
      <c r="C2700" s="481" t="s">
        <v>30</v>
      </c>
      <c r="D2700" s="483" t="n">
        <v>2427.99</v>
      </c>
    </row>
    <row r="2701" customFormat="false" ht="20.25" hidden="false" customHeight="false" outlineLevel="0" collapsed="false">
      <c r="A2701" s="481" t="n">
        <v>2003621</v>
      </c>
      <c r="B2701" s="482" t="s">
        <v>18431</v>
      </c>
      <c r="C2701" s="481" t="s">
        <v>30</v>
      </c>
      <c r="D2701" s="483" t="n">
        <v>2323.16</v>
      </c>
    </row>
    <row r="2702" customFormat="false" ht="20.25" hidden="false" customHeight="false" outlineLevel="0" collapsed="false">
      <c r="A2702" s="481" t="n">
        <v>2003624</v>
      </c>
      <c r="B2702" s="482" t="s">
        <v>18432</v>
      </c>
      <c r="C2702" s="481" t="s">
        <v>30</v>
      </c>
      <c r="D2702" s="483" t="n">
        <v>2854.95</v>
      </c>
    </row>
    <row r="2703" customFormat="false" ht="20.25" hidden="false" customHeight="false" outlineLevel="0" collapsed="false">
      <c r="A2703" s="481" t="n">
        <v>2003623</v>
      </c>
      <c r="B2703" s="482" t="s">
        <v>18433</v>
      </c>
      <c r="C2703" s="481" t="s">
        <v>30</v>
      </c>
      <c r="D2703" s="483" t="n">
        <v>2737.89</v>
      </c>
    </row>
    <row r="2704" customFormat="false" ht="20.25" hidden="false" customHeight="false" outlineLevel="0" collapsed="false">
      <c r="A2704" s="481" t="n">
        <v>2003634</v>
      </c>
      <c r="B2704" s="482" t="s">
        <v>18434</v>
      </c>
      <c r="C2704" s="481" t="s">
        <v>30</v>
      </c>
      <c r="D2704" s="483" t="n">
        <v>1873.4</v>
      </c>
    </row>
    <row r="2705" customFormat="false" ht="20.25" hidden="false" customHeight="false" outlineLevel="0" collapsed="false">
      <c r="A2705" s="481" t="n">
        <v>2003633</v>
      </c>
      <c r="B2705" s="482" t="s">
        <v>18435</v>
      </c>
      <c r="C2705" s="481" t="s">
        <v>30</v>
      </c>
      <c r="D2705" s="483" t="n">
        <v>1768.57</v>
      </c>
    </row>
    <row r="2706" customFormat="false" ht="20.25" hidden="false" customHeight="false" outlineLevel="0" collapsed="false">
      <c r="A2706" s="481" t="n">
        <v>2003636</v>
      </c>
      <c r="B2706" s="482" t="s">
        <v>18436</v>
      </c>
      <c r="C2706" s="481" t="s">
        <v>30</v>
      </c>
      <c r="D2706" s="483" t="n">
        <v>2300.36</v>
      </c>
    </row>
    <row r="2707" customFormat="false" ht="20.25" hidden="false" customHeight="false" outlineLevel="0" collapsed="false">
      <c r="A2707" s="481" t="n">
        <v>2003635</v>
      </c>
      <c r="B2707" s="482" t="s">
        <v>18437</v>
      </c>
      <c r="C2707" s="481" t="s">
        <v>30</v>
      </c>
      <c r="D2707" s="483" t="n">
        <v>2183.3</v>
      </c>
    </row>
    <row r="2708" customFormat="false" ht="20.25" hidden="false" customHeight="false" outlineLevel="0" collapsed="false">
      <c r="A2708" s="481" t="n">
        <v>2003638</v>
      </c>
      <c r="B2708" s="482" t="s">
        <v>18438</v>
      </c>
      <c r="C2708" s="481" t="s">
        <v>30</v>
      </c>
      <c r="D2708" s="483" t="n">
        <v>2733.35</v>
      </c>
    </row>
    <row r="2709" customFormat="false" ht="20.25" hidden="false" customHeight="false" outlineLevel="0" collapsed="false">
      <c r="A2709" s="481" t="n">
        <v>2003637</v>
      </c>
      <c r="B2709" s="482" t="s">
        <v>18439</v>
      </c>
      <c r="C2709" s="481" t="s">
        <v>30</v>
      </c>
      <c r="D2709" s="483" t="n">
        <v>2602.8</v>
      </c>
    </row>
    <row r="2710" customFormat="false" ht="20.25" hidden="false" customHeight="false" outlineLevel="0" collapsed="false">
      <c r="A2710" s="481" t="n">
        <v>2003640</v>
      </c>
      <c r="B2710" s="482" t="s">
        <v>18440</v>
      </c>
      <c r="C2710" s="481" t="s">
        <v>30</v>
      </c>
      <c r="D2710" s="483" t="n">
        <v>3160.32</v>
      </c>
    </row>
    <row r="2711" customFormat="false" ht="20.25" hidden="false" customHeight="false" outlineLevel="0" collapsed="false">
      <c r="A2711" s="481" t="n">
        <v>2003639</v>
      </c>
      <c r="B2711" s="482" t="s">
        <v>18441</v>
      </c>
      <c r="C2711" s="481" t="s">
        <v>30</v>
      </c>
      <c r="D2711" s="483" t="n">
        <v>3017.52</v>
      </c>
    </row>
    <row r="2712" customFormat="false" ht="20.25" hidden="false" customHeight="false" outlineLevel="0" collapsed="false">
      <c r="A2712" s="481" t="n">
        <v>2003618</v>
      </c>
      <c r="B2712" s="482" t="s">
        <v>18442</v>
      </c>
      <c r="C2712" s="481" t="s">
        <v>30</v>
      </c>
      <c r="D2712" s="483" t="n">
        <v>1040.12</v>
      </c>
    </row>
    <row r="2713" customFormat="false" ht="20.25" hidden="false" customHeight="false" outlineLevel="0" collapsed="false">
      <c r="A2713" s="481" t="n">
        <v>2003617</v>
      </c>
      <c r="B2713" s="482" t="s">
        <v>18443</v>
      </c>
      <c r="C2713" s="481" t="s">
        <v>30</v>
      </c>
      <c r="D2713" s="483" t="n">
        <v>982.41</v>
      </c>
    </row>
    <row r="2714" customFormat="false" ht="20.25" hidden="false" customHeight="false" outlineLevel="0" collapsed="false">
      <c r="A2714" s="481" t="n">
        <v>2003620</v>
      </c>
      <c r="B2714" s="482" t="s">
        <v>18444</v>
      </c>
      <c r="C2714" s="481" t="s">
        <v>30</v>
      </c>
      <c r="D2714" s="483" t="n">
        <v>1300.71</v>
      </c>
    </row>
    <row r="2715" customFormat="false" ht="20.25" hidden="false" customHeight="false" outlineLevel="0" collapsed="false">
      <c r="A2715" s="481" t="n">
        <v>2003619</v>
      </c>
      <c r="B2715" s="482" t="s">
        <v>18445</v>
      </c>
      <c r="C2715" s="481" t="s">
        <v>30</v>
      </c>
      <c r="D2715" s="483" t="n">
        <v>1235.59</v>
      </c>
    </row>
    <row r="2716" customFormat="false" ht="20.25" hidden="false" customHeight="false" outlineLevel="0" collapsed="false">
      <c r="A2716" s="481" t="n">
        <v>2003626</v>
      </c>
      <c r="B2716" s="482" t="s">
        <v>18446</v>
      </c>
      <c r="C2716" s="481" t="s">
        <v>30</v>
      </c>
      <c r="D2716" s="483" t="n">
        <v>975.98</v>
      </c>
    </row>
    <row r="2717" customFormat="false" ht="20.25" hidden="false" customHeight="false" outlineLevel="0" collapsed="false">
      <c r="A2717" s="481" t="n">
        <v>2003625</v>
      </c>
      <c r="B2717" s="482" t="s">
        <v>18447</v>
      </c>
      <c r="C2717" s="481" t="s">
        <v>30</v>
      </c>
      <c r="D2717" s="483" t="n">
        <v>918.28</v>
      </c>
    </row>
    <row r="2718" customFormat="false" ht="20.25" hidden="false" customHeight="false" outlineLevel="0" collapsed="false">
      <c r="A2718" s="481" t="n">
        <v>2003628</v>
      </c>
      <c r="B2718" s="482" t="s">
        <v>18448</v>
      </c>
      <c r="C2718" s="481" t="s">
        <v>30</v>
      </c>
      <c r="D2718" s="483" t="n">
        <v>1236.57</v>
      </c>
    </row>
    <row r="2719" customFormat="false" ht="20.25" hidden="false" customHeight="false" outlineLevel="0" collapsed="false">
      <c r="A2719" s="481" t="n">
        <v>2003627</v>
      </c>
      <c r="B2719" s="482" t="s">
        <v>18449</v>
      </c>
      <c r="C2719" s="481" t="s">
        <v>30</v>
      </c>
      <c r="D2719" s="483" t="n">
        <v>1171.46</v>
      </c>
    </row>
    <row r="2720" customFormat="false" ht="20.25" hidden="false" customHeight="false" outlineLevel="0" collapsed="false">
      <c r="A2720" s="481" t="n">
        <v>2003630</v>
      </c>
      <c r="B2720" s="482" t="s">
        <v>18450</v>
      </c>
      <c r="C2720" s="481" t="s">
        <v>30</v>
      </c>
      <c r="D2720" s="483" t="n">
        <v>1497.16</v>
      </c>
    </row>
    <row r="2721" customFormat="false" ht="20.25" hidden="false" customHeight="false" outlineLevel="0" collapsed="false">
      <c r="A2721" s="481" t="n">
        <v>2003629</v>
      </c>
      <c r="B2721" s="482" t="s">
        <v>18451</v>
      </c>
      <c r="C2721" s="481" t="s">
        <v>30</v>
      </c>
      <c r="D2721" s="483" t="n">
        <v>1424.63</v>
      </c>
    </row>
    <row r="2722" customFormat="false" ht="20.25" hidden="false" customHeight="false" outlineLevel="0" collapsed="false">
      <c r="A2722" s="481" t="n">
        <v>2003632</v>
      </c>
      <c r="B2722" s="482" t="s">
        <v>18452</v>
      </c>
      <c r="C2722" s="481" t="s">
        <v>30</v>
      </c>
      <c r="D2722" s="483" t="n">
        <v>1757.75</v>
      </c>
    </row>
    <row r="2723" customFormat="false" ht="20.25" hidden="false" customHeight="false" outlineLevel="0" collapsed="false">
      <c r="A2723" s="481" t="n">
        <v>2003631</v>
      </c>
      <c r="B2723" s="482" t="s">
        <v>18453</v>
      </c>
      <c r="C2723" s="481" t="s">
        <v>30</v>
      </c>
      <c r="D2723" s="483" t="n">
        <v>1677.81</v>
      </c>
    </row>
    <row r="2724" customFormat="false" ht="20.25" hidden="false" customHeight="false" outlineLevel="0" collapsed="false">
      <c r="A2724" s="481" t="n">
        <v>2003599</v>
      </c>
      <c r="B2724" s="482" t="s">
        <v>18454</v>
      </c>
      <c r="C2724" s="481" t="s">
        <v>30</v>
      </c>
      <c r="D2724" s="483" t="n">
        <v>211.16</v>
      </c>
    </row>
    <row r="2725" customFormat="false" ht="20.25" hidden="false" customHeight="false" outlineLevel="0" collapsed="false">
      <c r="A2725" s="481" t="n">
        <v>2003598</v>
      </c>
      <c r="B2725" s="482" t="s">
        <v>18455</v>
      </c>
      <c r="C2725" s="481" t="s">
        <v>30</v>
      </c>
      <c r="D2725" s="483" t="n">
        <v>189.58</v>
      </c>
    </row>
    <row r="2726" customFormat="false" ht="20.25" hidden="false" customHeight="false" outlineLevel="0" collapsed="false">
      <c r="A2726" s="481" t="n">
        <v>2003919</v>
      </c>
      <c r="B2726" s="482" t="s">
        <v>18456</v>
      </c>
      <c r="C2726" s="481" t="s">
        <v>30</v>
      </c>
      <c r="D2726" s="483" t="n">
        <v>211.16</v>
      </c>
    </row>
    <row r="2727" customFormat="false" ht="20.25" hidden="false" customHeight="false" outlineLevel="0" collapsed="false">
      <c r="A2727" s="481" t="n">
        <v>2003918</v>
      </c>
      <c r="B2727" s="482" t="s">
        <v>18457</v>
      </c>
      <c r="C2727" s="481" t="s">
        <v>30</v>
      </c>
      <c r="D2727" s="483" t="n">
        <v>189.58</v>
      </c>
    </row>
    <row r="2728" customFormat="false" ht="20.25" hidden="false" customHeight="false" outlineLevel="0" collapsed="false">
      <c r="A2728" s="481" t="n">
        <v>2003601</v>
      </c>
      <c r="B2728" s="482" t="s">
        <v>18458</v>
      </c>
      <c r="C2728" s="481" t="s">
        <v>30</v>
      </c>
      <c r="D2728" s="483" t="n">
        <v>265.69</v>
      </c>
    </row>
    <row r="2729" customFormat="false" ht="20.25" hidden="false" customHeight="false" outlineLevel="0" collapsed="false">
      <c r="A2729" s="481" t="n">
        <v>2003600</v>
      </c>
      <c r="B2729" s="482" t="s">
        <v>18459</v>
      </c>
      <c r="C2729" s="481" t="s">
        <v>30</v>
      </c>
      <c r="D2729" s="483" t="n">
        <v>237.47</v>
      </c>
    </row>
    <row r="2730" customFormat="false" ht="20.25" hidden="false" customHeight="false" outlineLevel="0" collapsed="false">
      <c r="A2730" s="481" t="n">
        <v>2003921</v>
      </c>
      <c r="B2730" s="482" t="s">
        <v>18460</v>
      </c>
      <c r="C2730" s="481" t="s">
        <v>30</v>
      </c>
      <c r="D2730" s="483" t="n">
        <v>265.69</v>
      </c>
    </row>
    <row r="2731" customFormat="false" ht="20.25" hidden="false" customHeight="false" outlineLevel="0" collapsed="false">
      <c r="A2731" s="481" t="n">
        <v>2003920</v>
      </c>
      <c r="B2731" s="482" t="s">
        <v>18461</v>
      </c>
      <c r="C2731" s="481" t="s">
        <v>30</v>
      </c>
      <c r="D2731" s="483" t="n">
        <v>237.47</v>
      </c>
    </row>
    <row r="2732" customFormat="false" ht="20.25" hidden="false" customHeight="false" outlineLevel="0" collapsed="false">
      <c r="A2732" s="481" t="n">
        <v>2003616</v>
      </c>
      <c r="B2732" s="482" t="s">
        <v>18462</v>
      </c>
      <c r="C2732" s="481" t="s">
        <v>30</v>
      </c>
      <c r="D2732" s="483" t="n">
        <v>23.53</v>
      </c>
    </row>
    <row r="2733" customFormat="false" ht="20.25" hidden="false" customHeight="false" outlineLevel="0" collapsed="false">
      <c r="A2733" s="481" t="n">
        <v>2003615</v>
      </c>
      <c r="B2733" s="482" t="s">
        <v>18463</v>
      </c>
      <c r="C2733" s="481" t="s">
        <v>30</v>
      </c>
      <c r="D2733" s="483" t="n">
        <v>20.48</v>
      </c>
    </row>
    <row r="2734" customFormat="false" ht="20.25" hidden="false" customHeight="false" outlineLevel="0" collapsed="false">
      <c r="A2734" s="481" t="n">
        <v>2003927</v>
      </c>
      <c r="B2734" s="482" t="s">
        <v>18464</v>
      </c>
      <c r="C2734" s="481" t="s">
        <v>30</v>
      </c>
      <c r="D2734" s="483" t="n">
        <v>24.56</v>
      </c>
    </row>
    <row r="2735" customFormat="false" ht="20.25" hidden="false" customHeight="false" outlineLevel="0" collapsed="false">
      <c r="A2735" s="481" t="n">
        <v>2003926</v>
      </c>
      <c r="B2735" s="482" t="s">
        <v>18465</v>
      </c>
      <c r="C2735" s="481" t="s">
        <v>30</v>
      </c>
      <c r="D2735" s="483" t="n">
        <v>21.51</v>
      </c>
    </row>
    <row r="2736" customFormat="false" ht="20.25" hidden="false" customHeight="false" outlineLevel="0" collapsed="false">
      <c r="A2736" s="481" t="n">
        <v>2003613</v>
      </c>
      <c r="B2736" s="482" t="s">
        <v>18466</v>
      </c>
      <c r="C2736" s="481" t="s">
        <v>30</v>
      </c>
      <c r="D2736" s="483" t="n">
        <v>149.64</v>
      </c>
    </row>
    <row r="2737" customFormat="false" ht="20.25" hidden="false" customHeight="false" outlineLevel="0" collapsed="false">
      <c r="A2737" s="481" t="n">
        <v>2003612</v>
      </c>
      <c r="B2737" s="482" t="s">
        <v>18467</v>
      </c>
      <c r="C2737" s="481" t="s">
        <v>30</v>
      </c>
      <c r="D2737" s="483" t="n">
        <v>136.35</v>
      </c>
    </row>
    <row r="2738" customFormat="false" ht="20.25" hidden="false" customHeight="false" outlineLevel="0" collapsed="false">
      <c r="A2738" s="481" t="n">
        <v>2003477</v>
      </c>
      <c r="B2738" s="482" t="s">
        <v>18468</v>
      </c>
      <c r="C2738" s="481" t="s">
        <v>30</v>
      </c>
      <c r="D2738" s="483" t="n">
        <v>4751.19</v>
      </c>
    </row>
    <row r="2739" customFormat="false" ht="20.25" hidden="false" customHeight="false" outlineLevel="0" collapsed="false">
      <c r="A2739" s="481" t="n">
        <v>2003476</v>
      </c>
      <c r="B2739" s="482" t="s">
        <v>18469</v>
      </c>
      <c r="C2739" s="481" t="s">
        <v>30</v>
      </c>
      <c r="D2739" s="483" t="n">
        <v>4388.07</v>
      </c>
    </row>
    <row r="2740" customFormat="false" ht="20.25" hidden="false" customHeight="false" outlineLevel="0" collapsed="false">
      <c r="A2740" s="481" t="n">
        <v>2003517</v>
      </c>
      <c r="B2740" s="482" t="s">
        <v>18470</v>
      </c>
      <c r="C2740" s="481" t="s">
        <v>30</v>
      </c>
      <c r="D2740" s="483" t="n">
        <v>4988.65</v>
      </c>
    </row>
    <row r="2741" customFormat="false" ht="20.25" hidden="false" customHeight="false" outlineLevel="0" collapsed="false">
      <c r="A2741" s="481" t="n">
        <v>2003516</v>
      </c>
      <c r="B2741" s="482" t="s">
        <v>18471</v>
      </c>
      <c r="C2741" s="481" t="s">
        <v>30</v>
      </c>
      <c r="D2741" s="483" t="n">
        <v>4635.68</v>
      </c>
    </row>
    <row r="2742" customFormat="false" ht="20.25" hidden="false" customHeight="false" outlineLevel="0" collapsed="false">
      <c r="A2742" s="481" t="n">
        <v>2003479</v>
      </c>
      <c r="B2742" s="482" t="s">
        <v>18472</v>
      </c>
      <c r="C2742" s="481" t="s">
        <v>30</v>
      </c>
      <c r="D2742" s="483" t="n">
        <v>4718.35</v>
      </c>
    </row>
    <row r="2743" customFormat="false" ht="20.25" hidden="false" customHeight="false" outlineLevel="0" collapsed="false">
      <c r="A2743" s="481" t="n">
        <v>2003478</v>
      </c>
      <c r="B2743" s="482" t="s">
        <v>18473</v>
      </c>
      <c r="C2743" s="481" t="s">
        <v>30</v>
      </c>
      <c r="D2743" s="483" t="n">
        <v>4361.32</v>
      </c>
    </row>
    <row r="2744" customFormat="false" ht="20.25" hidden="false" customHeight="false" outlineLevel="0" collapsed="false">
      <c r="A2744" s="481" t="n">
        <v>2003519</v>
      </c>
      <c r="B2744" s="482" t="s">
        <v>18474</v>
      </c>
      <c r="C2744" s="481" t="s">
        <v>30</v>
      </c>
      <c r="D2744" s="483" t="n">
        <v>4955.81</v>
      </c>
    </row>
    <row r="2745" customFormat="false" ht="20.25" hidden="false" customHeight="false" outlineLevel="0" collapsed="false">
      <c r="A2745" s="481" t="n">
        <v>2003518</v>
      </c>
      <c r="B2745" s="482" t="s">
        <v>18475</v>
      </c>
      <c r="C2745" s="481" t="s">
        <v>30</v>
      </c>
      <c r="D2745" s="483" t="n">
        <v>4608.93</v>
      </c>
    </row>
    <row r="2746" customFormat="false" ht="20.25" hidden="false" customHeight="false" outlineLevel="0" collapsed="false">
      <c r="A2746" s="481" t="n">
        <v>2003489</v>
      </c>
      <c r="B2746" s="482" t="s">
        <v>18476</v>
      </c>
      <c r="C2746" s="481" t="s">
        <v>30</v>
      </c>
      <c r="D2746" s="483" t="n">
        <v>5761.87</v>
      </c>
    </row>
    <row r="2747" customFormat="false" ht="20.25" hidden="false" customHeight="false" outlineLevel="0" collapsed="false">
      <c r="A2747" s="481" t="n">
        <v>2003488</v>
      </c>
      <c r="B2747" s="482" t="s">
        <v>18477</v>
      </c>
      <c r="C2747" s="481" t="s">
        <v>30</v>
      </c>
      <c r="D2747" s="483" t="n">
        <v>5322.77</v>
      </c>
    </row>
    <row r="2748" customFormat="false" ht="20.25" hidden="false" customHeight="false" outlineLevel="0" collapsed="false">
      <c r="A2748" s="481" t="n">
        <v>2003529</v>
      </c>
      <c r="B2748" s="482" t="s">
        <v>18478</v>
      </c>
      <c r="C2748" s="481" t="s">
        <v>30</v>
      </c>
      <c r="D2748" s="483" t="n">
        <v>5999.33</v>
      </c>
    </row>
    <row r="2749" customFormat="false" ht="20.25" hidden="false" customHeight="false" outlineLevel="0" collapsed="false">
      <c r="A2749" s="481" t="n">
        <v>2003528</v>
      </c>
      <c r="B2749" s="482" t="s">
        <v>18479</v>
      </c>
      <c r="C2749" s="481" t="s">
        <v>30</v>
      </c>
      <c r="D2749" s="483" t="n">
        <v>5570.38</v>
      </c>
    </row>
    <row r="2750" customFormat="false" ht="20.25" hidden="false" customHeight="false" outlineLevel="0" collapsed="false">
      <c r="A2750" s="481" t="n">
        <v>2003491</v>
      </c>
      <c r="B2750" s="482" t="s">
        <v>18480</v>
      </c>
      <c r="C2750" s="481" t="s">
        <v>30</v>
      </c>
      <c r="D2750" s="483" t="n">
        <v>6551.02</v>
      </c>
    </row>
    <row r="2751" customFormat="false" ht="20.25" hidden="false" customHeight="false" outlineLevel="0" collapsed="false">
      <c r="A2751" s="481" t="n">
        <v>2003490</v>
      </c>
      <c r="B2751" s="482" t="s">
        <v>18481</v>
      </c>
      <c r="C2751" s="481" t="s">
        <v>30</v>
      </c>
      <c r="D2751" s="483" t="n">
        <v>6048.47</v>
      </c>
    </row>
    <row r="2752" customFormat="false" ht="20.25" hidden="false" customHeight="false" outlineLevel="0" collapsed="false">
      <c r="A2752" s="481" t="n">
        <v>2003531</v>
      </c>
      <c r="B2752" s="482" t="s">
        <v>18482</v>
      </c>
      <c r="C2752" s="481" t="s">
        <v>30</v>
      </c>
      <c r="D2752" s="483" t="n">
        <v>6827.26</v>
      </c>
    </row>
    <row r="2753" customFormat="false" ht="20.25" hidden="false" customHeight="false" outlineLevel="0" collapsed="false">
      <c r="A2753" s="481" t="n">
        <v>2003530</v>
      </c>
      <c r="B2753" s="482" t="s">
        <v>18483</v>
      </c>
      <c r="C2753" s="481" t="s">
        <v>30</v>
      </c>
      <c r="D2753" s="483" t="n">
        <v>6337.32</v>
      </c>
    </row>
    <row r="2754" customFormat="false" ht="20.25" hidden="false" customHeight="false" outlineLevel="0" collapsed="false">
      <c r="A2754" s="481" t="n">
        <v>2003485</v>
      </c>
      <c r="B2754" s="482" t="s">
        <v>18484</v>
      </c>
      <c r="C2754" s="481" t="s">
        <v>30</v>
      </c>
      <c r="D2754" s="483" t="n">
        <v>5836.94</v>
      </c>
    </row>
    <row r="2755" customFormat="false" ht="20.25" hidden="false" customHeight="false" outlineLevel="0" collapsed="false">
      <c r="A2755" s="481" t="n">
        <v>2003484</v>
      </c>
      <c r="B2755" s="482" t="s">
        <v>18485</v>
      </c>
      <c r="C2755" s="481" t="s">
        <v>30</v>
      </c>
      <c r="D2755" s="483" t="n">
        <v>5383.92</v>
      </c>
    </row>
    <row r="2756" customFormat="false" ht="20.25" hidden="false" customHeight="false" outlineLevel="0" collapsed="false">
      <c r="A2756" s="481" t="n">
        <v>2003525</v>
      </c>
      <c r="B2756" s="482" t="s">
        <v>18486</v>
      </c>
      <c r="C2756" s="481" t="s">
        <v>30</v>
      </c>
      <c r="D2756" s="483" t="n">
        <v>6074.4</v>
      </c>
    </row>
    <row r="2757" customFormat="false" ht="20.25" hidden="false" customHeight="false" outlineLevel="0" collapsed="false">
      <c r="A2757" s="481" t="n">
        <v>2003524</v>
      </c>
      <c r="B2757" s="482" t="s">
        <v>18487</v>
      </c>
      <c r="C2757" s="481" t="s">
        <v>30</v>
      </c>
      <c r="D2757" s="483" t="n">
        <v>5631.53</v>
      </c>
    </row>
    <row r="2758" customFormat="false" ht="20.25" hidden="false" customHeight="false" outlineLevel="0" collapsed="false">
      <c r="A2758" s="481" t="n">
        <v>2003487</v>
      </c>
      <c r="B2758" s="482" t="s">
        <v>18488</v>
      </c>
      <c r="C2758" s="481" t="s">
        <v>30</v>
      </c>
      <c r="D2758" s="483" t="n">
        <v>5804.1</v>
      </c>
    </row>
    <row r="2759" customFormat="false" ht="20.25" hidden="false" customHeight="false" outlineLevel="0" collapsed="false">
      <c r="A2759" s="481" t="n">
        <v>2003486</v>
      </c>
      <c r="B2759" s="482" t="s">
        <v>18489</v>
      </c>
      <c r="C2759" s="481" t="s">
        <v>30</v>
      </c>
      <c r="D2759" s="483" t="n">
        <v>5357.17</v>
      </c>
    </row>
    <row r="2760" customFormat="false" ht="20.25" hidden="false" customHeight="false" outlineLevel="0" collapsed="false">
      <c r="A2760" s="481" t="n">
        <v>2003527</v>
      </c>
      <c r="B2760" s="482" t="s">
        <v>18490</v>
      </c>
      <c r="C2760" s="481" t="s">
        <v>30</v>
      </c>
      <c r="D2760" s="483" t="n">
        <v>6041.56</v>
      </c>
    </row>
    <row r="2761" customFormat="false" ht="20.25" hidden="false" customHeight="false" outlineLevel="0" collapsed="false">
      <c r="A2761" s="481" t="n">
        <v>2003526</v>
      </c>
      <c r="B2761" s="482" t="s">
        <v>18491</v>
      </c>
      <c r="C2761" s="481" t="s">
        <v>30</v>
      </c>
      <c r="D2761" s="483" t="n">
        <v>5604.77</v>
      </c>
    </row>
    <row r="2762" customFormat="false" ht="20.25" hidden="false" customHeight="false" outlineLevel="0" collapsed="false">
      <c r="A2762" s="481" t="n">
        <v>2003497</v>
      </c>
      <c r="B2762" s="482" t="s">
        <v>18492</v>
      </c>
      <c r="C2762" s="481" t="s">
        <v>30</v>
      </c>
      <c r="D2762" s="483" t="n">
        <v>6797.45</v>
      </c>
    </row>
    <row r="2763" customFormat="false" ht="20.25" hidden="false" customHeight="false" outlineLevel="0" collapsed="false">
      <c r="A2763" s="481" t="n">
        <v>2003496</v>
      </c>
      <c r="B2763" s="482" t="s">
        <v>18493</v>
      </c>
      <c r="C2763" s="481" t="s">
        <v>30</v>
      </c>
      <c r="D2763" s="483" t="n">
        <v>6285.02</v>
      </c>
    </row>
    <row r="2764" customFormat="false" ht="20.25" hidden="false" customHeight="false" outlineLevel="0" collapsed="false">
      <c r="A2764" s="481" t="n">
        <v>2003537</v>
      </c>
      <c r="B2764" s="482" t="s">
        <v>18494</v>
      </c>
      <c r="C2764" s="481" t="s">
        <v>30</v>
      </c>
      <c r="D2764" s="483" t="n">
        <v>7034.91</v>
      </c>
    </row>
    <row r="2765" customFormat="false" ht="20.25" hidden="false" customHeight="false" outlineLevel="0" collapsed="false">
      <c r="A2765" s="481" t="n">
        <v>2003536</v>
      </c>
      <c r="B2765" s="482" t="s">
        <v>18495</v>
      </c>
      <c r="C2765" s="481" t="s">
        <v>30</v>
      </c>
      <c r="D2765" s="483" t="n">
        <v>6532.62</v>
      </c>
    </row>
    <row r="2766" customFormat="false" ht="20.25" hidden="false" customHeight="false" outlineLevel="0" collapsed="false">
      <c r="A2766" s="481" t="n">
        <v>2003499</v>
      </c>
      <c r="B2766" s="482" t="s">
        <v>18496</v>
      </c>
      <c r="C2766" s="481" t="s">
        <v>30</v>
      </c>
      <c r="D2766" s="483" t="n">
        <v>7714.25</v>
      </c>
    </row>
    <row r="2767" customFormat="false" ht="20.25" hidden="false" customHeight="false" outlineLevel="0" collapsed="false">
      <c r="A2767" s="481" t="n">
        <v>2003498</v>
      </c>
      <c r="B2767" s="482" t="s">
        <v>18497</v>
      </c>
      <c r="C2767" s="481" t="s">
        <v>30</v>
      </c>
      <c r="D2767" s="483" t="n">
        <v>7128.68</v>
      </c>
    </row>
    <row r="2768" customFormat="false" ht="20.25" hidden="false" customHeight="false" outlineLevel="0" collapsed="false">
      <c r="A2768" s="481" t="n">
        <v>2003539</v>
      </c>
      <c r="B2768" s="482" t="s">
        <v>18498</v>
      </c>
      <c r="C2768" s="481" t="s">
        <v>30</v>
      </c>
      <c r="D2768" s="483" t="n">
        <v>7990.49</v>
      </c>
    </row>
    <row r="2769" customFormat="false" ht="20.25" hidden="false" customHeight="false" outlineLevel="0" collapsed="false">
      <c r="A2769" s="481" t="n">
        <v>2003538</v>
      </c>
      <c r="B2769" s="482" t="s">
        <v>18499</v>
      </c>
      <c r="C2769" s="481" t="s">
        <v>30</v>
      </c>
      <c r="D2769" s="483" t="n">
        <v>7417.53</v>
      </c>
    </row>
    <row r="2770" customFormat="false" ht="20.25" hidden="false" customHeight="false" outlineLevel="0" collapsed="false">
      <c r="A2770" s="481" t="n">
        <v>2003493</v>
      </c>
      <c r="B2770" s="482" t="s">
        <v>18500</v>
      </c>
      <c r="C2770" s="481" t="s">
        <v>30</v>
      </c>
      <c r="D2770" s="483" t="n">
        <v>6872.52</v>
      </c>
    </row>
    <row r="2771" customFormat="false" ht="20.25" hidden="false" customHeight="false" outlineLevel="0" collapsed="false">
      <c r="A2771" s="481" t="n">
        <v>2003492</v>
      </c>
      <c r="B2771" s="482" t="s">
        <v>18501</v>
      </c>
      <c r="C2771" s="481" t="s">
        <v>30</v>
      </c>
      <c r="D2771" s="483" t="n">
        <v>6346.17</v>
      </c>
    </row>
    <row r="2772" customFormat="false" ht="20.25" hidden="false" customHeight="false" outlineLevel="0" collapsed="false">
      <c r="A2772" s="481" t="n">
        <v>2003533</v>
      </c>
      <c r="B2772" s="482" t="s">
        <v>18502</v>
      </c>
      <c r="C2772" s="481" t="s">
        <v>30</v>
      </c>
      <c r="D2772" s="483" t="n">
        <v>7109.98</v>
      </c>
    </row>
    <row r="2773" customFormat="false" ht="20.25" hidden="false" customHeight="false" outlineLevel="0" collapsed="false">
      <c r="A2773" s="481" t="n">
        <v>2003532</v>
      </c>
      <c r="B2773" s="482" t="s">
        <v>18503</v>
      </c>
      <c r="C2773" s="481" t="s">
        <v>30</v>
      </c>
      <c r="D2773" s="483" t="n">
        <v>6593.77</v>
      </c>
    </row>
    <row r="2774" customFormat="false" ht="20.25" hidden="false" customHeight="false" outlineLevel="0" collapsed="false">
      <c r="A2774" s="481" t="n">
        <v>2003495</v>
      </c>
      <c r="B2774" s="482" t="s">
        <v>18504</v>
      </c>
      <c r="C2774" s="481" t="s">
        <v>30</v>
      </c>
      <c r="D2774" s="483" t="n">
        <v>6839.68</v>
      </c>
    </row>
    <row r="2775" customFormat="false" ht="20.25" hidden="false" customHeight="false" outlineLevel="0" collapsed="false">
      <c r="A2775" s="481" t="n">
        <v>2003494</v>
      </c>
      <c r="B2775" s="482" t="s">
        <v>18505</v>
      </c>
      <c r="C2775" s="481" t="s">
        <v>30</v>
      </c>
      <c r="D2775" s="483" t="n">
        <v>6319.41</v>
      </c>
    </row>
    <row r="2776" customFormat="false" ht="20.25" hidden="false" customHeight="false" outlineLevel="0" collapsed="false">
      <c r="A2776" s="481" t="n">
        <v>2003535</v>
      </c>
      <c r="B2776" s="482" t="s">
        <v>18506</v>
      </c>
      <c r="C2776" s="481" t="s">
        <v>30</v>
      </c>
      <c r="D2776" s="483" t="n">
        <v>7077.14</v>
      </c>
    </row>
    <row r="2777" customFormat="false" ht="20.25" hidden="false" customHeight="false" outlineLevel="0" collapsed="false">
      <c r="A2777" s="481" t="n">
        <v>2003534</v>
      </c>
      <c r="B2777" s="482" t="s">
        <v>18507</v>
      </c>
      <c r="C2777" s="481" t="s">
        <v>30</v>
      </c>
      <c r="D2777" s="483" t="n">
        <v>6567.02</v>
      </c>
    </row>
    <row r="2778" customFormat="false" ht="20.25" hidden="false" customHeight="false" outlineLevel="0" collapsed="false">
      <c r="A2778" s="481" t="n">
        <v>2003505</v>
      </c>
      <c r="B2778" s="482" t="s">
        <v>18508</v>
      </c>
      <c r="C2778" s="481" t="s">
        <v>30</v>
      </c>
      <c r="D2778" s="483" t="n">
        <v>7770.44</v>
      </c>
    </row>
    <row r="2779" customFormat="false" ht="20.25" hidden="false" customHeight="false" outlineLevel="0" collapsed="false">
      <c r="A2779" s="481" t="n">
        <v>2003504</v>
      </c>
      <c r="B2779" s="482" t="s">
        <v>18509</v>
      </c>
      <c r="C2779" s="481" t="s">
        <v>30</v>
      </c>
      <c r="D2779" s="483" t="n">
        <v>7184.67</v>
      </c>
    </row>
    <row r="2780" customFormat="false" ht="20.25" hidden="false" customHeight="false" outlineLevel="0" collapsed="false">
      <c r="A2780" s="481" t="n">
        <v>2003545</v>
      </c>
      <c r="B2780" s="482" t="s">
        <v>18510</v>
      </c>
      <c r="C2780" s="481" t="s">
        <v>30</v>
      </c>
      <c r="D2780" s="483" t="n">
        <v>8007.9</v>
      </c>
    </row>
    <row r="2781" customFormat="false" ht="20.25" hidden="false" customHeight="false" outlineLevel="0" collapsed="false">
      <c r="A2781" s="481" t="n">
        <v>2003544</v>
      </c>
      <c r="B2781" s="482" t="s">
        <v>18511</v>
      </c>
      <c r="C2781" s="481" t="s">
        <v>30</v>
      </c>
      <c r="D2781" s="483" t="n">
        <v>7432.28</v>
      </c>
    </row>
    <row r="2782" customFormat="false" ht="20.25" hidden="false" customHeight="false" outlineLevel="0" collapsed="false">
      <c r="A2782" s="481" t="n">
        <v>2003507</v>
      </c>
      <c r="B2782" s="482" t="s">
        <v>18512</v>
      </c>
      <c r="C2782" s="481" t="s">
        <v>30</v>
      </c>
      <c r="D2782" s="483" t="n">
        <v>8810.48</v>
      </c>
    </row>
    <row r="2783" customFormat="false" ht="20.25" hidden="false" customHeight="false" outlineLevel="0" collapsed="false">
      <c r="A2783" s="481" t="n">
        <v>2003506</v>
      </c>
      <c r="B2783" s="482" t="s">
        <v>18513</v>
      </c>
      <c r="C2783" s="481" t="s">
        <v>30</v>
      </c>
      <c r="D2783" s="483" t="n">
        <v>8141.88</v>
      </c>
    </row>
    <row r="2784" customFormat="false" ht="20.25" hidden="false" customHeight="false" outlineLevel="0" collapsed="false">
      <c r="A2784" s="481" t="n">
        <v>2003547</v>
      </c>
      <c r="B2784" s="482" t="s">
        <v>18514</v>
      </c>
      <c r="C2784" s="481" t="s">
        <v>30</v>
      </c>
      <c r="D2784" s="483" t="n">
        <v>9086.72</v>
      </c>
    </row>
    <row r="2785" customFormat="false" ht="20.25" hidden="false" customHeight="false" outlineLevel="0" collapsed="false">
      <c r="A2785" s="481" t="n">
        <v>2003546</v>
      </c>
      <c r="B2785" s="482" t="s">
        <v>18515</v>
      </c>
      <c r="C2785" s="481" t="s">
        <v>30</v>
      </c>
      <c r="D2785" s="483" t="n">
        <v>8430.74</v>
      </c>
    </row>
    <row r="2786" customFormat="false" ht="20.25" hidden="false" customHeight="false" outlineLevel="0" collapsed="false">
      <c r="A2786" s="481" t="n">
        <v>2003501</v>
      </c>
      <c r="B2786" s="482" t="s">
        <v>18516</v>
      </c>
      <c r="C2786" s="481" t="s">
        <v>30</v>
      </c>
      <c r="D2786" s="483" t="n">
        <v>7845.51</v>
      </c>
    </row>
    <row r="2787" customFormat="false" ht="20.25" hidden="false" customHeight="false" outlineLevel="0" collapsed="false">
      <c r="A2787" s="481" t="n">
        <v>2003500</v>
      </c>
      <c r="B2787" s="482" t="s">
        <v>18517</v>
      </c>
      <c r="C2787" s="481" t="s">
        <v>30</v>
      </c>
      <c r="D2787" s="483" t="n">
        <v>7245.82</v>
      </c>
    </row>
    <row r="2788" customFormat="false" ht="20.25" hidden="false" customHeight="false" outlineLevel="0" collapsed="false">
      <c r="A2788" s="481" t="n">
        <v>2003541</v>
      </c>
      <c r="B2788" s="482" t="s">
        <v>18518</v>
      </c>
      <c r="C2788" s="481" t="s">
        <v>30</v>
      </c>
      <c r="D2788" s="483" t="n">
        <v>8082.97</v>
      </c>
    </row>
    <row r="2789" customFormat="false" ht="20.25" hidden="false" customHeight="false" outlineLevel="0" collapsed="false">
      <c r="A2789" s="481" t="n">
        <v>2003540</v>
      </c>
      <c r="B2789" s="482" t="s">
        <v>18519</v>
      </c>
      <c r="C2789" s="481" t="s">
        <v>30</v>
      </c>
      <c r="D2789" s="483" t="n">
        <v>7493.43</v>
      </c>
    </row>
    <row r="2790" customFormat="false" ht="20.25" hidden="false" customHeight="false" outlineLevel="0" collapsed="false">
      <c r="A2790" s="481" t="n">
        <v>2003503</v>
      </c>
      <c r="B2790" s="482" t="s">
        <v>18520</v>
      </c>
      <c r="C2790" s="481" t="s">
        <v>30</v>
      </c>
      <c r="D2790" s="483" t="n">
        <v>7812.67</v>
      </c>
    </row>
    <row r="2791" customFormat="false" ht="20.25" hidden="false" customHeight="false" outlineLevel="0" collapsed="false">
      <c r="A2791" s="481" t="n">
        <v>2003502</v>
      </c>
      <c r="B2791" s="482" t="s">
        <v>18521</v>
      </c>
      <c r="C2791" s="481" t="s">
        <v>30</v>
      </c>
      <c r="D2791" s="483" t="n">
        <v>7219.07</v>
      </c>
    </row>
    <row r="2792" customFormat="false" ht="20.25" hidden="false" customHeight="false" outlineLevel="0" collapsed="false">
      <c r="A2792" s="481" t="n">
        <v>2003543</v>
      </c>
      <c r="B2792" s="482" t="s">
        <v>18522</v>
      </c>
      <c r="C2792" s="481" t="s">
        <v>30</v>
      </c>
      <c r="D2792" s="483" t="n">
        <v>8050.13</v>
      </c>
    </row>
    <row r="2793" customFormat="false" ht="20.25" hidden="false" customHeight="false" outlineLevel="0" collapsed="false">
      <c r="A2793" s="481" t="n">
        <v>2003542</v>
      </c>
      <c r="B2793" s="482" t="s">
        <v>18523</v>
      </c>
      <c r="C2793" s="481" t="s">
        <v>30</v>
      </c>
      <c r="D2793" s="483" t="n">
        <v>7466.67</v>
      </c>
    </row>
    <row r="2794" customFormat="false" ht="20.25" hidden="false" customHeight="false" outlineLevel="0" collapsed="false">
      <c r="A2794" s="481" t="n">
        <v>2003513</v>
      </c>
      <c r="B2794" s="482" t="s">
        <v>18524</v>
      </c>
      <c r="C2794" s="481" t="s">
        <v>30</v>
      </c>
      <c r="D2794" s="483" t="n">
        <v>8806.02</v>
      </c>
    </row>
    <row r="2795" customFormat="false" ht="20.25" hidden="false" customHeight="false" outlineLevel="0" collapsed="false">
      <c r="A2795" s="481" t="n">
        <v>2003512</v>
      </c>
      <c r="B2795" s="482" t="s">
        <v>18525</v>
      </c>
      <c r="C2795" s="481" t="s">
        <v>30</v>
      </c>
      <c r="D2795" s="483" t="n">
        <v>8146.91</v>
      </c>
    </row>
    <row r="2796" customFormat="false" ht="20.25" hidden="false" customHeight="false" outlineLevel="0" collapsed="false">
      <c r="A2796" s="481" t="n">
        <v>2003553</v>
      </c>
      <c r="B2796" s="482" t="s">
        <v>18526</v>
      </c>
      <c r="C2796" s="481" t="s">
        <v>30</v>
      </c>
      <c r="D2796" s="483" t="n">
        <v>9043.48</v>
      </c>
    </row>
    <row r="2797" customFormat="false" ht="20.25" hidden="false" customHeight="false" outlineLevel="0" collapsed="false">
      <c r="A2797" s="481" t="n">
        <v>2003552</v>
      </c>
      <c r="B2797" s="482" t="s">
        <v>18527</v>
      </c>
      <c r="C2797" s="481" t="s">
        <v>30</v>
      </c>
      <c r="D2797" s="483" t="n">
        <v>8394.52</v>
      </c>
    </row>
    <row r="2798" customFormat="false" ht="20.25" hidden="false" customHeight="false" outlineLevel="0" collapsed="false">
      <c r="A2798" s="481" t="n">
        <v>2003515</v>
      </c>
      <c r="B2798" s="482" t="s">
        <v>18528</v>
      </c>
      <c r="C2798" s="481" t="s">
        <v>30</v>
      </c>
      <c r="D2798" s="483" t="n">
        <v>9973.71</v>
      </c>
    </row>
    <row r="2799" customFormat="false" ht="20.25" hidden="false" customHeight="false" outlineLevel="0" collapsed="false">
      <c r="A2799" s="481" t="n">
        <v>2003514</v>
      </c>
      <c r="B2799" s="482" t="s">
        <v>18529</v>
      </c>
      <c r="C2799" s="481" t="s">
        <v>30</v>
      </c>
      <c r="D2799" s="483" t="n">
        <v>9222.09</v>
      </c>
    </row>
    <row r="2800" customFormat="false" ht="20.25" hidden="false" customHeight="false" outlineLevel="0" collapsed="false">
      <c r="A2800" s="481" t="n">
        <v>2003555</v>
      </c>
      <c r="B2800" s="482" t="s">
        <v>18530</v>
      </c>
      <c r="C2800" s="481" t="s">
        <v>30</v>
      </c>
      <c r="D2800" s="483" t="n">
        <v>10249.95</v>
      </c>
    </row>
    <row r="2801" customFormat="false" ht="20.25" hidden="false" customHeight="false" outlineLevel="0" collapsed="false">
      <c r="A2801" s="481" t="n">
        <v>2003554</v>
      </c>
      <c r="B2801" s="482" t="s">
        <v>18531</v>
      </c>
      <c r="C2801" s="481" t="s">
        <v>30</v>
      </c>
      <c r="D2801" s="483" t="n">
        <v>9510.94</v>
      </c>
    </row>
    <row r="2802" customFormat="false" ht="20.25" hidden="false" customHeight="false" outlineLevel="0" collapsed="false">
      <c r="A2802" s="481" t="n">
        <v>2003509</v>
      </c>
      <c r="B2802" s="482" t="s">
        <v>18532</v>
      </c>
      <c r="C2802" s="481" t="s">
        <v>30</v>
      </c>
      <c r="D2802" s="483" t="n">
        <v>8881.09</v>
      </c>
    </row>
    <row r="2803" customFormat="false" ht="20.25" hidden="false" customHeight="false" outlineLevel="0" collapsed="false">
      <c r="A2803" s="481" t="n">
        <v>2003508</v>
      </c>
      <c r="B2803" s="482" t="s">
        <v>18533</v>
      </c>
      <c r="C2803" s="481" t="s">
        <v>30</v>
      </c>
      <c r="D2803" s="483" t="n">
        <v>8208.06</v>
      </c>
    </row>
    <row r="2804" customFormat="false" ht="20.25" hidden="false" customHeight="false" outlineLevel="0" collapsed="false">
      <c r="A2804" s="481" t="n">
        <v>2003549</v>
      </c>
      <c r="B2804" s="482" t="s">
        <v>18534</v>
      </c>
      <c r="C2804" s="481" t="s">
        <v>30</v>
      </c>
      <c r="D2804" s="483" t="n">
        <v>9118.55</v>
      </c>
    </row>
    <row r="2805" customFormat="false" ht="20.25" hidden="false" customHeight="false" outlineLevel="0" collapsed="false">
      <c r="A2805" s="481" t="n">
        <v>2003548</v>
      </c>
      <c r="B2805" s="482" t="s">
        <v>18535</v>
      </c>
      <c r="C2805" s="481" t="s">
        <v>30</v>
      </c>
      <c r="D2805" s="483" t="n">
        <v>8455.67</v>
      </c>
    </row>
    <row r="2806" customFormat="false" ht="20.25" hidden="false" customHeight="false" outlineLevel="0" collapsed="false">
      <c r="A2806" s="481" t="n">
        <v>2003511</v>
      </c>
      <c r="B2806" s="482" t="s">
        <v>18536</v>
      </c>
      <c r="C2806" s="481" t="s">
        <v>30</v>
      </c>
      <c r="D2806" s="483" t="n">
        <v>8848.25</v>
      </c>
    </row>
    <row r="2807" customFormat="false" ht="20.25" hidden="false" customHeight="false" outlineLevel="0" collapsed="false">
      <c r="A2807" s="481" t="n">
        <v>2003510</v>
      </c>
      <c r="B2807" s="482" t="s">
        <v>18537</v>
      </c>
      <c r="C2807" s="481" t="s">
        <v>30</v>
      </c>
      <c r="D2807" s="483" t="n">
        <v>8181.31</v>
      </c>
    </row>
    <row r="2808" customFormat="false" ht="20.25" hidden="false" customHeight="false" outlineLevel="0" collapsed="false">
      <c r="A2808" s="481" t="n">
        <v>2003551</v>
      </c>
      <c r="B2808" s="482" t="s">
        <v>18538</v>
      </c>
      <c r="C2808" s="481" t="s">
        <v>30</v>
      </c>
      <c r="D2808" s="483" t="n">
        <v>9085.71</v>
      </c>
    </row>
    <row r="2809" customFormat="false" ht="20.25" hidden="false" customHeight="false" outlineLevel="0" collapsed="false">
      <c r="A2809" s="481" t="n">
        <v>2003550</v>
      </c>
      <c r="B2809" s="482" t="s">
        <v>18539</v>
      </c>
      <c r="C2809" s="481" t="s">
        <v>30</v>
      </c>
      <c r="D2809" s="483" t="n">
        <v>8428.92</v>
      </c>
    </row>
    <row r="2810" customFormat="false" ht="20.25" hidden="false" customHeight="false" outlineLevel="0" collapsed="false">
      <c r="A2810" s="481" t="n">
        <v>2003728</v>
      </c>
      <c r="B2810" s="482" t="s">
        <v>18540</v>
      </c>
      <c r="C2810" s="481" t="s">
        <v>30</v>
      </c>
      <c r="D2810" s="483" t="n">
        <v>3787.01</v>
      </c>
    </row>
    <row r="2811" customFormat="false" ht="20.25" hidden="false" customHeight="false" outlineLevel="0" collapsed="false">
      <c r="A2811" s="481" t="n">
        <v>2003727</v>
      </c>
      <c r="B2811" s="482" t="s">
        <v>18541</v>
      </c>
      <c r="C2811" s="481" t="s">
        <v>30</v>
      </c>
      <c r="D2811" s="483" t="n">
        <v>3474.3</v>
      </c>
    </row>
    <row r="2812" customFormat="false" ht="20.25" hidden="false" customHeight="false" outlineLevel="0" collapsed="false">
      <c r="A2812" s="481" t="n">
        <v>2003730</v>
      </c>
      <c r="B2812" s="482" t="s">
        <v>18542</v>
      </c>
      <c r="C2812" s="481" t="s">
        <v>30</v>
      </c>
      <c r="D2812" s="483" t="n">
        <v>3734.88</v>
      </c>
    </row>
    <row r="2813" customFormat="false" ht="20.25" hidden="false" customHeight="false" outlineLevel="0" collapsed="false">
      <c r="A2813" s="481" t="n">
        <v>2003729</v>
      </c>
      <c r="B2813" s="482" t="s">
        <v>18543</v>
      </c>
      <c r="C2813" s="481" t="s">
        <v>30</v>
      </c>
      <c r="D2813" s="483" t="n">
        <v>3436</v>
      </c>
    </row>
    <row r="2814" customFormat="false" ht="20.25" hidden="false" customHeight="false" outlineLevel="0" collapsed="false">
      <c r="A2814" s="481" t="n">
        <v>2003732</v>
      </c>
      <c r="B2814" s="482" t="s">
        <v>18544</v>
      </c>
      <c r="C2814" s="481" t="s">
        <v>30</v>
      </c>
      <c r="D2814" s="483" t="n">
        <v>3687.96</v>
      </c>
    </row>
    <row r="2815" customFormat="false" ht="20.25" hidden="false" customHeight="false" outlineLevel="0" collapsed="false">
      <c r="A2815" s="481" t="n">
        <v>2003731</v>
      </c>
      <c r="B2815" s="482" t="s">
        <v>18545</v>
      </c>
      <c r="C2815" s="481" t="s">
        <v>30</v>
      </c>
      <c r="D2815" s="483" t="n">
        <v>3401.54</v>
      </c>
    </row>
    <row r="2816" customFormat="false" ht="20.25" hidden="false" customHeight="false" outlineLevel="0" collapsed="false">
      <c r="A2816" s="481" t="n">
        <v>2003734</v>
      </c>
      <c r="B2816" s="482" t="s">
        <v>18546</v>
      </c>
      <c r="C2816" s="481" t="s">
        <v>30</v>
      </c>
      <c r="D2816" s="483" t="n">
        <v>3630.62</v>
      </c>
    </row>
    <row r="2817" customFormat="false" ht="20.25" hidden="false" customHeight="false" outlineLevel="0" collapsed="false">
      <c r="A2817" s="481" t="n">
        <v>2003733</v>
      </c>
      <c r="B2817" s="482" t="s">
        <v>18547</v>
      </c>
      <c r="C2817" s="481" t="s">
        <v>30</v>
      </c>
      <c r="D2817" s="483" t="n">
        <v>3359.41</v>
      </c>
    </row>
    <row r="2818" customFormat="false" ht="20.25" hidden="false" customHeight="false" outlineLevel="0" collapsed="false">
      <c r="A2818" s="481" t="n">
        <v>2003736</v>
      </c>
      <c r="B2818" s="482" t="s">
        <v>18548</v>
      </c>
      <c r="C2818" s="481" t="s">
        <v>30</v>
      </c>
      <c r="D2818" s="483" t="n">
        <v>4983.37</v>
      </c>
    </row>
    <row r="2819" customFormat="false" ht="20.25" hidden="false" customHeight="false" outlineLevel="0" collapsed="false">
      <c r="A2819" s="481" t="n">
        <v>2003735</v>
      </c>
      <c r="B2819" s="482" t="s">
        <v>18549</v>
      </c>
      <c r="C2819" s="481" t="s">
        <v>30</v>
      </c>
      <c r="D2819" s="483" t="n">
        <v>4594.55</v>
      </c>
    </row>
    <row r="2820" customFormat="false" ht="20.25" hidden="false" customHeight="false" outlineLevel="0" collapsed="false">
      <c r="A2820" s="481" t="n">
        <v>2003738</v>
      </c>
      <c r="B2820" s="482" t="s">
        <v>18550</v>
      </c>
      <c r="C2820" s="481" t="s">
        <v>30</v>
      </c>
      <c r="D2820" s="483" t="n">
        <v>4931.24</v>
      </c>
    </row>
    <row r="2821" customFormat="false" ht="20.25" hidden="false" customHeight="false" outlineLevel="0" collapsed="false">
      <c r="A2821" s="481" t="n">
        <v>2003737</v>
      </c>
      <c r="B2821" s="482" t="s">
        <v>18551</v>
      </c>
      <c r="C2821" s="481" t="s">
        <v>30</v>
      </c>
      <c r="D2821" s="483" t="n">
        <v>4556.26</v>
      </c>
    </row>
    <row r="2822" customFormat="false" ht="20.25" hidden="false" customHeight="false" outlineLevel="0" collapsed="false">
      <c r="A2822" s="481" t="n">
        <v>2003740</v>
      </c>
      <c r="B2822" s="482" t="s">
        <v>18552</v>
      </c>
      <c r="C2822" s="481" t="s">
        <v>30</v>
      </c>
      <c r="D2822" s="483" t="n">
        <v>4884.32</v>
      </c>
    </row>
    <row r="2823" customFormat="false" ht="20.25" hidden="false" customHeight="false" outlineLevel="0" collapsed="false">
      <c r="A2823" s="481" t="n">
        <v>2003739</v>
      </c>
      <c r="B2823" s="482" t="s">
        <v>18553</v>
      </c>
      <c r="C2823" s="481" t="s">
        <v>30</v>
      </c>
      <c r="D2823" s="483" t="n">
        <v>4521.79</v>
      </c>
    </row>
    <row r="2824" customFormat="false" ht="20.25" hidden="false" customHeight="false" outlineLevel="0" collapsed="false">
      <c r="A2824" s="481" t="n">
        <v>2003742</v>
      </c>
      <c r="B2824" s="482" t="s">
        <v>18554</v>
      </c>
      <c r="C2824" s="481" t="s">
        <v>30</v>
      </c>
      <c r="D2824" s="483" t="n">
        <v>5035.5</v>
      </c>
    </row>
    <row r="2825" customFormat="false" ht="20.25" hidden="false" customHeight="false" outlineLevel="0" collapsed="false">
      <c r="A2825" s="481" t="n">
        <v>2003741</v>
      </c>
      <c r="B2825" s="482" t="s">
        <v>18555</v>
      </c>
      <c r="C2825" s="481" t="s">
        <v>30</v>
      </c>
      <c r="D2825" s="483" t="n">
        <v>4632.85</v>
      </c>
    </row>
    <row r="2826" customFormat="false" ht="20.25" hidden="false" customHeight="false" outlineLevel="0" collapsed="false">
      <c r="A2826" s="481" t="n">
        <v>2003744</v>
      </c>
      <c r="B2826" s="482" t="s">
        <v>18556</v>
      </c>
      <c r="C2826" s="481" t="s">
        <v>30</v>
      </c>
      <c r="D2826" s="483" t="n">
        <v>5994.48</v>
      </c>
    </row>
    <row r="2827" customFormat="false" ht="20.25" hidden="false" customHeight="false" outlineLevel="0" collapsed="false">
      <c r="A2827" s="481" t="n">
        <v>2003743</v>
      </c>
      <c r="B2827" s="482" t="s">
        <v>18557</v>
      </c>
      <c r="C2827" s="481" t="s">
        <v>30</v>
      </c>
      <c r="D2827" s="483" t="n">
        <v>5529.56</v>
      </c>
    </row>
    <row r="2828" customFormat="false" ht="20.25" hidden="false" customHeight="false" outlineLevel="0" collapsed="false">
      <c r="A2828" s="481" t="n">
        <v>2003746</v>
      </c>
      <c r="B2828" s="482" t="s">
        <v>18558</v>
      </c>
      <c r="C2828" s="481" t="s">
        <v>30</v>
      </c>
      <c r="D2828" s="483" t="n">
        <v>5942.35</v>
      </c>
    </row>
    <row r="2829" customFormat="false" ht="20.25" hidden="false" customHeight="false" outlineLevel="0" collapsed="false">
      <c r="A2829" s="481" t="n">
        <v>2003745</v>
      </c>
      <c r="B2829" s="482" t="s">
        <v>18559</v>
      </c>
      <c r="C2829" s="481" t="s">
        <v>30</v>
      </c>
      <c r="D2829" s="483" t="n">
        <v>5491.26</v>
      </c>
    </row>
    <row r="2830" customFormat="false" ht="20.25" hidden="false" customHeight="false" outlineLevel="0" collapsed="false">
      <c r="A2830" s="481" t="n">
        <v>2003748</v>
      </c>
      <c r="B2830" s="482" t="s">
        <v>18560</v>
      </c>
      <c r="C2830" s="481" t="s">
        <v>30</v>
      </c>
      <c r="D2830" s="483" t="n">
        <v>5895.43</v>
      </c>
    </row>
    <row r="2831" customFormat="false" ht="20.25" hidden="false" customHeight="false" outlineLevel="0" collapsed="false">
      <c r="A2831" s="481" t="n">
        <v>2003747</v>
      </c>
      <c r="B2831" s="482" t="s">
        <v>18561</v>
      </c>
      <c r="C2831" s="481" t="s">
        <v>30</v>
      </c>
      <c r="D2831" s="483" t="n">
        <v>5456.79</v>
      </c>
    </row>
    <row r="2832" customFormat="false" ht="20.25" hidden="false" customHeight="false" outlineLevel="0" collapsed="false">
      <c r="A2832" s="481" t="n">
        <v>2003750</v>
      </c>
      <c r="B2832" s="482" t="s">
        <v>18562</v>
      </c>
      <c r="C2832" s="481" t="s">
        <v>30</v>
      </c>
      <c r="D2832" s="483" t="n">
        <v>5838.08</v>
      </c>
    </row>
    <row r="2833" customFormat="false" ht="20.25" hidden="false" customHeight="false" outlineLevel="0" collapsed="false">
      <c r="A2833" s="481" t="n">
        <v>2003749</v>
      </c>
      <c r="B2833" s="482" t="s">
        <v>18563</v>
      </c>
      <c r="C2833" s="481" t="s">
        <v>30</v>
      </c>
      <c r="D2833" s="483" t="n">
        <v>5414.67</v>
      </c>
    </row>
    <row r="2834" customFormat="false" ht="20.25" hidden="false" customHeight="false" outlineLevel="0" collapsed="false">
      <c r="A2834" s="481" t="n">
        <v>2003752</v>
      </c>
      <c r="B2834" s="482" t="s">
        <v>18564</v>
      </c>
      <c r="C2834" s="481" t="s">
        <v>30</v>
      </c>
      <c r="D2834" s="483" t="n">
        <v>7252.6</v>
      </c>
    </row>
    <row r="2835" customFormat="false" ht="20.25" hidden="false" customHeight="false" outlineLevel="0" collapsed="false">
      <c r="A2835" s="481" t="n">
        <v>2003751</v>
      </c>
      <c r="B2835" s="482" t="s">
        <v>18565</v>
      </c>
      <c r="C2835" s="481" t="s">
        <v>30</v>
      </c>
      <c r="D2835" s="483" t="n">
        <v>6711.57</v>
      </c>
    </row>
    <row r="2836" customFormat="false" ht="20.25" hidden="false" customHeight="false" outlineLevel="0" collapsed="false">
      <c r="A2836" s="481" t="n">
        <v>2003754</v>
      </c>
      <c r="B2836" s="482" t="s">
        <v>18566</v>
      </c>
      <c r="C2836" s="481" t="s">
        <v>30</v>
      </c>
      <c r="D2836" s="483" t="n">
        <v>7200.46</v>
      </c>
    </row>
    <row r="2837" customFormat="false" ht="20.25" hidden="false" customHeight="false" outlineLevel="0" collapsed="false">
      <c r="A2837" s="481" t="n">
        <v>2003753</v>
      </c>
      <c r="B2837" s="482" t="s">
        <v>18567</v>
      </c>
      <c r="C2837" s="481" t="s">
        <v>30</v>
      </c>
      <c r="D2837" s="483" t="n">
        <v>6673.27</v>
      </c>
    </row>
    <row r="2838" customFormat="false" ht="20.25" hidden="false" customHeight="false" outlineLevel="0" collapsed="false">
      <c r="A2838" s="481" t="n">
        <v>2003756</v>
      </c>
      <c r="B2838" s="482" t="s">
        <v>18568</v>
      </c>
      <c r="C2838" s="481" t="s">
        <v>30</v>
      </c>
      <c r="D2838" s="483" t="n">
        <v>7153.54</v>
      </c>
    </row>
    <row r="2839" customFormat="false" ht="20.25" hidden="false" customHeight="false" outlineLevel="0" collapsed="false">
      <c r="A2839" s="481" t="n">
        <v>2003755</v>
      </c>
      <c r="B2839" s="482" t="s">
        <v>18569</v>
      </c>
      <c r="C2839" s="481" t="s">
        <v>30</v>
      </c>
      <c r="D2839" s="483" t="n">
        <v>6638.81</v>
      </c>
    </row>
    <row r="2840" customFormat="false" ht="20.25" hidden="false" customHeight="false" outlineLevel="0" collapsed="false">
      <c r="A2840" s="481" t="n">
        <v>2003758</v>
      </c>
      <c r="B2840" s="482" t="s">
        <v>18570</v>
      </c>
      <c r="C2840" s="481" t="s">
        <v>30</v>
      </c>
      <c r="D2840" s="483" t="n">
        <v>7096.2</v>
      </c>
    </row>
    <row r="2841" customFormat="false" ht="20.25" hidden="false" customHeight="false" outlineLevel="0" collapsed="false">
      <c r="A2841" s="481" t="n">
        <v>2003757</v>
      </c>
      <c r="B2841" s="482" t="s">
        <v>18571</v>
      </c>
      <c r="C2841" s="481" t="s">
        <v>30</v>
      </c>
      <c r="D2841" s="483" t="n">
        <v>6596.68</v>
      </c>
    </row>
    <row r="2842" customFormat="false" ht="20.25" hidden="false" customHeight="false" outlineLevel="0" collapsed="false">
      <c r="A2842" s="481" t="n">
        <v>2003760</v>
      </c>
      <c r="B2842" s="482" t="s">
        <v>18572</v>
      </c>
      <c r="C2842" s="481" t="s">
        <v>30</v>
      </c>
      <c r="D2842" s="483" t="n">
        <v>7166.2</v>
      </c>
    </row>
    <row r="2843" customFormat="false" ht="20.25" hidden="false" customHeight="false" outlineLevel="0" collapsed="false">
      <c r="A2843" s="481" t="n">
        <v>2003759</v>
      </c>
      <c r="B2843" s="482" t="s">
        <v>18573</v>
      </c>
      <c r="C2843" s="481" t="s">
        <v>30</v>
      </c>
      <c r="D2843" s="483" t="n">
        <v>6853.48</v>
      </c>
    </row>
    <row r="2844" customFormat="false" ht="20.25" hidden="false" customHeight="false" outlineLevel="0" collapsed="false">
      <c r="A2844" s="481" t="n">
        <v>2003762</v>
      </c>
      <c r="B2844" s="482" t="s">
        <v>18574</v>
      </c>
      <c r="C2844" s="481" t="s">
        <v>30</v>
      </c>
      <c r="D2844" s="483" t="n">
        <v>8260.97</v>
      </c>
    </row>
    <row r="2845" customFormat="false" ht="20.25" hidden="false" customHeight="false" outlineLevel="0" collapsed="false">
      <c r="A2845" s="481" t="n">
        <v>2003761</v>
      </c>
      <c r="B2845" s="482" t="s">
        <v>18575</v>
      </c>
      <c r="C2845" s="481" t="s">
        <v>30</v>
      </c>
      <c r="D2845" s="483" t="n">
        <v>7657.68</v>
      </c>
    </row>
    <row r="2846" customFormat="false" ht="20.25" hidden="false" customHeight="false" outlineLevel="0" collapsed="false">
      <c r="A2846" s="481" t="n">
        <v>2003764</v>
      </c>
      <c r="B2846" s="482" t="s">
        <v>18576</v>
      </c>
      <c r="C2846" s="481" t="s">
        <v>30</v>
      </c>
      <c r="D2846" s="483" t="n">
        <v>8214.05</v>
      </c>
    </row>
    <row r="2847" customFormat="false" ht="20.25" hidden="false" customHeight="false" outlineLevel="0" collapsed="false">
      <c r="A2847" s="481" t="n">
        <v>2003763</v>
      </c>
      <c r="B2847" s="482" t="s">
        <v>18577</v>
      </c>
      <c r="C2847" s="481" t="s">
        <v>30</v>
      </c>
      <c r="D2847" s="483" t="n">
        <v>7623.21</v>
      </c>
    </row>
    <row r="2848" customFormat="false" ht="20.25" hidden="false" customHeight="false" outlineLevel="0" collapsed="false">
      <c r="A2848" s="481" t="n">
        <v>2003766</v>
      </c>
      <c r="B2848" s="482" t="s">
        <v>18578</v>
      </c>
      <c r="C2848" s="481" t="s">
        <v>30</v>
      </c>
      <c r="D2848" s="483" t="n">
        <v>8156.71</v>
      </c>
    </row>
    <row r="2849" customFormat="false" ht="20.25" hidden="false" customHeight="false" outlineLevel="0" collapsed="false">
      <c r="A2849" s="481" t="n">
        <v>2003765</v>
      </c>
      <c r="B2849" s="482" t="s">
        <v>18579</v>
      </c>
      <c r="C2849" s="481" t="s">
        <v>30</v>
      </c>
      <c r="D2849" s="483" t="n">
        <v>7581.09</v>
      </c>
    </row>
    <row r="2850" customFormat="false" ht="20.25" hidden="false" customHeight="false" outlineLevel="0" collapsed="false">
      <c r="A2850" s="481" t="n">
        <v>2003642</v>
      </c>
      <c r="B2850" s="482" t="s">
        <v>18580</v>
      </c>
      <c r="C2850" s="481" t="s">
        <v>30</v>
      </c>
      <c r="D2850" s="483" t="n">
        <v>1671.55</v>
      </c>
    </row>
    <row r="2851" customFormat="false" ht="20.25" hidden="false" customHeight="false" outlineLevel="0" collapsed="false">
      <c r="A2851" s="481" t="n">
        <v>2003641</v>
      </c>
      <c r="B2851" s="482" t="s">
        <v>18581</v>
      </c>
      <c r="C2851" s="481" t="s">
        <v>30</v>
      </c>
      <c r="D2851" s="483" t="n">
        <v>1476.45</v>
      </c>
    </row>
    <row r="2852" customFormat="false" ht="20.25" hidden="false" customHeight="false" outlineLevel="0" collapsed="false">
      <c r="A2852" s="481" t="n">
        <v>2003644</v>
      </c>
      <c r="B2852" s="482" t="s">
        <v>18582</v>
      </c>
      <c r="C2852" s="481" t="s">
        <v>30</v>
      </c>
      <c r="D2852" s="483" t="n">
        <v>1640.27</v>
      </c>
    </row>
    <row r="2853" customFormat="false" ht="20.25" hidden="false" customHeight="false" outlineLevel="0" collapsed="false">
      <c r="A2853" s="481" t="n">
        <v>2003643</v>
      </c>
      <c r="B2853" s="482" t="s">
        <v>18583</v>
      </c>
      <c r="C2853" s="481" t="s">
        <v>30</v>
      </c>
      <c r="D2853" s="483" t="n">
        <v>1453.47</v>
      </c>
    </row>
    <row r="2854" customFormat="false" ht="20.25" hidden="false" customHeight="false" outlineLevel="0" collapsed="false">
      <c r="A2854" s="481" t="n">
        <v>2003646</v>
      </c>
      <c r="B2854" s="482" t="s">
        <v>18584</v>
      </c>
      <c r="C2854" s="481" t="s">
        <v>30</v>
      </c>
      <c r="D2854" s="483" t="n">
        <v>2252.85</v>
      </c>
    </row>
    <row r="2855" customFormat="false" ht="20.25" hidden="false" customHeight="false" outlineLevel="0" collapsed="false">
      <c r="A2855" s="481" t="n">
        <v>2003645</v>
      </c>
      <c r="B2855" s="482" t="s">
        <v>18585</v>
      </c>
      <c r="C2855" s="481" t="s">
        <v>30</v>
      </c>
      <c r="D2855" s="483" t="n">
        <v>1984.41</v>
      </c>
    </row>
    <row r="2856" customFormat="false" ht="20.25" hidden="false" customHeight="false" outlineLevel="0" collapsed="false">
      <c r="A2856" s="481" t="n">
        <v>2003648</v>
      </c>
      <c r="B2856" s="482" t="s">
        <v>18586</v>
      </c>
      <c r="C2856" s="481" t="s">
        <v>30</v>
      </c>
      <c r="D2856" s="483" t="n">
        <v>2899.55</v>
      </c>
    </row>
    <row r="2857" customFormat="false" ht="20.25" hidden="false" customHeight="false" outlineLevel="0" collapsed="false">
      <c r="A2857" s="481" t="n">
        <v>2003647</v>
      </c>
      <c r="B2857" s="482" t="s">
        <v>18587</v>
      </c>
      <c r="C2857" s="481" t="s">
        <v>30</v>
      </c>
      <c r="D2857" s="483" t="n">
        <v>2561.93</v>
      </c>
    </row>
    <row r="2858" customFormat="false" ht="20.25" hidden="false" customHeight="false" outlineLevel="0" collapsed="false">
      <c r="A2858" s="481" t="n">
        <v>2003650</v>
      </c>
      <c r="B2858" s="482" t="s">
        <v>18588</v>
      </c>
      <c r="C2858" s="481" t="s">
        <v>30</v>
      </c>
      <c r="D2858" s="483" t="n">
        <v>3448.17</v>
      </c>
    </row>
    <row r="2859" customFormat="false" ht="20.25" hidden="false" customHeight="false" outlineLevel="0" collapsed="false">
      <c r="A2859" s="481" t="n">
        <v>2003649</v>
      </c>
      <c r="B2859" s="482" t="s">
        <v>18589</v>
      </c>
      <c r="C2859" s="481" t="s">
        <v>30</v>
      </c>
      <c r="D2859" s="483" t="n">
        <v>3057.97</v>
      </c>
    </row>
    <row r="2860" customFormat="false" ht="20.25" hidden="false" customHeight="false" outlineLevel="0" collapsed="false">
      <c r="A2860" s="481" t="n">
        <v>2003652</v>
      </c>
      <c r="B2860" s="482" t="s">
        <v>18590</v>
      </c>
      <c r="C2860" s="481" t="s">
        <v>30</v>
      </c>
      <c r="D2860" s="483" t="n">
        <v>4412.89</v>
      </c>
    </row>
    <row r="2861" customFormat="false" ht="20.25" hidden="false" customHeight="false" outlineLevel="0" collapsed="false">
      <c r="A2861" s="481" t="n">
        <v>2003651</v>
      </c>
      <c r="B2861" s="482" t="s">
        <v>18591</v>
      </c>
      <c r="C2861" s="481" t="s">
        <v>30</v>
      </c>
      <c r="D2861" s="483" t="n">
        <v>3941.05</v>
      </c>
    </row>
    <row r="2862" customFormat="false" ht="20.25" hidden="false" customHeight="false" outlineLevel="0" collapsed="false">
      <c r="A2862" s="481" t="n">
        <v>2003654</v>
      </c>
      <c r="B2862" s="482" t="s">
        <v>18592</v>
      </c>
      <c r="C2862" s="481" t="s">
        <v>30</v>
      </c>
      <c r="D2862" s="483" t="n">
        <v>1996.73</v>
      </c>
    </row>
    <row r="2863" customFormat="false" ht="20.25" hidden="false" customHeight="false" outlineLevel="0" collapsed="false">
      <c r="A2863" s="481" t="n">
        <v>2003653</v>
      </c>
      <c r="B2863" s="482" t="s">
        <v>18593</v>
      </c>
      <c r="C2863" s="481" t="s">
        <v>30</v>
      </c>
      <c r="D2863" s="483" t="n">
        <v>1764.27</v>
      </c>
    </row>
    <row r="2864" customFormat="false" ht="20.25" hidden="false" customHeight="false" outlineLevel="0" collapsed="false">
      <c r="A2864" s="481" t="n">
        <v>2003656</v>
      </c>
      <c r="B2864" s="482" t="s">
        <v>18594</v>
      </c>
      <c r="C2864" s="481" t="s">
        <v>30</v>
      </c>
      <c r="D2864" s="483" t="n">
        <v>1960.24</v>
      </c>
    </row>
    <row r="2865" customFormat="false" ht="20.25" hidden="false" customHeight="false" outlineLevel="0" collapsed="false">
      <c r="A2865" s="481" t="n">
        <v>2003655</v>
      </c>
      <c r="B2865" s="482" t="s">
        <v>18595</v>
      </c>
      <c r="C2865" s="481" t="s">
        <v>30</v>
      </c>
      <c r="D2865" s="483" t="n">
        <v>1737.47</v>
      </c>
    </row>
    <row r="2866" customFormat="false" ht="20.25" hidden="false" customHeight="false" outlineLevel="0" collapsed="false">
      <c r="A2866" s="481" t="n">
        <v>2003658</v>
      </c>
      <c r="B2866" s="482" t="s">
        <v>18596</v>
      </c>
      <c r="C2866" s="481" t="s">
        <v>30</v>
      </c>
      <c r="D2866" s="483" t="n">
        <v>2627.75</v>
      </c>
    </row>
    <row r="2867" customFormat="false" ht="20.25" hidden="false" customHeight="false" outlineLevel="0" collapsed="false">
      <c r="A2867" s="481" t="n">
        <v>2003657</v>
      </c>
      <c r="B2867" s="482" t="s">
        <v>18597</v>
      </c>
      <c r="C2867" s="481" t="s">
        <v>30</v>
      </c>
      <c r="D2867" s="483" t="n">
        <v>2313.65</v>
      </c>
    </row>
    <row r="2868" customFormat="false" ht="20.25" hidden="false" customHeight="false" outlineLevel="0" collapsed="false">
      <c r="A2868" s="481" t="n">
        <v>2003660</v>
      </c>
      <c r="B2868" s="482" t="s">
        <v>18598</v>
      </c>
      <c r="C2868" s="481" t="s">
        <v>30</v>
      </c>
      <c r="D2868" s="483" t="n">
        <v>3299.63</v>
      </c>
    </row>
    <row r="2869" customFormat="false" ht="20.25" hidden="false" customHeight="false" outlineLevel="0" collapsed="false">
      <c r="A2869" s="481" t="n">
        <v>2003659</v>
      </c>
      <c r="B2869" s="482" t="s">
        <v>18599</v>
      </c>
      <c r="C2869" s="481" t="s">
        <v>30</v>
      </c>
      <c r="D2869" s="483" t="n">
        <v>2913.58</v>
      </c>
    </row>
    <row r="2870" customFormat="false" ht="20.25" hidden="false" customHeight="false" outlineLevel="0" collapsed="false">
      <c r="A2870" s="481" t="n">
        <v>2003662</v>
      </c>
      <c r="B2870" s="482" t="s">
        <v>18600</v>
      </c>
      <c r="C2870" s="481" t="s">
        <v>30</v>
      </c>
      <c r="D2870" s="483" t="n">
        <v>3878.65</v>
      </c>
    </row>
    <row r="2871" customFormat="false" ht="20.25" hidden="false" customHeight="false" outlineLevel="0" collapsed="false">
      <c r="A2871" s="481" t="n">
        <v>2003661</v>
      </c>
      <c r="B2871" s="482" t="s">
        <v>18601</v>
      </c>
      <c r="C2871" s="481" t="s">
        <v>30</v>
      </c>
      <c r="D2871" s="483" t="n">
        <v>3435.86</v>
      </c>
    </row>
    <row r="2872" customFormat="false" ht="20.25" hidden="false" customHeight="false" outlineLevel="0" collapsed="false">
      <c r="A2872" s="481" t="n">
        <v>2003664</v>
      </c>
      <c r="B2872" s="482" t="s">
        <v>18602</v>
      </c>
      <c r="C2872" s="481" t="s">
        <v>30</v>
      </c>
      <c r="D2872" s="483" t="n">
        <v>4783.03</v>
      </c>
    </row>
    <row r="2873" customFormat="false" ht="20.25" hidden="false" customHeight="false" outlineLevel="0" collapsed="false">
      <c r="A2873" s="481" t="n">
        <v>2003663</v>
      </c>
      <c r="B2873" s="482" t="s">
        <v>18603</v>
      </c>
      <c r="C2873" s="481" t="s">
        <v>30</v>
      </c>
      <c r="D2873" s="483" t="n">
        <v>4254.45</v>
      </c>
    </row>
    <row r="2874" customFormat="false" ht="20.25" hidden="false" customHeight="false" outlineLevel="0" collapsed="false">
      <c r="A2874" s="481" t="n">
        <v>2003666</v>
      </c>
      <c r="B2874" s="482" t="s">
        <v>18604</v>
      </c>
      <c r="C2874" s="481" t="s">
        <v>30</v>
      </c>
      <c r="D2874" s="483" t="n">
        <v>2327.13</v>
      </c>
    </row>
    <row r="2875" customFormat="false" ht="20.25" hidden="false" customHeight="false" outlineLevel="0" collapsed="false">
      <c r="A2875" s="481" t="n">
        <v>2003665</v>
      </c>
      <c r="B2875" s="482" t="s">
        <v>18605</v>
      </c>
      <c r="C2875" s="481" t="s">
        <v>30</v>
      </c>
      <c r="D2875" s="483" t="n">
        <v>2055.92</v>
      </c>
    </row>
    <row r="2876" customFormat="false" ht="20.25" hidden="false" customHeight="false" outlineLevel="0" collapsed="false">
      <c r="A2876" s="481" t="n">
        <v>2003668</v>
      </c>
      <c r="B2876" s="482" t="s">
        <v>18606</v>
      </c>
      <c r="C2876" s="481" t="s">
        <v>30</v>
      </c>
      <c r="D2876" s="483" t="n">
        <v>2295.85</v>
      </c>
    </row>
    <row r="2877" customFormat="false" ht="20.25" hidden="false" customHeight="false" outlineLevel="0" collapsed="false">
      <c r="A2877" s="481" t="n">
        <v>2003667</v>
      </c>
      <c r="B2877" s="482" t="s">
        <v>18607</v>
      </c>
      <c r="C2877" s="481" t="s">
        <v>30</v>
      </c>
      <c r="D2877" s="483" t="n">
        <v>2032.95</v>
      </c>
    </row>
    <row r="2878" customFormat="false" ht="20.25" hidden="false" customHeight="false" outlineLevel="0" collapsed="false">
      <c r="A2878" s="481" t="n">
        <v>2003670</v>
      </c>
      <c r="B2878" s="482" t="s">
        <v>18608</v>
      </c>
      <c r="C2878" s="481" t="s">
        <v>30</v>
      </c>
      <c r="D2878" s="483" t="n">
        <v>3018.29</v>
      </c>
    </row>
    <row r="2879" customFormat="false" ht="20.25" hidden="false" customHeight="false" outlineLevel="0" collapsed="false">
      <c r="A2879" s="481" t="n">
        <v>2003669</v>
      </c>
      <c r="B2879" s="482" t="s">
        <v>18609</v>
      </c>
      <c r="C2879" s="481" t="s">
        <v>30</v>
      </c>
      <c r="D2879" s="483" t="n">
        <v>2654.38</v>
      </c>
    </row>
    <row r="2880" customFormat="false" ht="20.25" hidden="false" customHeight="false" outlineLevel="0" collapsed="false">
      <c r="A2880" s="481" t="n">
        <v>2003672</v>
      </c>
      <c r="B2880" s="482" t="s">
        <v>18610</v>
      </c>
      <c r="C2880" s="481" t="s">
        <v>30</v>
      </c>
      <c r="D2880" s="483" t="n">
        <v>3725.78</v>
      </c>
    </row>
    <row r="2881" customFormat="false" ht="20.25" hidden="false" customHeight="false" outlineLevel="0" collapsed="false">
      <c r="A2881" s="481" t="n">
        <v>2003671</v>
      </c>
      <c r="B2881" s="482" t="s">
        <v>18611</v>
      </c>
      <c r="C2881" s="481" t="s">
        <v>30</v>
      </c>
      <c r="D2881" s="483" t="n">
        <v>3284.38</v>
      </c>
    </row>
    <row r="2882" customFormat="false" ht="20.25" hidden="false" customHeight="false" outlineLevel="0" collapsed="false">
      <c r="A2882" s="481" t="n">
        <v>2003674</v>
      </c>
      <c r="B2882" s="482" t="s">
        <v>18612</v>
      </c>
      <c r="C2882" s="481" t="s">
        <v>30</v>
      </c>
      <c r="D2882" s="483" t="n">
        <v>4329.98</v>
      </c>
    </row>
    <row r="2883" customFormat="false" ht="20.25" hidden="false" customHeight="false" outlineLevel="0" collapsed="false">
      <c r="A2883" s="481" t="n">
        <v>2003673</v>
      </c>
      <c r="B2883" s="482" t="s">
        <v>18613</v>
      </c>
      <c r="C2883" s="481" t="s">
        <v>30</v>
      </c>
      <c r="D2883" s="483" t="n">
        <v>3829.08</v>
      </c>
    </row>
    <row r="2884" customFormat="false" ht="20.25" hidden="false" customHeight="false" outlineLevel="0" collapsed="false">
      <c r="A2884" s="481" t="n">
        <v>2003676</v>
      </c>
      <c r="B2884" s="482" t="s">
        <v>18614</v>
      </c>
      <c r="C2884" s="481" t="s">
        <v>30</v>
      </c>
      <c r="D2884" s="483" t="n">
        <v>5282.55</v>
      </c>
    </row>
    <row r="2885" customFormat="false" ht="20.25" hidden="false" customHeight="false" outlineLevel="0" collapsed="false">
      <c r="A2885" s="481" t="n">
        <v>2003675</v>
      </c>
      <c r="B2885" s="482" t="s">
        <v>18615</v>
      </c>
      <c r="C2885" s="481" t="s">
        <v>30</v>
      </c>
      <c r="D2885" s="483" t="n">
        <v>4688.95</v>
      </c>
    </row>
    <row r="2886" customFormat="false" ht="20.25" hidden="false" customHeight="false" outlineLevel="0" collapsed="false">
      <c r="A2886" s="481" t="n">
        <v>2003854</v>
      </c>
      <c r="B2886" s="482" t="s">
        <v>18616</v>
      </c>
      <c r="C2886" s="481" t="s">
        <v>573</v>
      </c>
      <c r="D2886" s="483" t="n">
        <v>150.23</v>
      </c>
    </row>
    <row r="2887" customFormat="false" ht="20.25" hidden="false" customHeight="false" outlineLevel="0" collapsed="false">
      <c r="A2887" s="481" t="n">
        <v>2003855</v>
      </c>
      <c r="B2887" s="482" t="s">
        <v>18617</v>
      </c>
      <c r="C2887" s="481" t="s">
        <v>573</v>
      </c>
      <c r="D2887" s="483" t="n">
        <v>19.14</v>
      </c>
    </row>
    <row r="2888" customFormat="false" ht="20.25" hidden="false" customHeight="false" outlineLevel="0" collapsed="false">
      <c r="A2888" s="481" t="n">
        <v>2003856</v>
      </c>
      <c r="B2888" s="482" t="s">
        <v>18618</v>
      </c>
      <c r="C2888" s="481" t="s">
        <v>573</v>
      </c>
      <c r="D2888" s="483" t="n">
        <v>163.22</v>
      </c>
    </row>
    <row r="2889" customFormat="false" ht="20.25" hidden="false" customHeight="false" outlineLevel="0" collapsed="false">
      <c r="A2889" s="481" t="n">
        <v>2003857</v>
      </c>
      <c r="B2889" s="482" t="s">
        <v>18619</v>
      </c>
      <c r="C2889" s="481" t="s">
        <v>573</v>
      </c>
      <c r="D2889" s="483" t="n">
        <v>72.04</v>
      </c>
    </row>
    <row r="2890" customFormat="false" ht="23.85" hidden="false" customHeight="false" outlineLevel="0" collapsed="false">
      <c r="A2890" s="481" t="n">
        <v>2019782</v>
      </c>
      <c r="B2890" s="482" t="s">
        <v>18620</v>
      </c>
      <c r="C2890" s="481" t="s">
        <v>172</v>
      </c>
      <c r="D2890" s="483" t="n">
        <v>1213.62</v>
      </c>
    </row>
    <row r="2891" customFormat="false" ht="23.85" hidden="false" customHeight="false" outlineLevel="0" collapsed="false">
      <c r="A2891" s="481" t="n">
        <v>2019783</v>
      </c>
      <c r="B2891" s="482" t="s">
        <v>18621</v>
      </c>
      <c r="C2891" s="481" t="s">
        <v>172</v>
      </c>
      <c r="D2891" s="483" t="n">
        <v>1889.56</v>
      </c>
    </row>
    <row r="2892" customFormat="false" ht="23.85" hidden="false" customHeight="false" outlineLevel="0" collapsed="false">
      <c r="A2892" s="481" t="n">
        <v>2019784</v>
      </c>
      <c r="B2892" s="482" t="s">
        <v>18622</v>
      </c>
      <c r="C2892" s="481" t="s">
        <v>172</v>
      </c>
      <c r="D2892" s="483" t="n">
        <v>2441.11</v>
      </c>
    </row>
    <row r="2893" customFormat="false" ht="23.85" hidden="false" customHeight="false" outlineLevel="0" collapsed="false">
      <c r="A2893" s="481" t="n">
        <v>2019785</v>
      </c>
      <c r="B2893" s="482" t="s">
        <v>18623</v>
      </c>
      <c r="C2893" s="481" t="s">
        <v>172</v>
      </c>
      <c r="D2893" s="483" t="n">
        <v>3248.34</v>
      </c>
    </row>
    <row r="2894" customFormat="false" ht="23.85" hidden="false" customHeight="false" outlineLevel="0" collapsed="false">
      <c r="A2894" s="481" t="n">
        <v>2019776</v>
      </c>
      <c r="B2894" s="482" t="s">
        <v>18624</v>
      </c>
      <c r="C2894" s="481" t="s">
        <v>172</v>
      </c>
      <c r="D2894" s="483" t="n">
        <v>545.94</v>
      </c>
    </row>
    <row r="2895" customFormat="false" ht="23.85" hidden="false" customHeight="false" outlineLevel="0" collapsed="false">
      <c r="A2895" s="481" t="n">
        <v>2019777</v>
      </c>
      <c r="B2895" s="482" t="s">
        <v>18625</v>
      </c>
      <c r="C2895" s="481" t="s">
        <v>172</v>
      </c>
      <c r="D2895" s="483" t="n">
        <v>1402.56</v>
      </c>
    </row>
    <row r="2896" customFormat="false" ht="23.85" hidden="false" customHeight="false" outlineLevel="0" collapsed="false">
      <c r="A2896" s="481" t="n">
        <v>2019778</v>
      </c>
      <c r="B2896" s="482" t="s">
        <v>18626</v>
      </c>
      <c r="C2896" s="481" t="s">
        <v>172</v>
      </c>
      <c r="D2896" s="483" t="n">
        <v>2351.76</v>
      </c>
    </row>
    <row r="2897" customFormat="false" ht="23.85" hidden="false" customHeight="false" outlineLevel="0" collapsed="false">
      <c r="A2897" s="481" t="n">
        <v>2019779</v>
      </c>
      <c r="B2897" s="482" t="s">
        <v>18627</v>
      </c>
      <c r="C2897" s="481" t="s">
        <v>172</v>
      </c>
      <c r="D2897" s="483" t="n">
        <v>834.71</v>
      </c>
    </row>
    <row r="2898" customFormat="false" ht="23.85" hidden="false" customHeight="false" outlineLevel="0" collapsed="false">
      <c r="A2898" s="481" t="n">
        <v>2019780</v>
      </c>
      <c r="B2898" s="482" t="s">
        <v>18628</v>
      </c>
      <c r="C2898" s="481" t="s">
        <v>172</v>
      </c>
      <c r="D2898" s="483" t="n">
        <v>1018.49</v>
      </c>
    </row>
    <row r="2899" customFormat="false" ht="23.85" hidden="false" customHeight="false" outlineLevel="0" collapsed="false">
      <c r="A2899" s="481" t="n">
        <v>2019781</v>
      </c>
      <c r="B2899" s="482" t="s">
        <v>18629</v>
      </c>
      <c r="C2899" s="481" t="s">
        <v>172</v>
      </c>
      <c r="D2899" s="483" t="n">
        <v>1280.2</v>
      </c>
    </row>
    <row r="2900" customFormat="false" ht="23.85" hidden="false" customHeight="false" outlineLevel="0" collapsed="false">
      <c r="A2900" s="481" t="n">
        <v>2019773</v>
      </c>
      <c r="B2900" s="482" t="s">
        <v>18630</v>
      </c>
      <c r="C2900" s="481" t="s">
        <v>172</v>
      </c>
      <c r="D2900" s="483" t="n">
        <v>367.34</v>
      </c>
    </row>
    <row r="2901" customFormat="false" ht="23.85" hidden="false" customHeight="false" outlineLevel="0" collapsed="false">
      <c r="A2901" s="481" t="n">
        <v>2019774</v>
      </c>
      <c r="B2901" s="482" t="s">
        <v>18631</v>
      </c>
      <c r="C2901" s="481" t="s">
        <v>172</v>
      </c>
      <c r="D2901" s="483" t="n">
        <v>393.49</v>
      </c>
    </row>
    <row r="2902" customFormat="false" ht="23.85" hidden="false" customHeight="false" outlineLevel="0" collapsed="false">
      <c r="A2902" s="481" t="n">
        <v>2019775</v>
      </c>
      <c r="B2902" s="482" t="s">
        <v>18632</v>
      </c>
      <c r="C2902" s="481" t="s">
        <v>172</v>
      </c>
      <c r="D2902" s="483" t="n">
        <v>340.38</v>
      </c>
    </row>
    <row r="2903" customFormat="false" ht="23.85" hidden="false" customHeight="false" outlineLevel="0" collapsed="false">
      <c r="A2903" s="481" t="n">
        <v>2019755</v>
      </c>
      <c r="B2903" s="482" t="s">
        <v>18633</v>
      </c>
      <c r="C2903" s="481" t="s">
        <v>172</v>
      </c>
      <c r="D2903" s="483" t="n">
        <v>434.51</v>
      </c>
    </row>
    <row r="2904" customFormat="false" ht="23.85" hidden="false" customHeight="false" outlineLevel="0" collapsed="false">
      <c r="A2904" s="481" t="n">
        <v>2019764</v>
      </c>
      <c r="B2904" s="482" t="s">
        <v>18634</v>
      </c>
      <c r="C2904" s="481" t="s">
        <v>172</v>
      </c>
      <c r="D2904" s="483" t="n">
        <v>460.55</v>
      </c>
    </row>
    <row r="2905" customFormat="false" ht="23.85" hidden="false" customHeight="false" outlineLevel="0" collapsed="false">
      <c r="A2905" s="481" t="n">
        <v>2019756</v>
      </c>
      <c r="B2905" s="482" t="s">
        <v>18635</v>
      </c>
      <c r="C2905" s="481" t="s">
        <v>172</v>
      </c>
      <c r="D2905" s="483" t="n">
        <v>772.04</v>
      </c>
    </row>
    <row r="2906" customFormat="false" ht="23.85" hidden="false" customHeight="false" outlineLevel="0" collapsed="false">
      <c r="A2906" s="481" t="n">
        <v>2019765</v>
      </c>
      <c r="B2906" s="482" t="s">
        <v>18636</v>
      </c>
      <c r="C2906" s="481" t="s">
        <v>172</v>
      </c>
      <c r="D2906" s="483" t="n">
        <v>798.08</v>
      </c>
    </row>
    <row r="2907" customFormat="false" ht="23.85" hidden="false" customHeight="false" outlineLevel="0" collapsed="false">
      <c r="A2907" s="481" t="n">
        <v>2019757</v>
      </c>
      <c r="B2907" s="482" t="s">
        <v>18637</v>
      </c>
      <c r="C2907" s="481" t="s">
        <v>172</v>
      </c>
      <c r="D2907" s="483" t="n">
        <v>815.88</v>
      </c>
    </row>
    <row r="2908" customFormat="false" ht="23.85" hidden="false" customHeight="false" outlineLevel="0" collapsed="false">
      <c r="A2908" s="481" t="n">
        <v>2019766</v>
      </c>
      <c r="B2908" s="482" t="s">
        <v>18638</v>
      </c>
      <c r="C2908" s="481" t="s">
        <v>172</v>
      </c>
      <c r="D2908" s="483" t="n">
        <v>882.1</v>
      </c>
    </row>
    <row r="2909" customFormat="false" ht="23.85" hidden="false" customHeight="false" outlineLevel="0" collapsed="false">
      <c r="A2909" s="481" t="n">
        <v>2019758</v>
      </c>
      <c r="B2909" s="482" t="s">
        <v>18639</v>
      </c>
      <c r="C2909" s="481" t="s">
        <v>172</v>
      </c>
      <c r="D2909" s="483" t="n">
        <v>856.93</v>
      </c>
    </row>
    <row r="2910" customFormat="false" ht="23.85" hidden="false" customHeight="false" outlineLevel="0" collapsed="false">
      <c r="A2910" s="481" t="n">
        <v>2019767</v>
      </c>
      <c r="B2910" s="482" t="s">
        <v>18640</v>
      </c>
      <c r="C2910" s="481" t="s">
        <v>172</v>
      </c>
      <c r="D2910" s="483" t="n">
        <v>923.7</v>
      </c>
    </row>
    <row r="2911" customFormat="false" ht="23.85" hidden="false" customHeight="false" outlineLevel="0" collapsed="false">
      <c r="A2911" s="481" t="n">
        <v>2019759</v>
      </c>
      <c r="B2911" s="482" t="s">
        <v>18641</v>
      </c>
      <c r="C2911" s="481" t="s">
        <v>172</v>
      </c>
      <c r="D2911" s="483" t="n">
        <v>960.98</v>
      </c>
    </row>
    <row r="2912" customFormat="false" ht="23.85" hidden="false" customHeight="false" outlineLevel="0" collapsed="false">
      <c r="A2912" s="481" t="n">
        <v>2019768</v>
      </c>
      <c r="B2912" s="482" t="s">
        <v>18642</v>
      </c>
      <c r="C2912" s="481" t="s">
        <v>172</v>
      </c>
      <c r="D2912" s="483" t="n">
        <v>1038.72</v>
      </c>
    </row>
    <row r="2913" customFormat="false" ht="23.85" hidden="false" customHeight="false" outlineLevel="0" collapsed="false">
      <c r="A2913" s="481" t="n">
        <v>2019760</v>
      </c>
      <c r="B2913" s="482" t="s">
        <v>18643</v>
      </c>
      <c r="C2913" s="481" t="s">
        <v>172</v>
      </c>
      <c r="D2913" s="483" t="n">
        <v>1180.91</v>
      </c>
    </row>
    <row r="2914" customFormat="false" ht="23.85" hidden="false" customHeight="false" outlineLevel="0" collapsed="false">
      <c r="A2914" s="481" t="n">
        <v>2019769</v>
      </c>
      <c r="B2914" s="482" t="s">
        <v>18644</v>
      </c>
      <c r="C2914" s="481" t="s">
        <v>172</v>
      </c>
      <c r="D2914" s="483" t="n">
        <v>1269.62</v>
      </c>
    </row>
    <row r="2915" customFormat="false" ht="23.85" hidden="false" customHeight="false" outlineLevel="0" collapsed="false">
      <c r="A2915" s="481" t="n">
        <v>2019761</v>
      </c>
      <c r="B2915" s="482" t="s">
        <v>18645</v>
      </c>
      <c r="C2915" s="481" t="s">
        <v>172</v>
      </c>
      <c r="D2915" s="483" t="n">
        <v>1195.1</v>
      </c>
    </row>
    <row r="2916" customFormat="false" ht="23.85" hidden="false" customHeight="false" outlineLevel="0" collapsed="false">
      <c r="A2916" s="481" t="n">
        <v>2019770</v>
      </c>
      <c r="B2916" s="482" t="s">
        <v>18646</v>
      </c>
      <c r="C2916" s="481" t="s">
        <v>172</v>
      </c>
      <c r="D2916" s="483" t="n">
        <v>1267.35</v>
      </c>
    </row>
    <row r="2917" customFormat="false" ht="23.85" hidden="false" customHeight="false" outlineLevel="0" collapsed="false">
      <c r="A2917" s="481" t="n">
        <v>2019762</v>
      </c>
      <c r="B2917" s="482" t="s">
        <v>18647</v>
      </c>
      <c r="C2917" s="481" t="s">
        <v>172</v>
      </c>
      <c r="D2917" s="483" t="n">
        <v>1339.02</v>
      </c>
    </row>
    <row r="2918" customFormat="false" ht="23.85" hidden="false" customHeight="false" outlineLevel="0" collapsed="false">
      <c r="A2918" s="481" t="n">
        <v>2019771</v>
      </c>
      <c r="B2918" s="482" t="s">
        <v>18648</v>
      </c>
      <c r="C2918" s="481" t="s">
        <v>172</v>
      </c>
      <c r="D2918" s="483" t="n">
        <v>1433.21</v>
      </c>
    </row>
    <row r="2919" customFormat="false" ht="23.85" hidden="false" customHeight="false" outlineLevel="0" collapsed="false">
      <c r="A2919" s="481" t="n">
        <v>2019763</v>
      </c>
      <c r="B2919" s="482" t="s">
        <v>18649</v>
      </c>
      <c r="C2919" s="481" t="s">
        <v>172</v>
      </c>
      <c r="D2919" s="483" t="n">
        <v>4508.98</v>
      </c>
    </row>
    <row r="2920" customFormat="false" ht="23.85" hidden="false" customHeight="false" outlineLevel="0" collapsed="false">
      <c r="A2920" s="481" t="n">
        <v>2019772</v>
      </c>
      <c r="B2920" s="482" t="s">
        <v>18650</v>
      </c>
      <c r="C2920" s="481" t="s">
        <v>172</v>
      </c>
      <c r="D2920" s="483" t="n">
        <v>4601.52</v>
      </c>
    </row>
    <row r="2921" customFormat="false" ht="20.25" hidden="false" customHeight="false" outlineLevel="0" collapsed="false">
      <c r="A2921" s="481" t="n">
        <v>2003811</v>
      </c>
      <c r="B2921" s="482" t="s">
        <v>18651</v>
      </c>
      <c r="C2921" s="481" t="s">
        <v>172</v>
      </c>
      <c r="D2921" s="483" t="n">
        <v>142.78</v>
      </c>
    </row>
    <row r="2922" customFormat="false" ht="20.25" hidden="false" customHeight="false" outlineLevel="0" collapsed="false">
      <c r="A2922" s="481" t="n">
        <v>2003812</v>
      </c>
      <c r="B2922" s="482" t="s">
        <v>18652</v>
      </c>
      <c r="C2922" s="481" t="s">
        <v>172</v>
      </c>
      <c r="D2922" s="483" t="n">
        <v>169.02</v>
      </c>
    </row>
    <row r="2923" customFormat="false" ht="20.25" hidden="false" customHeight="false" outlineLevel="0" collapsed="false">
      <c r="A2923" s="481" t="n">
        <v>2003813</v>
      </c>
      <c r="B2923" s="482" t="s">
        <v>18653</v>
      </c>
      <c r="C2923" s="481" t="s">
        <v>172</v>
      </c>
      <c r="D2923" s="483" t="n">
        <v>201.61</v>
      </c>
    </row>
    <row r="2924" customFormat="false" ht="20.25" hidden="false" customHeight="false" outlineLevel="0" collapsed="false">
      <c r="A2924" s="481" t="n">
        <v>2003814</v>
      </c>
      <c r="B2924" s="482" t="s">
        <v>18654</v>
      </c>
      <c r="C2924" s="481" t="s">
        <v>172</v>
      </c>
      <c r="D2924" s="483" t="n">
        <v>229.97</v>
      </c>
    </row>
    <row r="2925" customFormat="false" ht="20.25" hidden="false" customHeight="false" outlineLevel="0" collapsed="false">
      <c r="A2925" s="481" t="n">
        <v>2003815</v>
      </c>
      <c r="B2925" s="482" t="s">
        <v>18655</v>
      </c>
      <c r="C2925" s="481" t="s">
        <v>172</v>
      </c>
      <c r="D2925" s="483" t="n">
        <v>258.33</v>
      </c>
    </row>
    <row r="2926" customFormat="false" ht="20.25" hidden="false" customHeight="false" outlineLevel="0" collapsed="false">
      <c r="A2926" s="481" t="n">
        <v>2003816</v>
      </c>
      <c r="B2926" s="482" t="s">
        <v>18656</v>
      </c>
      <c r="C2926" s="481" t="s">
        <v>172</v>
      </c>
      <c r="D2926" s="483" t="n">
        <v>319.28</v>
      </c>
    </row>
    <row r="2927" customFormat="false" ht="20.25" hidden="false" customHeight="false" outlineLevel="0" collapsed="false">
      <c r="A2927" s="481" t="n">
        <v>2003817</v>
      </c>
      <c r="B2927" s="482" t="s">
        <v>18657</v>
      </c>
      <c r="C2927" s="481" t="s">
        <v>172</v>
      </c>
      <c r="D2927" s="483" t="n">
        <v>373.87</v>
      </c>
    </row>
    <row r="2928" customFormat="false" ht="20.25" hidden="false" customHeight="false" outlineLevel="0" collapsed="false">
      <c r="A2928" s="481" t="n">
        <v>2003799</v>
      </c>
      <c r="B2928" s="482" t="s">
        <v>18658</v>
      </c>
      <c r="C2928" s="481" t="s">
        <v>172</v>
      </c>
      <c r="D2928" s="483" t="n">
        <v>66.07</v>
      </c>
    </row>
    <row r="2929" customFormat="false" ht="20.25" hidden="false" customHeight="false" outlineLevel="0" collapsed="false">
      <c r="A2929" s="481" t="n">
        <v>2003798</v>
      </c>
      <c r="B2929" s="482" t="s">
        <v>18659</v>
      </c>
      <c r="C2929" s="481" t="s">
        <v>172</v>
      </c>
      <c r="D2929" s="483" t="n">
        <v>57</v>
      </c>
    </row>
    <row r="2930" customFormat="false" ht="20.25" hidden="false" customHeight="false" outlineLevel="0" collapsed="false">
      <c r="A2930" s="481" t="n">
        <v>2003801</v>
      </c>
      <c r="B2930" s="482" t="s">
        <v>18660</v>
      </c>
      <c r="C2930" s="481" t="s">
        <v>172</v>
      </c>
      <c r="D2930" s="483" t="n">
        <v>83.73</v>
      </c>
    </row>
    <row r="2931" customFormat="false" ht="20.25" hidden="false" customHeight="false" outlineLevel="0" collapsed="false">
      <c r="A2931" s="481" t="n">
        <v>2003800</v>
      </c>
      <c r="B2931" s="482" t="s">
        <v>18661</v>
      </c>
      <c r="C2931" s="481" t="s">
        <v>172</v>
      </c>
      <c r="D2931" s="483" t="n">
        <v>71.02</v>
      </c>
    </row>
    <row r="2932" customFormat="false" ht="20.25" hidden="false" customHeight="false" outlineLevel="0" collapsed="false">
      <c r="A2932" s="481" t="n">
        <v>2003714</v>
      </c>
      <c r="B2932" s="482" t="s">
        <v>18662</v>
      </c>
      <c r="C2932" s="481" t="s">
        <v>30</v>
      </c>
      <c r="D2932" s="483" t="n">
        <v>1559.12</v>
      </c>
    </row>
    <row r="2933" customFormat="false" ht="20.25" hidden="false" customHeight="false" outlineLevel="0" collapsed="false">
      <c r="A2933" s="481" t="n">
        <v>2003713</v>
      </c>
      <c r="B2933" s="482" t="s">
        <v>18663</v>
      </c>
      <c r="C2933" s="481" t="s">
        <v>30</v>
      </c>
      <c r="D2933" s="483" t="n">
        <v>1517.65</v>
      </c>
    </row>
    <row r="2934" customFormat="false" ht="20.25" hidden="false" customHeight="false" outlineLevel="0" collapsed="false">
      <c r="A2934" s="481" t="n">
        <v>2003716</v>
      </c>
      <c r="B2934" s="482" t="s">
        <v>18664</v>
      </c>
      <c r="C2934" s="481" t="s">
        <v>30</v>
      </c>
      <c r="D2934" s="483" t="n">
        <v>1850.97</v>
      </c>
    </row>
    <row r="2935" customFormat="false" ht="20.25" hidden="false" customHeight="false" outlineLevel="0" collapsed="false">
      <c r="A2935" s="481" t="n">
        <v>2003715</v>
      </c>
      <c r="B2935" s="482" t="s">
        <v>18665</v>
      </c>
      <c r="C2935" s="481" t="s">
        <v>30</v>
      </c>
      <c r="D2935" s="483" t="n">
        <v>1802.53</v>
      </c>
    </row>
    <row r="2936" customFormat="false" ht="20.25" hidden="false" customHeight="false" outlineLevel="0" collapsed="false">
      <c r="A2936" s="481" t="n">
        <v>2003718</v>
      </c>
      <c r="B2936" s="482" t="s">
        <v>18666</v>
      </c>
      <c r="C2936" s="481" t="s">
        <v>30</v>
      </c>
      <c r="D2936" s="483" t="n">
        <v>2135.49</v>
      </c>
    </row>
    <row r="2937" customFormat="false" ht="20.25" hidden="false" customHeight="false" outlineLevel="0" collapsed="false">
      <c r="A2937" s="481" t="n">
        <v>2003717</v>
      </c>
      <c r="B2937" s="482" t="s">
        <v>18667</v>
      </c>
      <c r="C2937" s="481" t="s">
        <v>30</v>
      </c>
      <c r="D2937" s="483" t="n">
        <v>2081.37</v>
      </c>
    </row>
    <row r="2938" customFormat="false" ht="20.25" hidden="false" customHeight="false" outlineLevel="0" collapsed="false">
      <c r="A2938" s="481" t="n">
        <v>2003720</v>
      </c>
      <c r="B2938" s="482" t="s">
        <v>18668</v>
      </c>
      <c r="C2938" s="481" t="s">
        <v>30</v>
      </c>
      <c r="D2938" s="483" t="n">
        <v>2427.29</v>
      </c>
    </row>
    <row r="2939" customFormat="false" ht="20.25" hidden="false" customHeight="false" outlineLevel="0" collapsed="false">
      <c r="A2939" s="481" t="n">
        <v>2003719</v>
      </c>
      <c r="B2939" s="482" t="s">
        <v>18669</v>
      </c>
      <c r="C2939" s="481" t="s">
        <v>30</v>
      </c>
      <c r="D2939" s="483" t="n">
        <v>2366.2</v>
      </c>
    </row>
    <row r="2940" customFormat="false" ht="20.25" hidden="false" customHeight="false" outlineLevel="0" collapsed="false">
      <c r="A2940" s="481" t="n">
        <v>2003722</v>
      </c>
      <c r="B2940" s="482" t="s">
        <v>18670</v>
      </c>
      <c r="C2940" s="481" t="s">
        <v>30</v>
      </c>
      <c r="D2940" s="483" t="n">
        <v>2711.81</v>
      </c>
    </row>
    <row r="2941" customFormat="false" ht="20.25" hidden="false" customHeight="false" outlineLevel="0" collapsed="false">
      <c r="A2941" s="481" t="n">
        <v>2003721</v>
      </c>
      <c r="B2941" s="482" t="s">
        <v>18671</v>
      </c>
      <c r="C2941" s="481" t="s">
        <v>30</v>
      </c>
      <c r="D2941" s="483" t="n">
        <v>2645.04</v>
      </c>
    </row>
    <row r="2942" customFormat="false" ht="20.25" hidden="false" customHeight="false" outlineLevel="0" collapsed="false">
      <c r="A2942" s="481" t="n">
        <v>2003724</v>
      </c>
      <c r="B2942" s="482" t="s">
        <v>18672</v>
      </c>
      <c r="C2942" s="481" t="s">
        <v>30</v>
      </c>
      <c r="D2942" s="483" t="n">
        <v>3003.65</v>
      </c>
    </row>
    <row r="2943" customFormat="false" ht="20.25" hidden="false" customHeight="false" outlineLevel="0" collapsed="false">
      <c r="A2943" s="481" t="n">
        <v>2003723</v>
      </c>
      <c r="B2943" s="482" t="s">
        <v>18673</v>
      </c>
      <c r="C2943" s="481" t="s">
        <v>30</v>
      </c>
      <c r="D2943" s="483" t="n">
        <v>2929.92</v>
      </c>
    </row>
    <row r="2944" customFormat="false" ht="20.25" hidden="false" customHeight="false" outlineLevel="0" collapsed="false">
      <c r="A2944" s="481" t="n">
        <v>2003726</v>
      </c>
      <c r="B2944" s="482" t="s">
        <v>18674</v>
      </c>
      <c r="C2944" s="481" t="s">
        <v>30</v>
      </c>
      <c r="D2944" s="483" t="n">
        <v>3288.17</v>
      </c>
    </row>
    <row r="2945" customFormat="false" ht="20.25" hidden="false" customHeight="false" outlineLevel="0" collapsed="false">
      <c r="A2945" s="481" t="n">
        <v>2003725</v>
      </c>
      <c r="B2945" s="482" t="s">
        <v>18675</v>
      </c>
      <c r="C2945" s="481" t="s">
        <v>30</v>
      </c>
      <c r="D2945" s="483" t="n">
        <v>3208.76</v>
      </c>
    </row>
    <row r="2946" customFormat="false" ht="20.25" hidden="false" customHeight="false" outlineLevel="0" collapsed="false">
      <c r="A2946" s="481" t="n">
        <v>2003859</v>
      </c>
      <c r="B2946" s="482" t="s">
        <v>18676</v>
      </c>
      <c r="C2946" s="481" t="s">
        <v>573</v>
      </c>
      <c r="D2946" s="483" t="n">
        <v>68.33</v>
      </c>
    </row>
    <row r="2947" customFormat="false" ht="20.25" hidden="false" customHeight="false" outlineLevel="0" collapsed="false">
      <c r="A2947" s="481" t="n">
        <v>2003861</v>
      </c>
      <c r="B2947" s="482" t="s">
        <v>18677</v>
      </c>
      <c r="C2947" s="481" t="s">
        <v>172</v>
      </c>
      <c r="D2947" s="483" t="n">
        <v>28.94</v>
      </c>
    </row>
    <row r="2948" customFormat="false" ht="20.25" hidden="false" customHeight="false" outlineLevel="0" collapsed="false">
      <c r="A2948" s="481" t="n">
        <v>2003862</v>
      </c>
      <c r="B2948" s="482" t="s">
        <v>18678</v>
      </c>
      <c r="C2948" s="481" t="s">
        <v>172</v>
      </c>
      <c r="D2948" s="483" t="n">
        <v>25.2</v>
      </c>
    </row>
    <row r="2949" customFormat="false" ht="20.25" hidden="false" customHeight="false" outlineLevel="0" collapsed="false">
      <c r="A2949" s="481" t="n">
        <v>2003411</v>
      </c>
      <c r="B2949" s="482" t="s">
        <v>18679</v>
      </c>
      <c r="C2949" s="481" t="s">
        <v>172</v>
      </c>
      <c r="D2949" s="483" t="n">
        <v>792.02</v>
      </c>
    </row>
    <row r="2950" customFormat="false" ht="20.25" hidden="false" customHeight="false" outlineLevel="0" collapsed="false">
      <c r="A2950" s="481" t="n">
        <v>2003410</v>
      </c>
      <c r="B2950" s="482" t="s">
        <v>18680</v>
      </c>
      <c r="C2950" s="481" t="s">
        <v>172</v>
      </c>
      <c r="D2950" s="483" t="n">
        <v>733.77</v>
      </c>
    </row>
    <row r="2951" customFormat="false" ht="20.25" hidden="false" customHeight="false" outlineLevel="0" collapsed="false">
      <c r="A2951" s="481" t="n">
        <v>2003415</v>
      </c>
      <c r="B2951" s="482" t="s">
        <v>18681</v>
      </c>
      <c r="C2951" s="481" t="s">
        <v>172</v>
      </c>
      <c r="D2951" s="483" t="n">
        <v>871.3</v>
      </c>
    </row>
    <row r="2952" customFormat="false" ht="20.25" hidden="false" customHeight="false" outlineLevel="0" collapsed="false">
      <c r="A2952" s="481" t="n">
        <v>2003414</v>
      </c>
      <c r="B2952" s="482" t="s">
        <v>18682</v>
      </c>
      <c r="C2952" s="481" t="s">
        <v>172</v>
      </c>
      <c r="D2952" s="483" t="n">
        <v>806.78</v>
      </c>
    </row>
    <row r="2953" customFormat="false" ht="20.25" hidden="false" customHeight="false" outlineLevel="0" collapsed="false">
      <c r="A2953" s="481" t="n">
        <v>2003419</v>
      </c>
      <c r="B2953" s="482" t="s">
        <v>18683</v>
      </c>
      <c r="C2953" s="481" t="s">
        <v>172</v>
      </c>
      <c r="D2953" s="483" t="n">
        <v>1058.68</v>
      </c>
    </row>
    <row r="2954" customFormat="false" ht="20.25" hidden="false" customHeight="false" outlineLevel="0" collapsed="false">
      <c r="A2954" s="481" t="n">
        <v>2003418</v>
      </c>
      <c r="B2954" s="482" t="s">
        <v>18684</v>
      </c>
      <c r="C2954" s="481" t="s">
        <v>172</v>
      </c>
      <c r="D2954" s="483" t="n">
        <v>977.65</v>
      </c>
    </row>
    <row r="2955" customFormat="false" ht="20.25" hidden="false" customHeight="false" outlineLevel="0" collapsed="false">
      <c r="A2955" s="481" t="n">
        <v>2003423</v>
      </c>
      <c r="B2955" s="482" t="s">
        <v>18685</v>
      </c>
      <c r="C2955" s="481" t="s">
        <v>172</v>
      </c>
      <c r="D2955" s="483" t="n">
        <v>1216.05</v>
      </c>
    </row>
    <row r="2956" customFormat="false" ht="20.25" hidden="false" customHeight="false" outlineLevel="0" collapsed="false">
      <c r="A2956" s="481" t="n">
        <v>2003422</v>
      </c>
      <c r="B2956" s="482" t="s">
        <v>18686</v>
      </c>
      <c r="C2956" s="481" t="s">
        <v>172</v>
      </c>
      <c r="D2956" s="483" t="n">
        <v>1123.46</v>
      </c>
    </row>
    <row r="2957" customFormat="false" ht="20.25" hidden="false" customHeight="false" outlineLevel="0" collapsed="false">
      <c r="A2957" s="481" t="n">
        <v>2003427</v>
      </c>
      <c r="B2957" s="482" t="s">
        <v>18687</v>
      </c>
      <c r="C2957" s="481" t="s">
        <v>172</v>
      </c>
      <c r="D2957" s="483" t="n">
        <v>1448.11</v>
      </c>
    </row>
    <row r="2958" customFormat="false" ht="20.25" hidden="false" customHeight="false" outlineLevel="0" collapsed="false">
      <c r="A2958" s="481" t="n">
        <v>2003426</v>
      </c>
      <c r="B2958" s="482" t="s">
        <v>18688</v>
      </c>
      <c r="C2958" s="481" t="s">
        <v>172</v>
      </c>
      <c r="D2958" s="483" t="n">
        <v>1337.67</v>
      </c>
    </row>
    <row r="2959" customFormat="false" ht="20.25" hidden="false" customHeight="false" outlineLevel="0" collapsed="false">
      <c r="A2959" s="481" t="n">
        <v>2003431</v>
      </c>
      <c r="B2959" s="482" t="s">
        <v>18689</v>
      </c>
      <c r="C2959" s="481" t="s">
        <v>172</v>
      </c>
      <c r="D2959" s="483" t="n">
        <v>1608.45</v>
      </c>
    </row>
    <row r="2960" customFormat="false" ht="20.25" hidden="false" customHeight="false" outlineLevel="0" collapsed="false">
      <c r="A2960" s="481" t="n">
        <v>2003430</v>
      </c>
      <c r="B2960" s="482" t="s">
        <v>18690</v>
      </c>
      <c r="C2960" s="481" t="s">
        <v>172</v>
      </c>
      <c r="D2960" s="483" t="n">
        <v>1477.94</v>
      </c>
    </row>
    <row r="2961" customFormat="false" ht="20.25" hidden="false" customHeight="false" outlineLevel="0" collapsed="false">
      <c r="A2961" s="481" t="n">
        <v>2003435</v>
      </c>
      <c r="B2961" s="482" t="s">
        <v>18691</v>
      </c>
      <c r="C2961" s="481" t="s">
        <v>172</v>
      </c>
      <c r="D2961" s="483" t="n">
        <v>1862.64</v>
      </c>
    </row>
    <row r="2962" customFormat="false" ht="20.25" hidden="false" customHeight="false" outlineLevel="0" collapsed="false">
      <c r="A2962" s="481" t="n">
        <v>2003434</v>
      </c>
      <c r="B2962" s="482" t="s">
        <v>18692</v>
      </c>
      <c r="C2962" s="481" t="s">
        <v>172</v>
      </c>
      <c r="D2962" s="483" t="n">
        <v>1712.31</v>
      </c>
    </row>
    <row r="2963" customFormat="false" ht="20.25" hidden="false" customHeight="false" outlineLevel="0" collapsed="false">
      <c r="A2963" s="481" t="n">
        <v>2003439</v>
      </c>
      <c r="B2963" s="482" t="s">
        <v>18693</v>
      </c>
      <c r="C2963" s="481" t="s">
        <v>172</v>
      </c>
      <c r="D2963" s="483" t="n">
        <v>2182.57</v>
      </c>
    </row>
    <row r="2964" customFormat="false" ht="20.25" hidden="false" customHeight="false" outlineLevel="0" collapsed="false">
      <c r="A2964" s="481" t="n">
        <v>2003438</v>
      </c>
      <c r="B2964" s="482" t="s">
        <v>18694</v>
      </c>
      <c r="C2964" s="481" t="s">
        <v>172</v>
      </c>
      <c r="D2964" s="483" t="n">
        <v>2007.49</v>
      </c>
    </row>
    <row r="2965" customFormat="false" ht="20.25" hidden="false" customHeight="false" outlineLevel="0" collapsed="false">
      <c r="A2965" s="481" t="n">
        <v>2003167</v>
      </c>
      <c r="B2965" s="482" t="s">
        <v>18695</v>
      </c>
      <c r="C2965" s="481" t="s">
        <v>172</v>
      </c>
      <c r="D2965" s="483" t="n">
        <v>2144.4</v>
      </c>
    </row>
    <row r="2966" customFormat="false" ht="20.25" hidden="false" customHeight="false" outlineLevel="0" collapsed="false">
      <c r="A2966" s="481" t="n">
        <v>2003168</v>
      </c>
      <c r="B2966" s="482" t="s">
        <v>18696</v>
      </c>
      <c r="C2966" s="481" t="s">
        <v>172</v>
      </c>
      <c r="D2966" s="483" t="n">
        <v>1964.42</v>
      </c>
    </row>
    <row r="2967" customFormat="false" ht="20.25" hidden="false" customHeight="false" outlineLevel="0" collapsed="false">
      <c r="A2967" s="481" t="n">
        <v>2003407</v>
      </c>
      <c r="B2967" s="482" t="s">
        <v>18697</v>
      </c>
      <c r="C2967" s="481" t="s">
        <v>172</v>
      </c>
      <c r="D2967" s="483" t="n">
        <v>672.82</v>
      </c>
    </row>
    <row r="2968" customFormat="false" ht="20.25" hidden="false" customHeight="false" outlineLevel="0" collapsed="false">
      <c r="A2968" s="481" t="n">
        <v>2003406</v>
      </c>
      <c r="B2968" s="482" t="s">
        <v>18698</v>
      </c>
      <c r="C2968" s="481" t="s">
        <v>172</v>
      </c>
      <c r="D2968" s="483" t="n">
        <v>627.74</v>
      </c>
    </row>
    <row r="2969" customFormat="false" ht="20.25" hidden="false" customHeight="false" outlineLevel="0" collapsed="false">
      <c r="A2969" s="481" t="n">
        <v>2003169</v>
      </c>
      <c r="B2969" s="482" t="s">
        <v>18699</v>
      </c>
      <c r="C2969" s="481" t="s">
        <v>172</v>
      </c>
      <c r="D2969" s="483" t="n">
        <v>2776.96</v>
      </c>
    </row>
    <row r="2970" customFormat="false" ht="20.25" hidden="false" customHeight="false" outlineLevel="0" collapsed="false">
      <c r="A2970" s="481" t="n">
        <v>2003170</v>
      </c>
      <c r="B2970" s="482" t="s">
        <v>18700</v>
      </c>
      <c r="C2970" s="481" t="s">
        <v>172</v>
      </c>
      <c r="D2970" s="483" t="n">
        <v>2546.48</v>
      </c>
    </row>
    <row r="2971" customFormat="false" ht="20.25" hidden="false" customHeight="false" outlineLevel="0" collapsed="false">
      <c r="A2971" s="481" t="n">
        <v>2003389</v>
      </c>
      <c r="B2971" s="482" t="s">
        <v>18701</v>
      </c>
      <c r="C2971" s="481" t="s">
        <v>172</v>
      </c>
      <c r="D2971" s="483" t="n">
        <v>251.88</v>
      </c>
    </row>
    <row r="2972" customFormat="false" ht="20.25" hidden="false" customHeight="false" outlineLevel="0" collapsed="false">
      <c r="A2972" s="481" t="n">
        <v>2003388</v>
      </c>
      <c r="B2972" s="482" t="s">
        <v>18702</v>
      </c>
      <c r="C2972" s="481" t="s">
        <v>172</v>
      </c>
      <c r="D2972" s="483" t="n">
        <v>232.61</v>
      </c>
    </row>
    <row r="2973" customFormat="false" ht="20.25" hidden="false" customHeight="false" outlineLevel="0" collapsed="false">
      <c r="A2973" s="481" t="n">
        <v>2003393</v>
      </c>
      <c r="B2973" s="482" t="s">
        <v>18703</v>
      </c>
      <c r="C2973" s="481" t="s">
        <v>172</v>
      </c>
      <c r="D2973" s="483" t="n">
        <v>365.45</v>
      </c>
    </row>
    <row r="2974" customFormat="false" ht="20.25" hidden="false" customHeight="false" outlineLevel="0" collapsed="false">
      <c r="A2974" s="481" t="n">
        <v>2003392</v>
      </c>
      <c r="B2974" s="482" t="s">
        <v>18704</v>
      </c>
      <c r="C2974" s="481" t="s">
        <v>172</v>
      </c>
      <c r="D2974" s="483" t="n">
        <v>339.15</v>
      </c>
    </row>
    <row r="2975" customFormat="false" ht="20.25" hidden="false" customHeight="false" outlineLevel="0" collapsed="false">
      <c r="A2975" s="481" t="n">
        <v>2003173</v>
      </c>
      <c r="B2975" s="482" t="s">
        <v>18705</v>
      </c>
      <c r="C2975" s="481" t="s">
        <v>172</v>
      </c>
      <c r="D2975" s="483" t="n">
        <v>877.4</v>
      </c>
    </row>
    <row r="2976" customFormat="false" ht="20.25" hidden="false" customHeight="false" outlineLevel="0" collapsed="false">
      <c r="A2976" s="481" t="n">
        <v>2003174</v>
      </c>
      <c r="B2976" s="482" t="s">
        <v>18706</v>
      </c>
      <c r="C2976" s="481" t="s">
        <v>172</v>
      </c>
      <c r="D2976" s="483" t="n">
        <v>817.38</v>
      </c>
    </row>
    <row r="2977" customFormat="false" ht="20.25" hidden="false" customHeight="false" outlineLevel="0" collapsed="false">
      <c r="A2977" s="481" t="n">
        <v>2003171</v>
      </c>
      <c r="B2977" s="482" t="s">
        <v>18707</v>
      </c>
      <c r="C2977" s="481" t="s">
        <v>172</v>
      </c>
      <c r="D2977" s="483" t="n">
        <v>603.32</v>
      </c>
    </row>
    <row r="2978" customFormat="false" ht="20.25" hidden="false" customHeight="false" outlineLevel="0" collapsed="false">
      <c r="A2978" s="481" t="n">
        <v>2003172</v>
      </c>
      <c r="B2978" s="482" t="s">
        <v>18708</v>
      </c>
      <c r="C2978" s="481" t="s">
        <v>172</v>
      </c>
      <c r="D2978" s="483" t="n">
        <v>565.74</v>
      </c>
    </row>
    <row r="2979" customFormat="false" ht="20.25" hidden="false" customHeight="false" outlineLevel="0" collapsed="false">
      <c r="A2979" s="481" t="n">
        <v>2003399</v>
      </c>
      <c r="B2979" s="482" t="s">
        <v>18709</v>
      </c>
      <c r="C2979" s="481" t="s">
        <v>172</v>
      </c>
      <c r="D2979" s="483" t="n">
        <v>614.27</v>
      </c>
    </row>
    <row r="2980" customFormat="false" ht="20.25" hidden="false" customHeight="false" outlineLevel="0" collapsed="false">
      <c r="A2980" s="481" t="n">
        <v>2003398</v>
      </c>
      <c r="B2980" s="482" t="s">
        <v>18710</v>
      </c>
      <c r="C2980" s="481" t="s">
        <v>172</v>
      </c>
      <c r="D2980" s="483" t="n">
        <v>573.45</v>
      </c>
    </row>
    <row r="2981" customFormat="false" ht="20.25" hidden="false" customHeight="false" outlineLevel="0" collapsed="false">
      <c r="A2981" s="481" t="n">
        <v>2003403</v>
      </c>
      <c r="B2981" s="482" t="s">
        <v>18711</v>
      </c>
      <c r="C2981" s="481" t="s">
        <v>172</v>
      </c>
      <c r="D2981" s="483" t="n">
        <v>750.76</v>
      </c>
    </row>
    <row r="2982" customFormat="false" ht="20.25" hidden="false" customHeight="false" outlineLevel="0" collapsed="false">
      <c r="A2982" s="481" t="n">
        <v>2003402</v>
      </c>
      <c r="B2982" s="482" t="s">
        <v>18712</v>
      </c>
      <c r="C2982" s="481" t="s">
        <v>172</v>
      </c>
      <c r="D2982" s="483" t="n">
        <v>700.32</v>
      </c>
    </row>
    <row r="2983" customFormat="false" ht="20.25" hidden="false" customHeight="false" outlineLevel="0" collapsed="false">
      <c r="A2983" s="481" t="n">
        <v>2003452</v>
      </c>
      <c r="B2983" s="482" t="s">
        <v>18713</v>
      </c>
      <c r="C2983" s="481" t="s">
        <v>30</v>
      </c>
      <c r="D2983" s="483" t="n">
        <v>829.86</v>
      </c>
    </row>
    <row r="2984" customFormat="false" ht="20.25" hidden="false" customHeight="false" outlineLevel="0" collapsed="false">
      <c r="A2984" s="481" t="n">
        <v>2003453</v>
      </c>
      <c r="B2984" s="482" t="s">
        <v>18714</v>
      </c>
      <c r="C2984" s="481" t="s">
        <v>30</v>
      </c>
      <c r="D2984" s="483" t="n">
        <v>1000.45</v>
      </c>
    </row>
    <row r="2985" customFormat="false" ht="20.25" hidden="false" customHeight="false" outlineLevel="0" collapsed="false">
      <c r="A2985" s="481" t="n">
        <v>2003454</v>
      </c>
      <c r="B2985" s="482" t="s">
        <v>18715</v>
      </c>
      <c r="C2985" s="481" t="s">
        <v>30</v>
      </c>
      <c r="D2985" s="483" t="n">
        <v>1175.17</v>
      </c>
    </row>
    <row r="2986" customFormat="false" ht="20.25" hidden="false" customHeight="false" outlineLevel="0" collapsed="false">
      <c r="A2986" s="481" t="n">
        <v>2003455</v>
      </c>
      <c r="B2986" s="482" t="s">
        <v>18716</v>
      </c>
      <c r="C2986" s="481" t="s">
        <v>30</v>
      </c>
      <c r="D2986" s="483" t="n">
        <v>1436.24</v>
      </c>
    </row>
    <row r="2987" customFormat="false" ht="20.25" hidden="false" customHeight="false" outlineLevel="0" collapsed="false">
      <c r="A2987" s="481" t="n">
        <v>2003456</v>
      </c>
      <c r="B2987" s="482" t="s">
        <v>18717</v>
      </c>
      <c r="C2987" s="481" t="s">
        <v>30</v>
      </c>
      <c r="D2987" s="483" t="n">
        <v>1564.97</v>
      </c>
    </row>
    <row r="2988" customFormat="false" ht="20.25" hidden="false" customHeight="false" outlineLevel="0" collapsed="false">
      <c r="A2988" s="481" t="n">
        <v>2003457</v>
      </c>
      <c r="B2988" s="482" t="s">
        <v>18718</v>
      </c>
      <c r="C2988" s="481" t="s">
        <v>30</v>
      </c>
      <c r="D2988" s="483" t="n">
        <v>1932.47</v>
      </c>
    </row>
    <row r="2989" customFormat="false" ht="20.25" hidden="false" customHeight="false" outlineLevel="0" collapsed="false">
      <c r="A2989" s="481" t="n">
        <v>2003462</v>
      </c>
      <c r="B2989" s="482" t="s">
        <v>18719</v>
      </c>
      <c r="C2989" s="481" t="s">
        <v>30</v>
      </c>
      <c r="D2989" s="483" t="n">
        <v>2019.92</v>
      </c>
    </row>
    <row r="2990" customFormat="false" ht="20.25" hidden="false" customHeight="false" outlineLevel="0" collapsed="false">
      <c r="A2990" s="481" t="n">
        <v>2003463</v>
      </c>
      <c r="B2990" s="482" t="s">
        <v>18720</v>
      </c>
      <c r="C2990" s="481" t="s">
        <v>30</v>
      </c>
      <c r="D2990" s="483" t="n">
        <v>2520.1</v>
      </c>
    </row>
    <row r="2991" customFormat="false" ht="20.25" hidden="false" customHeight="false" outlineLevel="0" collapsed="false">
      <c r="A2991" s="481" t="n">
        <v>2003468</v>
      </c>
      <c r="B2991" s="482" t="s">
        <v>18721</v>
      </c>
      <c r="C2991" s="481" t="s">
        <v>30</v>
      </c>
      <c r="D2991" s="483" t="n">
        <v>2506.06</v>
      </c>
    </row>
    <row r="2992" customFormat="false" ht="20.25" hidden="false" customHeight="false" outlineLevel="0" collapsed="false">
      <c r="A2992" s="481" t="n">
        <v>2003469</v>
      </c>
      <c r="B2992" s="482" t="s">
        <v>18722</v>
      </c>
      <c r="C2992" s="481" t="s">
        <v>30</v>
      </c>
      <c r="D2992" s="483" t="n">
        <v>3147.94</v>
      </c>
    </row>
    <row r="2993" customFormat="false" ht="20.25" hidden="false" customHeight="false" outlineLevel="0" collapsed="false">
      <c r="A2993" s="481" t="n">
        <v>2003458</v>
      </c>
      <c r="B2993" s="482" t="s">
        <v>18723</v>
      </c>
      <c r="C2993" s="481" t="s">
        <v>30</v>
      </c>
      <c r="D2993" s="483" t="n">
        <v>1996.62</v>
      </c>
    </row>
    <row r="2994" customFormat="false" ht="20.25" hidden="false" customHeight="false" outlineLevel="0" collapsed="false">
      <c r="A2994" s="481" t="n">
        <v>2003459</v>
      </c>
      <c r="B2994" s="482" t="s">
        <v>18724</v>
      </c>
      <c r="C2994" s="481" t="s">
        <v>30</v>
      </c>
      <c r="D2994" s="483" t="n">
        <v>2485.23</v>
      </c>
    </row>
    <row r="2995" customFormat="false" ht="20.25" hidden="false" customHeight="false" outlineLevel="0" collapsed="false">
      <c r="A2995" s="481" t="n">
        <v>2003464</v>
      </c>
      <c r="B2995" s="482" t="s">
        <v>18725</v>
      </c>
      <c r="C2995" s="481" t="s">
        <v>30</v>
      </c>
      <c r="D2995" s="483" t="n">
        <v>2615.68</v>
      </c>
    </row>
    <row r="2996" customFormat="false" ht="20.25" hidden="false" customHeight="false" outlineLevel="0" collapsed="false">
      <c r="A2996" s="481" t="n">
        <v>2003465</v>
      </c>
      <c r="B2996" s="482" t="s">
        <v>18726</v>
      </c>
      <c r="C2996" s="481" t="s">
        <v>30</v>
      </c>
      <c r="D2996" s="483" t="n">
        <v>3288.79</v>
      </c>
    </row>
    <row r="2997" customFormat="false" ht="20.25" hidden="false" customHeight="false" outlineLevel="0" collapsed="false">
      <c r="A2997" s="481" t="n">
        <v>2003470</v>
      </c>
      <c r="B2997" s="482" t="s">
        <v>18727</v>
      </c>
      <c r="C2997" s="481" t="s">
        <v>30</v>
      </c>
      <c r="D2997" s="483" t="n">
        <v>3236.85</v>
      </c>
    </row>
    <row r="2998" customFormat="false" ht="20.25" hidden="false" customHeight="false" outlineLevel="0" collapsed="false">
      <c r="A2998" s="481" t="n">
        <v>2003471</v>
      </c>
      <c r="B2998" s="482" t="s">
        <v>18728</v>
      </c>
      <c r="C2998" s="481" t="s">
        <v>30</v>
      </c>
      <c r="D2998" s="483" t="n">
        <v>4095.16</v>
      </c>
    </row>
    <row r="2999" customFormat="false" ht="20.25" hidden="false" customHeight="false" outlineLevel="0" collapsed="false">
      <c r="A2999" s="481" t="n">
        <v>2003460</v>
      </c>
      <c r="B2999" s="482" t="s">
        <v>18729</v>
      </c>
      <c r="C2999" s="481" t="s">
        <v>30</v>
      </c>
      <c r="D2999" s="483" t="n">
        <v>3023.75</v>
      </c>
    </row>
    <row r="3000" customFormat="false" ht="20.25" hidden="false" customHeight="false" outlineLevel="0" collapsed="false">
      <c r="A3000" s="481" t="n">
        <v>2003461</v>
      </c>
      <c r="B3000" s="482" t="s">
        <v>18730</v>
      </c>
      <c r="C3000" s="481" t="s">
        <v>30</v>
      </c>
      <c r="D3000" s="483" t="n">
        <v>3813.35</v>
      </c>
    </row>
    <row r="3001" customFormat="false" ht="20.25" hidden="false" customHeight="false" outlineLevel="0" collapsed="false">
      <c r="A3001" s="481" t="n">
        <v>2003466</v>
      </c>
      <c r="B3001" s="482" t="s">
        <v>18731</v>
      </c>
      <c r="C3001" s="481" t="s">
        <v>30</v>
      </c>
      <c r="D3001" s="483" t="n">
        <v>3884.97</v>
      </c>
    </row>
    <row r="3002" customFormat="false" ht="20.25" hidden="false" customHeight="false" outlineLevel="0" collapsed="false">
      <c r="A3002" s="481" t="n">
        <v>2003467</v>
      </c>
      <c r="B3002" s="482" t="s">
        <v>18732</v>
      </c>
      <c r="C3002" s="481" t="s">
        <v>30</v>
      </c>
      <c r="D3002" s="483" t="n">
        <v>4937.04</v>
      </c>
    </row>
    <row r="3003" customFormat="false" ht="20.25" hidden="false" customHeight="false" outlineLevel="0" collapsed="false">
      <c r="A3003" s="481" t="n">
        <v>2003472</v>
      </c>
      <c r="B3003" s="482" t="s">
        <v>18733</v>
      </c>
      <c r="C3003" s="481" t="s">
        <v>30</v>
      </c>
      <c r="D3003" s="483" t="n">
        <v>4811.42</v>
      </c>
    </row>
    <row r="3004" customFormat="false" ht="20.25" hidden="false" customHeight="false" outlineLevel="0" collapsed="false">
      <c r="A3004" s="481" t="n">
        <v>2003473</v>
      </c>
      <c r="B3004" s="482" t="s">
        <v>18734</v>
      </c>
      <c r="C3004" s="481" t="s">
        <v>30</v>
      </c>
      <c r="D3004" s="483" t="n">
        <v>6146.49</v>
      </c>
    </row>
    <row r="3005" customFormat="false" ht="20.25" hidden="false" customHeight="false" outlineLevel="0" collapsed="false">
      <c r="A3005" s="481" t="n">
        <v>2003176</v>
      </c>
      <c r="B3005" s="482" t="s">
        <v>18735</v>
      </c>
      <c r="C3005" s="481" t="s">
        <v>30</v>
      </c>
      <c r="D3005" s="483" t="n">
        <v>597.97</v>
      </c>
    </row>
    <row r="3006" customFormat="false" ht="20.25" hidden="false" customHeight="false" outlineLevel="0" collapsed="false">
      <c r="A3006" s="481" t="n">
        <v>2003175</v>
      </c>
      <c r="B3006" s="482" t="s">
        <v>18736</v>
      </c>
      <c r="C3006" s="481" t="s">
        <v>30</v>
      </c>
      <c r="D3006" s="483" t="n">
        <v>701.78</v>
      </c>
    </row>
    <row r="3007" customFormat="false" ht="20.25" hidden="false" customHeight="false" outlineLevel="0" collapsed="false">
      <c r="A3007" s="481" t="n">
        <v>2003201</v>
      </c>
      <c r="B3007" s="482" t="s">
        <v>18737</v>
      </c>
      <c r="C3007" s="481" t="s">
        <v>30</v>
      </c>
      <c r="D3007" s="483" t="n">
        <v>663.22</v>
      </c>
    </row>
    <row r="3008" customFormat="false" ht="20.25" hidden="false" customHeight="false" outlineLevel="0" collapsed="false">
      <c r="A3008" s="481" t="n">
        <v>2003202</v>
      </c>
      <c r="B3008" s="482" t="s">
        <v>18738</v>
      </c>
      <c r="C3008" s="481" t="s">
        <v>30</v>
      </c>
      <c r="D3008" s="483" t="n">
        <v>597.12</v>
      </c>
    </row>
    <row r="3009" customFormat="false" ht="20.25" hidden="false" customHeight="false" outlineLevel="0" collapsed="false">
      <c r="A3009" s="481" t="n">
        <v>2003178</v>
      </c>
      <c r="B3009" s="482" t="s">
        <v>18739</v>
      </c>
      <c r="C3009" s="481" t="s">
        <v>30</v>
      </c>
      <c r="D3009" s="483" t="n">
        <v>372.27</v>
      </c>
    </row>
    <row r="3010" customFormat="false" ht="20.25" hidden="false" customHeight="false" outlineLevel="0" collapsed="false">
      <c r="A3010" s="481" t="n">
        <v>2003177</v>
      </c>
      <c r="B3010" s="482" t="s">
        <v>18740</v>
      </c>
      <c r="C3010" s="481" t="s">
        <v>30</v>
      </c>
      <c r="D3010" s="483" t="n">
        <v>428.07</v>
      </c>
    </row>
    <row r="3011" customFormat="false" ht="20.25" hidden="false" customHeight="false" outlineLevel="0" collapsed="false">
      <c r="A3011" s="481" t="n">
        <v>2003203</v>
      </c>
      <c r="B3011" s="482" t="s">
        <v>18741</v>
      </c>
      <c r="C3011" s="481" t="s">
        <v>30</v>
      </c>
      <c r="D3011" s="483" t="n">
        <v>475.5</v>
      </c>
    </row>
    <row r="3012" customFormat="false" ht="20.25" hidden="false" customHeight="false" outlineLevel="0" collapsed="false">
      <c r="A3012" s="481" t="n">
        <v>2003204</v>
      </c>
      <c r="B3012" s="482" t="s">
        <v>18742</v>
      </c>
      <c r="C3012" s="481" t="s">
        <v>30</v>
      </c>
      <c r="D3012" s="483" t="n">
        <v>428.85</v>
      </c>
    </row>
    <row r="3013" customFormat="false" ht="20.25" hidden="false" customHeight="false" outlineLevel="0" collapsed="false">
      <c r="A3013" s="481" t="n">
        <v>2003180</v>
      </c>
      <c r="B3013" s="482" t="s">
        <v>18743</v>
      </c>
      <c r="C3013" s="481" t="s">
        <v>30</v>
      </c>
      <c r="D3013" s="483" t="n">
        <v>596.61</v>
      </c>
    </row>
    <row r="3014" customFormat="false" ht="20.25" hidden="false" customHeight="false" outlineLevel="0" collapsed="false">
      <c r="A3014" s="481" t="n">
        <v>2003179</v>
      </c>
      <c r="B3014" s="482" t="s">
        <v>18744</v>
      </c>
      <c r="C3014" s="481" t="s">
        <v>30</v>
      </c>
      <c r="D3014" s="483" t="n">
        <v>699.97</v>
      </c>
    </row>
    <row r="3015" customFormat="false" ht="20.25" hidden="false" customHeight="false" outlineLevel="0" collapsed="false">
      <c r="A3015" s="481" t="n">
        <v>2003205</v>
      </c>
      <c r="B3015" s="482" t="s">
        <v>18745</v>
      </c>
      <c r="C3015" s="481" t="s">
        <v>30</v>
      </c>
      <c r="D3015" s="483" t="n">
        <v>1588.14</v>
      </c>
    </row>
    <row r="3016" customFormat="false" ht="20.25" hidden="false" customHeight="false" outlineLevel="0" collapsed="false">
      <c r="A3016" s="481" t="n">
        <v>2003206</v>
      </c>
      <c r="B3016" s="482" t="s">
        <v>18746</v>
      </c>
      <c r="C3016" s="481" t="s">
        <v>30</v>
      </c>
      <c r="D3016" s="483" t="n">
        <v>1469.81</v>
      </c>
    </row>
    <row r="3017" customFormat="false" ht="20.25" hidden="false" customHeight="false" outlineLevel="0" collapsed="false">
      <c r="A3017" s="481" t="n">
        <v>2003182</v>
      </c>
      <c r="B3017" s="482" t="s">
        <v>18747</v>
      </c>
      <c r="C3017" s="481" t="s">
        <v>30</v>
      </c>
      <c r="D3017" s="483" t="n">
        <v>746.08</v>
      </c>
    </row>
    <row r="3018" customFormat="false" ht="20.25" hidden="false" customHeight="false" outlineLevel="0" collapsed="false">
      <c r="A3018" s="481" t="n">
        <v>2003181</v>
      </c>
      <c r="B3018" s="482" t="s">
        <v>18748</v>
      </c>
      <c r="C3018" s="481" t="s">
        <v>30</v>
      </c>
      <c r="D3018" s="483" t="n">
        <v>888.91</v>
      </c>
    </row>
    <row r="3019" customFormat="false" ht="20.25" hidden="false" customHeight="false" outlineLevel="0" collapsed="false">
      <c r="A3019" s="481" t="n">
        <v>2003207</v>
      </c>
      <c r="B3019" s="482" t="s">
        <v>18749</v>
      </c>
      <c r="C3019" s="481" t="s">
        <v>30</v>
      </c>
      <c r="D3019" s="483" t="n">
        <v>1820.5</v>
      </c>
    </row>
    <row r="3020" customFormat="false" ht="20.25" hidden="false" customHeight="false" outlineLevel="0" collapsed="false">
      <c r="A3020" s="481" t="n">
        <v>2003208</v>
      </c>
      <c r="B3020" s="482" t="s">
        <v>18750</v>
      </c>
      <c r="C3020" s="481" t="s">
        <v>30</v>
      </c>
      <c r="D3020" s="483" t="n">
        <v>1682.86</v>
      </c>
    </row>
    <row r="3021" customFormat="false" ht="20.25" hidden="false" customHeight="false" outlineLevel="0" collapsed="false">
      <c r="A3021" s="481" t="n">
        <v>2003184</v>
      </c>
      <c r="B3021" s="482" t="s">
        <v>18751</v>
      </c>
      <c r="C3021" s="481" t="s">
        <v>30</v>
      </c>
      <c r="D3021" s="483" t="n">
        <v>975.82</v>
      </c>
    </row>
    <row r="3022" customFormat="false" ht="20.25" hidden="false" customHeight="false" outlineLevel="0" collapsed="false">
      <c r="A3022" s="481" t="n">
        <v>2003183</v>
      </c>
      <c r="B3022" s="482" t="s">
        <v>18752</v>
      </c>
      <c r="C3022" s="481" t="s">
        <v>30</v>
      </c>
      <c r="D3022" s="483" t="n">
        <v>1173.94</v>
      </c>
    </row>
    <row r="3023" customFormat="false" ht="20.25" hidden="false" customHeight="false" outlineLevel="0" collapsed="false">
      <c r="A3023" s="481" t="n">
        <v>2003209</v>
      </c>
      <c r="B3023" s="482" t="s">
        <v>18753</v>
      </c>
      <c r="C3023" s="481" t="s">
        <v>30</v>
      </c>
      <c r="D3023" s="483" t="n">
        <v>2815.81</v>
      </c>
    </row>
    <row r="3024" customFormat="false" ht="20.25" hidden="false" customHeight="false" outlineLevel="0" collapsed="false">
      <c r="A3024" s="481" t="n">
        <v>2003210</v>
      </c>
      <c r="B3024" s="482" t="s">
        <v>18754</v>
      </c>
      <c r="C3024" s="481" t="s">
        <v>30</v>
      </c>
      <c r="D3024" s="483" t="n">
        <v>2594.93</v>
      </c>
    </row>
    <row r="3025" customFormat="false" ht="20.25" hidden="false" customHeight="false" outlineLevel="0" collapsed="false">
      <c r="A3025" s="481" t="n">
        <v>2003186</v>
      </c>
      <c r="B3025" s="482" t="s">
        <v>18755</v>
      </c>
      <c r="C3025" s="481" t="s">
        <v>30</v>
      </c>
      <c r="D3025" s="483" t="n">
        <v>1264.97</v>
      </c>
    </row>
    <row r="3026" customFormat="false" ht="20.25" hidden="false" customHeight="false" outlineLevel="0" collapsed="false">
      <c r="A3026" s="481" t="n">
        <v>2003185</v>
      </c>
      <c r="B3026" s="482" t="s">
        <v>18756</v>
      </c>
      <c r="C3026" s="481" t="s">
        <v>30</v>
      </c>
      <c r="D3026" s="483" t="n">
        <v>1539.71</v>
      </c>
    </row>
    <row r="3027" customFormat="false" ht="20.25" hidden="false" customHeight="false" outlineLevel="0" collapsed="false">
      <c r="A3027" s="481" t="n">
        <v>2003211</v>
      </c>
      <c r="B3027" s="482" t="s">
        <v>18757</v>
      </c>
      <c r="C3027" s="481" t="s">
        <v>30</v>
      </c>
      <c r="D3027" s="483" t="n">
        <v>3569.35</v>
      </c>
    </row>
    <row r="3028" customFormat="false" ht="20.25" hidden="false" customHeight="false" outlineLevel="0" collapsed="false">
      <c r="A3028" s="481" t="n">
        <v>2003212</v>
      </c>
      <c r="B3028" s="482" t="s">
        <v>18758</v>
      </c>
      <c r="C3028" s="481" t="s">
        <v>30</v>
      </c>
      <c r="D3028" s="483" t="n">
        <v>3279.37</v>
      </c>
    </row>
    <row r="3029" customFormat="false" ht="20.25" hidden="false" customHeight="false" outlineLevel="0" collapsed="false">
      <c r="A3029" s="481" t="n">
        <v>2003188</v>
      </c>
      <c r="B3029" s="482" t="s">
        <v>18759</v>
      </c>
      <c r="C3029" s="481" t="s">
        <v>30</v>
      </c>
      <c r="D3029" s="483" t="n">
        <v>1570.54</v>
      </c>
    </row>
    <row r="3030" customFormat="false" ht="20.25" hidden="false" customHeight="false" outlineLevel="0" collapsed="false">
      <c r="A3030" s="481" t="n">
        <v>2003187</v>
      </c>
      <c r="B3030" s="482" t="s">
        <v>18760</v>
      </c>
      <c r="C3030" s="481" t="s">
        <v>30</v>
      </c>
      <c r="D3030" s="483" t="n">
        <v>1926.58</v>
      </c>
    </row>
    <row r="3031" customFormat="false" ht="20.25" hidden="false" customHeight="false" outlineLevel="0" collapsed="false">
      <c r="A3031" s="481" t="n">
        <v>2003213</v>
      </c>
      <c r="B3031" s="482" t="s">
        <v>18761</v>
      </c>
      <c r="C3031" s="481" t="s">
        <v>30</v>
      </c>
      <c r="D3031" s="483" t="n">
        <v>5159.18</v>
      </c>
    </row>
    <row r="3032" customFormat="false" ht="20.25" hidden="false" customHeight="false" outlineLevel="0" collapsed="false">
      <c r="A3032" s="481" t="n">
        <v>2003214</v>
      </c>
      <c r="B3032" s="482" t="s">
        <v>18762</v>
      </c>
      <c r="C3032" s="481" t="s">
        <v>30</v>
      </c>
      <c r="D3032" s="483" t="n">
        <v>4720.49</v>
      </c>
    </row>
    <row r="3033" customFormat="false" ht="20.25" hidden="false" customHeight="false" outlineLevel="0" collapsed="false">
      <c r="A3033" s="481" t="n">
        <v>2003190</v>
      </c>
      <c r="B3033" s="482" t="s">
        <v>18763</v>
      </c>
      <c r="C3033" s="481" t="s">
        <v>30</v>
      </c>
      <c r="D3033" s="483" t="n">
        <v>1968.46</v>
      </c>
    </row>
    <row r="3034" customFormat="false" ht="20.25" hidden="false" customHeight="false" outlineLevel="0" collapsed="false">
      <c r="A3034" s="481" t="n">
        <v>2003189</v>
      </c>
      <c r="B3034" s="482" t="s">
        <v>18764</v>
      </c>
      <c r="C3034" s="481" t="s">
        <v>30</v>
      </c>
      <c r="D3034" s="483" t="n">
        <v>2433.97</v>
      </c>
    </row>
    <row r="3035" customFormat="false" ht="20.25" hidden="false" customHeight="false" outlineLevel="0" collapsed="false">
      <c r="A3035" s="481" t="n">
        <v>2003215</v>
      </c>
      <c r="B3035" s="482" t="s">
        <v>18765</v>
      </c>
      <c r="C3035" s="481" t="s">
        <v>30</v>
      </c>
      <c r="D3035" s="483" t="n">
        <v>8526.87</v>
      </c>
    </row>
    <row r="3036" customFormat="false" ht="20.25" hidden="false" customHeight="false" outlineLevel="0" collapsed="false">
      <c r="A3036" s="481" t="n">
        <v>2003216</v>
      </c>
      <c r="B3036" s="482" t="s">
        <v>18766</v>
      </c>
      <c r="C3036" s="481" t="s">
        <v>30</v>
      </c>
      <c r="D3036" s="483" t="n">
        <v>7771.65</v>
      </c>
    </row>
    <row r="3037" customFormat="false" ht="20.25" hidden="false" customHeight="false" outlineLevel="0" collapsed="false">
      <c r="A3037" s="481" t="n">
        <v>2003192</v>
      </c>
      <c r="B3037" s="482" t="s">
        <v>18767</v>
      </c>
      <c r="C3037" s="481" t="s">
        <v>30</v>
      </c>
      <c r="D3037" s="483" t="n">
        <v>2132.86</v>
      </c>
    </row>
    <row r="3038" customFormat="false" ht="20.25" hidden="false" customHeight="false" outlineLevel="0" collapsed="false">
      <c r="A3038" s="481" t="n">
        <v>2003191</v>
      </c>
      <c r="B3038" s="482" t="s">
        <v>18768</v>
      </c>
      <c r="C3038" s="481" t="s">
        <v>30</v>
      </c>
      <c r="D3038" s="483" t="n">
        <v>2642.65</v>
      </c>
    </row>
    <row r="3039" customFormat="false" ht="20.25" hidden="false" customHeight="false" outlineLevel="0" collapsed="false">
      <c r="A3039" s="481" t="n">
        <v>2003217</v>
      </c>
      <c r="B3039" s="482" t="s">
        <v>18769</v>
      </c>
      <c r="C3039" s="481" t="s">
        <v>30</v>
      </c>
      <c r="D3039" s="483" t="n">
        <v>5932.4</v>
      </c>
    </row>
    <row r="3040" customFormat="false" ht="20.25" hidden="false" customHeight="false" outlineLevel="0" collapsed="false">
      <c r="A3040" s="481" t="n">
        <v>2003218</v>
      </c>
      <c r="B3040" s="482" t="s">
        <v>18770</v>
      </c>
      <c r="C3040" s="481" t="s">
        <v>30</v>
      </c>
      <c r="D3040" s="483" t="n">
        <v>5407.14</v>
      </c>
    </row>
    <row r="3041" customFormat="false" ht="20.25" hidden="false" customHeight="false" outlineLevel="0" collapsed="false">
      <c r="A3041" s="481" t="n">
        <v>2003194</v>
      </c>
      <c r="B3041" s="482" t="s">
        <v>18771</v>
      </c>
      <c r="C3041" s="481" t="s">
        <v>30</v>
      </c>
      <c r="D3041" s="483" t="n">
        <v>2610.93</v>
      </c>
    </row>
    <row r="3042" customFormat="false" ht="20.25" hidden="false" customHeight="false" outlineLevel="0" collapsed="false">
      <c r="A3042" s="481" t="n">
        <v>2003193</v>
      </c>
      <c r="B3042" s="482" t="s">
        <v>18772</v>
      </c>
      <c r="C3042" s="481" t="s">
        <v>30</v>
      </c>
      <c r="D3042" s="483" t="n">
        <v>3254.87</v>
      </c>
    </row>
    <row r="3043" customFormat="false" ht="20.25" hidden="false" customHeight="false" outlineLevel="0" collapsed="false">
      <c r="A3043" s="481" t="n">
        <v>2003219</v>
      </c>
      <c r="B3043" s="482" t="s">
        <v>18773</v>
      </c>
      <c r="C3043" s="481" t="s">
        <v>30</v>
      </c>
      <c r="D3043" s="483" t="n">
        <v>8040.67</v>
      </c>
    </row>
    <row r="3044" customFormat="false" ht="20.25" hidden="false" customHeight="false" outlineLevel="0" collapsed="false">
      <c r="A3044" s="481" t="n">
        <v>2003220</v>
      </c>
      <c r="B3044" s="482" t="s">
        <v>18774</v>
      </c>
      <c r="C3044" s="481" t="s">
        <v>30</v>
      </c>
      <c r="D3044" s="483" t="n">
        <v>7302</v>
      </c>
    </row>
    <row r="3045" customFormat="false" ht="20.25" hidden="false" customHeight="false" outlineLevel="0" collapsed="false">
      <c r="A3045" s="481" t="n">
        <v>2003196</v>
      </c>
      <c r="B3045" s="482" t="s">
        <v>18775</v>
      </c>
      <c r="C3045" s="481" t="s">
        <v>30</v>
      </c>
      <c r="D3045" s="483" t="n">
        <v>3229.96</v>
      </c>
    </row>
    <row r="3046" customFormat="false" ht="20.25" hidden="false" customHeight="false" outlineLevel="0" collapsed="false">
      <c r="A3046" s="481" t="n">
        <v>2003195</v>
      </c>
      <c r="B3046" s="482" t="s">
        <v>18776</v>
      </c>
      <c r="C3046" s="481" t="s">
        <v>30</v>
      </c>
      <c r="D3046" s="483" t="n">
        <v>4049.89</v>
      </c>
    </row>
    <row r="3047" customFormat="false" ht="20.25" hidden="false" customHeight="false" outlineLevel="0" collapsed="false">
      <c r="A3047" s="481" t="n">
        <v>2003221</v>
      </c>
      <c r="B3047" s="482" t="s">
        <v>18777</v>
      </c>
      <c r="C3047" s="481" t="s">
        <v>30</v>
      </c>
      <c r="D3047" s="483" t="n">
        <v>12140.11</v>
      </c>
    </row>
    <row r="3048" customFormat="false" ht="20.25" hidden="false" customHeight="false" outlineLevel="0" collapsed="false">
      <c r="A3048" s="481" t="n">
        <v>2003222</v>
      </c>
      <c r="B3048" s="482" t="s">
        <v>18778</v>
      </c>
      <c r="C3048" s="481" t="s">
        <v>30</v>
      </c>
      <c r="D3048" s="483" t="n">
        <v>10979.1</v>
      </c>
    </row>
    <row r="3049" customFormat="false" ht="20.25" hidden="false" customHeight="false" outlineLevel="0" collapsed="false">
      <c r="A3049" s="481" t="n">
        <v>2003198</v>
      </c>
      <c r="B3049" s="482" t="s">
        <v>18779</v>
      </c>
      <c r="C3049" s="481" t="s">
        <v>30</v>
      </c>
      <c r="D3049" s="483" t="n">
        <v>3001.65</v>
      </c>
    </row>
    <row r="3050" customFormat="false" ht="20.25" hidden="false" customHeight="false" outlineLevel="0" collapsed="false">
      <c r="A3050" s="481" t="n">
        <v>2003197</v>
      </c>
      <c r="B3050" s="482" t="s">
        <v>18780</v>
      </c>
      <c r="C3050" s="481" t="s">
        <v>30</v>
      </c>
      <c r="D3050" s="483" t="n">
        <v>3745.88</v>
      </c>
    </row>
    <row r="3051" customFormat="false" ht="20.25" hidden="false" customHeight="false" outlineLevel="0" collapsed="false">
      <c r="A3051" s="481" t="n">
        <v>2003223</v>
      </c>
      <c r="B3051" s="482" t="s">
        <v>18781</v>
      </c>
      <c r="C3051" s="481" t="s">
        <v>30</v>
      </c>
      <c r="D3051" s="483" t="n">
        <v>8260.13</v>
      </c>
    </row>
    <row r="3052" customFormat="false" ht="20.25" hidden="false" customHeight="false" outlineLevel="0" collapsed="false">
      <c r="A3052" s="481" t="n">
        <v>2003224</v>
      </c>
      <c r="B3052" s="482" t="s">
        <v>18782</v>
      </c>
      <c r="C3052" s="481" t="s">
        <v>30</v>
      </c>
      <c r="D3052" s="483" t="n">
        <v>7515.12</v>
      </c>
    </row>
    <row r="3053" customFormat="false" ht="20.25" hidden="false" customHeight="false" outlineLevel="0" collapsed="false">
      <c r="A3053" s="481" t="n">
        <v>2003200</v>
      </c>
      <c r="B3053" s="482" t="s">
        <v>18783</v>
      </c>
      <c r="C3053" s="481" t="s">
        <v>30</v>
      </c>
      <c r="D3053" s="483" t="n">
        <v>3521.91</v>
      </c>
    </row>
    <row r="3054" customFormat="false" ht="20.25" hidden="false" customHeight="false" outlineLevel="0" collapsed="false">
      <c r="A3054" s="481" t="n">
        <v>2003199</v>
      </c>
      <c r="B3054" s="482" t="s">
        <v>18784</v>
      </c>
      <c r="C3054" s="481" t="s">
        <v>30</v>
      </c>
      <c r="D3054" s="483" t="n">
        <v>4442.26</v>
      </c>
    </row>
    <row r="3055" customFormat="false" ht="20.25" hidden="false" customHeight="false" outlineLevel="0" collapsed="false">
      <c r="A3055" s="481" t="n">
        <v>2003225</v>
      </c>
      <c r="B3055" s="482" t="s">
        <v>18785</v>
      </c>
      <c r="C3055" s="481" t="s">
        <v>30</v>
      </c>
      <c r="D3055" s="483" t="n">
        <v>11833.66</v>
      </c>
    </row>
    <row r="3056" customFormat="false" ht="20.25" hidden="false" customHeight="false" outlineLevel="0" collapsed="false">
      <c r="A3056" s="481" t="n">
        <v>2003226</v>
      </c>
      <c r="B3056" s="482" t="s">
        <v>18786</v>
      </c>
      <c r="C3056" s="481" t="s">
        <v>30</v>
      </c>
      <c r="D3056" s="483" t="n">
        <v>10712.74</v>
      </c>
    </row>
    <row r="3057" customFormat="false" ht="20.25" hidden="false" customHeight="false" outlineLevel="0" collapsed="false">
      <c r="A3057" s="481" t="n">
        <v>2003238</v>
      </c>
      <c r="B3057" s="482" t="s">
        <v>18787</v>
      </c>
      <c r="C3057" s="481" t="s">
        <v>30</v>
      </c>
      <c r="D3057" s="483" t="n">
        <v>700.53</v>
      </c>
    </row>
    <row r="3058" customFormat="false" ht="20.25" hidden="false" customHeight="false" outlineLevel="0" collapsed="false">
      <c r="A3058" s="481" t="n">
        <v>2003237</v>
      </c>
      <c r="B3058" s="482" t="s">
        <v>18788</v>
      </c>
      <c r="C3058" s="481" t="s">
        <v>30</v>
      </c>
      <c r="D3058" s="483" t="n">
        <v>825.53</v>
      </c>
    </row>
    <row r="3059" customFormat="false" ht="20.25" hidden="false" customHeight="false" outlineLevel="0" collapsed="false">
      <c r="A3059" s="481" t="n">
        <v>2003236</v>
      </c>
      <c r="B3059" s="482" t="s">
        <v>18789</v>
      </c>
      <c r="C3059" s="481" t="s">
        <v>30</v>
      </c>
      <c r="D3059" s="483" t="n">
        <v>780.76</v>
      </c>
    </row>
    <row r="3060" customFormat="false" ht="20.25" hidden="false" customHeight="false" outlineLevel="0" collapsed="false">
      <c r="A3060" s="481" t="n">
        <v>2003235</v>
      </c>
      <c r="B3060" s="482" t="s">
        <v>18790</v>
      </c>
      <c r="C3060" s="481" t="s">
        <v>30</v>
      </c>
      <c r="D3060" s="483" t="n">
        <v>924.31</v>
      </c>
    </row>
    <row r="3061" customFormat="false" ht="20.25" hidden="false" customHeight="false" outlineLevel="0" collapsed="false">
      <c r="A3061" s="481" t="n">
        <v>2003234</v>
      </c>
      <c r="B3061" s="482" t="s">
        <v>18791</v>
      </c>
      <c r="C3061" s="481" t="s">
        <v>30</v>
      </c>
      <c r="D3061" s="483" t="n">
        <v>916.21</v>
      </c>
    </row>
    <row r="3062" customFormat="false" ht="20.25" hidden="false" customHeight="false" outlineLevel="0" collapsed="false">
      <c r="A3062" s="481" t="n">
        <v>2003233</v>
      </c>
      <c r="B3062" s="482" t="s">
        <v>18792</v>
      </c>
      <c r="C3062" s="481" t="s">
        <v>30</v>
      </c>
      <c r="D3062" s="483" t="n">
        <v>1093.32</v>
      </c>
    </row>
    <row r="3063" customFormat="false" ht="20.25" hidden="false" customHeight="false" outlineLevel="0" collapsed="false">
      <c r="A3063" s="481" t="n">
        <v>2003232</v>
      </c>
      <c r="B3063" s="482" t="s">
        <v>18793</v>
      </c>
      <c r="C3063" s="481" t="s">
        <v>30</v>
      </c>
      <c r="D3063" s="483" t="n">
        <v>963.94</v>
      </c>
    </row>
    <row r="3064" customFormat="false" ht="20.25" hidden="false" customHeight="false" outlineLevel="0" collapsed="false">
      <c r="A3064" s="481" t="n">
        <v>2003231</v>
      </c>
      <c r="B3064" s="482" t="s">
        <v>18794</v>
      </c>
      <c r="C3064" s="481" t="s">
        <v>30</v>
      </c>
      <c r="D3064" s="483" t="n">
        <v>1151.17</v>
      </c>
    </row>
    <row r="3065" customFormat="false" ht="20.25" hidden="false" customHeight="false" outlineLevel="0" collapsed="false">
      <c r="A3065" s="481" t="n">
        <v>2003230</v>
      </c>
      <c r="B3065" s="482" t="s">
        <v>18795</v>
      </c>
      <c r="C3065" s="481" t="s">
        <v>30</v>
      </c>
      <c r="D3065" s="483" t="n">
        <v>1264.67</v>
      </c>
    </row>
    <row r="3066" customFormat="false" ht="20.25" hidden="false" customHeight="false" outlineLevel="0" collapsed="false">
      <c r="A3066" s="481" t="n">
        <v>2003229</v>
      </c>
      <c r="B3066" s="482" t="s">
        <v>18796</v>
      </c>
      <c r="C3066" s="481" t="s">
        <v>30</v>
      </c>
      <c r="D3066" s="483" t="n">
        <v>1526.28</v>
      </c>
    </row>
    <row r="3067" customFormat="false" ht="20.25" hidden="false" customHeight="false" outlineLevel="0" collapsed="false">
      <c r="A3067" s="481" t="n">
        <v>2003228</v>
      </c>
      <c r="B3067" s="482" t="s">
        <v>18797</v>
      </c>
      <c r="C3067" s="481" t="s">
        <v>30</v>
      </c>
      <c r="D3067" s="483" t="n">
        <v>1404.92</v>
      </c>
    </row>
    <row r="3068" customFormat="false" ht="20.25" hidden="false" customHeight="false" outlineLevel="0" collapsed="false">
      <c r="A3068" s="481" t="n">
        <v>2003227</v>
      </c>
      <c r="B3068" s="482" t="s">
        <v>18798</v>
      </c>
      <c r="C3068" s="481" t="s">
        <v>30</v>
      </c>
      <c r="D3068" s="483" t="n">
        <v>1704.12</v>
      </c>
    </row>
    <row r="3069" customFormat="false" ht="20.25" hidden="false" customHeight="false" outlineLevel="0" collapsed="false">
      <c r="A3069" s="481" t="n">
        <v>2003248</v>
      </c>
      <c r="B3069" s="482" t="s">
        <v>18799</v>
      </c>
      <c r="C3069" s="481" t="s">
        <v>30</v>
      </c>
      <c r="D3069" s="483" t="n">
        <v>357.52</v>
      </c>
    </row>
    <row r="3070" customFormat="false" ht="20.25" hidden="false" customHeight="false" outlineLevel="0" collapsed="false">
      <c r="A3070" s="481" t="n">
        <v>2003247</v>
      </c>
      <c r="B3070" s="482" t="s">
        <v>18800</v>
      </c>
      <c r="C3070" s="481" t="s">
        <v>30</v>
      </c>
      <c r="D3070" s="483" t="n">
        <v>411.2</v>
      </c>
    </row>
    <row r="3071" customFormat="false" ht="20.25" hidden="false" customHeight="false" outlineLevel="0" collapsed="false">
      <c r="A3071" s="481" t="n">
        <v>2003246</v>
      </c>
      <c r="B3071" s="482" t="s">
        <v>18801</v>
      </c>
      <c r="C3071" s="481" t="s">
        <v>30</v>
      </c>
      <c r="D3071" s="483" t="n">
        <v>456.03</v>
      </c>
    </row>
    <row r="3072" customFormat="false" ht="20.25" hidden="false" customHeight="false" outlineLevel="0" collapsed="false">
      <c r="A3072" s="481" t="n">
        <v>2003245</v>
      </c>
      <c r="B3072" s="482" t="s">
        <v>18802</v>
      </c>
      <c r="C3072" s="481" t="s">
        <v>30</v>
      </c>
      <c r="D3072" s="483" t="n">
        <v>528.07</v>
      </c>
    </row>
    <row r="3073" customFormat="false" ht="20.25" hidden="false" customHeight="false" outlineLevel="0" collapsed="false">
      <c r="A3073" s="481" t="n">
        <v>2003244</v>
      </c>
      <c r="B3073" s="482" t="s">
        <v>18803</v>
      </c>
      <c r="C3073" s="481" t="s">
        <v>30</v>
      </c>
      <c r="D3073" s="483" t="n">
        <v>516.58</v>
      </c>
    </row>
    <row r="3074" customFormat="false" ht="20.25" hidden="false" customHeight="false" outlineLevel="0" collapsed="false">
      <c r="A3074" s="481" t="n">
        <v>2003243</v>
      </c>
      <c r="B3074" s="482" t="s">
        <v>18804</v>
      </c>
      <c r="C3074" s="481" t="s">
        <v>30</v>
      </c>
      <c r="D3074" s="483" t="n">
        <v>600.77</v>
      </c>
    </row>
    <row r="3075" customFormat="false" ht="20.25" hidden="false" customHeight="false" outlineLevel="0" collapsed="false">
      <c r="A3075" s="481" t="n">
        <v>2003242</v>
      </c>
      <c r="B3075" s="482" t="s">
        <v>18805</v>
      </c>
      <c r="C3075" s="481" t="s">
        <v>30</v>
      </c>
      <c r="D3075" s="483" t="n">
        <v>586.35</v>
      </c>
    </row>
    <row r="3076" customFormat="false" ht="20.25" hidden="false" customHeight="false" outlineLevel="0" collapsed="false">
      <c r="A3076" s="481" t="n">
        <v>2003241</v>
      </c>
      <c r="B3076" s="482" t="s">
        <v>18806</v>
      </c>
      <c r="C3076" s="481" t="s">
        <v>30</v>
      </c>
      <c r="D3076" s="483" t="n">
        <v>686.12</v>
      </c>
    </row>
    <row r="3077" customFormat="false" ht="20.25" hidden="false" customHeight="false" outlineLevel="0" collapsed="false">
      <c r="A3077" s="481" t="n">
        <v>2003240</v>
      </c>
      <c r="B3077" s="482" t="s">
        <v>18807</v>
      </c>
      <c r="C3077" s="481" t="s">
        <v>30</v>
      </c>
      <c r="D3077" s="483" t="n">
        <v>611.37</v>
      </c>
    </row>
    <row r="3078" customFormat="false" ht="20.25" hidden="false" customHeight="false" outlineLevel="0" collapsed="false">
      <c r="A3078" s="481" t="n">
        <v>2003239</v>
      </c>
      <c r="B3078" s="482" t="s">
        <v>18808</v>
      </c>
      <c r="C3078" s="481" t="s">
        <v>30</v>
      </c>
      <c r="D3078" s="483" t="n">
        <v>718.67</v>
      </c>
    </row>
    <row r="3079" customFormat="false" ht="23.85" hidden="false" customHeight="false" outlineLevel="0" collapsed="false">
      <c r="A3079" s="481" t="n">
        <v>2004516</v>
      </c>
      <c r="B3079" s="482" t="s">
        <v>18809</v>
      </c>
      <c r="C3079" s="481" t="s">
        <v>172</v>
      </c>
      <c r="D3079" s="483" t="n">
        <v>38.68</v>
      </c>
    </row>
    <row r="3080" customFormat="false" ht="23.85" hidden="false" customHeight="false" outlineLevel="0" collapsed="false">
      <c r="A3080" s="481" t="n">
        <v>2004517</v>
      </c>
      <c r="B3080" s="482" t="s">
        <v>18810</v>
      </c>
      <c r="C3080" s="481" t="s">
        <v>172</v>
      </c>
      <c r="D3080" s="483" t="n">
        <v>74.59</v>
      </c>
    </row>
    <row r="3081" customFormat="false" ht="20.25" hidden="false" customHeight="false" outlineLevel="0" collapsed="false">
      <c r="A3081" s="481" t="n">
        <v>2007971</v>
      </c>
      <c r="B3081" s="482" t="s">
        <v>18811</v>
      </c>
      <c r="C3081" s="481" t="s">
        <v>172</v>
      </c>
      <c r="D3081" s="483" t="n">
        <v>91.19</v>
      </c>
    </row>
    <row r="3082" customFormat="false" ht="20.25" hidden="false" customHeight="false" outlineLevel="0" collapsed="false">
      <c r="A3082" s="481" t="n">
        <v>2008091</v>
      </c>
      <c r="B3082" s="482" t="s">
        <v>18812</v>
      </c>
      <c r="C3082" s="481" t="s">
        <v>172</v>
      </c>
      <c r="D3082" s="483" t="n">
        <v>99.5</v>
      </c>
    </row>
    <row r="3083" customFormat="false" ht="20.25" hidden="false" customHeight="false" outlineLevel="0" collapsed="false">
      <c r="A3083" s="481" t="n">
        <v>2006408</v>
      </c>
      <c r="B3083" s="482" t="s">
        <v>18813</v>
      </c>
      <c r="C3083" s="481" t="s">
        <v>172</v>
      </c>
      <c r="D3083" s="483" t="n">
        <v>79.27</v>
      </c>
    </row>
    <row r="3084" customFormat="false" ht="20.25" hidden="false" customHeight="false" outlineLevel="0" collapsed="false">
      <c r="A3084" s="481" t="n">
        <v>2015642</v>
      </c>
      <c r="B3084" s="482" t="s">
        <v>18814</v>
      </c>
      <c r="C3084" s="481" t="s">
        <v>172</v>
      </c>
      <c r="D3084" s="483" t="n">
        <v>139</v>
      </c>
    </row>
    <row r="3085" customFormat="false" ht="20.25" hidden="false" customHeight="false" outlineLevel="0" collapsed="false">
      <c r="A3085" s="481" t="n">
        <v>2015641</v>
      </c>
      <c r="B3085" s="482" t="s">
        <v>18815</v>
      </c>
      <c r="C3085" s="481" t="s">
        <v>172</v>
      </c>
      <c r="D3085" s="483" t="n">
        <v>128.9</v>
      </c>
    </row>
    <row r="3086" customFormat="false" ht="20.25" hidden="false" customHeight="false" outlineLevel="0" collapsed="false">
      <c r="A3086" s="481" t="n">
        <v>2004509</v>
      </c>
      <c r="B3086" s="482" t="s">
        <v>18816</v>
      </c>
      <c r="C3086" s="481" t="s">
        <v>172</v>
      </c>
      <c r="D3086" s="483" t="n">
        <v>40.44</v>
      </c>
    </row>
    <row r="3087" customFormat="false" ht="20.25" hidden="false" customHeight="false" outlineLevel="0" collapsed="false">
      <c r="A3087" s="481" t="n">
        <v>2004510</v>
      </c>
      <c r="B3087" s="482" t="s">
        <v>18817</v>
      </c>
      <c r="C3087" s="481" t="s">
        <v>172</v>
      </c>
      <c r="D3087" s="483" t="n">
        <v>49.86</v>
      </c>
    </row>
    <row r="3088" customFormat="false" ht="20.25" hidden="false" customHeight="false" outlineLevel="0" collapsed="false">
      <c r="A3088" s="481" t="n">
        <v>2004511</v>
      </c>
      <c r="B3088" s="482" t="s">
        <v>18818</v>
      </c>
      <c r="C3088" s="481" t="s">
        <v>172</v>
      </c>
      <c r="D3088" s="483" t="n">
        <v>68.69</v>
      </c>
    </row>
    <row r="3089" customFormat="false" ht="20.25" hidden="false" customHeight="false" outlineLevel="0" collapsed="false">
      <c r="A3089" s="481" t="n">
        <v>2004512</v>
      </c>
      <c r="B3089" s="482" t="s">
        <v>18819</v>
      </c>
      <c r="C3089" s="481" t="s">
        <v>172</v>
      </c>
      <c r="D3089" s="483" t="n">
        <v>92.2</v>
      </c>
    </row>
    <row r="3090" customFormat="false" ht="23.85" hidden="false" customHeight="false" outlineLevel="0" collapsed="false">
      <c r="A3090" s="481" t="n">
        <v>2003843</v>
      </c>
      <c r="B3090" s="482" t="s">
        <v>18820</v>
      </c>
      <c r="C3090" s="481" t="s">
        <v>172</v>
      </c>
      <c r="D3090" s="483" t="n">
        <v>371.68</v>
      </c>
    </row>
    <row r="3091" customFormat="false" ht="20.25" hidden="false" customHeight="false" outlineLevel="0" collapsed="false">
      <c r="A3091" s="481" t="n">
        <v>2003915</v>
      </c>
      <c r="B3091" s="482" t="s">
        <v>18821</v>
      </c>
      <c r="C3091" s="481" t="s">
        <v>172</v>
      </c>
      <c r="D3091" s="483" t="n">
        <v>121.99</v>
      </c>
    </row>
    <row r="3092" customFormat="false" ht="20.25" hidden="false" customHeight="false" outlineLevel="0" collapsed="false">
      <c r="A3092" s="481" t="n">
        <v>2003914</v>
      </c>
      <c r="B3092" s="482" t="s">
        <v>18822</v>
      </c>
      <c r="C3092" s="481" t="s">
        <v>172</v>
      </c>
      <c r="D3092" s="483" t="n">
        <v>107.53</v>
      </c>
    </row>
    <row r="3093" customFormat="false" ht="20.25" hidden="false" customHeight="false" outlineLevel="0" collapsed="false">
      <c r="A3093" s="481" t="n">
        <v>2003589</v>
      </c>
      <c r="B3093" s="482" t="s">
        <v>18823</v>
      </c>
      <c r="C3093" s="481" t="s">
        <v>172</v>
      </c>
      <c r="D3093" s="483" t="n">
        <v>132.18</v>
      </c>
    </row>
    <row r="3094" customFormat="false" ht="20.25" hidden="false" customHeight="false" outlineLevel="0" collapsed="false">
      <c r="A3094" s="481" t="n">
        <v>2003588</v>
      </c>
      <c r="B3094" s="482" t="s">
        <v>18824</v>
      </c>
      <c r="C3094" s="481" t="s">
        <v>172</v>
      </c>
      <c r="D3094" s="483" t="n">
        <v>120.89</v>
      </c>
    </row>
    <row r="3095" customFormat="false" ht="20.25" hidden="false" customHeight="false" outlineLevel="0" collapsed="false">
      <c r="A3095" s="481" t="n">
        <v>2003917</v>
      </c>
      <c r="B3095" s="482" t="s">
        <v>18825</v>
      </c>
      <c r="C3095" s="481" t="s">
        <v>172</v>
      </c>
      <c r="D3095" s="483" t="n">
        <v>135.84</v>
      </c>
    </row>
    <row r="3096" customFormat="false" ht="20.25" hidden="false" customHeight="false" outlineLevel="0" collapsed="false">
      <c r="A3096" s="481" t="n">
        <v>2003916</v>
      </c>
      <c r="B3096" s="482" t="s">
        <v>18826</v>
      </c>
      <c r="C3096" s="481" t="s">
        <v>172</v>
      </c>
      <c r="D3096" s="483" t="n">
        <v>121.39</v>
      </c>
    </row>
    <row r="3097" customFormat="false" ht="20.25" hidden="false" customHeight="false" outlineLevel="0" collapsed="false">
      <c r="A3097" s="481" t="n">
        <v>2003591</v>
      </c>
      <c r="B3097" s="482" t="s">
        <v>18827</v>
      </c>
      <c r="C3097" s="481" t="s">
        <v>172</v>
      </c>
      <c r="D3097" s="483" t="n">
        <v>146.04</v>
      </c>
    </row>
    <row r="3098" customFormat="false" ht="20.25" hidden="false" customHeight="false" outlineLevel="0" collapsed="false">
      <c r="A3098" s="481" t="n">
        <v>2003590</v>
      </c>
      <c r="B3098" s="482" t="s">
        <v>18828</v>
      </c>
      <c r="C3098" s="481" t="s">
        <v>172</v>
      </c>
      <c r="D3098" s="483" t="n">
        <v>134.74</v>
      </c>
    </row>
    <row r="3099" customFormat="false" ht="20.25" hidden="false" customHeight="false" outlineLevel="0" collapsed="false">
      <c r="A3099" s="481" t="n">
        <v>2003593</v>
      </c>
      <c r="B3099" s="482" t="s">
        <v>18829</v>
      </c>
      <c r="C3099" s="481" t="s">
        <v>172</v>
      </c>
      <c r="D3099" s="483" t="n">
        <v>88.82</v>
      </c>
    </row>
    <row r="3100" customFormat="false" ht="20.25" hidden="false" customHeight="false" outlineLevel="0" collapsed="false">
      <c r="A3100" s="481" t="n">
        <v>2003592</v>
      </c>
      <c r="B3100" s="482" t="s">
        <v>18830</v>
      </c>
      <c r="C3100" s="481" t="s">
        <v>172</v>
      </c>
      <c r="D3100" s="483" t="n">
        <v>72.69</v>
      </c>
    </row>
    <row r="3101" customFormat="false" ht="20.25" hidden="false" customHeight="false" outlineLevel="0" collapsed="false">
      <c r="A3101" s="481" t="n">
        <v>2003595</v>
      </c>
      <c r="B3101" s="482" t="s">
        <v>18831</v>
      </c>
      <c r="C3101" s="481" t="s">
        <v>172</v>
      </c>
      <c r="D3101" s="483" t="n">
        <v>74.97</v>
      </c>
    </row>
    <row r="3102" customFormat="false" ht="20.25" hidden="false" customHeight="false" outlineLevel="0" collapsed="false">
      <c r="A3102" s="481" t="n">
        <v>2003594</v>
      </c>
      <c r="B3102" s="482" t="s">
        <v>18832</v>
      </c>
      <c r="C3102" s="481" t="s">
        <v>172</v>
      </c>
      <c r="D3102" s="483" t="n">
        <v>58.83</v>
      </c>
    </row>
    <row r="3103" customFormat="false" ht="20.25" hidden="false" customHeight="false" outlineLevel="0" collapsed="false">
      <c r="A3103" s="481" t="n">
        <v>2003597</v>
      </c>
      <c r="B3103" s="482" t="s">
        <v>18833</v>
      </c>
      <c r="C3103" s="481" t="s">
        <v>172</v>
      </c>
      <c r="D3103" s="483" t="n">
        <v>120.34</v>
      </c>
    </row>
    <row r="3104" customFormat="false" ht="20.25" hidden="false" customHeight="false" outlineLevel="0" collapsed="false">
      <c r="A3104" s="481" t="n">
        <v>2003596</v>
      </c>
      <c r="B3104" s="482" t="s">
        <v>18834</v>
      </c>
      <c r="C3104" s="481" t="s">
        <v>172</v>
      </c>
      <c r="D3104" s="483" t="n">
        <v>101.2</v>
      </c>
    </row>
    <row r="3105" customFormat="false" ht="20.25" hidden="false" customHeight="false" outlineLevel="0" collapsed="false">
      <c r="A3105" s="481" t="n">
        <v>2003572</v>
      </c>
      <c r="B3105" s="482" t="s">
        <v>18835</v>
      </c>
      <c r="C3105" s="481" t="s">
        <v>172</v>
      </c>
      <c r="D3105" s="483" t="n">
        <v>131.47</v>
      </c>
    </row>
    <row r="3106" customFormat="false" ht="20.25" hidden="false" customHeight="false" outlineLevel="0" collapsed="false">
      <c r="A3106" s="481" t="n">
        <v>2003580</v>
      </c>
      <c r="B3106" s="482" t="s">
        <v>18836</v>
      </c>
      <c r="C3106" s="481" t="s">
        <v>172</v>
      </c>
      <c r="D3106" s="483" t="n">
        <v>68.7</v>
      </c>
    </row>
    <row r="3107" customFormat="false" ht="20.25" hidden="false" customHeight="false" outlineLevel="0" collapsed="false">
      <c r="A3107" s="481" t="n">
        <v>2003573</v>
      </c>
      <c r="B3107" s="482" t="s">
        <v>18837</v>
      </c>
      <c r="C3107" s="481" t="s">
        <v>172</v>
      </c>
      <c r="D3107" s="483" t="n">
        <v>139.06</v>
      </c>
    </row>
    <row r="3108" customFormat="false" ht="20.25" hidden="false" customHeight="false" outlineLevel="0" collapsed="false">
      <c r="A3108" s="481" t="n">
        <v>2003581</v>
      </c>
      <c r="B3108" s="482" t="s">
        <v>18838</v>
      </c>
      <c r="C3108" s="481" t="s">
        <v>172</v>
      </c>
      <c r="D3108" s="483" t="n">
        <v>66.49</v>
      </c>
    </row>
    <row r="3109" customFormat="false" ht="23.85" hidden="false" customHeight="false" outlineLevel="0" collapsed="false">
      <c r="A3109" s="481" t="n">
        <v>2003561</v>
      </c>
      <c r="B3109" s="482" t="s">
        <v>18839</v>
      </c>
      <c r="C3109" s="481" t="s">
        <v>172</v>
      </c>
      <c r="D3109" s="483" t="n">
        <v>210.9</v>
      </c>
    </row>
    <row r="3110" customFormat="false" ht="23.85" hidden="false" customHeight="false" outlineLevel="0" collapsed="false">
      <c r="A3110" s="481" t="n">
        <v>2003560</v>
      </c>
      <c r="B3110" s="482" t="s">
        <v>18840</v>
      </c>
      <c r="C3110" s="481" t="s">
        <v>172</v>
      </c>
      <c r="D3110" s="483" t="n">
        <v>124.65</v>
      </c>
    </row>
    <row r="3111" customFormat="false" ht="23.85" hidden="false" customHeight="false" outlineLevel="0" collapsed="false">
      <c r="A3111" s="481" t="n">
        <v>2003574</v>
      </c>
      <c r="B3111" s="482" t="s">
        <v>18841</v>
      </c>
      <c r="C3111" s="481" t="s">
        <v>172</v>
      </c>
      <c r="D3111" s="483" t="n">
        <v>192.49</v>
      </c>
    </row>
    <row r="3112" customFormat="false" ht="23.85" hidden="false" customHeight="false" outlineLevel="0" collapsed="false">
      <c r="A3112" s="481" t="n">
        <v>2003582</v>
      </c>
      <c r="B3112" s="482" t="s">
        <v>18842</v>
      </c>
      <c r="C3112" s="481" t="s">
        <v>172</v>
      </c>
      <c r="D3112" s="483" t="n">
        <v>128.91</v>
      </c>
    </row>
    <row r="3113" customFormat="false" ht="23.85" hidden="false" customHeight="false" outlineLevel="0" collapsed="false">
      <c r="A3113" s="481" t="n">
        <v>2003563</v>
      </c>
      <c r="B3113" s="482" t="s">
        <v>18843</v>
      </c>
      <c r="C3113" s="481" t="s">
        <v>172</v>
      </c>
      <c r="D3113" s="483" t="n">
        <v>222.07</v>
      </c>
    </row>
    <row r="3114" customFormat="false" ht="23.85" hidden="false" customHeight="false" outlineLevel="0" collapsed="false">
      <c r="A3114" s="481" t="n">
        <v>2003562</v>
      </c>
      <c r="B3114" s="482" t="s">
        <v>18844</v>
      </c>
      <c r="C3114" s="481" t="s">
        <v>172</v>
      </c>
      <c r="D3114" s="483" t="n">
        <v>121.12</v>
      </c>
    </row>
    <row r="3115" customFormat="false" ht="23.85" hidden="false" customHeight="false" outlineLevel="0" collapsed="false">
      <c r="A3115" s="481" t="n">
        <v>2003575</v>
      </c>
      <c r="B3115" s="482" t="s">
        <v>18845</v>
      </c>
      <c r="C3115" s="481" t="s">
        <v>172</v>
      </c>
      <c r="D3115" s="483" t="n">
        <v>200.32</v>
      </c>
    </row>
    <row r="3116" customFormat="false" ht="23.85" hidden="false" customHeight="false" outlineLevel="0" collapsed="false">
      <c r="A3116" s="481" t="n">
        <v>2003583</v>
      </c>
      <c r="B3116" s="482" t="s">
        <v>18846</v>
      </c>
      <c r="C3116" s="481" t="s">
        <v>172</v>
      </c>
      <c r="D3116" s="483" t="n">
        <v>126.44</v>
      </c>
    </row>
    <row r="3117" customFormat="false" ht="20.25" hidden="false" customHeight="false" outlineLevel="0" collapsed="false">
      <c r="A3117" s="481" t="n">
        <v>2003565</v>
      </c>
      <c r="B3117" s="482" t="s">
        <v>18847</v>
      </c>
      <c r="C3117" s="481" t="s">
        <v>172</v>
      </c>
      <c r="D3117" s="483" t="n">
        <v>137.04</v>
      </c>
    </row>
    <row r="3118" customFormat="false" ht="20.25" hidden="false" customHeight="false" outlineLevel="0" collapsed="false">
      <c r="A3118" s="481" t="n">
        <v>2003564</v>
      </c>
      <c r="B3118" s="482" t="s">
        <v>18848</v>
      </c>
      <c r="C3118" s="481" t="s">
        <v>172</v>
      </c>
      <c r="D3118" s="483" t="n">
        <v>87.03</v>
      </c>
    </row>
    <row r="3119" customFormat="false" ht="20.25" hidden="false" customHeight="false" outlineLevel="0" collapsed="false">
      <c r="A3119" s="481" t="n">
        <v>2003567</v>
      </c>
      <c r="B3119" s="482" t="s">
        <v>18849</v>
      </c>
      <c r="C3119" s="481" t="s">
        <v>172</v>
      </c>
      <c r="D3119" s="483" t="n">
        <v>154.25</v>
      </c>
    </row>
    <row r="3120" customFormat="false" ht="20.25" hidden="false" customHeight="false" outlineLevel="0" collapsed="false">
      <c r="A3120" s="481" t="n">
        <v>2003566</v>
      </c>
      <c r="B3120" s="482" t="s">
        <v>18850</v>
      </c>
      <c r="C3120" s="481" t="s">
        <v>172</v>
      </c>
      <c r="D3120" s="483" t="n">
        <v>93.75</v>
      </c>
    </row>
    <row r="3121" customFormat="false" ht="20.25" hidden="false" customHeight="false" outlineLevel="0" collapsed="false">
      <c r="A3121" s="481" t="n">
        <v>2003569</v>
      </c>
      <c r="B3121" s="482" t="s">
        <v>18851</v>
      </c>
      <c r="C3121" s="481" t="s">
        <v>172</v>
      </c>
      <c r="D3121" s="483" t="n">
        <v>183.81</v>
      </c>
    </row>
    <row r="3122" customFormat="false" ht="20.25" hidden="false" customHeight="false" outlineLevel="0" collapsed="false">
      <c r="A3122" s="481" t="n">
        <v>2003568</v>
      </c>
      <c r="B3122" s="482" t="s">
        <v>18852</v>
      </c>
      <c r="C3122" s="481" t="s">
        <v>172</v>
      </c>
      <c r="D3122" s="483" t="n">
        <v>135.48</v>
      </c>
    </row>
    <row r="3123" customFormat="false" ht="20.25" hidden="false" customHeight="false" outlineLevel="0" collapsed="false">
      <c r="A3123" s="481" t="n">
        <v>2003578</v>
      </c>
      <c r="B3123" s="482" t="s">
        <v>18853</v>
      </c>
      <c r="C3123" s="481" t="s">
        <v>172</v>
      </c>
      <c r="D3123" s="483" t="n">
        <v>180.71</v>
      </c>
    </row>
    <row r="3124" customFormat="false" ht="20.25" hidden="false" customHeight="false" outlineLevel="0" collapsed="false">
      <c r="A3124" s="481" t="n">
        <v>2003586</v>
      </c>
      <c r="B3124" s="482" t="s">
        <v>18854</v>
      </c>
      <c r="C3124" s="481" t="s">
        <v>172</v>
      </c>
      <c r="D3124" s="483" t="n">
        <v>141.01</v>
      </c>
    </row>
    <row r="3125" customFormat="false" ht="20.25" hidden="false" customHeight="false" outlineLevel="0" collapsed="false">
      <c r="A3125" s="481" t="n">
        <v>2003571</v>
      </c>
      <c r="B3125" s="482" t="s">
        <v>18855</v>
      </c>
      <c r="C3125" s="481" t="s">
        <v>172</v>
      </c>
      <c r="D3125" s="483" t="n">
        <v>201.02</v>
      </c>
    </row>
    <row r="3126" customFormat="false" ht="20.25" hidden="false" customHeight="false" outlineLevel="0" collapsed="false">
      <c r="A3126" s="481" t="n">
        <v>2003570</v>
      </c>
      <c r="B3126" s="482" t="s">
        <v>18856</v>
      </c>
      <c r="C3126" s="481" t="s">
        <v>172</v>
      </c>
      <c r="D3126" s="483" t="n">
        <v>142.21</v>
      </c>
    </row>
    <row r="3127" customFormat="false" ht="20.25" hidden="false" customHeight="false" outlineLevel="0" collapsed="false">
      <c r="A3127" s="481" t="n">
        <v>2003579</v>
      </c>
      <c r="B3127" s="482" t="s">
        <v>18857</v>
      </c>
      <c r="C3127" s="481" t="s">
        <v>172</v>
      </c>
      <c r="D3127" s="483" t="n">
        <v>194.94</v>
      </c>
    </row>
    <row r="3128" customFormat="false" ht="20.25" hidden="false" customHeight="false" outlineLevel="0" collapsed="false">
      <c r="A3128" s="481" t="n">
        <v>2003587</v>
      </c>
      <c r="B3128" s="482" t="s">
        <v>18858</v>
      </c>
      <c r="C3128" s="481" t="s">
        <v>172</v>
      </c>
      <c r="D3128" s="483" t="n">
        <v>147.18</v>
      </c>
    </row>
    <row r="3129" customFormat="false" ht="20.25" hidden="false" customHeight="false" outlineLevel="0" collapsed="false">
      <c r="A3129" s="481" t="n">
        <v>2004506</v>
      </c>
      <c r="B3129" s="482" t="s">
        <v>18859</v>
      </c>
      <c r="C3129" s="481" t="s">
        <v>172</v>
      </c>
      <c r="D3129" s="483" t="n">
        <v>76.76</v>
      </c>
    </row>
    <row r="3130" customFormat="false" ht="20.25" hidden="false" customHeight="false" outlineLevel="0" collapsed="false">
      <c r="A3130" s="481" t="n">
        <v>2004507</v>
      </c>
      <c r="B3130" s="482" t="s">
        <v>18860</v>
      </c>
      <c r="C3130" s="481" t="s">
        <v>172</v>
      </c>
      <c r="D3130" s="483" t="n">
        <v>104.41</v>
      </c>
    </row>
    <row r="3131" customFormat="false" ht="20.25" hidden="false" customHeight="false" outlineLevel="0" collapsed="false">
      <c r="A3131" s="481" t="n">
        <v>2003614</v>
      </c>
      <c r="B3131" s="482" t="s">
        <v>18861</v>
      </c>
      <c r="C3131" s="481" t="s">
        <v>172</v>
      </c>
      <c r="D3131" s="483" t="n">
        <v>156.85</v>
      </c>
    </row>
    <row r="3132" customFormat="false" ht="20.25" hidden="false" customHeight="false" outlineLevel="0" collapsed="false">
      <c r="A3132" s="481" t="n">
        <v>2003865</v>
      </c>
      <c r="B3132" s="482" t="s">
        <v>18862</v>
      </c>
      <c r="C3132" s="481" t="s">
        <v>172</v>
      </c>
      <c r="D3132" s="483" t="n">
        <v>176.72</v>
      </c>
    </row>
    <row r="3133" customFormat="false" ht="20.25" hidden="false" customHeight="false" outlineLevel="0" collapsed="false">
      <c r="A3133" s="481" t="n">
        <v>2003923</v>
      </c>
      <c r="B3133" s="482" t="s">
        <v>18863</v>
      </c>
      <c r="C3133" s="481" t="s">
        <v>172</v>
      </c>
      <c r="D3133" s="483" t="n">
        <v>62.17</v>
      </c>
    </row>
    <row r="3134" customFormat="false" ht="20.25" hidden="false" customHeight="false" outlineLevel="0" collapsed="false">
      <c r="A3134" s="481" t="n">
        <v>2003922</v>
      </c>
      <c r="B3134" s="482" t="s">
        <v>18864</v>
      </c>
      <c r="C3134" s="481" t="s">
        <v>172</v>
      </c>
      <c r="D3134" s="483" t="n">
        <v>39.4</v>
      </c>
    </row>
    <row r="3135" customFormat="false" ht="20.25" hidden="false" customHeight="false" outlineLevel="0" collapsed="false">
      <c r="A3135" s="481" t="n">
        <v>2003605</v>
      </c>
      <c r="B3135" s="482" t="s">
        <v>18865</v>
      </c>
      <c r="C3135" s="481" t="s">
        <v>172</v>
      </c>
      <c r="D3135" s="483" t="n">
        <v>46.78</v>
      </c>
    </row>
    <row r="3136" customFormat="false" ht="20.25" hidden="false" customHeight="false" outlineLevel="0" collapsed="false">
      <c r="A3136" s="481" t="n">
        <v>2003604</v>
      </c>
      <c r="B3136" s="482" t="s">
        <v>18866</v>
      </c>
      <c r="C3136" s="481" t="s">
        <v>172</v>
      </c>
      <c r="D3136" s="483" t="n">
        <v>27.17</v>
      </c>
    </row>
    <row r="3137" customFormat="false" ht="20.25" hidden="false" customHeight="false" outlineLevel="0" collapsed="false">
      <c r="A3137" s="481" t="n">
        <v>2003607</v>
      </c>
      <c r="B3137" s="482" t="s">
        <v>18867</v>
      </c>
      <c r="C3137" s="481" t="s">
        <v>172</v>
      </c>
      <c r="D3137" s="483" t="n">
        <v>41.41</v>
      </c>
    </row>
    <row r="3138" customFormat="false" ht="20.25" hidden="false" customHeight="false" outlineLevel="0" collapsed="false">
      <c r="A3138" s="481" t="n">
        <v>2003606</v>
      </c>
      <c r="B3138" s="482" t="s">
        <v>18868</v>
      </c>
      <c r="C3138" s="481" t="s">
        <v>172</v>
      </c>
      <c r="D3138" s="483" t="n">
        <v>28.51</v>
      </c>
    </row>
    <row r="3139" customFormat="false" ht="20.25" hidden="false" customHeight="false" outlineLevel="0" collapsed="false">
      <c r="A3139" s="481" t="n">
        <v>2003609</v>
      </c>
      <c r="B3139" s="482" t="s">
        <v>18869</v>
      </c>
      <c r="C3139" s="481" t="s">
        <v>172</v>
      </c>
      <c r="D3139" s="483" t="n">
        <v>26.52</v>
      </c>
    </row>
    <row r="3140" customFormat="false" ht="20.25" hidden="false" customHeight="false" outlineLevel="0" collapsed="false">
      <c r="A3140" s="481" t="n">
        <v>2003608</v>
      </c>
      <c r="B3140" s="482" t="s">
        <v>18870</v>
      </c>
      <c r="C3140" s="481" t="s">
        <v>172</v>
      </c>
      <c r="D3140" s="483" t="n">
        <v>13.61</v>
      </c>
    </row>
    <row r="3141" customFormat="false" ht="20.25" hidden="false" customHeight="false" outlineLevel="0" collapsed="false">
      <c r="A3141" s="481" t="n">
        <v>2003925</v>
      </c>
      <c r="B3141" s="482" t="s">
        <v>18871</v>
      </c>
      <c r="C3141" s="481" t="s">
        <v>172</v>
      </c>
      <c r="D3141" s="483" t="n">
        <v>80.54</v>
      </c>
    </row>
    <row r="3142" customFormat="false" ht="20.25" hidden="false" customHeight="false" outlineLevel="0" collapsed="false">
      <c r="A3142" s="481" t="n">
        <v>2003924</v>
      </c>
      <c r="B3142" s="482" t="s">
        <v>18872</v>
      </c>
      <c r="C3142" s="481" t="s">
        <v>172</v>
      </c>
      <c r="D3142" s="483" t="n">
        <v>64.47</v>
      </c>
    </row>
    <row r="3143" customFormat="false" ht="20.25" hidden="false" customHeight="false" outlineLevel="0" collapsed="false">
      <c r="A3143" s="481" t="n">
        <v>2003611</v>
      </c>
      <c r="B3143" s="482" t="s">
        <v>18873</v>
      </c>
      <c r="C3143" s="481" t="s">
        <v>172</v>
      </c>
      <c r="D3143" s="483" t="n">
        <v>65.14</v>
      </c>
    </row>
    <row r="3144" customFormat="false" ht="20.25" hidden="false" customHeight="false" outlineLevel="0" collapsed="false">
      <c r="A3144" s="481" t="n">
        <v>2003610</v>
      </c>
      <c r="B3144" s="482" t="s">
        <v>18874</v>
      </c>
      <c r="C3144" s="481" t="s">
        <v>172</v>
      </c>
      <c r="D3144" s="483" t="n">
        <v>52.24</v>
      </c>
    </row>
    <row r="3145" customFormat="false" ht="20.25" hidden="false" customHeight="false" outlineLevel="0" collapsed="false">
      <c r="A3145" s="481" t="n">
        <v>2003820</v>
      </c>
      <c r="B3145" s="482" t="s">
        <v>18875</v>
      </c>
      <c r="C3145" s="481" t="s">
        <v>30</v>
      </c>
      <c r="D3145" s="483" t="n">
        <v>20.62</v>
      </c>
    </row>
    <row r="3146" customFormat="false" ht="20.25" hidden="false" customHeight="false" outlineLevel="0" collapsed="false">
      <c r="A3146" s="481" t="n">
        <v>2003821</v>
      </c>
      <c r="B3146" s="482" t="s">
        <v>18876</v>
      </c>
      <c r="C3146" s="481" t="s">
        <v>30</v>
      </c>
      <c r="D3146" s="483" t="n">
        <v>17.76</v>
      </c>
    </row>
    <row r="3147" customFormat="false" ht="20.25" hidden="false" customHeight="false" outlineLevel="0" collapsed="false">
      <c r="A3147" s="481" t="n">
        <v>2003842</v>
      </c>
      <c r="B3147" s="482" t="s">
        <v>18877</v>
      </c>
      <c r="C3147" s="481" t="s">
        <v>15821</v>
      </c>
      <c r="D3147" s="483" t="n">
        <v>76.21</v>
      </c>
    </row>
    <row r="3148" customFormat="false" ht="20.25" hidden="false" customHeight="false" outlineLevel="0" collapsed="false">
      <c r="A3148" s="481" t="n">
        <v>2003103</v>
      </c>
      <c r="B3148" s="482" t="s">
        <v>18878</v>
      </c>
      <c r="C3148" s="481" t="s">
        <v>30</v>
      </c>
      <c r="D3148" s="483" t="n">
        <v>200.96</v>
      </c>
    </row>
    <row r="3149" customFormat="false" ht="20.25" hidden="false" customHeight="false" outlineLevel="0" collapsed="false">
      <c r="A3149" s="481" t="n">
        <v>2003104</v>
      </c>
      <c r="B3149" s="482" t="s">
        <v>18879</v>
      </c>
      <c r="C3149" s="481" t="s">
        <v>30</v>
      </c>
      <c r="D3149" s="483" t="n">
        <v>176.18</v>
      </c>
    </row>
    <row r="3150" customFormat="false" ht="20.25" hidden="false" customHeight="false" outlineLevel="0" collapsed="false">
      <c r="A3150" s="481" t="n">
        <v>2003115</v>
      </c>
      <c r="B3150" s="482" t="s">
        <v>18880</v>
      </c>
      <c r="C3150" s="481" t="s">
        <v>30</v>
      </c>
      <c r="D3150" s="483" t="n">
        <v>297.57</v>
      </c>
    </row>
    <row r="3151" customFormat="false" ht="20.25" hidden="false" customHeight="false" outlineLevel="0" collapsed="false">
      <c r="A3151" s="481" t="n">
        <v>2003116</v>
      </c>
      <c r="B3151" s="482" t="s">
        <v>18881</v>
      </c>
      <c r="C3151" s="481" t="s">
        <v>30</v>
      </c>
      <c r="D3151" s="483" t="n">
        <v>259.57</v>
      </c>
    </row>
    <row r="3152" customFormat="false" ht="20.25" hidden="false" customHeight="false" outlineLevel="0" collapsed="false">
      <c r="A3152" s="481" t="n">
        <v>2003105</v>
      </c>
      <c r="B3152" s="482" t="s">
        <v>18882</v>
      </c>
      <c r="C3152" s="481" t="s">
        <v>30</v>
      </c>
      <c r="D3152" s="483" t="n">
        <v>212.97</v>
      </c>
    </row>
    <row r="3153" customFormat="false" ht="20.25" hidden="false" customHeight="false" outlineLevel="0" collapsed="false">
      <c r="A3153" s="481" t="n">
        <v>2003106</v>
      </c>
      <c r="B3153" s="482" t="s">
        <v>18883</v>
      </c>
      <c r="C3153" s="481" t="s">
        <v>30</v>
      </c>
      <c r="D3153" s="483" t="n">
        <v>187.13</v>
      </c>
    </row>
    <row r="3154" customFormat="false" ht="20.25" hidden="false" customHeight="false" outlineLevel="0" collapsed="false">
      <c r="A3154" s="481" t="n">
        <v>2003117</v>
      </c>
      <c r="B3154" s="482" t="s">
        <v>18884</v>
      </c>
      <c r="C3154" s="481" t="s">
        <v>30</v>
      </c>
      <c r="D3154" s="483" t="n">
        <v>314.5</v>
      </c>
    </row>
    <row r="3155" customFormat="false" ht="20.25" hidden="false" customHeight="false" outlineLevel="0" collapsed="false">
      <c r="A3155" s="481" t="n">
        <v>2003118</v>
      </c>
      <c r="B3155" s="482" t="s">
        <v>18885</v>
      </c>
      <c r="C3155" s="481" t="s">
        <v>30</v>
      </c>
      <c r="D3155" s="483" t="n">
        <v>275.03</v>
      </c>
    </row>
    <row r="3156" customFormat="false" ht="20.25" hidden="false" customHeight="false" outlineLevel="0" collapsed="false">
      <c r="A3156" s="481" t="n">
        <v>2003107</v>
      </c>
      <c r="B3156" s="482" t="s">
        <v>18886</v>
      </c>
      <c r="C3156" s="481" t="s">
        <v>30</v>
      </c>
      <c r="D3156" s="483" t="n">
        <v>187.31</v>
      </c>
    </row>
    <row r="3157" customFormat="false" ht="20.25" hidden="false" customHeight="false" outlineLevel="0" collapsed="false">
      <c r="A3157" s="481" t="n">
        <v>2003108</v>
      </c>
      <c r="B3157" s="482" t="s">
        <v>18887</v>
      </c>
      <c r="C3157" s="481" t="s">
        <v>30</v>
      </c>
      <c r="D3157" s="483" t="n">
        <v>165.27</v>
      </c>
    </row>
    <row r="3158" customFormat="false" ht="20.25" hidden="false" customHeight="false" outlineLevel="0" collapsed="false">
      <c r="A3158" s="481" t="n">
        <v>2003119</v>
      </c>
      <c r="B3158" s="482" t="s">
        <v>18888</v>
      </c>
      <c r="C3158" s="481" t="s">
        <v>30</v>
      </c>
      <c r="D3158" s="483" t="n">
        <v>272.22</v>
      </c>
    </row>
    <row r="3159" customFormat="false" ht="20.25" hidden="false" customHeight="false" outlineLevel="0" collapsed="false">
      <c r="A3159" s="481" t="n">
        <v>2003120</v>
      </c>
      <c r="B3159" s="482" t="s">
        <v>18889</v>
      </c>
      <c r="C3159" s="481" t="s">
        <v>30</v>
      </c>
      <c r="D3159" s="483" t="n">
        <v>239.65</v>
      </c>
    </row>
    <row r="3160" customFormat="false" ht="20.25" hidden="false" customHeight="false" outlineLevel="0" collapsed="false">
      <c r="A3160" s="481" t="n">
        <v>2003109</v>
      </c>
      <c r="B3160" s="482" t="s">
        <v>18890</v>
      </c>
      <c r="C3160" s="481" t="s">
        <v>30</v>
      </c>
      <c r="D3160" s="483" t="n">
        <v>197.22</v>
      </c>
    </row>
    <row r="3161" customFormat="false" ht="20.25" hidden="false" customHeight="false" outlineLevel="0" collapsed="false">
      <c r="A3161" s="481" t="n">
        <v>2003110</v>
      </c>
      <c r="B3161" s="482" t="s">
        <v>18891</v>
      </c>
      <c r="C3161" s="481" t="s">
        <v>30</v>
      </c>
      <c r="D3161" s="483" t="n">
        <v>174.39</v>
      </c>
    </row>
    <row r="3162" customFormat="false" ht="20.25" hidden="false" customHeight="false" outlineLevel="0" collapsed="false">
      <c r="A3162" s="481" t="n">
        <v>2003121</v>
      </c>
      <c r="B3162" s="482" t="s">
        <v>18892</v>
      </c>
      <c r="C3162" s="481" t="s">
        <v>30</v>
      </c>
      <c r="D3162" s="483" t="n">
        <v>286.27</v>
      </c>
    </row>
    <row r="3163" customFormat="false" ht="20.25" hidden="false" customHeight="false" outlineLevel="0" collapsed="false">
      <c r="A3163" s="481" t="n">
        <v>2003122</v>
      </c>
      <c r="B3163" s="482" t="s">
        <v>18893</v>
      </c>
      <c r="C3163" s="481" t="s">
        <v>30</v>
      </c>
      <c r="D3163" s="483" t="n">
        <v>252.59</v>
      </c>
    </row>
    <row r="3164" customFormat="false" ht="20.25" hidden="false" customHeight="false" outlineLevel="0" collapsed="false">
      <c r="A3164" s="481" t="n">
        <v>2003111</v>
      </c>
      <c r="B3164" s="482" t="s">
        <v>18894</v>
      </c>
      <c r="C3164" s="481" t="s">
        <v>30</v>
      </c>
      <c r="D3164" s="483" t="n">
        <v>209.03</v>
      </c>
    </row>
    <row r="3165" customFormat="false" ht="20.25" hidden="false" customHeight="false" outlineLevel="0" collapsed="false">
      <c r="A3165" s="481" t="n">
        <v>2003112</v>
      </c>
      <c r="B3165" s="482" t="s">
        <v>18895</v>
      </c>
      <c r="C3165" s="481" t="s">
        <v>30</v>
      </c>
      <c r="D3165" s="483" t="n">
        <v>185.28</v>
      </c>
    </row>
    <row r="3166" customFormat="false" ht="20.25" hidden="false" customHeight="false" outlineLevel="0" collapsed="false">
      <c r="A3166" s="481" t="n">
        <v>2003123</v>
      </c>
      <c r="B3166" s="482" t="s">
        <v>18896</v>
      </c>
      <c r="C3166" s="481" t="s">
        <v>30</v>
      </c>
      <c r="D3166" s="483" t="n">
        <v>303.19</v>
      </c>
    </row>
    <row r="3167" customFormat="false" ht="20.25" hidden="false" customHeight="false" outlineLevel="0" collapsed="false">
      <c r="A3167" s="481" t="n">
        <v>2003124</v>
      </c>
      <c r="B3167" s="482" t="s">
        <v>18897</v>
      </c>
      <c r="C3167" s="481" t="s">
        <v>30</v>
      </c>
      <c r="D3167" s="483" t="n">
        <v>268.17</v>
      </c>
    </row>
    <row r="3168" customFormat="false" ht="20.25" hidden="false" customHeight="false" outlineLevel="0" collapsed="false">
      <c r="A3168" s="481" t="n">
        <v>2003113</v>
      </c>
      <c r="B3168" s="482" t="s">
        <v>18898</v>
      </c>
      <c r="C3168" s="481" t="s">
        <v>30</v>
      </c>
      <c r="D3168" s="483" t="n">
        <v>218.94</v>
      </c>
    </row>
    <row r="3169" customFormat="false" ht="20.25" hidden="false" customHeight="false" outlineLevel="0" collapsed="false">
      <c r="A3169" s="481" t="n">
        <v>2003114</v>
      </c>
      <c r="B3169" s="482" t="s">
        <v>18899</v>
      </c>
      <c r="C3169" s="481" t="s">
        <v>30</v>
      </c>
      <c r="D3169" s="483" t="n">
        <v>194.39</v>
      </c>
    </row>
    <row r="3170" customFormat="false" ht="20.25" hidden="false" customHeight="false" outlineLevel="0" collapsed="false">
      <c r="A3170" s="481" t="n">
        <v>2003125</v>
      </c>
      <c r="B3170" s="482" t="s">
        <v>18900</v>
      </c>
      <c r="C3170" s="481" t="s">
        <v>30</v>
      </c>
      <c r="D3170" s="483" t="n">
        <v>317.25</v>
      </c>
    </row>
    <row r="3171" customFormat="false" ht="20.25" hidden="false" customHeight="false" outlineLevel="0" collapsed="false">
      <c r="A3171" s="481" t="n">
        <v>2003126</v>
      </c>
      <c r="B3171" s="482" t="s">
        <v>18901</v>
      </c>
      <c r="C3171" s="481" t="s">
        <v>30</v>
      </c>
      <c r="D3171" s="483" t="n">
        <v>281.12</v>
      </c>
    </row>
    <row r="3172" customFormat="false" ht="20.25" hidden="false" customHeight="false" outlineLevel="0" collapsed="false">
      <c r="A3172" s="481" t="n">
        <v>2003127</v>
      </c>
      <c r="B3172" s="482" t="s">
        <v>18902</v>
      </c>
      <c r="C3172" s="481" t="s">
        <v>30</v>
      </c>
      <c r="D3172" s="483" t="n">
        <v>857.57</v>
      </c>
    </row>
    <row r="3173" customFormat="false" ht="20.25" hidden="false" customHeight="false" outlineLevel="0" collapsed="false">
      <c r="A3173" s="481" t="n">
        <v>2003128</v>
      </c>
      <c r="B3173" s="482" t="s">
        <v>18903</v>
      </c>
      <c r="C3173" s="481" t="s">
        <v>30</v>
      </c>
      <c r="D3173" s="483" t="n">
        <v>735.5</v>
      </c>
    </row>
    <row r="3174" customFormat="false" ht="20.25" hidden="false" customHeight="false" outlineLevel="0" collapsed="false">
      <c r="A3174" s="481" t="n">
        <v>2003147</v>
      </c>
      <c r="B3174" s="482" t="s">
        <v>18904</v>
      </c>
      <c r="C3174" s="481" t="s">
        <v>30</v>
      </c>
      <c r="D3174" s="483" t="n">
        <v>1181.9</v>
      </c>
    </row>
    <row r="3175" customFormat="false" ht="20.25" hidden="false" customHeight="false" outlineLevel="0" collapsed="false">
      <c r="A3175" s="481" t="n">
        <v>2003148</v>
      </c>
      <c r="B3175" s="482" t="s">
        <v>18905</v>
      </c>
      <c r="C3175" s="481" t="s">
        <v>30</v>
      </c>
      <c r="D3175" s="483" t="n">
        <v>1006.65</v>
      </c>
    </row>
    <row r="3176" customFormat="false" ht="20.25" hidden="false" customHeight="false" outlineLevel="0" collapsed="false">
      <c r="A3176" s="481" t="n">
        <v>2003129</v>
      </c>
      <c r="B3176" s="482" t="s">
        <v>18906</v>
      </c>
      <c r="C3176" s="481" t="s">
        <v>30</v>
      </c>
      <c r="D3176" s="483" t="n">
        <v>863.4</v>
      </c>
    </row>
    <row r="3177" customFormat="false" ht="20.25" hidden="false" customHeight="false" outlineLevel="0" collapsed="false">
      <c r="A3177" s="481" t="n">
        <v>2003130</v>
      </c>
      <c r="B3177" s="482" t="s">
        <v>18907</v>
      </c>
      <c r="C3177" s="481" t="s">
        <v>30</v>
      </c>
      <c r="D3177" s="483" t="n">
        <v>740.07</v>
      </c>
    </row>
    <row r="3178" customFormat="false" ht="20.25" hidden="false" customHeight="false" outlineLevel="0" collapsed="false">
      <c r="A3178" s="481" t="n">
        <v>2003149</v>
      </c>
      <c r="B3178" s="482" t="s">
        <v>18908</v>
      </c>
      <c r="C3178" s="481" t="s">
        <v>30</v>
      </c>
      <c r="D3178" s="483" t="n">
        <v>1192.08</v>
      </c>
    </row>
    <row r="3179" customFormat="false" ht="20.25" hidden="false" customHeight="false" outlineLevel="0" collapsed="false">
      <c r="A3179" s="481" t="n">
        <v>2003150</v>
      </c>
      <c r="B3179" s="482" t="s">
        <v>18909</v>
      </c>
      <c r="C3179" s="481" t="s">
        <v>30</v>
      </c>
      <c r="D3179" s="483" t="n">
        <v>1014.63</v>
      </c>
    </row>
    <row r="3180" customFormat="false" ht="20.25" hidden="false" customHeight="false" outlineLevel="0" collapsed="false">
      <c r="A3180" s="481" t="n">
        <v>2003131</v>
      </c>
      <c r="B3180" s="482" t="s">
        <v>18910</v>
      </c>
      <c r="C3180" s="481" t="s">
        <v>30</v>
      </c>
      <c r="D3180" s="483" t="n">
        <v>881.14</v>
      </c>
    </row>
    <row r="3181" customFormat="false" ht="20.25" hidden="false" customHeight="false" outlineLevel="0" collapsed="false">
      <c r="A3181" s="481" t="n">
        <v>2003132</v>
      </c>
      <c r="B3181" s="482" t="s">
        <v>18911</v>
      </c>
      <c r="C3181" s="481" t="s">
        <v>30</v>
      </c>
      <c r="D3181" s="483" t="n">
        <v>753.98</v>
      </c>
    </row>
    <row r="3182" customFormat="false" ht="20.25" hidden="false" customHeight="false" outlineLevel="0" collapsed="false">
      <c r="A3182" s="481" t="n">
        <v>2003151</v>
      </c>
      <c r="B3182" s="482" t="s">
        <v>18912</v>
      </c>
      <c r="C3182" s="481" t="s">
        <v>30</v>
      </c>
      <c r="D3182" s="483" t="n">
        <v>1223.06</v>
      </c>
    </row>
    <row r="3183" customFormat="false" ht="20.25" hidden="false" customHeight="false" outlineLevel="0" collapsed="false">
      <c r="A3183" s="481" t="n">
        <v>2003152</v>
      </c>
      <c r="B3183" s="482" t="s">
        <v>18913</v>
      </c>
      <c r="C3183" s="481" t="s">
        <v>30</v>
      </c>
      <c r="D3183" s="483" t="n">
        <v>1038.92</v>
      </c>
    </row>
    <row r="3184" customFormat="false" ht="20.25" hidden="false" customHeight="false" outlineLevel="0" collapsed="false">
      <c r="A3184" s="481" t="n">
        <v>2003133</v>
      </c>
      <c r="B3184" s="482" t="s">
        <v>18914</v>
      </c>
      <c r="C3184" s="481" t="s">
        <v>30</v>
      </c>
      <c r="D3184" s="483" t="n">
        <v>884.71</v>
      </c>
    </row>
    <row r="3185" customFormat="false" ht="20.25" hidden="false" customHeight="false" outlineLevel="0" collapsed="false">
      <c r="A3185" s="481" t="n">
        <v>2003134</v>
      </c>
      <c r="B3185" s="482" t="s">
        <v>18915</v>
      </c>
      <c r="C3185" s="481" t="s">
        <v>30</v>
      </c>
      <c r="D3185" s="483" t="n">
        <v>756.78</v>
      </c>
    </row>
    <row r="3186" customFormat="false" ht="20.25" hidden="false" customHeight="false" outlineLevel="0" collapsed="false">
      <c r="A3186" s="481" t="n">
        <v>2003153</v>
      </c>
      <c r="B3186" s="482" t="s">
        <v>18916</v>
      </c>
      <c r="C3186" s="481" t="s">
        <v>30</v>
      </c>
      <c r="D3186" s="483" t="n">
        <v>1229.27</v>
      </c>
    </row>
    <row r="3187" customFormat="false" ht="20.25" hidden="false" customHeight="false" outlineLevel="0" collapsed="false">
      <c r="A3187" s="481" t="n">
        <v>2003154</v>
      </c>
      <c r="B3187" s="482" t="s">
        <v>18917</v>
      </c>
      <c r="C3187" s="481" t="s">
        <v>30</v>
      </c>
      <c r="D3187" s="483" t="n">
        <v>1043.79</v>
      </c>
    </row>
    <row r="3188" customFormat="false" ht="20.25" hidden="false" customHeight="false" outlineLevel="0" collapsed="false">
      <c r="A3188" s="481" t="n">
        <v>2003135</v>
      </c>
      <c r="B3188" s="482" t="s">
        <v>18918</v>
      </c>
      <c r="C3188" s="481" t="s">
        <v>30</v>
      </c>
      <c r="D3188" s="483" t="n">
        <v>892.72</v>
      </c>
    </row>
    <row r="3189" customFormat="false" ht="20.25" hidden="false" customHeight="false" outlineLevel="0" collapsed="false">
      <c r="A3189" s="481" t="n">
        <v>2003136</v>
      </c>
      <c r="B3189" s="482" t="s">
        <v>18919</v>
      </c>
      <c r="C3189" s="481" t="s">
        <v>30</v>
      </c>
      <c r="D3189" s="483" t="n">
        <v>763.05</v>
      </c>
    </row>
    <row r="3190" customFormat="false" ht="20.25" hidden="false" customHeight="false" outlineLevel="0" collapsed="false">
      <c r="A3190" s="481" t="n">
        <v>2003155</v>
      </c>
      <c r="B3190" s="482" t="s">
        <v>18920</v>
      </c>
      <c r="C3190" s="481" t="s">
        <v>30</v>
      </c>
      <c r="D3190" s="483" t="n">
        <v>1243.29</v>
      </c>
    </row>
    <row r="3191" customFormat="false" ht="20.25" hidden="false" customHeight="false" outlineLevel="0" collapsed="false">
      <c r="A3191" s="481" t="n">
        <v>2003156</v>
      </c>
      <c r="B3191" s="482" t="s">
        <v>18921</v>
      </c>
      <c r="C3191" s="481" t="s">
        <v>30</v>
      </c>
      <c r="D3191" s="483" t="n">
        <v>1054.78</v>
      </c>
    </row>
    <row r="3192" customFormat="false" ht="20.25" hidden="false" customHeight="false" outlineLevel="0" collapsed="false">
      <c r="A3192" s="481" t="n">
        <v>2003137</v>
      </c>
      <c r="B3192" s="482" t="s">
        <v>18922</v>
      </c>
      <c r="C3192" s="481" t="s">
        <v>30</v>
      </c>
      <c r="D3192" s="483" t="n">
        <v>1137.39</v>
      </c>
    </row>
    <row r="3193" customFormat="false" ht="20.25" hidden="false" customHeight="false" outlineLevel="0" collapsed="false">
      <c r="A3193" s="481" t="n">
        <v>2003138</v>
      </c>
      <c r="B3193" s="482" t="s">
        <v>18923</v>
      </c>
      <c r="C3193" s="481" t="s">
        <v>30</v>
      </c>
      <c r="D3193" s="483" t="n">
        <v>995.6</v>
      </c>
    </row>
    <row r="3194" customFormat="false" ht="20.25" hidden="false" customHeight="false" outlineLevel="0" collapsed="false">
      <c r="A3194" s="481" t="n">
        <v>2003157</v>
      </c>
      <c r="B3194" s="482" t="s">
        <v>18924</v>
      </c>
      <c r="C3194" s="481" t="s">
        <v>30</v>
      </c>
      <c r="D3194" s="483" t="n">
        <v>1542.72</v>
      </c>
    </row>
    <row r="3195" customFormat="false" ht="20.25" hidden="false" customHeight="false" outlineLevel="0" collapsed="false">
      <c r="A3195" s="481" t="n">
        <v>2003158</v>
      </c>
      <c r="B3195" s="482" t="s">
        <v>18925</v>
      </c>
      <c r="C3195" s="481" t="s">
        <v>30</v>
      </c>
      <c r="D3195" s="483" t="n">
        <v>1342.07</v>
      </c>
    </row>
    <row r="3196" customFormat="false" ht="20.25" hidden="false" customHeight="false" outlineLevel="0" collapsed="false">
      <c r="A3196" s="481" t="n">
        <v>2003139</v>
      </c>
      <c r="B3196" s="482" t="s">
        <v>18926</v>
      </c>
      <c r="C3196" s="481" t="s">
        <v>30</v>
      </c>
      <c r="D3196" s="483" t="n">
        <v>1143.21</v>
      </c>
    </row>
    <row r="3197" customFormat="false" ht="20.25" hidden="false" customHeight="false" outlineLevel="0" collapsed="false">
      <c r="A3197" s="481" t="n">
        <v>2003140</v>
      </c>
      <c r="B3197" s="482" t="s">
        <v>18927</v>
      </c>
      <c r="C3197" s="481" t="s">
        <v>30</v>
      </c>
      <c r="D3197" s="483" t="n">
        <v>1000.16</v>
      </c>
    </row>
    <row r="3198" customFormat="false" ht="20.25" hidden="false" customHeight="false" outlineLevel="0" collapsed="false">
      <c r="A3198" s="481" t="n">
        <v>2003159</v>
      </c>
      <c r="B3198" s="482" t="s">
        <v>18928</v>
      </c>
      <c r="C3198" s="481" t="s">
        <v>30</v>
      </c>
      <c r="D3198" s="483" t="n">
        <v>1552.89</v>
      </c>
    </row>
    <row r="3199" customFormat="false" ht="20.25" hidden="false" customHeight="false" outlineLevel="0" collapsed="false">
      <c r="A3199" s="481" t="n">
        <v>2003160</v>
      </c>
      <c r="B3199" s="482" t="s">
        <v>18929</v>
      </c>
      <c r="C3199" s="481" t="s">
        <v>30</v>
      </c>
      <c r="D3199" s="483" t="n">
        <v>1350.04</v>
      </c>
    </row>
    <row r="3200" customFormat="false" ht="20.25" hidden="false" customHeight="false" outlineLevel="0" collapsed="false">
      <c r="A3200" s="481" t="n">
        <v>2003141</v>
      </c>
      <c r="B3200" s="482" t="s">
        <v>18930</v>
      </c>
      <c r="C3200" s="481" t="s">
        <v>30</v>
      </c>
      <c r="D3200" s="483" t="n">
        <v>1160.95</v>
      </c>
    </row>
    <row r="3201" customFormat="false" ht="20.25" hidden="false" customHeight="false" outlineLevel="0" collapsed="false">
      <c r="A3201" s="481" t="n">
        <v>2003142</v>
      </c>
      <c r="B3201" s="482" t="s">
        <v>18931</v>
      </c>
      <c r="C3201" s="481" t="s">
        <v>30</v>
      </c>
      <c r="D3201" s="483" t="n">
        <v>1014.07</v>
      </c>
    </row>
    <row r="3202" customFormat="false" ht="20.25" hidden="false" customHeight="false" outlineLevel="0" collapsed="false">
      <c r="A3202" s="481" t="n">
        <v>2003161</v>
      </c>
      <c r="B3202" s="482" t="s">
        <v>18932</v>
      </c>
      <c r="C3202" s="481" t="s">
        <v>30</v>
      </c>
      <c r="D3202" s="483" t="n">
        <v>1583.88</v>
      </c>
    </row>
    <row r="3203" customFormat="false" ht="20.25" hidden="false" customHeight="false" outlineLevel="0" collapsed="false">
      <c r="A3203" s="481" t="n">
        <v>2003162</v>
      </c>
      <c r="B3203" s="482" t="s">
        <v>18933</v>
      </c>
      <c r="C3203" s="481" t="s">
        <v>30</v>
      </c>
      <c r="D3203" s="483" t="n">
        <v>1374.33</v>
      </c>
    </row>
    <row r="3204" customFormat="false" ht="20.25" hidden="false" customHeight="false" outlineLevel="0" collapsed="false">
      <c r="A3204" s="481" t="n">
        <v>2003143</v>
      </c>
      <c r="B3204" s="482" t="s">
        <v>18934</v>
      </c>
      <c r="C3204" s="481" t="s">
        <v>30</v>
      </c>
      <c r="D3204" s="483" t="n">
        <v>1164.53</v>
      </c>
    </row>
    <row r="3205" customFormat="false" ht="20.25" hidden="false" customHeight="false" outlineLevel="0" collapsed="false">
      <c r="A3205" s="481" t="n">
        <v>2003144</v>
      </c>
      <c r="B3205" s="482" t="s">
        <v>18935</v>
      </c>
      <c r="C3205" s="481" t="s">
        <v>30</v>
      </c>
      <c r="D3205" s="483" t="n">
        <v>1016.87</v>
      </c>
    </row>
    <row r="3206" customFormat="false" ht="20.25" hidden="false" customHeight="false" outlineLevel="0" collapsed="false">
      <c r="A3206" s="481" t="n">
        <v>2003163</v>
      </c>
      <c r="B3206" s="482" t="s">
        <v>18936</v>
      </c>
      <c r="C3206" s="481" t="s">
        <v>30</v>
      </c>
      <c r="D3206" s="483" t="n">
        <v>1590.09</v>
      </c>
    </row>
    <row r="3207" customFormat="false" ht="20.25" hidden="false" customHeight="false" outlineLevel="0" collapsed="false">
      <c r="A3207" s="481" t="n">
        <v>2003164</v>
      </c>
      <c r="B3207" s="482" t="s">
        <v>18937</v>
      </c>
      <c r="C3207" s="481" t="s">
        <v>30</v>
      </c>
      <c r="D3207" s="483" t="n">
        <v>1379.2</v>
      </c>
    </row>
    <row r="3208" customFormat="false" ht="20.25" hidden="false" customHeight="false" outlineLevel="0" collapsed="false">
      <c r="A3208" s="481" t="n">
        <v>2003145</v>
      </c>
      <c r="B3208" s="482" t="s">
        <v>18938</v>
      </c>
      <c r="C3208" s="481" t="s">
        <v>30</v>
      </c>
      <c r="D3208" s="483" t="n">
        <v>1172.53</v>
      </c>
    </row>
    <row r="3209" customFormat="false" ht="20.25" hidden="false" customHeight="false" outlineLevel="0" collapsed="false">
      <c r="A3209" s="481" t="n">
        <v>2003146</v>
      </c>
      <c r="B3209" s="482" t="s">
        <v>18939</v>
      </c>
      <c r="C3209" s="481" t="s">
        <v>30</v>
      </c>
      <c r="D3209" s="483" t="n">
        <v>1023.15</v>
      </c>
    </row>
    <row r="3210" customFormat="false" ht="20.25" hidden="false" customHeight="false" outlineLevel="0" collapsed="false">
      <c r="A3210" s="481" t="n">
        <v>2003165</v>
      </c>
      <c r="B3210" s="482" t="s">
        <v>18940</v>
      </c>
      <c r="C3210" s="481" t="s">
        <v>30</v>
      </c>
      <c r="D3210" s="483" t="n">
        <v>1604.11</v>
      </c>
    </row>
    <row r="3211" customFormat="false" ht="20.25" hidden="false" customHeight="false" outlineLevel="0" collapsed="false">
      <c r="A3211" s="481" t="n">
        <v>2003166</v>
      </c>
      <c r="B3211" s="482" t="s">
        <v>18941</v>
      </c>
      <c r="C3211" s="481" t="s">
        <v>30</v>
      </c>
      <c r="D3211" s="483" t="n">
        <v>1390.19</v>
      </c>
    </row>
    <row r="3212" customFormat="false" ht="20.25" hidden="false" customHeight="false" outlineLevel="0" collapsed="false">
      <c r="A3212" s="481" t="n">
        <v>2003819</v>
      </c>
      <c r="B3212" s="482" t="s">
        <v>18942</v>
      </c>
      <c r="C3212" s="481" t="s">
        <v>172</v>
      </c>
      <c r="D3212" s="483" t="n">
        <v>7.41</v>
      </c>
    </row>
    <row r="3213" customFormat="false" ht="20.25" hidden="false" customHeight="false" outlineLevel="0" collapsed="false">
      <c r="A3213" s="481" t="n">
        <v>2004504</v>
      </c>
      <c r="B3213" s="482" t="s">
        <v>18943</v>
      </c>
      <c r="C3213" s="481" t="s">
        <v>573</v>
      </c>
      <c r="D3213" s="483" t="n">
        <v>20.62</v>
      </c>
    </row>
    <row r="3214" customFormat="false" ht="23.85" hidden="false" customHeight="false" outlineLevel="0" collapsed="false">
      <c r="A3214" s="481" t="n">
        <v>2004519</v>
      </c>
      <c r="B3214" s="482" t="s">
        <v>18944</v>
      </c>
      <c r="C3214" s="481" t="s">
        <v>573</v>
      </c>
      <c r="D3214" s="483" t="n">
        <v>27.67</v>
      </c>
    </row>
    <row r="3215" customFormat="false" ht="23.85" hidden="false" customHeight="false" outlineLevel="0" collapsed="false">
      <c r="A3215" s="481" t="n">
        <v>2004520</v>
      </c>
      <c r="B3215" s="482" t="s">
        <v>18945</v>
      </c>
      <c r="C3215" s="481" t="s">
        <v>573</v>
      </c>
      <c r="D3215" s="483" t="n">
        <v>22.83</v>
      </c>
    </row>
    <row r="3216" customFormat="false" ht="23.85" hidden="false" customHeight="false" outlineLevel="0" collapsed="false">
      <c r="A3216" s="481" t="n">
        <v>2004521</v>
      </c>
      <c r="B3216" s="482" t="s">
        <v>18946</v>
      </c>
      <c r="C3216" s="481" t="s">
        <v>573</v>
      </c>
      <c r="D3216" s="483" t="n">
        <v>15.61</v>
      </c>
    </row>
    <row r="3217" customFormat="false" ht="23.85" hidden="false" customHeight="false" outlineLevel="0" collapsed="false">
      <c r="A3217" s="481" t="n">
        <v>2004522</v>
      </c>
      <c r="B3217" s="482" t="s">
        <v>18947</v>
      </c>
      <c r="C3217" s="481" t="s">
        <v>573</v>
      </c>
      <c r="D3217" s="483" t="n">
        <v>11.41</v>
      </c>
    </row>
    <row r="3218" customFormat="false" ht="23.85" hidden="false" customHeight="false" outlineLevel="0" collapsed="false">
      <c r="A3218" s="481" t="n">
        <v>2004518</v>
      </c>
      <c r="B3218" s="482" t="s">
        <v>18948</v>
      </c>
      <c r="C3218" s="481" t="s">
        <v>573</v>
      </c>
      <c r="D3218" s="483" t="n">
        <v>48.05</v>
      </c>
    </row>
    <row r="3219" customFormat="false" ht="20.25" hidden="false" customHeight="false" outlineLevel="0" collapsed="false">
      <c r="A3219" s="481" t="n">
        <v>2003864</v>
      </c>
      <c r="B3219" s="482" t="s">
        <v>18949</v>
      </c>
      <c r="C3219" s="481" t="s">
        <v>18950</v>
      </c>
      <c r="D3219" s="483" t="n">
        <v>14.69</v>
      </c>
    </row>
    <row r="3220" customFormat="false" ht="20.25" hidden="false" customHeight="false" outlineLevel="0" collapsed="false">
      <c r="A3220" s="481" t="n">
        <v>2003863</v>
      </c>
      <c r="B3220" s="482" t="s">
        <v>18951</v>
      </c>
      <c r="C3220" s="481" t="s">
        <v>18950</v>
      </c>
      <c r="D3220" s="483" t="n">
        <v>25.57</v>
      </c>
    </row>
    <row r="3221" customFormat="false" ht="20.25" hidden="false" customHeight="false" outlineLevel="0" collapsed="false">
      <c r="A3221" s="481" t="n">
        <v>2004508</v>
      </c>
      <c r="B3221" s="482" t="s">
        <v>18952</v>
      </c>
      <c r="C3221" s="481" t="s">
        <v>172</v>
      </c>
      <c r="D3221" s="483" t="n">
        <v>12.19</v>
      </c>
    </row>
    <row r="3222" customFormat="false" ht="20.25" hidden="false" customHeight="false" outlineLevel="0" collapsed="false">
      <c r="A3222" s="481" t="n">
        <v>2003316</v>
      </c>
      <c r="B3222" s="482" t="s">
        <v>18953</v>
      </c>
      <c r="C3222" s="481" t="s">
        <v>30</v>
      </c>
      <c r="D3222" s="483" t="n">
        <v>109.79</v>
      </c>
    </row>
    <row r="3223" customFormat="false" ht="20.25" hidden="false" customHeight="false" outlineLevel="0" collapsed="false">
      <c r="A3223" s="481" t="n">
        <v>2003317</v>
      </c>
      <c r="B3223" s="482" t="s">
        <v>18954</v>
      </c>
      <c r="C3223" s="481" t="s">
        <v>30</v>
      </c>
      <c r="D3223" s="483" t="n">
        <v>104.73</v>
      </c>
    </row>
    <row r="3224" customFormat="false" ht="20.25" hidden="false" customHeight="false" outlineLevel="0" collapsed="false">
      <c r="A3224" s="481" t="n">
        <v>2003767</v>
      </c>
      <c r="B3224" s="482" t="s">
        <v>18955</v>
      </c>
      <c r="C3224" s="481" t="s">
        <v>573</v>
      </c>
      <c r="D3224" s="483" t="n">
        <v>135.87</v>
      </c>
    </row>
    <row r="3225" customFormat="false" ht="20.25" hidden="false" customHeight="false" outlineLevel="0" collapsed="false">
      <c r="A3225" s="481" t="n">
        <v>2003844</v>
      </c>
      <c r="B3225" s="482" t="s">
        <v>18956</v>
      </c>
      <c r="C3225" s="481" t="s">
        <v>573</v>
      </c>
      <c r="D3225" s="483" t="n">
        <v>132.6</v>
      </c>
    </row>
    <row r="3226" customFormat="false" ht="20.25" hidden="false" customHeight="false" outlineLevel="0" collapsed="false">
      <c r="A3226" s="481" t="n">
        <v>2003576</v>
      </c>
      <c r="B3226" s="482" t="s">
        <v>18957</v>
      </c>
      <c r="C3226" s="481" t="s">
        <v>573</v>
      </c>
      <c r="D3226" s="483" t="n">
        <v>16.69</v>
      </c>
    </row>
    <row r="3227" customFormat="false" ht="20.25" hidden="false" customHeight="false" outlineLevel="0" collapsed="false">
      <c r="A3227" s="481" t="n">
        <v>2003858</v>
      </c>
      <c r="B3227" s="482" t="s">
        <v>18958</v>
      </c>
      <c r="C3227" s="481" t="s">
        <v>573</v>
      </c>
      <c r="D3227" s="483" t="n">
        <v>13.42</v>
      </c>
    </row>
    <row r="3228" customFormat="false" ht="20.25" hidden="false" customHeight="false" outlineLevel="0" collapsed="false">
      <c r="A3228" s="481" t="n">
        <v>2003850</v>
      </c>
      <c r="B3228" s="482" t="s">
        <v>18959</v>
      </c>
      <c r="C3228" s="481" t="s">
        <v>573</v>
      </c>
      <c r="D3228" s="483" t="n">
        <v>160.27</v>
      </c>
    </row>
    <row r="3229" customFormat="false" ht="20.25" hidden="false" customHeight="false" outlineLevel="0" collapsed="false">
      <c r="A3229" s="481" t="n">
        <v>2003849</v>
      </c>
      <c r="B3229" s="482" t="s">
        <v>18960</v>
      </c>
      <c r="C3229" s="481" t="s">
        <v>573</v>
      </c>
      <c r="D3229" s="483" t="n">
        <v>77.92</v>
      </c>
    </row>
    <row r="3230" customFormat="false" ht="20.25" hidden="false" customHeight="false" outlineLevel="0" collapsed="false">
      <c r="A3230" s="481" t="n">
        <v>2003868</v>
      </c>
      <c r="B3230" s="482" t="s">
        <v>18961</v>
      </c>
      <c r="C3230" s="481" t="s">
        <v>573</v>
      </c>
      <c r="D3230" s="483" t="n">
        <v>148.46</v>
      </c>
    </row>
    <row r="3231" customFormat="false" ht="20.25" hidden="false" customHeight="false" outlineLevel="0" collapsed="false">
      <c r="A3231" s="481" t="n">
        <v>2003369</v>
      </c>
      <c r="B3231" s="482" t="s">
        <v>18962</v>
      </c>
      <c r="C3231" s="481" t="s">
        <v>172</v>
      </c>
      <c r="D3231" s="483" t="n">
        <v>112.58</v>
      </c>
    </row>
    <row r="3232" customFormat="false" ht="20.25" hidden="false" customHeight="false" outlineLevel="0" collapsed="false">
      <c r="A3232" s="481" t="n">
        <v>2003368</v>
      </c>
      <c r="B3232" s="482" t="s">
        <v>18963</v>
      </c>
      <c r="C3232" s="481" t="s">
        <v>172</v>
      </c>
      <c r="D3232" s="483" t="n">
        <v>98.38</v>
      </c>
    </row>
    <row r="3233" customFormat="false" ht="20.25" hidden="false" customHeight="false" outlineLevel="0" collapsed="false">
      <c r="A3233" s="481" t="n">
        <v>2003939</v>
      </c>
      <c r="B3233" s="482" t="s">
        <v>18964</v>
      </c>
      <c r="C3233" s="481" t="s">
        <v>172</v>
      </c>
      <c r="D3233" s="483" t="n">
        <v>75.39</v>
      </c>
    </row>
    <row r="3234" customFormat="false" ht="20.25" hidden="false" customHeight="false" outlineLevel="0" collapsed="false">
      <c r="A3234" s="481" t="n">
        <v>2003940</v>
      </c>
      <c r="B3234" s="482" t="s">
        <v>18965</v>
      </c>
      <c r="C3234" s="481" t="s">
        <v>172</v>
      </c>
      <c r="D3234" s="483" t="n">
        <v>61.15</v>
      </c>
    </row>
    <row r="3235" customFormat="false" ht="20.25" hidden="false" customHeight="false" outlineLevel="0" collapsed="false">
      <c r="A3235" s="481" t="n">
        <v>2003371</v>
      </c>
      <c r="B3235" s="482" t="s">
        <v>18966</v>
      </c>
      <c r="C3235" s="481" t="s">
        <v>172</v>
      </c>
      <c r="D3235" s="483" t="n">
        <v>83.31</v>
      </c>
    </row>
    <row r="3236" customFormat="false" ht="20.25" hidden="false" customHeight="false" outlineLevel="0" collapsed="false">
      <c r="A3236" s="481" t="n">
        <v>2003370</v>
      </c>
      <c r="B3236" s="482" t="s">
        <v>18967</v>
      </c>
      <c r="C3236" s="481" t="s">
        <v>172</v>
      </c>
      <c r="D3236" s="483" t="n">
        <v>71.32</v>
      </c>
    </row>
    <row r="3237" customFormat="false" ht="20.25" hidden="false" customHeight="false" outlineLevel="0" collapsed="false">
      <c r="A3237" s="481" t="n">
        <v>2003941</v>
      </c>
      <c r="B3237" s="482" t="s">
        <v>18968</v>
      </c>
      <c r="C3237" s="481" t="s">
        <v>172</v>
      </c>
      <c r="D3237" s="483" t="n">
        <v>64.44</v>
      </c>
    </row>
    <row r="3238" customFormat="false" ht="20.25" hidden="false" customHeight="false" outlineLevel="0" collapsed="false">
      <c r="A3238" s="481" t="n">
        <v>2003942</v>
      </c>
      <c r="B3238" s="482" t="s">
        <v>18969</v>
      </c>
      <c r="C3238" s="481" t="s">
        <v>172</v>
      </c>
      <c r="D3238" s="483" t="n">
        <v>52.41</v>
      </c>
    </row>
    <row r="3239" customFormat="false" ht="20.25" hidden="false" customHeight="false" outlineLevel="0" collapsed="false">
      <c r="A3239" s="481" t="n">
        <v>2003373</v>
      </c>
      <c r="B3239" s="482" t="s">
        <v>18970</v>
      </c>
      <c r="C3239" s="481" t="s">
        <v>172</v>
      </c>
      <c r="D3239" s="483" t="n">
        <v>64.86</v>
      </c>
    </row>
    <row r="3240" customFormat="false" ht="20.25" hidden="false" customHeight="false" outlineLevel="0" collapsed="false">
      <c r="A3240" s="481" t="n">
        <v>2003372</v>
      </c>
      <c r="B3240" s="482" t="s">
        <v>18971</v>
      </c>
      <c r="C3240" s="481" t="s">
        <v>172</v>
      </c>
      <c r="D3240" s="483" t="n">
        <v>59.04</v>
      </c>
    </row>
    <row r="3241" customFormat="false" ht="20.25" hidden="false" customHeight="false" outlineLevel="0" collapsed="false">
      <c r="A3241" s="481" t="n">
        <v>2003943</v>
      </c>
      <c r="B3241" s="482" t="s">
        <v>18972</v>
      </c>
      <c r="C3241" s="481" t="s">
        <v>172</v>
      </c>
      <c r="D3241" s="483" t="n">
        <v>30.4</v>
      </c>
    </row>
    <row r="3242" customFormat="false" ht="20.25" hidden="false" customHeight="false" outlineLevel="0" collapsed="false">
      <c r="A3242" s="481" t="n">
        <v>2003944</v>
      </c>
      <c r="B3242" s="482" t="s">
        <v>18973</v>
      </c>
      <c r="C3242" s="481" t="s">
        <v>172</v>
      </c>
      <c r="D3242" s="483" t="n">
        <v>24.56</v>
      </c>
    </row>
    <row r="3243" customFormat="false" ht="20.25" hidden="false" customHeight="false" outlineLevel="0" collapsed="false">
      <c r="A3243" s="481" t="n">
        <v>2003375</v>
      </c>
      <c r="B3243" s="482" t="s">
        <v>18974</v>
      </c>
      <c r="C3243" s="481" t="s">
        <v>172</v>
      </c>
      <c r="D3243" s="483" t="n">
        <v>41.94</v>
      </c>
    </row>
    <row r="3244" customFormat="false" ht="20.25" hidden="false" customHeight="false" outlineLevel="0" collapsed="false">
      <c r="A3244" s="481" t="n">
        <v>2003374</v>
      </c>
      <c r="B3244" s="482" t="s">
        <v>18975</v>
      </c>
      <c r="C3244" s="481" t="s">
        <v>172</v>
      </c>
      <c r="D3244" s="483" t="n">
        <v>37.65</v>
      </c>
    </row>
    <row r="3245" customFormat="false" ht="20.25" hidden="false" customHeight="false" outlineLevel="0" collapsed="false">
      <c r="A3245" s="481" t="n">
        <v>2003945</v>
      </c>
      <c r="B3245" s="482" t="s">
        <v>18976</v>
      </c>
      <c r="C3245" s="481" t="s">
        <v>172</v>
      </c>
      <c r="D3245" s="483" t="n">
        <v>22.76</v>
      </c>
    </row>
    <row r="3246" customFormat="false" ht="20.25" hidden="false" customHeight="false" outlineLevel="0" collapsed="false">
      <c r="A3246" s="481" t="n">
        <v>2003946</v>
      </c>
      <c r="B3246" s="482" t="s">
        <v>18977</v>
      </c>
      <c r="C3246" s="481" t="s">
        <v>172</v>
      </c>
      <c r="D3246" s="483" t="n">
        <v>18.46</v>
      </c>
    </row>
    <row r="3247" customFormat="false" ht="20.25" hidden="false" customHeight="false" outlineLevel="0" collapsed="false">
      <c r="A3247" s="481" t="n">
        <v>2003377</v>
      </c>
      <c r="B3247" s="482" t="s">
        <v>18978</v>
      </c>
      <c r="C3247" s="481" t="s">
        <v>172</v>
      </c>
      <c r="D3247" s="483" t="n">
        <v>56.29</v>
      </c>
    </row>
    <row r="3248" customFormat="false" ht="20.25" hidden="false" customHeight="false" outlineLevel="0" collapsed="false">
      <c r="A3248" s="481" t="n">
        <v>2003376</v>
      </c>
      <c r="B3248" s="482" t="s">
        <v>18979</v>
      </c>
      <c r="C3248" s="481" t="s">
        <v>172</v>
      </c>
      <c r="D3248" s="483" t="n">
        <v>51.65</v>
      </c>
    </row>
    <row r="3249" customFormat="false" ht="20.25" hidden="false" customHeight="false" outlineLevel="0" collapsed="false">
      <c r="A3249" s="481" t="n">
        <v>2003947</v>
      </c>
      <c r="B3249" s="482" t="s">
        <v>18980</v>
      </c>
      <c r="C3249" s="481" t="s">
        <v>172</v>
      </c>
      <c r="D3249" s="483" t="n">
        <v>23.88</v>
      </c>
    </row>
    <row r="3250" customFormat="false" ht="20.25" hidden="false" customHeight="false" outlineLevel="0" collapsed="false">
      <c r="A3250" s="481" t="n">
        <v>2003948</v>
      </c>
      <c r="B3250" s="482" t="s">
        <v>18981</v>
      </c>
      <c r="C3250" s="481" t="s">
        <v>172</v>
      </c>
      <c r="D3250" s="483" t="n">
        <v>19.25</v>
      </c>
    </row>
    <row r="3251" customFormat="false" ht="20.25" hidden="false" customHeight="false" outlineLevel="0" collapsed="false">
      <c r="A3251" s="481" t="n">
        <v>2003379</v>
      </c>
      <c r="B3251" s="482" t="s">
        <v>18982</v>
      </c>
      <c r="C3251" s="481" t="s">
        <v>172</v>
      </c>
      <c r="D3251" s="483" t="n">
        <v>32.6</v>
      </c>
    </row>
    <row r="3252" customFormat="false" ht="20.25" hidden="false" customHeight="false" outlineLevel="0" collapsed="false">
      <c r="A3252" s="481" t="n">
        <v>2003378</v>
      </c>
      <c r="B3252" s="482" t="s">
        <v>18983</v>
      </c>
      <c r="C3252" s="481" t="s">
        <v>172</v>
      </c>
      <c r="D3252" s="483" t="n">
        <v>29.48</v>
      </c>
    </row>
    <row r="3253" customFormat="false" ht="20.25" hidden="false" customHeight="false" outlineLevel="0" collapsed="false">
      <c r="A3253" s="481" t="n">
        <v>2003949</v>
      </c>
      <c r="B3253" s="482" t="s">
        <v>18984</v>
      </c>
      <c r="C3253" s="481" t="s">
        <v>172</v>
      </c>
      <c r="D3253" s="483" t="n">
        <v>16.38</v>
      </c>
    </row>
    <row r="3254" customFormat="false" ht="20.25" hidden="false" customHeight="false" outlineLevel="0" collapsed="false">
      <c r="A3254" s="481" t="n">
        <v>2003950</v>
      </c>
      <c r="B3254" s="482" t="s">
        <v>18985</v>
      </c>
      <c r="C3254" s="481" t="s">
        <v>172</v>
      </c>
      <c r="D3254" s="483" t="n">
        <v>13.26</v>
      </c>
    </row>
    <row r="3255" customFormat="false" ht="20.25" hidden="false" customHeight="false" outlineLevel="0" collapsed="false">
      <c r="A3255" s="481" t="n">
        <v>2003381</v>
      </c>
      <c r="B3255" s="482" t="s">
        <v>18986</v>
      </c>
      <c r="C3255" s="481" t="s">
        <v>172</v>
      </c>
      <c r="D3255" s="483" t="n">
        <v>54.67</v>
      </c>
    </row>
    <row r="3256" customFormat="false" ht="20.25" hidden="false" customHeight="false" outlineLevel="0" collapsed="false">
      <c r="A3256" s="481" t="n">
        <v>2003380</v>
      </c>
      <c r="B3256" s="482" t="s">
        <v>18987</v>
      </c>
      <c r="C3256" s="481" t="s">
        <v>172</v>
      </c>
      <c r="D3256" s="483" t="n">
        <v>49.32</v>
      </c>
    </row>
    <row r="3257" customFormat="false" ht="20.25" hidden="false" customHeight="false" outlineLevel="0" collapsed="false">
      <c r="A3257" s="481" t="n">
        <v>2003951</v>
      </c>
      <c r="B3257" s="482" t="s">
        <v>18988</v>
      </c>
      <c r="C3257" s="481" t="s">
        <v>172</v>
      </c>
      <c r="D3257" s="483" t="n">
        <v>27.88</v>
      </c>
    </row>
    <row r="3258" customFormat="false" ht="20.25" hidden="false" customHeight="false" outlineLevel="0" collapsed="false">
      <c r="A3258" s="481" t="n">
        <v>2003952</v>
      </c>
      <c r="B3258" s="482" t="s">
        <v>18989</v>
      </c>
      <c r="C3258" s="481" t="s">
        <v>172</v>
      </c>
      <c r="D3258" s="483" t="n">
        <v>22.51</v>
      </c>
    </row>
    <row r="3259" customFormat="false" ht="20.25" hidden="false" customHeight="false" outlineLevel="0" collapsed="false">
      <c r="A3259" s="481" t="n">
        <v>2003383</v>
      </c>
      <c r="B3259" s="482" t="s">
        <v>18990</v>
      </c>
      <c r="C3259" s="481" t="s">
        <v>172</v>
      </c>
      <c r="D3259" s="483" t="n">
        <v>92.17</v>
      </c>
    </row>
    <row r="3260" customFormat="false" ht="20.25" hidden="false" customHeight="false" outlineLevel="0" collapsed="false">
      <c r="A3260" s="481" t="n">
        <v>2003382</v>
      </c>
      <c r="B3260" s="482" t="s">
        <v>18991</v>
      </c>
      <c r="C3260" s="481" t="s">
        <v>172</v>
      </c>
      <c r="D3260" s="483" t="n">
        <v>82.18</v>
      </c>
    </row>
    <row r="3261" customFormat="false" ht="20.25" hidden="false" customHeight="false" outlineLevel="0" collapsed="false">
      <c r="A3261" s="481" t="n">
        <v>2003953</v>
      </c>
      <c r="B3261" s="482" t="s">
        <v>18992</v>
      </c>
      <c r="C3261" s="481" t="s">
        <v>172</v>
      </c>
      <c r="D3261" s="483" t="n">
        <v>50.68</v>
      </c>
    </row>
    <row r="3262" customFormat="false" ht="20.25" hidden="false" customHeight="false" outlineLevel="0" collapsed="false">
      <c r="A3262" s="481" t="n">
        <v>2003954</v>
      </c>
      <c r="B3262" s="482" t="s">
        <v>18993</v>
      </c>
      <c r="C3262" s="481" t="s">
        <v>172</v>
      </c>
      <c r="D3262" s="483" t="n">
        <v>40.66</v>
      </c>
    </row>
    <row r="3263" customFormat="false" ht="20.25" hidden="false" customHeight="false" outlineLevel="0" collapsed="false">
      <c r="A3263" s="481" t="n">
        <v>2004514</v>
      </c>
      <c r="B3263" s="482" t="s">
        <v>18994</v>
      </c>
      <c r="C3263" s="481" t="s">
        <v>172</v>
      </c>
      <c r="D3263" s="483" t="n">
        <v>17.08</v>
      </c>
    </row>
    <row r="3264" customFormat="false" ht="20.25" hidden="false" customHeight="false" outlineLevel="0" collapsed="false">
      <c r="A3264" s="481" t="n">
        <v>2004515</v>
      </c>
      <c r="B3264" s="482" t="s">
        <v>18995</v>
      </c>
      <c r="C3264" s="481" t="s">
        <v>172</v>
      </c>
      <c r="D3264" s="483" t="n">
        <v>41.22</v>
      </c>
    </row>
    <row r="3265" customFormat="false" ht="20.25" hidden="false" customHeight="false" outlineLevel="0" collapsed="false">
      <c r="A3265" s="481" t="n">
        <v>2005759</v>
      </c>
      <c r="B3265" s="482" t="s">
        <v>18996</v>
      </c>
      <c r="C3265" s="481" t="s">
        <v>172</v>
      </c>
      <c r="D3265" s="483" t="n">
        <v>67.82</v>
      </c>
    </row>
    <row r="3266" customFormat="false" ht="20.25" hidden="false" customHeight="false" outlineLevel="0" collapsed="false">
      <c r="A3266" s="481" t="n">
        <v>2005764</v>
      </c>
      <c r="B3266" s="482" t="s">
        <v>18997</v>
      </c>
      <c r="C3266" s="481" t="s">
        <v>172</v>
      </c>
      <c r="D3266" s="483" t="n">
        <v>87.69</v>
      </c>
    </row>
    <row r="3267" customFormat="false" ht="20.25" hidden="false" customHeight="false" outlineLevel="0" collapsed="false">
      <c r="A3267" s="481" t="n">
        <v>2003678</v>
      </c>
      <c r="B3267" s="482" t="s">
        <v>18998</v>
      </c>
      <c r="C3267" s="481" t="s">
        <v>30</v>
      </c>
      <c r="D3267" s="483" t="n">
        <v>2251.26</v>
      </c>
    </row>
    <row r="3268" customFormat="false" ht="20.25" hidden="false" customHeight="false" outlineLevel="0" collapsed="false">
      <c r="A3268" s="481" t="n">
        <v>2003677</v>
      </c>
      <c r="B3268" s="482" t="s">
        <v>18999</v>
      </c>
      <c r="C3268" s="481" t="s">
        <v>30</v>
      </c>
      <c r="D3268" s="483" t="n">
        <v>2010.49</v>
      </c>
    </row>
    <row r="3269" customFormat="false" ht="20.25" hidden="false" customHeight="false" outlineLevel="0" collapsed="false">
      <c r="A3269" s="481" t="n">
        <v>2003680</v>
      </c>
      <c r="B3269" s="482" t="s">
        <v>19000</v>
      </c>
      <c r="C3269" s="481" t="s">
        <v>30</v>
      </c>
      <c r="D3269" s="483" t="n">
        <v>2214.76</v>
      </c>
    </row>
    <row r="3270" customFormat="false" ht="20.25" hidden="false" customHeight="false" outlineLevel="0" collapsed="false">
      <c r="A3270" s="481" t="n">
        <v>2003679</v>
      </c>
      <c r="B3270" s="482" t="s">
        <v>19001</v>
      </c>
      <c r="C3270" s="481" t="s">
        <v>30</v>
      </c>
      <c r="D3270" s="483" t="n">
        <v>1983.69</v>
      </c>
    </row>
    <row r="3271" customFormat="false" ht="20.25" hidden="false" customHeight="false" outlineLevel="0" collapsed="false">
      <c r="A3271" s="481" t="n">
        <v>2003682</v>
      </c>
      <c r="B3271" s="482" t="s">
        <v>19002</v>
      </c>
      <c r="C3271" s="481" t="s">
        <v>30</v>
      </c>
      <c r="D3271" s="483" t="n">
        <v>2551.94</v>
      </c>
    </row>
    <row r="3272" customFormat="false" ht="20.25" hidden="false" customHeight="false" outlineLevel="0" collapsed="false">
      <c r="A3272" s="481" t="n">
        <v>2003681</v>
      </c>
      <c r="B3272" s="482" t="s">
        <v>19003</v>
      </c>
      <c r="C3272" s="481" t="s">
        <v>30</v>
      </c>
      <c r="D3272" s="483" t="n">
        <v>2264.13</v>
      </c>
    </row>
    <row r="3273" customFormat="false" ht="20.25" hidden="false" customHeight="false" outlineLevel="0" collapsed="false">
      <c r="A3273" s="481" t="n">
        <v>2003684</v>
      </c>
      <c r="B3273" s="482" t="s">
        <v>19004</v>
      </c>
      <c r="C3273" s="481" t="s">
        <v>30</v>
      </c>
      <c r="D3273" s="483" t="n">
        <v>3056.82</v>
      </c>
    </row>
    <row r="3274" customFormat="false" ht="20.25" hidden="false" customHeight="false" outlineLevel="0" collapsed="false">
      <c r="A3274" s="481" t="n">
        <v>2003683</v>
      </c>
      <c r="B3274" s="482" t="s">
        <v>19005</v>
      </c>
      <c r="C3274" s="481" t="s">
        <v>30</v>
      </c>
      <c r="D3274" s="483" t="n">
        <v>2713.66</v>
      </c>
    </row>
    <row r="3275" customFormat="false" ht="20.25" hidden="false" customHeight="false" outlineLevel="0" collapsed="false">
      <c r="A3275" s="481" t="n">
        <v>2003686</v>
      </c>
      <c r="B3275" s="482" t="s">
        <v>19006</v>
      </c>
      <c r="C3275" s="481" t="s">
        <v>30</v>
      </c>
      <c r="D3275" s="483" t="n">
        <v>3602.69</v>
      </c>
    </row>
    <row r="3276" customFormat="false" ht="20.25" hidden="false" customHeight="false" outlineLevel="0" collapsed="false">
      <c r="A3276" s="481" t="n">
        <v>2003685</v>
      </c>
      <c r="B3276" s="482" t="s">
        <v>19007</v>
      </c>
      <c r="C3276" s="481" t="s">
        <v>30</v>
      </c>
      <c r="D3276" s="483" t="n">
        <v>3202.8</v>
      </c>
    </row>
    <row r="3277" customFormat="false" ht="20.25" hidden="false" customHeight="false" outlineLevel="0" collapsed="false">
      <c r="A3277" s="481" t="n">
        <v>2003688</v>
      </c>
      <c r="B3277" s="482" t="s">
        <v>19008</v>
      </c>
      <c r="C3277" s="481" t="s">
        <v>30</v>
      </c>
      <c r="D3277" s="483" t="n">
        <v>4486.55</v>
      </c>
    </row>
    <row r="3278" customFormat="false" ht="20.25" hidden="false" customHeight="false" outlineLevel="0" collapsed="false">
      <c r="A3278" s="481" t="n">
        <v>2003687</v>
      </c>
      <c r="B3278" s="482" t="s">
        <v>19009</v>
      </c>
      <c r="C3278" s="481" t="s">
        <v>30</v>
      </c>
      <c r="D3278" s="483" t="n">
        <v>4002.26</v>
      </c>
    </row>
    <row r="3279" customFormat="false" ht="20.25" hidden="false" customHeight="false" outlineLevel="0" collapsed="false">
      <c r="A3279" s="481" t="n">
        <v>2003690</v>
      </c>
      <c r="B3279" s="482" t="s">
        <v>19010</v>
      </c>
      <c r="C3279" s="481" t="s">
        <v>30</v>
      </c>
      <c r="D3279" s="483" t="n">
        <v>2608.99</v>
      </c>
    </row>
    <row r="3280" customFormat="false" ht="20.25" hidden="false" customHeight="false" outlineLevel="0" collapsed="false">
      <c r="A3280" s="481" t="n">
        <v>2003689</v>
      </c>
      <c r="B3280" s="482" t="s">
        <v>19011</v>
      </c>
      <c r="C3280" s="481" t="s">
        <v>30</v>
      </c>
      <c r="D3280" s="483" t="n">
        <v>2328.1</v>
      </c>
    </row>
    <row r="3281" customFormat="false" ht="20.25" hidden="false" customHeight="false" outlineLevel="0" collapsed="false">
      <c r="A3281" s="481" t="n">
        <v>2003692</v>
      </c>
      <c r="B3281" s="482" t="s">
        <v>19012</v>
      </c>
      <c r="C3281" s="481" t="s">
        <v>30</v>
      </c>
      <c r="D3281" s="483" t="n">
        <v>2577.71</v>
      </c>
    </row>
    <row r="3282" customFormat="false" ht="20.25" hidden="false" customHeight="false" outlineLevel="0" collapsed="false">
      <c r="A3282" s="481" t="n">
        <v>2003691</v>
      </c>
      <c r="B3282" s="482" t="s">
        <v>19013</v>
      </c>
      <c r="C3282" s="481" t="s">
        <v>30</v>
      </c>
      <c r="D3282" s="483" t="n">
        <v>2305.13</v>
      </c>
    </row>
    <row r="3283" customFormat="false" ht="20.25" hidden="false" customHeight="false" outlineLevel="0" collapsed="false">
      <c r="A3283" s="481" t="n">
        <v>2003694</v>
      </c>
      <c r="B3283" s="482" t="s">
        <v>19014</v>
      </c>
      <c r="C3283" s="481" t="s">
        <v>30</v>
      </c>
      <c r="D3283" s="483" t="n">
        <v>2939.43</v>
      </c>
    </row>
    <row r="3284" customFormat="false" ht="20.25" hidden="false" customHeight="false" outlineLevel="0" collapsed="false">
      <c r="A3284" s="481" t="n">
        <v>2003693</v>
      </c>
      <c r="B3284" s="482" t="s">
        <v>19015</v>
      </c>
      <c r="C3284" s="481" t="s">
        <v>30</v>
      </c>
      <c r="D3284" s="483" t="n">
        <v>2604.58</v>
      </c>
    </row>
    <row r="3285" customFormat="false" ht="20.25" hidden="false" customHeight="false" outlineLevel="0" collapsed="false">
      <c r="A3285" s="481" t="n">
        <v>2003696</v>
      </c>
      <c r="B3285" s="482" t="s">
        <v>19016</v>
      </c>
      <c r="C3285" s="481" t="s">
        <v>30</v>
      </c>
      <c r="D3285" s="483" t="n">
        <v>3313.1</v>
      </c>
    </row>
    <row r="3286" customFormat="false" ht="20.25" hidden="false" customHeight="false" outlineLevel="0" collapsed="false">
      <c r="A3286" s="481" t="n">
        <v>2003695</v>
      </c>
      <c r="B3286" s="482" t="s">
        <v>19017</v>
      </c>
      <c r="C3286" s="481" t="s">
        <v>30</v>
      </c>
      <c r="D3286" s="483" t="n">
        <v>2920.13</v>
      </c>
    </row>
    <row r="3287" customFormat="false" ht="20.25" hidden="false" customHeight="false" outlineLevel="0" collapsed="false">
      <c r="A3287" s="481" t="n">
        <v>2003698</v>
      </c>
      <c r="B3287" s="482" t="s">
        <v>19018</v>
      </c>
      <c r="C3287" s="481" t="s">
        <v>30</v>
      </c>
      <c r="D3287" s="483" t="n">
        <v>4033.17</v>
      </c>
    </row>
    <row r="3288" customFormat="false" ht="20.25" hidden="false" customHeight="false" outlineLevel="0" collapsed="false">
      <c r="A3288" s="481" t="n">
        <v>2003697</v>
      </c>
      <c r="B3288" s="482" t="s">
        <v>19019</v>
      </c>
      <c r="C3288" s="481" t="s">
        <v>30</v>
      </c>
      <c r="D3288" s="483" t="n">
        <v>3580.7</v>
      </c>
    </row>
    <row r="3289" customFormat="false" ht="20.25" hidden="false" customHeight="false" outlineLevel="0" collapsed="false">
      <c r="A3289" s="481" t="n">
        <v>2003700</v>
      </c>
      <c r="B3289" s="482" t="s">
        <v>19020</v>
      </c>
      <c r="C3289" s="481" t="s">
        <v>30</v>
      </c>
      <c r="D3289" s="483" t="n">
        <v>4960.01</v>
      </c>
    </row>
    <row r="3290" customFormat="false" ht="20.25" hidden="false" customHeight="false" outlineLevel="0" collapsed="false">
      <c r="A3290" s="481" t="n">
        <v>2003699</v>
      </c>
      <c r="B3290" s="482" t="s">
        <v>19021</v>
      </c>
      <c r="C3290" s="481" t="s">
        <v>30</v>
      </c>
      <c r="D3290" s="483" t="n">
        <v>4417.6</v>
      </c>
    </row>
    <row r="3291" customFormat="false" ht="20.25" hidden="false" customHeight="false" outlineLevel="0" collapsed="false">
      <c r="A3291" s="481" t="n">
        <v>2003702</v>
      </c>
      <c r="B3291" s="482" t="s">
        <v>19022</v>
      </c>
      <c r="C3291" s="481" t="s">
        <v>30</v>
      </c>
      <c r="D3291" s="483" t="n">
        <v>2987.59</v>
      </c>
    </row>
    <row r="3292" customFormat="false" ht="20.25" hidden="false" customHeight="false" outlineLevel="0" collapsed="false">
      <c r="A3292" s="481" t="n">
        <v>2003701</v>
      </c>
      <c r="B3292" s="482" t="s">
        <v>19023</v>
      </c>
      <c r="C3292" s="481" t="s">
        <v>30</v>
      </c>
      <c r="D3292" s="483" t="n">
        <v>2661.03</v>
      </c>
    </row>
    <row r="3293" customFormat="false" ht="20.25" hidden="false" customHeight="false" outlineLevel="0" collapsed="false">
      <c r="A3293" s="481" t="n">
        <v>2003704</v>
      </c>
      <c r="B3293" s="482" t="s">
        <v>19024</v>
      </c>
      <c r="C3293" s="481" t="s">
        <v>30</v>
      </c>
      <c r="D3293" s="483" t="n">
        <v>2956.31</v>
      </c>
    </row>
    <row r="3294" customFormat="false" ht="20.25" hidden="false" customHeight="false" outlineLevel="0" collapsed="false">
      <c r="A3294" s="481" t="n">
        <v>2003703</v>
      </c>
      <c r="B3294" s="482" t="s">
        <v>19025</v>
      </c>
      <c r="C3294" s="481" t="s">
        <v>30</v>
      </c>
      <c r="D3294" s="483" t="n">
        <v>2638.06</v>
      </c>
    </row>
    <row r="3295" customFormat="false" ht="20.25" hidden="false" customHeight="false" outlineLevel="0" collapsed="false">
      <c r="A3295" s="481" t="n">
        <v>2003706</v>
      </c>
      <c r="B3295" s="482" t="s">
        <v>19026</v>
      </c>
      <c r="C3295" s="481" t="s">
        <v>30</v>
      </c>
      <c r="D3295" s="483" t="n">
        <v>3347.78</v>
      </c>
    </row>
    <row r="3296" customFormat="false" ht="20.25" hidden="false" customHeight="false" outlineLevel="0" collapsed="false">
      <c r="A3296" s="481" t="n">
        <v>2003705</v>
      </c>
      <c r="B3296" s="482" t="s">
        <v>19027</v>
      </c>
      <c r="C3296" s="481" t="s">
        <v>30</v>
      </c>
      <c r="D3296" s="483" t="n">
        <v>2960.34</v>
      </c>
    </row>
    <row r="3297" customFormat="false" ht="20.25" hidden="false" customHeight="false" outlineLevel="0" collapsed="false">
      <c r="A3297" s="481" t="n">
        <v>2003708</v>
      </c>
      <c r="B3297" s="482" t="s">
        <v>19028</v>
      </c>
      <c r="C3297" s="481" t="s">
        <v>30</v>
      </c>
      <c r="D3297" s="483" t="n">
        <v>3888.27</v>
      </c>
    </row>
    <row r="3298" customFormat="false" ht="20.25" hidden="false" customHeight="false" outlineLevel="0" collapsed="false">
      <c r="A3298" s="481" t="n">
        <v>2003707</v>
      </c>
      <c r="B3298" s="482" t="s">
        <v>19029</v>
      </c>
      <c r="C3298" s="481" t="s">
        <v>30</v>
      </c>
      <c r="D3298" s="483" t="n">
        <v>3439.95</v>
      </c>
    </row>
    <row r="3299" customFormat="false" ht="20.25" hidden="false" customHeight="false" outlineLevel="0" collapsed="false">
      <c r="A3299" s="481" t="n">
        <v>2003710</v>
      </c>
      <c r="B3299" s="482" t="s">
        <v>19030</v>
      </c>
      <c r="C3299" s="481" t="s">
        <v>30</v>
      </c>
      <c r="D3299" s="483" t="n">
        <v>4484.5</v>
      </c>
    </row>
    <row r="3300" customFormat="false" ht="20.25" hidden="false" customHeight="false" outlineLevel="0" collapsed="false">
      <c r="A3300" s="481" t="n">
        <v>2003709</v>
      </c>
      <c r="B3300" s="482" t="s">
        <v>19031</v>
      </c>
      <c r="C3300" s="481" t="s">
        <v>30</v>
      </c>
      <c r="D3300" s="483" t="n">
        <v>3973.92</v>
      </c>
    </row>
    <row r="3301" customFormat="false" ht="20.25" hidden="false" customHeight="false" outlineLevel="0" collapsed="false">
      <c r="A3301" s="481" t="n">
        <v>2003712</v>
      </c>
      <c r="B3301" s="482" t="s">
        <v>19032</v>
      </c>
      <c r="C3301" s="481" t="s">
        <v>30</v>
      </c>
      <c r="D3301" s="483" t="n">
        <v>5454.33</v>
      </c>
    </row>
    <row r="3302" customFormat="false" ht="20.25" hidden="false" customHeight="false" outlineLevel="0" collapsed="false">
      <c r="A3302" s="481" t="n">
        <v>2003711</v>
      </c>
      <c r="B3302" s="482" t="s">
        <v>19033</v>
      </c>
      <c r="C3302" s="481" t="s">
        <v>30</v>
      </c>
      <c r="D3302" s="483" t="n">
        <v>4848.27</v>
      </c>
    </row>
    <row r="3303" customFormat="false" ht="20.25" hidden="false" customHeight="false" outlineLevel="0" collapsed="false">
      <c r="A3303" s="481" t="n">
        <v>2004505</v>
      </c>
      <c r="B3303" s="482" t="s">
        <v>19034</v>
      </c>
      <c r="C3303" s="481" t="s">
        <v>573</v>
      </c>
      <c r="D3303" s="483" t="n">
        <v>21.83</v>
      </c>
    </row>
    <row r="3304" customFormat="false" ht="20.25" hidden="false" customHeight="false" outlineLevel="0" collapsed="false">
      <c r="A3304" s="481" t="n">
        <v>2003353</v>
      </c>
      <c r="B3304" s="482" t="s">
        <v>19035</v>
      </c>
      <c r="C3304" s="481" t="s">
        <v>172</v>
      </c>
      <c r="D3304" s="483" t="n">
        <v>75.64</v>
      </c>
    </row>
    <row r="3305" customFormat="false" ht="20.25" hidden="false" customHeight="false" outlineLevel="0" collapsed="false">
      <c r="A3305" s="481" t="n">
        <v>2003352</v>
      </c>
      <c r="B3305" s="482" t="s">
        <v>19036</v>
      </c>
      <c r="C3305" s="481" t="s">
        <v>172</v>
      </c>
      <c r="D3305" s="483" t="n">
        <v>56.39</v>
      </c>
    </row>
    <row r="3306" customFormat="false" ht="23.85" hidden="false" customHeight="false" outlineLevel="0" collapsed="false">
      <c r="A3306" s="481" t="n">
        <v>2003979</v>
      </c>
      <c r="B3306" s="482" t="s">
        <v>19037</v>
      </c>
      <c r="C3306" s="481" t="s">
        <v>172</v>
      </c>
      <c r="D3306" s="483" t="n">
        <v>92.92</v>
      </c>
    </row>
    <row r="3307" customFormat="false" ht="23.85" hidden="false" customHeight="false" outlineLevel="0" collapsed="false">
      <c r="A3307" s="481" t="n">
        <v>2003980</v>
      </c>
      <c r="B3307" s="482" t="s">
        <v>19038</v>
      </c>
      <c r="C3307" s="481" t="s">
        <v>172</v>
      </c>
      <c r="D3307" s="483" t="n">
        <v>73.62</v>
      </c>
    </row>
    <row r="3308" customFormat="false" ht="20.25" hidden="false" customHeight="false" outlineLevel="0" collapsed="false">
      <c r="A3308" s="481" t="n">
        <v>2003355</v>
      </c>
      <c r="B3308" s="482" t="s">
        <v>19039</v>
      </c>
      <c r="C3308" s="481" t="s">
        <v>172</v>
      </c>
      <c r="D3308" s="483" t="n">
        <v>101.83</v>
      </c>
    </row>
    <row r="3309" customFormat="false" ht="20.25" hidden="false" customHeight="false" outlineLevel="0" collapsed="false">
      <c r="A3309" s="481" t="n">
        <v>2003354</v>
      </c>
      <c r="B3309" s="482" t="s">
        <v>19040</v>
      </c>
      <c r="C3309" s="481" t="s">
        <v>172</v>
      </c>
      <c r="D3309" s="483" t="n">
        <v>75.89</v>
      </c>
    </row>
    <row r="3310" customFormat="false" ht="23.85" hidden="false" customHeight="false" outlineLevel="0" collapsed="false">
      <c r="A3310" s="481" t="n">
        <v>2003981</v>
      </c>
      <c r="B3310" s="482" t="s">
        <v>19041</v>
      </c>
      <c r="C3310" s="481" t="s">
        <v>172</v>
      </c>
      <c r="D3310" s="483" t="n">
        <v>125.21</v>
      </c>
    </row>
    <row r="3311" customFormat="false" ht="23.85" hidden="false" customHeight="false" outlineLevel="0" collapsed="false">
      <c r="A3311" s="481" t="n">
        <v>2003982</v>
      </c>
      <c r="B3311" s="482" t="s">
        <v>19042</v>
      </c>
      <c r="C3311" s="481" t="s">
        <v>172</v>
      </c>
      <c r="D3311" s="483" t="n">
        <v>99.19</v>
      </c>
    </row>
    <row r="3312" customFormat="false" ht="20.25" hidden="false" customHeight="false" outlineLevel="0" collapsed="false">
      <c r="A3312" s="481" t="n">
        <v>2003345</v>
      </c>
      <c r="B3312" s="482" t="s">
        <v>19043</v>
      </c>
      <c r="C3312" s="481" t="s">
        <v>172</v>
      </c>
      <c r="D3312" s="483" t="n">
        <v>61.81</v>
      </c>
    </row>
    <row r="3313" customFormat="false" ht="20.25" hidden="false" customHeight="false" outlineLevel="0" collapsed="false">
      <c r="A3313" s="481" t="n">
        <v>2003344</v>
      </c>
      <c r="B3313" s="482" t="s">
        <v>19044</v>
      </c>
      <c r="C3313" s="481" t="s">
        <v>172</v>
      </c>
      <c r="D3313" s="483" t="n">
        <v>48.67</v>
      </c>
    </row>
    <row r="3314" customFormat="false" ht="23.85" hidden="false" customHeight="false" outlineLevel="0" collapsed="false">
      <c r="A3314" s="481" t="n">
        <v>2003973</v>
      </c>
      <c r="B3314" s="482" t="s">
        <v>19045</v>
      </c>
      <c r="C3314" s="481" t="s">
        <v>172</v>
      </c>
      <c r="D3314" s="483" t="n">
        <v>73.72</v>
      </c>
    </row>
    <row r="3315" customFormat="false" ht="23.85" hidden="false" customHeight="false" outlineLevel="0" collapsed="false">
      <c r="A3315" s="481" t="n">
        <v>2003974</v>
      </c>
      <c r="B3315" s="482" t="s">
        <v>19046</v>
      </c>
      <c r="C3315" s="481" t="s">
        <v>172</v>
      </c>
      <c r="D3315" s="483" t="n">
        <v>60.54</v>
      </c>
    </row>
    <row r="3316" customFormat="false" ht="20.25" hidden="false" customHeight="false" outlineLevel="0" collapsed="false">
      <c r="A3316" s="481" t="n">
        <v>2003343</v>
      </c>
      <c r="B3316" s="482" t="s">
        <v>19047</v>
      </c>
      <c r="C3316" s="481" t="s">
        <v>172</v>
      </c>
      <c r="D3316" s="483" t="n">
        <v>84.11</v>
      </c>
    </row>
    <row r="3317" customFormat="false" ht="20.25" hidden="false" customHeight="false" outlineLevel="0" collapsed="false">
      <c r="A3317" s="481" t="n">
        <v>2003342</v>
      </c>
      <c r="B3317" s="482" t="s">
        <v>19048</v>
      </c>
      <c r="C3317" s="481" t="s">
        <v>172</v>
      </c>
      <c r="D3317" s="483" t="n">
        <v>65.68</v>
      </c>
    </row>
    <row r="3318" customFormat="false" ht="23.85" hidden="false" customHeight="false" outlineLevel="0" collapsed="false">
      <c r="A3318" s="481" t="n">
        <v>2003971</v>
      </c>
      <c r="B3318" s="482" t="s">
        <v>19049</v>
      </c>
      <c r="C3318" s="481" t="s">
        <v>172</v>
      </c>
      <c r="D3318" s="483" t="n">
        <v>100.97</v>
      </c>
    </row>
    <row r="3319" customFormat="false" ht="23.85" hidden="false" customHeight="false" outlineLevel="0" collapsed="false">
      <c r="A3319" s="481" t="n">
        <v>2003972</v>
      </c>
      <c r="B3319" s="482" t="s">
        <v>19050</v>
      </c>
      <c r="C3319" s="481" t="s">
        <v>172</v>
      </c>
      <c r="D3319" s="483" t="n">
        <v>82.48</v>
      </c>
    </row>
    <row r="3320" customFormat="false" ht="20.25" hidden="false" customHeight="false" outlineLevel="0" collapsed="false">
      <c r="A3320" s="481" t="n">
        <v>2003347</v>
      </c>
      <c r="B3320" s="482" t="s">
        <v>19051</v>
      </c>
      <c r="C3320" s="481" t="s">
        <v>172</v>
      </c>
      <c r="D3320" s="483" t="n">
        <v>16.26</v>
      </c>
    </row>
    <row r="3321" customFormat="false" ht="20.25" hidden="false" customHeight="false" outlineLevel="0" collapsed="false">
      <c r="A3321" s="481" t="n">
        <v>2003346</v>
      </c>
      <c r="B3321" s="482" t="s">
        <v>19052</v>
      </c>
      <c r="C3321" s="481" t="s">
        <v>172</v>
      </c>
      <c r="D3321" s="483" t="n">
        <v>22.73</v>
      </c>
    </row>
    <row r="3322" customFormat="false" ht="20.25" hidden="false" customHeight="false" outlineLevel="0" collapsed="false">
      <c r="A3322" s="481" t="n">
        <v>2003933</v>
      </c>
      <c r="B3322" s="482" t="s">
        <v>19053</v>
      </c>
      <c r="C3322" s="481" t="s">
        <v>172</v>
      </c>
      <c r="D3322" s="483" t="n">
        <v>8.1</v>
      </c>
    </row>
    <row r="3323" customFormat="false" ht="20.25" hidden="false" customHeight="false" outlineLevel="0" collapsed="false">
      <c r="A3323" s="481" t="n">
        <v>2003932</v>
      </c>
      <c r="B3323" s="482" t="s">
        <v>19054</v>
      </c>
      <c r="C3323" s="481" t="s">
        <v>172</v>
      </c>
      <c r="D3323" s="483" t="n">
        <v>10.5</v>
      </c>
    </row>
    <row r="3324" customFormat="false" ht="20.25" hidden="false" customHeight="false" outlineLevel="0" collapsed="false">
      <c r="A3324" s="481" t="n">
        <v>2003349</v>
      </c>
      <c r="B3324" s="482" t="s">
        <v>19055</v>
      </c>
      <c r="C3324" s="481" t="s">
        <v>172</v>
      </c>
      <c r="D3324" s="483" t="n">
        <v>58.01</v>
      </c>
    </row>
    <row r="3325" customFormat="false" ht="20.25" hidden="false" customHeight="false" outlineLevel="0" collapsed="false">
      <c r="A3325" s="481" t="n">
        <v>2003348</v>
      </c>
      <c r="B3325" s="482" t="s">
        <v>19056</v>
      </c>
      <c r="C3325" s="481" t="s">
        <v>172</v>
      </c>
      <c r="D3325" s="483" t="n">
        <v>43.42</v>
      </c>
    </row>
    <row r="3326" customFormat="false" ht="23.85" hidden="false" customHeight="false" outlineLevel="0" collapsed="false">
      <c r="A3326" s="481" t="n">
        <v>2003975</v>
      </c>
      <c r="B3326" s="482" t="s">
        <v>19057</v>
      </c>
      <c r="C3326" s="481" t="s">
        <v>172</v>
      </c>
      <c r="D3326" s="483" t="n">
        <v>70.46</v>
      </c>
    </row>
    <row r="3327" customFormat="false" ht="23.85" hidden="false" customHeight="false" outlineLevel="0" collapsed="false">
      <c r="A3327" s="481" t="n">
        <v>2003976</v>
      </c>
      <c r="B3327" s="482" t="s">
        <v>19058</v>
      </c>
      <c r="C3327" s="481" t="s">
        <v>172</v>
      </c>
      <c r="D3327" s="483" t="n">
        <v>55.82</v>
      </c>
    </row>
    <row r="3328" customFormat="false" ht="20.25" hidden="false" customHeight="false" outlineLevel="0" collapsed="false">
      <c r="A3328" s="481" t="n">
        <v>2003351</v>
      </c>
      <c r="B3328" s="482" t="s">
        <v>19059</v>
      </c>
      <c r="C3328" s="481" t="s">
        <v>172</v>
      </c>
      <c r="D3328" s="483" t="n">
        <v>77.56</v>
      </c>
    </row>
    <row r="3329" customFormat="false" ht="20.25" hidden="false" customHeight="false" outlineLevel="0" collapsed="false">
      <c r="A3329" s="481" t="n">
        <v>2003350</v>
      </c>
      <c r="B3329" s="482" t="s">
        <v>19060</v>
      </c>
      <c r="C3329" s="481" t="s">
        <v>172</v>
      </c>
      <c r="D3329" s="483" t="n">
        <v>58.01</v>
      </c>
    </row>
    <row r="3330" customFormat="false" ht="23.85" hidden="false" customHeight="false" outlineLevel="0" collapsed="false">
      <c r="A3330" s="481" t="n">
        <v>2003977</v>
      </c>
      <c r="B3330" s="482" t="s">
        <v>19061</v>
      </c>
      <c r="C3330" s="481" t="s">
        <v>172</v>
      </c>
      <c r="D3330" s="483" t="n">
        <v>94.39</v>
      </c>
    </row>
    <row r="3331" customFormat="false" ht="23.85" hidden="false" customHeight="false" outlineLevel="0" collapsed="false">
      <c r="A3331" s="481" t="n">
        <v>2003978</v>
      </c>
      <c r="B3331" s="482" t="s">
        <v>19062</v>
      </c>
      <c r="C3331" s="481" t="s">
        <v>172</v>
      </c>
      <c r="D3331" s="483" t="n">
        <v>74.78</v>
      </c>
    </row>
    <row r="3332" customFormat="false" ht="20.25" hidden="false" customHeight="false" outlineLevel="0" collapsed="false">
      <c r="A3332" s="481" t="n">
        <v>2003291</v>
      </c>
      <c r="B3332" s="482" t="s">
        <v>19063</v>
      </c>
      <c r="C3332" s="481" t="s">
        <v>172</v>
      </c>
      <c r="D3332" s="483" t="n">
        <v>11.91</v>
      </c>
    </row>
    <row r="3333" customFormat="false" ht="20.25" hidden="false" customHeight="false" outlineLevel="0" collapsed="false">
      <c r="A3333" s="481" t="n">
        <v>2003292</v>
      </c>
      <c r="B3333" s="482" t="s">
        <v>19064</v>
      </c>
      <c r="C3333" s="481" t="s">
        <v>172</v>
      </c>
      <c r="D3333" s="483" t="n">
        <v>16.67</v>
      </c>
    </row>
    <row r="3334" customFormat="false" ht="20.25" hidden="false" customHeight="false" outlineLevel="0" collapsed="false">
      <c r="A3334" s="481" t="n">
        <v>2003293</v>
      </c>
      <c r="B3334" s="482" t="s">
        <v>19065</v>
      </c>
      <c r="C3334" s="481" t="s">
        <v>172</v>
      </c>
      <c r="D3334" s="483" t="n">
        <v>21.96</v>
      </c>
    </row>
    <row r="3335" customFormat="false" ht="20.25" hidden="false" customHeight="false" outlineLevel="0" collapsed="false">
      <c r="A3335" s="481" t="n">
        <v>2003294</v>
      </c>
      <c r="B3335" s="482" t="s">
        <v>19066</v>
      </c>
      <c r="C3335" s="481" t="s">
        <v>172</v>
      </c>
      <c r="D3335" s="483" t="n">
        <v>32.93</v>
      </c>
    </row>
    <row r="3336" customFormat="false" ht="20.25" hidden="false" customHeight="false" outlineLevel="0" collapsed="false">
      <c r="A3336" s="481" t="n">
        <v>2003257</v>
      </c>
      <c r="B3336" s="482" t="s">
        <v>19067</v>
      </c>
      <c r="C3336" s="481" t="s">
        <v>172</v>
      </c>
      <c r="D3336" s="483" t="n">
        <v>63.31</v>
      </c>
    </row>
    <row r="3337" customFormat="false" ht="20.25" hidden="false" customHeight="false" outlineLevel="0" collapsed="false">
      <c r="A3337" s="481" t="n">
        <v>2003258</v>
      </c>
      <c r="B3337" s="482" t="s">
        <v>19068</v>
      </c>
      <c r="C3337" s="481" t="s">
        <v>172</v>
      </c>
      <c r="D3337" s="483" t="n">
        <v>50.2</v>
      </c>
    </row>
    <row r="3338" customFormat="false" ht="23.85" hidden="false" customHeight="false" outlineLevel="0" collapsed="false">
      <c r="A3338" s="481" t="n">
        <v>2003259</v>
      </c>
      <c r="B3338" s="482" t="s">
        <v>19069</v>
      </c>
      <c r="C3338" s="481" t="s">
        <v>172</v>
      </c>
      <c r="D3338" s="483" t="n">
        <v>74.68</v>
      </c>
    </row>
    <row r="3339" customFormat="false" ht="23.85" hidden="false" customHeight="false" outlineLevel="0" collapsed="false">
      <c r="A3339" s="481" t="n">
        <v>2003260</v>
      </c>
      <c r="B3339" s="482" t="s">
        <v>19070</v>
      </c>
      <c r="C3339" s="481" t="s">
        <v>172</v>
      </c>
      <c r="D3339" s="483" t="n">
        <v>61.54</v>
      </c>
    </row>
    <row r="3340" customFormat="false" ht="20.25" hidden="false" customHeight="false" outlineLevel="0" collapsed="false">
      <c r="A3340" s="481" t="n">
        <v>2003281</v>
      </c>
      <c r="B3340" s="482" t="s">
        <v>19071</v>
      </c>
      <c r="C3340" s="481" t="s">
        <v>172</v>
      </c>
      <c r="D3340" s="483" t="n">
        <v>63.35</v>
      </c>
    </row>
    <row r="3341" customFormat="false" ht="20.25" hidden="false" customHeight="false" outlineLevel="0" collapsed="false">
      <c r="A3341" s="481" t="n">
        <v>2003282</v>
      </c>
      <c r="B3341" s="482" t="s">
        <v>19072</v>
      </c>
      <c r="C3341" s="481" t="s">
        <v>172</v>
      </c>
      <c r="D3341" s="483" t="n">
        <v>49.95</v>
      </c>
    </row>
    <row r="3342" customFormat="false" ht="23.85" hidden="false" customHeight="false" outlineLevel="0" collapsed="false">
      <c r="A3342" s="481" t="n">
        <v>2003283</v>
      </c>
      <c r="B3342" s="482" t="s">
        <v>19073</v>
      </c>
      <c r="C3342" s="481" t="s">
        <v>172</v>
      </c>
      <c r="D3342" s="483" t="n">
        <v>75</v>
      </c>
    </row>
    <row r="3343" customFormat="false" ht="23.85" hidden="false" customHeight="false" outlineLevel="0" collapsed="false">
      <c r="A3343" s="481" t="n">
        <v>2003284</v>
      </c>
      <c r="B3343" s="482" t="s">
        <v>19074</v>
      </c>
      <c r="C3343" s="481" t="s">
        <v>172</v>
      </c>
      <c r="D3343" s="483" t="n">
        <v>61.55</v>
      </c>
    </row>
    <row r="3344" customFormat="false" ht="20.25" hidden="false" customHeight="false" outlineLevel="0" collapsed="false">
      <c r="A3344" s="481" t="n">
        <v>2003327</v>
      </c>
      <c r="B3344" s="482" t="s">
        <v>19075</v>
      </c>
      <c r="C3344" s="481" t="s">
        <v>172</v>
      </c>
      <c r="D3344" s="483" t="n">
        <v>71.99</v>
      </c>
    </row>
    <row r="3345" customFormat="false" ht="20.25" hidden="false" customHeight="false" outlineLevel="0" collapsed="false">
      <c r="A3345" s="481" t="n">
        <v>2003326</v>
      </c>
      <c r="B3345" s="482" t="s">
        <v>19076</v>
      </c>
      <c r="C3345" s="481" t="s">
        <v>172</v>
      </c>
      <c r="D3345" s="483" t="n">
        <v>56.8</v>
      </c>
    </row>
    <row r="3346" customFormat="false" ht="23.85" hidden="false" customHeight="false" outlineLevel="0" collapsed="false">
      <c r="A3346" s="481" t="n">
        <v>2003963</v>
      </c>
      <c r="B3346" s="482" t="s">
        <v>19077</v>
      </c>
      <c r="C3346" s="481" t="s">
        <v>172</v>
      </c>
      <c r="D3346" s="483" t="n">
        <v>85.21</v>
      </c>
    </row>
    <row r="3347" customFormat="false" ht="23.85" hidden="false" customHeight="false" outlineLevel="0" collapsed="false">
      <c r="A3347" s="481" t="n">
        <v>2003964</v>
      </c>
      <c r="B3347" s="482" t="s">
        <v>19078</v>
      </c>
      <c r="C3347" s="481" t="s">
        <v>172</v>
      </c>
      <c r="D3347" s="483" t="n">
        <v>69.97</v>
      </c>
    </row>
    <row r="3348" customFormat="false" ht="20.25" hidden="false" customHeight="false" outlineLevel="0" collapsed="false">
      <c r="A3348" s="481" t="n">
        <v>2003319</v>
      </c>
      <c r="B3348" s="482" t="s">
        <v>19079</v>
      </c>
      <c r="C3348" s="481" t="s">
        <v>172</v>
      </c>
      <c r="D3348" s="483" t="n">
        <v>76.79</v>
      </c>
    </row>
    <row r="3349" customFormat="false" ht="20.25" hidden="false" customHeight="false" outlineLevel="0" collapsed="false">
      <c r="A3349" s="481" t="n">
        <v>2003318</v>
      </c>
      <c r="B3349" s="482" t="s">
        <v>19080</v>
      </c>
      <c r="C3349" s="481" t="s">
        <v>172</v>
      </c>
      <c r="D3349" s="483" t="n">
        <v>60.61</v>
      </c>
    </row>
    <row r="3350" customFormat="false" ht="23.85" hidden="false" customHeight="false" outlineLevel="0" collapsed="false">
      <c r="A3350" s="481" t="n">
        <v>2003955</v>
      </c>
      <c r="B3350" s="482" t="s">
        <v>19081</v>
      </c>
      <c r="C3350" s="481" t="s">
        <v>172</v>
      </c>
      <c r="D3350" s="483" t="n">
        <v>90.88</v>
      </c>
    </row>
    <row r="3351" customFormat="false" ht="23.85" hidden="false" customHeight="false" outlineLevel="0" collapsed="false">
      <c r="A3351" s="481" t="n">
        <v>2003956</v>
      </c>
      <c r="B3351" s="482" t="s">
        <v>19082</v>
      </c>
      <c r="C3351" s="481" t="s">
        <v>172</v>
      </c>
      <c r="D3351" s="483" t="n">
        <v>74.65</v>
      </c>
    </row>
    <row r="3352" customFormat="false" ht="20.25" hidden="false" customHeight="false" outlineLevel="0" collapsed="false">
      <c r="A3352" s="481" t="n">
        <v>2003277</v>
      </c>
      <c r="B3352" s="482" t="s">
        <v>19083</v>
      </c>
      <c r="C3352" s="481" t="s">
        <v>172</v>
      </c>
      <c r="D3352" s="483" t="n">
        <v>79.05</v>
      </c>
    </row>
    <row r="3353" customFormat="false" ht="20.25" hidden="false" customHeight="false" outlineLevel="0" collapsed="false">
      <c r="A3353" s="481" t="n">
        <v>2003278</v>
      </c>
      <c r="B3353" s="482" t="s">
        <v>19084</v>
      </c>
      <c r="C3353" s="481" t="s">
        <v>172</v>
      </c>
      <c r="D3353" s="483" t="n">
        <v>62.42</v>
      </c>
    </row>
    <row r="3354" customFormat="false" ht="23.85" hidden="false" customHeight="false" outlineLevel="0" collapsed="false">
      <c r="A3354" s="481" t="n">
        <v>2003279</v>
      </c>
      <c r="B3354" s="482" t="s">
        <v>19085</v>
      </c>
      <c r="C3354" s="481" t="s">
        <v>172</v>
      </c>
      <c r="D3354" s="483" t="n">
        <v>93.55</v>
      </c>
    </row>
    <row r="3355" customFormat="false" ht="23.85" hidden="false" customHeight="false" outlineLevel="0" collapsed="false">
      <c r="A3355" s="481" t="n">
        <v>2003280</v>
      </c>
      <c r="B3355" s="482" t="s">
        <v>19086</v>
      </c>
      <c r="C3355" s="481" t="s">
        <v>172</v>
      </c>
      <c r="D3355" s="483" t="n">
        <v>76.87</v>
      </c>
    </row>
    <row r="3356" customFormat="false" ht="20.25" hidden="false" customHeight="false" outlineLevel="0" collapsed="false">
      <c r="A3356" s="481" t="n">
        <v>2003253</v>
      </c>
      <c r="B3356" s="482" t="s">
        <v>19087</v>
      </c>
      <c r="C3356" s="481" t="s">
        <v>172</v>
      </c>
      <c r="D3356" s="483" t="n">
        <v>90.28</v>
      </c>
    </row>
    <row r="3357" customFormat="false" ht="20.25" hidden="false" customHeight="false" outlineLevel="0" collapsed="false">
      <c r="A3357" s="481" t="n">
        <v>2003254</v>
      </c>
      <c r="B3357" s="482" t="s">
        <v>19088</v>
      </c>
      <c r="C3357" s="481" t="s">
        <v>172</v>
      </c>
      <c r="D3357" s="483" t="n">
        <v>71.05</v>
      </c>
    </row>
    <row r="3358" customFormat="false" ht="23.85" hidden="false" customHeight="false" outlineLevel="0" collapsed="false">
      <c r="A3358" s="481" t="n">
        <v>2003255</v>
      </c>
      <c r="B3358" s="482" t="s">
        <v>19089</v>
      </c>
      <c r="C3358" s="481" t="s">
        <v>172</v>
      </c>
      <c r="D3358" s="483" t="n">
        <v>107.08</v>
      </c>
    </row>
    <row r="3359" customFormat="false" ht="23.85" hidden="false" customHeight="false" outlineLevel="0" collapsed="false">
      <c r="A3359" s="481" t="n">
        <v>2003256</v>
      </c>
      <c r="B3359" s="482" t="s">
        <v>19090</v>
      </c>
      <c r="C3359" s="481" t="s">
        <v>172</v>
      </c>
      <c r="D3359" s="483" t="n">
        <v>87.79</v>
      </c>
    </row>
    <row r="3360" customFormat="false" ht="20.25" hidden="false" customHeight="false" outlineLevel="0" collapsed="false">
      <c r="A3360" s="481" t="n">
        <v>2003273</v>
      </c>
      <c r="B3360" s="482" t="s">
        <v>19091</v>
      </c>
      <c r="C3360" s="481" t="s">
        <v>172</v>
      </c>
      <c r="D3360" s="483" t="n">
        <v>92.69</v>
      </c>
    </row>
    <row r="3361" customFormat="false" ht="20.25" hidden="false" customHeight="false" outlineLevel="0" collapsed="false">
      <c r="A3361" s="481" t="n">
        <v>2003274</v>
      </c>
      <c r="B3361" s="482" t="s">
        <v>19092</v>
      </c>
      <c r="C3361" s="481" t="s">
        <v>172</v>
      </c>
      <c r="D3361" s="483" t="n">
        <v>72.96</v>
      </c>
    </row>
    <row r="3362" customFormat="false" ht="23.85" hidden="false" customHeight="false" outlineLevel="0" collapsed="false">
      <c r="A3362" s="481" t="n">
        <v>2003275</v>
      </c>
      <c r="B3362" s="482" t="s">
        <v>19093</v>
      </c>
      <c r="C3362" s="481" t="s">
        <v>172</v>
      </c>
      <c r="D3362" s="483" t="n">
        <v>109.93</v>
      </c>
    </row>
    <row r="3363" customFormat="false" ht="23.85" hidden="false" customHeight="false" outlineLevel="0" collapsed="false">
      <c r="A3363" s="481" t="n">
        <v>2003276</v>
      </c>
      <c r="B3363" s="482" t="s">
        <v>19094</v>
      </c>
      <c r="C3363" s="481" t="s">
        <v>172</v>
      </c>
      <c r="D3363" s="483" t="n">
        <v>90.14</v>
      </c>
    </row>
    <row r="3364" customFormat="false" ht="20.25" hidden="false" customHeight="false" outlineLevel="0" collapsed="false">
      <c r="A3364" s="481" t="n">
        <v>2003269</v>
      </c>
      <c r="B3364" s="482" t="s">
        <v>19095</v>
      </c>
      <c r="C3364" s="481" t="s">
        <v>172</v>
      </c>
      <c r="D3364" s="483" t="n">
        <v>48.96</v>
      </c>
    </row>
    <row r="3365" customFormat="false" ht="20.25" hidden="false" customHeight="false" outlineLevel="0" collapsed="false">
      <c r="A3365" s="481" t="n">
        <v>2003270</v>
      </c>
      <c r="B3365" s="482" t="s">
        <v>19096</v>
      </c>
      <c r="C3365" s="481" t="s">
        <v>172</v>
      </c>
      <c r="D3365" s="483" t="n">
        <v>38.88</v>
      </c>
    </row>
    <row r="3366" customFormat="false" ht="23.85" hidden="false" customHeight="false" outlineLevel="0" collapsed="false">
      <c r="A3366" s="481" t="n">
        <v>2003271</v>
      </c>
      <c r="B3366" s="482" t="s">
        <v>19097</v>
      </c>
      <c r="C3366" s="481" t="s">
        <v>172</v>
      </c>
      <c r="D3366" s="483" t="n">
        <v>57.67</v>
      </c>
    </row>
    <row r="3367" customFormat="false" ht="23.85" hidden="false" customHeight="false" outlineLevel="0" collapsed="false">
      <c r="A3367" s="481" t="n">
        <v>2003272</v>
      </c>
      <c r="B3367" s="482" t="s">
        <v>19098</v>
      </c>
      <c r="C3367" s="481" t="s">
        <v>172</v>
      </c>
      <c r="D3367" s="483" t="n">
        <v>47.56</v>
      </c>
    </row>
    <row r="3368" customFormat="false" ht="20.25" hidden="false" customHeight="false" outlineLevel="0" collapsed="false">
      <c r="A3368" s="481" t="n">
        <v>2003261</v>
      </c>
      <c r="B3368" s="482" t="s">
        <v>19099</v>
      </c>
      <c r="C3368" s="481" t="s">
        <v>172</v>
      </c>
      <c r="D3368" s="483" t="n">
        <v>51.37</v>
      </c>
    </row>
    <row r="3369" customFormat="false" ht="20.25" hidden="false" customHeight="false" outlineLevel="0" collapsed="false">
      <c r="A3369" s="481" t="n">
        <v>2003262</v>
      </c>
      <c r="B3369" s="482" t="s">
        <v>19100</v>
      </c>
      <c r="C3369" s="481" t="s">
        <v>172</v>
      </c>
      <c r="D3369" s="483" t="n">
        <v>40.8</v>
      </c>
    </row>
    <row r="3370" customFormat="false" ht="23.85" hidden="false" customHeight="false" outlineLevel="0" collapsed="false">
      <c r="A3370" s="481" t="n">
        <v>2003263</v>
      </c>
      <c r="B3370" s="482" t="s">
        <v>19101</v>
      </c>
      <c r="C3370" s="481" t="s">
        <v>172</v>
      </c>
      <c r="D3370" s="483" t="n">
        <v>60.5</v>
      </c>
    </row>
    <row r="3371" customFormat="false" ht="23.85" hidden="false" customHeight="false" outlineLevel="0" collapsed="false">
      <c r="A3371" s="481" t="n">
        <v>2003264</v>
      </c>
      <c r="B3371" s="482" t="s">
        <v>19102</v>
      </c>
      <c r="C3371" s="481" t="s">
        <v>172</v>
      </c>
      <c r="D3371" s="483" t="n">
        <v>49.91</v>
      </c>
    </row>
    <row r="3372" customFormat="false" ht="20.25" hidden="false" customHeight="false" outlineLevel="0" collapsed="false">
      <c r="A3372" s="481" t="n">
        <v>2003285</v>
      </c>
      <c r="B3372" s="482" t="s">
        <v>19103</v>
      </c>
      <c r="C3372" s="481" t="s">
        <v>172</v>
      </c>
      <c r="D3372" s="483" t="n">
        <v>53.05</v>
      </c>
    </row>
    <row r="3373" customFormat="false" ht="20.25" hidden="false" customHeight="false" outlineLevel="0" collapsed="false">
      <c r="A3373" s="481" t="n">
        <v>2003286</v>
      </c>
      <c r="B3373" s="482" t="s">
        <v>19104</v>
      </c>
      <c r="C3373" s="481" t="s">
        <v>172</v>
      </c>
      <c r="D3373" s="483" t="n">
        <v>42.16</v>
      </c>
    </row>
    <row r="3374" customFormat="false" ht="23.85" hidden="false" customHeight="false" outlineLevel="0" collapsed="false">
      <c r="A3374" s="481" t="n">
        <v>2003287</v>
      </c>
      <c r="B3374" s="482" t="s">
        <v>19105</v>
      </c>
      <c r="C3374" s="481" t="s">
        <v>172</v>
      </c>
      <c r="D3374" s="483" t="n">
        <v>62.47</v>
      </c>
    </row>
    <row r="3375" customFormat="false" ht="23.85" hidden="false" customHeight="false" outlineLevel="0" collapsed="false">
      <c r="A3375" s="481" t="n">
        <v>2003288</v>
      </c>
      <c r="B3375" s="482" t="s">
        <v>19106</v>
      </c>
      <c r="C3375" s="481" t="s">
        <v>172</v>
      </c>
      <c r="D3375" s="483" t="n">
        <v>51.55</v>
      </c>
    </row>
    <row r="3376" customFormat="false" ht="20.25" hidden="false" customHeight="false" outlineLevel="0" collapsed="false">
      <c r="A3376" s="481" t="n">
        <v>2003265</v>
      </c>
      <c r="B3376" s="482" t="s">
        <v>19107</v>
      </c>
      <c r="C3376" s="481" t="s">
        <v>172</v>
      </c>
      <c r="D3376" s="483" t="n">
        <v>59.65</v>
      </c>
    </row>
    <row r="3377" customFormat="false" ht="20.25" hidden="false" customHeight="false" outlineLevel="0" collapsed="false">
      <c r="A3377" s="481" t="n">
        <v>2003266</v>
      </c>
      <c r="B3377" s="482" t="s">
        <v>19108</v>
      </c>
      <c r="C3377" s="481" t="s">
        <v>172</v>
      </c>
      <c r="D3377" s="483" t="n">
        <v>47.28</v>
      </c>
    </row>
    <row r="3378" customFormat="false" ht="23.85" hidden="false" customHeight="false" outlineLevel="0" collapsed="false">
      <c r="A3378" s="481" t="n">
        <v>2003267</v>
      </c>
      <c r="B3378" s="482" t="s">
        <v>19109</v>
      </c>
      <c r="C3378" s="481" t="s">
        <v>172</v>
      </c>
      <c r="D3378" s="483" t="n">
        <v>70.37</v>
      </c>
    </row>
    <row r="3379" customFormat="false" ht="23.85" hidden="false" customHeight="false" outlineLevel="0" collapsed="false">
      <c r="A3379" s="481" t="n">
        <v>2003268</v>
      </c>
      <c r="B3379" s="482" t="s">
        <v>19110</v>
      </c>
      <c r="C3379" s="481" t="s">
        <v>172</v>
      </c>
      <c r="D3379" s="483" t="n">
        <v>57.97</v>
      </c>
    </row>
    <row r="3380" customFormat="false" ht="20.25" hidden="false" customHeight="false" outlineLevel="0" collapsed="false">
      <c r="A3380" s="481" t="n">
        <v>2003289</v>
      </c>
      <c r="B3380" s="482" t="s">
        <v>19111</v>
      </c>
      <c r="C3380" s="481" t="s">
        <v>172</v>
      </c>
      <c r="D3380" s="483" t="n">
        <v>20.72</v>
      </c>
    </row>
    <row r="3381" customFormat="false" ht="20.25" hidden="false" customHeight="false" outlineLevel="0" collapsed="false">
      <c r="A3381" s="481" t="n">
        <v>2003338</v>
      </c>
      <c r="B3381" s="482" t="s">
        <v>19112</v>
      </c>
      <c r="C3381" s="481" t="s">
        <v>172</v>
      </c>
      <c r="D3381" s="483" t="n">
        <v>26.01</v>
      </c>
    </row>
    <row r="3382" customFormat="false" ht="20.25" hidden="false" customHeight="false" outlineLevel="0" collapsed="false">
      <c r="A3382" s="481" t="n">
        <v>2003290</v>
      </c>
      <c r="B3382" s="482" t="s">
        <v>19113</v>
      </c>
      <c r="C3382" s="481" t="s">
        <v>172</v>
      </c>
      <c r="D3382" s="483" t="n">
        <v>17.13</v>
      </c>
    </row>
    <row r="3383" customFormat="false" ht="20.25" hidden="false" customHeight="false" outlineLevel="0" collapsed="false">
      <c r="A3383" s="481" t="n">
        <v>2003300</v>
      </c>
      <c r="B3383" s="482" t="s">
        <v>19114</v>
      </c>
      <c r="C3383" s="481" t="s">
        <v>172</v>
      </c>
      <c r="D3383" s="483" t="n">
        <v>8.92</v>
      </c>
    </row>
    <row r="3384" customFormat="false" ht="20.25" hidden="false" customHeight="false" outlineLevel="0" collapsed="false">
      <c r="A3384" s="481" t="n">
        <v>2003299</v>
      </c>
      <c r="B3384" s="482" t="s">
        <v>19115</v>
      </c>
      <c r="C3384" s="481" t="s">
        <v>172</v>
      </c>
      <c r="D3384" s="483" t="n">
        <v>11.27</v>
      </c>
    </row>
    <row r="3385" customFormat="false" ht="20.25" hidden="false" customHeight="false" outlineLevel="0" collapsed="false">
      <c r="A3385" s="481" t="n">
        <v>2003301</v>
      </c>
      <c r="B3385" s="482" t="s">
        <v>19116</v>
      </c>
      <c r="C3385" s="481" t="s">
        <v>172</v>
      </c>
      <c r="D3385" s="483" t="n">
        <v>7.77</v>
      </c>
    </row>
    <row r="3386" customFormat="false" ht="20.25" hidden="false" customHeight="false" outlineLevel="0" collapsed="false">
      <c r="A3386" s="481" t="n">
        <v>2004513</v>
      </c>
      <c r="B3386" s="482" t="s">
        <v>19117</v>
      </c>
      <c r="C3386" s="481" t="s">
        <v>172</v>
      </c>
      <c r="D3386" s="483" t="n">
        <v>0.18</v>
      </c>
    </row>
    <row r="3387" customFormat="false" ht="20.25" hidden="false" customHeight="false" outlineLevel="0" collapsed="false">
      <c r="A3387" s="481" t="n">
        <v>2003365</v>
      </c>
      <c r="B3387" s="482" t="s">
        <v>19118</v>
      </c>
      <c r="C3387" s="481" t="s">
        <v>172</v>
      </c>
      <c r="D3387" s="483" t="n">
        <v>1098.63</v>
      </c>
    </row>
    <row r="3388" customFormat="false" ht="20.25" hidden="false" customHeight="false" outlineLevel="0" collapsed="false">
      <c r="A3388" s="481" t="n">
        <v>2003364</v>
      </c>
      <c r="B3388" s="482" t="s">
        <v>19119</v>
      </c>
      <c r="C3388" s="481" t="s">
        <v>172</v>
      </c>
      <c r="D3388" s="483" t="n">
        <v>959.48</v>
      </c>
    </row>
    <row r="3389" customFormat="false" ht="20.25" hidden="false" customHeight="false" outlineLevel="0" collapsed="false">
      <c r="A3389" s="481" t="n">
        <v>2003097</v>
      </c>
      <c r="B3389" s="482" t="s">
        <v>19120</v>
      </c>
      <c r="C3389" s="481" t="s">
        <v>172</v>
      </c>
      <c r="D3389" s="483" t="n">
        <v>1150.21</v>
      </c>
    </row>
    <row r="3390" customFormat="false" ht="20.25" hidden="false" customHeight="false" outlineLevel="0" collapsed="false">
      <c r="A3390" s="481" t="n">
        <v>2003098</v>
      </c>
      <c r="B3390" s="482" t="s">
        <v>19121</v>
      </c>
      <c r="C3390" s="481" t="s">
        <v>172</v>
      </c>
      <c r="D3390" s="483" t="n">
        <v>1007.23</v>
      </c>
    </row>
    <row r="3391" customFormat="false" ht="20.25" hidden="false" customHeight="false" outlineLevel="0" collapsed="false">
      <c r="A3391" s="481" t="n">
        <v>2003363</v>
      </c>
      <c r="B3391" s="482" t="s">
        <v>19122</v>
      </c>
      <c r="C3391" s="481" t="s">
        <v>172</v>
      </c>
      <c r="D3391" s="483" t="n">
        <v>1188.61</v>
      </c>
    </row>
    <row r="3392" customFormat="false" ht="20.25" hidden="false" customHeight="false" outlineLevel="0" collapsed="false">
      <c r="A3392" s="481" t="n">
        <v>2003362</v>
      </c>
      <c r="B3392" s="482" t="s">
        <v>19123</v>
      </c>
      <c r="C3392" s="481" t="s">
        <v>172</v>
      </c>
      <c r="D3392" s="483" t="n">
        <v>1045.06</v>
      </c>
    </row>
    <row r="3393" customFormat="false" ht="20.25" hidden="false" customHeight="false" outlineLevel="0" collapsed="false">
      <c r="A3393" s="481" t="n">
        <v>2003099</v>
      </c>
      <c r="B3393" s="482" t="s">
        <v>19124</v>
      </c>
      <c r="C3393" s="481" t="s">
        <v>172</v>
      </c>
      <c r="D3393" s="483" t="n">
        <v>1244.88</v>
      </c>
    </row>
    <row r="3394" customFormat="false" ht="20.25" hidden="false" customHeight="false" outlineLevel="0" collapsed="false">
      <c r="A3394" s="481" t="n">
        <v>2003100</v>
      </c>
      <c r="B3394" s="482" t="s">
        <v>19125</v>
      </c>
      <c r="C3394" s="481" t="s">
        <v>172</v>
      </c>
      <c r="D3394" s="483" t="n">
        <v>1096.35</v>
      </c>
    </row>
    <row r="3395" customFormat="false" ht="20.25" hidden="false" customHeight="false" outlineLevel="0" collapsed="false">
      <c r="A3395" s="481" t="n">
        <v>2003361</v>
      </c>
      <c r="B3395" s="482" t="s">
        <v>19126</v>
      </c>
      <c r="C3395" s="481" t="s">
        <v>172</v>
      </c>
      <c r="D3395" s="483" t="n">
        <v>1412.93</v>
      </c>
    </row>
    <row r="3396" customFormat="false" ht="20.25" hidden="false" customHeight="false" outlineLevel="0" collapsed="false">
      <c r="A3396" s="481" t="n">
        <v>2003360</v>
      </c>
      <c r="B3396" s="482" t="s">
        <v>19127</v>
      </c>
      <c r="C3396" s="481" t="s">
        <v>172</v>
      </c>
      <c r="D3396" s="483" t="n">
        <v>1258.7</v>
      </c>
    </row>
    <row r="3397" customFormat="false" ht="20.25" hidden="false" customHeight="false" outlineLevel="0" collapsed="false">
      <c r="A3397" s="481" t="n">
        <v>2003101</v>
      </c>
      <c r="B3397" s="482" t="s">
        <v>19128</v>
      </c>
      <c r="C3397" s="481" t="s">
        <v>172</v>
      </c>
      <c r="D3397" s="483" t="n">
        <v>1576.41</v>
      </c>
    </row>
    <row r="3398" customFormat="false" ht="20.25" hidden="false" customHeight="false" outlineLevel="0" collapsed="false">
      <c r="A3398" s="481" t="n">
        <v>2003102</v>
      </c>
      <c r="B3398" s="482" t="s">
        <v>19129</v>
      </c>
      <c r="C3398" s="481" t="s">
        <v>172</v>
      </c>
      <c r="D3398" s="483" t="n">
        <v>1411.49</v>
      </c>
    </row>
    <row r="3399" customFormat="false" ht="20.25" hidden="false" customHeight="false" outlineLevel="0" collapsed="false">
      <c r="A3399" s="481" t="n">
        <v>2003869</v>
      </c>
      <c r="B3399" s="482" t="s">
        <v>19130</v>
      </c>
      <c r="C3399" s="481" t="s">
        <v>172</v>
      </c>
      <c r="D3399" s="483" t="n">
        <v>235.8</v>
      </c>
    </row>
    <row r="3400" customFormat="false" ht="20.25" hidden="false" customHeight="false" outlineLevel="0" collapsed="false">
      <c r="A3400" s="481" t="n">
        <v>2003822</v>
      </c>
      <c r="B3400" s="482" t="s">
        <v>19131</v>
      </c>
      <c r="C3400" s="481" t="s">
        <v>172</v>
      </c>
      <c r="D3400" s="483" t="n">
        <v>309.56</v>
      </c>
    </row>
    <row r="3401" customFormat="false" ht="20.25" hidden="false" customHeight="false" outlineLevel="0" collapsed="false">
      <c r="A3401" s="481" t="n">
        <v>2003826</v>
      </c>
      <c r="B3401" s="482" t="s">
        <v>19132</v>
      </c>
      <c r="C3401" s="481" t="s">
        <v>172</v>
      </c>
      <c r="D3401" s="483" t="n">
        <v>492.5</v>
      </c>
    </row>
    <row r="3402" customFormat="false" ht="20.25" hidden="false" customHeight="false" outlineLevel="0" collapsed="false">
      <c r="A3402" s="481" t="n">
        <v>2003830</v>
      </c>
      <c r="B3402" s="482" t="s">
        <v>19133</v>
      </c>
      <c r="C3402" s="481" t="s">
        <v>172</v>
      </c>
      <c r="D3402" s="483" t="n">
        <v>629.85</v>
      </c>
    </row>
    <row r="3403" customFormat="false" ht="20.25" hidden="false" customHeight="false" outlineLevel="0" collapsed="false">
      <c r="A3403" s="481" t="n">
        <v>2003834</v>
      </c>
      <c r="B3403" s="482" t="s">
        <v>19134</v>
      </c>
      <c r="C3403" s="481" t="s">
        <v>172</v>
      </c>
      <c r="D3403" s="483" t="n">
        <v>840.43</v>
      </c>
    </row>
    <row r="3404" customFormat="false" ht="20.25" hidden="false" customHeight="false" outlineLevel="0" collapsed="false">
      <c r="A3404" s="481" t="n">
        <v>2003838</v>
      </c>
      <c r="B3404" s="482" t="s">
        <v>19135</v>
      </c>
      <c r="C3404" s="481" t="s">
        <v>172</v>
      </c>
      <c r="D3404" s="483" t="n">
        <v>1498.5</v>
      </c>
    </row>
    <row r="3405" customFormat="false" ht="23.85" hidden="false" customHeight="false" outlineLevel="0" collapsed="false">
      <c r="A3405" s="481" t="n">
        <v>2003768</v>
      </c>
      <c r="B3405" s="482" t="s">
        <v>19136</v>
      </c>
      <c r="C3405" s="481" t="s">
        <v>172</v>
      </c>
      <c r="D3405" s="483" t="n">
        <v>193.84</v>
      </c>
    </row>
    <row r="3406" customFormat="false" ht="23.85" hidden="false" customHeight="false" outlineLevel="0" collapsed="false">
      <c r="A3406" s="481" t="n">
        <v>2003873</v>
      </c>
      <c r="B3406" s="482" t="s">
        <v>19137</v>
      </c>
      <c r="C3406" s="481" t="s">
        <v>172</v>
      </c>
      <c r="D3406" s="483" t="n">
        <v>174.63</v>
      </c>
    </row>
    <row r="3407" customFormat="false" ht="23.85" hidden="false" customHeight="false" outlineLevel="0" collapsed="false">
      <c r="A3407" s="481" t="n">
        <v>2003772</v>
      </c>
      <c r="B3407" s="482" t="s">
        <v>19138</v>
      </c>
      <c r="C3407" s="481" t="s">
        <v>172</v>
      </c>
      <c r="D3407" s="483" t="n">
        <v>284.78</v>
      </c>
    </row>
    <row r="3408" customFormat="false" ht="23.85" hidden="false" customHeight="false" outlineLevel="0" collapsed="false">
      <c r="A3408" s="481" t="n">
        <v>2003877</v>
      </c>
      <c r="B3408" s="482" t="s">
        <v>19139</v>
      </c>
      <c r="C3408" s="481" t="s">
        <v>172</v>
      </c>
      <c r="D3408" s="483" t="n">
        <v>254.36</v>
      </c>
    </row>
    <row r="3409" customFormat="false" ht="23.85" hidden="false" customHeight="false" outlineLevel="0" collapsed="false">
      <c r="A3409" s="481" t="n">
        <v>2003776</v>
      </c>
      <c r="B3409" s="482" t="s">
        <v>19140</v>
      </c>
      <c r="C3409" s="481" t="s">
        <v>172</v>
      </c>
      <c r="D3409" s="483" t="n">
        <v>459.47</v>
      </c>
    </row>
    <row r="3410" customFormat="false" ht="23.85" hidden="false" customHeight="false" outlineLevel="0" collapsed="false">
      <c r="A3410" s="481" t="n">
        <v>2003881</v>
      </c>
      <c r="B3410" s="482" t="s">
        <v>19141</v>
      </c>
      <c r="C3410" s="481" t="s">
        <v>172</v>
      </c>
      <c r="D3410" s="483" t="n">
        <v>417.79</v>
      </c>
    </row>
    <row r="3411" customFormat="false" ht="23.85" hidden="false" customHeight="false" outlineLevel="0" collapsed="false">
      <c r="A3411" s="481" t="n">
        <v>2003780</v>
      </c>
      <c r="B3411" s="482" t="s">
        <v>19142</v>
      </c>
      <c r="C3411" s="481" t="s">
        <v>172</v>
      </c>
      <c r="D3411" s="483" t="n">
        <v>614.29</v>
      </c>
    </row>
    <row r="3412" customFormat="false" ht="23.85" hidden="false" customHeight="false" outlineLevel="0" collapsed="false">
      <c r="A3412" s="481" t="n">
        <v>2003885</v>
      </c>
      <c r="B3412" s="482" t="s">
        <v>19143</v>
      </c>
      <c r="C3412" s="481" t="s">
        <v>172</v>
      </c>
      <c r="D3412" s="483" t="n">
        <v>553.37</v>
      </c>
    </row>
    <row r="3413" customFormat="false" ht="23.85" hidden="false" customHeight="false" outlineLevel="0" collapsed="false">
      <c r="A3413" s="481" t="n">
        <v>2003784</v>
      </c>
      <c r="B3413" s="482" t="s">
        <v>19144</v>
      </c>
      <c r="C3413" s="481" t="s">
        <v>172</v>
      </c>
      <c r="D3413" s="483" t="n">
        <v>954.54</v>
      </c>
    </row>
    <row r="3414" customFormat="false" ht="23.85" hidden="false" customHeight="false" outlineLevel="0" collapsed="false">
      <c r="A3414" s="481" t="n">
        <v>2003889</v>
      </c>
      <c r="B3414" s="482" t="s">
        <v>19145</v>
      </c>
      <c r="C3414" s="481" t="s">
        <v>172</v>
      </c>
      <c r="D3414" s="483" t="n">
        <v>859.18</v>
      </c>
    </row>
    <row r="3415" customFormat="false" ht="20.25" hidden="false" customHeight="false" outlineLevel="0" collapsed="false">
      <c r="A3415" s="481" t="n">
        <v>2003870</v>
      </c>
      <c r="B3415" s="482" t="s">
        <v>19146</v>
      </c>
      <c r="C3415" s="481" t="s">
        <v>172</v>
      </c>
      <c r="D3415" s="483" t="n">
        <v>280.54</v>
      </c>
    </row>
    <row r="3416" customFormat="false" ht="20.25" hidden="false" customHeight="false" outlineLevel="0" collapsed="false">
      <c r="A3416" s="481" t="n">
        <v>2003823</v>
      </c>
      <c r="B3416" s="482" t="s">
        <v>19147</v>
      </c>
      <c r="C3416" s="481" t="s">
        <v>172</v>
      </c>
      <c r="D3416" s="483" t="n">
        <v>341.6</v>
      </c>
    </row>
    <row r="3417" customFormat="false" ht="20.25" hidden="false" customHeight="false" outlineLevel="0" collapsed="false">
      <c r="A3417" s="481" t="n">
        <v>2003827</v>
      </c>
      <c r="B3417" s="482" t="s">
        <v>19148</v>
      </c>
      <c r="C3417" s="481" t="s">
        <v>172</v>
      </c>
      <c r="D3417" s="483" t="n">
        <v>493.93</v>
      </c>
    </row>
    <row r="3418" customFormat="false" ht="20.25" hidden="false" customHeight="false" outlineLevel="0" collapsed="false">
      <c r="A3418" s="481" t="n">
        <v>2003831</v>
      </c>
      <c r="B3418" s="482" t="s">
        <v>19149</v>
      </c>
      <c r="C3418" s="481" t="s">
        <v>172</v>
      </c>
      <c r="D3418" s="483" t="n">
        <v>716.24</v>
      </c>
    </row>
    <row r="3419" customFormat="false" ht="20.25" hidden="false" customHeight="false" outlineLevel="0" collapsed="false">
      <c r="A3419" s="481" t="n">
        <v>2003835</v>
      </c>
      <c r="B3419" s="482" t="s">
        <v>19150</v>
      </c>
      <c r="C3419" s="481" t="s">
        <v>172</v>
      </c>
      <c r="D3419" s="483" t="n">
        <v>949.86</v>
      </c>
    </row>
    <row r="3420" customFormat="false" ht="20.25" hidden="false" customHeight="false" outlineLevel="0" collapsed="false">
      <c r="A3420" s="481" t="n">
        <v>2003839</v>
      </c>
      <c r="B3420" s="482" t="s">
        <v>19151</v>
      </c>
      <c r="C3420" s="481" t="s">
        <v>172</v>
      </c>
      <c r="D3420" s="483" t="n">
        <v>1532.63</v>
      </c>
    </row>
    <row r="3421" customFormat="false" ht="23.85" hidden="false" customHeight="false" outlineLevel="0" collapsed="false">
      <c r="A3421" s="481" t="n">
        <v>2003769</v>
      </c>
      <c r="B3421" s="482" t="s">
        <v>19152</v>
      </c>
      <c r="C3421" s="481" t="s">
        <v>172</v>
      </c>
      <c r="D3421" s="483" t="n">
        <v>207.54</v>
      </c>
    </row>
    <row r="3422" customFormat="false" ht="23.85" hidden="false" customHeight="false" outlineLevel="0" collapsed="false">
      <c r="A3422" s="481" t="n">
        <v>2003874</v>
      </c>
      <c r="B3422" s="482" t="s">
        <v>19153</v>
      </c>
      <c r="C3422" s="481" t="s">
        <v>172</v>
      </c>
      <c r="D3422" s="483" t="n">
        <v>188.34</v>
      </c>
    </row>
    <row r="3423" customFormat="false" ht="23.85" hidden="false" customHeight="false" outlineLevel="0" collapsed="false">
      <c r="A3423" s="481" t="n">
        <v>2003773</v>
      </c>
      <c r="B3423" s="482" t="s">
        <v>19154</v>
      </c>
      <c r="C3423" s="481" t="s">
        <v>172</v>
      </c>
      <c r="D3423" s="483" t="n">
        <v>339.56</v>
      </c>
    </row>
    <row r="3424" customFormat="false" ht="23.85" hidden="false" customHeight="false" outlineLevel="0" collapsed="false">
      <c r="A3424" s="481" t="n">
        <v>2003878</v>
      </c>
      <c r="B3424" s="482" t="s">
        <v>19155</v>
      </c>
      <c r="C3424" s="481" t="s">
        <v>172</v>
      </c>
      <c r="D3424" s="483" t="n">
        <v>309.21</v>
      </c>
    </row>
    <row r="3425" customFormat="false" ht="23.85" hidden="false" customHeight="false" outlineLevel="0" collapsed="false">
      <c r="A3425" s="481" t="n">
        <v>2003777</v>
      </c>
      <c r="B3425" s="482" t="s">
        <v>19156</v>
      </c>
      <c r="C3425" s="481" t="s">
        <v>172</v>
      </c>
      <c r="D3425" s="483" t="n">
        <v>514.24</v>
      </c>
    </row>
    <row r="3426" customFormat="false" ht="23.85" hidden="false" customHeight="false" outlineLevel="0" collapsed="false">
      <c r="A3426" s="481" t="n">
        <v>2003882</v>
      </c>
      <c r="B3426" s="482" t="s">
        <v>19157</v>
      </c>
      <c r="C3426" s="481" t="s">
        <v>172</v>
      </c>
      <c r="D3426" s="483" t="n">
        <v>472.63</v>
      </c>
    </row>
    <row r="3427" customFormat="false" ht="23.85" hidden="false" customHeight="false" outlineLevel="0" collapsed="false">
      <c r="A3427" s="481" t="n">
        <v>2003781</v>
      </c>
      <c r="B3427" s="482" t="s">
        <v>19158</v>
      </c>
      <c r="C3427" s="481" t="s">
        <v>172</v>
      </c>
      <c r="D3427" s="483" t="n">
        <v>737.53</v>
      </c>
    </row>
    <row r="3428" customFormat="false" ht="23.85" hidden="false" customHeight="false" outlineLevel="0" collapsed="false">
      <c r="A3428" s="481" t="n">
        <v>2003886</v>
      </c>
      <c r="B3428" s="482" t="s">
        <v>19159</v>
      </c>
      <c r="C3428" s="481" t="s">
        <v>172</v>
      </c>
      <c r="D3428" s="483" t="n">
        <v>676.76</v>
      </c>
    </row>
    <row r="3429" customFormat="false" ht="23.85" hidden="false" customHeight="false" outlineLevel="0" collapsed="false">
      <c r="A3429" s="481" t="n">
        <v>2003785</v>
      </c>
      <c r="B3429" s="482" t="s">
        <v>19160</v>
      </c>
      <c r="C3429" s="481" t="s">
        <v>172</v>
      </c>
      <c r="D3429" s="483" t="n">
        <v>1146.25</v>
      </c>
    </row>
    <row r="3430" customFormat="false" ht="23.85" hidden="false" customHeight="false" outlineLevel="0" collapsed="false">
      <c r="A3430" s="481" t="n">
        <v>2003890</v>
      </c>
      <c r="B3430" s="482" t="s">
        <v>19161</v>
      </c>
      <c r="C3430" s="481" t="s">
        <v>172</v>
      </c>
      <c r="D3430" s="483" t="n">
        <v>1051.14</v>
      </c>
    </row>
    <row r="3431" customFormat="false" ht="20.25" hidden="false" customHeight="false" outlineLevel="0" collapsed="false">
      <c r="A3431" s="481" t="n">
        <v>2003871</v>
      </c>
      <c r="B3431" s="482" t="s">
        <v>19162</v>
      </c>
      <c r="C3431" s="481" t="s">
        <v>172</v>
      </c>
      <c r="D3431" s="483" t="n">
        <v>297.09</v>
      </c>
    </row>
    <row r="3432" customFormat="false" ht="20.25" hidden="false" customHeight="false" outlineLevel="0" collapsed="false">
      <c r="A3432" s="481" t="n">
        <v>2003824</v>
      </c>
      <c r="B3432" s="482" t="s">
        <v>19163</v>
      </c>
      <c r="C3432" s="481" t="s">
        <v>172</v>
      </c>
      <c r="D3432" s="483" t="n">
        <v>393.04</v>
      </c>
    </row>
    <row r="3433" customFormat="false" ht="20.25" hidden="false" customHeight="false" outlineLevel="0" collapsed="false">
      <c r="A3433" s="481" t="n">
        <v>2003828</v>
      </c>
      <c r="B3433" s="482" t="s">
        <v>19164</v>
      </c>
      <c r="C3433" s="481" t="s">
        <v>172</v>
      </c>
      <c r="D3433" s="483" t="n">
        <v>551.1</v>
      </c>
    </row>
    <row r="3434" customFormat="false" ht="20.25" hidden="false" customHeight="false" outlineLevel="0" collapsed="false">
      <c r="A3434" s="481" t="n">
        <v>2003832</v>
      </c>
      <c r="B3434" s="482" t="s">
        <v>19165</v>
      </c>
      <c r="C3434" s="481" t="s">
        <v>172</v>
      </c>
      <c r="D3434" s="483" t="n">
        <v>775.86</v>
      </c>
    </row>
    <row r="3435" customFormat="false" ht="20.25" hidden="false" customHeight="false" outlineLevel="0" collapsed="false">
      <c r="A3435" s="481" t="n">
        <v>2003836</v>
      </c>
      <c r="B3435" s="482" t="s">
        <v>19166</v>
      </c>
      <c r="C3435" s="481" t="s">
        <v>172</v>
      </c>
      <c r="D3435" s="483" t="n">
        <v>1106.7</v>
      </c>
    </row>
    <row r="3436" customFormat="false" ht="20.25" hidden="false" customHeight="false" outlineLevel="0" collapsed="false">
      <c r="A3436" s="481" t="n">
        <v>2003840</v>
      </c>
      <c r="B3436" s="482" t="s">
        <v>19167</v>
      </c>
      <c r="C3436" s="481" t="s">
        <v>172</v>
      </c>
      <c r="D3436" s="483" t="n">
        <v>1651.03</v>
      </c>
    </row>
    <row r="3437" customFormat="false" ht="23.85" hidden="false" customHeight="false" outlineLevel="0" collapsed="false">
      <c r="A3437" s="481" t="n">
        <v>2003770</v>
      </c>
      <c r="B3437" s="482" t="s">
        <v>19168</v>
      </c>
      <c r="C3437" s="481" t="s">
        <v>172</v>
      </c>
      <c r="D3437" s="483" t="n">
        <v>276</v>
      </c>
    </row>
    <row r="3438" customFormat="false" ht="23.85" hidden="false" customHeight="false" outlineLevel="0" collapsed="false">
      <c r="A3438" s="481" t="n">
        <v>2003875</v>
      </c>
      <c r="B3438" s="482" t="s">
        <v>19169</v>
      </c>
      <c r="C3438" s="481" t="s">
        <v>172</v>
      </c>
      <c r="D3438" s="483" t="n">
        <v>256.9</v>
      </c>
    </row>
    <row r="3439" customFormat="false" ht="23.85" hidden="false" customHeight="false" outlineLevel="0" collapsed="false">
      <c r="A3439" s="481" t="n">
        <v>2003774</v>
      </c>
      <c r="B3439" s="482" t="s">
        <v>19170</v>
      </c>
      <c r="C3439" s="481" t="s">
        <v>172</v>
      </c>
      <c r="D3439" s="483" t="n">
        <v>449.55</v>
      </c>
    </row>
    <row r="3440" customFormat="false" ht="23.85" hidden="false" customHeight="false" outlineLevel="0" collapsed="false">
      <c r="A3440" s="481" t="n">
        <v>2003879</v>
      </c>
      <c r="B3440" s="482" t="s">
        <v>19171</v>
      </c>
      <c r="C3440" s="481" t="s">
        <v>172</v>
      </c>
      <c r="D3440" s="483" t="n">
        <v>415.6</v>
      </c>
    </row>
    <row r="3441" customFormat="false" ht="23.85" hidden="false" customHeight="false" outlineLevel="0" collapsed="false">
      <c r="A3441" s="481" t="n">
        <v>2003778</v>
      </c>
      <c r="B3441" s="482" t="s">
        <v>19172</v>
      </c>
      <c r="C3441" s="481" t="s">
        <v>172</v>
      </c>
      <c r="D3441" s="483" t="n">
        <v>626.65</v>
      </c>
    </row>
    <row r="3442" customFormat="false" ht="23.85" hidden="false" customHeight="false" outlineLevel="0" collapsed="false">
      <c r="A3442" s="481" t="n">
        <v>2003883</v>
      </c>
      <c r="B3442" s="482" t="s">
        <v>19173</v>
      </c>
      <c r="C3442" s="481" t="s">
        <v>172</v>
      </c>
      <c r="D3442" s="483" t="n">
        <v>573.54</v>
      </c>
    </row>
    <row r="3443" customFormat="false" ht="23.85" hidden="false" customHeight="false" outlineLevel="0" collapsed="false">
      <c r="A3443" s="481" t="n">
        <v>2003782</v>
      </c>
      <c r="B3443" s="482" t="s">
        <v>19174</v>
      </c>
      <c r="C3443" s="481" t="s">
        <v>172</v>
      </c>
      <c r="D3443" s="483" t="n">
        <v>938.9</v>
      </c>
    </row>
    <row r="3444" customFormat="false" ht="23.85" hidden="false" customHeight="false" outlineLevel="0" collapsed="false">
      <c r="A3444" s="481" t="n">
        <v>2003887</v>
      </c>
      <c r="B3444" s="482" t="s">
        <v>19175</v>
      </c>
      <c r="C3444" s="481" t="s">
        <v>172</v>
      </c>
      <c r="D3444" s="483" t="n">
        <v>857.72</v>
      </c>
    </row>
    <row r="3445" customFormat="false" ht="23.85" hidden="false" customHeight="false" outlineLevel="0" collapsed="false">
      <c r="A3445" s="481" t="n">
        <v>2003786</v>
      </c>
      <c r="B3445" s="482" t="s">
        <v>19176</v>
      </c>
      <c r="C3445" s="481" t="s">
        <v>172</v>
      </c>
      <c r="D3445" s="483" t="n">
        <v>1470.35</v>
      </c>
    </row>
    <row r="3446" customFormat="false" ht="23.85" hidden="false" customHeight="false" outlineLevel="0" collapsed="false">
      <c r="A3446" s="481" t="n">
        <v>2003891</v>
      </c>
      <c r="B3446" s="482" t="s">
        <v>19177</v>
      </c>
      <c r="C3446" s="481" t="s">
        <v>172</v>
      </c>
      <c r="D3446" s="483" t="n">
        <v>1344.28</v>
      </c>
    </row>
    <row r="3447" customFormat="false" ht="20.25" hidden="false" customHeight="false" outlineLevel="0" collapsed="false">
      <c r="A3447" s="481" t="n">
        <v>2003872</v>
      </c>
      <c r="B3447" s="482" t="s">
        <v>19178</v>
      </c>
      <c r="C3447" s="481" t="s">
        <v>172</v>
      </c>
      <c r="D3447" s="483" t="n">
        <v>374.18</v>
      </c>
    </row>
    <row r="3448" customFormat="false" ht="20.25" hidden="false" customHeight="false" outlineLevel="0" collapsed="false">
      <c r="A3448" s="481" t="n">
        <v>2003825</v>
      </c>
      <c r="B3448" s="482" t="s">
        <v>19179</v>
      </c>
      <c r="C3448" s="481" t="s">
        <v>172</v>
      </c>
      <c r="D3448" s="483" t="n">
        <v>432.74</v>
      </c>
    </row>
    <row r="3449" customFormat="false" ht="20.25" hidden="false" customHeight="false" outlineLevel="0" collapsed="false">
      <c r="A3449" s="481" t="n">
        <v>2003829</v>
      </c>
      <c r="B3449" s="482" t="s">
        <v>19180</v>
      </c>
      <c r="C3449" s="481" t="s">
        <v>172</v>
      </c>
      <c r="D3449" s="483" t="n">
        <v>641.11</v>
      </c>
    </row>
    <row r="3450" customFormat="false" ht="20.25" hidden="false" customHeight="false" outlineLevel="0" collapsed="false">
      <c r="A3450" s="481" t="n">
        <v>2003833</v>
      </c>
      <c r="B3450" s="482" t="s">
        <v>19181</v>
      </c>
      <c r="C3450" s="481" t="s">
        <v>172</v>
      </c>
      <c r="D3450" s="483" t="n">
        <v>821.09</v>
      </c>
    </row>
    <row r="3451" customFormat="false" ht="20.25" hidden="false" customHeight="false" outlineLevel="0" collapsed="false">
      <c r="A3451" s="481" t="n">
        <v>2003837</v>
      </c>
      <c r="B3451" s="482" t="s">
        <v>19182</v>
      </c>
      <c r="C3451" s="481" t="s">
        <v>172</v>
      </c>
      <c r="D3451" s="483" t="n">
        <v>1325.73</v>
      </c>
    </row>
    <row r="3452" customFormat="false" ht="20.25" hidden="false" customHeight="false" outlineLevel="0" collapsed="false">
      <c r="A3452" s="481" t="n">
        <v>2003841</v>
      </c>
      <c r="B3452" s="482" t="s">
        <v>19183</v>
      </c>
      <c r="C3452" s="481" t="s">
        <v>172</v>
      </c>
      <c r="D3452" s="483" t="n">
        <v>1752.15</v>
      </c>
    </row>
    <row r="3453" customFormat="false" ht="23.85" hidden="false" customHeight="false" outlineLevel="0" collapsed="false">
      <c r="A3453" s="481" t="n">
        <v>2003771</v>
      </c>
      <c r="B3453" s="482" t="s">
        <v>19184</v>
      </c>
      <c r="C3453" s="481" t="s">
        <v>172</v>
      </c>
      <c r="D3453" s="483" t="n">
        <v>331.31</v>
      </c>
    </row>
    <row r="3454" customFormat="false" ht="23.85" hidden="false" customHeight="false" outlineLevel="0" collapsed="false">
      <c r="A3454" s="481" t="n">
        <v>2003876</v>
      </c>
      <c r="B3454" s="482" t="s">
        <v>19185</v>
      </c>
      <c r="C3454" s="481" t="s">
        <v>172</v>
      </c>
      <c r="D3454" s="483" t="n">
        <v>308.55</v>
      </c>
    </row>
    <row r="3455" customFormat="false" ht="23.85" hidden="false" customHeight="false" outlineLevel="0" collapsed="false">
      <c r="A3455" s="481" t="n">
        <v>2003775</v>
      </c>
      <c r="B3455" s="482" t="s">
        <v>19186</v>
      </c>
      <c r="C3455" s="481" t="s">
        <v>172</v>
      </c>
      <c r="D3455" s="483" t="n">
        <v>517.98</v>
      </c>
    </row>
    <row r="3456" customFormat="false" ht="23.85" hidden="false" customHeight="false" outlineLevel="0" collapsed="false">
      <c r="A3456" s="481" t="n">
        <v>2003880</v>
      </c>
      <c r="B3456" s="482" t="s">
        <v>19187</v>
      </c>
      <c r="C3456" s="481" t="s">
        <v>172</v>
      </c>
      <c r="D3456" s="483" t="n">
        <v>476.86</v>
      </c>
    </row>
    <row r="3457" customFormat="false" ht="23.85" hidden="false" customHeight="false" outlineLevel="0" collapsed="false">
      <c r="A3457" s="481" t="n">
        <v>2003779</v>
      </c>
      <c r="B3457" s="482" t="s">
        <v>19188</v>
      </c>
      <c r="C3457" s="481" t="s">
        <v>172</v>
      </c>
      <c r="D3457" s="483" t="n">
        <v>770.44</v>
      </c>
    </row>
    <row r="3458" customFormat="false" ht="23.85" hidden="false" customHeight="false" outlineLevel="0" collapsed="false">
      <c r="A3458" s="481" t="n">
        <v>2003884</v>
      </c>
      <c r="B3458" s="482" t="s">
        <v>19189</v>
      </c>
      <c r="C3458" s="481" t="s">
        <v>172</v>
      </c>
      <c r="D3458" s="483" t="n">
        <v>708.45</v>
      </c>
    </row>
    <row r="3459" customFormat="false" ht="23.85" hidden="false" customHeight="false" outlineLevel="0" collapsed="false">
      <c r="A3459" s="481" t="n">
        <v>2003783</v>
      </c>
      <c r="B3459" s="482" t="s">
        <v>19190</v>
      </c>
      <c r="C3459" s="481" t="s">
        <v>172</v>
      </c>
      <c r="D3459" s="483" t="n">
        <v>1104.28</v>
      </c>
    </row>
    <row r="3460" customFormat="false" ht="23.85" hidden="false" customHeight="false" outlineLevel="0" collapsed="false">
      <c r="A3460" s="481" t="n">
        <v>2003888</v>
      </c>
      <c r="B3460" s="482" t="s">
        <v>19191</v>
      </c>
      <c r="C3460" s="481" t="s">
        <v>172</v>
      </c>
      <c r="D3460" s="483" t="n">
        <v>1012.16</v>
      </c>
    </row>
    <row r="3461" customFormat="false" ht="23.85" hidden="false" customHeight="false" outlineLevel="0" collapsed="false">
      <c r="A3461" s="481" t="n">
        <v>2003787</v>
      </c>
      <c r="B3461" s="482" t="s">
        <v>19192</v>
      </c>
      <c r="C3461" s="481" t="s">
        <v>172</v>
      </c>
      <c r="D3461" s="483" t="n">
        <v>1720.64</v>
      </c>
    </row>
    <row r="3462" customFormat="false" ht="23.85" hidden="false" customHeight="false" outlineLevel="0" collapsed="false">
      <c r="A3462" s="481" t="n">
        <v>2003892</v>
      </c>
      <c r="B3462" s="482" t="s">
        <v>19193</v>
      </c>
      <c r="C3462" s="481" t="s">
        <v>172</v>
      </c>
      <c r="D3462" s="483" t="n">
        <v>1590.27</v>
      </c>
    </row>
    <row r="3463" customFormat="false" ht="20.25" hidden="false" customHeight="false" outlineLevel="0" collapsed="false">
      <c r="A3463" s="481" t="n">
        <v>2003851</v>
      </c>
      <c r="B3463" s="482" t="s">
        <v>19194</v>
      </c>
      <c r="C3463" s="481" t="s">
        <v>172</v>
      </c>
      <c r="D3463" s="483" t="n">
        <v>100.4</v>
      </c>
    </row>
    <row r="3464" customFormat="false" ht="20.25" hidden="false" customHeight="false" outlineLevel="0" collapsed="false">
      <c r="A3464" s="481" t="n">
        <v>2003935</v>
      </c>
      <c r="B3464" s="482" t="s">
        <v>19195</v>
      </c>
      <c r="C3464" s="481" t="s">
        <v>172</v>
      </c>
      <c r="D3464" s="483" t="n">
        <v>11.42</v>
      </c>
    </row>
    <row r="3465" customFormat="false" ht="20.25" hidden="false" customHeight="false" outlineLevel="0" collapsed="false">
      <c r="A3465" s="481" t="n">
        <v>2003934</v>
      </c>
      <c r="B3465" s="482" t="s">
        <v>19196</v>
      </c>
      <c r="C3465" s="481" t="s">
        <v>172</v>
      </c>
      <c r="D3465" s="483" t="n">
        <v>16.6</v>
      </c>
    </row>
    <row r="3466" customFormat="false" ht="20.25" hidden="false" customHeight="false" outlineLevel="0" collapsed="false">
      <c r="A3466" s="481" t="n">
        <v>2003990</v>
      </c>
      <c r="B3466" s="482" t="s">
        <v>19197</v>
      </c>
      <c r="C3466" s="481" t="s">
        <v>172</v>
      </c>
      <c r="D3466" s="483" t="n">
        <v>1470.61</v>
      </c>
    </row>
    <row r="3467" customFormat="false" ht="20.25" hidden="false" customHeight="false" outlineLevel="0" collapsed="false">
      <c r="A3467" s="481" t="n">
        <v>2003991</v>
      </c>
      <c r="B3467" s="482" t="s">
        <v>19198</v>
      </c>
      <c r="C3467" s="481" t="s">
        <v>172</v>
      </c>
      <c r="D3467" s="483" t="n">
        <v>1516.87</v>
      </c>
    </row>
    <row r="3468" customFormat="false" ht="20.25" hidden="false" customHeight="false" outlineLevel="0" collapsed="false">
      <c r="A3468" s="481" t="n">
        <v>2003992</v>
      </c>
      <c r="B3468" s="482" t="s">
        <v>19199</v>
      </c>
      <c r="C3468" s="481" t="s">
        <v>172</v>
      </c>
      <c r="D3468" s="483" t="n">
        <v>2010.92</v>
      </c>
    </row>
    <row r="3469" customFormat="false" ht="20.25" hidden="false" customHeight="false" outlineLevel="0" collapsed="false">
      <c r="A3469" s="481" t="n">
        <v>2003993</v>
      </c>
      <c r="B3469" s="482" t="s">
        <v>19200</v>
      </c>
      <c r="C3469" s="481" t="s">
        <v>172</v>
      </c>
      <c r="D3469" s="483" t="n">
        <v>3748.72</v>
      </c>
    </row>
    <row r="3470" customFormat="false" ht="20.25" hidden="false" customHeight="false" outlineLevel="0" collapsed="false">
      <c r="A3470" s="481" t="n">
        <v>2003983</v>
      </c>
      <c r="B3470" s="482" t="s">
        <v>19201</v>
      </c>
      <c r="C3470" s="481" t="s">
        <v>172</v>
      </c>
      <c r="D3470" s="483" t="n">
        <v>233.45</v>
      </c>
    </row>
    <row r="3471" customFormat="false" ht="20.25" hidden="false" customHeight="false" outlineLevel="0" collapsed="false">
      <c r="A3471" s="481" t="n">
        <v>2003984</v>
      </c>
      <c r="B3471" s="482" t="s">
        <v>19202</v>
      </c>
      <c r="C3471" s="481" t="s">
        <v>172</v>
      </c>
      <c r="D3471" s="483" t="n">
        <v>325.19</v>
      </c>
    </row>
    <row r="3472" customFormat="false" ht="20.25" hidden="false" customHeight="false" outlineLevel="0" collapsed="false">
      <c r="A3472" s="481" t="n">
        <v>2003985</v>
      </c>
      <c r="B3472" s="482" t="s">
        <v>19203</v>
      </c>
      <c r="C3472" s="481" t="s">
        <v>172</v>
      </c>
      <c r="D3472" s="483" t="n">
        <v>424.47</v>
      </c>
    </row>
    <row r="3473" customFormat="false" ht="20.25" hidden="false" customHeight="false" outlineLevel="0" collapsed="false">
      <c r="A3473" s="481" t="n">
        <v>2003986</v>
      </c>
      <c r="B3473" s="482" t="s">
        <v>19204</v>
      </c>
      <c r="C3473" s="481" t="s">
        <v>172</v>
      </c>
      <c r="D3473" s="483" t="n">
        <v>562.62</v>
      </c>
    </row>
    <row r="3474" customFormat="false" ht="20.25" hidden="false" customHeight="false" outlineLevel="0" collapsed="false">
      <c r="A3474" s="481" t="n">
        <v>2003987</v>
      </c>
      <c r="B3474" s="482" t="s">
        <v>19205</v>
      </c>
      <c r="C3474" s="481" t="s">
        <v>172</v>
      </c>
      <c r="D3474" s="483" t="n">
        <v>789.23</v>
      </c>
    </row>
    <row r="3475" customFormat="false" ht="20.25" hidden="false" customHeight="false" outlineLevel="0" collapsed="false">
      <c r="A3475" s="481" t="n">
        <v>2003988</v>
      </c>
      <c r="B3475" s="482" t="s">
        <v>19206</v>
      </c>
      <c r="C3475" s="481" t="s">
        <v>172</v>
      </c>
      <c r="D3475" s="483" t="n">
        <v>832.12</v>
      </c>
    </row>
    <row r="3476" customFormat="false" ht="20.25" hidden="false" customHeight="false" outlineLevel="0" collapsed="false">
      <c r="A3476" s="481" t="n">
        <v>2003989</v>
      </c>
      <c r="B3476" s="482" t="s">
        <v>19207</v>
      </c>
      <c r="C3476" s="481" t="s">
        <v>172</v>
      </c>
      <c r="D3476" s="483" t="n">
        <v>1445.47</v>
      </c>
    </row>
    <row r="3477" customFormat="false" ht="20.25" hidden="false" customHeight="false" outlineLevel="0" collapsed="false">
      <c r="A3477" s="481" t="n">
        <v>2003298</v>
      </c>
      <c r="B3477" s="482" t="s">
        <v>19208</v>
      </c>
      <c r="C3477" s="481" t="s">
        <v>172</v>
      </c>
      <c r="D3477" s="483" t="n">
        <v>14.46</v>
      </c>
    </row>
    <row r="3478" customFormat="false" ht="20.25" hidden="false" customHeight="false" outlineLevel="0" collapsed="false">
      <c r="A3478" s="481" t="n">
        <v>2003297</v>
      </c>
      <c r="B3478" s="482" t="s">
        <v>19209</v>
      </c>
      <c r="C3478" s="481" t="s">
        <v>172</v>
      </c>
      <c r="D3478" s="483" t="n">
        <v>17.89</v>
      </c>
    </row>
    <row r="3479" customFormat="false" ht="23.85" hidden="false" customHeight="false" outlineLevel="0" collapsed="false">
      <c r="A3479" s="481" t="n">
        <v>2003315</v>
      </c>
      <c r="B3479" s="482" t="s">
        <v>19210</v>
      </c>
      <c r="C3479" s="481" t="s">
        <v>172</v>
      </c>
      <c r="D3479" s="483" t="n">
        <v>106.01</v>
      </c>
    </row>
    <row r="3480" customFormat="false" ht="23.85" hidden="false" customHeight="false" outlineLevel="0" collapsed="false">
      <c r="A3480" s="481" t="n">
        <v>2003314</v>
      </c>
      <c r="B3480" s="482" t="s">
        <v>19211</v>
      </c>
      <c r="C3480" s="481" t="s">
        <v>172</v>
      </c>
      <c r="D3480" s="483" t="n">
        <v>88.34</v>
      </c>
    </row>
    <row r="3481" customFormat="false" ht="23.85" hidden="false" customHeight="false" outlineLevel="0" collapsed="false">
      <c r="A3481" s="481" t="n">
        <v>2003313</v>
      </c>
      <c r="B3481" s="482" t="s">
        <v>19212</v>
      </c>
      <c r="C3481" s="481" t="s">
        <v>172</v>
      </c>
      <c r="D3481" s="483" t="n">
        <v>132.93</v>
      </c>
    </row>
    <row r="3482" customFormat="false" ht="23.85" hidden="false" customHeight="false" outlineLevel="0" collapsed="false">
      <c r="A3482" s="481" t="n">
        <v>2003312</v>
      </c>
      <c r="B3482" s="482" t="s">
        <v>19213</v>
      </c>
      <c r="C3482" s="481" t="s">
        <v>172</v>
      </c>
      <c r="D3482" s="483" t="n">
        <v>110.84</v>
      </c>
    </row>
    <row r="3483" customFormat="false" ht="20.25" hidden="false" customHeight="false" outlineLevel="0" collapsed="false">
      <c r="A3483" s="481" t="n">
        <v>2003311</v>
      </c>
      <c r="B3483" s="482" t="s">
        <v>19214</v>
      </c>
      <c r="C3483" s="481" t="s">
        <v>172</v>
      </c>
      <c r="D3483" s="483" t="n">
        <v>45.31</v>
      </c>
    </row>
    <row r="3484" customFormat="false" ht="20.25" hidden="false" customHeight="false" outlineLevel="0" collapsed="false">
      <c r="A3484" s="481" t="n">
        <v>2003310</v>
      </c>
      <c r="B3484" s="482" t="s">
        <v>19215</v>
      </c>
      <c r="C3484" s="481" t="s">
        <v>172</v>
      </c>
      <c r="D3484" s="483" t="n">
        <v>57.26</v>
      </c>
    </row>
    <row r="3485" customFormat="false" ht="20.25" hidden="false" customHeight="false" outlineLevel="0" collapsed="false">
      <c r="A3485" s="481" t="n">
        <v>2003296</v>
      </c>
      <c r="B3485" s="482" t="s">
        <v>19216</v>
      </c>
      <c r="C3485" s="481" t="s">
        <v>172</v>
      </c>
      <c r="D3485" s="483" t="n">
        <v>14.46</v>
      </c>
    </row>
    <row r="3486" customFormat="false" ht="20.25" hidden="false" customHeight="false" outlineLevel="0" collapsed="false">
      <c r="A3486" s="481" t="n">
        <v>2003295</v>
      </c>
      <c r="B3486" s="482" t="s">
        <v>19217</v>
      </c>
      <c r="C3486" s="481" t="s">
        <v>172</v>
      </c>
      <c r="D3486" s="483" t="n">
        <v>17.89</v>
      </c>
    </row>
    <row r="3487" customFormat="false" ht="23.85" hidden="false" customHeight="false" outlineLevel="0" collapsed="false">
      <c r="A3487" s="481" t="n">
        <v>2003309</v>
      </c>
      <c r="B3487" s="482" t="s">
        <v>19218</v>
      </c>
      <c r="C3487" s="481" t="s">
        <v>172</v>
      </c>
      <c r="D3487" s="483" t="n">
        <v>106.01</v>
      </c>
    </row>
    <row r="3488" customFormat="false" ht="23.85" hidden="false" customHeight="false" outlineLevel="0" collapsed="false">
      <c r="A3488" s="481" t="n">
        <v>2003308</v>
      </c>
      <c r="B3488" s="482" t="s">
        <v>19219</v>
      </c>
      <c r="C3488" s="481" t="s">
        <v>172</v>
      </c>
      <c r="D3488" s="483" t="n">
        <v>88.34</v>
      </c>
    </row>
    <row r="3489" customFormat="false" ht="23.85" hidden="false" customHeight="false" outlineLevel="0" collapsed="false">
      <c r="A3489" s="481" t="n">
        <v>2003307</v>
      </c>
      <c r="B3489" s="482" t="s">
        <v>19220</v>
      </c>
      <c r="C3489" s="481" t="s">
        <v>172</v>
      </c>
      <c r="D3489" s="483" t="n">
        <v>132.93</v>
      </c>
    </row>
    <row r="3490" customFormat="false" ht="23.85" hidden="false" customHeight="false" outlineLevel="0" collapsed="false">
      <c r="A3490" s="481" t="n">
        <v>2003306</v>
      </c>
      <c r="B3490" s="482" t="s">
        <v>19221</v>
      </c>
      <c r="C3490" s="481" t="s">
        <v>172</v>
      </c>
      <c r="D3490" s="483" t="n">
        <v>110.84</v>
      </c>
    </row>
    <row r="3491" customFormat="false" ht="20.25" hidden="false" customHeight="false" outlineLevel="0" collapsed="false">
      <c r="A3491" s="481" t="n">
        <v>2003305</v>
      </c>
      <c r="B3491" s="482" t="s">
        <v>19222</v>
      </c>
      <c r="C3491" s="481" t="s">
        <v>172</v>
      </c>
      <c r="D3491" s="483" t="n">
        <v>45.31</v>
      </c>
    </row>
    <row r="3492" customFormat="false" ht="20.25" hidden="false" customHeight="false" outlineLevel="0" collapsed="false">
      <c r="A3492" s="481" t="n">
        <v>2003304</v>
      </c>
      <c r="B3492" s="482" t="s">
        <v>19223</v>
      </c>
      <c r="C3492" s="481" t="s">
        <v>172</v>
      </c>
      <c r="D3492" s="483" t="n">
        <v>57.26</v>
      </c>
    </row>
    <row r="3493" customFormat="false" ht="23.85" hidden="false" customHeight="false" outlineLevel="0" collapsed="false">
      <c r="A3493" s="481" t="n">
        <v>2105846</v>
      </c>
      <c r="B3493" s="482" t="s">
        <v>19224</v>
      </c>
      <c r="C3493" s="481" t="s">
        <v>491</v>
      </c>
      <c r="D3493" s="483" t="n">
        <v>524.75</v>
      </c>
    </row>
    <row r="3494" customFormat="false" ht="23.85" hidden="false" customHeight="false" outlineLevel="0" collapsed="false">
      <c r="A3494" s="481" t="n">
        <v>2105929</v>
      </c>
      <c r="B3494" s="482" t="s">
        <v>19225</v>
      </c>
      <c r="C3494" s="481" t="s">
        <v>491</v>
      </c>
      <c r="D3494" s="483" t="n">
        <v>588.79</v>
      </c>
    </row>
    <row r="3495" customFormat="false" ht="23.85" hidden="false" customHeight="false" outlineLevel="0" collapsed="false">
      <c r="A3495" s="481" t="n">
        <v>2105933</v>
      </c>
      <c r="B3495" s="482" t="s">
        <v>19226</v>
      </c>
      <c r="C3495" s="481" t="s">
        <v>491</v>
      </c>
      <c r="D3495" s="483" t="n">
        <v>652.82</v>
      </c>
    </row>
    <row r="3496" customFormat="false" ht="23.85" hidden="false" customHeight="false" outlineLevel="0" collapsed="false">
      <c r="A3496" s="481" t="n">
        <v>2106293</v>
      </c>
      <c r="B3496" s="482" t="s">
        <v>19227</v>
      </c>
      <c r="C3496" s="481" t="s">
        <v>491</v>
      </c>
      <c r="D3496" s="483" t="n">
        <v>224.67</v>
      </c>
    </row>
    <row r="3497" customFormat="false" ht="20.25" hidden="false" customHeight="false" outlineLevel="0" collapsed="false">
      <c r="A3497" s="481" t="n">
        <v>2108165</v>
      </c>
      <c r="B3497" s="482" t="s">
        <v>19228</v>
      </c>
      <c r="C3497" s="481" t="s">
        <v>573</v>
      </c>
      <c r="D3497" s="483" t="n">
        <v>32.45</v>
      </c>
    </row>
    <row r="3498" customFormat="false" ht="20.25" hidden="false" customHeight="false" outlineLevel="0" collapsed="false">
      <c r="A3498" s="481" t="n">
        <v>2108166</v>
      </c>
      <c r="B3498" s="482" t="s">
        <v>19229</v>
      </c>
      <c r="C3498" s="481" t="s">
        <v>573</v>
      </c>
      <c r="D3498" s="483" t="n">
        <v>23.65</v>
      </c>
    </row>
    <row r="3499" customFormat="false" ht="20.25" hidden="false" customHeight="false" outlineLevel="0" collapsed="false">
      <c r="A3499" s="481" t="n">
        <v>2108167</v>
      </c>
      <c r="B3499" s="482" t="s">
        <v>19230</v>
      </c>
      <c r="C3499" s="481" t="s">
        <v>573</v>
      </c>
      <c r="D3499" s="483" t="n">
        <v>21.61</v>
      </c>
    </row>
    <row r="3500" customFormat="false" ht="20.25" hidden="false" customHeight="false" outlineLevel="0" collapsed="false">
      <c r="A3500" s="481" t="n">
        <v>2108168</v>
      </c>
      <c r="B3500" s="482" t="s">
        <v>19231</v>
      </c>
      <c r="C3500" s="481" t="s">
        <v>573</v>
      </c>
      <c r="D3500" s="483" t="n">
        <v>21.6</v>
      </c>
    </row>
    <row r="3501" customFormat="false" ht="20.25" hidden="false" customHeight="false" outlineLevel="0" collapsed="false">
      <c r="A3501" s="481" t="n">
        <v>2108169</v>
      </c>
      <c r="B3501" s="482" t="s">
        <v>19232</v>
      </c>
      <c r="C3501" s="481" t="s">
        <v>573</v>
      </c>
      <c r="D3501" s="483" t="n">
        <v>52.73</v>
      </c>
    </row>
    <row r="3502" customFormat="false" ht="20.25" hidden="false" customHeight="false" outlineLevel="0" collapsed="false">
      <c r="A3502" s="481" t="n">
        <v>2108170</v>
      </c>
      <c r="B3502" s="482" t="s">
        <v>19233</v>
      </c>
      <c r="C3502" s="481" t="s">
        <v>573</v>
      </c>
      <c r="D3502" s="483" t="n">
        <v>38.53</v>
      </c>
    </row>
    <row r="3503" customFormat="false" ht="20.25" hidden="false" customHeight="false" outlineLevel="0" collapsed="false">
      <c r="A3503" s="481" t="n">
        <v>2108171</v>
      </c>
      <c r="B3503" s="482" t="s">
        <v>19234</v>
      </c>
      <c r="C3503" s="481" t="s">
        <v>573</v>
      </c>
      <c r="D3503" s="483" t="n">
        <v>35.65</v>
      </c>
    </row>
    <row r="3504" customFormat="false" ht="20.25" hidden="false" customHeight="false" outlineLevel="0" collapsed="false">
      <c r="A3504" s="481" t="n">
        <v>2108172</v>
      </c>
      <c r="B3504" s="482" t="s">
        <v>19235</v>
      </c>
      <c r="C3504" s="481" t="s">
        <v>573</v>
      </c>
      <c r="D3504" s="483" t="n">
        <v>36.51</v>
      </c>
    </row>
    <row r="3505" customFormat="false" ht="23.85" hidden="false" customHeight="false" outlineLevel="0" collapsed="false">
      <c r="A3505" s="481" t="n">
        <v>2106292</v>
      </c>
      <c r="B3505" s="482" t="s">
        <v>19236</v>
      </c>
      <c r="C3505" s="481" t="s">
        <v>491</v>
      </c>
      <c r="D3505" s="483" t="n">
        <v>154.75</v>
      </c>
    </row>
    <row r="3506" customFormat="false" ht="23.85" hidden="false" customHeight="false" outlineLevel="0" collapsed="false">
      <c r="A3506" s="481" t="n">
        <v>2106291</v>
      </c>
      <c r="B3506" s="482" t="s">
        <v>19237</v>
      </c>
      <c r="C3506" s="481" t="s">
        <v>491</v>
      </c>
      <c r="D3506" s="483" t="n">
        <v>207.07</v>
      </c>
    </row>
    <row r="3507" customFormat="false" ht="23.85" hidden="false" customHeight="false" outlineLevel="0" collapsed="false">
      <c r="A3507" s="481" t="n">
        <v>2106235</v>
      </c>
      <c r="B3507" s="482" t="s">
        <v>19238</v>
      </c>
      <c r="C3507" s="481" t="s">
        <v>573</v>
      </c>
      <c r="D3507" s="483" t="n">
        <v>3.34</v>
      </c>
    </row>
    <row r="3508" customFormat="false" ht="23.85" hidden="false" customHeight="false" outlineLevel="0" collapsed="false">
      <c r="A3508" s="481" t="n">
        <v>2106232</v>
      </c>
      <c r="B3508" s="482" t="s">
        <v>19239</v>
      </c>
      <c r="C3508" s="481" t="s">
        <v>30</v>
      </c>
      <c r="D3508" s="483" t="n">
        <v>17.07</v>
      </c>
    </row>
    <row r="3509" customFormat="false" ht="23.85" hidden="false" customHeight="false" outlineLevel="0" collapsed="false">
      <c r="A3509" s="481" t="n">
        <v>2106233</v>
      </c>
      <c r="B3509" s="482" t="s">
        <v>19240</v>
      </c>
      <c r="C3509" s="481" t="s">
        <v>30</v>
      </c>
      <c r="D3509" s="483" t="n">
        <v>16.49</v>
      </c>
    </row>
    <row r="3510" customFormat="false" ht="20.25" hidden="false" customHeight="false" outlineLevel="0" collapsed="false">
      <c r="A3510" s="481" t="n">
        <v>2105605</v>
      </c>
      <c r="B3510" s="482" t="s">
        <v>19241</v>
      </c>
      <c r="C3510" s="481" t="s">
        <v>573</v>
      </c>
      <c r="D3510" s="483" t="n">
        <v>60.08</v>
      </c>
    </row>
    <row r="3511" customFormat="false" ht="20.25" hidden="false" customHeight="false" outlineLevel="0" collapsed="false">
      <c r="A3511" s="481" t="n">
        <v>2106298</v>
      </c>
      <c r="B3511" s="482" t="s">
        <v>19242</v>
      </c>
      <c r="C3511" s="481" t="s">
        <v>172</v>
      </c>
      <c r="D3511" s="483" t="n">
        <v>36.78</v>
      </c>
    </row>
    <row r="3512" customFormat="false" ht="20.25" hidden="false" customHeight="false" outlineLevel="0" collapsed="false">
      <c r="A3512" s="481" t="n">
        <v>2106295</v>
      </c>
      <c r="B3512" s="482" t="s">
        <v>19243</v>
      </c>
      <c r="C3512" s="481" t="s">
        <v>172</v>
      </c>
      <c r="D3512" s="483" t="n">
        <v>19.05</v>
      </c>
    </row>
    <row r="3513" customFormat="false" ht="20.25" hidden="false" customHeight="false" outlineLevel="0" collapsed="false">
      <c r="A3513" s="481" t="n">
        <v>2106294</v>
      </c>
      <c r="B3513" s="482" t="s">
        <v>19244</v>
      </c>
      <c r="C3513" s="481" t="s">
        <v>172</v>
      </c>
      <c r="D3513" s="483" t="n">
        <v>23.85</v>
      </c>
    </row>
    <row r="3514" customFormat="false" ht="20.25" hidden="false" customHeight="false" outlineLevel="0" collapsed="false">
      <c r="A3514" s="481" t="n">
        <v>2106297</v>
      </c>
      <c r="B3514" s="482" t="s">
        <v>19245</v>
      </c>
      <c r="C3514" s="481" t="s">
        <v>172</v>
      </c>
      <c r="D3514" s="483" t="n">
        <v>30.87</v>
      </c>
    </row>
    <row r="3515" customFormat="false" ht="20.25" hidden="false" customHeight="false" outlineLevel="0" collapsed="false">
      <c r="A3515" s="481" t="n">
        <v>2106296</v>
      </c>
      <c r="B3515" s="482" t="s">
        <v>19246</v>
      </c>
      <c r="C3515" s="481" t="s">
        <v>172</v>
      </c>
      <c r="D3515" s="483" t="n">
        <v>49.03</v>
      </c>
    </row>
    <row r="3516" customFormat="false" ht="23.85" hidden="false" customHeight="false" outlineLevel="0" collapsed="false">
      <c r="A3516" s="481" t="n">
        <v>2306076</v>
      </c>
      <c r="B3516" s="482" t="s">
        <v>19247</v>
      </c>
      <c r="C3516" s="481" t="s">
        <v>15821</v>
      </c>
      <c r="D3516" s="483" t="n">
        <v>12.22</v>
      </c>
    </row>
    <row r="3517" customFormat="false" ht="20.25" hidden="false" customHeight="false" outlineLevel="0" collapsed="false">
      <c r="A3517" s="481" t="n">
        <v>2306247</v>
      </c>
      <c r="B3517" s="482" t="s">
        <v>19248</v>
      </c>
      <c r="C3517" s="481" t="s">
        <v>573</v>
      </c>
      <c r="D3517" s="483" t="n">
        <v>275.03</v>
      </c>
    </row>
    <row r="3518" customFormat="false" ht="20.25" hidden="false" customHeight="false" outlineLevel="0" collapsed="false">
      <c r="A3518" s="481" t="n">
        <v>2306248</v>
      </c>
      <c r="B3518" s="482" t="s">
        <v>19249</v>
      </c>
      <c r="C3518" s="481" t="s">
        <v>573</v>
      </c>
      <c r="D3518" s="483" t="n">
        <v>626.25</v>
      </c>
    </row>
    <row r="3519" customFormat="false" ht="23.85" hidden="false" customHeight="false" outlineLevel="0" collapsed="false">
      <c r="A3519" s="481" t="n">
        <v>2306279</v>
      </c>
      <c r="B3519" s="482" t="s">
        <v>19250</v>
      </c>
      <c r="C3519" s="481" t="s">
        <v>573</v>
      </c>
      <c r="D3519" s="483" t="n">
        <v>97.88</v>
      </c>
    </row>
    <row r="3520" customFormat="false" ht="20.25" hidden="false" customHeight="false" outlineLevel="0" collapsed="false">
      <c r="A3520" s="481" t="n">
        <v>2306651</v>
      </c>
      <c r="B3520" s="482" t="s">
        <v>19251</v>
      </c>
      <c r="C3520" s="481" t="s">
        <v>172</v>
      </c>
      <c r="D3520" s="483" t="n">
        <v>7294.28</v>
      </c>
    </row>
    <row r="3521" customFormat="false" ht="20.25" hidden="false" customHeight="false" outlineLevel="0" collapsed="false">
      <c r="A3521" s="481" t="n">
        <v>2306678</v>
      </c>
      <c r="B3521" s="482" t="s">
        <v>19252</v>
      </c>
      <c r="C3521" s="481" t="s">
        <v>172</v>
      </c>
      <c r="D3521" s="483" t="n">
        <v>6906.87</v>
      </c>
    </row>
    <row r="3522" customFormat="false" ht="20.25" hidden="false" customHeight="false" outlineLevel="0" collapsed="false">
      <c r="A3522" s="481" t="n">
        <v>2306652</v>
      </c>
      <c r="B3522" s="482" t="s">
        <v>19253</v>
      </c>
      <c r="C3522" s="481" t="s">
        <v>172</v>
      </c>
      <c r="D3522" s="483" t="n">
        <v>7358</v>
      </c>
    </row>
    <row r="3523" customFormat="false" ht="20.25" hidden="false" customHeight="false" outlineLevel="0" collapsed="false">
      <c r="A3523" s="481" t="n">
        <v>2306679</v>
      </c>
      <c r="B3523" s="482" t="s">
        <v>19254</v>
      </c>
      <c r="C3523" s="481" t="s">
        <v>172</v>
      </c>
      <c r="D3523" s="483" t="n">
        <v>6956.25</v>
      </c>
    </row>
    <row r="3524" customFormat="false" ht="20.25" hidden="false" customHeight="false" outlineLevel="0" collapsed="false">
      <c r="A3524" s="481" t="n">
        <v>2306653</v>
      </c>
      <c r="B3524" s="482" t="s">
        <v>19255</v>
      </c>
      <c r="C3524" s="481" t="s">
        <v>172</v>
      </c>
      <c r="D3524" s="483" t="n">
        <v>7424.47</v>
      </c>
    </row>
    <row r="3525" customFormat="false" ht="20.25" hidden="false" customHeight="false" outlineLevel="0" collapsed="false">
      <c r="A3525" s="481" t="n">
        <v>2306680</v>
      </c>
      <c r="B3525" s="482" t="s">
        <v>19256</v>
      </c>
      <c r="C3525" s="481" t="s">
        <v>172</v>
      </c>
      <c r="D3525" s="483" t="n">
        <v>7007.27</v>
      </c>
    </row>
    <row r="3526" customFormat="false" ht="20.25" hidden="false" customHeight="false" outlineLevel="0" collapsed="false">
      <c r="A3526" s="481" t="n">
        <v>2306654</v>
      </c>
      <c r="B3526" s="482" t="s">
        <v>19257</v>
      </c>
      <c r="C3526" s="481" t="s">
        <v>172</v>
      </c>
      <c r="D3526" s="483" t="n">
        <v>7490.71</v>
      </c>
    </row>
    <row r="3527" customFormat="false" ht="20.25" hidden="false" customHeight="false" outlineLevel="0" collapsed="false">
      <c r="A3527" s="481" t="n">
        <v>2306681</v>
      </c>
      <c r="B3527" s="482" t="s">
        <v>19258</v>
      </c>
      <c r="C3527" s="481" t="s">
        <v>172</v>
      </c>
      <c r="D3527" s="483" t="n">
        <v>7056.81</v>
      </c>
    </row>
    <row r="3528" customFormat="false" ht="20.25" hidden="false" customHeight="false" outlineLevel="0" collapsed="false">
      <c r="A3528" s="481" t="n">
        <v>2306655</v>
      </c>
      <c r="B3528" s="482" t="s">
        <v>19259</v>
      </c>
      <c r="C3528" s="481" t="s">
        <v>172</v>
      </c>
      <c r="D3528" s="483" t="n">
        <v>7558.5</v>
      </c>
    </row>
    <row r="3529" customFormat="false" ht="20.25" hidden="false" customHeight="false" outlineLevel="0" collapsed="false">
      <c r="A3529" s="481" t="n">
        <v>2306682</v>
      </c>
      <c r="B3529" s="482" t="s">
        <v>19260</v>
      </c>
      <c r="C3529" s="481" t="s">
        <v>172</v>
      </c>
      <c r="D3529" s="483" t="n">
        <v>7106.53</v>
      </c>
    </row>
    <row r="3530" customFormat="false" ht="20.25" hidden="false" customHeight="false" outlineLevel="0" collapsed="false">
      <c r="A3530" s="481" t="n">
        <v>2306656</v>
      </c>
      <c r="B3530" s="482" t="s">
        <v>19261</v>
      </c>
      <c r="C3530" s="481" t="s">
        <v>172</v>
      </c>
      <c r="D3530" s="483" t="n">
        <v>10197.81</v>
      </c>
    </row>
    <row r="3531" customFormat="false" ht="20.25" hidden="false" customHeight="false" outlineLevel="0" collapsed="false">
      <c r="A3531" s="481" t="n">
        <v>2306683</v>
      </c>
      <c r="B3531" s="482" t="s">
        <v>19262</v>
      </c>
      <c r="C3531" s="481" t="s">
        <v>172</v>
      </c>
      <c r="D3531" s="483" t="n">
        <v>9796.06</v>
      </c>
    </row>
    <row r="3532" customFormat="false" ht="20.25" hidden="false" customHeight="false" outlineLevel="0" collapsed="false">
      <c r="A3532" s="481" t="n">
        <v>2306657</v>
      </c>
      <c r="B3532" s="482" t="s">
        <v>19263</v>
      </c>
      <c r="C3532" s="481" t="s">
        <v>172</v>
      </c>
      <c r="D3532" s="483" t="n">
        <v>10321.85</v>
      </c>
    </row>
    <row r="3533" customFormat="false" ht="20.25" hidden="false" customHeight="false" outlineLevel="0" collapsed="false">
      <c r="A3533" s="481" t="n">
        <v>2306684</v>
      </c>
      <c r="B3533" s="482" t="s">
        <v>19264</v>
      </c>
      <c r="C3533" s="481" t="s">
        <v>172</v>
      </c>
      <c r="D3533" s="483" t="n">
        <v>9904.65</v>
      </c>
    </row>
    <row r="3534" customFormat="false" ht="20.25" hidden="false" customHeight="false" outlineLevel="0" collapsed="false">
      <c r="A3534" s="481" t="n">
        <v>2306658</v>
      </c>
      <c r="B3534" s="482" t="s">
        <v>19265</v>
      </c>
      <c r="C3534" s="481" t="s">
        <v>172</v>
      </c>
      <c r="D3534" s="483" t="n">
        <v>10443.83</v>
      </c>
    </row>
    <row r="3535" customFormat="false" ht="20.25" hidden="false" customHeight="false" outlineLevel="0" collapsed="false">
      <c r="A3535" s="481" t="n">
        <v>2306685</v>
      </c>
      <c r="B3535" s="482" t="s">
        <v>19266</v>
      </c>
      <c r="C3535" s="481" t="s">
        <v>172</v>
      </c>
      <c r="D3535" s="483" t="n">
        <v>10009.94</v>
      </c>
    </row>
    <row r="3536" customFormat="false" ht="20.25" hidden="false" customHeight="false" outlineLevel="0" collapsed="false">
      <c r="A3536" s="481" t="n">
        <v>2306659</v>
      </c>
      <c r="B3536" s="482" t="s">
        <v>19267</v>
      </c>
      <c r="C3536" s="481" t="s">
        <v>172</v>
      </c>
      <c r="D3536" s="483" t="n">
        <v>10570.68</v>
      </c>
    </row>
    <row r="3537" customFormat="false" ht="20.25" hidden="false" customHeight="false" outlineLevel="0" collapsed="false">
      <c r="A3537" s="481" t="n">
        <v>2306686</v>
      </c>
      <c r="B3537" s="482" t="s">
        <v>19268</v>
      </c>
      <c r="C3537" s="481" t="s">
        <v>172</v>
      </c>
      <c r="D3537" s="483" t="n">
        <v>10118.71</v>
      </c>
    </row>
    <row r="3538" customFormat="false" ht="20.25" hidden="false" customHeight="false" outlineLevel="0" collapsed="false">
      <c r="A3538" s="481" t="n">
        <v>2306637</v>
      </c>
      <c r="B3538" s="482" t="s">
        <v>19269</v>
      </c>
      <c r="C3538" s="481" t="s">
        <v>172</v>
      </c>
      <c r="D3538" s="483" t="n">
        <v>2558.21</v>
      </c>
    </row>
    <row r="3539" customFormat="false" ht="20.25" hidden="false" customHeight="false" outlineLevel="0" collapsed="false">
      <c r="A3539" s="481" t="n">
        <v>2306664</v>
      </c>
      <c r="B3539" s="482" t="s">
        <v>19270</v>
      </c>
      <c r="C3539" s="481" t="s">
        <v>172</v>
      </c>
      <c r="D3539" s="483" t="n">
        <v>2219.23</v>
      </c>
    </row>
    <row r="3540" customFormat="false" ht="20.25" hidden="false" customHeight="false" outlineLevel="0" collapsed="false">
      <c r="A3540" s="481" t="n">
        <v>2306732</v>
      </c>
      <c r="B3540" s="482" t="s">
        <v>19271</v>
      </c>
      <c r="C3540" s="481" t="s">
        <v>172</v>
      </c>
      <c r="D3540" s="483" t="n">
        <v>1104.02</v>
      </c>
    </row>
    <row r="3541" customFormat="false" ht="20.25" hidden="false" customHeight="false" outlineLevel="0" collapsed="false">
      <c r="A3541" s="481" t="n">
        <v>2306733</v>
      </c>
      <c r="B3541" s="482" t="s">
        <v>19272</v>
      </c>
      <c r="C3541" s="481" t="s">
        <v>172</v>
      </c>
      <c r="D3541" s="483" t="n">
        <v>818.57</v>
      </c>
    </row>
    <row r="3542" customFormat="false" ht="20.25" hidden="false" customHeight="false" outlineLevel="0" collapsed="false">
      <c r="A3542" s="481" t="n">
        <v>2306734</v>
      </c>
      <c r="B3542" s="482" t="s">
        <v>19273</v>
      </c>
      <c r="C3542" s="481" t="s">
        <v>172</v>
      </c>
      <c r="D3542" s="483" t="n">
        <v>1313.56</v>
      </c>
    </row>
    <row r="3543" customFormat="false" ht="20.25" hidden="false" customHeight="false" outlineLevel="0" collapsed="false">
      <c r="A3543" s="481" t="n">
        <v>2306735</v>
      </c>
      <c r="B3543" s="482" t="s">
        <v>19274</v>
      </c>
      <c r="C3543" s="481" t="s">
        <v>172</v>
      </c>
      <c r="D3543" s="483" t="n">
        <v>1020.39</v>
      </c>
    </row>
    <row r="3544" customFormat="false" ht="20.25" hidden="false" customHeight="false" outlineLevel="0" collapsed="false">
      <c r="A3544" s="481" t="n">
        <v>2306633</v>
      </c>
      <c r="B3544" s="482" t="s">
        <v>19275</v>
      </c>
      <c r="C3544" s="481" t="s">
        <v>172</v>
      </c>
      <c r="D3544" s="483" t="n">
        <v>1476.37</v>
      </c>
    </row>
    <row r="3545" customFormat="false" ht="20.25" hidden="false" customHeight="false" outlineLevel="0" collapsed="false">
      <c r="A3545" s="481" t="n">
        <v>2306660</v>
      </c>
      <c r="B3545" s="482" t="s">
        <v>19276</v>
      </c>
      <c r="C3545" s="481" t="s">
        <v>172</v>
      </c>
      <c r="D3545" s="483" t="n">
        <v>1175.06</v>
      </c>
    </row>
    <row r="3546" customFormat="false" ht="20.25" hidden="false" customHeight="false" outlineLevel="0" collapsed="false">
      <c r="A3546" s="481" t="n">
        <v>2306634</v>
      </c>
      <c r="B3546" s="482" t="s">
        <v>19277</v>
      </c>
      <c r="C3546" s="481" t="s">
        <v>172</v>
      </c>
      <c r="D3546" s="483" t="n">
        <v>1696.69</v>
      </c>
    </row>
    <row r="3547" customFormat="false" ht="20.25" hidden="false" customHeight="false" outlineLevel="0" collapsed="false">
      <c r="A3547" s="481" t="n">
        <v>2306661</v>
      </c>
      <c r="B3547" s="482" t="s">
        <v>19278</v>
      </c>
      <c r="C3547" s="481" t="s">
        <v>172</v>
      </c>
      <c r="D3547" s="483" t="n">
        <v>1386.77</v>
      </c>
    </row>
    <row r="3548" customFormat="false" ht="20.25" hidden="false" customHeight="false" outlineLevel="0" collapsed="false">
      <c r="A3548" s="481" t="n">
        <v>2306635</v>
      </c>
      <c r="B3548" s="482" t="s">
        <v>19279</v>
      </c>
      <c r="C3548" s="481" t="s">
        <v>172</v>
      </c>
      <c r="D3548" s="483" t="n">
        <v>2016.11</v>
      </c>
    </row>
    <row r="3549" customFormat="false" ht="20.25" hidden="false" customHeight="false" outlineLevel="0" collapsed="false">
      <c r="A3549" s="481" t="n">
        <v>2306662</v>
      </c>
      <c r="B3549" s="482" t="s">
        <v>19280</v>
      </c>
      <c r="C3549" s="481" t="s">
        <v>172</v>
      </c>
      <c r="D3549" s="483" t="n">
        <v>1697.07</v>
      </c>
    </row>
    <row r="3550" customFormat="false" ht="20.25" hidden="false" customHeight="false" outlineLevel="0" collapsed="false">
      <c r="A3550" s="481" t="n">
        <v>2306636</v>
      </c>
      <c r="B3550" s="482" t="s">
        <v>19281</v>
      </c>
      <c r="C3550" s="481" t="s">
        <v>172</v>
      </c>
      <c r="D3550" s="483" t="n">
        <v>2039.59</v>
      </c>
    </row>
    <row r="3551" customFormat="false" ht="20.25" hidden="false" customHeight="false" outlineLevel="0" collapsed="false">
      <c r="A3551" s="481" t="n">
        <v>2306663</v>
      </c>
      <c r="B3551" s="482" t="s">
        <v>19282</v>
      </c>
      <c r="C3551" s="481" t="s">
        <v>172</v>
      </c>
      <c r="D3551" s="483" t="n">
        <v>1710.88</v>
      </c>
    </row>
    <row r="3552" customFormat="false" ht="20.25" hidden="false" customHeight="false" outlineLevel="0" collapsed="false">
      <c r="A3552" s="481" t="n">
        <v>2306641</v>
      </c>
      <c r="B3552" s="482" t="s">
        <v>19283</v>
      </c>
      <c r="C3552" s="481" t="s">
        <v>172</v>
      </c>
      <c r="D3552" s="483" t="n">
        <v>3195.29</v>
      </c>
    </row>
    <row r="3553" customFormat="false" ht="20.25" hidden="false" customHeight="false" outlineLevel="0" collapsed="false">
      <c r="A3553" s="481" t="n">
        <v>2306668</v>
      </c>
      <c r="B3553" s="482" t="s">
        <v>19284</v>
      </c>
      <c r="C3553" s="481" t="s">
        <v>172</v>
      </c>
      <c r="D3553" s="483" t="n">
        <v>2856.31</v>
      </c>
    </row>
    <row r="3554" customFormat="false" ht="20.25" hidden="false" customHeight="false" outlineLevel="0" collapsed="false">
      <c r="A3554" s="481" t="n">
        <v>2306642</v>
      </c>
      <c r="B3554" s="482" t="s">
        <v>19285</v>
      </c>
      <c r="C3554" s="481" t="s">
        <v>172</v>
      </c>
      <c r="D3554" s="483" t="n">
        <v>3226.63</v>
      </c>
    </row>
    <row r="3555" customFormat="false" ht="20.25" hidden="false" customHeight="false" outlineLevel="0" collapsed="false">
      <c r="A3555" s="481" t="n">
        <v>2306669</v>
      </c>
      <c r="B3555" s="482" t="s">
        <v>19286</v>
      </c>
      <c r="C3555" s="481" t="s">
        <v>172</v>
      </c>
      <c r="D3555" s="483" t="n">
        <v>2876.71</v>
      </c>
    </row>
    <row r="3556" customFormat="false" ht="20.25" hidden="false" customHeight="false" outlineLevel="0" collapsed="false">
      <c r="A3556" s="481" t="n">
        <v>2306643</v>
      </c>
      <c r="B3556" s="482" t="s">
        <v>19287</v>
      </c>
      <c r="C3556" s="481" t="s">
        <v>172</v>
      </c>
      <c r="D3556" s="483" t="n">
        <v>3258.39</v>
      </c>
    </row>
    <row r="3557" customFormat="false" ht="20.25" hidden="false" customHeight="false" outlineLevel="0" collapsed="false">
      <c r="A3557" s="481" t="n">
        <v>2306670</v>
      </c>
      <c r="B3557" s="482" t="s">
        <v>19288</v>
      </c>
      <c r="C3557" s="481" t="s">
        <v>172</v>
      </c>
      <c r="D3557" s="483" t="n">
        <v>2896.81</v>
      </c>
    </row>
    <row r="3558" customFormat="false" ht="20.25" hidden="false" customHeight="false" outlineLevel="0" collapsed="false">
      <c r="A3558" s="481" t="n">
        <v>2306638</v>
      </c>
      <c r="B3558" s="482" t="s">
        <v>19289</v>
      </c>
      <c r="C3558" s="481" t="s">
        <v>172</v>
      </c>
      <c r="D3558" s="483" t="n">
        <v>2100.56</v>
      </c>
    </row>
    <row r="3559" customFormat="false" ht="20.25" hidden="false" customHeight="false" outlineLevel="0" collapsed="false">
      <c r="A3559" s="481" t="n">
        <v>2306665</v>
      </c>
      <c r="B3559" s="482" t="s">
        <v>19290</v>
      </c>
      <c r="C3559" s="481" t="s">
        <v>172</v>
      </c>
      <c r="D3559" s="483" t="n">
        <v>1790.64</v>
      </c>
    </row>
    <row r="3560" customFormat="false" ht="20.25" hidden="false" customHeight="false" outlineLevel="0" collapsed="false">
      <c r="A3560" s="481" t="n">
        <v>2306639</v>
      </c>
      <c r="B3560" s="482" t="s">
        <v>19291</v>
      </c>
      <c r="C3560" s="481" t="s">
        <v>172</v>
      </c>
      <c r="D3560" s="483" t="n">
        <v>2506.63</v>
      </c>
    </row>
    <row r="3561" customFormat="false" ht="20.25" hidden="false" customHeight="false" outlineLevel="0" collapsed="false">
      <c r="A3561" s="481" t="n">
        <v>2306666</v>
      </c>
      <c r="B3561" s="482" t="s">
        <v>19292</v>
      </c>
      <c r="C3561" s="481" t="s">
        <v>172</v>
      </c>
      <c r="D3561" s="483" t="n">
        <v>2187.59</v>
      </c>
    </row>
    <row r="3562" customFormat="false" ht="20.25" hidden="false" customHeight="false" outlineLevel="0" collapsed="false">
      <c r="A3562" s="481" t="n">
        <v>2306640</v>
      </c>
      <c r="B3562" s="482" t="s">
        <v>19293</v>
      </c>
      <c r="C3562" s="481" t="s">
        <v>172</v>
      </c>
      <c r="D3562" s="483" t="n">
        <v>2536.62</v>
      </c>
    </row>
    <row r="3563" customFormat="false" ht="20.25" hidden="false" customHeight="false" outlineLevel="0" collapsed="false">
      <c r="A3563" s="481" t="n">
        <v>2306667</v>
      </c>
      <c r="B3563" s="482" t="s">
        <v>19294</v>
      </c>
      <c r="C3563" s="481" t="s">
        <v>172</v>
      </c>
      <c r="D3563" s="483" t="n">
        <v>2207.91</v>
      </c>
    </row>
    <row r="3564" customFormat="false" ht="20.25" hidden="false" customHeight="false" outlineLevel="0" collapsed="false">
      <c r="A3564" s="481" t="n">
        <v>2306645</v>
      </c>
      <c r="B3564" s="482" t="s">
        <v>19295</v>
      </c>
      <c r="C3564" s="481" t="s">
        <v>172</v>
      </c>
      <c r="D3564" s="483" t="n">
        <v>3796.06</v>
      </c>
    </row>
    <row r="3565" customFormat="false" ht="20.25" hidden="false" customHeight="false" outlineLevel="0" collapsed="false">
      <c r="A3565" s="481" t="n">
        <v>2306672</v>
      </c>
      <c r="B3565" s="482" t="s">
        <v>19296</v>
      </c>
      <c r="C3565" s="481" t="s">
        <v>172</v>
      </c>
      <c r="D3565" s="483" t="n">
        <v>3457.08</v>
      </c>
    </row>
    <row r="3566" customFormat="false" ht="20.25" hidden="false" customHeight="false" outlineLevel="0" collapsed="false">
      <c r="A3566" s="481" t="n">
        <v>2306646</v>
      </c>
      <c r="B3566" s="482" t="s">
        <v>19297</v>
      </c>
      <c r="C3566" s="481" t="s">
        <v>172</v>
      </c>
      <c r="D3566" s="483" t="n">
        <v>3835.76</v>
      </c>
    </row>
    <row r="3567" customFormat="false" ht="20.25" hidden="false" customHeight="false" outlineLevel="0" collapsed="false">
      <c r="A3567" s="481" t="n">
        <v>2306673</v>
      </c>
      <c r="B3567" s="482" t="s">
        <v>19298</v>
      </c>
      <c r="C3567" s="481" t="s">
        <v>172</v>
      </c>
      <c r="D3567" s="483" t="n">
        <v>3485.85</v>
      </c>
    </row>
    <row r="3568" customFormat="false" ht="20.25" hidden="false" customHeight="false" outlineLevel="0" collapsed="false">
      <c r="A3568" s="481" t="n">
        <v>2306647</v>
      </c>
      <c r="B3568" s="482" t="s">
        <v>19299</v>
      </c>
      <c r="C3568" s="481" t="s">
        <v>172</v>
      </c>
      <c r="D3568" s="483" t="n">
        <v>3875.48</v>
      </c>
    </row>
    <row r="3569" customFormat="false" ht="20.25" hidden="false" customHeight="false" outlineLevel="0" collapsed="false">
      <c r="A3569" s="481" t="n">
        <v>2306674</v>
      </c>
      <c r="B3569" s="482" t="s">
        <v>19300</v>
      </c>
      <c r="C3569" s="481" t="s">
        <v>172</v>
      </c>
      <c r="D3569" s="483" t="n">
        <v>3513.9</v>
      </c>
    </row>
    <row r="3570" customFormat="false" ht="20.25" hidden="false" customHeight="false" outlineLevel="0" collapsed="false">
      <c r="A3570" s="481" t="n">
        <v>2306648</v>
      </c>
      <c r="B3570" s="482" t="s">
        <v>19301</v>
      </c>
      <c r="C3570" s="481" t="s">
        <v>172</v>
      </c>
      <c r="D3570" s="483" t="n">
        <v>5408.56</v>
      </c>
    </row>
    <row r="3571" customFormat="false" ht="20.25" hidden="false" customHeight="false" outlineLevel="0" collapsed="false">
      <c r="A3571" s="481" t="n">
        <v>2306675</v>
      </c>
      <c r="B3571" s="482" t="s">
        <v>19302</v>
      </c>
      <c r="C3571" s="481" t="s">
        <v>172</v>
      </c>
      <c r="D3571" s="483" t="n">
        <v>5034.51</v>
      </c>
    </row>
    <row r="3572" customFormat="false" ht="20.25" hidden="false" customHeight="false" outlineLevel="0" collapsed="false">
      <c r="A3572" s="481" t="n">
        <v>2306649</v>
      </c>
      <c r="B3572" s="482" t="s">
        <v>19303</v>
      </c>
      <c r="C3572" s="481" t="s">
        <v>172</v>
      </c>
      <c r="D3572" s="483" t="n">
        <v>5450.92</v>
      </c>
    </row>
    <row r="3573" customFormat="false" ht="20.25" hidden="false" customHeight="false" outlineLevel="0" collapsed="false">
      <c r="A3573" s="481" t="n">
        <v>2306676</v>
      </c>
      <c r="B3573" s="482" t="s">
        <v>19304</v>
      </c>
      <c r="C3573" s="481" t="s">
        <v>172</v>
      </c>
      <c r="D3573" s="483" t="n">
        <v>5063.52</v>
      </c>
    </row>
    <row r="3574" customFormat="false" ht="20.25" hidden="false" customHeight="false" outlineLevel="0" collapsed="false">
      <c r="A3574" s="481" t="n">
        <v>2306650</v>
      </c>
      <c r="B3574" s="482" t="s">
        <v>19305</v>
      </c>
      <c r="C3574" s="481" t="s">
        <v>172</v>
      </c>
      <c r="D3574" s="483" t="n">
        <v>5493.44</v>
      </c>
    </row>
    <row r="3575" customFormat="false" ht="20.25" hidden="false" customHeight="false" outlineLevel="0" collapsed="false">
      <c r="A3575" s="481" t="n">
        <v>2306677</v>
      </c>
      <c r="B3575" s="482" t="s">
        <v>19306</v>
      </c>
      <c r="C3575" s="481" t="s">
        <v>172</v>
      </c>
      <c r="D3575" s="483" t="n">
        <v>5091.69</v>
      </c>
    </row>
    <row r="3576" customFormat="false" ht="20.25" hidden="false" customHeight="false" outlineLevel="0" collapsed="false">
      <c r="A3576" s="481" t="n">
        <v>2306644</v>
      </c>
      <c r="B3576" s="482" t="s">
        <v>19307</v>
      </c>
      <c r="C3576" s="481" t="s">
        <v>172</v>
      </c>
      <c r="D3576" s="483" t="n">
        <v>3011.55</v>
      </c>
    </row>
    <row r="3577" customFormat="false" ht="20.25" hidden="false" customHeight="false" outlineLevel="0" collapsed="false">
      <c r="A3577" s="481" t="n">
        <v>2306671</v>
      </c>
      <c r="B3577" s="482" t="s">
        <v>19308</v>
      </c>
      <c r="C3577" s="481" t="s">
        <v>172</v>
      </c>
      <c r="D3577" s="483" t="n">
        <v>2682.84</v>
      </c>
    </row>
    <row r="3578" customFormat="false" ht="20.25" hidden="false" customHeight="false" outlineLevel="0" collapsed="false">
      <c r="A3578" s="481" t="n">
        <v>2306141</v>
      </c>
      <c r="B3578" s="482" t="s">
        <v>19309</v>
      </c>
      <c r="C3578" s="481" t="s">
        <v>172</v>
      </c>
      <c r="D3578" s="483" t="n">
        <v>99.06</v>
      </c>
    </row>
    <row r="3579" customFormat="false" ht="20.25" hidden="false" customHeight="false" outlineLevel="0" collapsed="false">
      <c r="A3579" s="481" t="n">
        <v>2306145</v>
      </c>
      <c r="B3579" s="482" t="s">
        <v>19310</v>
      </c>
      <c r="C3579" s="481" t="s">
        <v>172</v>
      </c>
      <c r="D3579" s="483" t="n">
        <v>82.12</v>
      </c>
    </row>
    <row r="3580" customFormat="false" ht="20.25" hidden="false" customHeight="false" outlineLevel="0" collapsed="false">
      <c r="A3580" s="481" t="n">
        <v>2306142</v>
      </c>
      <c r="B3580" s="482" t="s">
        <v>19311</v>
      </c>
      <c r="C3580" s="481" t="s">
        <v>172</v>
      </c>
      <c r="D3580" s="483" t="n">
        <v>118.23</v>
      </c>
    </row>
    <row r="3581" customFormat="false" ht="20.25" hidden="false" customHeight="false" outlineLevel="0" collapsed="false">
      <c r="A3581" s="481" t="n">
        <v>2306146</v>
      </c>
      <c r="B3581" s="482" t="s">
        <v>19312</v>
      </c>
      <c r="C3581" s="481" t="s">
        <v>172</v>
      </c>
      <c r="D3581" s="483" t="n">
        <v>93.83</v>
      </c>
    </row>
    <row r="3582" customFormat="false" ht="20.25" hidden="false" customHeight="false" outlineLevel="0" collapsed="false">
      <c r="A3582" s="481" t="n">
        <v>2306143</v>
      </c>
      <c r="B3582" s="482" t="s">
        <v>19313</v>
      </c>
      <c r="C3582" s="481" t="s">
        <v>172</v>
      </c>
      <c r="D3582" s="483" t="n">
        <v>140.33</v>
      </c>
    </row>
    <row r="3583" customFormat="false" ht="20.25" hidden="false" customHeight="false" outlineLevel="0" collapsed="false">
      <c r="A3583" s="481" t="n">
        <v>2306147</v>
      </c>
      <c r="B3583" s="482" t="s">
        <v>19314</v>
      </c>
      <c r="C3583" s="481" t="s">
        <v>172</v>
      </c>
      <c r="D3583" s="483" t="n">
        <v>107.13</v>
      </c>
    </row>
    <row r="3584" customFormat="false" ht="20.25" hidden="false" customHeight="false" outlineLevel="0" collapsed="false">
      <c r="A3584" s="481" t="n">
        <v>2306144</v>
      </c>
      <c r="B3584" s="482" t="s">
        <v>19315</v>
      </c>
      <c r="C3584" s="481" t="s">
        <v>172</v>
      </c>
      <c r="D3584" s="483" t="n">
        <v>166.92</v>
      </c>
    </row>
    <row r="3585" customFormat="false" ht="20.25" hidden="false" customHeight="false" outlineLevel="0" collapsed="false">
      <c r="A3585" s="481" t="n">
        <v>2306148</v>
      </c>
      <c r="B3585" s="482" t="s">
        <v>19316</v>
      </c>
      <c r="C3585" s="481" t="s">
        <v>172</v>
      </c>
      <c r="D3585" s="483" t="n">
        <v>123.55</v>
      </c>
    </row>
    <row r="3586" customFormat="false" ht="20.25" hidden="false" customHeight="false" outlineLevel="0" collapsed="false">
      <c r="A3586" s="481" t="n">
        <v>2306624</v>
      </c>
      <c r="B3586" s="482" t="s">
        <v>19317</v>
      </c>
      <c r="C3586" s="481" t="s">
        <v>172</v>
      </c>
      <c r="D3586" s="483" t="n">
        <v>6861.37</v>
      </c>
    </row>
    <row r="3587" customFormat="false" ht="20.25" hidden="false" customHeight="false" outlineLevel="0" collapsed="false">
      <c r="A3587" s="481" t="n">
        <v>2306625</v>
      </c>
      <c r="B3587" s="482" t="s">
        <v>19318</v>
      </c>
      <c r="C3587" s="481" t="s">
        <v>172</v>
      </c>
      <c r="D3587" s="483" t="n">
        <v>6908.49</v>
      </c>
    </row>
    <row r="3588" customFormat="false" ht="20.25" hidden="false" customHeight="false" outlineLevel="0" collapsed="false">
      <c r="A3588" s="481" t="n">
        <v>2306626</v>
      </c>
      <c r="B3588" s="482" t="s">
        <v>19319</v>
      </c>
      <c r="C3588" s="481" t="s">
        <v>172</v>
      </c>
      <c r="D3588" s="483" t="n">
        <v>6957.14</v>
      </c>
    </row>
    <row r="3589" customFormat="false" ht="20.25" hidden="false" customHeight="false" outlineLevel="0" collapsed="false">
      <c r="A3589" s="481" t="n">
        <v>2306627</v>
      </c>
      <c r="B3589" s="482" t="s">
        <v>19320</v>
      </c>
      <c r="C3589" s="481" t="s">
        <v>172</v>
      </c>
      <c r="D3589" s="483" t="n">
        <v>7004.26</v>
      </c>
    </row>
    <row r="3590" customFormat="false" ht="20.25" hidden="false" customHeight="false" outlineLevel="0" collapsed="false">
      <c r="A3590" s="481" t="n">
        <v>2306628</v>
      </c>
      <c r="B3590" s="482" t="s">
        <v>19321</v>
      </c>
      <c r="C3590" s="481" t="s">
        <v>172</v>
      </c>
      <c r="D3590" s="483" t="n">
        <v>7051.45</v>
      </c>
    </row>
    <row r="3591" customFormat="false" ht="20.25" hidden="false" customHeight="false" outlineLevel="0" collapsed="false">
      <c r="A3591" s="481" t="n">
        <v>2306629</v>
      </c>
      <c r="B3591" s="482" t="s">
        <v>19322</v>
      </c>
      <c r="C3591" s="481" t="s">
        <v>172</v>
      </c>
      <c r="D3591" s="483" t="n">
        <v>9739.91</v>
      </c>
    </row>
    <row r="3592" customFormat="false" ht="20.25" hidden="false" customHeight="false" outlineLevel="0" collapsed="false">
      <c r="A3592" s="481" t="n">
        <v>2306630</v>
      </c>
      <c r="B3592" s="482" t="s">
        <v>19323</v>
      </c>
      <c r="C3592" s="481" t="s">
        <v>172</v>
      </c>
      <c r="D3592" s="483" t="n">
        <v>9845.57</v>
      </c>
    </row>
    <row r="3593" customFormat="false" ht="20.25" hidden="false" customHeight="false" outlineLevel="0" collapsed="false">
      <c r="A3593" s="481" t="n">
        <v>2306631</v>
      </c>
      <c r="B3593" s="482" t="s">
        <v>19324</v>
      </c>
      <c r="C3593" s="481" t="s">
        <v>172</v>
      </c>
      <c r="D3593" s="483" t="n">
        <v>9947.9</v>
      </c>
    </row>
    <row r="3594" customFormat="false" ht="20.25" hidden="false" customHeight="false" outlineLevel="0" collapsed="false">
      <c r="A3594" s="481" t="n">
        <v>2306632</v>
      </c>
      <c r="B3594" s="482" t="s">
        <v>19325</v>
      </c>
      <c r="C3594" s="481" t="s">
        <v>172</v>
      </c>
      <c r="D3594" s="483" t="n">
        <v>10053.56</v>
      </c>
    </row>
    <row r="3595" customFormat="false" ht="20.25" hidden="false" customHeight="false" outlineLevel="0" collapsed="false">
      <c r="A3595" s="481" t="n">
        <v>2306610</v>
      </c>
      <c r="B3595" s="482" t="s">
        <v>19326</v>
      </c>
      <c r="C3595" s="481" t="s">
        <v>172</v>
      </c>
      <c r="D3595" s="483" t="n">
        <v>2190.11</v>
      </c>
    </row>
    <row r="3596" customFormat="false" ht="20.25" hidden="false" customHeight="false" outlineLevel="0" collapsed="false">
      <c r="A3596" s="481" t="n">
        <v>2306604</v>
      </c>
      <c r="B3596" s="482" t="s">
        <v>19327</v>
      </c>
      <c r="C3596" s="481" t="s">
        <v>172</v>
      </c>
      <c r="D3596" s="483" t="n">
        <v>796.12</v>
      </c>
    </row>
    <row r="3597" customFormat="false" ht="20.25" hidden="false" customHeight="false" outlineLevel="0" collapsed="false">
      <c r="A3597" s="481" t="n">
        <v>2306605</v>
      </c>
      <c r="B3597" s="482" t="s">
        <v>19328</v>
      </c>
      <c r="C3597" s="481" t="s">
        <v>172</v>
      </c>
      <c r="D3597" s="483" t="n">
        <v>996.92</v>
      </c>
    </row>
    <row r="3598" customFormat="false" ht="20.25" hidden="false" customHeight="false" outlineLevel="0" collapsed="false">
      <c r="A3598" s="481" t="n">
        <v>2306606</v>
      </c>
      <c r="B3598" s="482" t="s">
        <v>19329</v>
      </c>
      <c r="C3598" s="481" t="s">
        <v>172</v>
      </c>
      <c r="D3598" s="483" t="n">
        <v>1150.54</v>
      </c>
    </row>
    <row r="3599" customFormat="false" ht="20.25" hidden="false" customHeight="false" outlineLevel="0" collapsed="false">
      <c r="A3599" s="481" t="n">
        <v>2306607</v>
      </c>
      <c r="B3599" s="482" t="s">
        <v>19330</v>
      </c>
      <c r="C3599" s="481" t="s">
        <v>172</v>
      </c>
      <c r="D3599" s="483" t="n">
        <v>1361.15</v>
      </c>
    </row>
    <row r="3600" customFormat="false" ht="20.25" hidden="false" customHeight="false" outlineLevel="0" collapsed="false">
      <c r="A3600" s="481" t="n">
        <v>2306608</v>
      </c>
      <c r="B3600" s="482" t="s">
        <v>19331</v>
      </c>
      <c r="C3600" s="481" t="s">
        <v>172</v>
      </c>
      <c r="D3600" s="483" t="n">
        <v>1670.33</v>
      </c>
    </row>
    <row r="3601" customFormat="false" ht="20.25" hidden="false" customHeight="false" outlineLevel="0" collapsed="false">
      <c r="A3601" s="481" t="n">
        <v>2306609</v>
      </c>
      <c r="B3601" s="482" t="s">
        <v>19332</v>
      </c>
      <c r="C3601" s="481" t="s">
        <v>172</v>
      </c>
      <c r="D3601" s="483" t="n">
        <v>1682.96</v>
      </c>
    </row>
    <row r="3602" customFormat="false" ht="20.25" hidden="false" customHeight="false" outlineLevel="0" collapsed="false">
      <c r="A3602" s="481" t="n">
        <v>2306614</v>
      </c>
      <c r="B3602" s="482" t="s">
        <v>19333</v>
      </c>
      <c r="C3602" s="481" t="s">
        <v>172</v>
      </c>
      <c r="D3602" s="483" t="n">
        <v>2825.28</v>
      </c>
    </row>
    <row r="3603" customFormat="false" ht="20.25" hidden="false" customHeight="false" outlineLevel="0" collapsed="false">
      <c r="A3603" s="481" t="n">
        <v>2306615</v>
      </c>
      <c r="B3603" s="482" t="s">
        <v>19334</v>
      </c>
      <c r="C3603" s="481" t="s">
        <v>172</v>
      </c>
      <c r="D3603" s="483" t="n">
        <v>2844.23</v>
      </c>
    </row>
    <row r="3604" customFormat="false" ht="20.25" hidden="false" customHeight="false" outlineLevel="0" collapsed="false">
      <c r="A3604" s="481" t="n">
        <v>2306616</v>
      </c>
      <c r="B3604" s="482" t="s">
        <v>19335</v>
      </c>
      <c r="C3604" s="481" t="s">
        <v>172</v>
      </c>
      <c r="D3604" s="483" t="n">
        <v>2862.84</v>
      </c>
    </row>
    <row r="3605" customFormat="false" ht="20.25" hidden="false" customHeight="false" outlineLevel="0" collapsed="false">
      <c r="A3605" s="481" t="n">
        <v>2306611</v>
      </c>
      <c r="B3605" s="482" t="s">
        <v>19336</v>
      </c>
      <c r="C3605" s="481" t="s">
        <v>172</v>
      </c>
      <c r="D3605" s="483" t="n">
        <v>1763.67</v>
      </c>
    </row>
    <row r="3606" customFormat="false" ht="20.25" hidden="false" customHeight="false" outlineLevel="0" collapsed="false">
      <c r="A3606" s="481" t="n">
        <v>2306612</v>
      </c>
      <c r="B3606" s="482" t="s">
        <v>19337</v>
      </c>
      <c r="C3606" s="481" t="s">
        <v>172</v>
      </c>
      <c r="D3606" s="483" t="n">
        <v>2159.32</v>
      </c>
    </row>
    <row r="3607" customFormat="false" ht="20.25" hidden="false" customHeight="false" outlineLevel="0" collapsed="false">
      <c r="A3607" s="481" t="n">
        <v>2306613</v>
      </c>
      <c r="B3607" s="482" t="s">
        <v>19338</v>
      </c>
      <c r="C3607" s="481" t="s">
        <v>172</v>
      </c>
      <c r="D3607" s="483" t="n">
        <v>2178.27</v>
      </c>
    </row>
    <row r="3608" customFormat="false" ht="20.25" hidden="false" customHeight="false" outlineLevel="0" collapsed="false">
      <c r="A3608" s="481" t="n">
        <v>2306618</v>
      </c>
      <c r="B3608" s="482" t="s">
        <v>19339</v>
      </c>
      <c r="C3608" s="481" t="s">
        <v>172</v>
      </c>
      <c r="D3608" s="483" t="n">
        <v>3424.21</v>
      </c>
    </row>
    <row r="3609" customFormat="false" ht="20.25" hidden="false" customHeight="false" outlineLevel="0" collapsed="false">
      <c r="A3609" s="481" t="n">
        <v>2306619</v>
      </c>
      <c r="B3609" s="482" t="s">
        <v>19340</v>
      </c>
      <c r="C3609" s="481" t="s">
        <v>172</v>
      </c>
      <c r="D3609" s="483" t="n">
        <v>3451.34</v>
      </c>
    </row>
    <row r="3610" customFormat="false" ht="20.25" hidden="false" customHeight="false" outlineLevel="0" collapsed="false">
      <c r="A3610" s="481" t="n">
        <v>2306620</v>
      </c>
      <c r="B3610" s="482" t="s">
        <v>19341</v>
      </c>
      <c r="C3610" s="481" t="s">
        <v>172</v>
      </c>
      <c r="D3610" s="483" t="n">
        <v>3477.73</v>
      </c>
    </row>
    <row r="3611" customFormat="false" ht="20.25" hidden="false" customHeight="false" outlineLevel="0" collapsed="false">
      <c r="A3611" s="481" t="n">
        <v>2306621</v>
      </c>
      <c r="B3611" s="482" t="s">
        <v>19342</v>
      </c>
      <c r="C3611" s="481" t="s">
        <v>172</v>
      </c>
      <c r="D3611" s="483" t="n">
        <v>4996.62</v>
      </c>
    </row>
    <row r="3612" customFormat="false" ht="20.25" hidden="false" customHeight="false" outlineLevel="0" collapsed="false">
      <c r="A3612" s="481" t="n">
        <v>2306622</v>
      </c>
      <c r="B3612" s="482" t="s">
        <v>19343</v>
      </c>
      <c r="C3612" s="481" t="s">
        <v>172</v>
      </c>
      <c r="D3612" s="483" t="n">
        <v>5023.81</v>
      </c>
    </row>
    <row r="3613" customFormat="false" ht="20.25" hidden="false" customHeight="false" outlineLevel="0" collapsed="false">
      <c r="A3613" s="481" t="n">
        <v>2306623</v>
      </c>
      <c r="B3613" s="482" t="s">
        <v>19344</v>
      </c>
      <c r="C3613" s="481" t="s">
        <v>172</v>
      </c>
      <c r="D3613" s="483" t="n">
        <v>5050.13</v>
      </c>
    </row>
    <row r="3614" customFormat="false" ht="20.25" hidden="false" customHeight="false" outlineLevel="0" collapsed="false">
      <c r="A3614" s="481" t="n">
        <v>2306617</v>
      </c>
      <c r="B3614" s="482" t="s">
        <v>19345</v>
      </c>
      <c r="C3614" s="481" t="s">
        <v>172</v>
      </c>
      <c r="D3614" s="483" t="n">
        <v>2651.54</v>
      </c>
    </row>
    <row r="3615" customFormat="false" ht="20.25" hidden="false" customHeight="false" outlineLevel="0" collapsed="false">
      <c r="A3615" s="481" t="n">
        <v>2306014</v>
      </c>
      <c r="B3615" s="482" t="s">
        <v>19346</v>
      </c>
      <c r="C3615" s="481" t="s">
        <v>15821</v>
      </c>
      <c r="D3615" s="483" t="n">
        <v>13.72</v>
      </c>
    </row>
    <row r="3616" customFormat="false" ht="23.85" hidden="false" customHeight="false" outlineLevel="0" collapsed="false">
      <c r="A3616" s="481" t="n">
        <v>2306700</v>
      </c>
      <c r="B3616" s="482" t="s">
        <v>19347</v>
      </c>
      <c r="C3616" s="481" t="s">
        <v>172</v>
      </c>
      <c r="D3616" s="483" t="n">
        <v>2482.31</v>
      </c>
    </row>
    <row r="3617" customFormat="false" ht="23.85" hidden="false" customHeight="false" outlineLevel="0" collapsed="false">
      <c r="A3617" s="481" t="n">
        <v>2306703</v>
      </c>
      <c r="B3617" s="482" t="s">
        <v>19348</v>
      </c>
      <c r="C3617" s="481" t="s">
        <v>172</v>
      </c>
      <c r="D3617" s="483" t="n">
        <v>2572.17</v>
      </c>
    </row>
    <row r="3618" customFormat="false" ht="23.85" hidden="false" customHeight="false" outlineLevel="0" collapsed="false">
      <c r="A3618" s="481" t="n">
        <v>2306706</v>
      </c>
      <c r="B3618" s="482" t="s">
        <v>19349</v>
      </c>
      <c r="C3618" s="481" t="s">
        <v>172</v>
      </c>
      <c r="D3618" s="483" t="n">
        <v>2707.47</v>
      </c>
    </row>
    <row r="3619" customFormat="false" ht="23.85" hidden="false" customHeight="false" outlineLevel="0" collapsed="false">
      <c r="A3619" s="481" t="n">
        <v>2306709</v>
      </c>
      <c r="B3619" s="482" t="s">
        <v>19350</v>
      </c>
      <c r="C3619" s="481" t="s">
        <v>172</v>
      </c>
      <c r="D3619" s="483" t="n">
        <v>2920.49</v>
      </c>
    </row>
    <row r="3620" customFormat="false" ht="23.85" hidden="false" customHeight="false" outlineLevel="0" collapsed="false">
      <c r="A3620" s="481" t="n">
        <v>2306712</v>
      </c>
      <c r="B3620" s="482" t="s">
        <v>19351</v>
      </c>
      <c r="C3620" s="481" t="s">
        <v>172</v>
      </c>
      <c r="D3620" s="483" t="n">
        <v>3021.16</v>
      </c>
    </row>
    <row r="3621" customFormat="false" ht="23.85" hidden="false" customHeight="false" outlineLevel="0" collapsed="false">
      <c r="A3621" s="481" t="n">
        <v>2306715</v>
      </c>
      <c r="B3621" s="482" t="s">
        <v>19352</v>
      </c>
      <c r="C3621" s="481" t="s">
        <v>172</v>
      </c>
      <c r="D3621" s="483" t="n">
        <v>3156.95</v>
      </c>
    </row>
    <row r="3622" customFormat="false" ht="23.85" hidden="false" customHeight="false" outlineLevel="0" collapsed="false">
      <c r="A3622" s="481" t="n">
        <v>2306718</v>
      </c>
      <c r="B3622" s="482" t="s">
        <v>19353</v>
      </c>
      <c r="C3622" s="481" t="s">
        <v>172</v>
      </c>
      <c r="D3622" s="483" t="n">
        <v>3360.71</v>
      </c>
    </row>
    <row r="3623" customFormat="false" ht="23.85" hidden="false" customHeight="false" outlineLevel="0" collapsed="false">
      <c r="A3623" s="481" t="n">
        <v>2306721</v>
      </c>
      <c r="B3623" s="482" t="s">
        <v>19354</v>
      </c>
      <c r="C3623" s="481" t="s">
        <v>172</v>
      </c>
      <c r="D3623" s="483" t="n">
        <v>3456.61</v>
      </c>
    </row>
    <row r="3624" customFormat="false" ht="23.85" hidden="false" customHeight="false" outlineLevel="0" collapsed="false">
      <c r="A3624" s="481" t="n">
        <v>2306724</v>
      </c>
      <c r="B3624" s="482" t="s">
        <v>19355</v>
      </c>
      <c r="C3624" s="481" t="s">
        <v>172</v>
      </c>
      <c r="D3624" s="483" t="n">
        <v>3641.09</v>
      </c>
    </row>
    <row r="3625" customFormat="false" ht="23.85" hidden="false" customHeight="false" outlineLevel="0" collapsed="false">
      <c r="A3625" s="481" t="n">
        <v>2306688</v>
      </c>
      <c r="B3625" s="482" t="s">
        <v>19356</v>
      </c>
      <c r="C3625" s="481" t="s">
        <v>172</v>
      </c>
      <c r="D3625" s="483" t="n">
        <v>1970.01</v>
      </c>
    </row>
    <row r="3626" customFormat="false" ht="23.85" hidden="false" customHeight="false" outlineLevel="0" collapsed="false">
      <c r="A3626" s="481" t="n">
        <v>2306691</v>
      </c>
      <c r="B3626" s="482" t="s">
        <v>19357</v>
      </c>
      <c r="C3626" s="481" t="s">
        <v>172</v>
      </c>
      <c r="D3626" s="483" t="n">
        <v>2080.1</v>
      </c>
    </row>
    <row r="3627" customFormat="false" ht="23.85" hidden="false" customHeight="false" outlineLevel="0" collapsed="false">
      <c r="A3627" s="481" t="n">
        <v>2306694</v>
      </c>
      <c r="B3627" s="482" t="s">
        <v>19358</v>
      </c>
      <c r="C3627" s="481" t="s">
        <v>172</v>
      </c>
      <c r="D3627" s="483" t="n">
        <v>2228.44</v>
      </c>
    </row>
    <row r="3628" customFormat="false" ht="23.85" hidden="false" customHeight="false" outlineLevel="0" collapsed="false">
      <c r="A3628" s="481" t="n">
        <v>2306697</v>
      </c>
      <c r="B3628" s="482" t="s">
        <v>19359</v>
      </c>
      <c r="C3628" s="481" t="s">
        <v>172</v>
      </c>
      <c r="D3628" s="483" t="n">
        <v>2331.53</v>
      </c>
    </row>
    <row r="3629" customFormat="false" ht="23.85" hidden="false" customHeight="false" outlineLevel="0" collapsed="false">
      <c r="A3629" s="481" t="n">
        <v>2306701</v>
      </c>
      <c r="B3629" s="482" t="s">
        <v>19360</v>
      </c>
      <c r="C3629" s="481" t="s">
        <v>172</v>
      </c>
      <c r="D3629" s="483" t="n">
        <v>4794.62</v>
      </c>
    </row>
    <row r="3630" customFormat="false" ht="23.85" hidden="false" customHeight="false" outlineLevel="0" collapsed="false">
      <c r="A3630" s="481" t="n">
        <v>2306704</v>
      </c>
      <c r="B3630" s="482" t="s">
        <v>19361</v>
      </c>
      <c r="C3630" s="481" t="s">
        <v>172</v>
      </c>
      <c r="D3630" s="483" t="n">
        <v>5092.54</v>
      </c>
    </row>
    <row r="3631" customFormat="false" ht="23.85" hidden="false" customHeight="false" outlineLevel="0" collapsed="false">
      <c r="A3631" s="481" t="n">
        <v>2306707</v>
      </c>
      <c r="B3631" s="482" t="s">
        <v>19362</v>
      </c>
      <c r="C3631" s="481" t="s">
        <v>172</v>
      </c>
      <c r="D3631" s="483" t="n">
        <v>5291.11</v>
      </c>
    </row>
    <row r="3632" customFormat="false" ht="23.85" hidden="false" customHeight="false" outlineLevel="0" collapsed="false">
      <c r="A3632" s="481" t="n">
        <v>2306710</v>
      </c>
      <c r="B3632" s="482" t="s">
        <v>19363</v>
      </c>
      <c r="C3632" s="481" t="s">
        <v>172</v>
      </c>
      <c r="D3632" s="483" t="n">
        <v>5558.41</v>
      </c>
    </row>
    <row r="3633" customFormat="false" ht="23.85" hidden="false" customHeight="false" outlineLevel="0" collapsed="false">
      <c r="A3633" s="481" t="n">
        <v>2306713</v>
      </c>
      <c r="B3633" s="482" t="s">
        <v>19364</v>
      </c>
      <c r="C3633" s="481" t="s">
        <v>172</v>
      </c>
      <c r="D3633" s="483" t="n">
        <v>5705.11</v>
      </c>
    </row>
    <row r="3634" customFormat="false" ht="23.85" hidden="false" customHeight="false" outlineLevel="0" collapsed="false">
      <c r="A3634" s="481" t="n">
        <v>2306716</v>
      </c>
      <c r="B3634" s="482" t="s">
        <v>19365</v>
      </c>
      <c r="C3634" s="481" t="s">
        <v>172</v>
      </c>
      <c r="D3634" s="483" t="n">
        <v>6036.01</v>
      </c>
    </row>
    <row r="3635" customFormat="false" ht="23.85" hidden="false" customHeight="false" outlineLevel="0" collapsed="false">
      <c r="A3635" s="481" t="n">
        <v>2306719</v>
      </c>
      <c r="B3635" s="482" t="s">
        <v>19366</v>
      </c>
      <c r="C3635" s="481" t="s">
        <v>172</v>
      </c>
      <c r="D3635" s="483" t="n">
        <v>6569</v>
      </c>
    </row>
    <row r="3636" customFormat="false" ht="23.85" hidden="false" customHeight="false" outlineLevel="0" collapsed="false">
      <c r="A3636" s="481" t="n">
        <v>2306722</v>
      </c>
      <c r="B3636" s="482" t="s">
        <v>19367</v>
      </c>
      <c r="C3636" s="481" t="s">
        <v>172</v>
      </c>
      <c r="D3636" s="483" t="n">
        <v>6859.59</v>
      </c>
    </row>
    <row r="3637" customFormat="false" ht="23.85" hidden="false" customHeight="false" outlineLevel="0" collapsed="false">
      <c r="A3637" s="481" t="n">
        <v>2306725</v>
      </c>
      <c r="B3637" s="482" t="s">
        <v>19368</v>
      </c>
      <c r="C3637" s="481" t="s">
        <v>172</v>
      </c>
      <c r="D3637" s="483" t="n">
        <v>7191.51</v>
      </c>
    </row>
    <row r="3638" customFormat="false" ht="23.85" hidden="false" customHeight="false" outlineLevel="0" collapsed="false">
      <c r="A3638" s="481" t="n">
        <v>2306689</v>
      </c>
      <c r="B3638" s="482" t="s">
        <v>19369</v>
      </c>
      <c r="C3638" s="481" t="s">
        <v>172</v>
      </c>
      <c r="D3638" s="483" t="n">
        <v>3789.63</v>
      </c>
    </row>
    <row r="3639" customFormat="false" ht="23.85" hidden="false" customHeight="false" outlineLevel="0" collapsed="false">
      <c r="A3639" s="481" t="n">
        <v>2306692</v>
      </c>
      <c r="B3639" s="482" t="s">
        <v>19370</v>
      </c>
      <c r="C3639" s="481" t="s">
        <v>172</v>
      </c>
      <c r="D3639" s="483" t="n">
        <v>3991.35</v>
      </c>
    </row>
    <row r="3640" customFormat="false" ht="23.85" hidden="false" customHeight="false" outlineLevel="0" collapsed="false">
      <c r="A3640" s="481" t="n">
        <v>2306695</v>
      </c>
      <c r="B3640" s="482" t="s">
        <v>19371</v>
      </c>
      <c r="C3640" s="481" t="s">
        <v>172</v>
      </c>
      <c r="D3640" s="483" t="n">
        <v>4198.74</v>
      </c>
    </row>
    <row r="3641" customFormat="false" ht="23.85" hidden="false" customHeight="false" outlineLevel="0" collapsed="false">
      <c r="A3641" s="481" t="n">
        <v>2306698</v>
      </c>
      <c r="B3641" s="482" t="s">
        <v>19372</v>
      </c>
      <c r="C3641" s="481" t="s">
        <v>172</v>
      </c>
      <c r="D3641" s="483" t="n">
        <v>4443.85</v>
      </c>
    </row>
    <row r="3642" customFormat="false" ht="20.25" hidden="false" customHeight="false" outlineLevel="0" collapsed="false">
      <c r="A3642" s="481" t="n">
        <v>2306699</v>
      </c>
      <c r="B3642" s="482" t="s">
        <v>19373</v>
      </c>
      <c r="C3642" s="481" t="s">
        <v>172</v>
      </c>
      <c r="D3642" s="483" t="n">
        <v>381.21</v>
      </c>
    </row>
    <row r="3643" customFormat="false" ht="20.25" hidden="false" customHeight="false" outlineLevel="0" collapsed="false">
      <c r="A3643" s="481" t="n">
        <v>2306702</v>
      </c>
      <c r="B3643" s="482" t="s">
        <v>19374</v>
      </c>
      <c r="C3643" s="481" t="s">
        <v>172</v>
      </c>
      <c r="D3643" s="483" t="n">
        <v>394.03</v>
      </c>
    </row>
    <row r="3644" customFormat="false" ht="20.25" hidden="false" customHeight="false" outlineLevel="0" collapsed="false">
      <c r="A3644" s="481" t="n">
        <v>2306705</v>
      </c>
      <c r="B3644" s="482" t="s">
        <v>19375</v>
      </c>
      <c r="C3644" s="481" t="s">
        <v>172</v>
      </c>
      <c r="D3644" s="483" t="n">
        <v>414.95</v>
      </c>
    </row>
    <row r="3645" customFormat="false" ht="20.25" hidden="false" customHeight="false" outlineLevel="0" collapsed="false">
      <c r="A3645" s="481" t="n">
        <v>2306708</v>
      </c>
      <c r="B3645" s="482" t="s">
        <v>19376</v>
      </c>
      <c r="C3645" s="481" t="s">
        <v>172</v>
      </c>
      <c r="D3645" s="483" t="n">
        <v>430.18</v>
      </c>
    </row>
    <row r="3646" customFormat="false" ht="20.25" hidden="false" customHeight="false" outlineLevel="0" collapsed="false">
      <c r="A3646" s="481" t="n">
        <v>2306711</v>
      </c>
      <c r="B3646" s="482" t="s">
        <v>19377</v>
      </c>
      <c r="C3646" s="481" t="s">
        <v>172</v>
      </c>
      <c r="D3646" s="483" t="n">
        <v>446.56</v>
      </c>
    </row>
    <row r="3647" customFormat="false" ht="20.25" hidden="false" customHeight="false" outlineLevel="0" collapsed="false">
      <c r="A3647" s="481" t="n">
        <v>2306714</v>
      </c>
      <c r="B3647" s="482" t="s">
        <v>19378</v>
      </c>
      <c r="C3647" s="481" t="s">
        <v>172</v>
      </c>
      <c r="D3647" s="483" t="n">
        <v>464.25</v>
      </c>
    </row>
    <row r="3648" customFormat="false" ht="20.25" hidden="false" customHeight="false" outlineLevel="0" collapsed="false">
      <c r="A3648" s="481" t="n">
        <v>2306717</v>
      </c>
      <c r="B3648" s="482" t="s">
        <v>19379</v>
      </c>
      <c r="C3648" s="481" t="s">
        <v>172</v>
      </c>
      <c r="D3648" s="483" t="n">
        <v>484.64</v>
      </c>
    </row>
    <row r="3649" customFormat="false" ht="20.25" hidden="false" customHeight="false" outlineLevel="0" collapsed="false">
      <c r="A3649" s="481" t="n">
        <v>2306720</v>
      </c>
      <c r="B3649" s="482" t="s">
        <v>19380</v>
      </c>
      <c r="C3649" s="481" t="s">
        <v>172</v>
      </c>
      <c r="D3649" s="483" t="n">
        <v>505.54</v>
      </c>
    </row>
    <row r="3650" customFormat="false" ht="20.25" hidden="false" customHeight="false" outlineLevel="0" collapsed="false">
      <c r="A3650" s="481" t="n">
        <v>2306723</v>
      </c>
      <c r="B3650" s="482" t="s">
        <v>19381</v>
      </c>
      <c r="C3650" s="481" t="s">
        <v>172</v>
      </c>
      <c r="D3650" s="483" t="n">
        <v>516.69</v>
      </c>
    </row>
    <row r="3651" customFormat="false" ht="20.25" hidden="false" customHeight="false" outlineLevel="0" collapsed="false">
      <c r="A3651" s="481" t="n">
        <v>2306687</v>
      </c>
      <c r="B3651" s="482" t="s">
        <v>19382</v>
      </c>
      <c r="C3651" s="481" t="s">
        <v>172</v>
      </c>
      <c r="D3651" s="483" t="n">
        <v>317.35</v>
      </c>
    </row>
    <row r="3652" customFormat="false" ht="20.25" hidden="false" customHeight="false" outlineLevel="0" collapsed="false">
      <c r="A3652" s="481" t="n">
        <v>2306690</v>
      </c>
      <c r="B3652" s="482" t="s">
        <v>19383</v>
      </c>
      <c r="C3652" s="481" t="s">
        <v>172</v>
      </c>
      <c r="D3652" s="483" t="n">
        <v>331.96</v>
      </c>
    </row>
    <row r="3653" customFormat="false" ht="20.25" hidden="false" customHeight="false" outlineLevel="0" collapsed="false">
      <c r="A3653" s="481" t="n">
        <v>2306693</v>
      </c>
      <c r="B3653" s="482" t="s">
        <v>19384</v>
      </c>
      <c r="C3653" s="481" t="s">
        <v>172</v>
      </c>
      <c r="D3653" s="483" t="n">
        <v>346.69</v>
      </c>
    </row>
    <row r="3654" customFormat="false" ht="20.25" hidden="false" customHeight="false" outlineLevel="0" collapsed="false">
      <c r="A3654" s="481" t="n">
        <v>2306696</v>
      </c>
      <c r="B3654" s="482" t="s">
        <v>19385</v>
      </c>
      <c r="C3654" s="481" t="s">
        <v>172</v>
      </c>
      <c r="D3654" s="483" t="n">
        <v>362.78</v>
      </c>
    </row>
    <row r="3655" customFormat="false" ht="20.25" hidden="false" customHeight="false" outlineLevel="0" collapsed="false">
      <c r="A3655" s="481" t="n">
        <v>2306239</v>
      </c>
      <c r="B3655" s="482" t="s">
        <v>19386</v>
      </c>
      <c r="C3655" s="481" t="s">
        <v>573</v>
      </c>
      <c r="D3655" s="483" t="n">
        <v>362.44</v>
      </c>
    </row>
    <row r="3656" customFormat="false" ht="20.25" hidden="false" customHeight="false" outlineLevel="0" collapsed="false">
      <c r="A3656" s="481" t="n">
        <v>2306090</v>
      </c>
      <c r="B3656" s="482" t="s">
        <v>19387</v>
      </c>
      <c r="C3656" s="481" t="s">
        <v>172</v>
      </c>
      <c r="D3656" s="483" t="n">
        <v>52.2</v>
      </c>
    </row>
    <row r="3657" customFormat="false" ht="20.25" hidden="false" customHeight="false" outlineLevel="0" collapsed="false">
      <c r="A3657" s="481" t="n">
        <v>2306091</v>
      </c>
      <c r="B3657" s="482" t="s">
        <v>19388</v>
      </c>
      <c r="C3657" s="481" t="s">
        <v>172</v>
      </c>
      <c r="D3657" s="483" t="n">
        <v>69.6</v>
      </c>
    </row>
    <row r="3658" customFormat="false" ht="20.25" hidden="false" customHeight="false" outlineLevel="0" collapsed="false">
      <c r="A3658" s="481" t="n">
        <v>2306072</v>
      </c>
      <c r="B3658" s="482" t="s">
        <v>19389</v>
      </c>
      <c r="C3658" s="481" t="s">
        <v>573</v>
      </c>
      <c r="D3658" s="483" t="n">
        <v>1275.12</v>
      </c>
    </row>
    <row r="3659" customFormat="false" ht="20.25" hidden="false" customHeight="false" outlineLevel="0" collapsed="false">
      <c r="A3659" s="481" t="n">
        <v>2306133</v>
      </c>
      <c r="B3659" s="482" t="s">
        <v>19390</v>
      </c>
      <c r="C3659" s="481" t="s">
        <v>172</v>
      </c>
      <c r="D3659" s="483" t="n">
        <v>497.66</v>
      </c>
    </row>
    <row r="3660" customFormat="false" ht="20.25" hidden="false" customHeight="false" outlineLevel="0" collapsed="false">
      <c r="A3660" s="481" t="n">
        <v>2306114</v>
      </c>
      <c r="B3660" s="482" t="s">
        <v>19391</v>
      </c>
      <c r="C3660" s="481" t="s">
        <v>172</v>
      </c>
      <c r="D3660" s="483" t="n">
        <v>310.26</v>
      </c>
    </row>
    <row r="3661" customFormat="false" ht="20.25" hidden="false" customHeight="false" outlineLevel="0" collapsed="false">
      <c r="A3661" s="481" t="n">
        <v>2306115</v>
      </c>
      <c r="B3661" s="482" t="s">
        <v>19392</v>
      </c>
      <c r="C3661" s="481" t="s">
        <v>172</v>
      </c>
      <c r="D3661" s="483" t="n">
        <v>443.92</v>
      </c>
    </row>
    <row r="3662" customFormat="false" ht="20.25" hidden="false" customHeight="false" outlineLevel="0" collapsed="false">
      <c r="A3662" s="481" t="n">
        <v>2306116</v>
      </c>
      <c r="B3662" s="482" t="s">
        <v>19393</v>
      </c>
      <c r="C3662" s="481" t="s">
        <v>172</v>
      </c>
      <c r="D3662" s="483" t="n">
        <v>525.74</v>
      </c>
    </row>
    <row r="3663" customFormat="false" ht="20.25" hidden="false" customHeight="false" outlineLevel="0" collapsed="false">
      <c r="A3663" s="481" t="n">
        <v>2306118</v>
      </c>
      <c r="B3663" s="482" t="s">
        <v>19394</v>
      </c>
      <c r="C3663" s="481" t="s">
        <v>172</v>
      </c>
      <c r="D3663" s="483" t="n">
        <v>656.13</v>
      </c>
    </row>
    <row r="3664" customFormat="false" ht="20.25" hidden="false" customHeight="false" outlineLevel="0" collapsed="false">
      <c r="A3664" s="481" t="n">
        <v>2306122</v>
      </c>
      <c r="B3664" s="482" t="s">
        <v>19395</v>
      </c>
      <c r="C3664" s="481" t="s">
        <v>172</v>
      </c>
      <c r="D3664" s="483" t="n">
        <v>774.28</v>
      </c>
    </row>
    <row r="3665" customFormat="false" ht="20.25" hidden="false" customHeight="false" outlineLevel="0" collapsed="false">
      <c r="A3665" s="481" t="n">
        <v>2306078</v>
      </c>
      <c r="B3665" s="482" t="s">
        <v>19396</v>
      </c>
      <c r="C3665" s="481" t="s">
        <v>172</v>
      </c>
      <c r="D3665" s="483" t="n">
        <v>218.45</v>
      </c>
    </row>
    <row r="3666" customFormat="false" ht="20.25" hidden="false" customHeight="false" outlineLevel="0" collapsed="false">
      <c r="A3666" s="481" t="n">
        <v>2306080</v>
      </c>
      <c r="B3666" s="482" t="s">
        <v>19397</v>
      </c>
      <c r="C3666" s="481" t="s">
        <v>172</v>
      </c>
      <c r="D3666" s="483" t="n">
        <v>238.31</v>
      </c>
    </row>
    <row r="3667" customFormat="false" ht="20.25" hidden="false" customHeight="false" outlineLevel="0" collapsed="false">
      <c r="A3667" s="481" t="n">
        <v>2306082</v>
      </c>
      <c r="B3667" s="482" t="s">
        <v>19398</v>
      </c>
      <c r="C3667" s="481" t="s">
        <v>172</v>
      </c>
      <c r="D3667" s="483" t="n">
        <v>262.14</v>
      </c>
    </row>
    <row r="3668" customFormat="false" ht="20.25" hidden="false" customHeight="false" outlineLevel="0" collapsed="false">
      <c r="A3668" s="481" t="n">
        <v>2306084</v>
      </c>
      <c r="B3668" s="482" t="s">
        <v>19399</v>
      </c>
      <c r="C3668" s="481" t="s">
        <v>172</v>
      </c>
      <c r="D3668" s="483" t="n">
        <v>304.81</v>
      </c>
    </row>
    <row r="3669" customFormat="false" ht="20.25" hidden="false" customHeight="false" outlineLevel="0" collapsed="false">
      <c r="A3669" s="481" t="n">
        <v>2306086</v>
      </c>
      <c r="B3669" s="482" t="s">
        <v>19400</v>
      </c>
      <c r="C3669" s="481" t="s">
        <v>172</v>
      </c>
      <c r="D3669" s="483" t="n">
        <v>374.48</v>
      </c>
    </row>
    <row r="3670" customFormat="false" ht="20.25" hidden="false" customHeight="false" outlineLevel="0" collapsed="false">
      <c r="A3670" s="481" t="n">
        <v>2309088</v>
      </c>
      <c r="B3670" s="482" t="s">
        <v>19401</v>
      </c>
      <c r="C3670" s="481" t="s">
        <v>172</v>
      </c>
      <c r="D3670" s="483" t="n">
        <v>524.28</v>
      </c>
    </row>
    <row r="3671" customFormat="false" ht="20.25" hidden="false" customHeight="false" outlineLevel="0" collapsed="false">
      <c r="A3671" s="481" t="n">
        <v>2306074</v>
      </c>
      <c r="B3671" s="482" t="s">
        <v>19402</v>
      </c>
      <c r="C3671" s="481" t="s">
        <v>573</v>
      </c>
      <c r="D3671" s="483" t="n">
        <v>352.12</v>
      </c>
    </row>
    <row r="3672" customFormat="false" ht="20.25" hidden="false" customHeight="false" outlineLevel="0" collapsed="false">
      <c r="A3672" s="481" t="n">
        <v>2306095</v>
      </c>
      <c r="B3672" s="482" t="s">
        <v>19403</v>
      </c>
      <c r="C3672" s="481" t="s">
        <v>573</v>
      </c>
      <c r="D3672" s="483" t="n">
        <v>422.21</v>
      </c>
    </row>
    <row r="3673" customFormat="false" ht="20.25" hidden="false" customHeight="false" outlineLevel="0" collapsed="false">
      <c r="A3673" s="481" t="n">
        <v>2306132</v>
      </c>
      <c r="B3673" s="482" t="s">
        <v>19404</v>
      </c>
      <c r="C3673" s="481" t="s">
        <v>172</v>
      </c>
      <c r="D3673" s="483" t="n">
        <v>325.26</v>
      </c>
    </row>
    <row r="3674" customFormat="false" ht="20.25" hidden="false" customHeight="false" outlineLevel="0" collapsed="false">
      <c r="A3674" s="481" t="n">
        <v>2306015</v>
      </c>
      <c r="B3674" s="482" t="s">
        <v>19405</v>
      </c>
      <c r="C3674" s="481" t="s">
        <v>15821</v>
      </c>
      <c r="D3674" s="483" t="n">
        <v>16.9</v>
      </c>
    </row>
    <row r="3675" customFormat="false" ht="20.25" hidden="false" customHeight="false" outlineLevel="0" collapsed="false">
      <c r="A3675" s="481" t="n">
        <v>2306019</v>
      </c>
      <c r="B3675" s="482" t="s">
        <v>19406</v>
      </c>
      <c r="C3675" s="481" t="s">
        <v>15821</v>
      </c>
      <c r="D3675" s="483" t="n">
        <v>17.57</v>
      </c>
    </row>
    <row r="3676" customFormat="false" ht="20.25" hidden="false" customHeight="false" outlineLevel="0" collapsed="false">
      <c r="A3676" s="481" t="n">
        <v>2306018</v>
      </c>
      <c r="B3676" s="482" t="s">
        <v>19407</v>
      </c>
      <c r="C3676" s="481" t="s">
        <v>15821</v>
      </c>
      <c r="D3676" s="483" t="n">
        <v>3.14</v>
      </c>
    </row>
    <row r="3677" customFormat="false" ht="20.25" hidden="false" customHeight="false" outlineLevel="0" collapsed="false">
      <c r="A3677" s="481" t="n">
        <v>2306016</v>
      </c>
      <c r="B3677" s="482" t="s">
        <v>19408</v>
      </c>
      <c r="C3677" s="481" t="s">
        <v>15821</v>
      </c>
      <c r="D3677" s="483" t="n">
        <v>2.15</v>
      </c>
    </row>
    <row r="3678" customFormat="false" ht="23.85" hidden="false" customHeight="false" outlineLevel="0" collapsed="false">
      <c r="A3678" s="481" t="n">
        <v>2305999</v>
      </c>
      <c r="B3678" s="482" t="s">
        <v>19409</v>
      </c>
      <c r="C3678" s="481" t="s">
        <v>172</v>
      </c>
      <c r="D3678" s="483" t="n">
        <v>376.76</v>
      </c>
    </row>
    <row r="3679" customFormat="false" ht="23.85" hidden="false" customHeight="false" outlineLevel="0" collapsed="false">
      <c r="A3679" s="481" t="n">
        <v>2306000</v>
      </c>
      <c r="B3679" s="482" t="s">
        <v>19410</v>
      </c>
      <c r="C3679" s="481" t="s">
        <v>172</v>
      </c>
      <c r="D3679" s="483" t="n">
        <v>514.55</v>
      </c>
    </row>
    <row r="3680" customFormat="false" ht="23.85" hidden="false" customHeight="false" outlineLevel="0" collapsed="false">
      <c r="A3680" s="481" t="n">
        <v>2306001</v>
      </c>
      <c r="B3680" s="482" t="s">
        <v>19411</v>
      </c>
      <c r="C3680" s="481" t="s">
        <v>172</v>
      </c>
      <c r="D3680" s="483" t="n">
        <v>674.09</v>
      </c>
    </row>
    <row r="3681" customFormat="false" ht="23.85" hidden="false" customHeight="false" outlineLevel="0" collapsed="false">
      <c r="A3681" s="481" t="n">
        <v>2306002</v>
      </c>
      <c r="B3681" s="482" t="s">
        <v>19412</v>
      </c>
      <c r="C3681" s="481" t="s">
        <v>172</v>
      </c>
      <c r="D3681" s="483" t="n">
        <v>895.67</v>
      </c>
    </row>
    <row r="3682" customFormat="false" ht="23.85" hidden="false" customHeight="false" outlineLevel="0" collapsed="false">
      <c r="A3682" s="481" t="n">
        <v>2306003</v>
      </c>
      <c r="B3682" s="482" t="s">
        <v>19413</v>
      </c>
      <c r="C3682" s="481" t="s">
        <v>172</v>
      </c>
      <c r="D3682" s="483" t="n">
        <v>1157.21</v>
      </c>
    </row>
    <row r="3683" customFormat="false" ht="23.85" hidden="false" customHeight="false" outlineLevel="0" collapsed="false">
      <c r="A3683" s="481" t="n">
        <v>2305997</v>
      </c>
      <c r="B3683" s="482" t="s">
        <v>19414</v>
      </c>
      <c r="C3683" s="481" t="s">
        <v>172</v>
      </c>
      <c r="D3683" s="483" t="n">
        <v>265.41</v>
      </c>
    </row>
    <row r="3684" customFormat="false" ht="23.85" hidden="false" customHeight="false" outlineLevel="0" collapsed="false">
      <c r="A3684" s="481" t="n">
        <v>2305998</v>
      </c>
      <c r="B3684" s="482" t="s">
        <v>19415</v>
      </c>
      <c r="C3684" s="481" t="s">
        <v>172</v>
      </c>
      <c r="D3684" s="483" t="n">
        <v>344.94</v>
      </c>
    </row>
    <row r="3685" customFormat="false" ht="20.25" hidden="false" customHeight="false" outlineLevel="0" collapsed="false">
      <c r="A3685" s="481" t="n">
        <v>2306101</v>
      </c>
      <c r="B3685" s="482" t="s">
        <v>19416</v>
      </c>
      <c r="C3685" s="481" t="s">
        <v>172</v>
      </c>
      <c r="D3685" s="483" t="n">
        <v>89.7</v>
      </c>
    </row>
    <row r="3686" customFormat="false" ht="20.25" hidden="false" customHeight="false" outlineLevel="0" collapsed="false">
      <c r="A3686" s="481" t="n">
        <v>2306102</v>
      </c>
      <c r="B3686" s="482" t="s">
        <v>19417</v>
      </c>
      <c r="C3686" s="481" t="s">
        <v>172</v>
      </c>
      <c r="D3686" s="483" t="n">
        <v>95.22</v>
      </c>
    </row>
    <row r="3687" customFormat="false" ht="20.25" hidden="false" customHeight="false" outlineLevel="0" collapsed="false">
      <c r="A3687" s="481" t="n">
        <v>2306103</v>
      </c>
      <c r="B3687" s="482" t="s">
        <v>19418</v>
      </c>
      <c r="C3687" s="481" t="s">
        <v>172</v>
      </c>
      <c r="D3687" s="483" t="n">
        <v>105.68</v>
      </c>
    </row>
    <row r="3688" customFormat="false" ht="20.25" hidden="false" customHeight="false" outlineLevel="0" collapsed="false">
      <c r="A3688" s="481" t="n">
        <v>2306104</v>
      </c>
      <c r="B3688" s="482" t="s">
        <v>19419</v>
      </c>
      <c r="C3688" s="481" t="s">
        <v>172</v>
      </c>
      <c r="D3688" s="483" t="n">
        <v>111.78</v>
      </c>
    </row>
    <row r="3689" customFormat="false" ht="20.25" hidden="false" customHeight="false" outlineLevel="0" collapsed="false">
      <c r="A3689" s="481" t="n">
        <v>2306105</v>
      </c>
      <c r="B3689" s="482" t="s">
        <v>19420</v>
      </c>
      <c r="C3689" s="481" t="s">
        <v>172</v>
      </c>
      <c r="D3689" s="483" t="n">
        <v>118.53</v>
      </c>
    </row>
    <row r="3690" customFormat="false" ht="20.25" hidden="false" customHeight="false" outlineLevel="0" collapsed="false">
      <c r="A3690" s="481" t="n">
        <v>2306106</v>
      </c>
      <c r="B3690" s="482" t="s">
        <v>19421</v>
      </c>
      <c r="C3690" s="481" t="s">
        <v>172</v>
      </c>
      <c r="D3690" s="483" t="n">
        <v>128.06</v>
      </c>
    </row>
    <row r="3691" customFormat="false" ht="20.25" hidden="false" customHeight="false" outlineLevel="0" collapsed="false">
      <c r="A3691" s="481" t="n">
        <v>2306107</v>
      </c>
      <c r="B3691" s="482" t="s">
        <v>19422</v>
      </c>
      <c r="C3691" s="481" t="s">
        <v>172</v>
      </c>
      <c r="D3691" s="483" t="n">
        <v>131.81</v>
      </c>
    </row>
    <row r="3692" customFormat="false" ht="20.25" hidden="false" customHeight="false" outlineLevel="0" collapsed="false">
      <c r="A3692" s="481" t="n">
        <v>2306269</v>
      </c>
      <c r="B3692" s="482" t="s">
        <v>19423</v>
      </c>
      <c r="C3692" s="481" t="s">
        <v>172</v>
      </c>
      <c r="D3692" s="483" t="n">
        <v>147.21</v>
      </c>
    </row>
    <row r="3693" customFormat="false" ht="20.25" hidden="false" customHeight="false" outlineLevel="0" collapsed="false">
      <c r="A3693" s="481" t="n">
        <v>2306270</v>
      </c>
      <c r="B3693" s="482" t="s">
        <v>19424</v>
      </c>
      <c r="C3693" s="481" t="s">
        <v>172</v>
      </c>
      <c r="D3693" s="483" t="n">
        <v>164.14</v>
      </c>
    </row>
    <row r="3694" customFormat="false" ht="20.25" hidden="false" customHeight="false" outlineLevel="0" collapsed="false">
      <c r="A3694" s="481" t="n">
        <v>2306271</v>
      </c>
      <c r="B3694" s="482" t="s">
        <v>19425</v>
      </c>
      <c r="C3694" s="481" t="s">
        <v>172</v>
      </c>
      <c r="D3694" s="483" t="n">
        <v>179.12</v>
      </c>
    </row>
    <row r="3695" customFormat="false" ht="20.25" hidden="false" customHeight="false" outlineLevel="0" collapsed="false">
      <c r="A3695" s="481" t="n">
        <v>2306272</v>
      </c>
      <c r="B3695" s="482" t="s">
        <v>19426</v>
      </c>
      <c r="C3695" s="481" t="s">
        <v>172</v>
      </c>
      <c r="D3695" s="483" t="n">
        <v>189.12</v>
      </c>
    </row>
    <row r="3696" customFormat="false" ht="20.25" hidden="false" customHeight="false" outlineLevel="0" collapsed="false">
      <c r="A3696" s="481" t="n">
        <v>2306273</v>
      </c>
      <c r="B3696" s="482" t="s">
        <v>19427</v>
      </c>
      <c r="C3696" s="481" t="s">
        <v>172</v>
      </c>
      <c r="D3696" s="483" t="n">
        <v>210.9</v>
      </c>
    </row>
    <row r="3697" customFormat="false" ht="20.25" hidden="false" customHeight="false" outlineLevel="0" collapsed="false">
      <c r="A3697" s="481" t="n">
        <v>2306274</v>
      </c>
      <c r="B3697" s="482" t="s">
        <v>19428</v>
      </c>
      <c r="C3697" s="481" t="s">
        <v>172</v>
      </c>
      <c r="D3697" s="483" t="n">
        <v>225.4</v>
      </c>
    </row>
    <row r="3698" customFormat="false" ht="20.25" hidden="false" customHeight="false" outlineLevel="0" collapsed="false">
      <c r="A3698" s="481" t="n">
        <v>2306275</v>
      </c>
      <c r="B3698" s="482" t="s">
        <v>19429</v>
      </c>
      <c r="C3698" s="481" t="s">
        <v>172</v>
      </c>
      <c r="D3698" s="483" t="n">
        <v>257.77</v>
      </c>
    </row>
    <row r="3699" customFormat="false" ht="23.85" hidden="false" customHeight="false" outlineLevel="0" collapsed="false">
      <c r="A3699" s="481" t="n">
        <v>2306100</v>
      </c>
      <c r="B3699" s="482" t="s">
        <v>19430</v>
      </c>
      <c r="C3699" s="481" t="s">
        <v>172</v>
      </c>
      <c r="D3699" s="483" t="n">
        <v>322.77</v>
      </c>
    </row>
    <row r="3700" customFormat="false" ht="23.85" hidden="false" customHeight="false" outlineLevel="0" collapsed="false">
      <c r="A3700" s="481" t="n">
        <v>2306004</v>
      </c>
      <c r="B3700" s="482" t="s">
        <v>19431</v>
      </c>
      <c r="C3700" s="481" t="s">
        <v>172</v>
      </c>
      <c r="D3700" s="483" t="n">
        <v>138.26</v>
      </c>
    </row>
    <row r="3701" customFormat="false" ht="23.85" hidden="false" customHeight="false" outlineLevel="0" collapsed="false">
      <c r="A3701" s="481" t="n">
        <v>2306097</v>
      </c>
      <c r="B3701" s="482" t="s">
        <v>19432</v>
      </c>
      <c r="C3701" s="481" t="s">
        <v>172</v>
      </c>
      <c r="D3701" s="483" t="n">
        <v>155.29</v>
      </c>
    </row>
    <row r="3702" customFormat="false" ht="23.85" hidden="false" customHeight="false" outlineLevel="0" collapsed="false">
      <c r="A3702" s="481" t="n">
        <v>2306098</v>
      </c>
      <c r="B3702" s="482" t="s">
        <v>19433</v>
      </c>
      <c r="C3702" s="481" t="s">
        <v>172</v>
      </c>
      <c r="D3702" s="483" t="n">
        <v>187.91</v>
      </c>
    </row>
    <row r="3703" customFormat="false" ht="23.85" hidden="false" customHeight="false" outlineLevel="0" collapsed="false">
      <c r="A3703" s="481" t="n">
        <v>2306007</v>
      </c>
      <c r="B3703" s="482" t="s">
        <v>19434</v>
      </c>
      <c r="C3703" s="481" t="s">
        <v>172</v>
      </c>
      <c r="D3703" s="483" t="n">
        <v>252.68</v>
      </c>
    </row>
    <row r="3704" customFormat="false" ht="20.25" hidden="false" customHeight="false" outlineLevel="0" collapsed="false">
      <c r="A3704" s="481" t="n">
        <v>2306067</v>
      </c>
      <c r="B3704" s="482" t="s">
        <v>19435</v>
      </c>
      <c r="C3704" s="481" t="s">
        <v>172</v>
      </c>
      <c r="D3704" s="483" t="n">
        <v>605.41</v>
      </c>
    </row>
    <row r="3705" customFormat="false" ht="20.25" hidden="false" customHeight="false" outlineLevel="0" collapsed="false">
      <c r="A3705" s="481" t="n">
        <v>2306068</v>
      </c>
      <c r="B3705" s="482" t="s">
        <v>19436</v>
      </c>
      <c r="C3705" s="481" t="s">
        <v>172</v>
      </c>
      <c r="D3705" s="483" t="n">
        <v>763.38</v>
      </c>
    </row>
    <row r="3706" customFormat="false" ht="20.25" hidden="false" customHeight="false" outlineLevel="0" collapsed="false">
      <c r="A3706" s="481" t="n">
        <v>2306069</v>
      </c>
      <c r="B3706" s="482" t="s">
        <v>19437</v>
      </c>
      <c r="C3706" s="481" t="s">
        <v>172</v>
      </c>
      <c r="D3706" s="483" t="n">
        <v>1031.8</v>
      </c>
    </row>
    <row r="3707" customFormat="false" ht="20.25" hidden="false" customHeight="false" outlineLevel="0" collapsed="false">
      <c r="A3707" s="481" t="n">
        <v>2306070</v>
      </c>
      <c r="B3707" s="482" t="s">
        <v>19438</v>
      </c>
      <c r="C3707" s="481" t="s">
        <v>172</v>
      </c>
      <c r="D3707" s="483" t="n">
        <v>1565.82</v>
      </c>
    </row>
    <row r="3708" customFormat="false" ht="20.25" hidden="false" customHeight="false" outlineLevel="0" collapsed="false">
      <c r="A3708" s="481" t="n">
        <v>2306071</v>
      </c>
      <c r="B3708" s="482" t="s">
        <v>19439</v>
      </c>
      <c r="C3708" s="481" t="s">
        <v>172</v>
      </c>
      <c r="D3708" s="483" t="n">
        <v>2357.73</v>
      </c>
    </row>
    <row r="3709" customFormat="false" ht="20.25" hidden="false" customHeight="false" outlineLevel="0" collapsed="false">
      <c r="A3709" s="481" t="n">
        <v>2306181</v>
      </c>
      <c r="B3709" s="482" t="s">
        <v>19440</v>
      </c>
      <c r="C3709" s="481" t="s">
        <v>172</v>
      </c>
      <c r="D3709" s="483" t="n">
        <v>2380.69</v>
      </c>
    </row>
    <row r="3710" customFormat="false" ht="20.25" hidden="false" customHeight="false" outlineLevel="0" collapsed="false">
      <c r="A3710" s="481" t="n">
        <v>2306062</v>
      </c>
      <c r="B3710" s="482" t="s">
        <v>19441</v>
      </c>
      <c r="C3710" s="481" t="s">
        <v>172</v>
      </c>
      <c r="D3710" s="483" t="n">
        <v>114.48</v>
      </c>
    </row>
    <row r="3711" customFormat="false" ht="20.25" hidden="false" customHeight="false" outlineLevel="0" collapsed="false">
      <c r="A3711" s="481" t="n">
        <v>2306063</v>
      </c>
      <c r="B3711" s="482" t="s">
        <v>19442</v>
      </c>
      <c r="C3711" s="481" t="s">
        <v>172</v>
      </c>
      <c r="D3711" s="483" t="n">
        <v>137.18</v>
      </c>
    </row>
    <row r="3712" customFormat="false" ht="20.25" hidden="false" customHeight="false" outlineLevel="0" collapsed="false">
      <c r="A3712" s="481" t="n">
        <v>2306064</v>
      </c>
      <c r="B3712" s="482" t="s">
        <v>19443</v>
      </c>
      <c r="C3712" s="481" t="s">
        <v>172</v>
      </c>
      <c r="D3712" s="483" t="n">
        <v>168.49</v>
      </c>
    </row>
    <row r="3713" customFormat="false" ht="20.25" hidden="false" customHeight="false" outlineLevel="0" collapsed="false">
      <c r="A3713" s="481" t="n">
        <v>2306065</v>
      </c>
      <c r="B3713" s="482" t="s">
        <v>19444</v>
      </c>
      <c r="C3713" s="481" t="s">
        <v>172</v>
      </c>
      <c r="D3713" s="483" t="n">
        <v>217.52</v>
      </c>
    </row>
    <row r="3714" customFormat="false" ht="20.25" hidden="false" customHeight="false" outlineLevel="0" collapsed="false">
      <c r="A3714" s="481" t="n">
        <v>2306066</v>
      </c>
      <c r="B3714" s="482" t="s">
        <v>19445</v>
      </c>
      <c r="C3714" s="481" t="s">
        <v>172</v>
      </c>
      <c r="D3714" s="483" t="n">
        <v>305.23</v>
      </c>
    </row>
    <row r="3715" customFormat="false" ht="20.25" hidden="false" customHeight="false" outlineLevel="0" collapsed="false">
      <c r="A3715" s="481" t="n">
        <v>2306180</v>
      </c>
      <c r="B3715" s="482" t="s">
        <v>19446</v>
      </c>
      <c r="C3715" s="481" t="s">
        <v>172</v>
      </c>
      <c r="D3715" s="483" t="n">
        <v>343.49</v>
      </c>
    </row>
    <row r="3716" customFormat="false" ht="20.25" hidden="false" customHeight="false" outlineLevel="0" collapsed="false">
      <c r="A3716" s="481" t="n">
        <v>2306009</v>
      </c>
      <c r="B3716" s="482" t="s">
        <v>19447</v>
      </c>
      <c r="C3716" s="481" t="s">
        <v>172</v>
      </c>
      <c r="D3716" s="483" t="n">
        <v>22.24</v>
      </c>
    </row>
    <row r="3717" customFormat="false" ht="20.25" hidden="false" customHeight="false" outlineLevel="0" collapsed="false">
      <c r="A3717" s="481" t="n">
        <v>2306010</v>
      </c>
      <c r="B3717" s="482" t="s">
        <v>19448</v>
      </c>
      <c r="C3717" s="481" t="s">
        <v>172</v>
      </c>
      <c r="D3717" s="483" t="n">
        <v>27.71</v>
      </c>
    </row>
    <row r="3718" customFormat="false" ht="20.25" hidden="false" customHeight="false" outlineLevel="0" collapsed="false">
      <c r="A3718" s="481" t="n">
        <v>2306011</v>
      </c>
      <c r="B3718" s="482" t="s">
        <v>19449</v>
      </c>
      <c r="C3718" s="481" t="s">
        <v>172</v>
      </c>
      <c r="D3718" s="483" t="n">
        <v>31.57</v>
      </c>
    </row>
    <row r="3719" customFormat="false" ht="20.25" hidden="false" customHeight="false" outlineLevel="0" collapsed="false">
      <c r="A3719" s="481" t="n">
        <v>2306012</v>
      </c>
      <c r="B3719" s="482" t="s">
        <v>19450</v>
      </c>
      <c r="C3719" s="481" t="s">
        <v>172</v>
      </c>
      <c r="D3719" s="483" t="n">
        <v>36.96</v>
      </c>
    </row>
    <row r="3720" customFormat="false" ht="20.25" hidden="false" customHeight="false" outlineLevel="0" collapsed="false">
      <c r="A3720" s="481" t="n">
        <v>2306108</v>
      </c>
      <c r="B3720" s="482" t="s">
        <v>19451</v>
      </c>
      <c r="C3720" s="481" t="s">
        <v>172</v>
      </c>
      <c r="D3720" s="483" t="n">
        <v>172.64</v>
      </c>
    </row>
    <row r="3721" customFormat="false" ht="20.25" hidden="false" customHeight="false" outlineLevel="0" collapsed="false">
      <c r="A3721" s="481" t="n">
        <v>2306110</v>
      </c>
      <c r="B3721" s="482" t="s">
        <v>19452</v>
      </c>
      <c r="C3721" s="481" t="s">
        <v>172</v>
      </c>
      <c r="D3721" s="483" t="n">
        <v>240.06</v>
      </c>
    </row>
    <row r="3722" customFormat="false" ht="20.25" hidden="false" customHeight="false" outlineLevel="0" collapsed="false">
      <c r="A3722" s="481" t="n">
        <v>2306111</v>
      </c>
      <c r="B3722" s="482" t="s">
        <v>19453</v>
      </c>
      <c r="C3722" s="481" t="s">
        <v>172</v>
      </c>
      <c r="D3722" s="483" t="n">
        <v>280.8</v>
      </c>
    </row>
    <row r="3723" customFormat="false" ht="20.25" hidden="false" customHeight="false" outlineLevel="0" collapsed="false">
      <c r="A3723" s="481" t="n">
        <v>2306112</v>
      </c>
      <c r="B3723" s="482" t="s">
        <v>19454</v>
      </c>
      <c r="C3723" s="481" t="s">
        <v>172</v>
      </c>
      <c r="D3723" s="483" t="n">
        <v>346.11</v>
      </c>
    </row>
    <row r="3724" customFormat="false" ht="20.25" hidden="false" customHeight="false" outlineLevel="0" collapsed="false">
      <c r="A3724" s="481" t="n">
        <v>2306113</v>
      </c>
      <c r="B3724" s="482" t="s">
        <v>19455</v>
      </c>
      <c r="C3724" s="481" t="s">
        <v>172</v>
      </c>
      <c r="D3724" s="483" t="n">
        <v>405.39</v>
      </c>
    </row>
    <row r="3725" customFormat="false" ht="20.25" hidden="false" customHeight="false" outlineLevel="0" collapsed="false">
      <c r="A3725" s="481" t="n">
        <v>2306123</v>
      </c>
      <c r="B3725" s="482" t="s">
        <v>19456</v>
      </c>
      <c r="C3725" s="481" t="s">
        <v>172</v>
      </c>
      <c r="D3725" s="483" t="n">
        <v>446.81</v>
      </c>
    </row>
    <row r="3726" customFormat="false" ht="20.25" hidden="false" customHeight="false" outlineLevel="0" collapsed="false">
      <c r="A3726" s="481" t="n">
        <v>2306124</v>
      </c>
      <c r="B3726" s="482" t="s">
        <v>19457</v>
      </c>
      <c r="C3726" s="481" t="s">
        <v>172</v>
      </c>
      <c r="D3726" s="483" t="n">
        <v>646.32</v>
      </c>
    </row>
    <row r="3727" customFormat="false" ht="20.25" hidden="false" customHeight="false" outlineLevel="0" collapsed="false">
      <c r="A3727" s="481" t="n">
        <v>2306125</v>
      </c>
      <c r="B3727" s="482" t="s">
        <v>19458</v>
      </c>
      <c r="C3727" s="481" t="s">
        <v>172</v>
      </c>
      <c r="D3727" s="483" t="n">
        <v>768.34</v>
      </c>
    </row>
    <row r="3728" customFormat="false" ht="20.25" hidden="false" customHeight="false" outlineLevel="0" collapsed="false">
      <c r="A3728" s="481" t="n">
        <v>2306126</v>
      </c>
      <c r="B3728" s="482" t="s">
        <v>19459</v>
      </c>
      <c r="C3728" s="481" t="s">
        <v>172</v>
      </c>
      <c r="D3728" s="483" t="n">
        <v>962.96</v>
      </c>
    </row>
    <row r="3729" customFormat="false" ht="20.25" hidden="false" customHeight="false" outlineLevel="0" collapsed="false">
      <c r="A3729" s="481" t="n">
        <v>2306127</v>
      </c>
      <c r="B3729" s="482" t="s">
        <v>19460</v>
      </c>
      <c r="C3729" s="481" t="s">
        <v>172</v>
      </c>
      <c r="D3729" s="483" t="n">
        <v>1139.13</v>
      </c>
    </row>
    <row r="3730" customFormat="false" ht="20.25" hidden="false" customHeight="false" outlineLevel="0" collapsed="false">
      <c r="A3730" s="481" t="n">
        <v>2306300</v>
      </c>
      <c r="B3730" s="482" t="s">
        <v>19461</v>
      </c>
      <c r="C3730" s="481" t="s">
        <v>172</v>
      </c>
      <c r="D3730" s="483" t="n">
        <v>35.12</v>
      </c>
    </row>
    <row r="3731" customFormat="false" ht="20.25" hidden="false" customHeight="false" outlineLevel="0" collapsed="false">
      <c r="A3731" s="481" t="n">
        <v>2306301</v>
      </c>
      <c r="B3731" s="482" t="s">
        <v>19462</v>
      </c>
      <c r="C3731" s="481" t="s">
        <v>172</v>
      </c>
      <c r="D3731" s="483" t="n">
        <v>38.03</v>
      </c>
    </row>
    <row r="3732" customFormat="false" ht="20.25" hidden="false" customHeight="false" outlineLevel="0" collapsed="false">
      <c r="A3732" s="481" t="n">
        <v>2306302</v>
      </c>
      <c r="B3732" s="482" t="s">
        <v>19463</v>
      </c>
      <c r="C3732" s="481" t="s">
        <v>172</v>
      </c>
      <c r="D3732" s="483" t="n">
        <v>45.68</v>
      </c>
    </row>
    <row r="3733" customFormat="false" ht="20.25" hidden="false" customHeight="false" outlineLevel="0" collapsed="false">
      <c r="A3733" s="481" t="n">
        <v>2306303</v>
      </c>
      <c r="B3733" s="482" t="s">
        <v>19464</v>
      </c>
      <c r="C3733" s="481" t="s">
        <v>172</v>
      </c>
      <c r="D3733" s="483" t="n">
        <v>49.68</v>
      </c>
    </row>
    <row r="3734" customFormat="false" ht="20.25" hidden="false" customHeight="false" outlineLevel="0" collapsed="false">
      <c r="A3734" s="481" t="n">
        <v>2306304</v>
      </c>
      <c r="B3734" s="482" t="s">
        <v>19465</v>
      </c>
      <c r="C3734" s="481" t="s">
        <v>172</v>
      </c>
      <c r="D3734" s="483" t="n">
        <v>53.22</v>
      </c>
    </row>
    <row r="3735" customFormat="false" ht="20.25" hidden="false" customHeight="false" outlineLevel="0" collapsed="false">
      <c r="A3735" s="481" t="n">
        <v>2306305</v>
      </c>
      <c r="B3735" s="482" t="s">
        <v>19466</v>
      </c>
      <c r="C3735" s="481" t="s">
        <v>172</v>
      </c>
      <c r="D3735" s="483" t="n">
        <v>59.84</v>
      </c>
    </row>
    <row r="3736" customFormat="false" ht="20.25" hidden="false" customHeight="false" outlineLevel="0" collapsed="false">
      <c r="A3736" s="481" t="n">
        <v>2306306</v>
      </c>
      <c r="B3736" s="482" t="s">
        <v>19467</v>
      </c>
      <c r="C3736" s="481" t="s">
        <v>172</v>
      </c>
      <c r="D3736" s="483" t="n">
        <v>61.36</v>
      </c>
    </row>
    <row r="3737" customFormat="false" ht="20.25" hidden="false" customHeight="false" outlineLevel="0" collapsed="false">
      <c r="A3737" s="481" t="n">
        <v>2306307</v>
      </c>
      <c r="B3737" s="482" t="s">
        <v>19468</v>
      </c>
      <c r="C3737" s="481" t="s">
        <v>172</v>
      </c>
      <c r="D3737" s="483" t="n">
        <v>71.54</v>
      </c>
    </row>
    <row r="3738" customFormat="false" ht="20.25" hidden="false" customHeight="false" outlineLevel="0" collapsed="false">
      <c r="A3738" s="481" t="n">
        <v>2306308</v>
      </c>
      <c r="B3738" s="482" t="s">
        <v>19469</v>
      </c>
      <c r="C3738" s="481" t="s">
        <v>172</v>
      </c>
      <c r="D3738" s="483" t="n">
        <v>80.96</v>
      </c>
    </row>
    <row r="3739" customFormat="false" ht="20.25" hidden="false" customHeight="false" outlineLevel="0" collapsed="false">
      <c r="A3739" s="481" t="n">
        <v>2306309</v>
      </c>
      <c r="B3739" s="482" t="s">
        <v>19470</v>
      </c>
      <c r="C3739" s="481" t="s">
        <v>172</v>
      </c>
      <c r="D3739" s="483" t="n">
        <v>91.61</v>
      </c>
    </row>
    <row r="3740" customFormat="false" ht="20.25" hidden="false" customHeight="false" outlineLevel="0" collapsed="false">
      <c r="A3740" s="481" t="n">
        <v>2306310</v>
      </c>
      <c r="B3740" s="482" t="s">
        <v>19471</v>
      </c>
      <c r="C3740" s="481" t="s">
        <v>172</v>
      </c>
      <c r="D3740" s="483" t="n">
        <v>97.12</v>
      </c>
    </row>
    <row r="3741" customFormat="false" ht="20.25" hidden="false" customHeight="false" outlineLevel="0" collapsed="false">
      <c r="A3741" s="481" t="n">
        <v>2306311</v>
      </c>
      <c r="B3741" s="482" t="s">
        <v>19472</v>
      </c>
      <c r="C3741" s="481" t="s">
        <v>172</v>
      </c>
      <c r="D3741" s="483" t="n">
        <v>112.13</v>
      </c>
    </row>
    <row r="3742" customFormat="false" ht="20.25" hidden="false" customHeight="false" outlineLevel="0" collapsed="false">
      <c r="A3742" s="481" t="n">
        <v>2306312</v>
      </c>
      <c r="B3742" s="482" t="s">
        <v>19473</v>
      </c>
      <c r="C3742" s="481" t="s">
        <v>172</v>
      </c>
      <c r="D3742" s="483" t="n">
        <v>121.53</v>
      </c>
    </row>
    <row r="3743" customFormat="false" ht="20.25" hidden="false" customHeight="false" outlineLevel="0" collapsed="false">
      <c r="A3743" s="481" t="n">
        <v>2306313</v>
      </c>
      <c r="B3743" s="482" t="s">
        <v>19474</v>
      </c>
      <c r="C3743" s="481" t="s">
        <v>172</v>
      </c>
      <c r="D3743" s="483" t="n">
        <v>146.4</v>
      </c>
    </row>
    <row r="3744" customFormat="false" ht="20.25" hidden="false" customHeight="false" outlineLevel="0" collapsed="false">
      <c r="A3744" s="481" t="n">
        <v>2306013</v>
      </c>
      <c r="B3744" s="482" t="s">
        <v>19475</v>
      </c>
      <c r="C3744" s="481" t="s">
        <v>15821</v>
      </c>
      <c r="D3744" s="483" t="n">
        <v>13.32</v>
      </c>
    </row>
    <row r="3745" customFormat="false" ht="20.25" hidden="false" customHeight="false" outlineLevel="0" collapsed="false">
      <c r="A3745" s="481" t="n">
        <v>2306243</v>
      </c>
      <c r="B3745" s="482" t="s">
        <v>19476</v>
      </c>
      <c r="C3745" s="481" t="s">
        <v>172</v>
      </c>
      <c r="D3745" s="483" t="n">
        <v>611.95</v>
      </c>
    </row>
    <row r="3746" customFormat="false" ht="20.25" hidden="false" customHeight="false" outlineLevel="0" collapsed="false">
      <c r="A3746" s="481" t="n">
        <v>2408149</v>
      </c>
      <c r="B3746" s="482" t="s">
        <v>19477</v>
      </c>
      <c r="C3746" s="481" t="s">
        <v>15821</v>
      </c>
      <c r="D3746" s="483" t="n">
        <v>17.06</v>
      </c>
    </row>
    <row r="3747" customFormat="false" ht="20.25" hidden="false" customHeight="false" outlineLevel="0" collapsed="false">
      <c r="A3747" s="481" t="n">
        <v>2407972</v>
      </c>
      <c r="B3747" s="482" t="s">
        <v>19478</v>
      </c>
      <c r="C3747" s="481" t="s">
        <v>15821</v>
      </c>
      <c r="D3747" s="483" t="n">
        <v>65.46</v>
      </c>
    </row>
    <row r="3748" customFormat="false" ht="20.25" hidden="false" customHeight="false" outlineLevel="0" collapsed="false">
      <c r="A3748" s="481" t="n">
        <v>2407973</v>
      </c>
      <c r="B3748" s="482" t="s">
        <v>19479</v>
      </c>
      <c r="C3748" s="481" t="s">
        <v>491</v>
      </c>
      <c r="D3748" s="483" t="n">
        <v>57.73</v>
      </c>
    </row>
    <row r="3749" customFormat="false" ht="20.25" hidden="false" customHeight="false" outlineLevel="0" collapsed="false">
      <c r="A3749" s="481" t="n">
        <v>2408075</v>
      </c>
      <c r="B3749" s="482" t="s">
        <v>19480</v>
      </c>
      <c r="C3749" s="481" t="s">
        <v>491</v>
      </c>
      <c r="D3749" s="483" t="n">
        <v>8.57</v>
      </c>
    </row>
    <row r="3750" customFormat="false" ht="20.25" hidden="false" customHeight="false" outlineLevel="0" collapsed="false">
      <c r="A3750" s="481" t="n">
        <v>2408069</v>
      </c>
      <c r="B3750" s="482" t="s">
        <v>19481</v>
      </c>
      <c r="C3750" s="481" t="s">
        <v>491</v>
      </c>
      <c r="D3750" s="483" t="n">
        <v>5.91</v>
      </c>
    </row>
    <row r="3751" customFormat="false" ht="20.25" hidden="false" customHeight="false" outlineLevel="0" collapsed="false">
      <c r="A3751" s="481" t="n">
        <v>2419790</v>
      </c>
      <c r="B3751" s="482" t="s">
        <v>19482</v>
      </c>
      <c r="C3751" s="481" t="s">
        <v>491</v>
      </c>
      <c r="D3751" s="483" t="n">
        <v>10.67</v>
      </c>
    </row>
    <row r="3752" customFormat="false" ht="20.25" hidden="false" customHeight="false" outlineLevel="0" collapsed="false">
      <c r="A3752" s="481" t="n">
        <v>2407976</v>
      </c>
      <c r="B3752" s="482" t="s">
        <v>19483</v>
      </c>
      <c r="C3752" s="481" t="s">
        <v>491</v>
      </c>
      <c r="D3752" s="483" t="n">
        <v>12.38</v>
      </c>
    </row>
    <row r="3753" customFormat="false" ht="20.25" hidden="false" customHeight="false" outlineLevel="0" collapsed="false">
      <c r="A3753" s="481" t="n">
        <v>2408068</v>
      </c>
      <c r="B3753" s="482" t="s">
        <v>19484</v>
      </c>
      <c r="C3753" s="481" t="s">
        <v>491</v>
      </c>
      <c r="D3753" s="483" t="n">
        <v>16.61</v>
      </c>
    </row>
    <row r="3754" customFormat="false" ht="20.25" hidden="false" customHeight="false" outlineLevel="0" collapsed="false">
      <c r="A3754" s="481" t="n">
        <v>2419705</v>
      </c>
      <c r="B3754" s="482" t="s">
        <v>19485</v>
      </c>
      <c r="C3754" s="481" t="s">
        <v>491</v>
      </c>
      <c r="D3754" s="483" t="n">
        <v>10.37</v>
      </c>
    </row>
    <row r="3755" customFormat="false" ht="20.25" hidden="false" customHeight="false" outlineLevel="0" collapsed="false">
      <c r="A3755" s="481" t="n">
        <v>2419704</v>
      </c>
      <c r="B3755" s="482" t="s">
        <v>19486</v>
      </c>
      <c r="C3755" s="481" t="s">
        <v>491</v>
      </c>
      <c r="D3755" s="483" t="n">
        <v>31.17</v>
      </c>
    </row>
    <row r="3756" customFormat="false" ht="20.25" hidden="false" customHeight="false" outlineLevel="0" collapsed="false">
      <c r="A3756" s="481" t="n">
        <v>2407981</v>
      </c>
      <c r="B3756" s="482" t="s">
        <v>19487</v>
      </c>
      <c r="C3756" s="481" t="s">
        <v>491</v>
      </c>
      <c r="D3756" s="483" t="n">
        <v>17.02</v>
      </c>
    </row>
    <row r="3757" customFormat="false" ht="20.25" hidden="false" customHeight="false" outlineLevel="0" collapsed="false">
      <c r="A3757" s="481" t="n">
        <v>2407982</v>
      </c>
      <c r="B3757" s="482" t="s">
        <v>19488</v>
      </c>
      <c r="C3757" s="481" t="s">
        <v>491</v>
      </c>
      <c r="D3757" s="483" t="n">
        <v>38.83</v>
      </c>
    </row>
    <row r="3758" customFormat="false" ht="23.85" hidden="false" customHeight="false" outlineLevel="0" collapsed="false">
      <c r="A3758" s="481" t="n">
        <v>2419703</v>
      </c>
      <c r="B3758" s="482" t="s">
        <v>19489</v>
      </c>
      <c r="C3758" s="481" t="s">
        <v>491</v>
      </c>
      <c r="D3758" s="483" t="n">
        <v>14.37</v>
      </c>
    </row>
    <row r="3759" customFormat="false" ht="20.25" hidden="false" customHeight="false" outlineLevel="0" collapsed="false">
      <c r="A3759" s="481" t="n">
        <v>2408080</v>
      </c>
      <c r="B3759" s="482" t="s">
        <v>19490</v>
      </c>
      <c r="C3759" s="481" t="s">
        <v>491</v>
      </c>
      <c r="D3759" s="483" t="n">
        <v>7.99</v>
      </c>
    </row>
    <row r="3760" customFormat="false" ht="20.25" hidden="false" customHeight="false" outlineLevel="0" collapsed="false">
      <c r="A3760" s="481" t="n">
        <v>2408078</v>
      </c>
      <c r="B3760" s="482" t="s">
        <v>19491</v>
      </c>
      <c r="C3760" s="481" t="s">
        <v>491</v>
      </c>
      <c r="D3760" s="483" t="n">
        <v>2.95</v>
      </c>
    </row>
    <row r="3761" customFormat="false" ht="23.85" hidden="false" customHeight="false" outlineLevel="0" collapsed="false">
      <c r="A3761" s="481" t="n">
        <v>2407979</v>
      </c>
      <c r="B3761" s="482" t="s">
        <v>19492</v>
      </c>
      <c r="C3761" s="481" t="s">
        <v>491</v>
      </c>
      <c r="D3761" s="483" t="n">
        <v>11.65</v>
      </c>
    </row>
    <row r="3762" customFormat="false" ht="23.85" hidden="false" customHeight="false" outlineLevel="0" collapsed="false">
      <c r="A3762" s="481" t="n">
        <v>2407980</v>
      </c>
      <c r="B3762" s="482" t="s">
        <v>19493</v>
      </c>
      <c r="C3762" s="481" t="s">
        <v>491</v>
      </c>
      <c r="D3762" s="483" t="n">
        <v>11.67</v>
      </c>
    </row>
    <row r="3763" customFormat="false" ht="20.25" hidden="false" customHeight="false" outlineLevel="0" collapsed="false">
      <c r="A3763" s="481" t="n">
        <v>2408077</v>
      </c>
      <c r="B3763" s="482" t="s">
        <v>19494</v>
      </c>
      <c r="C3763" s="481" t="s">
        <v>491</v>
      </c>
      <c r="D3763" s="483" t="n">
        <v>5.99</v>
      </c>
    </row>
    <row r="3764" customFormat="false" ht="23.85" hidden="false" customHeight="false" outlineLevel="0" collapsed="false">
      <c r="A3764" s="481" t="n">
        <v>2407983</v>
      </c>
      <c r="B3764" s="482" t="s">
        <v>19495</v>
      </c>
      <c r="C3764" s="481" t="s">
        <v>491</v>
      </c>
      <c r="D3764" s="483" t="n">
        <v>7.7</v>
      </c>
    </row>
    <row r="3765" customFormat="false" ht="23.85" hidden="false" customHeight="false" outlineLevel="0" collapsed="false">
      <c r="A3765" s="481" t="n">
        <v>2407977</v>
      </c>
      <c r="B3765" s="482" t="s">
        <v>19496</v>
      </c>
      <c r="C3765" s="481" t="s">
        <v>491</v>
      </c>
      <c r="D3765" s="483" t="n">
        <v>14.94</v>
      </c>
    </row>
    <row r="3766" customFormat="false" ht="23.85" hidden="false" customHeight="false" outlineLevel="0" collapsed="false">
      <c r="A3766" s="481" t="n">
        <v>2407978</v>
      </c>
      <c r="B3766" s="482" t="s">
        <v>19497</v>
      </c>
      <c r="C3766" s="481" t="s">
        <v>491</v>
      </c>
      <c r="D3766" s="483" t="n">
        <v>14.97</v>
      </c>
    </row>
    <row r="3767" customFormat="false" ht="20.25" hidden="false" customHeight="false" outlineLevel="0" collapsed="false">
      <c r="A3767" s="481" t="n">
        <v>2408079</v>
      </c>
      <c r="B3767" s="482" t="s">
        <v>19498</v>
      </c>
      <c r="C3767" s="481" t="s">
        <v>491</v>
      </c>
      <c r="D3767" s="483" t="n">
        <v>49.1</v>
      </c>
    </row>
    <row r="3768" customFormat="false" ht="20.25" hidden="false" customHeight="false" outlineLevel="0" collapsed="false">
      <c r="A3768" s="481" t="n">
        <v>2408076</v>
      </c>
      <c r="B3768" s="482" t="s">
        <v>19499</v>
      </c>
      <c r="C3768" s="481" t="s">
        <v>491</v>
      </c>
      <c r="D3768" s="483" t="n">
        <v>19.39</v>
      </c>
    </row>
    <row r="3769" customFormat="false" ht="20.25" hidden="false" customHeight="false" outlineLevel="0" collapsed="false">
      <c r="A3769" s="481" t="n">
        <v>2408057</v>
      </c>
      <c r="B3769" s="482" t="s">
        <v>19500</v>
      </c>
      <c r="C3769" s="481" t="s">
        <v>15821</v>
      </c>
      <c r="D3769" s="483" t="n">
        <v>107.78</v>
      </c>
    </row>
    <row r="3770" customFormat="false" ht="20.25" hidden="false" customHeight="false" outlineLevel="0" collapsed="false">
      <c r="A3770" s="481" t="n">
        <v>2408058</v>
      </c>
      <c r="B3770" s="482" t="s">
        <v>19501</v>
      </c>
      <c r="C3770" s="481" t="s">
        <v>15821</v>
      </c>
      <c r="D3770" s="483" t="n">
        <v>69.62</v>
      </c>
    </row>
    <row r="3771" customFormat="false" ht="20.25" hidden="false" customHeight="false" outlineLevel="0" collapsed="false">
      <c r="A3771" s="481" t="n">
        <v>2407988</v>
      </c>
      <c r="B3771" s="482" t="s">
        <v>19502</v>
      </c>
      <c r="C3771" s="481" t="s">
        <v>15821</v>
      </c>
      <c r="D3771" s="483" t="n">
        <v>142.04</v>
      </c>
    </row>
    <row r="3772" customFormat="false" ht="20.25" hidden="false" customHeight="false" outlineLevel="0" collapsed="false">
      <c r="A3772" s="481" t="n">
        <v>2407974</v>
      </c>
      <c r="B3772" s="482" t="s">
        <v>19503</v>
      </c>
      <c r="C3772" s="481" t="s">
        <v>491</v>
      </c>
      <c r="D3772" s="483" t="n">
        <v>373.6</v>
      </c>
    </row>
    <row r="3773" customFormat="false" ht="20.25" hidden="false" customHeight="false" outlineLevel="0" collapsed="false">
      <c r="A3773" s="481" t="n">
        <v>2407975</v>
      </c>
      <c r="B3773" s="482" t="s">
        <v>19504</v>
      </c>
      <c r="C3773" s="481" t="s">
        <v>491</v>
      </c>
      <c r="D3773" s="483" t="n">
        <v>379.38</v>
      </c>
    </row>
    <row r="3774" customFormat="false" ht="20.25" hidden="false" customHeight="false" outlineLevel="0" collapsed="false">
      <c r="A3774" s="481" t="n">
        <v>2419789</v>
      </c>
      <c r="B3774" s="482" t="s">
        <v>19505</v>
      </c>
      <c r="C3774" s="481" t="s">
        <v>491</v>
      </c>
      <c r="D3774" s="483" t="n">
        <v>38.91</v>
      </c>
    </row>
    <row r="3775" customFormat="false" ht="20.25" hidden="false" customHeight="false" outlineLevel="0" collapsed="false">
      <c r="A3775" s="481" t="n">
        <v>2607183</v>
      </c>
      <c r="B3775" s="482" t="s">
        <v>19506</v>
      </c>
      <c r="C3775" s="481" t="s">
        <v>30</v>
      </c>
      <c r="D3775" s="483" t="n">
        <v>364.3</v>
      </c>
    </row>
    <row r="3776" customFormat="false" ht="20.25" hidden="false" customHeight="false" outlineLevel="0" collapsed="false">
      <c r="A3776" s="481" t="n">
        <v>2607226</v>
      </c>
      <c r="B3776" s="482" t="s">
        <v>19507</v>
      </c>
      <c r="C3776" s="481" t="s">
        <v>30</v>
      </c>
      <c r="D3776" s="483" t="n">
        <v>555200.36</v>
      </c>
    </row>
    <row r="3777" customFormat="false" ht="20.25" hidden="false" customHeight="false" outlineLevel="0" collapsed="false">
      <c r="A3777" s="481" t="n">
        <v>2607209</v>
      </c>
      <c r="B3777" s="482" t="s">
        <v>19508</v>
      </c>
      <c r="C3777" s="481" t="s">
        <v>30</v>
      </c>
      <c r="D3777" s="483" t="n">
        <v>483293.46</v>
      </c>
    </row>
    <row r="3778" customFormat="false" ht="20.25" hidden="false" customHeight="false" outlineLevel="0" collapsed="false">
      <c r="A3778" s="481" t="n">
        <v>2607161</v>
      </c>
      <c r="B3778" s="482" t="s">
        <v>19509</v>
      </c>
      <c r="C3778" s="481" t="s">
        <v>30</v>
      </c>
      <c r="D3778" s="483" t="n">
        <v>668005.44</v>
      </c>
    </row>
    <row r="3779" customFormat="false" ht="20.25" hidden="false" customHeight="false" outlineLevel="0" collapsed="false">
      <c r="A3779" s="481" t="n">
        <v>2607148</v>
      </c>
      <c r="B3779" s="482" t="s">
        <v>19510</v>
      </c>
      <c r="C3779" s="481" t="s">
        <v>30</v>
      </c>
      <c r="D3779" s="483" t="n">
        <v>704356.35</v>
      </c>
    </row>
    <row r="3780" customFormat="false" ht="20.25" hidden="false" customHeight="false" outlineLevel="0" collapsed="false">
      <c r="A3780" s="481" t="n">
        <v>2607213</v>
      </c>
      <c r="B3780" s="482" t="s">
        <v>19511</v>
      </c>
      <c r="C3780" s="481" t="s">
        <v>30</v>
      </c>
      <c r="D3780" s="483" t="n">
        <v>613171.29</v>
      </c>
    </row>
    <row r="3781" customFormat="false" ht="20.25" hidden="false" customHeight="false" outlineLevel="0" collapsed="false">
      <c r="A3781" s="481" t="n">
        <v>2607165</v>
      </c>
      <c r="B3781" s="482" t="s">
        <v>19512</v>
      </c>
      <c r="C3781" s="481" t="s">
        <v>30</v>
      </c>
      <c r="D3781" s="483" t="n">
        <v>847941.85</v>
      </c>
    </row>
    <row r="3782" customFormat="false" ht="20.25" hidden="false" customHeight="false" outlineLevel="0" collapsed="false">
      <c r="A3782" s="481" t="n">
        <v>2607152</v>
      </c>
      <c r="B3782" s="482" t="s">
        <v>19513</v>
      </c>
      <c r="C3782" s="481" t="s">
        <v>30</v>
      </c>
      <c r="D3782" s="483" t="n">
        <v>841582.37</v>
      </c>
    </row>
    <row r="3783" customFormat="false" ht="20.25" hidden="false" customHeight="false" outlineLevel="0" collapsed="false">
      <c r="A3783" s="481" t="n">
        <v>2607217</v>
      </c>
      <c r="B3783" s="482" t="s">
        <v>19514</v>
      </c>
      <c r="C3783" s="481" t="s">
        <v>30</v>
      </c>
      <c r="D3783" s="483" t="n">
        <v>727943.41</v>
      </c>
    </row>
    <row r="3784" customFormat="false" ht="20.25" hidden="false" customHeight="false" outlineLevel="0" collapsed="false">
      <c r="A3784" s="481" t="n">
        <v>2607169</v>
      </c>
      <c r="B3784" s="482" t="s">
        <v>19515</v>
      </c>
      <c r="C3784" s="481" t="s">
        <v>30</v>
      </c>
      <c r="D3784" s="483" t="n">
        <v>1009483.61</v>
      </c>
    </row>
    <row r="3785" customFormat="false" ht="20.25" hidden="false" customHeight="false" outlineLevel="0" collapsed="false">
      <c r="A3785" s="481" t="n">
        <v>2607156</v>
      </c>
      <c r="B3785" s="482" t="s">
        <v>19516</v>
      </c>
      <c r="C3785" s="481" t="s">
        <v>30</v>
      </c>
      <c r="D3785" s="483" t="n">
        <v>738991.37</v>
      </c>
    </row>
    <row r="3786" customFormat="false" ht="20.25" hidden="false" customHeight="false" outlineLevel="0" collapsed="false">
      <c r="A3786" s="481" t="n">
        <v>2607221</v>
      </c>
      <c r="B3786" s="482" t="s">
        <v>19517</v>
      </c>
      <c r="C3786" s="481" t="s">
        <v>30</v>
      </c>
      <c r="D3786" s="483" t="n">
        <v>642921.4</v>
      </c>
    </row>
    <row r="3787" customFormat="false" ht="20.25" hidden="false" customHeight="false" outlineLevel="0" collapsed="false">
      <c r="A3787" s="481" t="n">
        <v>2607173</v>
      </c>
      <c r="B3787" s="482" t="s">
        <v>19518</v>
      </c>
      <c r="C3787" s="481" t="s">
        <v>30</v>
      </c>
      <c r="D3787" s="483" t="n">
        <v>888744.16</v>
      </c>
    </row>
    <row r="3788" customFormat="false" ht="20.25" hidden="false" customHeight="false" outlineLevel="0" collapsed="false">
      <c r="A3788" s="481" t="n">
        <v>2607227</v>
      </c>
      <c r="B3788" s="482" t="s">
        <v>19519</v>
      </c>
      <c r="C3788" s="481" t="s">
        <v>30</v>
      </c>
      <c r="D3788" s="483" t="n">
        <v>610460.9</v>
      </c>
    </row>
    <row r="3789" customFormat="false" ht="20.25" hidden="false" customHeight="false" outlineLevel="0" collapsed="false">
      <c r="A3789" s="481" t="n">
        <v>2607210</v>
      </c>
      <c r="B3789" s="482" t="s">
        <v>19520</v>
      </c>
      <c r="C3789" s="481" t="s">
        <v>30</v>
      </c>
      <c r="D3789" s="483" t="n">
        <v>531323.91</v>
      </c>
    </row>
    <row r="3790" customFormat="false" ht="20.25" hidden="false" customHeight="false" outlineLevel="0" collapsed="false">
      <c r="A3790" s="481" t="n">
        <v>2607162</v>
      </c>
      <c r="B3790" s="482" t="s">
        <v>19521</v>
      </c>
      <c r="C3790" s="481" t="s">
        <v>30</v>
      </c>
      <c r="D3790" s="483" t="n">
        <v>734419.95</v>
      </c>
    </row>
    <row r="3791" customFormat="false" ht="20.25" hidden="false" customHeight="false" outlineLevel="0" collapsed="false">
      <c r="A3791" s="481" t="n">
        <v>2607149</v>
      </c>
      <c r="B3791" s="482" t="s">
        <v>19522</v>
      </c>
      <c r="C3791" s="481" t="s">
        <v>30</v>
      </c>
      <c r="D3791" s="483" t="n">
        <v>774350.53</v>
      </c>
    </row>
    <row r="3792" customFormat="false" ht="20.25" hidden="false" customHeight="false" outlineLevel="0" collapsed="false">
      <c r="A3792" s="481" t="n">
        <v>2607214</v>
      </c>
      <c r="B3792" s="482" t="s">
        <v>19523</v>
      </c>
      <c r="C3792" s="481" t="s">
        <v>30</v>
      </c>
      <c r="D3792" s="483" t="n">
        <v>672045</v>
      </c>
    </row>
    <row r="3793" customFormat="false" ht="20.25" hidden="false" customHeight="false" outlineLevel="0" collapsed="false">
      <c r="A3793" s="481" t="n">
        <v>2607166</v>
      </c>
      <c r="B3793" s="482" t="s">
        <v>19524</v>
      </c>
      <c r="C3793" s="481" t="s">
        <v>30</v>
      </c>
      <c r="D3793" s="483" t="n">
        <v>932097.89</v>
      </c>
    </row>
    <row r="3794" customFormat="false" ht="20.25" hidden="false" customHeight="false" outlineLevel="0" collapsed="false">
      <c r="A3794" s="481" t="n">
        <v>2607153</v>
      </c>
      <c r="B3794" s="482" t="s">
        <v>19525</v>
      </c>
      <c r="C3794" s="481" t="s">
        <v>30</v>
      </c>
      <c r="D3794" s="483" t="n">
        <v>921596.97</v>
      </c>
    </row>
    <row r="3795" customFormat="false" ht="20.25" hidden="false" customHeight="false" outlineLevel="0" collapsed="false">
      <c r="A3795" s="481" t="n">
        <v>2607218</v>
      </c>
      <c r="B3795" s="482" t="s">
        <v>19526</v>
      </c>
      <c r="C3795" s="481" t="s">
        <v>30</v>
      </c>
      <c r="D3795" s="483" t="n">
        <v>802567.64</v>
      </c>
    </row>
    <row r="3796" customFormat="false" ht="20.25" hidden="false" customHeight="false" outlineLevel="0" collapsed="false">
      <c r="A3796" s="481" t="n">
        <v>2607170</v>
      </c>
      <c r="B3796" s="482" t="s">
        <v>19527</v>
      </c>
      <c r="C3796" s="481" t="s">
        <v>30</v>
      </c>
      <c r="D3796" s="483" t="n">
        <v>1106479.78</v>
      </c>
    </row>
    <row r="3797" customFormat="false" ht="20.25" hidden="false" customHeight="false" outlineLevel="0" collapsed="false">
      <c r="A3797" s="481" t="n">
        <v>2607157</v>
      </c>
      <c r="B3797" s="482" t="s">
        <v>19528</v>
      </c>
      <c r="C3797" s="481" t="s">
        <v>30</v>
      </c>
      <c r="D3797" s="483" t="n">
        <v>814774.32</v>
      </c>
    </row>
    <row r="3798" customFormat="false" ht="20.25" hidden="false" customHeight="false" outlineLevel="0" collapsed="false">
      <c r="A3798" s="481" t="n">
        <v>2607222</v>
      </c>
      <c r="B3798" s="482" t="s">
        <v>19529</v>
      </c>
      <c r="C3798" s="481" t="s">
        <v>30</v>
      </c>
      <c r="D3798" s="483" t="n">
        <v>706953.58</v>
      </c>
    </row>
    <row r="3799" customFormat="false" ht="20.25" hidden="false" customHeight="false" outlineLevel="0" collapsed="false">
      <c r="A3799" s="481" t="n">
        <v>2607174</v>
      </c>
      <c r="B3799" s="482" t="s">
        <v>19530</v>
      </c>
      <c r="C3799" s="481" t="s">
        <v>30</v>
      </c>
      <c r="D3799" s="483" t="n">
        <v>977331.95</v>
      </c>
    </row>
    <row r="3800" customFormat="false" ht="20.25" hidden="false" customHeight="false" outlineLevel="0" collapsed="false">
      <c r="A3800" s="481" t="n">
        <v>2607228</v>
      </c>
      <c r="B3800" s="482" t="s">
        <v>19531</v>
      </c>
      <c r="C3800" s="481" t="s">
        <v>30</v>
      </c>
      <c r="D3800" s="483" t="n">
        <v>671215.79</v>
      </c>
    </row>
    <row r="3801" customFormat="false" ht="20.25" hidden="false" customHeight="false" outlineLevel="0" collapsed="false">
      <c r="A3801" s="481" t="n">
        <v>2607211</v>
      </c>
      <c r="B3801" s="482" t="s">
        <v>19532</v>
      </c>
      <c r="C3801" s="481" t="s">
        <v>30</v>
      </c>
      <c r="D3801" s="483" t="n">
        <v>586366.56</v>
      </c>
    </row>
    <row r="3802" customFormat="false" ht="20.25" hidden="false" customHeight="false" outlineLevel="0" collapsed="false">
      <c r="A3802" s="481" t="n">
        <v>2607163</v>
      </c>
      <c r="B3802" s="482" t="s">
        <v>19533</v>
      </c>
      <c r="C3802" s="481" t="s">
        <v>30</v>
      </c>
      <c r="D3802" s="483" t="n">
        <v>810621.91</v>
      </c>
    </row>
    <row r="3803" customFormat="false" ht="20.25" hidden="false" customHeight="false" outlineLevel="0" collapsed="false">
      <c r="A3803" s="481" t="n">
        <v>2607150</v>
      </c>
      <c r="B3803" s="482" t="s">
        <v>19534</v>
      </c>
      <c r="C3803" s="481" t="s">
        <v>30</v>
      </c>
      <c r="D3803" s="483" t="n">
        <v>854577.76</v>
      </c>
    </row>
    <row r="3804" customFormat="false" ht="20.25" hidden="false" customHeight="false" outlineLevel="0" collapsed="false">
      <c r="A3804" s="481" t="n">
        <v>2607215</v>
      </c>
      <c r="B3804" s="482" t="s">
        <v>19535</v>
      </c>
      <c r="C3804" s="481" t="s">
        <v>30</v>
      </c>
      <c r="D3804" s="483" t="n">
        <v>738923.68</v>
      </c>
    </row>
    <row r="3805" customFormat="false" ht="20.25" hidden="false" customHeight="false" outlineLevel="0" collapsed="false">
      <c r="A3805" s="481" t="n">
        <v>2607167</v>
      </c>
      <c r="B3805" s="482" t="s">
        <v>19536</v>
      </c>
      <c r="C3805" s="481" t="s">
        <v>30</v>
      </c>
      <c r="D3805" s="483" t="n">
        <v>1021255.42</v>
      </c>
    </row>
    <row r="3806" customFormat="false" ht="20.25" hidden="false" customHeight="false" outlineLevel="0" collapsed="false">
      <c r="A3806" s="481" t="n">
        <v>2607154</v>
      </c>
      <c r="B3806" s="482" t="s">
        <v>19537</v>
      </c>
      <c r="C3806" s="481" t="s">
        <v>30</v>
      </c>
      <c r="D3806" s="483" t="n">
        <v>1016614.28</v>
      </c>
    </row>
    <row r="3807" customFormat="false" ht="20.25" hidden="false" customHeight="false" outlineLevel="0" collapsed="false">
      <c r="A3807" s="481" t="n">
        <v>2607219</v>
      </c>
      <c r="B3807" s="482" t="s">
        <v>19538</v>
      </c>
      <c r="C3807" s="481" t="s">
        <v>30</v>
      </c>
      <c r="D3807" s="483" t="n">
        <v>882332.24</v>
      </c>
    </row>
    <row r="3808" customFormat="false" ht="20.25" hidden="false" customHeight="false" outlineLevel="0" collapsed="false">
      <c r="A3808" s="481" t="n">
        <v>2607171</v>
      </c>
      <c r="B3808" s="482" t="s">
        <v>19539</v>
      </c>
      <c r="C3808" s="481" t="s">
        <v>30</v>
      </c>
      <c r="D3808" s="483" t="n">
        <v>1223030.37</v>
      </c>
    </row>
    <row r="3809" customFormat="false" ht="20.25" hidden="false" customHeight="false" outlineLevel="0" collapsed="false">
      <c r="A3809" s="481" t="n">
        <v>2607158</v>
      </c>
      <c r="B3809" s="482" t="s">
        <v>19540</v>
      </c>
      <c r="C3809" s="481" t="s">
        <v>30</v>
      </c>
      <c r="D3809" s="483" t="n">
        <v>895803.39</v>
      </c>
    </row>
    <row r="3810" customFormat="false" ht="20.25" hidden="false" customHeight="false" outlineLevel="0" collapsed="false">
      <c r="A3810" s="481" t="n">
        <v>2607223</v>
      </c>
      <c r="B3810" s="482" t="s">
        <v>19541</v>
      </c>
      <c r="C3810" s="481" t="s">
        <v>30</v>
      </c>
      <c r="D3810" s="483" t="n">
        <v>777357.8</v>
      </c>
    </row>
    <row r="3811" customFormat="false" ht="20.25" hidden="false" customHeight="false" outlineLevel="0" collapsed="false">
      <c r="A3811" s="481" t="n">
        <v>2607175</v>
      </c>
      <c r="B3811" s="482" t="s">
        <v>19542</v>
      </c>
      <c r="C3811" s="481" t="s">
        <v>30</v>
      </c>
      <c r="D3811" s="483" t="n">
        <v>1074711.32</v>
      </c>
    </row>
    <row r="3812" customFormat="false" ht="20.25" hidden="false" customHeight="false" outlineLevel="0" collapsed="false">
      <c r="A3812" s="481" t="n">
        <v>2607151</v>
      </c>
      <c r="B3812" s="482" t="s">
        <v>19543</v>
      </c>
      <c r="C3812" s="481" t="s">
        <v>30</v>
      </c>
      <c r="D3812" s="483" t="n">
        <v>1024117.17</v>
      </c>
    </row>
    <row r="3813" customFormat="false" ht="20.25" hidden="false" customHeight="false" outlineLevel="0" collapsed="false">
      <c r="A3813" s="481" t="n">
        <v>2607216</v>
      </c>
      <c r="B3813" s="482" t="s">
        <v>19544</v>
      </c>
      <c r="C3813" s="481" t="s">
        <v>30</v>
      </c>
      <c r="D3813" s="483" t="n">
        <v>891442.76</v>
      </c>
    </row>
    <row r="3814" customFormat="false" ht="20.25" hidden="false" customHeight="false" outlineLevel="0" collapsed="false">
      <c r="A3814" s="481" t="n">
        <v>2607168</v>
      </c>
      <c r="B3814" s="482" t="s">
        <v>19545</v>
      </c>
      <c r="C3814" s="481" t="s">
        <v>30</v>
      </c>
      <c r="D3814" s="483" t="n">
        <v>1238225.63</v>
      </c>
    </row>
    <row r="3815" customFormat="false" ht="20.25" hidden="false" customHeight="false" outlineLevel="0" collapsed="false">
      <c r="A3815" s="481" t="n">
        <v>2607155</v>
      </c>
      <c r="B3815" s="482" t="s">
        <v>19546</v>
      </c>
      <c r="C3815" s="481" t="s">
        <v>30</v>
      </c>
      <c r="D3815" s="483" t="n">
        <v>1221439</v>
      </c>
    </row>
    <row r="3816" customFormat="false" ht="20.25" hidden="false" customHeight="false" outlineLevel="0" collapsed="false">
      <c r="A3816" s="481" t="n">
        <v>2607220</v>
      </c>
      <c r="B3816" s="482" t="s">
        <v>19547</v>
      </c>
      <c r="C3816" s="481" t="s">
        <v>30</v>
      </c>
      <c r="D3816" s="483" t="n">
        <v>1058078.95</v>
      </c>
    </row>
    <row r="3817" customFormat="false" ht="20.25" hidden="false" customHeight="false" outlineLevel="0" collapsed="false">
      <c r="A3817" s="481" t="n">
        <v>2607172</v>
      </c>
      <c r="B3817" s="482" t="s">
        <v>19548</v>
      </c>
      <c r="C3817" s="481" t="s">
        <v>30</v>
      </c>
      <c r="D3817" s="483" t="n">
        <v>1466281.27</v>
      </c>
    </row>
    <row r="3818" customFormat="false" ht="20.25" hidden="false" customHeight="false" outlineLevel="0" collapsed="false">
      <c r="A3818" s="481" t="n">
        <v>2607159</v>
      </c>
      <c r="B3818" s="482" t="s">
        <v>19549</v>
      </c>
      <c r="C3818" s="481" t="s">
        <v>30</v>
      </c>
      <c r="D3818" s="483" t="n">
        <v>1074418.09</v>
      </c>
    </row>
    <row r="3819" customFormat="false" ht="20.25" hidden="false" customHeight="false" outlineLevel="0" collapsed="false">
      <c r="A3819" s="481" t="n">
        <v>2607224</v>
      </c>
      <c r="B3819" s="482" t="s">
        <v>19550</v>
      </c>
      <c r="C3819" s="481" t="s">
        <v>30</v>
      </c>
      <c r="D3819" s="483" t="n">
        <v>934577.76</v>
      </c>
    </row>
    <row r="3820" customFormat="false" ht="20.25" hidden="false" customHeight="false" outlineLevel="0" collapsed="false">
      <c r="A3820" s="481" t="n">
        <v>2607176</v>
      </c>
      <c r="B3820" s="482" t="s">
        <v>19551</v>
      </c>
      <c r="C3820" s="481" t="s">
        <v>30</v>
      </c>
      <c r="D3820" s="483" t="n">
        <v>1295727</v>
      </c>
    </row>
    <row r="3821" customFormat="false" ht="20.25" hidden="false" customHeight="false" outlineLevel="0" collapsed="false">
      <c r="A3821" s="481" t="n">
        <v>2607225</v>
      </c>
      <c r="B3821" s="482" t="s">
        <v>19552</v>
      </c>
      <c r="C3821" s="481" t="s">
        <v>30</v>
      </c>
      <c r="D3821" s="483" t="n">
        <v>504935.47</v>
      </c>
    </row>
    <row r="3822" customFormat="false" ht="20.25" hidden="false" customHeight="false" outlineLevel="0" collapsed="false">
      <c r="A3822" s="481" t="n">
        <v>2607208</v>
      </c>
      <c r="B3822" s="482" t="s">
        <v>19553</v>
      </c>
      <c r="C3822" s="481" t="s">
        <v>30</v>
      </c>
      <c r="D3822" s="483" t="n">
        <v>439608.73</v>
      </c>
    </row>
    <row r="3823" customFormat="false" ht="20.25" hidden="false" customHeight="false" outlineLevel="0" collapsed="false">
      <c r="A3823" s="481" t="n">
        <v>2607160</v>
      </c>
      <c r="B3823" s="482" t="s">
        <v>19554</v>
      </c>
      <c r="C3823" s="481" t="s">
        <v>30</v>
      </c>
      <c r="D3823" s="483" t="n">
        <v>607582.69</v>
      </c>
    </row>
    <row r="3824" customFormat="false" ht="20.25" hidden="false" customHeight="false" outlineLevel="0" collapsed="false">
      <c r="A3824" s="481" t="n">
        <v>2607229</v>
      </c>
      <c r="B3824" s="482" t="s">
        <v>19555</v>
      </c>
      <c r="C3824" s="481" t="s">
        <v>30</v>
      </c>
      <c r="D3824" s="483" t="n">
        <v>640644.16</v>
      </c>
    </row>
    <row r="3825" customFormat="false" ht="20.25" hidden="false" customHeight="false" outlineLevel="0" collapsed="false">
      <c r="A3825" s="481" t="n">
        <v>2607212</v>
      </c>
      <c r="B3825" s="482" t="s">
        <v>19556</v>
      </c>
      <c r="C3825" s="481" t="s">
        <v>30</v>
      </c>
      <c r="D3825" s="483" t="n">
        <v>557848.49</v>
      </c>
    </row>
    <row r="3826" customFormat="false" ht="20.25" hidden="false" customHeight="false" outlineLevel="0" collapsed="false">
      <c r="A3826" s="481" t="n">
        <v>2607164</v>
      </c>
      <c r="B3826" s="482" t="s">
        <v>19557</v>
      </c>
      <c r="C3826" s="481" t="s">
        <v>30</v>
      </c>
      <c r="D3826" s="483" t="n">
        <v>768181.42</v>
      </c>
    </row>
    <row r="3827" customFormat="false" ht="20.25" hidden="false" customHeight="false" outlineLevel="0" collapsed="false">
      <c r="A3827" s="481" t="n">
        <v>2607207</v>
      </c>
      <c r="B3827" s="482" t="s">
        <v>19558</v>
      </c>
      <c r="C3827" s="481" t="s">
        <v>573</v>
      </c>
      <c r="D3827" s="483" t="n">
        <v>167.93</v>
      </c>
    </row>
    <row r="3828" customFormat="false" ht="20.25" hidden="false" customHeight="false" outlineLevel="0" collapsed="false">
      <c r="A3828" s="481" t="n">
        <v>2607206</v>
      </c>
      <c r="B3828" s="482" t="s">
        <v>19559</v>
      </c>
      <c r="C3828" s="481" t="s">
        <v>573</v>
      </c>
      <c r="D3828" s="483" t="n">
        <v>162.84</v>
      </c>
    </row>
    <row r="3829" customFormat="false" ht="23.85" hidden="false" customHeight="false" outlineLevel="0" collapsed="false">
      <c r="A3829" s="481" t="n">
        <v>2607344</v>
      </c>
      <c r="B3829" s="482" t="s">
        <v>19560</v>
      </c>
      <c r="C3829" s="481" t="s">
        <v>30</v>
      </c>
      <c r="D3829" s="483" t="n">
        <v>296.85</v>
      </c>
    </row>
    <row r="3830" customFormat="false" ht="23.85" hidden="false" customHeight="false" outlineLevel="0" collapsed="false">
      <c r="A3830" s="481" t="n">
        <v>2607339</v>
      </c>
      <c r="B3830" s="482" t="s">
        <v>19561</v>
      </c>
      <c r="C3830" s="481" t="s">
        <v>30</v>
      </c>
      <c r="D3830" s="483" t="n">
        <v>203.94</v>
      </c>
    </row>
    <row r="3831" customFormat="false" ht="23.85" hidden="false" customHeight="false" outlineLevel="0" collapsed="false">
      <c r="A3831" s="481" t="n">
        <v>2607349</v>
      </c>
      <c r="B3831" s="482" t="s">
        <v>19562</v>
      </c>
      <c r="C3831" s="481" t="s">
        <v>30</v>
      </c>
      <c r="D3831" s="483" t="n">
        <v>452.93</v>
      </c>
    </row>
    <row r="3832" customFormat="false" ht="23.85" hidden="false" customHeight="false" outlineLevel="0" collapsed="false">
      <c r="A3832" s="481" t="n">
        <v>2607345</v>
      </c>
      <c r="B3832" s="482" t="s">
        <v>19563</v>
      </c>
      <c r="C3832" s="481" t="s">
        <v>30</v>
      </c>
      <c r="D3832" s="483" t="n">
        <v>338.73</v>
      </c>
    </row>
    <row r="3833" customFormat="false" ht="23.85" hidden="false" customHeight="false" outlineLevel="0" collapsed="false">
      <c r="A3833" s="481" t="n">
        <v>2607340</v>
      </c>
      <c r="B3833" s="482" t="s">
        <v>19564</v>
      </c>
      <c r="C3833" s="481" t="s">
        <v>30</v>
      </c>
      <c r="D3833" s="483" t="n">
        <v>232.77</v>
      </c>
    </row>
    <row r="3834" customFormat="false" ht="23.85" hidden="false" customHeight="false" outlineLevel="0" collapsed="false">
      <c r="A3834" s="481" t="n">
        <v>2607350</v>
      </c>
      <c r="B3834" s="482" t="s">
        <v>19565</v>
      </c>
      <c r="C3834" s="481" t="s">
        <v>30</v>
      </c>
      <c r="D3834" s="483" t="n">
        <v>517.37</v>
      </c>
    </row>
    <row r="3835" customFormat="false" ht="23.85" hidden="false" customHeight="false" outlineLevel="0" collapsed="false">
      <c r="A3835" s="481" t="n">
        <v>2607346</v>
      </c>
      <c r="B3835" s="482" t="s">
        <v>19566</v>
      </c>
      <c r="C3835" s="481" t="s">
        <v>30</v>
      </c>
      <c r="D3835" s="483" t="n">
        <v>393.43</v>
      </c>
    </row>
    <row r="3836" customFormat="false" ht="23.85" hidden="false" customHeight="false" outlineLevel="0" collapsed="false">
      <c r="A3836" s="481" t="n">
        <v>2607341</v>
      </c>
      <c r="B3836" s="482" t="s">
        <v>19567</v>
      </c>
      <c r="C3836" s="481" t="s">
        <v>30</v>
      </c>
      <c r="D3836" s="483" t="n">
        <v>274.6</v>
      </c>
    </row>
    <row r="3837" customFormat="false" ht="23.85" hidden="false" customHeight="false" outlineLevel="0" collapsed="false">
      <c r="A3837" s="481" t="n">
        <v>2607351</v>
      </c>
      <c r="B3837" s="482" t="s">
        <v>19568</v>
      </c>
      <c r="C3837" s="481" t="s">
        <v>30</v>
      </c>
      <c r="D3837" s="483" t="n">
        <v>600.98</v>
      </c>
    </row>
    <row r="3838" customFormat="false" ht="23.85" hidden="false" customHeight="false" outlineLevel="0" collapsed="false">
      <c r="A3838" s="481" t="n">
        <v>2607347</v>
      </c>
      <c r="B3838" s="482" t="s">
        <v>19569</v>
      </c>
      <c r="C3838" s="481" t="s">
        <v>30</v>
      </c>
      <c r="D3838" s="483" t="n">
        <v>519.09</v>
      </c>
    </row>
    <row r="3839" customFormat="false" ht="23.85" hidden="false" customHeight="false" outlineLevel="0" collapsed="false">
      <c r="A3839" s="481" t="n">
        <v>2607342</v>
      </c>
      <c r="B3839" s="482" t="s">
        <v>19570</v>
      </c>
      <c r="C3839" s="481" t="s">
        <v>30</v>
      </c>
      <c r="D3839" s="483" t="n">
        <v>338.73</v>
      </c>
    </row>
    <row r="3840" customFormat="false" ht="23.85" hidden="false" customHeight="false" outlineLevel="0" collapsed="false">
      <c r="A3840" s="481" t="n">
        <v>2607352</v>
      </c>
      <c r="B3840" s="482" t="s">
        <v>19571</v>
      </c>
      <c r="C3840" s="481" t="s">
        <v>30</v>
      </c>
      <c r="D3840" s="483" t="n">
        <v>790.73</v>
      </c>
    </row>
    <row r="3841" customFormat="false" ht="23.85" hidden="false" customHeight="false" outlineLevel="0" collapsed="false">
      <c r="A3841" s="481" t="n">
        <v>2607343</v>
      </c>
      <c r="B3841" s="482" t="s">
        <v>19572</v>
      </c>
      <c r="C3841" s="481" t="s">
        <v>30</v>
      </c>
      <c r="D3841" s="483" t="n">
        <v>238.25</v>
      </c>
    </row>
    <row r="3842" customFormat="false" ht="23.85" hidden="false" customHeight="false" outlineLevel="0" collapsed="false">
      <c r="A3842" s="481" t="n">
        <v>2607338</v>
      </c>
      <c r="B3842" s="482" t="s">
        <v>19573</v>
      </c>
      <c r="C3842" s="481" t="s">
        <v>30</v>
      </c>
      <c r="D3842" s="483" t="n">
        <v>174.27</v>
      </c>
    </row>
    <row r="3843" customFormat="false" ht="23.85" hidden="false" customHeight="false" outlineLevel="0" collapsed="false">
      <c r="A3843" s="481" t="n">
        <v>2607348</v>
      </c>
      <c r="B3843" s="482" t="s">
        <v>19574</v>
      </c>
      <c r="C3843" s="481" t="s">
        <v>30</v>
      </c>
      <c r="D3843" s="483" t="n">
        <v>363.88</v>
      </c>
    </row>
    <row r="3844" customFormat="false" ht="23.85" hidden="false" customHeight="false" outlineLevel="0" collapsed="false">
      <c r="A3844" s="481" t="n">
        <v>2607329</v>
      </c>
      <c r="B3844" s="482" t="s">
        <v>19575</v>
      </c>
      <c r="C3844" s="481" t="s">
        <v>30</v>
      </c>
      <c r="D3844" s="483" t="n">
        <v>605.7</v>
      </c>
    </row>
    <row r="3845" customFormat="false" ht="23.85" hidden="false" customHeight="false" outlineLevel="0" collapsed="false">
      <c r="A3845" s="481" t="n">
        <v>2607324</v>
      </c>
      <c r="B3845" s="482" t="s">
        <v>19576</v>
      </c>
      <c r="C3845" s="481" t="s">
        <v>30</v>
      </c>
      <c r="D3845" s="483" t="n">
        <v>413.53</v>
      </c>
    </row>
    <row r="3846" customFormat="false" ht="23.85" hidden="false" customHeight="false" outlineLevel="0" collapsed="false">
      <c r="A3846" s="481" t="n">
        <v>2607334</v>
      </c>
      <c r="B3846" s="482" t="s">
        <v>19577</v>
      </c>
      <c r="C3846" s="481" t="s">
        <v>30</v>
      </c>
      <c r="D3846" s="483" t="n">
        <v>878.19</v>
      </c>
    </row>
    <row r="3847" customFormat="false" ht="23.85" hidden="false" customHeight="false" outlineLevel="0" collapsed="false">
      <c r="A3847" s="481" t="n">
        <v>2607330</v>
      </c>
      <c r="B3847" s="482" t="s">
        <v>19578</v>
      </c>
      <c r="C3847" s="481" t="s">
        <v>30</v>
      </c>
      <c r="D3847" s="483" t="n">
        <v>692.61</v>
      </c>
    </row>
    <row r="3848" customFormat="false" ht="23.85" hidden="false" customHeight="false" outlineLevel="0" collapsed="false">
      <c r="A3848" s="481" t="n">
        <v>2607325</v>
      </c>
      <c r="B3848" s="482" t="s">
        <v>19579</v>
      </c>
      <c r="C3848" s="481" t="s">
        <v>30</v>
      </c>
      <c r="D3848" s="483" t="n">
        <v>474.9</v>
      </c>
    </row>
    <row r="3849" customFormat="false" ht="23.85" hidden="false" customHeight="false" outlineLevel="0" collapsed="false">
      <c r="A3849" s="481" t="n">
        <v>2607335</v>
      </c>
      <c r="B3849" s="482" t="s">
        <v>19580</v>
      </c>
      <c r="C3849" s="481" t="s">
        <v>30</v>
      </c>
      <c r="D3849" s="483" t="n">
        <v>1003.49</v>
      </c>
    </row>
    <row r="3850" customFormat="false" ht="23.85" hidden="false" customHeight="false" outlineLevel="0" collapsed="false">
      <c r="A3850" s="481" t="n">
        <v>2607331</v>
      </c>
      <c r="B3850" s="482" t="s">
        <v>19581</v>
      </c>
      <c r="C3850" s="481" t="s">
        <v>30</v>
      </c>
      <c r="D3850" s="483" t="n">
        <v>805.19</v>
      </c>
    </row>
    <row r="3851" customFormat="false" ht="23.85" hidden="false" customHeight="false" outlineLevel="0" collapsed="false">
      <c r="A3851" s="481" t="n">
        <v>2607326</v>
      </c>
      <c r="B3851" s="482" t="s">
        <v>19582</v>
      </c>
      <c r="C3851" s="481" t="s">
        <v>30</v>
      </c>
      <c r="D3851" s="483" t="n">
        <v>561.81</v>
      </c>
    </row>
    <row r="3852" customFormat="false" ht="23.85" hidden="false" customHeight="false" outlineLevel="0" collapsed="false">
      <c r="A3852" s="481" t="n">
        <v>2607336</v>
      </c>
      <c r="B3852" s="482" t="s">
        <v>19583</v>
      </c>
      <c r="C3852" s="481" t="s">
        <v>30</v>
      </c>
      <c r="D3852" s="483" t="n">
        <v>1167.29</v>
      </c>
    </row>
    <row r="3853" customFormat="false" ht="23.85" hidden="false" customHeight="false" outlineLevel="0" collapsed="false">
      <c r="A3853" s="481" t="n">
        <v>2607332</v>
      </c>
      <c r="B3853" s="482" t="s">
        <v>19584</v>
      </c>
      <c r="C3853" s="481" t="s">
        <v>30</v>
      </c>
      <c r="D3853" s="483" t="n">
        <v>1065.98</v>
      </c>
    </row>
    <row r="3854" customFormat="false" ht="23.85" hidden="false" customHeight="false" outlineLevel="0" collapsed="false">
      <c r="A3854" s="481" t="n">
        <v>2607327</v>
      </c>
      <c r="B3854" s="482" t="s">
        <v>19585</v>
      </c>
      <c r="C3854" s="481" t="s">
        <v>30</v>
      </c>
      <c r="D3854" s="483" t="n">
        <v>692.61</v>
      </c>
    </row>
    <row r="3855" customFormat="false" ht="23.85" hidden="false" customHeight="false" outlineLevel="0" collapsed="false">
      <c r="A3855" s="481" t="n">
        <v>2607337</v>
      </c>
      <c r="B3855" s="482" t="s">
        <v>19586</v>
      </c>
      <c r="C3855" s="481" t="s">
        <v>30</v>
      </c>
      <c r="D3855" s="483" t="n">
        <v>1543.31</v>
      </c>
    </row>
    <row r="3856" customFormat="false" ht="20.25" hidden="false" customHeight="false" outlineLevel="0" collapsed="false">
      <c r="A3856" s="481" t="n">
        <v>2607328</v>
      </c>
      <c r="B3856" s="482" t="s">
        <v>19587</v>
      </c>
      <c r="C3856" s="481" t="s">
        <v>30</v>
      </c>
      <c r="D3856" s="483" t="n">
        <v>485.88</v>
      </c>
    </row>
    <row r="3857" customFormat="false" ht="20.25" hidden="false" customHeight="false" outlineLevel="0" collapsed="false">
      <c r="A3857" s="481" t="n">
        <v>2607323</v>
      </c>
      <c r="B3857" s="482" t="s">
        <v>19588</v>
      </c>
      <c r="C3857" s="481" t="s">
        <v>30</v>
      </c>
      <c r="D3857" s="483" t="n">
        <v>355.01</v>
      </c>
    </row>
    <row r="3858" customFormat="false" ht="20.25" hidden="false" customHeight="false" outlineLevel="0" collapsed="false">
      <c r="A3858" s="481" t="n">
        <v>2607333</v>
      </c>
      <c r="B3858" s="482" t="s">
        <v>19589</v>
      </c>
      <c r="C3858" s="481" t="s">
        <v>30</v>
      </c>
      <c r="D3858" s="483" t="n">
        <v>703.51</v>
      </c>
    </row>
    <row r="3859" customFormat="false" ht="20.25" hidden="false" customHeight="false" outlineLevel="0" collapsed="false">
      <c r="A3859" s="481" t="n">
        <v>2607106</v>
      </c>
      <c r="B3859" s="482" t="s">
        <v>19590</v>
      </c>
      <c r="C3859" s="481" t="s">
        <v>19591</v>
      </c>
      <c r="D3859" s="483" t="n">
        <v>78049.29</v>
      </c>
    </row>
    <row r="3860" customFormat="false" ht="20.25" hidden="false" customHeight="false" outlineLevel="0" collapsed="false">
      <c r="A3860" s="481" t="n">
        <v>2607102</v>
      </c>
      <c r="B3860" s="482" t="s">
        <v>19592</v>
      </c>
      <c r="C3860" s="481" t="s">
        <v>19591</v>
      </c>
      <c r="D3860" s="483" t="n">
        <v>39444.57</v>
      </c>
    </row>
    <row r="3861" customFormat="false" ht="20.25" hidden="false" customHeight="false" outlineLevel="0" collapsed="false">
      <c r="A3861" s="481" t="n">
        <v>2607261</v>
      </c>
      <c r="B3861" s="482" t="s">
        <v>19593</v>
      </c>
      <c r="C3861" s="481" t="s">
        <v>19591</v>
      </c>
      <c r="D3861" s="483" t="n">
        <v>106413.28</v>
      </c>
    </row>
    <row r="3862" customFormat="false" ht="20.25" hidden="false" customHeight="false" outlineLevel="0" collapsed="false">
      <c r="A3862" s="481" t="n">
        <v>2607107</v>
      </c>
      <c r="B3862" s="482" t="s">
        <v>19594</v>
      </c>
      <c r="C3862" s="481" t="s">
        <v>19591</v>
      </c>
      <c r="D3862" s="483" t="n">
        <v>87979.41</v>
      </c>
    </row>
    <row r="3863" customFormat="false" ht="20.25" hidden="false" customHeight="false" outlineLevel="0" collapsed="false">
      <c r="A3863" s="481" t="n">
        <v>2607103</v>
      </c>
      <c r="B3863" s="482" t="s">
        <v>19595</v>
      </c>
      <c r="C3863" s="481" t="s">
        <v>19591</v>
      </c>
      <c r="D3863" s="483" t="n">
        <v>45172.66</v>
      </c>
    </row>
    <row r="3864" customFormat="false" ht="20.25" hidden="false" customHeight="false" outlineLevel="0" collapsed="false">
      <c r="A3864" s="481" t="n">
        <v>2607262</v>
      </c>
      <c r="B3864" s="482" t="s">
        <v>19596</v>
      </c>
      <c r="C3864" s="481" t="s">
        <v>19591</v>
      </c>
      <c r="D3864" s="483" t="n">
        <v>119944.63</v>
      </c>
    </row>
    <row r="3865" customFormat="false" ht="20.25" hidden="false" customHeight="false" outlineLevel="0" collapsed="false">
      <c r="A3865" s="481" t="n">
        <v>2607108</v>
      </c>
      <c r="B3865" s="482" t="s">
        <v>19597</v>
      </c>
      <c r="C3865" s="481" t="s">
        <v>19591</v>
      </c>
      <c r="D3865" s="483" t="n">
        <v>103354.18</v>
      </c>
    </row>
    <row r="3866" customFormat="false" ht="20.25" hidden="false" customHeight="false" outlineLevel="0" collapsed="false">
      <c r="A3866" s="481" t="n">
        <v>2607104</v>
      </c>
      <c r="B3866" s="482" t="s">
        <v>19598</v>
      </c>
      <c r="C3866" s="481" t="s">
        <v>19591</v>
      </c>
      <c r="D3866" s="483" t="n">
        <v>55021.78</v>
      </c>
    </row>
    <row r="3867" customFormat="false" ht="20.25" hidden="false" customHeight="false" outlineLevel="0" collapsed="false">
      <c r="A3867" s="481" t="n">
        <v>2607263</v>
      </c>
      <c r="B3867" s="482" t="s">
        <v>19599</v>
      </c>
      <c r="C3867" s="481" t="s">
        <v>19591</v>
      </c>
      <c r="D3867" s="483" t="n">
        <v>140909.88</v>
      </c>
    </row>
    <row r="3868" customFormat="false" ht="20.25" hidden="false" customHeight="false" outlineLevel="0" collapsed="false">
      <c r="A3868" s="481" t="n">
        <v>2607109</v>
      </c>
      <c r="B3868" s="482" t="s">
        <v>19600</v>
      </c>
      <c r="C3868" s="481" t="s">
        <v>19591</v>
      </c>
      <c r="D3868" s="483" t="n">
        <v>136240.33</v>
      </c>
    </row>
    <row r="3869" customFormat="false" ht="20.25" hidden="false" customHeight="false" outlineLevel="0" collapsed="false">
      <c r="A3869" s="481" t="n">
        <v>2607105</v>
      </c>
      <c r="B3869" s="482" t="s">
        <v>19601</v>
      </c>
      <c r="C3869" s="481" t="s">
        <v>19591</v>
      </c>
      <c r="D3869" s="483" t="n">
        <v>69141.56</v>
      </c>
    </row>
    <row r="3870" customFormat="false" ht="20.25" hidden="false" customHeight="false" outlineLevel="0" collapsed="false">
      <c r="A3870" s="481" t="n">
        <v>2607264</v>
      </c>
      <c r="B3870" s="482" t="s">
        <v>19602</v>
      </c>
      <c r="C3870" s="481" t="s">
        <v>19591</v>
      </c>
      <c r="D3870" s="483" t="n">
        <v>185748.67</v>
      </c>
    </row>
    <row r="3871" customFormat="false" ht="20.25" hidden="false" customHeight="false" outlineLevel="0" collapsed="false">
      <c r="A3871" s="481" t="n">
        <v>2607093</v>
      </c>
      <c r="B3871" s="482" t="s">
        <v>19603</v>
      </c>
      <c r="C3871" s="481" t="s">
        <v>19591</v>
      </c>
      <c r="D3871" s="483" t="n">
        <v>27914.76</v>
      </c>
    </row>
    <row r="3872" customFormat="false" ht="20.25" hidden="false" customHeight="false" outlineLevel="0" collapsed="false">
      <c r="A3872" s="481" t="n">
        <v>2607088</v>
      </c>
      <c r="B3872" s="482" t="s">
        <v>19604</v>
      </c>
      <c r="C3872" s="481" t="s">
        <v>19591</v>
      </c>
      <c r="D3872" s="483" t="n">
        <v>11663.67</v>
      </c>
    </row>
    <row r="3873" customFormat="false" ht="20.25" hidden="false" customHeight="false" outlineLevel="0" collapsed="false">
      <c r="A3873" s="481" t="n">
        <v>2607098</v>
      </c>
      <c r="B3873" s="482" t="s">
        <v>19605</v>
      </c>
      <c r="C3873" s="481" t="s">
        <v>19591</v>
      </c>
      <c r="D3873" s="483" t="n">
        <v>28295.6</v>
      </c>
    </row>
    <row r="3874" customFormat="false" ht="20.25" hidden="false" customHeight="false" outlineLevel="0" collapsed="false">
      <c r="A3874" s="481" t="n">
        <v>2607094</v>
      </c>
      <c r="B3874" s="482" t="s">
        <v>19606</v>
      </c>
      <c r="C3874" s="481" t="s">
        <v>19591</v>
      </c>
      <c r="D3874" s="483" t="n">
        <v>31468.96</v>
      </c>
    </row>
    <row r="3875" customFormat="false" ht="20.25" hidden="false" customHeight="false" outlineLevel="0" collapsed="false">
      <c r="A3875" s="481" t="n">
        <v>2607089</v>
      </c>
      <c r="B3875" s="482" t="s">
        <v>19607</v>
      </c>
      <c r="C3875" s="481" t="s">
        <v>19591</v>
      </c>
      <c r="D3875" s="483" t="n">
        <v>13351.69</v>
      </c>
    </row>
    <row r="3876" customFormat="false" ht="20.25" hidden="false" customHeight="false" outlineLevel="0" collapsed="false">
      <c r="A3876" s="481" t="n">
        <v>2607099</v>
      </c>
      <c r="B3876" s="482" t="s">
        <v>19608</v>
      </c>
      <c r="C3876" s="481" t="s">
        <v>19591</v>
      </c>
      <c r="D3876" s="483" t="n">
        <v>31902.83</v>
      </c>
    </row>
    <row r="3877" customFormat="false" ht="20.25" hidden="false" customHeight="false" outlineLevel="0" collapsed="false">
      <c r="A3877" s="481" t="n">
        <v>2607095</v>
      </c>
      <c r="B3877" s="482" t="s">
        <v>19609</v>
      </c>
      <c r="C3877" s="481" t="s">
        <v>19591</v>
      </c>
      <c r="D3877" s="483" t="n">
        <v>36960.92</v>
      </c>
    </row>
    <row r="3878" customFormat="false" ht="20.25" hidden="false" customHeight="false" outlineLevel="0" collapsed="false">
      <c r="A3878" s="481" t="n">
        <v>2607090</v>
      </c>
      <c r="B3878" s="482" t="s">
        <v>19610</v>
      </c>
      <c r="C3878" s="481" t="s">
        <v>19591</v>
      </c>
      <c r="D3878" s="483" t="n">
        <v>16247.47</v>
      </c>
    </row>
    <row r="3879" customFormat="false" ht="20.25" hidden="false" customHeight="false" outlineLevel="0" collapsed="false">
      <c r="A3879" s="481" t="n">
        <v>2607260</v>
      </c>
      <c r="B3879" s="482" t="s">
        <v>19611</v>
      </c>
      <c r="C3879" s="481" t="s">
        <v>19591</v>
      </c>
      <c r="D3879" s="483" t="n">
        <v>37464.82</v>
      </c>
    </row>
    <row r="3880" customFormat="false" ht="20.25" hidden="false" customHeight="false" outlineLevel="0" collapsed="false">
      <c r="A3880" s="481" t="n">
        <v>2607096</v>
      </c>
      <c r="B3880" s="482" t="s">
        <v>19612</v>
      </c>
      <c r="C3880" s="481" t="s">
        <v>19591</v>
      </c>
      <c r="D3880" s="483" t="n">
        <v>48724.24</v>
      </c>
    </row>
    <row r="3881" customFormat="false" ht="20.25" hidden="false" customHeight="false" outlineLevel="0" collapsed="false">
      <c r="A3881" s="481" t="n">
        <v>2607091</v>
      </c>
      <c r="B3881" s="482" t="s">
        <v>19613</v>
      </c>
      <c r="C3881" s="481" t="s">
        <v>19591</v>
      </c>
      <c r="D3881" s="483" t="n">
        <v>20407.81</v>
      </c>
    </row>
    <row r="3882" customFormat="false" ht="20.25" hidden="false" customHeight="false" outlineLevel="0" collapsed="false">
      <c r="A3882" s="481" t="n">
        <v>2607101</v>
      </c>
      <c r="B3882" s="482" t="s">
        <v>19614</v>
      </c>
      <c r="C3882" s="481" t="s">
        <v>19591</v>
      </c>
      <c r="D3882" s="483" t="n">
        <v>49388.39</v>
      </c>
    </row>
    <row r="3883" customFormat="false" ht="20.25" hidden="false" customHeight="false" outlineLevel="0" collapsed="false">
      <c r="A3883" s="481" t="n">
        <v>2607092</v>
      </c>
      <c r="B3883" s="482" t="s">
        <v>19615</v>
      </c>
      <c r="C3883" s="481" t="s">
        <v>19591</v>
      </c>
      <c r="D3883" s="483" t="n">
        <v>22214.66</v>
      </c>
    </row>
    <row r="3884" customFormat="false" ht="20.25" hidden="false" customHeight="false" outlineLevel="0" collapsed="false">
      <c r="A3884" s="481" t="n">
        <v>2607087</v>
      </c>
      <c r="B3884" s="482" t="s">
        <v>19616</v>
      </c>
      <c r="C3884" s="481" t="s">
        <v>19591</v>
      </c>
      <c r="D3884" s="483" t="n">
        <v>9738.35</v>
      </c>
    </row>
    <row r="3885" customFormat="false" ht="20.25" hidden="false" customHeight="false" outlineLevel="0" collapsed="false">
      <c r="A3885" s="481" t="n">
        <v>2607097</v>
      </c>
      <c r="B3885" s="482" t="s">
        <v>19617</v>
      </c>
      <c r="C3885" s="481" t="s">
        <v>19591</v>
      </c>
      <c r="D3885" s="483" t="n">
        <v>22519.57</v>
      </c>
    </row>
    <row r="3886" customFormat="false" ht="20.25" hidden="false" customHeight="false" outlineLevel="0" collapsed="false">
      <c r="A3886" s="481" t="n">
        <v>2607198</v>
      </c>
      <c r="B3886" s="482" t="s">
        <v>19618</v>
      </c>
      <c r="C3886" s="481" t="s">
        <v>30</v>
      </c>
      <c r="D3886" s="483" t="n">
        <v>364.3</v>
      </c>
    </row>
    <row r="3887" customFormat="false" ht="20.25" hidden="false" customHeight="false" outlineLevel="0" collapsed="false">
      <c r="A3887" s="481" t="n">
        <v>2809170</v>
      </c>
      <c r="B3887" s="482" t="s">
        <v>19619</v>
      </c>
      <c r="C3887" s="481" t="s">
        <v>30</v>
      </c>
      <c r="D3887" s="483" t="n">
        <v>2079.3</v>
      </c>
    </row>
    <row r="3888" customFormat="false" ht="20.25" hidden="false" customHeight="false" outlineLevel="0" collapsed="false">
      <c r="A3888" s="481" t="n">
        <v>2809183</v>
      </c>
      <c r="B3888" s="482" t="s">
        <v>19620</v>
      </c>
      <c r="C3888" s="481" t="s">
        <v>30</v>
      </c>
      <c r="D3888" s="483" t="n">
        <v>3025.74</v>
      </c>
    </row>
    <row r="3889" customFormat="false" ht="20.25" hidden="false" customHeight="false" outlineLevel="0" collapsed="false">
      <c r="A3889" s="481" t="n">
        <v>2809174</v>
      </c>
      <c r="B3889" s="482" t="s">
        <v>19621</v>
      </c>
      <c r="C3889" s="481" t="s">
        <v>30</v>
      </c>
      <c r="D3889" s="483" t="n">
        <v>2178.74</v>
      </c>
    </row>
    <row r="3890" customFormat="false" ht="20.25" hidden="false" customHeight="false" outlineLevel="0" collapsed="false">
      <c r="A3890" s="481" t="n">
        <v>2809196</v>
      </c>
      <c r="B3890" s="482" t="s">
        <v>19622</v>
      </c>
      <c r="C3890" s="481" t="s">
        <v>30</v>
      </c>
      <c r="D3890" s="483" t="n">
        <v>3174.47</v>
      </c>
    </row>
    <row r="3891" customFormat="false" ht="20.25" hidden="false" customHeight="false" outlineLevel="0" collapsed="false">
      <c r="A3891" s="481" t="n">
        <v>2809187</v>
      </c>
      <c r="B3891" s="482" t="s">
        <v>19623</v>
      </c>
      <c r="C3891" s="481" t="s">
        <v>30</v>
      </c>
      <c r="D3891" s="483" t="n">
        <v>3176.75</v>
      </c>
    </row>
    <row r="3892" customFormat="false" ht="20.25" hidden="false" customHeight="false" outlineLevel="0" collapsed="false">
      <c r="A3892" s="481" t="n">
        <v>2809178</v>
      </c>
      <c r="B3892" s="482" t="s">
        <v>19624</v>
      </c>
      <c r="C3892" s="481" t="s">
        <v>30</v>
      </c>
      <c r="D3892" s="483" t="n">
        <v>2327.74</v>
      </c>
    </row>
    <row r="3893" customFormat="false" ht="20.25" hidden="false" customHeight="false" outlineLevel="0" collapsed="false">
      <c r="A3893" s="481" t="n">
        <v>2809200</v>
      </c>
      <c r="B3893" s="482" t="s">
        <v>19625</v>
      </c>
      <c r="C3893" s="481" t="s">
        <v>30</v>
      </c>
      <c r="D3893" s="483" t="n">
        <v>3331.77</v>
      </c>
    </row>
    <row r="3894" customFormat="false" ht="20.25" hidden="false" customHeight="false" outlineLevel="0" collapsed="false">
      <c r="A3894" s="481" t="n">
        <v>2809191</v>
      </c>
      <c r="B3894" s="482" t="s">
        <v>19626</v>
      </c>
      <c r="C3894" s="481" t="s">
        <v>30</v>
      </c>
      <c r="D3894" s="483" t="n">
        <v>3315.24</v>
      </c>
    </row>
    <row r="3895" customFormat="false" ht="20.25" hidden="false" customHeight="false" outlineLevel="0" collapsed="false">
      <c r="A3895" s="481" t="n">
        <v>2809204</v>
      </c>
      <c r="B3895" s="482" t="s">
        <v>19627</v>
      </c>
      <c r="C3895" s="481" t="s">
        <v>30</v>
      </c>
      <c r="D3895" s="483" t="n">
        <v>3475.78</v>
      </c>
    </row>
    <row r="3896" customFormat="false" ht="20.25" hidden="false" customHeight="false" outlineLevel="0" collapsed="false">
      <c r="A3896" s="481" t="n">
        <v>2809171</v>
      </c>
      <c r="B3896" s="482" t="s">
        <v>19628</v>
      </c>
      <c r="C3896" s="481" t="s">
        <v>30</v>
      </c>
      <c r="D3896" s="483" t="n">
        <v>2347.66</v>
      </c>
    </row>
    <row r="3897" customFormat="false" ht="20.25" hidden="false" customHeight="false" outlineLevel="0" collapsed="false">
      <c r="A3897" s="481" t="n">
        <v>2809184</v>
      </c>
      <c r="B3897" s="482" t="s">
        <v>19629</v>
      </c>
      <c r="C3897" s="481" t="s">
        <v>30</v>
      </c>
      <c r="D3897" s="483" t="n">
        <v>3414.34</v>
      </c>
    </row>
    <row r="3898" customFormat="false" ht="20.25" hidden="false" customHeight="false" outlineLevel="0" collapsed="false">
      <c r="A3898" s="481" t="n">
        <v>2809175</v>
      </c>
      <c r="B3898" s="482" t="s">
        <v>19630</v>
      </c>
      <c r="C3898" s="481" t="s">
        <v>30</v>
      </c>
      <c r="D3898" s="483" t="n">
        <v>2457.03</v>
      </c>
    </row>
    <row r="3899" customFormat="false" ht="20.25" hidden="false" customHeight="false" outlineLevel="0" collapsed="false">
      <c r="A3899" s="481" t="n">
        <v>2809197</v>
      </c>
      <c r="B3899" s="482" t="s">
        <v>19631</v>
      </c>
      <c r="C3899" s="481" t="s">
        <v>30</v>
      </c>
      <c r="D3899" s="483" t="n">
        <v>3578.54</v>
      </c>
    </row>
    <row r="3900" customFormat="false" ht="20.25" hidden="false" customHeight="false" outlineLevel="0" collapsed="false">
      <c r="A3900" s="481" t="n">
        <v>2809188</v>
      </c>
      <c r="B3900" s="482" t="s">
        <v>19632</v>
      </c>
      <c r="C3900" s="481" t="s">
        <v>30</v>
      </c>
      <c r="D3900" s="483" t="n">
        <v>3580.45</v>
      </c>
    </row>
    <row r="3901" customFormat="false" ht="20.25" hidden="false" customHeight="false" outlineLevel="0" collapsed="false">
      <c r="A3901" s="481" t="n">
        <v>2809179</v>
      </c>
      <c r="B3901" s="482" t="s">
        <v>19633</v>
      </c>
      <c r="C3901" s="481" t="s">
        <v>30</v>
      </c>
      <c r="D3901" s="483" t="n">
        <v>2620.94</v>
      </c>
    </row>
    <row r="3902" customFormat="false" ht="20.25" hidden="false" customHeight="false" outlineLevel="0" collapsed="false">
      <c r="A3902" s="481" t="n">
        <v>2809201</v>
      </c>
      <c r="B3902" s="482" t="s">
        <v>19634</v>
      </c>
      <c r="C3902" s="481" t="s">
        <v>30</v>
      </c>
      <c r="D3902" s="483" t="n">
        <v>3751.57</v>
      </c>
    </row>
    <row r="3903" customFormat="false" ht="20.25" hidden="false" customHeight="false" outlineLevel="0" collapsed="false">
      <c r="A3903" s="481" t="n">
        <v>2809192</v>
      </c>
      <c r="B3903" s="482" t="s">
        <v>19635</v>
      </c>
      <c r="C3903" s="481" t="s">
        <v>30</v>
      </c>
      <c r="D3903" s="483" t="n">
        <v>3732.79</v>
      </c>
    </row>
    <row r="3904" customFormat="false" ht="20.25" hidden="false" customHeight="false" outlineLevel="0" collapsed="false">
      <c r="A3904" s="481" t="n">
        <v>2809205</v>
      </c>
      <c r="B3904" s="482" t="s">
        <v>19636</v>
      </c>
      <c r="C3904" s="481" t="s">
        <v>30</v>
      </c>
      <c r="D3904" s="483" t="n">
        <v>3909.98</v>
      </c>
    </row>
    <row r="3905" customFormat="false" ht="20.25" hidden="false" customHeight="false" outlineLevel="0" collapsed="false">
      <c r="A3905" s="481" t="n">
        <v>2809172</v>
      </c>
      <c r="B3905" s="482" t="s">
        <v>19637</v>
      </c>
      <c r="C3905" s="481" t="s">
        <v>30</v>
      </c>
      <c r="D3905" s="483" t="n">
        <v>2745.42</v>
      </c>
    </row>
    <row r="3906" customFormat="false" ht="20.25" hidden="false" customHeight="false" outlineLevel="0" collapsed="false">
      <c r="A3906" s="481" t="n">
        <v>2809185</v>
      </c>
      <c r="B3906" s="482" t="s">
        <v>19638</v>
      </c>
      <c r="C3906" s="481" t="s">
        <v>30</v>
      </c>
      <c r="D3906" s="483" t="n">
        <v>3932.3</v>
      </c>
    </row>
    <row r="3907" customFormat="false" ht="20.25" hidden="false" customHeight="false" outlineLevel="0" collapsed="false">
      <c r="A3907" s="481" t="n">
        <v>2809176</v>
      </c>
      <c r="B3907" s="482" t="s">
        <v>19639</v>
      </c>
      <c r="C3907" s="481" t="s">
        <v>30</v>
      </c>
      <c r="D3907" s="483" t="n">
        <v>2865.74</v>
      </c>
    </row>
    <row r="3908" customFormat="false" ht="20.25" hidden="false" customHeight="false" outlineLevel="0" collapsed="false">
      <c r="A3908" s="481" t="n">
        <v>2809198</v>
      </c>
      <c r="B3908" s="482" t="s">
        <v>19640</v>
      </c>
      <c r="C3908" s="481" t="s">
        <v>30</v>
      </c>
      <c r="D3908" s="483" t="n">
        <v>4116.16</v>
      </c>
    </row>
    <row r="3909" customFormat="false" ht="20.25" hidden="false" customHeight="false" outlineLevel="0" collapsed="false">
      <c r="A3909" s="481" t="n">
        <v>2809189</v>
      </c>
      <c r="B3909" s="482" t="s">
        <v>19641</v>
      </c>
      <c r="C3909" s="481" t="s">
        <v>30</v>
      </c>
      <c r="D3909" s="483" t="n">
        <v>4115.02</v>
      </c>
    </row>
    <row r="3910" customFormat="false" ht="20.25" hidden="false" customHeight="false" outlineLevel="0" collapsed="false">
      <c r="A3910" s="481" t="n">
        <v>2809180</v>
      </c>
      <c r="B3910" s="482" t="s">
        <v>19642</v>
      </c>
      <c r="C3910" s="481" t="s">
        <v>30</v>
      </c>
      <c r="D3910" s="483" t="n">
        <v>3046.03</v>
      </c>
    </row>
    <row r="3911" customFormat="false" ht="20.25" hidden="false" customHeight="false" outlineLevel="0" collapsed="false">
      <c r="A3911" s="481" t="n">
        <v>2809202</v>
      </c>
      <c r="B3911" s="482" t="s">
        <v>19643</v>
      </c>
      <c r="C3911" s="481" t="s">
        <v>30</v>
      </c>
      <c r="D3911" s="483" t="n">
        <v>4306.5</v>
      </c>
    </row>
    <row r="3912" customFormat="false" ht="20.25" hidden="false" customHeight="false" outlineLevel="0" collapsed="false">
      <c r="A3912" s="481" t="n">
        <v>2809193</v>
      </c>
      <c r="B3912" s="482" t="s">
        <v>19644</v>
      </c>
      <c r="C3912" s="481" t="s">
        <v>30</v>
      </c>
      <c r="D3912" s="483" t="n">
        <v>4282.6</v>
      </c>
    </row>
    <row r="3913" customFormat="false" ht="20.25" hidden="false" customHeight="false" outlineLevel="0" collapsed="false">
      <c r="A3913" s="481" t="n">
        <v>2809206</v>
      </c>
      <c r="B3913" s="482" t="s">
        <v>19645</v>
      </c>
      <c r="C3913" s="481" t="s">
        <v>30</v>
      </c>
      <c r="D3913" s="483" t="n">
        <v>4480.75</v>
      </c>
    </row>
    <row r="3914" customFormat="false" ht="20.25" hidden="false" customHeight="false" outlineLevel="0" collapsed="false">
      <c r="A3914" s="481" t="n">
        <v>2809190</v>
      </c>
      <c r="B3914" s="482" t="s">
        <v>19646</v>
      </c>
      <c r="C3914" s="481" t="s">
        <v>30</v>
      </c>
      <c r="D3914" s="483" t="n">
        <v>5331.27</v>
      </c>
    </row>
    <row r="3915" customFormat="false" ht="20.25" hidden="false" customHeight="false" outlineLevel="0" collapsed="false">
      <c r="A3915" s="481" t="n">
        <v>2809181</v>
      </c>
      <c r="B3915" s="482" t="s">
        <v>19647</v>
      </c>
      <c r="C3915" s="481" t="s">
        <v>30</v>
      </c>
      <c r="D3915" s="483" t="n">
        <v>3745.49</v>
      </c>
    </row>
    <row r="3916" customFormat="false" ht="20.25" hidden="false" customHeight="false" outlineLevel="0" collapsed="false">
      <c r="A3916" s="481" t="n">
        <v>2809203</v>
      </c>
      <c r="B3916" s="482" t="s">
        <v>19648</v>
      </c>
      <c r="C3916" s="481" t="s">
        <v>30</v>
      </c>
      <c r="D3916" s="483" t="n">
        <v>5563.27</v>
      </c>
    </row>
    <row r="3917" customFormat="false" ht="20.25" hidden="false" customHeight="false" outlineLevel="0" collapsed="false">
      <c r="A3917" s="481" t="n">
        <v>2809194</v>
      </c>
      <c r="B3917" s="482" t="s">
        <v>19649</v>
      </c>
      <c r="C3917" s="481" t="s">
        <v>30</v>
      </c>
      <c r="D3917" s="483" t="n">
        <v>5532.36</v>
      </c>
    </row>
    <row r="3918" customFormat="false" ht="20.25" hidden="false" customHeight="false" outlineLevel="0" collapsed="false">
      <c r="A3918" s="481" t="n">
        <v>2809207</v>
      </c>
      <c r="B3918" s="482" t="s">
        <v>19650</v>
      </c>
      <c r="C3918" s="481" t="s">
        <v>30</v>
      </c>
      <c r="D3918" s="483" t="n">
        <v>5772.37</v>
      </c>
    </row>
    <row r="3919" customFormat="false" ht="20.25" hidden="false" customHeight="false" outlineLevel="0" collapsed="false">
      <c r="A3919" s="481" t="n">
        <v>2809169</v>
      </c>
      <c r="B3919" s="482" t="s">
        <v>19651</v>
      </c>
      <c r="C3919" s="481" t="s">
        <v>30</v>
      </c>
      <c r="D3919" s="483" t="n">
        <v>1787.04</v>
      </c>
    </row>
    <row r="3920" customFormat="false" ht="20.25" hidden="false" customHeight="false" outlineLevel="0" collapsed="false">
      <c r="A3920" s="481" t="n">
        <v>2809182</v>
      </c>
      <c r="B3920" s="482" t="s">
        <v>19652</v>
      </c>
      <c r="C3920" s="481" t="s">
        <v>30</v>
      </c>
      <c r="D3920" s="483" t="n">
        <v>2489.99</v>
      </c>
    </row>
    <row r="3921" customFormat="false" ht="20.25" hidden="false" customHeight="false" outlineLevel="0" collapsed="false">
      <c r="A3921" s="481" t="n">
        <v>2809173</v>
      </c>
      <c r="B3921" s="482" t="s">
        <v>19653</v>
      </c>
      <c r="C3921" s="481" t="s">
        <v>30</v>
      </c>
      <c r="D3921" s="483" t="n">
        <v>1877.43</v>
      </c>
    </row>
    <row r="3922" customFormat="false" ht="20.25" hidden="false" customHeight="false" outlineLevel="0" collapsed="false">
      <c r="A3922" s="481" t="n">
        <v>2809195</v>
      </c>
      <c r="B3922" s="482" t="s">
        <v>19654</v>
      </c>
      <c r="C3922" s="481" t="s">
        <v>30</v>
      </c>
      <c r="D3922" s="483" t="n">
        <v>2601.67</v>
      </c>
    </row>
    <row r="3923" customFormat="false" ht="20.25" hidden="false" customHeight="false" outlineLevel="0" collapsed="false">
      <c r="A3923" s="481" t="n">
        <v>2809186</v>
      </c>
      <c r="B3923" s="482" t="s">
        <v>19655</v>
      </c>
      <c r="C3923" s="481" t="s">
        <v>30</v>
      </c>
      <c r="D3923" s="483" t="n">
        <v>2627.28</v>
      </c>
    </row>
    <row r="3924" customFormat="false" ht="20.25" hidden="false" customHeight="false" outlineLevel="0" collapsed="false">
      <c r="A3924" s="481" t="n">
        <v>2809177</v>
      </c>
      <c r="B3924" s="482" t="s">
        <v>19656</v>
      </c>
      <c r="C3924" s="481" t="s">
        <v>30</v>
      </c>
      <c r="D3924" s="483" t="n">
        <v>2012.89</v>
      </c>
    </row>
    <row r="3925" customFormat="false" ht="20.25" hidden="false" customHeight="false" outlineLevel="0" collapsed="false">
      <c r="A3925" s="481" t="n">
        <v>2809199</v>
      </c>
      <c r="B3925" s="482" t="s">
        <v>19657</v>
      </c>
      <c r="C3925" s="481" t="s">
        <v>30</v>
      </c>
      <c r="D3925" s="483" t="n">
        <v>2744.67</v>
      </c>
    </row>
    <row r="3926" customFormat="false" ht="23.85" hidden="false" customHeight="false" outlineLevel="0" collapsed="false">
      <c r="A3926" s="481" t="n">
        <v>2809219</v>
      </c>
      <c r="B3926" s="482" t="s">
        <v>19658</v>
      </c>
      <c r="C3926" s="481" t="s">
        <v>17564</v>
      </c>
      <c r="D3926" s="483" t="n">
        <v>25546.71</v>
      </c>
    </row>
    <row r="3927" customFormat="false" ht="23.85" hidden="false" customHeight="false" outlineLevel="0" collapsed="false">
      <c r="A3927" s="481" t="n">
        <v>2809220</v>
      </c>
      <c r="B3927" s="482" t="s">
        <v>19659</v>
      </c>
      <c r="C3927" s="481" t="s">
        <v>17564</v>
      </c>
      <c r="D3927" s="483" t="n">
        <v>27141.15</v>
      </c>
    </row>
    <row r="3928" customFormat="false" ht="23.85" hidden="false" customHeight="false" outlineLevel="0" collapsed="false">
      <c r="A3928" s="481" t="n">
        <v>2809221</v>
      </c>
      <c r="B3928" s="482" t="s">
        <v>19660</v>
      </c>
      <c r="C3928" s="481" t="s">
        <v>17564</v>
      </c>
      <c r="D3928" s="483" t="n">
        <v>27913.96</v>
      </c>
    </row>
    <row r="3929" customFormat="false" ht="23.85" hidden="false" customHeight="false" outlineLevel="0" collapsed="false">
      <c r="A3929" s="481" t="n">
        <v>2809163</v>
      </c>
      <c r="B3929" s="482" t="s">
        <v>19661</v>
      </c>
      <c r="C3929" s="481" t="s">
        <v>17564</v>
      </c>
      <c r="D3929" s="483" t="n">
        <v>26681.83</v>
      </c>
    </row>
    <row r="3930" customFormat="false" ht="23.85" hidden="false" customHeight="false" outlineLevel="0" collapsed="false">
      <c r="A3930" s="481" t="n">
        <v>2809164</v>
      </c>
      <c r="B3930" s="482" t="s">
        <v>19662</v>
      </c>
      <c r="C3930" s="481" t="s">
        <v>17564</v>
      </c>
      <c r="D3930" s="483" t="n">
        <v>28334.89</v>
      </c>
    </row>
    <row r="3931" customFormat="false" ht="23.85" hidden="false" customHeight="false" outlineLevel="0" collapsed="false">
      <c r="A3931" s="481" t="n">
        <v>2809165</v>
      </c>
      <c r="B3931" s="482" t="s">
        <v>19663</v>
      </c>
      <c r="C3931" s="481" t="s">
        <v>17564</v>
      </c>
      <c r="D3931" s="483" t="n">
        <v>29129.34</v>
      </c>
    </row>
    <row r="3932" customFormat="false" ht="23.85" hidden="false" customHeight="false" outlineLevel="0" collapsed="false">
      <c r="A3932" s="481" t="n">
        <v>2809216</v>
      </c>
      <c r="B3932" s="482" t="s">
        <v>19664</v>
      </c>
      <c r="C3932" s="481" t="s">
        <v>17564</v>
      </c>
      <c r="D3932" s="483" t="n">
        <v>23714.09</v>
      </c>
    </row>
    <row r="3933" customFormat="false" ht="23.85" hidden="false" customHeight="false" outlineLevel="0" collapsed="false">
      <c r="A3933" s="481" t="n">
        <v>2809217</v>
      </c>
      <c r="B3933" s="482" t="s">
        <v>19665</v>
      </c>
      <c r="C3933" s="481" t="s">
        <v>17564</v>
      </c>
      <c r="D3933" s="483" t="n">
        <v>24115.83</v>
      </c>
    </row>
    <row r="3934" customFormat="false" ht="23.85" hidden="false" customHeight="false" outlineLevel="0" collapsed="false">
      <c r="A3934" s="481" t="n">
        <v>2809218</v>
      </c>
      <c r="B3934" s="482" t="s">
        <v>19666</v>
      </c>
      <c r="C3934" s="481" t="s">
        <v>17564</v>
      </c>
      <c r="D3934" s="483" t="n">
        <v>25686.11</v>
      </c>
    </row>
    <row r="3935" customFormat="false" ht="23.85" hidden="false" customHeight="false" outlineLevel="0" collapsed="false">
      <c r="A3935" s="481" t="n">
        <v>2809160</v>
      </c>
      <c r="B3935" s="482" t="s">
        <v>19667</v>
      </c>
      <c r="C3935" s="481" t="s">
        <v>17564</v>
      </c>
      <c r="D3935" s="483" t="n">
        <v>24777.82</v>
      </c>
    </row>
    <row r="3936" customFormat="false" ht="23.85" hidden="false" customHeight="false" outlineLevel="0" collapsed="false">
      <c r="A3936" s="481" t="n">
        <v>2809161</v>
      </c>
      <c r="B3936" s="482" t="s">
        <v>19668</v>
      </c>
      <c r="C3936" s="481" t="s">
        <v>17564</v>
      </c>
      <c r="D3936" s="483" t="n">
        <v>25182.46</v>
      </c>
    </row>
    <row r="3937" customFormat="false" ht="23.85" hidden="false" customHeight="false" outlineLevel="0" collapsed="false">
      <c r="A3937" s="481" t="n">
        <v>2809162</v>
      </c>
      <c r="B3937" s="482" t="s">
        <v>19669</v>
      </c>
      <c r="C3937" s="481" t="s">
        <v>17564</v>
      </c>
      <c r="D3937" s="483" t="n">
        <v>26810.88</v>
      </c>
    </row>
    <row r="3938" customFormat="false" ht="23.85" hidden="false" customHeight="false" outlineLevel="0" collapsed="false">
      <c r="A3938" s="481" t="n">
        <v>2809222</v>
      </c>
      <c r="B3938" s="482" t="s">
        <v>19670</v>
      </c>
      <c r="C3938" s="481" t="s">
        <v>17564</v>
      </c>
      <c r="D3938" s="483" t="n">
        <v>23123.72</v>
      </c>
    </row>
    <row r="3939" customFormat="false" ht="23.85" hidden="false" customHeight="false" outlineLevel="0" collapsed="false">
      <c r="A3939" s="481" t="n">
        <v>2809223</v>
      </c>
      <c r="B3939" s="482" t="s">
        <v>19671</v>
      </c>
      <c r="C3939" s="481" t="s">
        <v>17564</v>
      </c>
      <c r="D3939" s="483" t="n">
        <v>29681.64</v>
      </c>
    </row>
    <row r="3940" customFormat="false" ht="23.85" hidden="false" customHeight="false" outlineLevel="0" collapsed="false">
      <c r="A3940" s="481" t="n">
        <v>2809224</v>
      </c>
      <c r="B3940" s="482" t="s">
        <v>19672</v>
      </c>
      <c r="C3940" s="481" t="s">
        <v>17564</v>
      </c>
      <c r="D3940" s="483" t="n">
        <v>30840.86</v>
      </c>
    </row>
    <row r="3941" customFormat="false" ht="23.85" hidden="false" customHeight="false" outlineLevel="0" collapsed="false">
      <c r="A3941" s="481" t="n">
        <v>2809166</v>
      </c>
      <c r="B3941" s="482" t="s">
        <v>19673</v>
      </c>
      <c r="C3941" s="481" t="s">
        <v>17564</v>
      </c>
      <c r="D3941" s="483" t="n">
        <v>24072.56</v>
      </c>
    </row>
    <row r="3942" customFormat="false" ht="23.85" hidden="false" customHeight="false" outlineLevel="0" collapsed="false">
      <c r="A3942" s="481" t="n">
        <v>2809167</v>
      </c>
      <c r="B3942" s="482" t="s">
        <v>19674</v>
      </c>
      <c r="C3942" s="481" t="s">
        <v>17564</v>
      </c>
      <c r="D3942" s="483" t="n">
        <v>30950.57</v>
      </c>
    </row>
    <row r="3943" customFormat="false" ht="23.85" hidden="false" customHeight="false" outlineLevel="0" collapsed="false">
      <c r="A3943" s="481" t="n">
        <v>2809168</v>
      </c>
      <c r="B3943" s="482" t="s">
        <v>19675</v>
      </c>
      <c r="C3943" s="481" t="s">
        <v>17564</v>
      </c>
      <c r="D3943" s="483" t="n">
        <v>32142.24</v>
      </c>
    </row>
    <row r="3944" customFormat="false" ht="20.25" hidden="false" customHeight="false" outlineLevel="0" collapsed="false">
      <c r="A3944" s="481" t="n">
        <v>2809158</v>
      </c>
      <c r="B3944" s="482" t="s">
        <v>19676</v>
      </c>
      <c r="C3944" s="481" t="s">
        <v>30</v>
      </c>
      <c r="D3944" s="483" t="n">
        <v>11.87</v>
      </c>
    </row>
    <row r="3945" customFormat="false" ht="20.25" hidden="false" customHeight="false" outlineLevel="0" collapsed="false">
      <c r="A3945" s="481" t="n">
        <v>2809159</v>
      </c>
      <c r="B3945" s="482" t="s">
        <v>19677</v>
      </c>
      <c r="C3945" s="481" t="s">
        <v>30</v>
      </c>
      <c r="D3945" s="483" t="n">
        <v>8.95</v>
      </c>
    </row>
    <row r="3946" customFormat="false" ht="20.25" hidden="false" customHeight="false" outlineLevel="0" collapsed="false">
      <c r="A3946" s="481" t="n">
        <v>2909152</v>
      </c>
      <c r="B3946" s="482" t="s">
        <v>19678</v>
      </c>
      <c r="C3946" s="481" t="s">
        <v>17564</v>
      </c>
      <c r="D3946" s="483" t="n">
        <v>129.69</v>
      </c>
    </row>
    <row r="3947" customFormat="false" ht="20.25" hidden="false" customHeight="false" outlineLevel="0" collapsed="false">
      <c r="A3947" s="481" t="n">
        <v>2909153</v>
      </c>
      <c r="B3947" s="482" t="s">
        <v>19679</v>
      </c>
      <c r="C3947" s="481" t="s">
        <v>17564</v>
      </c>
      <c r="D3947" s="483" t="n">
        <v>146.19</v>
      </c>
    </row>
    <row r="3948" customFormat="false" ht="20.25" hidden="false" customHeight="false" outlineLevel="0" collapsed="false">
      <c r="A3948" s="481" t="n">
        <v>2909151</v>
      </c>
      <c r="B3948" s="482" t="s">
        <v>19680</v>
      </c>
      <c r="C3948" s="481" t="s">
        <v>17564</v>
      </c>
      <c r="D3948" s="483" t="n">
        <v>79.52</v>
      </c>
    </row>
    <row r="3949" customFormat="false" ht="20.25" hidden="false" customHeight="false" outlineLevel="0" collapsed="false">
      <c r="A3949" s="481" t="n">
        <v>2909145</v>
      </c>
      <c r="B3949" s="482" t="s">
        <v>19681</v>
      </c>
      <c r="C3949" s="481" t="s">
        <v>30</v>
      </c>
      <c r="D3949" s="483" t="n">
        <v>12.14</v>
      </c>
    </row>
    <row r="3950" customFormat="false" ht="23.85" hidden="false" customHeight="false" outlineLevel="0" collapsed="false">
      <c r="A3950" s="481" t="n">
        <v>2909379</v>
      </c>
      <c r="B3950" s="482" t="s">
        <v>19682</v>
      </c>
      <c r="C3950" s="481" t="s">
        <v>17564</v>
      </c>
      <c r="D3950" s="483" t="n">
        <v>7131.24</v>
      </c>
    </row>
    <row r="3951" customFormat="false" ht="23.85" hidden="false" customHeight="false" outlineLevel="0" collapsed="false">
      <c r="A3951" s="481" t="n">
        <v>2909381</v>
      </c>
      <c r="B3951" s="482" t="s">
        <v>19683</v>
      </c>
      <c r="C3951" s="481" t="s">
        <v>17564</v>
      </c>
      <c r="D3951" s="483" t="n">
        <v>7462.2</v>
      </c>
    </row>
    <row r="3952" customFormat="false" ht="23.85" hidden="false" customHeight="false" outlineLevel="0" collapsed="false">
      <c r="A3952" s="481" t="n">
        <v>2909388</v>
      </c>
      <c r="B3952" s="482" t="s">
        <v>19684</v>
      </c>
      <c r="C3952" s="481" t="s">
        <v>17564</v>
      </c>
      <c r="D3952" s="483" t="n">
        <v>7863.34</v>
      </c>
    </row>
    <row r="3953" customFormat="false" ht="23.85" hidden="false" customHeight="false" outlineLevel="0" collapsed="false">
      <c r="A3953" s="481" t="n">
        <v>2909380</v>
      </c>
      <c r="B3953" s="482" t="s">
        <v>19685</v>
      </c>
      <c r="C3953" s="481" t="s">
        <v>17564</v>
      </c>
      <c r="D3953" s="483" t="n">
        <v>10456.08</v>
      </c>
    </row>
    <row r="3954" customFormat="false" ht="23.85" hidden="false" customHeight="false" outlineLevel="0" collapsed="false">
      <c r="A3954" s="481" t="n">
        <v>2909382</v>
      </c>
      <c r="B3954" s="482" t="s">
        <v>19686</v>
      </c>
      <c r="C3954" s="481" t="s">
        <v>17564</v>
      </c>
      <c r="D3954" s="483" t="n">
        <v>10951.57</v>
      </c>
    </row>
    <row r="3955" customFormat="false" ht="23.85" hidden="false" customHeight="false" outlineLevel="0" collapsed="false">
      <c r="A3955" s="481" t="n">
        <v>2909387</v>
      </c>
      <c r="B3955" s="482" t="s">
        <v>19687</v>
      </c>
      <c r="C3955" s="481" t="s">
        <v>17564</v>
      </c>
      <c r="D3955" s="483" t="n">
        <v>11555.99</v>
      </c>
    </row>
    <row r="3956" customFormat="false" ht="23.85" hidden="false" customHeight="false" outlineLevel="0" collapsed="false">
      <c r="A3956" s="481" t="n">
        <v>2909375</v>
      </c>
      <c r="B3956" s="482" t="s">
        <v>19688</v>
      </c>
      <c r="C3956" s="481" t="s">
        <v>17564</v>
      </c>
      <c r="D3956" s="483" t="n">
        <v>10835.77</v>
      </c>
    </row>
    <row r="3957" customFormat="false" ht="23.85" hidden="false" customHeight="false" outlineLevel="0" collapsed="false">
      <c r="A3957" s="481" t="n">
        <v>2909377</v>
      </c>
      <c r="B3957" s="482" t="s">
        <v>19689</v>
      </c>
      <c r="C3957" s="481" t="s">
        <v>17564</v>
      </c>
      <c r="D3957" s="483" t="n">
        <v>11341.8</v>
      </c>
    </row>
    <row r="3958" customFormat="false" ht="23.85" hidden="false" customHeight="false" outlineLevel="0" collapsed="false">
      <c r="A3958" s="481" t="n">
        <v>2909386</v>
      </c>
      <c r="B3958" s="482" t="s">
        <v>19690</v>
      </c>
      <c r="C3958" s="481" t="s">
        <v>17564</v>
      </c>
      <c r="D3958" s="483" t="n">
        <v>11952.05</v>
      </c>
    </row>
    <row r="3959" customFormat="false" ht="23.85" hidden="false" customHeight="false" outlineLevel="0" collapsed="false">
      <c r="A3959" s="481" t="n">
        <v>2909376</v>
      </c>
      <c r="B3959" s="482" t="s">
        <v>19691</v>
      </c>
      <c r="C3959" s="481" t="s">
        <v>17564</v>
      </c>
      <c r="D3959" s="483" t="n">
        <v>15915.18</v>
      </c>
    </row>
    <row r="3960" customFormat="false" ht="23.85" hidden="false" customHeight="false" outlineLevel="0" collapsed="false">
      <c r="A3960" s="481" t="n">
        <v>2909378</v>
      </c>
      <c r="B3960" s="482" t="s">
        <v>19692</v>
      </c>
      <c r="C3960" s="481" t="s">
        <v>17564</v>
      </c>
      <c r="D3960" s="483" t="n">
        <v>16680.34</v>
      </c>
    </row>
    <row r="3961" customFormat="false" ht="23.85" hidden="false" customHeight="false" outlineLevel="0" collapsed="false">
      <c r="A3961" s="481" t="n">
        <v>2909385</v>
      </c>
      <c r="B3961" s="482" t="s">
        <v>19693</v>
      </c>
      <c r="C3961" s="481" t="s">
        <v>17564</v>
      </c>
      <c r="D3961" s="483" t="n">
        <v>17590.46</v>
      </c>
    </row>
    <row r="3962" customFormat="false" ht="23.85" hidden="false" customHeight="false" outlineLevel="0" collapsed="false">
      <c r="A3962" s="481" t="n">
        <v>2909383</v>
      </c>
      <c r="B3962" s="482" t="s">
        <v>19694</v>
      </c>
      <c r="C3962" s="481" t="s">
        <v>17564</v>
      </c>
      <c r="D3962" s="483" t="n">
        <v>6811.65</v>
      </c>
    </row>
    <row r="3963" customFormat="false" ht="23.85" hidden="false" customHeight="false" outlineLevel="0" collapsed="false">
      <c r="A3963" s="481" t="n">
        <v>2909384</v>
      </c>
      <c r="B3963" s="482" t="s">
        <v>19695</v>
      </c>
      <c r="C3963" s="481" t="s">
        <v>17564</v>
      </c>
      <c r="D3963" s="483" t="n">
        <v>7150.83</v>
      </c>
    </row>
    <row r="3964" customFormat="false" ht="20.25" hidden="false" customHeight="false" outlineLevel="0" collapsed="false">
      <c r="A3964" s="481" t="n">
        <v>2909148</v>
      </c>
      <c r="B3964" s="482" t="s">
        <v>19696</v>
      </c>
      <c r="C3964" s="481" t="s">
        <v>17564</v>
      </c>
      <c r="D3964" s="483" t="n">
        <v>477.58</v>
      </c>
    </row>
    <row r="3965" customFormat="false" ht="20.25" hidden="false" customHeight="false" outlineLevel="0" collapsed="false">
      <c r="A3965" s="481" t="n">
        <v>2909389</v>
      </c>
      <c r="B3965" s="482" t="s">
        <v>19697</v>
      </c>
      <c r="C3965" s="481" t="s">
        <v>17564</v>
      </c>
      <c r="D3965" s="483" t="n">
        <v>3941.35</v>
      </c>
    </row>
    <row r="3966" customFormat="false" ht="20.25" hidden="false" customHeight="false" outlineLevel="0" collapsed="false">
      <c r="A3966" s="481" t="n">
        <v>2909390</v>
      </c>
      <c r="B3966" s="482" t="s">
        <v>19698</v>
      </c>
      <c r="C3966" s="481" t="s">
        <v>17564</v>
      </c>
      <c r="D3966" s="483" t="n">
        <v>2775.61</v>
      </c>
    </row>
    <row r="3967" customFormat="false" ht="20.25" hidden="false" customHeight="false" outlineLevel="0" collapsed="false">
      <c r="A3967" s="481" t="n">
        <v>2909391</v>
      </c>
      <c r="B3967" s="482" t="s">
        <v>19699</v>
      </c>
      <c r="C3967" s="481" t="s">
        <v>17564</v>
      </c>
      <c r="D3967" s="483" t="n">
        <v>4729.92</v>
      </c>
    </row>
    <row r="3968" customFormat="false" ht="23.85" hidden="false" customHeight="false" outlineLevel="0" collapsed="false">
      <c r="A3968" s="481" t="n">
        <v>3009336</v>
      </c>
      <c r="B3968" s="482" t="s">
        <v>19700</v>
      </c>
      <c r="C3968" s="481" t="s">
        <v>30</v>
      </c>
      <c r="D3968" s="483" t="n">
        <v>109.53</v>
      </c>
    </row>
    <row r="3969" customFormat="false" ht="23.85" hidden="false" customHeight="false" outlineLevel="0" collapsed="false">
      <c r="A3969" s="481" t="n">
        <v>3009337</v>
      </c>
      <c r="B3969" s="482" t="s">
        <v>19701</v>
      </c>
      <c r="C3969" s="481" t="s">
        <v>30</v>
      </c>
      <c r="D3969" s="483" t="n">
        <v>112.44</v>
      </c>
    </row>
    <row r="3970" customFormat="false" ht="23.85" hidden="false" customHeight="false" outlineLevel="0" collapsed="false">
      <c r="A3970" s="481" t="n">
        <v>3009340</v>
      </c>
      <c r="B3970" s="482" t="s">
        <v>19702</v>
      </c>
      <c r="C3970" s="481" t="s">
        <v>30</v>
      </c>
      <c r="D3970" s="483" t="n">
        <v>209.8</v>
      </c>
    </row>
    <row r="3971" customFormat="false" ht="23.85" hidden="false" customHeight="false" outlineLevel="0" collapsed="false">
      <c r="A3971" s="481" t="n">
        <v>3009341</v>
      </c>
      <c r="B3971" s="482" t="s">
        <v>19703</v>
      </c>
      <c r="C3971" s="481" t="s">
        <v>30</v>
      </c>
      <c r="D3971" s="483" t="n">
        <v>215.63</v>
      </c>
    </row>
    <row r="3972" customFormat="false" ht="23.85" hidden="false" customHeight="false" outlineLevel="0" collapsed="false">
      <c r="A3972" s="481" t="n">
        <v>3009344</v>
      </c>
      <c r="B3972" s="482" t="s">
        <v>19704</v>
      </c>
      <c r="C3972" s="481" t="s">
        <v>30</v>
      </c>
      <c r="D3972" s="483" t="n">
        <v>110.02</v>
      </c>
    </row>
    <row r="3973" customFormat="false" ht="23.85" hidden="false" customHeight="false" outlineLevel="0" collapsed="false">
      <c r="A3973" s="481" t="n">
        <v>3009345</v>
      </c>
      <c r="B3973" s="482" t="s">
        <v>19705</v>
      </c>
      <c r="C3973" s="481" t="s">
        <v>30</v>
      </c>
      <c r="D3973" s="483" t="n">
        <v>112.93</v>
      </c>
    </row>
    <row r="3974" customFormat="false" ht="23.85" hidden="false" customHeight="false" outlineLevel="0" collapsed="false">
      <c r="A3974" s="481" t="n">
        <v>3009348</v>
      </c>
      <c r="B3974" s="482" t="s">
        <v>19706</v>
      </c>
      <c r="C3974" s="481" t="s">
        <v>30</v>
      </c>
      <c r="D3974" s="483" t="n">
        <v>209.86</v>
      </c>
    </row>
    <row r="3975" customFormat="false" ht="23.85" hidden="false" customHeight="false" outlineLevel="0" collapsed="false">
      <c r="A3975" s="481" t="n">
        <v>3009349</v>
      </c>
      <c r="B3975" s="482" t="s">
        <v>19707</v>
      </c>
      <c r="C3975" s="481" t="s">
        <v>30</v>
      </c>
      <c r="D3975" s="483" t="n">
        <v>215.69</v>
      </c>
    </row>
    <row r="3976" customFormat="false" ht="23.85" hidden="false" customHeight="false" outlineLevel="0" collapsed="false">
      <c r="A3976" s="481" t="n">
        <v>3009338</v>
      </c>
      <c r="B3976" s="482" t="s">
        <v>19708</v>
      </c>
      <c r="C3976" s="481" t="s">
        <v>30</v>
      </c>
      <c r="D3976" s="483" t="n">
        <v>109.53</v>
      </c>
    </row>
    <row r="3977" customFormat="false" ht="23.85" hidden="false" customHeight="false" outlineLevel="0" collapsed="false">
      <c r="A3977" s="481" t="n">
        <v>3009339</v>
      </c>
      <c r="B3977" s="482" t="s">
        <v>19709</v>
      </c>
      <c r="C3977" s="481" t="s">
        <v>30</v>
      </c>
      <c r="D3977" s="483" t="n">
        <v>112.44</v>
      </c>
    </row>
    <row r="3978" customFormat="false" ht="23.85" hidden="false" customHeight="false" outlineLevel="0" collapsed="false">
      <c r="A3978" s="481" t="n">
        <v>3009342</v>
      </c>
      <c r="B3978" s="482" t="s">
        <v>19710</v>
      </c>
      <c r="C3978" s="481" t="s">
        <v>30</v>
      </c>
      <c r="D3978" s="483" t="n">
        <v>209.8</v>
      </c>
    </row>
    <row r="3979" customFormat="false" ht="23.85" hidden="false" customHeight="false" outlineLevel="0" collapsed="false">
      <c r="A3979" s="481" t="n">
        <v>3009343</v>
      </c>
      <c r="B3979" s="482" t="s">
        <v>19711</v>
      </c>
      <c r="C3979" s="481" t="s">
        <v>30</v>
      </c>
      <c r="D3979" s="483" t="n">
        <v>215.63</v>
      </c>
    </row>
    <row r="3980" customFormat="false" ht="23.85" hidden="false" customHeight="false" outlineLevel="0" collapsed="false">
      <c r="A3980" s="481" t="n">
        <v>3009346</v>
      </c>
      <c r="B3980" s="482" t="s">
        <v>19712</v>
      </c>
      <c r="C3980" s="481" t="s">
        <v>30</v>
      </c>
      <c r="D3980" s="483" t="n">
        <v>110.02</v>
      </c>
    </row>
    <row r="3981" customFormat="false" ht="23.85" hidden="false" customHeight="false" outlineLevel="0" collapsed="false">
      <c r="A3981" s="481" t="n">
        <v>3009347</v>
      </c>
      <c r="B3981" s="482" t="s">
        <v>19713</v>
      </c>
      <c r="C3981" s="481" t="s">
        <v>30</v>
      </c>
      <c r="D3981" s="483" t="n">
        <v>112.93</v>
      </c>
    </row>
    <row r="3982" customFormat="false" ht="23.85" hidden="false" customHeight="false" outlineLevel="0" collapsed="false">
      <c r="A3982" s="481" t="n">
        <v>3009350</v>
      </c>
      <c r="B3982" s="482" t="s">
        <v>19714</v>
      </c>
      <c r="C3982" s="481" t="s">
        <v>30</v>
      </c>
      <c r="D3982" s="483" t="n">
        <v>209.86</v>
      </c>
    </row>
    <row r="3983" customFormat="false" ht="23.85" hidden="false" customHeight="false" outlineLevel="0" collapsed="false">
      <c r="A3983" s="481" t="n">
        <v>3009351</v>
      </c>
      <c r="B3983" s="482" t="s">
        <v>19715</v>
      </c>
      <c r="C3983" s="481" t="s">
        <v>30</v>
      </c>
      <c r="D3983" s="483" t="n">
        <v>215.69</v>
      </c>
    </row>
    <row r="3984" customFormat="false" ht="20.25" hidden="false" customHeight="false" outlineLevel="0" collapsed="false">
      <c r="A3984" s="481" t="n">
        <v>3009080</v>
      </c>
      <c r="B3984" s="482" t="s">
        <v>19716</v>
      </c>
      <c r="C3984" s="481" t="s">
        <v>30</v>
      </c>
      <c r="D3984" s="483" t="n">
        <v>0.16</v>
      </c>
    </row>
    <row r="3985" customFormat="false" ht="20.25" hidden="false" customHeight="false" outlineLevel="0" collapsed="false">
      <c r="A3985" s="481" t="n">
        <v>3009075</v>
      </c>
      <c r="B3985" s="482" t="s">
        <v>19717</v>
      </c>
      <c r="C3985" s="481" t="s">
        <v>30</v>
      </c>
      <c r="D3985" s="483" t="n">
        <v>55.56</v>
      </c>
    </row>
    <row r="3986" customFormat="false" ht="20.25" hidden="false" customHeight="false" outlineLevel="0" collapsed="false">
      <c r="A3986" s="481" t="n">
        <v>3009076</v>
      </c>
      <c r="B3986" s="482" t="s">
        <v>19718</v>
      </c>
      <c r="C3986" s="481" t="s">
        <v>30</v>
      </c>
      <c r="D3986" s="483" t="n">
        <v>57.37</v>
      </c>
    </row>
    <row r="3987" customFormat="false" ht="20.25" hidden="false" customHeight="false" outlineLevel="0" collapsed="false">
      <c r="A3987" s="481" t="n">
        <v>3009077</v>
      </c>
      <c r="B3987" s="482" t="s">
        <v>19719</v>
      </c>
      <c r="C3987" s="481" t="s">
        <v>30</v>
      </c>
      <c r="D3987" s="483" t="n">
        <v>60.56</v>
      </c>
    </row>
    <row r="3988" customFormat="false" ht="20.25" hidden="false" customHeight="false" outlineLevel="0" collapsed="false">
      <c r="A3988" s="481" t="n">
        <v>3009078</v>
      </c>
      <c r="B3988" s="482" t="s">
        <v>19720</v>
      </c>
      <c r="C3988" s="481" t="s">
        <v>30</v>
      </c>
      <c r="D3988" s="483" t="n">
        <v>63.01</v>
      </c>
    </row>
    <row r="3989" customFormat="false" ht="20.25" hidden="false" customHeight="false" outlineLevel="0" collapsed="false">
      <c r="A3989" s="481" t="n">
        <v>3009087</v>
      </c>
      <c r="B3989" s="482" t="s">
        <v>19721</v>
      </c>
      <c r="C3989" s="481" t="s">
        <v>30</v>
      </c>
      <c r="D3989" s="483" t="n">
        <v>0.1</v>
      </c>
    </row>
    <row r="3990" customFormat="false" ht="23.85" hidden="false" customHeight="false" outlineLevel="0" collapsed="false">
      <c r="A3990" s="481" t="n">
        <v>3009085</v>
      </c>
      <c r="B3990" s="482" t="s">
        <v>19722</v>
      </c>
      <c r="C3990" s="481" t="s">
        <v>172</v>
      </c>
      <c r="D3990" s="483" t="n">
        <v>1051.55</v>
      </c>
    </row>
    <row r="3991" customFormat="false" ht="23.85" hidden="false" customHeight="false" outlineLevel="0" collapsed="false">
      <c r="A3991" s="481" t="n">
        <v>3009086</v>
      </c>
      <c r="B3991" s="482" t="s">
        <v>19723</v>
      </c>
      <c r="C3991" s="481" t="s">
        <v>172</v>
      </c>
      <c r="D3991" s="483" t="n">
        <v>1404.2</v>
      </c>
    </row>
    <row r="3992" customFormat="false" ht="23.85" hidden="false" customHeight="false" outlineLevel="0" collapsed="false">
      <c r="A3992" s="481" t="n">
        <v>3009089</v>
      </c>
      <c r="B3992" s="482" t="s">
        <v>19724</v>
      </c>
      <c r="C3992" s="481" t="s">
        <v>172</v>
      </c>
      <c r="D3992" s="483" t="n">
        <v>1707.65</v>
      </c>
    </row>
    <row r="3993" customFormat="false" ht="23.85" hidden="false" customHeight="false" outlineLevel="0" collapsed="false">
      <c r="A3993" s="481" t="n">
        <v>3009090</v>
      </c>
      <c r="B3993" s="482" t="s">
        <v>19725</v>
      </c>
      <c r="C3993" s="481" t="s">
        <v>172</v>
      </c>
      <c r="D3993" s="483" t="n">
        <v>1541.88</v>
      </c>
    </row>
    <row r="3994" customFormat="false" ht="20.25" hidden="false" customHeight="false" outlineLevel="0" collapsed="false">
      <c r="A3994" s="481" t="n">
        <v>3009004</v>
      </c>
      <c r="B3994" s="482" t="s">
        <v>19726</v>
      </c>
      <c r="C3994" s="481" t="s">
        <v>30</v>
      </c>
      <c r="D3994" s="483" t="n">
        <v>377.15</v>
      </c>
    </row>
    <row r="3995" customFormat="false" ht="20.25" hidden="false" customHeight="false" outlineLevel="0" collapsed="false">
      <c r="A3995" s="481" t="n">
        <v>3009002</v>
      </c>
      <c r="B3995" s="482" t="s">
        <v>19727</v>
      </c>
      <c r="C3995" s="481" t="s">
        <v>30</v>
      </c>
      <c r="D3995" s="483" t="n">
        <v>289.64</v>
      </c>
    </row>
    <row r="3996" customFormat="false" ht="20.25" hidden="false" customHeight="false" outlineLevel="0" collapsed="false">
      <c r="A3996" s="481" t="n">
        <v>3009006</v>
      </c>
      <c r="B3996" s="482" t="s">
        <v>19728</v>
      </c>
      <c r="C3996" s="481" t="s">
        <v>30</v>
      </c>
      <c r="D3996" s="483" t="n">
        <v>499.49</v>
      </c>
    </row>
    <row r="3997" customFormat="false" ht="23.85" hidden="false" customHeight="false" outlineLevel="0" collapsed="false">
      <c r="A3997" s="481" t="n">
        <v>3009280</v>
      </c>
      <c r="B3997" s="482" t="s">
        <v>19729</v>
      </c>
      <c r="C3997" s="481" t="s">
        <v>17564</v>
      </c>
      <c r="D3997" s="483" t="n">
        <v>654036.38</v>
      </c>
    </row>
    <row r="3998" customFormat="false" ht="23.85" hidden="false" customHeight="false" outlineLevel="0" collapsed="false">
      <c r="A3998" s="481" t="n">
        <v>3009281</v>
      </c>
      <c r="B3998" s="482" t="s">
        <v>19730</v>
      </c>
      <c r="C3998" s="481" t="s">
        <v>17564</v>
      </c>
      <c r="D3998" s="483" t="n">
        <v>644456.9</v>
      </c>
    </row>
    <row r="3999" customFormat="false" ht="23.85" hidden="false" customHeight="false" outlineLevel="0" collapsed="false">
      <c r="A3999" s="481" t="n">
        <v>3009061</v>
      </c>
      <c r="B3999" s="482" t="s">
        <v>19731</v>
      </c>
      <c r="C3999" s="481" t="s">
        <v>17564</v>
      </c>
      <c r="D3999" s="483" t="n">
        <v>686602.07</v>
      </c>
    </row>
    <row r="4000" customFormat="false" ht="23.85" hidden="false" customHeight="false" outlineLevel="0" collapsed="false">
      <c r="A4000" s="481" t="n">
        <v>3009062</v>
      </c>
      <c r="B4000" s="482" t="s">
        <v>19732</v>
      </c>
      <c r="C4000" s="481" t="s">
        <v>17564</v>
      </c>
      <c r="D4000" s="483" t="n">
        <v>676544.38</v>
      </c>
    </row>
    <row r="4001" customFormat="false" ht="23.85" hidden="false" customHeight="false" outlineLevel="0" collapsed="false">
      <c r="A4001" s="481" t="n">
        <v>3009278</v>
      </c>
      <c r="B4001" s="482" t="s">
        <v>19733</v>
      </c>
      <c r="C4001" s="481" t="s">
        <v>17564</v>
      </c>
      <c r="D4001" s="483" t="n">
        <v>502868.15</v>
      </c>
    </row>
    <row r="4002" customFormat="false" ht="23.85" hidden="false" customHeight="false" outlineLevel="0" collapsed="false">
      <c r="A4002" s="481" t="n">
        <v>3009279</v>
      </c>
      <c r="B4002" s="482" t="s">
        <v>19734</v>
      </c>
      <c r="C4002" s="481" t="s">
        <v>17564</v>
      </c>
      <c r="D4002" s="483" t="n">
        <v>495458.65</v>
      </c>
    </row>
    <row r="4003" customFormat="false" ht="23.85" hidden="false" customHeight="false" outlineLevel="0" collapsed="false">
      <c r="A4003" s="481" t="n">
        <v>3009059</v>
      </c>
      <c r="B4003" s="482" t="s">
        <v>19735</v>
      </c>
      <c r="C4003" s="481" t="s">
        <v>17564</v>
      </c>
      <c r="D4003" s="483" t="n">
        <v>527907.17</v>
      </c>
    </row>
    <row r="4004" customFormat="false" ht="23.85" hidden="false" customHeight="false" outlineLevel="0" collapsed="false">
      <c r="A4004" s="481" t="n">
        <v>3009060</v>
      </c>
      <c r="B4004" s="482" t="s">
        <v>19736</v>
      </c>
      <c r="C4004" s="481" t="s">
        <v>17564</v>
      </c>
      <c r="D4004" s="483" t="n">
        <v>520127.51</v>
      </c>
    </row>
    <row r="4005" customFormat="false" ht="23.85" hidden="false" customHeight="false" outlineLevel="0" collapsed="false">
      <c r="A4005" s="481" t="n">
        <v>3009282</v>
      </c>
      <c r="B4005" s="482" t="s">
        <v>19737</v>
      </c>
      <c r="C4005" s="481" t="s">
        <v>17564</v>
      </c>
      <c r="D4005" s="483" t="n">
        <v>857975.16</v>
      </c>
    </row>
    <row r="4006" customFormat="false" ht="23.85" hidden="false" customHeight="false" outlineLevel="0" collapsed="false">
      <c r="A4006" s="481" t="n">
        <v>3009283</v>
      </c>
      <c r="B4006" s="482" t="s">
        <v>19738</v>
      </c>
      <c r="C4006" s="481" t="s">
        <v>17564</v>
      </c>
      <c r="D4006" s="483" t="n">
        <v>848393.18</v>
      </c>
    </row>
    <row r="4007" customFormat="false" ht="23.85" hidden="false" customHeight="false" outlineLevel="0" collapsed="false">
      <c r="A4007" s="481" t="n">
        <v>3009063</v>
      </c>
      <c r="B4007" s="482" t="s">
        <v>19739</v>
      </c>
      <c r="C4007" s="481" t="s">
        <v>17564</v>
      </c>
      <c r="D4007" s="483" t="n">
        <v>900694.97</v>
      </c>
    </row>
    <row r="4008" customFormat="false" ht="23.85" hidden="false" customHeight="false" outlineLevel="0" collapsed="false">
      <c r="A4008" s="481" t="n">
        <v>3009064</v>
      </c>
      <c r="B4008" s="482" t="s">
        <v>19740</v>
      </c>
      <c r="C4008" s="481" t="s">
        <v>17564</v>
      </c>
      <c r="D4008" s="483" t="n">
        <v>890634.66</v>
      </c>
    </row>
    <row r="4009" customFormat="false" ht="23.85" hidden="false" customHeight="false" outlineLevel="0" collapsed="false">
      <c r="A4009" s="481" t="n">
        <v>3009081</v>
      </c>
      <c r="B4009" s="482" t="s">
        <v>19741</v>
      </c>
      <c r="C4009" s="481" t="s">
        <v>30</v>
      </c>
      <c r="D4009" s="483" t="n">
        <v>560.26</v>
      </c>
    </row>
    <row r="4010" customFormat="false" ht="23.85" hidden="false" customHeight="false" outlineLevel="0" collapsed="false">
      <c r="A4010" s="481" t="n">
        <v>3009082</v>
      </c>
      <c r="B4010" s="482" t="s">
        <v>19742</v>
      </c>
      <c r="C4010" s="481" t="s">
        <v>30</v>
      </c>
      <c r="D4010" s="483" t="n">
        <v>613.18</v>
      </c>
    </row>
    <row r="4011" customFormat="false" ht="23.85" hidden="false" customHeight="false" outlineLevel="0" collapsed="false">
      <c r="A4011" s="481" t="n">
        <v>3009083</v>
      </c>
      <c r="B4011" s="482" t="s">
        <v>19743</v>
      </c>
      <c r="C4011" s="481" t="s">
        <v>30</v>
      </c>
      <c r="D4011" s="483" t="n">
        <v>625.56</v>
      </c>
    </row>
    <row r="4012" customFormat="false" ht="23.85" hidden="false" customHeight="false" outlineLevel="0" collapsed="false">
      <c r="A4012" s="481" t="n">
        <v>3009084</v>
      </c>
      <c r="B4012" s="482" t="s">
        <v>19744</v>
      </c>
      <c r="C4012" s="481" t="s">
        <v>30</v>
      </c>
      <c r="D4012" s="483" t="n">
        <v>669.73</v>
      </c>
    </row>
    <row r="4013" customFormat="false" ht="20.25" hidden="false" customHeight="false" outlineLevel="0" collapsed="false">
      <c r="A4013" s="481" t="n">
        <v>3009070</v>
      </c>
      <c r="B4013" s="482" t="s">
        <v>19745</v>
      </c>
      <c r="C4013" s="481" t="s">
        <v>30</v>
      </c>
      <c r="D4013" s="483" t="n">
        <v>274.45</v>
      </c>
    </row>
    <row r="4014" customFormat="false" ht="23.85" hidden="false" customHeight="false" outlineLevel="0" collapsed="false">
      <c r="A4014" s="481" t="n">
        <v>3009285</v>
      </c>
      <c r="B4014" s="482" t="s">
        <v>19746</v>
      </c>
      <c r="C4014" s="481" t="s">
        <v>17564</v>
      </c>
      <c r="D4014" s="483" t="n">
        <v>435644.57</v>
      </c>
    </row>
    <row r="4015" customFormat="false" ht="23.85" hidden="false" customHeight="false" outlineLevel="0" collapsed="false">
      <c r="A4015" s="481" t="n">
        <v>3009072</v>
      </c>
      <c r="B4015" s="482" t="s">
        <v>19747</v>
      </c>
      <c r="C4015" s="481" t="s">
        <v>17564</v>
      </c>
      <c r="D4015" s="483" t="n">
        <v>457336.52</v>
      </c>
    </row>
    <row r="4016" customFormat="false" ht="20.25" hidden="false" customHeight="false" outlineLevel="0" collapsed="false">
      <c r="A4016" s="481" t="n">
        <v>3009069</v>
      </c>
      <c r="B4016" s="482" t="s">
        <v>19748</v>
      </c>
      <c r="C4016" s="481" t="s">
        <v>30</v>
      </c>
      <c r="D4016" s="483" t="n">
        <v>173.59</v>
      </c>
    </row>
    <row r="4017" customFormat="false" ht="23.85" hidden="false" customHeight="false" outlineLevel="0" collapsed="false">
      <c r="A4017" s="481" t="n">
        <v>3009284</v>
      </c>
      <c r="B4017" s="482" t="s">
        <v>19749</v>
      </c>
      <c r="C4017" s="481" t="s">
        <v>17564</v>
      </c>
      <c r="D4017" s="483" t="n">
        <v>272908.09</v>
      </c>
    </row>
    <row r="4018" customFormat="false" ht="23.85" hidden="false" customHeight="false" outlineLevel="0" collapsed="false">
      <c r="A4018" s="481" t="n">
        <v>3009071</v>
      </c>
      <c r="B4018" s="482" t="s">
        <v>19750</v>
      </c>
      <c r="C4018" s="481" t="s">
        <v>17564</v>
      </c>
      <c r="D4018" s="483" t="n">
        <v>286497.38</v>
      </c>
    </row>
    <row r="4019" customFormat="false" ht="20.25" hidden="false" customHeight="false" outlineLevel="0" collapsed="false">
      <c r="A4019" s="481" t="n">
        <v>3009091</v>
      </c>
      <c r="B4019" s="482" t="s">
        <v>19751</v>
      </c>
      <c r="C4019" s="481" t="s">
        <v>573</v>
      </c>
      <c r="D4019" s="483" t="n">
        <v>179.02</v>
      </c>
    </row>
    <row r="4020" customFormat="false" ht="20.25" hidden="false" customHeight="false" outlineLevel="0" collapsed="false">
      <c r="A4020" s="481" t="n">
        <v>3009058</v>
      </c>
      <c r="B4020" s="482" t="s">
        <v>19752</v>
      </c>
      <c r="C4020" s="481" t="s">
        <v>30</v>
      </c>
      <c r="D4020" s="483" t="n">
        <v>92015.05</v>
      </c>
    </row>
    <row r="4021" customFormat="false" ht="20.25" hidden="false" customHeight="false" outlineLevel="0" collapsed="false">
      <c r="A4021" s="481" t="n">
        <v>3009229</v>
      </c>
      <c r="B4021" s="482" t="s">
        <v>19753</v>
      </c>
      <c r="C4021" s="481" t="s">
        <v>17564</v>
      </c>
      <c r="D4021" s="483" t="n">
        <v>216.52</v>
      </c>
    </row>
    <row r="4022" customFormat="false" ht="20.25" hidden="false" customHeight="false" outlineLevel="0" collapsed="false">
      <c r="A4022" s="481" t="n">
        <v>3009132</v>
      </c>
      <c r="B4022" s="482" t="s">
        <v>19754</v>
      </c>
      <c r="C4022" s="481" t="s">
        <v>17564</v>
      </c>
      <c r="D4022" s="483" t="n">
        <v>1454.26</v>
      </c>
    </row>
    <row r="4023" customFormat="false" ht="20.25" hidden="false" customHeight="false" outlineLevel="0" collapsed="false">
      <c r="A4023" s="481" t="n">
        <v>3009133</v>
      </c>
      <c r="B4023" s="482" t="s">
        <v>19755</v>
      </c>
      <c r="C4023" s="481" t="s">
        <v>17564</v>
      </c>
      <c r="D4023" s="483" t="n">
        <v>1899.94</v>
      </c>
    </row>
    <row r="4024" customFormat="false" ht="23.85" hidden="false" customHeight="false" outlineLevel="0" collapsed="false">
      <c r="A4024" s="481" t="n">
        <v>3009321</v>
      </c>
      <c r="B4024" s="482" t="s">
        <v>19756</v>
      </c>
      <c r="C4024" s="481" t="s">
        <v>30</v>
      </c>
      <c r="D4024" s="483" t="n">
        <v>1589.48</v>
      </c>
    </row>
    <row r="4025" customFormat="false" ht="23.85" hidden="false" customHeight="false" outlineLevel="0" collapsed="false">
      <c r="A4025" s="481" t="n">
        <v>3009322</v>
      </c>
      <c r="B4025" s="482" t="s">
        <v>19757</v>
      </c>
      <c r="C4025" s="481" t="s">
        <v>30</v>
      </c>
      <c r="D4025" s="483" t="n">
        <v>1583.56</v>
      </c>
    </row>
    <row r="4026" customFormat="false" ht="23.85" hidden="false" customHeight="false" outlineLevel="0" collapsed="false">
      <c r="A4026" s="481" t="n">
        <v>3009323</v>
      </c>
      <c r="B4026" s="482" t="s">
        <v>19758</v>
      </c>
      <c r="C4026" s="481" t="s">
        <v>30</v>
      </c>
      <c r="D4026" s="483" t="n">
        <v>1653.65</v>
      </c>
    </row>
    <row r="4027" customFormat="false" ht="23.85" hidden="false" customHeight="false" outlineLevel="0" collapsed="false">
      <c r="A4027" s="481" t="n">
        <v>3009324</v>
      </c>
      <c r="B4027" s="482" t="s">
        <v>19759</v>
      </c>
      <c r="C4027" s="481" t="s">
        <v>30</v>
      </c>
      <c r="D4027" s="483" t="n">
        <v>1601.12</v>
      </c>
    </row>
    <row r="4028" customFormat="false" ht="23.85" hidden="false" customHeight="false" outlineLevel="0" collapsed="false">
      <c r="A4028" s="481" t="n">
        <v>3009096</v>
      </c>
      <c r="B4028" s="482" t="s">
        <v>19760</v>
      </c>
      <c r="C4028" s="481" t="s">
        <v>30</v>
      </c>
      <c r="D4028" s="483" t="n">
        <v>275.82</v>
      </c>
    </row>
    <row r="4029" customFormat="false" ht="23.85" hidden="false" customHeight="false" outlineLevel="0" collapsed="false">
      <c r="A4029" s="481" t="n">
        <v>3009330</v>
      </c>
      <c r="B4029" s="482" t="s">
        <v>19761</v>
      </c>
      <c r="C4029" s="481" t="s">
        <v>30</v>
      </c>
      <c r="D4029" s="483" t="n">
        <v>228.79</v>
      </c>
    </row>
    <row r="4030" customFormat="false" ht="23.85" hidden="false" customHeight="false" outlineLevel="0" collapsed="false">
      <c r="A4030" s="481" t="n">
        <v>3009326</v>
      </c>
      <c r="B4030" s="482" t="s">
        <v>19762</v>
      </c>
      <c r="C4030" s="481" t="s">
        <v>30</v>
      </c>
      <c r="D4030" s="483" t="n">
        <v>235.03</v>
      </c>
    </row>
    <row r="4031" customFormat="false" ht="23.85" hidden="false" customHeight="false" outlineLevel="0" collapsed="false">
      <c r="A4031" s="481" t="n">
        <v>3009234</v>
      </c>
      <c r="B4031" s="482" t="s">
        <v>19763</v>
      </c>
      <c r="C4031" s="481" t="s">
        <v>17564</v>
      </c>
      <c r="D4031" s="483" t="n">
        <v>1097704.9</v>
      </c>
    </row>
    <row r="4032" customFormat="false" ht="23.85" hidden="false" customHeight="false" outlineLevel="0" collapsed="false">
      <c r="A4032" s="481" t="n">
        <v>3009022</v>
      </c>
      <c r="B4032" s="482" t="s">
        <v>19764</v>
      </c>
      <c r="C4032" s="481" t="s">
        <v>17564</v>
      </c>
      <c r="D4032" s="483" t="n">
        <v>1104158.37</v>
      </c>
    </row>
    <row r="4033" customFormat="false" ht="23.85" hidden="false" customHeight="false" outlineLevel="0" collapsed="false">
      <c r="A4033" s="481" t="n">
        <v>3009230</v>
      </c>
      <c r="B4033" s="482" t="s">
        <v>19765</v>
      </c>
      <c r="C4033" s="481" t="s">
        <v>17564</v>
      </c>
      <c r="D4033" s="483" t="n">
        <v>1646739.64</v>
      </c>
    </row>
    <row r="4034" customFormat="false" ht="23.85" hidden="false" customHeight="false" outlineLevel="0" collapsed="false">
      <c r="A4034" s="481" t="n">
        <v>3009018</v>
      </c>
      <c r="B4034" s="482" t="s">
        <v>19766</v>
      </c>
      <c r="C4034" s="481" t="s">
        <v>17564</v>
      </c>
      <c r="D4034" s="483" t="n">
        <v>1656419.85</v>
      </c>
    </row>
    <row r="4035" customFormat="false" ht="23.85" hidden="false" customHeight="false" outlineLevel="0" collapsed="false">
      <c r="A4035" s="481" t="n">
        <v>3009288</v>
      </c>
      <c r="B4035" s="482" t="s">
        <v>19767</v>
      </c>
      <c r="C4035" s="481" t="s">
        <v>17564</v>
      </c>
      <c r="D4035" s="483" t="n">
        <v>1398325.33</v>
      </c>
    </row>
    <row r="4036" customFormat="false" ht="23.85" hidden="false" customHeight="false" outlineLevel="0" collapsed="false">
      <c r="A4036" s="481" t="n">
        <v>3009013</v>
      </c>
      <c r="B4036" s="482" t="s">
        <v>19768</v>
      </c>
      <c r="C4036" s="481" t="s">
        <v>17564</v>
      </c>
      <c r="D4036" s="483" t="n">
        <v>1419505.51</v>
      </c>
    </row>
    <row r="4037" customFormat="false" ht="23.85" hidden="false" customHeight="false" outlineLevel="0" collapsed="false">
      <c r="A4037" s="481" t="n">
        <v>3009292</v>
      </c>
      <c r="B4037" s="482" t="s">
        <v>19769</v>
      </c>
      <c r="C4037" s="481" t="s">
        <v>17564</v>
      </c>
      <c r="D4037" s="483" t="n">
        <v>2097490.94</v>
      </c>
    </row>
    <row r="4038" customFormat="false" ht="23.85" hidden="false" customHeight="false" outlineLevel="0" collapsed="false">
      <c r="A4038" s="481" t="n">
        <v>3009225</v>
      </c>
      <c r="B4038" s="482" t="s">
        <v>19770</v>
      </c>
      <c r="C4038" s="481" t="s">
        <v>17564</v>
      </c>
      <c r="D4038" s="483" t="n">
        <v>2129261.4</v>
      </c>
    </row>
    <row r="4039" customFormat="false" ht="23.85" hidden="false" customHeight="false" outlineLevel="0" collapsed="false">
      <c r="A4039" s="481" t="n">
        <v>3009100</v>
      </c>
      <c r="B4039" s="482" t="s">
        <v>19771</v>
      </c>
      <c r="C4039" s="481" t="s">
        <v>30</v>
      </c>
      <c r="D4039" s="483" t="n">
        <v>49929.9</v>
      </c>
    </row>
    <row r="4040" customFormat="false" ht="23.85" hidden="false" customHeight="false" outlineLevel="0" collapsed="false">
      <c r="A4040" s="481" t="n">
        <v>3009238</v>
      </c>
      <c r="B4040" s="482" t="s">
        <v>19772</v>
      </c>
      <c r="C4040" s="481" t="s">
        <v>17564</v>
      </c>
      <c r="D4040" s="483" t="n">
        <v>982767.92</v>
      </c>
    </row>
    <row r="4041" customFormat="false" ht="23.85" hidden="false" customHeight="false" outlineLevel="0" collapsed="false">
      <c r="A4041" s="481" t="n">
        <v>3009304</v>
      </c>
      <c r="B4041" s="482" t="s">
        <v>19773</v>
      </c>
      <c r="C4041" s="481" t="s">
        <v>17564</v>
      </c>
      <c r="D4041" s="483" t="n">
        <v>1474043.47</v>
      </c>
    </row>
    <row r="4042" customFormat="false" ht="23.85" hidden="false" customHeight="false" outlineLevel="0" collapsed="false">
      <c r="A4042" s="481" t="n">
        <v>3009030</v>
      </c>
      <c r="B4042" s="482" t="s">
        <v>19774</v>
      </c>
      <c r="C4042" s="481" t="s">
        <v>17564</v>
      </c>
      <c r="D4042" s="483" t="n">
        <v>1483714.77</v>
      </c>
    </row>
    <row r="4043" customFormat="false" ht="23.85" hidden="false" customHeight="false" outlineLevel="0" collapsed="false">
      <c r="A4043" s="481" t="n">
        <v>3009254</v>
      </c>
      <c r="B4043" s="482" t="s">
        <v>19775</v>
      </c>
      <c r="C4043" s="481" t="s">
        <v>17564</v>
      </c>
      <c r="D4043" s="483" t="n">
        <v>1480899.98</v>
      </c>
    </row>
    <row r="4044" customFormat="false" ht="23.85" hidden="false" customHeight="false" outlineLevel="0" collapsed="false">
      <c r="A4044" s="481" t="n">
        <v>3009262</v>
      </c>
      <c r="B4044" s="482" t="s">
        <v>19776</v>
      </c>
      <c r="C4044" s="481" t="s">
        <v>17564</v>
      </c>
      <c r="D4044" s="483" t="n">
        <v>1281720.95</v>
      </c>
    </row>
    <row r="4045" customFormat="false" ht="23.85" hidden="false" customHeight="false" outlineLevel="0" collapsed="false">
      <c r="A4045" s="481" t="n">
        <v>3009034</v>
      </c>
      <c r="B4045" s="482" t="s">
        <v>19777</v>
      </c>
      <c r="C4045" s="481" t="s">
        <v>17564</v>
      </c>
      <c r="D4045" s="483" t="n">
        <v>1512465.41</v>
      </c>
    </row>
    <row r="4046" customFormat="false" ht="23.85" hidden="false" customHeight="false" outlineLevel="0" collapsed="false">
      <c r="A4046" s="481" t="n">
        <v>3009042</v>
      </c>
      <c r="B4046" s="482" t="s">
        <v>19778</v>
      </c>
      <c r="C4046" s="481" t="s">
        <v>17564</v>
      </c>
      <c r="D4046" s="483" t="n">
        <v>1303369.07</v>
      </c>
    </row>
    <row r="4047" customFormat="false" ht="23.85" hidden="false" customHeight="false" outlineLevel="0" collapsed="false">
      <c r="A4047" s="481" t="n">
        <v>3009270</v>
      </c>
      <c r="B4047" s="482" t="s">
        <v>19779</v>
      </c>
      <c r="C4047" s="481" t="s">
        <v>17564</v>
      </c>
      <c r="D4047" s="483" t="n">
        <v>2222121.6</v>
      </c>
    </row>
    <row r="4048" customFormat="false" ht="23.85" hidden="false" customHeight="false" outlineLevel="0" collapsed="false">
      <c r="A4048" s="481" t="n">
        <v>3009050</v>
      </c>
      <c r="B4048" s="482" t="s">
        <v>19780</v>
      </c>
      <c r="C4048" s="481" t="s">
        <v>17564</v>
      </c>
      <c r="D4048" s="483" t="n">
        <v>2269514.08</v>
      </c>
    </row>
    <row r="4049" customFormat="false" ht="23.85" hidden="false" customHeight="false" outlineLevel="0" collapsed="false">
      <c r="A4049" s="481" t="n">
        <v>3009101</v>
      </c>
      <c r="B4049" s="482" t="s">
        <v>19781</v>
      </c>
      <c r="C4049" s="481" t="s">
        <v>30</v>
      </c>
      <c r="D4049" s="483" t="n">
        <v>100135.62</v>
      </c>
    </row>
    <row r="4050" customFormat="false" ht="23.85" hidden="false" customHeight="false" outlineLevel="0" collapsed="false">
      <c r="A4050" s="481" t="n">
        <v>3009246</v>
      </c>
      <c r="B4050" s="482" t="s">
        <v>19782</v>
      </c>
      <c r="C4050" s="481" t="s">
        <v>17564</v>
      </c>
      <c r="D4050" s="483" t="n">
        <v>976859.79</v>
      </c>
    </row>
    <row r="4051" customFormat="false" ht="23.85" hidden="false" customHeight="false" outlineLevel="0" collapsed="false">
      <c r="A4051" s="481" t="n">
        <v>3009208</v>
      </c>
      <c r="B4051" s="482" t="s">
        <v>19783</v>
      </c>
      <c r="C4051" s="481" t="s">
        <v>17564</v>
      </c>
      <c r="D4051" s="483" t="n">
        <v>983307.55</v>
      </c>
    </row>
    <row r="4052" customFormat="false" ht="23.85" hidden="false" customHeight="false" outlineLevel="0" collapsed="false">
      <c r="A4052" s="481" t="n">
        <v>3009308</v>
      </c>
      <c r="B4052" s="482" t="s">
        <v>19784</v>
      </c>
      <c r="C4052" s="481" t="s">
        <v>17564</v>
      </c>
      <c r="D4052" s="483" t="n">
        <v>1465181.93</v>
      </c>
    </row>
    <row r="4053" customFormat="false" ht="23.85" hidden="false" customHeight="false" outlineLevel="0" collapsed="false">
      <c r="A4053" s="481" t="n">
        <v>3009212</v>
      </c>
      <c r="B4053" s="482" t="s">
        <v>19785</v>
      </c>
      <c r="C4053" s="481" t="s">
        <v>17564</v>
      </c>
      <c r="D4053" s="483" t="n">
        <v>1474853.57</v>
      </c>
    </row>
    <row r="4054" customFormat="false" ht="23.85" hidden="false" customHeight="false" outlineLevel="0" collapsed="false">
      <c r="A4054" s="481" t="n">
        <v>3009258</v>
      </c>
      <c r="B4054" s="482" t="s">
        <v>19786</v>
      </c>
      <c r="C4054" s="481" t="s">
        <v>17564</v>
      </c>
      <c r="D4054" s="483" t="n">
        <v>1475058.66</v>
      </c>
    </row>
    <row r="4055" customFormat="false" ht="23.85" hidden="false" customHeight="false" outlineLevel="0" collapsed="false">
      <c r="A4055" s="481" t="n">
        <v>3009266</v>
      </c>
      <c r="B4055" s="482" t="s">
        <v>19787</v>
      </c>
      <c r="C4055" s="481" t="s">
        <v>17564</v>
      </c>
      <c r="D4055" s="483" t="n">
        <v>1275879.63</v>
      </c>
    </row>
    <row r="4056" customFormat="false" ht="23.85" hidden="false" customHeight="false" outlineLevel="0" collapsed="false">
      <c r="A4056" s="481" t="n">
        <v>3009038</v>
      </c>
      <c r="B4056" s="482" t="s">
        <v>19788</v>
      </c>
      <c r="C4056" s="481" t="s">
        <v>17564</v>
      </c>
      <c r="D4056" s="483" t="n">
        <v>1506624.09</v>
      </c>
    </row>
    <row r="4057" customFormat="false" ht="23.85" hidden="false" customHeight="false" outlineLevel="0" collapsed="false">
      <c r="A4057" s="481" t="n">
        <v>3009046</v>
      </c>
      <c r="B4057" s="482" t="s">
        <v>19789</v>
      </c>
      <c r="C4057" s="481" t="s">
        <v>17564</v>
      </c>
      <c r="D4057" s="483" t="n">
        <v>1297527.75</v>
      </c>
    </row>
    <row r="4058" customFormat="false" ht="23.85" hidden="false" customHeight="false" outlineLevel="0" collapsed="false">
      <c r="A4058" s="481" t="n">
        <v>3009274</v>
      </c>
      <c r="B4058" s="482" t="s">
        <v>19790</v>
      </c>
      <c r="C4058" s="481" t="s">
        <v>17564</v>
      </c>
      <c r="D4058" s="483" t="n">
        <v>2213360.38</v>
      </c>
    </row>
    <row r="4059" customFormat="false" ht="23.85" hidden="false" customHeight="false" outlineLevel="0" collapsed="false">
      <c r="A4059" s="481" t="n">
        <v>3009054</v>
      </c>
      <c r="B4059" s="482" t="s">
        <v>19791</v>
      </c>
      <c r="C4059" s="481" t="s">
        <v>17564</v>
      </c>
      <c r="D4059" s="483" t="n">
        <v>2260752.86</v>
      </c>
    </row>
    <row r="4060" customFormat="false" ht="23.85" hidden="false" customHeight="false" outlineLevel="0" collapsed="false">
      <c r="A4060" s="481" t="n">
        <v>3009235</v>
      </c>
      <c r="B4060" s="482" t="s">
        <v>19792</v>
      </c>
      <c r="C4060" s="481" t="s">
        <v>17564</v>
      </c>
      <c r="D4060" s="483" t="n">
        <v>1450875.27</v>
      </c>
    </row>
    <row r="4061" customFormat="false" ht="23.85" hidden="false" customHeight="false" outlineLevel="0" collapsed="false">
      <c r="A4061" s="481" t="n">
        <v>3009023</v>
      </c>
      <c r="B4061" s="482" t="s">
        <v>19793</v>
      </c>
      <c r="C4061" s="481" t="s">
        <v>17564</v>
      </c>
      <c r="D4061" s="483" t="n">
        <v>1457085.87</v>
      </c>
    </row>
    <row r="4062" customFormat="false" ht="23.85" hidden="false" customHeight="false" outlineLevel="0" collapsed="false">
      <c r="A4062" s="481" t="n">
        <v>3009231</v>
      </c>
      <c r="B4062" s="482" t="s">
        <v>19794</v>
      </c>
      <c r="C4062" s="481" t="s">
        <v>17564</v>
      </c>
      <c r="D4062" s="483" t="n">
        <v>2174273.26</v>
      </c>
    </row>
    <row r="4063" customFormat="false" ht="23.85" hidden="false" customHeight="false" outlineLevel="0" collapsed="false">
      <c r="A4063" s="481" t="n">
        <v>3009019</v>
      </c>
      <c r="B4063" s="482" t="s">
        <v>19795</v>
      </c>
      <c r="C4063" s="481" t="s">
        <v>17564</v>
      </c>
      <c r="D4063" s="483" t="n">
        <v>2186357.58</v>
      </c>
    </row>
    <row r="4064" customFormat="false" ht="23.85" hidden="false" customHeight="false" outlineLevel="0" collapsed="false">
      <c r="A4064" s="481" t="n">
        <v>3009289</v>
      </c>
      <c r="B4064" s="482" t="s">
        <v>19796</v>
      </c>
      <c r="C4064" s="481" t="s">
        <v>17564</v>
      </c>
      <c r="D4064" s="483" t="n">
        <v>1839407.73</v>
      </c>
    </row>
    <row r="4065" customFormat="false" ht="23.85" hidden="false" customHeight="false" outlineLevel="0" collapsed="false">
      <c r="A4065" s="481" t="n">
        <v>3009014</v>
      </c>
      <c r="B4065" s="482" t="s">
        <v>19797</v>
      </c>
      <c r="C4065" s="481" t="s">
        <v>17564</v>
      </c>
      <c r="D4065" s="483" t="n">
        <v>1865302.65</v>
      </c>
    </row>
    <row r="4066" customFormat="false" ht="23.85" hidden="false" customHeight="false" outlineLevel="0" collapsed="false">
      <c r="A4066" s="481" t="n">
        <v>3009293</v>
      </c>
      <c r="B4066" s="482" t="s">
        <v>19798</v>
      </c>
      <c r="C4066" s="481" t="s">
        <v>17564</v>
      </c>
      <c r="D4066" s="483" t="n">
        <v>2759114.66</v>
      </c>
    </row>
    <row r="4067" customFormat="false" ht="23.85" hidden="false" customHeight="false" outlineLevel="0" collapsed="false">
      <c r="A4067" s="481" t="n">
        <v>3009226</v>
      </c>
      <c r="B4067" s="482" t="s">
        <v>19799</v>
      </c>
      <c r="C4067" s="481" t="s">
        <v>17564</v>
      </c>
      <c r="D4067" s="483" t="n">
        <v>2797957.35</v>
      </c>
    </row>
    <row r="4068" customFormat="false" ht="23.85" hidden="false" customHeight="false" outlineLevel="0" collapsed="false">
      <c r="A4068" s="481" t="n">
        <v>3009102</v>
      </c>
      <c r="B4068" s="482" t="s">
        <v>19800</v>
      </c>
      <c r="C4068" s="481" t="s">
        <v>30</v>
      </c>
      <c r="D4068" s="483" t="n">
        <v>69809.44</v>
      </c>
    </row>
    <row r="4069" customFormat="false" ht="23.85" hidden="false" customHeight="false" outlineLevel="0" collapsed="false">
      <c r="A4069" s="481" t="n">
        <v>3009297</v>
      </c>
      <c r="B4069" s="482" t="s">
        <v>19801</v>
      </c>
      <c r="C4069" s="481" t="s">
        <v>17564</v>
      </c>
      <c r="D4069" s="483" t="n">
        <v>1316141.14</v>
      </c>
    </row>
    <row r="4070" customFormat="false" ht="23.85" hidden="false" customHeight="false" outlineLevel="0" collapsed="false">
      <c r="A4070" s="481" t="n">
        <v>3009027</v>
      </c>
      <c r="B4070" s="482" t="s">
        <v>19802</v>
      </c>
      <c r="C4070" s="481" t="s">
        <v>17564</v>
      </c>
      <c r="D4070" s="483" t="n">
        <v>1322588.8</v>
      </c>
    </row>
    <row r="4071" customFormat="false" ht="23.85" hidden="false" customHeight="false" outlineLevel="0" collapsed="false">
      <c r="A4071" s="481" t="n">
        <v>3009305</v>
      </c>
      <c r="B4071" s="482" t="s">
        <v>19803</v>
      </c>
      <c r="C4071" s="481" t="s">
        <v>17564</v>
      </c>
      <c r="D4071" s="483" t="n">
        <v>1974103.19</v>
      </c>
    </row>
    <row r="4072" customFormat="false" ht="23.85" hidden="false" customHeight="false" outlineLevel="0" collapsed="false">
      <c r="A4072" s="481" t="n">
        <v>3009031</v>
      </c>
      <c r="B4072" s="482" t="s">
        <v>19804</v>
      </c>
      <c r="C4072" s="481" t="s">
        <v>17564</v>
      </c>
      <c r="D4072" s="483" t="n">
        <v>1983774.49</v>
      </c>
    </row>
    <row r="4073" customFormat="false" ht="23.85" hidden="false" customHeight="false" outlineLevel="0" collapsed="false">
      <c r="A4073" s="481" t="n">
        <v>3009255</v>
      </c>
      <c r="B4073" s="482" t="s">
        <v>19805</v>
      </c>
      <c r="C4073" s="481" t="s">
        <v>17564</v>
      </c>
      <c r="D4073" s="483" t="n">
        <v>1869573.11</v>
      </c>
    </row>
    <row r="4074" customFormat="false" ht="23.85" hidden="false" customHeight="false" outlineLevel="0" collapsed="false">
      <c r="A4074" s="481" t="n">
        <v>3009263</v>
      </c>
      <c r="B4074" s="482" t="s">
        <v>19806</v>
      </c>
      <c r="C4074" s="481" t="s">
        <v>17564</v>
      </c>
      <c r="D4074" s="483" t="n">
        <v>1703320.76</v>
      </c>
    </row>
    <row r="4075" customFormat="false" ht="23.85" hidden="false" customHeight="false" outlineLevel="0" collapsed="false">
      <c r="A4075" s="481" t="n">
        <v>3009035</v>
      </c>
      <c r="B4075" s="482" t="s">
        <v>19807</v>
      </c>
      <c r="C4075" s="481" t="s">
        <v>17564</v>
      </c>
      <c r="D4075" s="483" t="n">
        <v>1903891.93</v>
      </c>
    </row>
    <row r="4076" customFormat="false" ht="23.85" hidden="false" customHeight="false" outlineLevel="0" collapsed="false">
      <c r="A4076" s="481" t="n">
        <v>3009043</v>
      </c>
      <c r="B4076" s="482" t="s">
        <v>19808</v>
      </c>
      <c r="C4076" s="481" t="s">
        <v>17564</v>
      </c>
      <c r="D4076" s="483" t="n">
        <v>1729361.68</v>
      </c>
    </row>
    <row r="4077" customFormat="false" ht="23.85" hidden="false" customHeight="false" outlineLevel="0" collapsed="false">
      <c r="A4077" s="481" t="n">
        <v>3009271</v>
      </c>
      <c r="B4077" s="482" t="s">
        <v>19809</v>
      </c>
      <c r="C4077" s="481" t="s">
        <v>17564</v>
      </c>
      <c r="D4077" s="483" t="n">
        <v>2805131.19</v>
      </c>
    </row>
    <row r="4078" customFormat="false" ht="23.85" hidden="false" customHeight="false" outlineLevel="0" collapsed="false">
      <c r="A4078" s="481" t="n">
        <v>3009051</v>
      </c>
      <c r="B4078" s="482" t="s">
        <v>19810</v>
      </c>
      <c r="C4078" s="481" t="s">
        <v>17564</v>
      </c>
      <c r="D4078" s="483" t="n">
        <v>2856653.76</v>
      </c>
    </row>
    <row r="4079" customFormat="false" ht="23.85" hidden="false" customHeight="false" outlineLevel="0" collapsed="false">
      <c r="A4079" s="481" t="n">
        <v>3009103</v>
      </c>
      <c r="B4079" s="482" t="s">
        <v>19811</v>
      </c>
      <c r="C4079" s="481" t="s">
        <v>30</v>
      </c>
      <c r="D4079" s="483" t="n">
        <v>139894.71</v>
      </c>
    </row>
    <row r="4080" customFormat="false" ht="23.85" hidden="false" customHeight="false" outlineLevel="0" collapsed="false">
      <c r="A4080" s="481" t="n">
        <v>3009247</v>
      </c>
      <c r="B4080" s="482" t="s">
        <v>19812</v>
      </c>
      <c r="C4080" s="481" t="s">
        <v>17564</v>
      </c>
      <c r="D4080" s="483" t="n">
        <v>1309209.34</v>
      </c>
    </row>
    <row r="4081" customFormat="false" ht="23.85" hidden="false" customHeight="false" outlineLevel="0" collapsed="false">
      <c r="A4081" s="481" t="n">
        <v>3009209</v>
      </c>
      <c r="B4081" s="482" t="s">
        <v>19813</v>
      </c>
      <c r="C4081" s="481" t="s">
        <v>17564</v>
      </c>
      <c r="D4081" s="483" t="n">
        <v>1315657.1</v>
      </c>
    </row>
    <row r="4082" customFormat="false" ht="23.85" hidden="false" customHeight="false" outlineLevel="0" collapsed="false">
      <c r="A4082" s="481" t="n">
        <v>3009309</v>
      </c>
      <c r="B4082" s="482" t="s">
        <v>19814</v>
      </c>
      <c r="C4082" s="481" t="s">
        <v>17564</v>
      </c>
      <c r="D4082" s="483" t="n">
        <v>1963706.45</v>
      </c>
    </row>
    <row r="4083" customFormat="false" ht="23.85" hidden="false" customHeight="false" outlineLevel="0" collapsed="false">
      <c r="A4083" s="481" t="n">
        <v>3009213</v>
      </c>
      <c r="B4083" s="482" t="s">
        <v>19815</v>
      </c>
      <c r="C4083" s="481" t="s">
        <v>17564</v>
      </c>
      <c r="D4083" s="483" t="n">
        <v>1973378.1</v>
      </c>
    </row>
    <row r="4084" customFormat="false" ht="23.85" hidden="false" customHeight="false" outlineLevel="0" collapsed="false">
      <c r="A4084" s="481" t="n">
        <v>3009259</v>
      </c>
      <c r="B4084" s="482" t="s">
        <v>19816</v>
      </c>
      <c r="C4084" s="481" t="s">
        <v>17564</v>
      </c>
      <c r="D4084" s="483" t="n">
        <v>1862708.13</v>
      </c>
    </row>
    <row r="4085" customFormat="false" ht="23.85" hidden="false" customHeight="false" outlineLevel="0" collapsed="false">
      <c r="A4085" s="481" t="n">
        <v>3009267</v>
      </c>
      <c r="B4085" s="482" t="s">
        <v>19817</v>
      </c>
      <c r="C4085" s="481" t="s">
        <v>17564</v>
      </c>
      <c r="D4085" s="483" t="n">
        <v>1696455.78</v>
      </c>
    </row>
    <row r="4086" customFormat="false" ht="23.85" hidden="false" customHeight="false" outlineLevel="0" collapsed="false">
      <c r="A4086" s="481" t="n">
        <v>3009039</v>
      </c>
      <c r="B4086" s="482" t="s">
        <v>19818</v>
      </c>
      <c r="C4086" s="481" t="s">
        <v>17564</v>
      </c>
      <c r="D4086" s="483" t="n">
        <v>1897026.95</v>
      </c>
    </row>
    <row r="4087" customFormat="false" ht="23.85" hidden="false" customHeight="false" outlineLevel="0" collapsed="false">
      <c r="A4087" s="481" t="n">
        <v>3009047</v>
      </c>
      <c r="B4087" s="482" t="s">
        <v>19819</v>
      </c>
      <c r="C4087" s="481" t="s">
        <v>17564</v>
      </c>
      <c r="D4087" s="483" t="n">
        <v>1722496.71</v>
      </c>
    </row>
    <row r="4088" customFormat="false" ht="23.85" hidden="false" customHeight="false" outlineLevel="0" collapsed="false">
      <c r="A4088" s="481" t="n">
        <v>3009275</v>
      </c>
      <c r="B4088" s="482" t="s">
        <v>19820</v>
      </c>
      <c r="C4088" s="481" t="s">
        <v>17564</v>
      </c>
      <c r="D4088" s="483" t="n">
        <v>2794834.78</v>
      </c>
    </row>
    <row r="4089" customFormat="false" ht="23.85" hidden="false" customHeight="false" outlineLevel="0" collapsed="false">
      <c r="A4089" s="481" t="n">
        <v>3009055</v>
      </c>
      <c r="B4089" s="482" t="s">
        <v>19821</v>
      </c>
      <c r="C4089" s="481" t="s">
        <v>17564</v>
      </c>
      <c r="D4089" s="483" t="n">
        <v>2846357.35</v>
      </c>
    </row>
    <row r="4090" customFormat="false" ht="23.85" hidden="false" customHeight="false" outlineLevel="0" collapsed="false">
      <c r="A4090" s="481" t="n">
        <v>3009236</v>
      </c>
      <c r="B4090" s="482" t="s">
        <v>19822</v>
      </c>
      <c r="C4090" s="481" t="s">
        <v>17564</v>
      </c>
      <c r="D4090" s="483" t="n">
        <v>1756024.39</v>
      </c>
    </row>
    <row r="4091" customFormat="false" ht="23.85" hidden="false" customHeight="false" outlineLevel="0" collapsed="false">
      <c r="A4091" s="481" t="n">
        <v>3009024</v>
      </c>
      <c r="B4091" s="482" t="s">
        <v>19823</v>
      </c>
      <c r="C4091" s="481" t="s">
        <v>17564</v>
      </c>
      <c r="D4091" s="483" t="n">
        <v>1760438.07</v>
      </c>
    </row>
    <row r="4092" customFormat="false" ht="23.85" hidden="false" customHeight="false" outlineLevel="0" collapsed="false">
      <c r="A4092" s="481" t="n">
        <v>3009232</v>
      </c>
      <c r="B4092" s="482" t="s">
        <v>19824</v>
      </c>
      <c r="C4092" s="481" t="s">
        <v>17564</v>
      </c>
      <c r="D4092" s="483" t="n">
        <v>2629544.42</v>
      </c>
    </row>
    <row r="4093" customFormat="false" ht="23.85" hidden="false" customHeight="false" outlineLevel="0" collapsed="false">
      <c r="A4093" s="481" t="n">
        <v>3009020</v>
      </c>
      <c r="B4093" s="482" t="s">
        <v>19825</v>
      </c>
      <c r="C4093" s="481" t="s">
        <v>17564</v>
      </c>
      <c r="D4093" s="483" t="n">
        <v>2638799.61</v>
      </c>
    </row>
    <row r="4094" customFormat="false" ht="23.85" hidden="false" customHeight="false" outlineLevel="0" collapsed="false">
      <c r="A4094" s="481" t="n">
        <v>3009290</v>
      </c>
      <c r="B4094" s="482" t="s">
        <v>19826</v>
      </c>
      <c r="C4094" s="481" t="s">
        <v>17564</v>
      </c>
      <c r="D4094" s="483" t="n">
        <v>2163387.72</v>
      </c>
    </row>
    <row r="4095" customFormat="false" ht="23.85" hidden="false" customHeight="false" outlineLevel="0" collapsed="false">
      <c r="A4095" s="481" t="n">
        <v>3009015</v>
      </c>
      <c r="B4095" s="482" t="s">
        <v>19827</v>
      </c>
      <c r="C4095" s="481" t="s">
        <v>17564</v>
      </c>
      <c r="D4095" s="483" t="n">
        <v>2190309.69</v>
      </c>
    </row>
    <row r="4096" customFormat="false" ht="23.85" hidden="false" customHeight="false" outlineLevel="0" collapsed="false">
      <c r="A4096" s="481" t="n">
        <v>3009294</v>
      </c>
      <c r="B4096" s="482" t="s">
        <v>19828</v>
      </c>
      <c r="C4096" s="481" t="s">
        <v>17564</v>
      </c>
      <c r="D4096" s="483" t="n">
        <v>3245084.63</v>
      </c>
    </row>
    <row r="4097" customFormat="false" ht="23.85" hidden="false" customHeight="false" outlineLevel="0" collapsed="false">
      <c r="A4097" s="481" t="n">
        <v>3009227</v>
      </c>
      <c r="B4097" s="482" t="s">
        <v>19829</v>
      </c>
      <c r="C4097" s="481" t="s">
        <v>17564</v>
      </c>
      <c r="D4097" s="483" t="n">
        <v>3285467.91</v>
      </c>
    </row>
    <row r="4098" customFormat="false" ht="23.85" hidden="false" customHeight="false" outlineLevel="0" collapsed="false">
      <c r="A4098" s="481" t="n">
        <v>3009104</v>
      </c>
      <c r="B4098" s="482" t="s">
        <v>19830</v>
      </c>
      <c r="C4098" s="481" t="s">
        <v>30</v>
      </c>
      <c r="D4098" s="483" t="n">
        <v>86488.68</v>
      </c>
    </row>
    <row r="4099" customFormat="false" ht="23.85" hidden="false" customHeight="false" outlineLevel="0" collapsed="false">
      <c r="A4099" s="481" t="n">
        <v>3009240</v>
      </c>
      <c r="B4099" s="482" t="s">
        <v>19831</v>
      </c>
      <c r="C4099" s="481" t="s">
        <v>17564</v>
      </c>
      <c r="D4099" s="483" t="n">
        <v>1596582.03</v>
      </c>
    </row>
    <row r="4100" customFormat="false" ht="23.85" hidden="false" customHeight="false" outlineLevel="0" collapsed="false">
      <c r="A4100" s="481" t="n">
        <v>3009028</v>
      </c>
      <c r="B4100" s="482" t="s">
        <v>19832</v>
      </c>
      <c r="C4100" s="481" t="s">
        <v>17564</v>
      </c>
      <c r="D4100" s="483" t="n">
        <v>1603029.69</v>
      </c>
    </row>
    <row r="4101" customFormat="false" ht="23.85" hidden="false" customHeight="false" outlineLevel="0" collapsed="false">
      <c r="A4101" s="481" t="n">
        <v>3009306</v>
      </c>
      <c r="B4101" s="482" t="s">
        <v>19833</v>
      </c>
      <c r="C4101" s="481" t="s">
        <v>17564</v>
      </c>
      <c r="D4101" s="483" t="n">
        <v>2394764.44</v>
      </c>
    </row>
    <row r="4102" customFormat="false" ht="23.85" hidden="false" customHeight="false" outlineLevel="0" collapsed="false">
      <c r="A4102" s="481" t="n">
        <v>3009032</v>
      </c>
      <c r="B4102" s="482" t="s">
        <v>19834</v>
      </c>
      <c r="C4102" s="481" t="s">
        <v>17564</v>
      </c>
      <c r="D4102" s="483" t="n">
        <v>2404435.74</v>
      </c>
    </row>
    <row r="4103" customFormat="false" ht="23.85" hidden="false" customHeight="false" outlineLevel="0" collapsed="false">
      <c r="A4103" s="481" t="n">
        <v>3009256</v>
      </c>
      <c r="B4103" s="482" t="s">
        <v>19835</v>
      </c>
      <c r="C4103" s="481" t="s">
        <v>17564</v>
      </c>
      <c r="D4103" s="483" t="n">
        <v>2181520.92</v>
      </c>
    </row>
    <row r="4104" customFormat="false" ht="23.85" hidden="false" customHeight="false" outlineLevel="0" collapsed="false">
      <c r="A4104" s="481" t="n">
        <v>3009264</v>
      </c>
      <c r="B4104" s="482" t="s">
        <v>19836</v>
      </c>
      <c r="C4104" s="481" t="s">
        <v>17564</v>
      </c>
      <c r="D4104" s="483" t="n">
        <v>2004389.44</v>
      </c>
    </row>
    <row r="4105" customFormat="false" ht="23.85" hidden="false" customHeight="false" outlineLevel="0" collapsed="false">
      <c r="A4105" s="481" t="n">
        <v>3009036</v>
      </c>
      <c r="B4105" s="482" t="s">
        <v>19837</v>
      </c>
      <c r="C4105" s="481" t="s">
        <v>17564</v>
      </c>
      <c r="D4105" s="483" t="n">
        <v>2217408.47</v>
      </c>
    </row>
    <row r="4106" customFormat="false" ht="23.85" hidden="false" customHeight="false" outlineLevel="0" collapsed="false">
      <c r="A4106" s="481" t="n">
        <v>3009044</v>
      </c>
      <c r="B4106" s="482" t="s">
        <v>19838</v>
      </c>
      <c r="C4106" s="481" t="s">
        <v>17564</v>
      </c>
      <c r="D4106" s="483" t="n">
        <v>2031457.42</v>
      </c>
    </row>
    <row r="4107" customFormat="false" ht="23.85" hidden="false" customHeight="false" outlineLevel="0" collapsed="false">
      <c r="A4107" s="481" t="n">
        <v>3009272</v>
      </c>
      <c r="B4107" s="482" t="s">
        <v>19839</v>
      </c>
      <c r="C4107" s="481" t="s">
        <v>17564</v>
      </c>
      <c r="D4107" s="483" t="n">
        <v>3273052.83</v>
      </c>
    </row>
    <row r="4108" customFormat="false" ht="23.85" hidden="false" customHeight="false" outlineLevel="0" collapsed="false">
      <c r="A4108" s="481" t="n">
        <v>3009052</v>
      </c>
      <c r="B4108" s="482" t="s">
        <v>19840</v>
      </c>
      <c r="C4108" s="481" t="s">
        <v>17564</v>
      </c>
      <c r="D4108" s="483" t="n">
        <v>3326928.49</v>
      </c>
    </row>
    <row r="4109" customFormat="false" ht="23.85" hidden="false" customHeight="false" outlineLevel="0" collapsed="false">
      <c r="A4109" s="481" t="n">
        <v>3009105</v>
      </c>
      <c r="B4109" s="482" t="s">
        <v>19841</v>
      </c>
      <c r="C4109" s="481" t="s">
        <v>30</v>
      </c>
      <c r="D4109" s="483" t="n">
        <v>173253.17</v>
      </c>
    </row>
    <row r="4110" customFormat="false" ht="23.85" hidden="false" customHeight="false" outlineLevel="0" collapsed="false">
      <c r="A4110" s="481" t="n">
        <v>3009248</v>
      </c>
      <c r="B4110" s="482" t="s">
        <v>19842</v>
      </c>
      <c r="C4110" s="481" t="s">
        <v>17564</v>
      </c>
      <c r="D4110" s="483" t="n">
        <v>1588428.37</v>
      </c>
    </row>
    <row r="4111" customFormat="false" ht="23.85" hidden="false" customHeight="false" outlineLevel="0" collapsed="false">
      <c r="A4111" s="481" t="n">
        <v>3009210</v>
      </c>
      <c r="B4111" s="482" t="s">
        <v>19843</v>
      </c>
      <c r="C4111" s="481" t="s">
        <v>17564</v>
      </c>
      <c r="D4111" s="483" t="n">
        <v>1594876.13</v>
      </c>
    </row>
    <row r="4112" customFormat="false" ht="23.85" hidden="false" customHeight="false" outlineLevel="0" collapsed="false">
      <c r="A4112" s="481" t="n">
        <v>3009310</v>
      </c>
      <c r="B4112" s="482" t="s">
        <v>19844</v>
      </c>
      <c r="C4112" s="481" t="s">
        <v>17564</v>
      </c>
      <c r="D4112" s="483" t="n">
        <v>2382535.16</v>
      </c>
    </row>
    <row r="4113" customFormat="false" ht="23.85" hidden="false" customHeight="false" outlineLevel="0" collapsed="false">
      <c r="A4113" s="481" t="n">
        <v>3009214</v>
      </c>
      <c r="B4113" s="482" t="s">
        <v>19845</v>
      </c>
      <c r="C4113" s="481" t="s">
        <v>17564</v>
      </c>
      <c r="D4113" s="483" t="n">
        <v>2392206.8</v>
      </c>
    </row>
    <row r="4114" customFormat="false" ht="23.85" hidden="false" customHeight="false" outlineLevel="0" collapsed="false">
      <c r="A4114" s="481" t="n">
        <v>3009260</v>
      </c>
      <c r="B4114" s="482" t="s">
        <v>19846</v>
      </c>
      <c r="C4114" s="481" t="s">
        <v>17564</v>
      </c>
      <c r="D4114" s="483" t="n">
        <v>2173434.08</v>
      </c>
    </row>
    <row r="4115" customFormat="false" ht="23.85" hidden="false" customHeight="false" outlineLevel="0" collapsed="false">
      <c r="A4115" s="481" t="n">
        <v>3009268</v>
      </c>
      <c r="B4115" s="482" t="s">
        <v>19847</v>
      </c>
      <c r="C4115" s="481" t="s">
        <v>17564</v>
      </c>
      <c r="D4115" s="483" t="n">
        <v>1996302.6</v>
      </c>
    </row>
    <row r="4116" customFormat="false" ht="23.85" hidden="false" customHeight="false" outlineLevel="0" collapsed="false">
      <c r="A4116" s="481" t="n">
        <v>3009040</v>
      </c>
      <c r="B4116" s="482" t="s">
        <v>19848</v>
      </c>
      <c r="C4116" s="481" t="s">
        <v>17564</v>
      </c>
      <c r="D4116" s="483" t="n">
        <v>2209321.63</v>
      </c>
    </row>
    <row r="4117" customFormat="false" ht="23.85" hidden="false" customHeight="false" outlineLevel="0" collapsed="false">
      <c r="A4117" s="481" t="n">
        <v>3009048</v>
      </c>
      <c r="B4117" s="482" t="s">
        <v>19849</v>
      </c>
      <c r="C4117" s="481" t="s">
        <v>17564</v>
      </c>
      <c r="D4117" s="483" t="n">
        <v>2023370.59</v>
      </c>
    </row>
    <row r="4118" customFormat="false" ht="23.85" hidden="false" customHeight="false" outlineLevel="0" collapsed="false">
      <c r="A4118" s="481" t="n">
        <v>3009276</v>
      </c>
      <c r="B4118" s="482" t="s">
        <v>19850</v>
      </c>
      <c r="C4118" s="481" t="s">
        <v>17564</v>
      </c>
      <c r="D4118" s="483" t="n">
        <v>3260923.87</v>
      </c>
    </row>
    <row r="4119" customFormat="false" ht="23.85" hidden="false" customHeight="false" outlineLevel="0" collapsed="false">
      <c r="A4119" s="481" t="n">
        <v>3009056</v>
      </c>
      <c r="B4119" s="482" t="s">
        <v>19851</v>
      </c>
      <c r="C4119" s="481" t="s">
        <v>17564</v>
      </c>
      <c r="D4119" s="483" t="n">
        <v>3314799.53</v>
      </c>
    </row>
    <row r="4120" customFormat="false" ht="23.85" hidden="false" customHeight="false" outlineLevel="0" collapsed="false">
      <c r="A4120" s="481" t="n">
        <v>3009237</v>
      </c>
      <c r="B4120" s="482" t="s">
        <v>19852</v>
      </c>
      <c r="C4120" s="481" t="s">
        <v>17564</v>
      </c>
      <c r="D4120" s="483" t="n">
        <v>1590316.42</v>
      </c>
    </row>
    <row r="4121" customFormat="false" ht="23.85" hidden="false" customHeight="false" outlineLevel="0" collapsed="false">
      <c r="A4121" s="481" t="n">
        <v>3009025</v>
      </c>
      <c r="B4121" s="482" t="s">
        <v>19853</v>
      </c>
      <c r="C4121" s="481" t="s">
        <v>17564</v>
      </c>
      <c r="D4121" s="483" t="n">
        <v>1594851.53</v>
      </c>
    </row>
    <row r="4122" customFormat="false" ht="23.85" hidden="false" customHeight="false" outlineLevel="0" collapsed="false">
      <c r="A4122" s="481" t="n">
        <v>3009319</v>
      </c>
      <c r="B4122" s="482" t="s">
        <v>19854</v>
      </c>
      <c r="C4122" s="481" t="s">
        <v>17564</v>
      </c>
      <c r="D4122" s="483" t="n">
        <v>2383325.87</v>
      </c>
    </row>
    <row r="4123" customFormat="false" ht="23.85" hidden="false" customHeight="false" outlineLevel="0" collapsed="false">
      <c r="A4123" s="481" t="n">
        <v>3009021</v>
      </c>
      <c r="B4123" s="482" t="s">
        <v>19855</v>
      </c>
      <c r="C4123" s="481" t="s">
        <v>17564</v>
      </c>
      <c r="D4123" s="483" t="n">
        <v>2390480.53</v>
      </c>
    </row>
    <row r="4124" customFormat="false" ht="23.85" hidden="false" customHeight="false" outlineLevel="0" collapsed="false">
      <c r="A4124" s="481" t="n">
        <v>3009291</v>
      </c>
      <c r="B4124" s="482" t="s">
        <v>19856</v>
      </c>
      <c r="C4124" s="481" t="s">
        <v>17564</v>
      </c>
      <c r="D4124" s="483" t="n">
        <v>2071321.23</v>
      </c>
    </row>
    <row r="4125" customFormat="false" ht="23.85" hidden="false" customHeight="false" outlineLevel="0" collapsed="false">
      <c r="A4125" s="481" t="n">
        <v>3009016</v>
      </c>
      <c r="B4125" s="482" t="s">
        <v>19857</v>
      </c>
      <c r="C4125" s="481" t="s">
        <v>17564</v>
      </c>
      <c r="D4125" s="483" t="n">
        <v>2101909.82</v>
      </c>
    </row>
    <row r="4126" customFormat="false" ht="23.85" hidden="false" customHeight="false" outlineLevel="0" collapsed="false">
      <c r="A4126" s="481" t="n">
        <v>3009295</v>
      </c>
      <c r="B4126" s="482" t="s">
        <v>19858</v>
      </c>
      <c r="C4126" s="481" t="s">
        <v>17564</v>
      </c>
      <c r="D4126" s="483" t="n">
        <v>3106984.9</v>
      </c>
    </row>
    <row r="4127" customFormat="false" ht="23.85" hidden="false" customHeight="false" outlineLevel="0" collapsed="false">
      <c r="A4127" s="481" t="n">
        <v>3009228</v>
      </c>
      <c r="B4127" s="482" t="s">
        <v>19859</v>
      </c>
      <c r="C4127" s="481" t="s">
        <v>17564</v>
      </c>
      <c r="D4127" s="483" t="n">
        <v>3152868.1</v>
      </c>
    </row>
    <row r="4128" customFormat="false" ht="23.85" hidden="false" customHeight="false" outlineLevel="0" collapsed="false">
      <c r="A4128" s="481" t="n">
        <v>3009106</v>
      </c>
      <c r="B4128" s="482" t="s">
        <v>19860</v>
      </c>
      <c r="C4128" s="481" t="s">
        <v>30</v>
      </c>
      <c r="D4128" s="483" t="n">
        <v>77511.09</v>
      </c>
    </row>
    <row r="4129" customFormat="false" ht="23.85" hidden="false" customHeight="false" outlineLevel="0" collapsed="false">
      <c r="A4129" s="481" t="n">
        <v>3009299</v>
      </c>
      <c r="B4129" s="482" t="s">
        <v>19861</v>
      </c>
      <c r="C4129" s="481" t="s">
        <v>17564</v>
      </c>
      <c r="D4129" s="483" t="n">
        <v>1445405.04</v>
      </c>
    </row>
    <row r="4130" customFormat="false" ht="23.85" hidden="false" customHeight="false" outlineLevel="0" collapsed="false">
      <c r="A4130" s="481" t="n">
        <v>3009029</v>
      </c>
      <c r="B4130" s="482" t="s">
        <v>19862</v>
      </c>
      <c r="C4130" s="481" t="s">
        <v>17564</v>
      </c>
      <c r="D4130" s="483" t="n">
        <v>1451852.7</v>
      </c>
    </row>
    <row r="4131" customFormat="false" ht="23.85" hidden="false" customHeight="false" outlineLevel="0" collapsed="false">
      <c r="A4131" s="481" t="n">
        <v>3009245</v>
      </c>
      <c r="B4131" s="482" t="s">
        <v>19863</v>
      </c>
      <c r="C4131" s="481" t="s">
        <v>17564</v>
      </c>
      <c r="D4131" s="483" t="n">
        <v>2167999.01</v>
      </c>
    </row>
    <row r="4132" customFormat="false" ht="23.85" hidden="false" customHeight="false" outlineLevel="0" collapsed="false">
      <c r="A4132" s="481" t="n">
        <v>3009033</v>
      </c>
      <c r="B4132" s="482" t="s">
        <v>19864</v>
      </c>
      <c r="C4132" s="481" t="s">
        <v>17564</v>
      </c>
      <c r="D4132" s="483" t="n">
        <v>2177670.3</v>
      </c>
    </row>
    <row r="4133" customFormat="false" ht="23.85" hidden="false" customHeight="false" outlineLevel="0" collapsed="false">
      <c r="A4133" s="481" t="n">
        <v>3009257</v>
      </c>
      <c r="B4133" s="482" t="s">
        <v>19865</v>
      </c>
      <c r="C4133" s="481" t="s">
        <v>17564</v>
      </c>
      <c r="D4133" s="483" t="n">
        <v>2029132.19</v>
      </c>
    </row>
    <row r="4134" customFormat="false" ht="23.85" hidden="false" customHeight="false" outlineLevel="0" collapsed="false">
      <c r="A4134" s="481" t="n">
        <v>3009265</v>
      </c>
      <c r="B4134" s="482" t="s">
        <v>19866</v>
      </c>
      <c r="C4134" s="481" t="s">
        <v>17564</v>
      </c>
      <c r="D4134" s="483" t="n">
        <v>1926853.93</v>
      </c>
    </row>
    <row r="4135" customFormat="false" ht="23.85" hidden="false" customHeight="false" outlineLevel="0" collapsed="false">
      <c r="A4135" s="481" t="n">
        <v>3009037</v>
      </c>
      <c r="B4135" s="482" t="s">
        <v>19867</v>
      </c>
      <c r="C4135" s="481" t="s">
        <v>17564</v>
      </c>
      <c r="D4135" s="483" t="n">
        <v>2064959.41</v>
      </c>
    </row>
    <row r="4136" customFormat="false" ht="23.85" hidden="false" customHeight="false" outlineLevel="0" collapsed="false">
      <c r="A4136" s="481" t="n">
        <v>3009045</v>
      </c>
      <c r="B4136" s="482" t="s">
        <v>19868</v>
      </c>
      <c r="C4136" s="481" t="s">
        <v>17564</v>
      </c>
      <c r="D4136" s="483" t="n">
        <v>1957588.53</v>
      </c>
    </row>
    <row r="4137" customFormat="false" ht="23.85" hidden="false" customHeight="false" outlineLevel="0" collapsed="false">
      <c r="A4137" s="481" t="n">
        <v>3009273</v>
      </c>
      <c r="B4137" s="482" t="s">
        <v>19869</v>
      </c>
      <c r="C4137" s="481" t="s">
        <v>17564</v>
      </c>
      <c r="D4137" s="483" t="n">
        <v>3044469.78</v>
      </c>
    </row>
    <row r="4138" customFormat="false" ht="23.85" hidden="false" customHeight="false" outlineLevel="0" collapsed="false">
      <c r="A4138" s="481" t="n">
        <v>3009053</v>
      </c>
      <c r="B4138" s="482" t="s">
        <v>19870</v>
      </c>
      <c r="C4138" s="481" t="s">
        <v>17564</v>
      </c>
      <c r="D4138" s="483" t="n">
        <v>3098254.94</v>
      </c>
    </row>
    <row r="4139" customFormat="false" ht="23.85" hidden="false" customHeight="false" outlineLevel="0" collapsed="false">
      <c r="A4139" s="481" t="n">
        <v>3009107</v>
      </c>
      <c r="B4139" s="482" t="s">
        <v>19871</v>
      </c>
      <c r="C4139" s="481" t="s">
        <v>30</v>
      </c>
      <c r="D4139" s="483" t="n">
        <v>155298.01</v>
      </c>
    </row>
    <row r="4140" customFormat="false" ht="23.85" hidden="false" customHeight="false" outlineLevel="0" collapsed="false">
      <c r="A4140" s="481" t="n">
        <v>3009249</v>
      </c>
      <c r="B4140" s="482" t="s">
        <v>19872</v>
      </c>
      <c r="C4140" s="481" t="s">
        <v>17564</v>
      </c>
      <c r="D4140" s="483" t="n">
        <v>1438027.24</v>
      </c>
    </row>
    <row r="4141" customFormat="false" ht="23.85" hidden="false" customHeight="false" outlineLevel="0" collapsed="false">
      <c r="A4141" s="481" t="n">
        <v>3009211</v>
      </c>
      <c r="B4141" s="482" t="s">
        <v>19873</v>
      </c>
      <c r="C4141" s="481" t="s">
        <v>17564</v>
      </c>
      <c r="D4141" s="483" t="n">
        <v>1444475.01</v>
      </c>
    </row>
    <row r="4142" customFormat="false" ht="23.85" hidden="false" customHeight="false" outlineLevel="0" collapsed="false">
      <c r="A4142" s="481" t="n">
        <v>3009253</v>
      </c>
      <c r="B4142" s="482" t="s">
        <v>19874</v>
      </c>
      <c r="C4142" s="481" t="s">
        <v>17564</v>
      </c>
      <c r="D4142" s="483" t="n">
        <v>2156933.39</v>
      </c>
    </row>
    <row r="4143" customFormat="false" ht="23.85" hidden="false" customHeight="false" outlineLevel="0" collapsed="false">
      <c r="A4143" s="481" t="n">
        <v>3009215</v>
      </c>
      <c r="B4143" s="482" t="s">
        <v>19875</v>
      </c>
      <c r="C4143" s="481" t="s">
        <v>17564</v>
      </c>
      <c r="D4143" s="483" t="n">
        <v>2166605.03</v>
      </c>
    </row>
    <row r="4144" customFormat="false" ht="23.85" hidden="false" customHeight="false" outlineLevel="0" collapsed="false">
      <c r="A4144" s="481" t="n">
        <v>3009261</v>
      </c>
      <c r="B4144" s="482" t="s">
        <v>19876</v>
      </c>
      <c r="C4144" s="481" t="s">
        <v>17564</v>
      </c>
      <c r="D4144" s="483" t="n">
        <v>2021821.21</v>
      </c>
    </row>
    <row r="4145" customFormat="false" ht="23.85" hidden="false" customHeight="false" outlineLevel="0" collapsed="false">
      <c r="A4145" s="481" t="n">
        <v>3009269</v>
      </c>
      <c r="B4145" s="482" t="s">
        <v>19877</v>
      </c>
      <c r="C4145" s="481" t="s">
        <v>17564</v>
      </c>
      <c r="D4145" s="483" t="n">
        <v>1919542.96</v>
      </c>
    </row>
    <row r="4146" customFormat="false" ht="23.85" hidden="false" customHeight="false" outlineLevel="0" collapsed="false">
      <c r="A4146" s="481" t="n">
        <v>3009041</v>
      </c>
      <c r="B4146" s="482" t="s">
        <v>19878</v>
      </c>
      <c r="C4146" s="481" t="s">
        <v>17564</v>
      </c>
      <c r="D4146" s="483" t="n">
        <v>2057648.43</v>
      </c>
    </row>
    <row r="4147" customFormat="false" ht="23.85" hidden="false" customHeight="false" outlineLevel="0" collapsed="false">
      <c r="A4147" s="481" t="n">
        <v>3009049</v>
      </c>
      <c r="B4147" s="482" t="s">
        <v>19879</v>
      </c>
      <c r="C4147" s="481" t="s">
        <v>17564</v>
      </c>
      <c r="D4147" s="483" t="n">
        <v>1950277.55</v>
      </c>
    </row>
    <row r="4148" customFormat="false" ht="23.85" hidden="false" customHeight="false" outlineLevel="0" collapsed="false">
      <c r="A4148" s="481" t="n">
        <v>3009277</v>
      </c>
      <c r="B4148" s="482" t="s">
        <v>19880</v>
      </c>
      <c r="C4148" s="481" t="s">
        <v>17564</v>
      </c>
      <c r="D4148" s="483" t="n">
        <v>3033504.48</v>
      </c>
    </row>
    <row r="4149" customFormat="false" ht="23.85" hidden="false" customHeight="false" outlineLevel="0" collapsed="false">
      <c r="A4149" s="481" t="n">
        <v>3009057</v>
      </c>
      <c r="B4149" s="482" t="s">
        <v>19881</v>
      </c>
      <c r="C4149" s="481" t="s">
        <v>17564</v>
      </c>
      <c r="D4149" s="483" t="n">
        <v>3087289.64</v>
      </c>
    </row>
    <row r="4150" customFormat="false" ht="20.25" hidden="false" customHeight="false" outlineLevel="0" collapsed="false">
      <c r="A4150" s="481" t="n">
        <v>3108073</v>
      </c>
      <c r="B4150" s="482" t="s">
        <v>19882</v>
      </c>
      <c r="C4150" s="481" t="s">
        <v>491</v>
      </c>
      <c r="D4150" s="483" t="n">
        <v>332.4</v>
      </c>
    </row>
    <row r="4151" customFormat="false" ht="20.25" hidden="false" customHeight="false" outlineLevel="0" collapsed="false">
      <c r="A4151" s="481" t="n">
        <v>3107965</v>
      </c>
      <c r="B4151" s="482" t="s">
        <v>19883</v>
      </c>
      <c r="C4151" s="481" t="s">
        <v>491</v>
      </c>
      <c r="D4151" s="483" t="n">
        <v>540.12</v>
      </c>
    </row>
    <row r="4152" customFormat="false" ht="20.25" hidden="false" customHeight="false" outlineLevel="0" collapsed="false">
      <c r="A4152" s="481" t="n">
        <v>3105941</v>
      </c>
      <c r="B4152" s="482" t="s">
        <v>19884</v>
      </c>
      <c r="C4152" s="481" t="s">
        <v>491</v>
      </c>
      <c r="D4152" s="483" t="n">
        <v>29.23</v>
      </c>
    </row>
    <row r="4153" customFormat="false" ht="23.85" hidden="false" customHeight="false" outlineLevel="0" collapsed="false">
      <c r="A4153" s="481" t="n">
        <v>3108150</v>
      </c>
      <c r="B4153" s="482" t="s">
        <v>19885</v>
      </c>
      <c r="C4153" s="481" t="s">
        <v>491</v>
      </c>
      <c r="D4153" s="483" t="n">
        <v>19.03</v>
      </c>
    </row>
    <row r="4154" customFormat="false" ht="20.25" hidden="false" customHeight="false" outlineLevel="0" collapsed="false">
      <c r="A4154" s="481" t="n">
        <v>3108071</v>
      </c>
      <c r="B4154" s="482" t="s">
        <v>19886</v>
      </c>
      <c r="C4154" s="481" t="s">
        <v>491</v>
      </c>
      <c r="D4154" s="483" t="n">
        <v>13.87</v>
      </c>
    </row>
    <row r="4155" customFormat="false" ht="23.85" hidden="false" customHeight="false" outlineLevel="0" collapsed="false">
      <c r="A4155" s="481" t="n">
        <v>3107967</v>
      </c>
      <c r="B4155" s="482" t="s">
        <v>19887</v>
      </c>
      <c r="C4155" s="481" t="s">
        <v>491</v>
      </c>
      <c r="D4155" s="483" t="n">
        <v>10.52</v>
      </c>
    </row>
    <row r="4156" customFormat="false" ht="20.25" hidden="false" customHeight="false" outlineLevel="0" collapsed="false">
      <c r="A4156" s="481" t="n">
        <v>3107966</v>
      </c>
      <c r="B4156" s="482" t="s">
        <v>19888</v>
      </c>
      <c r="C4156" s="481" t="s">
        <v>491</v>
      </c>
      <c r="D4156" s="483" t="n">
        <v>27.61</v>
      </c>
    </row>
    <row r="4157" customFormat="false" ht="23.85" hidden="false" customHeight="false" outlineLevel="0" collapsed="false">
      <c r="A4157" s="481" t="n">
        <v>3108072</v>
      </c>
      <c r="B4157" s="482" t="s">
        <v>19889</v>
      </c>
      <c r="C4157" s="481" t="s">
        <v>491</v>
      </c>
      <c r="D4157" s="483" t="n">
        <v>15.5</v>
      </c>
    </row>
    <row r="4158" customFormat="false" ht="23.85" hidden="false" customHeight="false" outlineLevel="0" collapsed="false">
      <c r="A4158" s="481" t="n">
        <v>3117750</v>
      </c>
      <c r="B4158" s="482" t="s">
        <v>19890</v>
      </c>
      <c r="C4158" s="481" t="s">
        <v>491</v>
      </c>
      <c r="D4158" s="483" t="n">
        <v>18.45</v>
      </c>
    </row>
    <row r="4159" customFormat="false" ht="20.25" hidden="false" customHeight="false" outlineLevel="0" collapsed="false">
      <c r="A4159" s="481" t="n">
        <v>3117749</v>
      </c>
      <c r="B4159" s="482" t="s">
        <v>19891</v>
      </c>
      <c r="C4159" s="481" t="s">
        <v>491</v>
      </c>
      <c r="D4159" s="483" t="n">
        <v>13.7</v>
      </c>
    </row>
    <row r="4160" customFormat="false" ht="20.25" hidden="false" customHeight="false" outlineLevel="0" collapsed="false">
      <c r="A4160" s="481" t="n">
        <v>3107964</v>
      </c>
      <c r="B4160" s="482" t="s">
        <v>19892</v>
      </c>
      <c r="C4160" s="481" t="s">
        <v>491</v>
      </c>
      <c r="D4160" s="483" t="n">
        <v>15.98</v>
      </c>
    </row>
    <row r="4161" customFormat="false" ht="20.25" hidden="false" customHeight="false" outlineLevel="0" collapsed="false">
      <c r="A4161" s="481" t="n">
        <v>3106551</v>
      </c>
      <c r="B4161" s="482" t="s">
        <v>19893</v>
      </c>
      <c r="C4161" s="481" t="s">
        <v>491</v>
      </c>
      <c r="D4161" s="483" t="n">
        <v>11.41</v>
      </c>
    </row>
    <row r="4162" customFormat="false" ht="23.85" hidden="false" customHeight="false" outlineLevel="0" collapsed="false">
      <c r="A4162" s="481" t="n">
        <v>3106427</v>
      </c>
      <c r="B4162" s="482" t="s">
        <v>19894</v>
      </c>
      <c r="C4162" s="481" t="s">
        <v>491</v>
      </c>
      <c r="D4162" s="483" t="n">
        <v>40.8</v>
      </c>
    </row>
    <row r="4163" customFormat="false" ht="20.25" hidden="false" customHeight="false" outlineLevel="0" collapsed="false">
      <c r="A4163" s="481" t="n">
        <v>3106552</v>
      </c>
      <c r="B4163" s="482" t="s">
        <v>19895</v>
      </c>
      <c r="C4163" s="481" t="s">
        <v>491</v>
      </c>
      <c r="D4163" s="483" t="n">
        <v>10.73</v>
      </c>
    </row>
    <row r="4164" customFormat="false" ht="20.25" hidden="false" customHeight="false" outlineLevel="0" collapsed="false">
      <c r="A4164" s="481" t="n">
        <v>3107969</v>
      </c>
      <c r="B4164" s="482" t="s">
        <v>19896</v>
      </c>
      <c r="C4164" s="481" t="s">
        <v>491</v>
      </c>
      <c r="D4164" s="483" t="n">
        <v>120.97</v>
      </c>
    </row>
    <row r="4165" customFormat="false" ht="20.25" hidden="false" customHeight="false" outlineLevel="0" collapsed="false">
      <c r="A4165" s="481" t="n">
        <v>3107970</v>
      </c>
      <c r="B4165" s="482" t="s">
        <v>19897</v>
      </c>
      <c r="C4165" s="481" t="s">
        <v>491</v>
      </c>
      <c r="D4165" s="483" t="n">
        <v>116.97</v>
      </c>
    </row>
    <row r="4166" customFormat="false" ht="20.25" hidden="false" customHeight="false" outlineLevel="0" collapsed="false">
      <c r="A4166" s="481" t="n">
        <v>3108007</v>
      </c>
      <c r="B4166" s="482" t="s">
        <v>19898</v>
      </c>
      <c r="C4166" s="481" t="s">
        <v>491</v>
      </c>
      <c r="D4166" s="483" t="n">
        <v>135.51</v>
      </c>
    </row>
    <row r="4167" customFormat="false" ht="20.25" hidden="false" customHeight="false" outlineLevel="0" collapsed="false">
      <c r="A4167" s="481" t="n">
        <v>3108008</v>
      </c>
      <c r="B4167" s="482" t="s">
        <v>19899</v>
      </c>
      <c r="C4167" s="481" t="s">
        <v>491</v>
      </c>
      <c r="D4167" s="483" t="n">
        <v>91.1</v>
      </c>
    </row>
    <row r="4168" customFormat="false" ht="20.25" hidden="false" customHeight="false" outlineLevel="0" collapsed="false">
      <c r="A4168" s="481" t="n">
        <v>3108009</v>
      </c>
      <c r="B4168" s="482" t="s">
        <v>19900</v>
      </c>
      <c r="C4168" s="481" t="s">
        <v>491</v>
      </c>
      <c r="D4168" s="483" t="n">
        <v>77.83</v>
      </c>
    </row>
    <row r="4169" customFormat="false" ht="20.25" hidden="false" customHeight="false" outlineLevel="0" collapsed="false">
      <c r="A4169" s="481" t="n">
        <v>3108011</v>
      </c>
      <c r="B4169" s="482" t="s">
        <v>19901</v>
      </c>
      <c r="C4169" s="481" t="s">
        <v>491</v>
      </c>
      <c r="D4169" s="483" t="n">
        <v>146.92</v>
      </c>
    </row>
    <row r="4170" customFormat="false" ht="20.25" hidden="false" customHeight="false" outlineLevel="0" collapsed="false">
      <c r="A4170" s="481" t="n">
        <v>3108012</v>
      </c>
      <c r="B4170" s="482" t="s">
        <v>19902</v>
      </c>
      <c r="C4170" s="481" t="s">
        <v>491</v>
      </c>
      <c r="D4170" s="483" t="n">
        <v>97.09</v>
      </c>
    </row>
    <row r="4171" customFormat="false" ht="20.25" hidden="false" customHeight="false" outlineLevel="0" collapsed="false">
      <c r="A4171" s="481" t="n">
        <v>3108013</v>
      </c>
      <c r="B4171" s="482" t="s">
        <v>19903</v>
      </c>
      <c r="C4171" s="481" t="s">
        <v>491</v>
      </c>
      <c r="D4171" s="483" t="n">
        <v>82.03</v>
      </c>
    </row>
    <row r="4172" customFormat="false" ht="20.25" hidden="false" customHeight="false" outlineLevel="0" collapsed="false">
      <c r="A4172" s="481" t="n">
        <v>3108015</v>
      </c>
      <c r="B4172" s="482" t="s">
        <v>19904</v>
      </c>
      <c r="C4172" s="481" t="s">
        <v>491</v>
      </c>
      <c r="D4172" s="483" t="n">
        <v>155.37</v>
      </c>
    </row>
    <row r="4173" customFormat="false" ht="20.25" hidden="false" customHeight="false" outlineLevel="0" collapsed="false">
      <c r="A4173" s="481" t="n">
        <v>3108016</v>
      </c>
      <c r="B4173" s="482" t="s">
        <v>19905</v>
      </c>
      <c r="C4173" s="481" t="s">
        <v>491</v>
      </c>
      <c r="D4173" s="483" t="n">
        <v>101.52</v>
      </c>
    </row>
    <row r="4174" customFormat="false" ht="20.25" hidden="false" customHeight="false" outlineLevel="0" collapsed="false">
      <c r="A4174" s="481" t="n">
        <v>3108017</v>
      </c>
      <c r="B4174" s="482" t="s">
        <v>19906</v>
      </c>
      <c r="C4174" s="481" t="s">
        <v>491</v>
      </c>
      <c r="D4174" s="483" t="n">
        <v>85.13</v>
      </c>
    </row>
    <row r="4175" customFormat="false" ht="20.25" hidden="false" customHeight="false" outlineLevel="0" collapsed="false">
      <c r="A4175" s="481" t="n">
        <v>3107995</v>
      </c>
      <c r="B4175" s="482" t="s">
        <v>19907</v>
      </c>
      <c r="C4175" s="481" t="s">
        <v>491</v>
      </c>
      <c r="D4175" s="483" t="n">
        <v>128.46</v>
      </c>
    </row>
    <row r="4176" customFormat="false" ht="20.25" hidden="false" customHeight="false" outlineLevel="0" collapsed="false">
      <c r="A4176" s="481" t="n">
        <v>3107996</v>
      </c>
      <c r="B4176" s="482" t="s">
        <v>19908</v>
      </c>
      <c r="C4176" s="481" t="s">
        <v>491</v>
      </c>
      <c r="D4176" s="483" t="n">
        <v>87.45</v>
      </c>
    </row>
    <row r="4177" customFormat="false" ht="20.25" hidden="false" customHeight="false" outlineLevel="0" collapsed="false">
      <c r="A4177" s="481" t="n">
        <v>3107997</v>
      </c>
      <c r="B4177" s="482" t="s">
        <v>19909</v>
      </c>
      <c r="C4177" s="481" t="s">
        <v>491</v>
      </c>
      <c r="D4177" s="483" t="n">
        <v>75.31</v>
      </c>
    </row>
    <row r="4178" customFormat="false" ht="20.25" hidden="false" customHeight="false" outlineLevel="0" collapsed="false">
      <c r="A4178" s="481" t="n">
        <v>3107999</v>
      </c>
      <c r="B4178" s="482" t="s">
        <v>19910</v>
      </c>
      <c r="C4178" s="481" t="s">
        <v>491</v>
      </c>
      <c r="D4178" s="483" t="n">
        <v>144.71</v>
      </c>
    </row>
    <row r="4179" customFormat="false" ht="20.25" hidden="false" customHeight="false" outlineLevel="0" collapsed="false">
      <c r="A4179" s="481" t="n">
        <v>3108000</v>
      </c>
      <c r="B4179" s="482" t="s">
        <v>19911</v>
      </c>
      <c r="C4179" s="481" t="s">
        <v>491</v>
      </c>
      <c r="D4179" s="483" t="n">
        <v>95.98</v>
      </c>
    </row>
    <row r="4180" customFormat="false" ht="20.25" hidden="false" customHeight="false" outlineLevel="0" collapsed="false">
      <c r="A4180" s="481" t="n">
        <v>3108001</v>
      </c>
      <c r="B4180" s="482" t="s">
        <v>19912</v>
      </c>
      <c r="C4180" s="481" t="s">
        <v>491</v>
      </c>
      <c r="D4180" s="483" t="n">
        <v>81.28</v>
      </c>
    </row>
    <row r="4181" customFormat="false" ht="20.25" hidden="false" customHeight="false" outlineLevel="0" collapsed="false">
      <c r="A4181" s="481" t="n">
        <v>3108003</v>
      </c>
      <c r="B4181" s="482" t="s">
        <v>19913</v>
      </c>
      <c r="C4181" s="481" t="s">
        <v>491</v>
      </c>
      <c r="D4181" s="483" t="n">
        <v>152.13</v>
      </c>
    </row>
    <row r="4182" customFormat="false" ht="20.25" hidden="false" customHeight="false" outlineLevel="0" collapsed="false">
      <c r="A4182" s="481" t="n">
        <v>3108004</v>
      </c>
      <c r="B4182" s="482" t="s">
        <v>19914</v>
      </c>
      <c r="C4182" s="481" t="s">
        <v>491</v>
      </c>
      <c r="D4182" s="483" t="n">
        <v>99.87</v>
      </c>
    </row>
    <row r="4183" customFormat="false" ht="20.25" hidden="false" customHeight="false" outlineLevel="0" collapsed="false">
      <c r="A4183" s="481" t="n">
        <v>3108005</v>
      </c>
      <c r="B4183" s="482" t="s">
        <v>19915</v>
      </c>
      <c r="C4183" s="481" t="s">
        <v>491</v>
      </c>
      <c r="D4183" s="483" t="n">
        <v>84</v>
      </c>
    </row>
    <row r="4184" customFormat="false" ht="20.25" hidden="false" customHeight="false" outlineLevel="0" collapsed="false">
      <c r="A4184" s="481" t="n">
        <v>3106119</v>
      </c>
      <c r="B4184" s="482" t="s">
        <v>19916</v>
      </c>
      <c r="C4184" s="481" t="s">
        <v>491</v>
      </c>
      <c r="D4184" s="483" t="n">
        <v>169.55</v>
      </c>
    </row>
    <row r="4185" customFormat="false" ht="20.25" hidden="false" customHeight="false" outlineLevel="0" collapsed="false">
      <c r="A4185" s="481" t="n">
        <v>3106120</v>
      </c>
      <c r="B4185" s="482" t="s">
        <v>19917</v>
      </c>
      <c r="C4185" s="481" t="s">
        <v>491</v>
      </c>
      <c r="D4185" s="483" t="n">
        <v>117.23</v>
      </c>
    </row>
    <row r="4186" customFormat="false" ht="20.25" hidden="false" customHeight="false" outlineLevel="0" collapsed="false">
      <c r="A4186" s="481" t="n">
        <v>3106121</v>
      </c>
      <c r="B4186" s="482" t="s">
        <v>19918</v>
      </c>
      <c r="C4186" s="481" t="s">
        <v>491</v>
      </c>
      <c r="D4186" s="483" t="n">
        <v>101.65</v>
      </c>
    </row>
    <row r="4187" customFormat="false" ht="20.25" hidden="false" customHeight="false" outlineLevel="0" collapsed="false">
      <c r="A4187" s="481" t="n">
        <v>3103302</v>
      </c>
      <c r="B4187" s="482" t="s">
        <v>19919</v>
      </c>
      <c r="C4187" s="481" t="s">
        <v>491</v>
      </c>
      <c r="D4187" s="483" t="n">
        <v>73.77</v>
      </c>
    </row>
    <row r="4188" customFormat="false" ht="20.25" hidden="false" customHeight="false" outlineLevel="0" collapsed="false">
      <c r="A4188" s="481" t="n">
        <v>3103303</v>
      </c>
      <c r="B4188" s="482" t="s">
        <v>19920</v>
      </c>
      <c r="C4188" s="481" t="s">
        <v>491</v>
      </c>
      <c r="D4188" s="483" t="n">
        <v>38.82</v>
      </c>
    </row>
    <row r="4189" customFormat="false" ht="23.85" hidden="false" customHeight="false" outlineLevel="0" collapsed="false">
      <c r="A4189" s="481" t="n">
        <v>3106759</v>
      </c>
      <c r="B4189" s="482" t="s">
        <v>19921</v>
      </c>
      <c r="C4189" s="481" t="s">
        <v>491</v>
      </c>
      <c r="D4189" s="483" t="n">
        <v>121.79</v>
      </c>
    </row>
    <row r="4190" customFormat="false" ht="20.25" hidden="false" customHeight="false" outlineLevel="0" collapsed="false">
      <c r="A4190" s="481" t="n">
        <v>3108023</v>
      </c>
      <c r="B4190" s="482" t="s">
        <v>19922</v>
      </c>
      <c r="C4190" s="481" t="s">
        <v>172</v>
      </c>
      <c r="D4190" s="483" t="n">
        <v>4.81</v>
      </c>
    </row>
    <row r="4191" customFormat="false" ht="20.25" hidden="false" customHeight="false" outlineLevel="0" collapsed="false">
      <c r="A4191" s="481" t="n">
        <v>3108018</v>
      </c>
      <c r="B4191" s="482" t="s">
        <v>19923</v>
      </c>
      <c r="C4191" s="481" t="s">
        <v>172</v>
      </c>
      <c r="D4191" s="483" t="n">
        <v>3.53</v>
      </c>
    </row>
    <row r="4192" customFormat="false" ht="20.25" hidden="false" customHeight="false" outlineLevel="0" collapsed="false">
      <c r="A4192" s="481" t="n">
        <v>3108022</v>
      </c>
      <c r="B4192" s="482" t="s">
        <v>19924</v>
      </c>
      <c r="C4192" s="481" t="s">
        <v>172</v>
      </c>
      <c r="D4192" s="483" t="n">
        <v>3.96</v>
      </c>
    </row>
    <row r="4193" customFormat="false" ht="20.25" hidden="false" customHeight="false" outlineLevel="0" collapsed="false">
      <c r="A4193" s="481" t="n">
        <v>3205864</v>
      </c>
      <c r="B4193" s="482" t="s">
        <v>19925</v>
      </c>
      <c r="C4193" s="481" t="s">
        <v>573</v>
      </c>
      <c r="D4193" s="483" t="n">
        <v>906.7</v>
      </c>
    </row>
    <row r="4194" customFormat="false" ht="20.25" hidden="false" customHeight="false" outlineLevel="0" collapsed="false">
      <c r="A4194" s="481" t="n">
        <v>3205863</v>
      </c>
      <c r="B4194" s="482" t="s">
        <v>19926</v>
      </c>
      <c r="C4194" s="481" t="s">
        <v>573</v>
      </c>
      <c r="D4194" s="483" t="n">
        <v>807.36</v>
      </c>
    </row>
    <row r="4195" customFormat="false" ht="20.25" hidden="false" customHeight="false" outlineLevel="0" collapsed="false">
      <c r="A4195" s="481" t="n">
        <v>3205868</v>
      </c>
      <c r="B4195" s="482" t="s">
        <v>19927</v>
      </c>
      <c r="C4195" s="481" t="s">
        <v>573</v>
      </c>
      <c r="D4195" s="483" t="n">
        <v>775.15</v>
      </c>
    </row>
    <row r="4196" customFormat="false" ht="20.25" hidden="false" customHeight="false" outlineLevel="0" collapsed="false">
      <c r="A4196" s="481" t="n">
        <v>3205867</v>
      </c>
      <c r="B4196" s="482" t="s">
        <v>19928</v>
      </c>
      <c r="C4196" s="481" t="s">
        <v>573</v>
      </c>
      <c r="D4196" s="483" t="n">
        <v>675.82</v>
      </c>
    </row>
    <row r="4197" customFormat="false" ht="20.25" hidden="false" customHeight="false" outlineLevel="0" collapsed="false">
      <c r="A4197" s="481" t="n">
        <v>3205866</v>
      </c>
      <c r="B4197" s="482" t="s">
        <v>19929</v>
      </c>
      <c r="C4197" s="481" t="s">
        <v>573</v>
      </c>
      <c r="D4197" s="483" t="n">
        <v>707.26</v>
      </c>
    </row>
    <row r="4198" customFormat="false" ht="20.25" hidden="false" customHeight="false" outlineLevel="0" collapsed="false">
      <c r="A4198" s="481" t="n">
        <v>3205865</v>
      </c>
      <c r="B4198" s="482" t="s">
        <v>19930</v>
      </c>
      <c r="C4198" s="481" t="s">
        <v>573</v>
      </c>
      <c r="D4198" s="483" t="n">
        <v>607.93</v>
      </c>
    </row>
    <row r="4199" customFormat="false" ht="20.25" hidden="false" customHeight="false" outlineLevel="0" collapsed="false">
      <c r="A4199" s="481" t="n">
        <v>3205870</v>
      </c>
      <c r="B4199" s="482" t="s">
        <v>19931</v>
      </c>
      <c r="C4199" s="481" t="s">
        <v>573</v>
      </c>
      <c r="D4199" s="483" t="n">
        <v>649.3</v>
      </c>
    </row>
    <row r="4200" customFormat="false" ht="20.25" hidden="false" customHeight="false" outlineLevel="0" collapsed="false">
      <c r="A4200" s="481" t="n">
        <v>3205869</v>
      </c>
      <c r="B4200" s="482" t="s">
        <v>19932</v>
      </c>
      <c r="C4200" s="481" t="s">
        <v>573</v>
      </c>
      <c r="D4200" s="483" t="n">
        <v>549.96</v>
      </c>
    </row>
    <row r="4201" customFormat="false" ht="20.25" hidden="false" customHeight="false" outlineLevel="0" collapsed="false">
      <c r="A4201" s="481" t="n">
        <v>3205872</v>
      </c>
      <c r="B4201" s="482" t="s">
        <v>19933</v>
      </c>
      <c r="C4201" s="481" t="s">
        <v>491</v>
      </c>
      <c r="D4201" s="483" t="n">
        <v>221.1</v>
      </c>
    </row>
    <row r="4202" customFormat="false" ht="20.25" hidden="false" customHeight="false" outlineLevel="0" collapsed="false">
      <c r="A4202" s="481" t="n">
        <v>3205871</v>
      </c>
      <c r="B4202" s="482" t="s">
        <v>19934</v>
      </c>
      <c r="C4202" s="481" t="s">
        <v>491</v>
      </c>
      <c r="D4202" s="483" t="n">
        <v>204.21</v>
      </c>
    </row>
    <row r="4203" customFormat="false" ht="20.25" hidden="false" customHeight="false" outlineLevel="0" collapsed="false">
      <c r="A4203" s="481" t="n">
        <v>3205874</v>
      </c>
      <c r="B4203" s="482" t="s">
        <v>19935</v>
      </c>
      <c r="C4203" s="481" t="s">
        <v>491</v>
      </c>
      <c r="D4203" s="483" t="n">
        <v>247.56</v>
      </c>
    </row>
    <row r="4204" customFormat="false" ht="20.25" hidden="false" customHeight="false" outlineLevel="0" collapsed="false">
      <c r="A4204" s="481" t="n">
        <v>3205873</v>
      </c>
      <c r="B4204" s="482" t="s">
        <v>19936</v>
      </c>
      <c r="C4204" s="481" t="s">
        <v>491</v>
      </c>
      <c r="D4204" s="483" t="n">
        <v>224.72</v>
      </c>
    </row>
    <row r="4205" customFormat="false" ht="20.25" hidden="false" customHeight="false" outlineLevel="0" collapsed="false">
      <c r="A4205" s="481" t="n">
        <v>3205876</v>
      </c>
      <c r="B4205" s="482" t="s">
        <v>19937</v>
      </c>
      <c r="C4205" s="481" t="s">
        <v>491</v>
      </c>
      <c r="D4205" s="483" t="n">
        <v>289.74</v>
      </c>
    </row>
    <row r="4206" customFormat="false" ht="20.25" hidden="false" customHeight="false" outlineLevel="0" collapsed="false">
      <c r="A4206" s="481" t="n">
        <v>3205875</v>
      </c>
      <c r="B4206" s="482" t="s">
        <v>19938</v>
      </c>
      <c r="C4206" s="481" t="s">
        <v>491</v>
      </c>
      <c r="D4206" s="483" t="n">
        <v>259.94</v>
      </c>
    </row>
    <row r="4207" customFormat="false" ht="20.25" hidden="false" customHeight="false" outlineLevel="0" collapsed="false">
      <c r="A4207" s="481" t="n">
        <v>3205862</v>
      </c>
      <c r="B4207" s="482" t="s">
        <v>19939</v>
      </c>
      <c r="C4207" s="481" t="s">
        <v>573</v>
      </c>
      <c r="D4207" s="483" t="n">
        <v>735.62</v>
      </c>
    </row>
    <row r="4208" customFormat="false" ht="20.25" hidden="false" customHeight="false" outlineLevel="0" collapsed="false">
      <c r="A4208" s="481" t="n">
        <v>3205861</v>
      </c>
      <c r="B4208" s="482" t="s">
        <v>19940</v>
      </c>
      <c r="C4208" s="481" t="s">
        <v>573</v>
      </c>
      <c r="D4208" s="483" t="n">
        <v>636.28</v>
      </c>
    </row>
    <row r="4209" customFormat="false" ht="23.85" hidden="false" customHeight="false" outlineLevel="0" collapsed="false">
      <c r="A4209" s="481" t="n">
        <v>3606579</v>
      </c>
      <c r="B4209" s="482" t="s">
        <v>19941</v>
      </c>
      <c r="C4209" s="481" t="s">
        <v>573</v>
      </c>
      <c r="D4209" s="483" t="n">
        <v>31.29</v>
      </c>
    </row>
    <row r="4210" customFormat="false" ht="23.85" hidden="false" customHeight="false" outlineLevel="0" collapsed="false">
      <c r="A4210" s="481" t="n">
        <v>3606583</v>
      </c>
      <c r="B4210" s="482" t="s">
        <v>19942</v>
      </c>
      <c r="C4210" s="481" t="s">
        <v>573</v>
      </c>
      <c r="D4210" s="483" t="n">
        <v>32.66</v>
      </c>
    </row>
    <row r="4211" customFormat="false" ht="23.85" hidden="false" customHeight="false" outlineLevel="0" collapsed="false">
      <c r="A4211" s="481" t="n">
        <v>3606584</v>
      </c>
      <c r="B4211" s="482" t="s">
        <v>19943</v>
      </c>
      <c r="C4211" s="481" t="s">
        <v>573</v>
      </c>
      <c r="D4211" s="483" t="n">
        <v>32.86</v>
      </c>
    </row>
    <row r="4212" customFormat="false" ht="23.85" hidden="false" customHeight="false" outlineLevel="0" collapsed="false">
      <c r="A4212" s="481" t="n">
        <v>3606585</v>
      </c>
      <c r="B4212" s="482" t="s">
        <v>19944</v>
      </c>
      <c r="C4212" s="481" t="s">
        <v>573</v>
      </c>
      <c r="D4212" s="483" t="n">
        <v>33.05</v>
      </c>
    </row>
    <row r="4213" customFormat="false" ht="23.85" hidden="false" customHeight="false" outlineLevel="0" collapsed="false">
      <c r="A4213" s="481" t="n">
        <v>3606586</v>
      </c>
      <c r="B4213" s="482" t="s">
        <v>19945</v>
      </c>
      <c r="C4213" s="481" t="s">
        <v>573</v>
      </c>
      <c r="D4213" s="483" t="n">
        <v>33.45</v>
      </c>
    </row>
    <row r="4214" customFormat="false" ht="23.85" hidden="false" customHeight="false" outlineLevel="0" collapsed="false">
      <c r="A4214" s="481" t="n">
        <v>3606587</v>
      </c>
      <c r="B4214" s="482" t="s">
        <v>19946</v>
      </c>
      <c r="C4214" s="481" t="s">
        <v>573</v>
      </c>
      <c r="D4214" s="483" t="n">
        <v>33.84</v>
      </c>
    </row>
    <row r="4215" customFormat="false" ht="23.85" hidden="false" customHeight="false" outlineLevel="0" collapsed="false">
      <c r="A4215" s="481" t="n">
        <v>3606588</v>
      </c>
      <c r="B4215" s="482" t="s">
        <v>19947</v>
      </c>
      <c r="C4215" s="481" t="s">
        <v>573</v>
      </c>
      <c r="D4215" s="483" t="n">
        <v>34.04</v>
      </c>
    </row>
    <row r="4216" customFormat="false" ht="23.85" hidden="false" customHeight="false" outlineLevel="0" collapsed="false">
      <c r="A4216" s="481" t="n">
        <v>3606589</v>
      </c>
      <c r="B4216" s="482" t="s">
        <v>19948</v>
      </c>
      <c r="C4216" s="481" t="s">
        <v>573</v>
      </c>
      <c r="D4216" s="483" t="n">
        <v>34.23</v>
      </c>
    </row>
    <row r="4217" customFormat="false" ht="23.85" hidden="false" customHeight="false" outlineLevel="0" collapsed="false">
      <c r="A4217" s="481" t="n">
        <v>3606580</v>
      </c>
      <c r="B4217" s="482" t="s">
        <v>19949</v>
      </c>
      <c r="C4217" s="481" t="s">
        <v>573</v>
      </c>
      <c r="D4217" s="483" t="n">
        <v>31.68</v>
      </c>
    </row>
    <row r="4218" customFormat="false" ht="23.85" hidden="false" customHeight="false" outlineLevel="0" collapsed="false">
      <c r="A4218" s="481" t="n">
        <v>3606581</v>
      </c>
      <c r="B4218" s="482" t="s">
        <v>19950</v>
      </c>
      <c r="C4218" s="481" t="s">
        <v>573</v>
      </c>
      <c r="D4218" s="483" t="n">
        <v>32.07</v>
      </c>
    </row>
    <row r="4219" customFormat="false" ht="23.85" hidden="false" customHeight="false" outlineLevel="0" collapsed="false">
      <c r="A4219" s="481" t="n">
        <v>3606582</v>
      </c>
      <c r="B4219" s="482" t="s">
        <v>19951</v>
      </c>
      <c r="C4219" s="481" t="s">
        <v>573</v>
      </c>
      <c r="D4219" s="483" t="n">
        <v>32.27</v>
      </c>
    </row>
    <row r="4220" customFormat="false" ht="23.85" hidden="false" customHeight="false" outlineLevel="0" collapsed="false">
      <c r="A4220" s="481" t="n">
        <v>3606527</v>
      </c>
      <c r="B4220" s="482" t="s">
        <v>19952</v>
      </c>
      <c r="C4220" s="481" t="s">
        <v>573</v>
      </c>
      <c r="D4220" s="483" t="n">
        <v>56.59</v>
      </c>
    </row>
    <row r="4221" customFormat="false" ht="23.85" hidden="false" customHeight="false" outlineLevel="0" collapsed="false">
      <c r="A4221" s="481" t="n">
        <v>3606528</v>
      </c>
      <c r="B4221" s="482" t="s">
        <v>19953</v>
      </c>
      <c r="C4221" s="481" t="s">
        <v>573</v>
      </c>
      <c r="D4221" s="483" t="n">
        <v>57.25</v>
      </c>
    </row>
    <row r="4222" customFormat="false" ht="23.85" hidden="false" customHeight="false" outlineLevel="0" collapsed="false">
      <c r="A4222" s="481" t="n">
        <v>3606529</v>
      </c>
      <c r="B4222" s="482" t="s">
        <v>19954</v>
      </c>
      <c r="C4222" s="481" t="s">
        <v>573</v>
      </c>
      <c r="D4222" s="483" t="n">
        <v>60.53</v>
      </c>
    </row>
    <row r="4223" customFormat="false" ht="23.85" hidden="false" customHeight="false" outlineLevel="0" collapsed="false">
      <c r="A4223" s="481" t="n">
        <v>3606530</v>
      </c>
      <c r="B4223" s="482" t="s">
        <v>19955</v>
      </c>
      <c r="C4223" s="481" t="s">
        <v>573</v>
      </c>
      <c r="D4223" s="483" t="n">
        <v>61.19</v>
      </c>
    </row>
    <row r="4224" customFormat="false" ht="23.85" hidden="false" customHeight="false" outlineLevel="0" collapsed="false">
      <c r="A4224" s="481" t="n">
        <v>3606531</v>
      </c>
      <c r="B4224" s="482" t="s">
        <v>19956</v>
      </c>
      <c r="C4224" s="481" t="s">
        <v>573</v>
      </c>
      <c r="D4224" s="483" t="n">
        <v>61.85</v>
      </c>
    </row>
    <row r="4225" customFormat="false" ht="23.85" hidden="false" customHeight="false" outlineLevel="0" collapsed="false">
      <c r="A4225" s="481" t="n">
        <v>3606532</v>
      </c>
      <c r="B4225" s="482" t="s">
        <v>19957</v>
      </c>
      <c r="C4225" s="481" t="s">
        <v>573</v>
      </c>
      <c r="D4225" s="483" t="n">
        <v>63</v>
      </c>
    </row>
    <row r="4226" customFormat="false" ht="23.85" hidden="false" customHeight="false" outlineLevel="0" collapsed="false">
      <c r="A4226" s="481" t="n">
        <v>3606533</v>
      </c>
      <c r="B4226" s="482" t="s">
        <v>19958</v>
      </c>
      <c r="C4226" s="481" t="s">
        <v>573</v>
      </c>
      <c r="D4226" s="483" t="n">
        <v>64.98</v>
      </c>
    </row>
    <row r="4227" customFormat="false" ht="23.85" hidden="false" customHeight="false" outlineLevel="0" collapsed="false">
      <c r="A4227" s="481" t="n">
        <v>3606534</v>
      </c>
      <c r="B4227" s="482" t="s">
        <v>19959</v>
      </c>
      <c r="C4227" s="481" t="s">
        <v>573</v>
      </c>
      <c r="D4227" s="483" t="n">
        <v>68.65</v>
      </c>
    </row>
    <row r="4228" customFormat="false" ht="23.85" hidden="false" customHeight="false" outlineLevel="0" collapsed="false">
      <c r="A4228" s="481" t="n">
        <v>3606535</v>
      </c>
      <c r="B4228" s="482" t="s">
        <v>19960</v>
      </c>
      <c r="C4228" s="481" t="s">
        <v>573</v>
      </c>
      <c r="D4228" s="483" t="n">
        <v>54.39</v>
      </c>
    </row>
    <row r="4229" customFormat="false" ht="23.85" hidden="false" customHeight="false" outlineLevel="0" collapsed="false">
      <c r="A4229" s="481" t="n">
        <v>3606536</v>
      </c>
      <c r="B4229" s="482" t="s">
        <v>19961</v>
      </c>
      <c r="C4229" s="481" t="s">
        <v>573</v>
      </c>
      <c r="D4229" s="483" t="n">
        <v>54.83</v>
      </c>
    </row>
    <row r="4230" customFormat="false" ht="23.85" hidden="false" customHeight="false" outlineLevel="0" collapsed="false">
      <c r="A4230" s="481" t="n">
        <v>3606537</v>
      </c>
      <c r="B4230" s="482" t="s">
        <v>19962</v>
      </c>
      <c r="C4230" s="481" t="s">
        <v>573</v>
      </c>
      <c r="D4230" s="483" t="n">
        <v>55.27</v>
      </c>
    </row>
    <row r="4231" customFormat="false" ht="23.85" hidden="false" customHeight="false" outlineLevel="0" collapsed="false">
      <c r="A4231" s="481" t="n">
        <v>3606538</v>
      </c>
      <c r="B4231" s="482" t="s">
        <v>19963</v>
      </c>
      <c r="C4231" s="481" t="s">
        <v>573</v>
      </c>
      <c r="D4231" s="483" t="n">
        <v>55.71</v>
      </c>
    </row>
    <row r="4232" customFormat="false" ht="23.85" hidden="false" customHeight="false" outlineLevel="0" collapsed="false">
      <c r="A4232" s="481" t="n">
        <v>3606539</v>
      </c>
      <c r="B4232" s="482" t="s">
        <v>19964</v>
      </c>
      <c r="C4232" s="481" t="s">
        <v>573</v>
      </c>
      <c r="D4232" s="483" t="n">
        <v>56.15</v>
      </c>
    </row>
    <row r="4233" customFormat="false" ht="23.85" hidden="false" customHeight="false" outlineLevel="0" collapsed="false">
      <c r="A4233" s="481" t="n">
        <v>3606540</v>
      </c>
      <c r="B4233" s="482" t="s">
        <v>19965</v>
      </c>
      <c r="C4233" s="481" t="s">
        <v>573</v>
      </c>
      <c r="D4233" s="483" t="n">
        <v>56.92</v>
      </c>
    </row>
    <row r="4234" customFormat="false" ht="23.85" hidden="false" customHeight="false" outlineLevel="0" collapsed="false">
      <c r="A4234" s="481" t="n">
        <v>3606541</v>
      </c>
      <c r="B4234" s="482" t="s">
        <v>19966</v>
      </c>
      <c r="C4234" s="481" t="s">
        <v>573</v>
      </c>
      <c r="D4234" s="483" t="n">
        <v>60.7</v>
      </c>
    </row>
    <row r="4235" customFormat="false" ht="23.85" hidden="false" customHeight="false" outlineLevel="0" collapsed="false">
      <c r="A4235" s="481" t="n">
        <v>3606542</v>
      </c>
      <c r="B4235" s="482" t="s">
        <v>19967</v>
      </c>
      <c r="C4235" s="481" t="s">
        <v>573</v>
      </c>
      <c r="D4235" s="483" t="n">
        <v>61.36</v>
      </c>
    </row>
    <row r="4236" customFormat="false" ht="23.85" hidden="false" customHeight="false" outlineLevel="0" collapsed="false">
      <c r="A4236" s="481" t="n">
        <v>3606543</v>
      </c>
      <c r="B4236" s="482" t="s">
        <v>19968</v>
      </c>
      <c r="C4236" s="481" t="s">
        <v>573</v>
      </c>
      <c r="D4236" s="483" t="n">
        <v>52.53</v>
      </c>
    </row>
    <row r="4237" customFormat="false" ht="23.85" hidden="false" customHeight="false" outlineLevel="0" collapsed="false">
      <c r="A4237" s="481" t="n">
        <v>3606544</v>
      </c>
      <c r="B4237" s="482" t="s">
        <v>19969</v>
      </c>
      <c r="C4237" s="481" t="s">
        <v>573</v>
      </c>
      <c r="D4237" s="483" t="n">
        <v>52.97</v>
      </c>
    </row>
    <row r="4238" customFormat="false" ht="23.85" hidden="false" customHeight="false" outlineLevel="0" collapsed="false">
      <c r="A4238" s="481" t="n">
        <v>3606545</v>
      </c>
      <c r="B4238" s="482" t="s">
        <v>19970</v>
      </c>
      <c r="C4238" s="481" t="s">
        <v>573</v>
      </c>
      <c r="D4238" s="483" t="n">
        <v>53.3</v>
      </c>
    </row>
    <row r="4239" customFormat="false" ht="23.85" hidden="false" customHeight="false" outlineLevel="0" collapsed="false">
      <c r="A4239" s="481" t="n">
        <v>3606546</v>
      </c>
      <c r="B4239" s="482" t="s">
        <v>19971</v>
      </c>
      <c r="C4239" s="481" t="s">
        <v>573</v>
      </c>
      <c r="D4239" s="483" t="n">
        <v>53.63</v>
      </c>
    </row>
    <row r="4240" customFormat="false" ht="23.85" hidden="false" customHeight="false" outlineLevel="0" collapsed="false">
      <c r="A4240" s="481" t="n">
        <v>3606547</v>
      </c>
      <c r="B4240" s="482" t="s">
        <v>19972</v>
      </c>
      <c r="C4240" s="481" t="s">
        <v>573</v>
      </c>
      <c r="D4240" s="483" t="n">
        <v>54.06</v>
      </c>
    </row>
    <row r="4241" customFormat="false" ht="23.85" hidden="false" customHeight="false" outlineLevel="0" collapsed="false">
      <c r="A4241" s="481" t="n">
        <v>3606548</v>
      </c>
      <c r="B4241" s="482" t="s">
        <v>19973</v>
      </c>
      <c r="C4241" s="481" t="s">
        <v>573</v>
      </c>
      <c r="D4241" s="483" t="n">
        <v>54.72</v>
      </c>
    </row>
    <row r="4242" customFormat="false" ht="23.85" hidden="false" customHeight="false" outlineLevel="0" collapsed="false">
      <c r="A4242" s="481" t="n">
        <v>3606549</v>
      </c>
      <c r="B4242" s="482" t="s">
        <v>19974</v>
      </c>
      <c r="C4242" s="481" t="s">
        <v>573</v>
      </c>
      <c r="D4242" s="483" t="n">
        <v>55.71</v>
      </c>
    </row>
    <row r="4243" customFormat="false" ht="23.85" hidden="false" customHeight="false" outlineLevel="0" collapsed="false">
      <c r="A4243" s="481" t="n">
        <v>3606550</v>
      </c>
      <c r="B4243" s="482" t="s">
        <v>19975</v>
      </c>
      <c r="C4243" s="481" t="s">
        <v>573</v>
      </c>
      <c r="D4243" s="483" t="n">
        <v>56.26</v>
      </c>
    </row>
    <row r="4244" customFormat="false" ht="23.85" hidden="false" customHeight="false" outlineLevel="0" collapsed="false">
      <c r="A4244" s="481" t="n">
        <v>3606500</v>
      </c>
      <c r="B4244" s="482" t="s">
        <v>19976</v>
      </c>
      <c r="C4244" s="481" t="s">
        <v>573</v>
      </c>
      <c r="D4244" s="483" t="n">
        <v>51.37</v>
      </c>
    </row>
    <row r="4245" customFormat="false" ht="23.85" hidden="false" customHeight="false" outlineLevel="0" collapsed="false">
      <c r="A4245" s="481" t="n">
        <v>3606501</v>
      </c>
      <c r="B4245" s="482" t="s">
        <v>19977</v>
      </c>
      <c r="C4245" s="481" t="s">
        <v>573</v>
      </c>
      <c r="D4245" s="483" t="n">
        <v>54.49</v>
      </c>
    </row>
    <row r="4246" customFormat="false" ht="23.85" hidden="false" customHeight="false" outlineLevel="0" collapsed="false">
      <c r="A4246" s="481" t="n">
        <v>3606502</v>
      </c>
      <c r="B4246" s="482" t="s">
        <v>19978</v>
      </c>
      <c r="C4246" s="481" t="s">
        <v>573</v>
      </c>
      <c r="D4246" s="483" t="n">
        <v>55.31</v>
      </c>
    </row>
    <row r="4247" customFormat="false" ht="23.85" hidden="false" customHeight="false" outlineLevel="0" collapsed="false">
      <c r="A4247" s="481" t="n">
        <v>3606503</v>
      </c>
      <c r="B4247" s="482" t="s">
        <v>19979</v>
      </c>
      <c r="C4247" s="481" t="s">
        <v>573</v>
      </c>
      <c r="D4247" s="483" t="n">
        <v>55.97</v>
      </c>
    </row>
    <row r="4248" customFormat="false" ht="23.85" hidden="false" customHeight="false" outlineLevel="0" collapsed="false">
      <c r="A4248" s="481" t="n">
        <v>3606504</v>
      </c>
      <c r="B4248" s="482" t="s">
        <v>19980</v>
      </c>
      <c r="C4248" s="481" t="s">
        <v>573</v>
      </c>
      <c r="D4248" s="483" t="n">
        <v>56.63</v>
      </c>
    </row>
    <row r="4249" customFormat="false" ht="23.85" hidden="false" customHeight="false" outlineLevel="0" collapsed="false">
      <c r="A4249" s="481" t="n">
        <v>3606505</v>
      </c>
      <c r="B4249" s="482" t="s">
        <v>19981</v>
      </c>
      <c r="C4249" s="481" t="s">
        <v>573</v>
      </c>
      <c r="D4249" s="483" t="n">
        <v>57.78</v>
      </c>
    </row>
    <row r="4250" customFormat="false" ht="23.85" hidden="false" customHeight="false" outlineLevel="0" collapsed="false">
      <c r="A4250" s="481" t="n">
        <v>3606506</v>
      </c>
      <c r="B4250" s="482" t="s">
        <v>19982</v>
      </c>
      <c r="C4250" s="481" t="s">
        <v>573</v>
      </c>
      <c r="D4250" s="483" t="n">
        <v>59.76</v>
      </c>
    </row>
    <row r="4251" customFormat="false" ht="23.85" hidden="false" customHeight="false" outlineLevel="0" collapsed="false">
      <c r="A4251" s="481" t="n">
        <v>3606507</v>
      </c>
      <c r="B4251" s="482" t="s">
        <v>19983</v>
      </c>
      <c r="C4251" s="481" t="s">
        <v>573</v>
      </c>
      <c r="D4251" s="483" t="n">
        <v>63.31</v>
      </c>
    </row>
    <row r="4252" customFormat="false" ht="23.85" hidden="false" customHeight="false" outlineLevel="0" collapsed="false">
      <c r="A4252" s="481" t="n">
        <v>3606509</v>
      </c>
      <c r="B4252" s="482" t="s">
        <v>19984</v>
      </c>
      <c r="C4252" s="481" t="s">
        <v>573</v>
      </c>
      <c r="D4252" s="483" t="n">
        <v>49.17</v>
      </c>
    </row>
    <row r="4253" customFormat="false" ht="23.85" hidden="false" customHeight="false" outlineLevel="0" collapsed="false">
      <c r="A4253" s="481" t="n">
        <v>3606510</v>
      </c>
      <c r="B4253" s="482" t="s">
        <v>19985</v>
      </c>
      <c r="C4253" s="481" t="s">
        <v>573</v>
      </c>
      <c r="D4253" s="483" t="n">
        <v>49.61</v>
      </c>
    </row>
    <row r="4254" customFormat="false" ht="23.85" hidden="false" customHeight="false" outlineLevel="0" collapsed="false">
      <c r="A4254" s="481" t="n">
        <v>3606511</v>
      </c>
      <c r="B4254" s="482" t="s">
        <v>19986</v>
      </c>
      <c r="C4254" s="481" t="s">
        <v>573</v>
      </c>
      <c r="D4254" s="483" t="n">
        <v>50.05</v>
      </c>
    </row>
    <row r="4255" customFormat="false" ht="23.85" hidden="false" customHeight="false" outlineLevel="0" collapsed="false">
      <c r="A4255" s="481" t="n">
        <v>3606512</v>
      </c>
      <c r="B4255" s="482" t="s">
        <v>19987</v>
      </c>
      <c r="C4255" s="481" t="s">
        <v>573</v>
      </c>
      <c r="D4255" s="483" t="n">
        <v>50.49</v>
      </c>
    </row>
    <row r="4256" customFormat="false" ht="23.85" hidden="false" customHeight="false" outlineLevel="0" collapsed="false">
      <c r="A4256" s="481" t="n">
        <v>3606513</v>
      </c>
      <c r="B4256" s="482" t="s">
        <v>19988</v>
      </c>
      <c r="C4256" s="481" t="s">
        <v>573</v>
      </c>
      <c r="D4256" s="483" t="n">
        <v>50.93</v>
      </c>
    </row>
    <row r="4257" customFormat="false" ht="23.85" hidden="false" customHeight="false" outlineLevel="0" collapsed="false">
      <c r="A4257" s="481" t="n">
        <v>3606514</v>
      </c>
      <c r="B4257" s="482" t="s">
        <v>19989</v>
      </c>
      <c r="C4257" s="481" t="s">
        <v>573</v>
      </c>
      <c r="D4257" s="483" t="n">
        <v>51.7</v>
      </c>
    </row>
    <row r="4258" customFormat="false" ht="23.85" hidden="false" customHeight="false" outlineLevel="0" collapsed="false">
      <c r="A4258" s="481" t="n">
        <v>3606515</v>
      </c>
      <c r="B4258" s="482" t="s">
        <v>19990</v>
      </c>
      <c r="C4258" s="481" t="s">
        <v>573</v>
      </c>
      <c r="D4258" s="483" t="n">
        <v>55.47</v>
      </c>
    </row>
    <row r="4259" customFormat="false" ht="23.85" hidden="false" customHeight="false" outlineLevel="0" collapsed="false">
      <c r="A4259" s="481" t="n">
        <v>3606516</v>
      </c>
      <c r="B4259" s="482" t="s">
        <v>19991</v>
      </c>
      <c r="C4259" s="481" t="s">
        <v>573</v>
      </c>
      <c r="D4259" s="483" t="n">
        <v>56.13</v>
      </c>
    </row>
    <row r="4260" customFormat="false" ht="23.85" hidden="false" customHeight="false" outlineLevel="0" collapsed="false">
      <c r="A4260" s="481" t="n">
        <v>3606518</v>
      </c>
      <c r="B4260" s="482" t="s">
        <v>19992</v>
      </c>
      <c r="C4260" s="481" t="s">
        <v>573</v>
      </c>
      <c r="D4260" s="483" t="n">
        <v>47.5</v>
      </c>
    </row>
    <row r="4261" customFormat="false" ht="23.85" hidden="false" customHeight="false" outlineLevel="0" collapsed="false">
      <c r="A4261" s="481" t="n">
        <v>3606519</v>
      </c>
      <c r="B4261" s="482" t="s">
        <v>19993</v>
      </c>
      <c r="C4261" s="481" t="s">
        <v>573</v>
      </c>
      <c r="D4261" s="483" t="n">
        <v>47.94</v>
      </c>
    </row>
    <row r="4262" customFormat="false" ht="23.85" hidden="false" customHeight="false" outlineLevel="0" collapsed="false">
      <c r="A4262" s="481" t="n">
        <v>3606520</v>
      </c>
      <c r="B4262" s="482" t="s">
        <v>19994</v>
      </c>
      <c r="C4262" s="481" t="s">
        <v>573</v>
      </c>
      <c r="D4262" s="483" t="n">
        <v>48.27</v>
      </c>
    </row>
    <row r="4263" customFormat="false" ht="23.85" hidden="false" customHeight="false" outlineLevel="0" collapsed="false">
      <c r="A4263" s="481" t="n">
        <v>3606521</v>
      </c>
      <c r="B4263" s="482" t="s">
        <v>19995</v>
      </c>
      <c r="C4263" s="481" t="s">
        <v>573</v>
      </c>
      <c r="D4263" s="483" t="n">
        <v>48.6</v>
      </c>
    </row>
    <row r="4264" customFormat="false" ht="23.85" hidden="false" customHeight="false" outlineLevel="0" collapsed="false">
      <c r="A4264" s="481" t="n">
        <v>3606522</v>
      </c>
      <c r="B4264" s="482" t="s">
        <v>19996</v>
      </c>
      <c r="C4264" s="481" t="s">
        <v>573</v>
      </c>
      <c r="D4264" s="483" t="n">
        <v>48.93</v>
      </c>
    </row>
    <row r="4265" customFormat="false" ht="23.85" hidden="false" customHeight="false" outlineLevel="0" collapsed="false">
      <c r="A4265" s="481" t="n">
        <v>3606523</v>
      </c>
      <c r="B4265" s="482" t="s">
        <v>19997</v>
      </c>
      <c r="C4265" s="481" t="s">
        <v>573</v>
      </c>
      <c r="D4265" s="483" t="n">
        <v>49.59</v>
      </c>
    </row>
    <row r="4266" customFormat="false" ht="23.85" hidden="false" customHeight="false" outlineLevel="0" collapsed="false">
      <c r="A4266" s="481" t="n">
        <v>3606524</v>
      </c>
      <c r="B4266" s="482" t="s">
        <v>19998</v>
      </c>
      <c r="C4266" s="481" t="s">
        <v>573</v>
      </c>
      <c r="D4266" s="483" t="n">
        <v>50.69</v>
      </c>
    </row>
    <row r="4267" customFormat="false" ht="23.85" hidden="false" customHeight="false" outlineLevel="0" collapsed="false">
      <c r="A4267" s="481" t="n">
        <v>3606525</v>
      </c>
      <c r="B4267" s="482" t="s">
        <v>19999</v>
      </c>
      <c r="C4267" s="481" t="s">
        <v>573</v>
      </c>
      <c r="D4267" s="483" t="n">
        <v>53.63</v>
      </c>
    </row>
    <row r="4268" customFormat="false" ht="20.25" hidden="false" customHeight="false" outlineLevel="0" collapsed="false">
      <c r="A4268" s="481" t="n">
        <v>3606577</v>
      </c>
      <c r="B4268" s="482" t="s">
        <v>20000</v>
      </c>
      <c r="C4268" s="481" t="s">
        <v>573</v>
      </c>
      <c r="D4268" s="483" t="n">
        <v>14.96</v>
      </c>
    </row>
    <row r="4269" customFormat="false" ht="20.25" hidden="false" customHeight="false" outlineLevel="0" collapsed="false">
      <c r="A4269" s="481" t="n">
        <v>3606576</v>
      </c>
      <c r="B4269" s="482" t="s">
        <v>20001</v>
      </c>
      <c r="C4269" s="481" t="s">
        <v>573</v>
      </c>
      <c r="D4269" s="483" t="n">
        <v>4.84</v>
      </c>
    </row>
    <row r="4270" customFormat="false" ht="20.25" hidden="false" customHeight="false" outlineLevel="0" collapsed="false">
      <c r="A4270" s="481" t="n">
        <v>3606561</v>
      </c>
      <c r="B4270" s="482" t="s">
        <v>20002</v>
      </c>
      <c r="C4270" s="481" t="s">
        <v>30</v>
      </c>
      <c r="D4270" s="483" t="n">
        <v>2448.84</v>
      </c>
    </row>
    <row r="4271" customFormat="false" ht="20.25" hidden="false" customHeight="false" outlineLevel="0" collapsed="false">
      <c r="A4271" s="481" t="n">
        <v>3606556</v>
      </c>
      <c r="B4271" s="482" t="s">
        <v>20003</v>
      </c>
      <c r="C4271" s="481" t="s">
        <v>30</v>
      </c>
      <c r="D4271" s="483" t="n">
        <v>1870.09</v>
      </c>
    </row>
    <row r="4272" customFormat="false" ht="20.25" hidden="false" customHeight="false" outlineLevel="0" collapsed="false">
      <c r="A4272" s="481" t="n">
        <v>3606562</v>
      </c>
      <c r="B4272" s="482" t="s">
        <v>20004</v>
      </c>
      <c r="C4272" s="481" t="s">
        <v>30</v>
      </c>
      <c r="D4272" s="483" t="n">
        <v>2679.99</v>
      </c>
    </row>
    <row r="4273" customFormat="false" ht="20.25" hidden="false" customHeight="false" outlineLevel="0" collapsed="false">
      <c r="A4273" s="481" t="n">
        <v>3606557</v>
      </c>
      <c r="B4273" s="482" t="s">
        <v>20005</v>
      </c>
      <c r="C4273" s="481" t="s">
        <v>30</v>
      </c>
      <c r="D4273" s="483" t="n">
        <v>2043.37</v>
      </c>
    </row>
    <row r="4274" customFormat="false" ht="20.25" hidden="false" customHeight="false" outlineLevel="0" collapsed="false">
      <c r="A4274" s="481" t="n">
        <v>3606563</v>
      </c>
      <c r="B4274" s="482" t="s">
        <v>20006</v>
      </c>
      <c r="C4274" s="481" t="s">
        <v>30</v>
      </c>
      <c r="D4274" s="483" t="n">
        <v>2919.76</v>
      </c>
    </row>
    <row r="4275" customFormat="false" ht="20.25" hidden="false" customHeight="false" outlineLevel="0" collapsed="false">
      <c r="A4275" s="481" t="n">
        <v>3606558</v>
      </c>
      <c r="B4275" s="482" t="s">
        <v>20007</v>
      </c>
      <c r="C4275" s="481" t="s">
        <v>30</v>
      </c>
      <c r="D4275" s="483" t="n">
        <v>2225.26</v>
      </c>
    </row>
    <row r="4276" customFormat="false" ht="20.25" hidden="false" customHeight="false" outlineLevel="0" collapsed="false">
      <c r="A4276" s="481" t="n">
        <v>3606559</v>
      </c>
      <c r="B4276" s="482" t="s">
        <v>20008</v>
      </c>
      <c r="C4276" s="481" t="s">
        <v>30</v>
      </c>
      <c r="D4276" s="483" t="n">
        <v>1960.14</v>
      </c>
    </row>
    <row r="4277" customFormat="false" ht="20.25" hidden="false" customHeight="false" outlineLevel="0" collapsed="false">
      <c r="A4277" s="481" t="n">
        <v>3606554</v>
      </c>
      <c r="B4277" s="482" t="s">
        <v>20009</v>
      </c>
      <c r="C4277" s="481" t="s">
        <v>30</v>
      </c>
      <c r="D4277" s="483" t="n">
        <v>1497.14</v>
      </c>
    </row>
    <row r="4278" customFormat="false" ht="20.25" hidden="false" customHeight="false" outlineLevel="0" collapsed="false">
      <c r="A4278" s="481" t="n">
        <v>3606560</v>
      </c>
      <c r="B4278" s="482" t="s">
        <v>20010</v>
      </c>
      <c r="C4278" s="481" t="s">
        <v>30</v>
      </c>
      <c r="D4278" s="483" t="n">
        <v>2192.17</v>
      </c>
    </row>
    <row r="4279" customFormat="false" ht="20.25" hidden="false" customHeight="false" outlineLevel="0" collapsed="false">
      <c r="A4279" s="481" t="n">
        <v>3606555</v>
      </c>
      <c r="B4279" s="482" t="s">
        <v>20011</v>
      </c>
      <c r="C4279" s="481" t="s">
        <v>30</v>
      </c>
      <c r="D4279" s="483" t="n">
        <v>1671.3</v>
      </c>
    </row>
    <row r="4280" customFormat="false" ht="20.25" hidden="false" customHeight="false" outlineLevel="0" collapsed="false">
      <c r="A4280" s="481" t="n">
        <v>3606571</v>
      </c>
      <c r="B4280" s="482" t="s">
        <v>20012</v>
      </c>
      <c r="C4280" s="481" t="s">
        <v>30</v>
      </c>
      <c r="D4280" s="483" t="n">
        <v>2419.66</v>
      </c>
    </row>
    <row r="4281" customFormat="false" ht="20.25" hidden="false" customHeight="false" outlineLevel="0" collapsed="false">
      <c r="A4281" s="481" t="n">
        <v>3606566</v>
      </c>
      <c r="B4281" s="482" t="s">
        <v>20013</v>
      </c>
      <c r="C4281" s="481" t="s">
        <v>30</v>
      </c>
      <c r="D4281" s="483" t="n">
        <v>1840.91</v>
      </c>
    </row>
    <row r="4282" customFormat="false" ht="20.25" hidden="false" customHeight="false" outlineLevel="0" collapsed="false">
      <c r="A4282" s="481" t="n">
        <v>3606572</v>
      </c>
      <c r="B4282" s="482" t="s">
        <v>20014</v>
      </c>
      <c r="C4282" s="481" t="s">
        <v>30</v>
      </c>
      <c r="D4282" s="483" t="n">
        <v>2653.79</v>
      </c>
    </row>
    <row r="4283" customFormat="false" ht="20.25" hidden="false" customHeight="false" outlineLevel="0" collapsed="false">
      <c r="A4283" s="481" t="n">
        <v>3606567</v>
      </c>
      <c r="B4283" s="482" t="s">
        <v>20015</v>
      </c>
      <c r="C4283" s="481" t="s">
        <v>30</v>
      </c>
      <c r="D4283" s="483" t="n">
        <v>2017.17</v>
      </c>
    </row>
    <row r="4284" customFormat="false" ht="20.25" hidden="false" customHeight="false" outlineLevel="0" collapsed="false">
      <c r="A4284" s="481" t="n">
        <v>3606573</v>
      </c>
      <c r="B4284" s="482" t="s">
        <v>20016</v>
      </c>
      <c r="C4284" s="481" t="s">
        <v>30</v>
      </c>
      <c r="D4284" s="483" t="n">
        <v>2887.49</v>
      </c>
    </row>
    <row r="4285" customFormat="false" ht="20.25" hidden="false" customHeight="false" outlineLevel="0" collapsed="false">
      <c r="A4285" s="481" t="n">
        <v>3606568</v>
      </c>
      <c r="B4285" s="482" t="s">
        <v>20017</v>
      </c>
      <c r="C4285" s="481" t="s">
        <v>30</v>
      </c>
      <c r="D4285" s="483" t="n">
        <v>2192.99</v>
      </c>
    </row>
    <row r="4286" customFormat="false" ht="20.25" hidden="false" customHeight="false" outlineLevel="0" collapsed="false">
      <c r="A4286" s="481" t="n">
        <v>3606569</v>
      </c>
      <c r="B4286" s="482" t="s">
        <v>20018</v>
      </c>
      <c r="C4286" s="481" t="s">
        <v>30</v>
      </c>
      <c r="D4286" s="483" t="n">
        <v>1949.77</v>
      </c>
    </row>
    <row r="4287" customFormat="false" ht="20.25" hidden="false" customHeight="false" outlineLevel="0" collapsed="false">
      <c r="A4287" s="481" t="n">
        <v>3606564</v>
      </c>
      <c r="B4287" s="482" t="s">
        <v>20019</v>
      </c>
      <c r="C4287" s="481" t="s">
        <v>30</v>
      </c>
      <c r="D4287" s="483" t="n">
        <v>1486.77</v>
      </c>
    </row>
    <row r="4288" customFormat="false" ht="20.25" hidden="false" customHeight="false" outlineLevel="0" collapsed="false">
      <c r="A4288" s="481" t="n">
        <v>3606570</v>
      </c>
      <c r="B4288" s="482" t="s">
        <v>20020</v>
      </c>
      <c r="C4288" s="481" t="s">
        <v>30</v>
      </c>
      <c r="D4288" s="483" t="n">
        <v>2185.01</v>
      </c>
    </row>
    <row r="4289" customFormat="false" ht="20.25" hidden="false" customHeight="false" outlineLevel="0" collapsed="false">
      <c r="A4289" s="481" t="n">
        <v>3606565</v>
      </c>
      <c r="B4289" s="482" t="s">
        <v>20021</v>
      </c>
      <c r="C4289" s="481" t="s">
        <v>30</v>
      </c>
      <c r="D4289" s="483" t="n">
        <v>1664.13</v>
      </c>
    </row>
    <row r="4290" customFormat="false" ht="20.25" hidden="false" customHeight="false" outlineLevel="0" collapsed="false">
      <c r="A4290" s="481" t="n">
        <v>3606578</v>
      </c>
      <c r="B4290" s="482" t="s">
        <v>20022</v>
      </c>
      <c r="C4290" s="481" t="s">
        <v>30</v>
      </c>
      <c r="D4290" s="483" t="n">
        <v>161.67</v>
      </c>
    </row>
    <row r="4291" customFormat="false" ht="20.25" hidden="false" customHeight="false" outlineLevel="0" collapsed="false">
      <c r="A4291" s="481" t="n">
        <v>3606575</v>
      </c>
      <c r="B4291" s="482" t="s">
        <v>20023</v>
      </c>
      <c r="C4291" s="481" t="s">
        <v>573</v>
      </c>
      <c r="D4291" s="483" t="n">
        <v>2.02</v>
      </c>
    </row>
    <row r="4292" customFormat="false" ht="20.25" hidden="false" customHeight="false" outlineLevel="0" collapsed="false">
      <c r="A4292" s="481" t="n">
        <v>3606574</v>
      </c>
      <c r="B4292" s="482" t="s">
        <v>20024</v>
      </c>
      <c r="C4292" s="481" t="s">
        <v>573</v>
      </c>
      <c r="D4292" s="483" t="n">
        <v>1.01</v>
      </c>
    </row>
    <row r="4293" customFormat="false" ht="20.25" hidden="false" customHeight="false" outlineLevel="0" collapsed="false">
      <c r="A4293" s="481" t="n">
        <v>3713603</v>
      </c>
      <c r="B4293" s="482" t="s">
        <v>20025</v>
      </c>
      <c r="C4293" s="481" t="s">
        <v>172</v>
      </c>
      <c r="D4293" s="483" t="n">
        <v>1047.28</v>
      </c>
    </row>
    <row r="4294" customFormat="false" ht="20.25" hidden="false" customHeight="false" outlineLevel="0" collapsed="false">
      <c r="A4294" s="481" t="n">
        <v>3713601</v>
      </c>
      <c r="B4294" s="482" t="s">
        <v>20026</v>
      </c>
      <c r="C4294" s="481" t="s">
        <v>172</v>
      </c>
      <c r="D4294" s="483" t="n">
        <v>872.27</v>
      </c>
    </row>
    <row r="4295" customFormat="false" ht="20.25" hidden="false" customHeight="false" outlineLevel="0" collapsed="false">
      <c r="A4295" s="481" t="n">
        <v>3713607</v>
      </c>
      <c r="B4295" s="482" t="s">
        <v>20027</v>
      </c>
      <c r="C4295" s="481" t="s">
        <v>172</v>
      </c>
      <c r="D4295" s="483" t="n">
        <v>564.25</v>
      </c>
    </row>
    <row r="4296" customFormat="false" ht="20.25" hidden="false" customHeight="false" outlineLevel="0" collapsed="false">
      <c r="A4296" s="481" t="n">
        <v>3713605</v>
      </c>
      <c r="B4296" s="482" t="s">
        <v>20028</v>
      </c>
      <c r="C4296" s="481" t="s">
        <v>172</v>
      </c>
      <c r="D4296" s="483" t="n">
        <v>397.05</v>
      </c>
    </row>
    <row r="4297" customFormat="false" ht="20.25" hidden="false" customHeight="false" outlineLevel="0" collapsed="false">
      <c r="A4297" s="481" t="n">
        <v>3719530</v>
      </c>
      <c r="B4297" s="482" t="s">
        <v>20029</v>
      </c>
      <c r="C4297" s="481" t="s">
        <v>172</v>
      </c>
      <c r="D4297" s="483" t="n">
        <v>317.14</v>
      </c>
    </row>
    <row r="4298" customFormat="false" ht="20.25" hidden="false" customHeight="false" outlineLevel="0" collapsed="false">
      <c r="A4298" s="481" t="n">
        <v>3713828</v>
      </c>
      <c r="B4298" s="482" t="s">
        <v>20030</v>
      </c>
      <c r="C4298" s="481" t="s">
        <v>172</v>
      </c>
      <c r="D4298" s="483" t="n">
        <v>237</v>
      </c>
    </row>
    <row r="4299" customFormat="false" ht="20.25" hidden="false" customHeight="false" outlineLevel="0" collapsed="false">
      <c r="A4299" s="481" t="n">
        <v>3713875</v>
      </c>
      <c r="B4299" s="482" t="s">
        <v>20031</v>
      </c>
      <c r="C4299" s="481" t="s">
        <v>172</v>
      </c>
      <c r="D4299" s="483" t="n">
        <v>68.17</v>
      </c>
    </row>
    <row r="4300" customFormat="false" ht="20.25" hidden="false" customHeight="false" outlineLevel="0" collapsed="false">
      <c r="A4300" s="481" t="n">
        <v>3713619</v>
      </c>
      <c r="B4300" s="482" t="s">
        <v>20032</v>
      </c>
      <c r="C4300" s="481" t="s">
        <v>172</v>
      </c>
      <c r="D4300" s="483" t="n">
        <v>68.61</v>
      </c>
    </row>
    <row r="4301" customFormat="false" ht="20.25" hidden="false" customHeight="false" outlineLevel="0" collapsed="false">
      <c r="A4301" s="481" t="n">
        <v>3713876</v>
      </c>
      <c r="B4301" s="482" t="s">
        <v>20033</v>
      </c>
      <c r="C4301" s="481" t="s">
        <v>172</v>
      </c>
      <c r="D4301" s="483" t="n">
        <v>98.93</v>
      </c>
    </row>
    <row r="4302" customFormat="false" ht="20.25" hidden="false" customHeight="false" outlineLevel="0" collapsed="false">
      <c r="A4302" s="481" t="n">
        <v>3713827</v>
      </c>
      <c r="B4302" s="482" t="s">
        <v>20034</v>
      </c>
      <c r="C4302" s="481" t="s">
        <v>172</v>
      </c>
      <c r="D4302" s="483" t="n">
        <v>97.1</v>
      </c>
    </row>
    <row r="4303" customFormat="false" ht="20.25" hidden="false" customHeight="false" outlineLevel="0" collapsed="false">
      <c r="A4303" s="481" t="n">
        <v>3713904</v>
      </c>
      <c r="B4303" s="482" t="s">
        <v>20035</v>
      </c>
      <c r="C4303" s="481" t="s">
        <v>172</v>
      </c>
      <c r="D4303" s="483" t="n">
        <v>274.43</v>
      </c>
    </row>
    <row r="4304" customFormat="false" ht="20.25" hidden="false" customHeight="false" outlineLevel="0" collapsed="false">
      <c r="A4304" s="481" t="n">
        <v>3719529</v>
      </c>
      <c r="B4304" s="482" t="s">
        <v>20036</v>
      </c>
      <c r="C4304" s="481" t="s">
        <v>172</v>
      </c>
      <c r="D4304" s="483" t="n">
        <v>200.53</v>
      </c>
    </row>
    <row r="4305" customFormat="false" ht="20.25" hidden="false" customHeight="false" outlineLevel="0" collapsed="false">
      <c r="A4305" s="481" t="n">
        <v>3713878</v>
      </c>
      <c r="B4305" s="482" t="s">
        <v>20037</v>
      </c>
      <c r="C4305" s="481" t="s">
        <v>172</v>
      </c>
      <c r="D4305" s="483" t="n">
        <v>67.77</v>
      </c>
    </row>
    <row r="4306" customFormat="false" ht="20.25" hidden="false" customHeight="false" outlineLevel="0" collapsed="false">
      <c r="A4306" s="481" t="n">
        <v>3713617</v>
      </c>
      <c r="B4306" s="482" t="s">
        <v>20038</v>
      </c>
      <c r="C4306" s="481" t="s">
        <v>172</v>
      </c>
      <c r="D4306" s="483" t="n">
        <v>67.99</v>
      </c>
    </row>
    <row r="4307" customFormat="false" ht="20.25" hidden="false" customHeight="false" outlineLevel="0" collapsed="false">
      <c r="A4307" s="481" t="n">
        <v>3713879</v>
      </c>
      <c r="B4307" s="482" t="s">
        <v>20039</v>
      </c>
      <c r="C4307" s="481" t="s">
        <v>172</v>
      </c>
      <c r="D4307" s="483" t="n">
        <v>87.81</v>
      </c>
    </row>
    <row r="4308" customFormat="false" ht="20.25" hidden="false" customHeight="false" outlineLevel="0" collapsed="false">
      <c r="A4308" s="481" t="n">
        <v>3713826</v>
      </c>
      <c r="B4308" s="482" t="s">
        <v>20040</v>
      </c>
      <c r="C4308" s="481" t="s">
        <v>172</v>
      </c>
      <c r="D4308" s="483" t="n">
        <v>83.34</v>
      </c>
    </row>
    <row r="4309" customFormat="false" ht="23.85" hidden="false" customHeight="false" outlineLevel="0" collapsed="false">
      <c r="A4309" s="481" t="n">
        <v>3713610</v>
      </c>
      <c r="B4309" s="482" t="s">
        <v>20041</v>
      </c>
      <c r="C4309" s="481" t="s">
        <v>172</v>
      </c>
      <c r="D4309" s="483" t="n">
        <v>36.75</v>
      </c>
    </row>
    <row r="4310" customFormat="false" ht="23.85" hidden="false" customHeight="false" outlineLevel="0" collapsed="false">
      <c r="A4310" s="481" t="n">
        <v>3713609</v>
      </c>
      <c r="B4310" s="482" t="s">
        <v>20042</v>
      </c>
      <c r="C4310" s="481" t="s">
        <v>172</v>
      </c>
      <c r="D4310" s="483" t="n">
        <v>35.24</v>
      </c>
    </row>
    <row r="4311" customFormat="false" ht="23.85" hidden="false" customHeight="false" outlineLevel="0" collapsed="false">
      <c r="A4311" s="481" t="n">
        <v>3713612</v>
      </c>
      <c r="B4311" s="482" t="s">
        <v>20043</v>
      </c>
      <c r="C4311" s="481" t="s">
        <v>172</v>
      </c>
      <c r="D4311" s="483" t="n">
        <v>30.09</v>
      </c>
    </row>
    <row r="4312" customFormat="false" ht="23.85" hidden="false" customHeight="false" outlineLevel="0" collapsed="false">
      <c r="A4312" s="481" t="n">
        <v>3713611</v>
      </c>
      <c r="B4312" s="482" t="s">
        <v>20044</v>
      </c>
      <c r="C4312" s="481" t="s">
        <v>172</v>
      </c>
      <c r="D4312" s="483" t="n">
        <v>29.44</v>
      </c>
    </row>
    <row r="4313" customFormat="false" ht="20.25" hidden="false" customHeight="false" outlineLevel="0" collapsed="false">
      <c r="A4313" s="481" t="n">
        <v>3713608</v>
      </c>
      <c r="B4313" s="482" t="s">
        <v>20045</v>
      </c>
      <c r="C4313" s="481" t="s">
        <v>172</v>
      </c>
      <c r="D4313" s="483" t="n">
        <v>25.49</v>
      </c>
    </row>
    <row r="4314" customFormat="false" ht="20.25" hidden="false" customHeight="false" outlineLevel="0" collapsed="false">
      <c r="A4314" s="481" t="n">
        <v>3713613</v>
      </c>
      <c r="B4314" s="482" t="s">
        <v>20046</v>
      </c>
      <c r="C4314" s="481" t="s">
        <v>172</v>
      </c>
      <c r="D4314" s="483" t="n">
        <v>23.78</v>
      </c>
    </row>
    <row r="4315" customFormat="false" ht="20.25" hidden="false" customHeight="false" outlineLevel="0" collapsed="false">
      <c r="A4315" s="481" t="n">
        <v>3713822</v>
      </c>
      <c r="B4315" s="482" t="s">
        <v>20047</v>
      </c>
      <c r="C4315" s="481" t="s">
        <v>172</v>
      </c>
      <c r="D4315" s="483" t="n">
        <v>310.1</v>
      </c>
    </row>
    <row r="4316" customFormat="false" ht="20.25" hidden="false" customHeight="false" outlineLevel="0" collapsed="false">
      <c r="A4316" s="481" t="n">
        <v>3713824</v>
      </c>
      <c r="B4316" s="482" t="s">
        <v>20048</v>
      </c>
      <c r="C4316" s="481" t="s">
        <v>172</v>
      </c>
      <c r="D4316" s="483" t="n">
        <v>229.96</v>
      </c>
    </row>
    <row r="4317" customFormat="false" ht="20.25" hidden="false" customHeight="false" outlineLevel="0" collapsed="false">
      <c r="A4317" s="481" t="n">
        <v>3713825</v>
      </c>
      <c r="B4317" s="482" t="s">
        <v>20049</v>
      </c>
      <c r="C4317" s="481" t="s">
        <v>172</v>
      </c>
      <c r="D4317" s="483" t="n">
        <v>267.39</v>
      </c>
    </row>
    <row r="4318" customFormat="false" ht="20.25" hidden="false" customHeight="false" outlineLevel="0" collapsed="false">
      <c r="A4318" s="481" t="n">
        <v>3713823</v>
      </c>
      <c r="B4318" s="482" t="s">
        <v>20050</v>
      </c>
      <c r="C4318" s="481" t="s">
        <v>172</v>
      </c>
      <c r="D4318" s="483" t="n">
        <v>193.49</v>
      </c>
    </row>
    <row r="4319" customFormat="false" ht="20.25" hidden="false" customHeight="false" outlineLevel="0" collapsed="false">
      <c r="A4319" s="481" t="n">
        <v>3713602</v>
      </c>
      <c r="B4319" s="482" t="s">
        <v>20051</v>
      </c>
      <c r="C4319" s="481" t="s">
        <v>172</v>
      </c>
      <c r="D4319" s="483" t="n">
        <v>957.27</v>
      </c>
    </row>
    <row r="4320" customFormat="false" ht="20.25" hidden="false" customHeight="false" outlineLevel="0" collapsed="false">
      <c r="A4320" s="481" t="n">
        <v>3713600</v>
      </c>
      <c r="B4320" s="482" t="s">
        <v>20052</v>
      </c>
      <c r="C4320" s="481" t="s">
        <v>172</v>
      </c>
      <c r="D4320" s="483" t="n">
        <v>797.77</v>
      </c>
    </row>
    <row r="4321" customFormat="false" ht="20.25" hidden="false" customHeight="false" outlineLevel="0" collapsed="false">
      <c r="A4321" s="481" t="n">
        <v>3713606</v>
      </c>
      <c r="B4321" s="482" t="s">
        <v>20053</v>
      </c>
      <c r="C4321" s="481" t="s">
        <v>172</v>
      </c>
      <c r="D4321" s="483" t="n">
        <v>474.25</v>
      </c>
    </row>
    <row r="4322" customFormat="false" ht="20.25" hidden="false" customHeight="false" outlineLevel="0" collapsed="false">
      <c r="A4322" s="481" t="n">
        <v>3713604</v>
      </c>
      <c r="B4322" s="482" t="s">
        <v>20054</v>
      </c>
      <c r="C4322" s="481" t="s">
        <v>172</v>
      </c>
      <c r="D4322" s="483" t="n">
        <v>335.4</v>
      </c>
    </row>
    <row r="4323" customFormat="false" ht="20.25" hidden="false" customHeight="false" outlineLevel="0" collapsed="false">
      <c r="A4323" s="481" t="n">
        <v>3716129</v>
      </c>
      <c r="B4323" s="482" t="s">
        <v>20055</v>
      </c>
      <c r="C4323" s="481" t="s">
        <v>30</v>
      </c>
      <c r="D4323" s="483" t="n">
        <v>54.78</v>
      </c>
    </row>
    <row r="4324" customFormat="false" ht="20.25" hidden="false" customHeight="false" outlineLevel="0" collapsed="false">
      <c r="A4324" s="481" t="n">
        <v>3716128</v>
      </c>
      <c r="B4324" s="482" t="s">
        <v>20056</v>
      </c>
      <c r="C4324" s="481" t="s">
        <v>30</v>
      </c>
      <c r="D4324" s="483" t="n">
        <v>48.37</v>
      </c>
    </row>
    <row r="4325" customFormat="false" ht="20.25" hidden="false" customHeight="false" outlineLevel="0" collapsed="false">
      <c r="A4325" s="481" t="n">
        <v>3716133</v>
      </c>
      <c r="B4325" s="482" t="s">
        <v>20057</v>
      </c>
      <c r="C4325" s="481" t="s">
        <v>30</v>
      </c>
      <c r="D4325" s="483" t="n">
        <v>31.87</v>
      </c>
    </row>
    <row r="4326" customFormat="false" ht="20.25" hidden="false" customHeight="false" outlineLevel="0" collapsed="false">
      <c r="A4326" s="481" t="n">
        <v>3716132</v>
      </c>
      <c r="B4326" s="482" t="s">
        <v>20058</v>
      </c>
      <c r="C4326" s="481" t="s">
        <v>30</v>
      </c>
      <c r="D4326" s="483" t="n">
        <v>29.09</v>
      </c>
    </row>
    <row r="4327" customFormat="false" ht="20.25" hidden="false" customHeight="false" outlineLevel="0" collapsed="false">
      <c r="A4327" s="481" t="n">
        <v>3716131</v>
      </c>
      <c r="B4327" s="482" t="s">
        <v>20059</v>
      </c>
      <c r="C4327" s="481" t="s">
        <v>30</v>
      </c>
      <c r="D4327" s="483" t="n">
        <v>35.22</v>
      </c>
    </row>
    <row r="4328" customFormat="false" ht="20.25" hidden="false" customHeight="false" outlineLevel="0" collapsed="false">
      <c r="A4328" s="481" t="n">
        <v>3716130</v>
      </c>
      <c r="B4328" s="482" t="s">
        <v>20060</v>
      </c>
      <c r="C4328" s="481" t="s">
        <v>30</v>
      </c>
      <c r="D4328" s="483" t="n">
        <v>31.92</v>
      </c>
    </row>
    <row r="4329" customFormat="false" ht="20.25" hidden="false" customHeight="false" outlineLevel="0" collapsed="false">
      <c r="A4329" s="481" t="n">
        <v>3716135</v>
      </c>
      <c r="B4329" s="482" t="s">
        <v>20061</v>
      </c>
      <c r="C4329" s="481" t="s">
        <v>30</v>
      </c>
      <c r="D4329" s="483" t="n">
        <v>21.8</v>
      </c>
    </row>
    <row r="4330" customFormat="false" ht="20.25" hidden="false" customHeight="false" outlineLevel="0" collapsed="false">
      <c r="A4330" s="481" t="n">
        <v>3716134</v>
      </c>
      <c r="B4330" s="482" t="s">
        <v>20062</v>
      </c>
      <c r="C4330" s="481" t="s">
        <v>30</v>
      </c>
      <c r="D4330" s="483" t="n">
        <v>20.37</v>
      </c>
    </row>
    <row r="4331" customFormat="false" ht="23.85" hidden="false" customHeight="false" outlineLevel="0" collapsed="false">
      <c r="A4331" s="481" t="n">
        <v>3713698</v>
      </c>
      <c r="B4331" s="482" t="s">
        <v>20063</v>
      </c>
      <c r="C4331" s="481" t="s">
        <v>30</v>
      </c>
      <c r="D4331" s="483" t="n">
        <v>331690.34</v>
      </c>
    </row>
    <row r="4332" customFormat="false" ht="23.85" hidden="false" customHeight="false" outlineLevel="0" collapsed="false">
      <c r="A4332" s="481" t="n">
        <v>3713699</v>
      </c>
      <c r="B4332" s="482" t="s">
        <v>20064</v>
      </c>
      <c r="C4332" s="481" t="s">
        <v>30</v>
      </c>
      <c r="D4332" s="483" t="n">
        <v>332513.09</v>
      </c>
    </row>
    <row r="4333" customFormat="false" ht="23.85" hidden="false" customHeight="false" outlineLevel="0" collapsed="false">
      <c r="A4333" s="481" t="n">
        <v>3713700</v>
      </c>
      <c r="B4333" s="482" t="s">
        <v>20065</v>
      </c>
      <c r="C4333" s="481" t="s">
        <v>30</v>
      </c>
      <c r="D4333" s="483" t="n">
        <v>334067.74</v>
      </c>
    </row>
    <row r="4334" customFormat="false" ht="23.85" hidden="false" customHeight="false" outlineLevel="0" collapsed="false">
      <c r="A4334" s="481" t="n">
        <v>3713701</v>
      </c>
      <c r="B4334" s="482" t="s">
        <v>20066</v>
      </c>
      <c r="C4334" s="481" t="s">
        <v>30</v>
      </c>
      <c r="D4334" s="483" t="n">
        <v>342886.04</v>
      </c>
    </row>
    <row r="4335" customFormat="false" ht="23.85" hidden="false" customHeight="false" outlineLevel="0" collapsed="false">
      <c r="A4335" s="481" t="n">
        <v>3713702</v>
      </c>
      <c r="B4335" s="482" t="s">
        <v>20067</v>
      </c>
      <c r="C4335" s="481" t="s">
        <v>30</v>
      </c>
      <c r="D4335" s="483" t="n">
        <v>350113.21</v>
      </c>
    </row>
    <row r="4336" customFormat="false" ht="23.85" hidden="false" customHeight="false" outlineLevel="0" collapsed="false">
      <c r="A4336" s="481" t="n">
        <v>3713693</v>
      </c>
      <c r="B4336" s="482" t="s">
        <v>20068</v>
      </c>
      <c r="C4336" s="481" t="s">
        <v>30</v>
      </c>
      <c r="D4336" s="483" t="n">
        <v>275968.75</v>
      </c>
    </row>
    <row r="4337" customFormat="false" ht="23.85" hidden="false" customHeight="false" outlineLevel="0" collapsed="false">
      <c r="A4337" s="481" t="n">
        <v>3713694</v>
      </c>
      <c r="B4337" s="482" t="s">
        <v>20069</v>
      </c>
      <c r="C4337" s="481" t="s">
        <v>30</v>
      </c>
      <c r="D4337" s="483" t="n">
        <v>290096.77</v>
      </c>
    </row>
    <row r="4338" customFormat="false" ht="23.85" hidden="false" customHeight="false" outlineLevel="0" collapsed="false">
      <c r="A4338" s="481" t="n">
        <v>3713695</v>
      </c>
      <c r="B4338" s="482" t="s">
        <v>20070</v>
      </c>
      <c r="C4338" s="481" t="s">
        <v>30</v>
      </c>
      <c r="D4338" s="483" t="n">
        <v>308647.66</v>
      </c>
    </row>
    <row r="4339" customFormat="false" ht="23.85" hidden="false" customHeight="false" outlineLevel="0" collapsed="false">
      <c r="A4339" s="481" t="n">
        <v>3713696</v>
      </c>
      <c r="B4339" s="482" t="s">
        <v>20071</v>
      </c>
      <c r="C4339" s="481" t="s">
        <v>30</v>
      </c>
      <c r="D4339" s="483" t="n">
        <v>322188.16</v>
      </c>
    </row>
    <row r="4340" customFormat="false" ht="23.85" hidden="false" customHeight="false" outlineLevel="0" collapsed="false">
      <c r="A4340" s="481" t="n">
        <v>3713697</v>
      </c>
      <c r="B4340" s="482" t="s">
        <v>20072</v>
      </c>
      <c r="C4340" s="481" t="s">
        <v>30</v>
      </c>
      <c r="D4340" s="483" t="n">
        <v>325346.37</v>
      </c>
    </row>
    <row r="4341" customFormat="false" ht="23.85" hidden="false" customHeight="false" outlineLevel="0" collapsed="false">
      <c r="A4341" s="481" t="n">
        <v>3713692</v>
      </c>
      <c r="B4341" s="482" t="s">
        <v>20073</v>
      </c>
      <c r="C4341" s="481" t="s">
        <v>30</v>
      </c>
      <c r="D4341" s="483" t="n">
        <v>235305.86</v>
      </c>
    </row>
    <row r="4342" customFormat="false" ht="23.85" hidden="false" customHeight="false" outlineLevel="0" collapsed="false">
      <c r="A4342" s="481" t="n">
        <v>3713691</v>
      </c>
      <c r="B4342" s="482" t="s">
        <v>20074</v>
      </c>
      <c r="C4342" s="481" t="s">
        <v>30</v>
      </c>
      <c r="D4342" s="483" t="n">
        <v>225327.64</v>
      </c>
    </row>
    <row r="4343" customFormat="false" ht="20.25" hidden="false" customHeight="false" outlineLevel="0" collapsed="false">
      <c r="A4343" s="481" t="n">
        <v>3713873</v>
      </c>
      <c r="B4343" s="482" t="s">
        <v>20075</v>
      </c>
      <c r="C4343" s="481" t="s">
        <v>30</v>
      </c>
      <c r="D4343" s="483" t="n">
        <v>6882.67</v>
      </c>
    </row>
    <row r="4344" customFormat="false" ht="20.25" hidden="false" customHeight="false" outlineLevel="0" collapsed="false">
      <c r="A4344" s="481" t="n">
        <v>3713705</v>
      </c>
      <c r="B4344" s="482" t="s">
        <v>20076</v>
      </c>
      <c r="C4344" s="481" t="s">
        <v>172</v>
      </c>
      <c r="D4344" s="483" t="n">
        <v>25.59</v>
      </c>
    </row>
    <row r="4345" customFormat="false" ht="23.85" hidden="false" customHeight="false" outlineLevel="0" collapsed="false">
      <c r="A4345" s="481" t="n">
        <v>3713902</v>
      </c>
      <c r="B4345" s="482" t="s">
        <v>20077</v>
      </c>
      <c r="C4345" s="481" t="s">
        <v>30</v>
      </c>
      <c r="D4345" s="483" t="n">
        <v>15491.25</v>
      </c>
    </row>
    <row r="4346" customFormat="false" ht="20.25" hidden="false" customHeight="false" outlineLevel="0" collapsed="false">
      <c r="A4346" s="481" t="n">
        <v>3713689</v>
      </c>
      <c r="B4346" s="482" t="s">
        <v>20078</v>
      </c>
      <c r="C4346" s="481" t="s">
        <v>30</v>
      </c>
      <c r="D4346" s="483" t="n">
        <v>419.53</v>
      </c>
    </row>
    <row r="4347" customFormat="false" ht="20.25" hidden="false" customHeight="false" outlineLevel="0" collapsed="false">
      <c r="A4347" s="481" t="n">
        <v>3713690</v>
      </c>
      <c r="B4347" s="482" t="s">
        <v>20079</v>
      </c>
      <c r="C4347" s="481" t="s">
        <v>30</v>
      </c>
      <c r="D4347" s="483" t="n">
        <v>505.78</v>
      </c>
    </row>
    <row r="4348" customFormat="false" ht="20.25" hidden="false" customHeight="false" outlineLevel="0" collapsed="false">
      <c r="A4348" s="481" t="n">
        <v>3713897</v>
      </c>
      <c r="B4348" s="482" t="s">
        <v>20080</v>
      </c>
      <c r="C4348" s="481" t="s">
        <v>172</v>
      </c>
      <c r="D4348" s="483" t="n">
        <v>302.62</v>
      </c>
    </row>
    <row r="4349" customFormat="false" ht="20.25" hidden="false" customHeight="false" outlineLevel="0" collapsed="false">
      <c r="A4349" s="481" t="n">
        <v>3713893</v>
      </c>
      <c r="B4349" s="482" t="s">
        <v>20081</v>
      </c>
      <c r="C4349" s="481" t="s">
        <v>172</v>
      </c>
      <c r="D4349" s="483" t="n">
        <v>307.26</v>
      </c>
    </row>
    <row r="4350" customFormat="false" ht="20.25" hidden="false" customHeight="false" outlineLevel="0" collapsed="false">
      <c r="A4350" s="481" t="n">
        <v>3713898</v>
      </c>
      <c r="B4350" s="482" t="s">
        <v>20082</v>
      </c>
      <c r="C4350" s="481" t="s">
        <v>172</v>
      </c>
      <c r="D4350" s="483" t="n">
        <v>326.57</v>
      </c>
    </row>
    <row r="4351" customFormat="false" ht="23.85" hidden="false" customHeight="false" outlineLevel="0" collapsed="false">
      <c r="A4351" s="481" t="n">
        <v>3713894</v>
      </c>
      <c r="B4351" s="482" t="s">
        <v>20083</v>
      </c>
      <c r="C4351" s="481" t="s">
        <v>172</v>
      </c>
      <c r="D4351" s="483" t="n">
        <v>328.3</v>
      </c>
    </row>
    <row r="4352" customFormat="false" ht="20.25" hidden="false" customHeight="false" outlineLevel="0" collapsed="false">
      <c r="A4352" s="481" t="n">
        <v>3713895</v>
      </c>
      <c r="B4352" s="482" t="s">
        <v>20084</v>
      </c>
      <c r="C4352" s="481" t="s">
        <v>172</v>
      </c>
      <c r="D4352" s="483" t="n">
        <v>279.11</v>
      </c>
    </row>
    <row r="4353" customFormat="false" ht="20.25" hidden="false" customHeight="false" outlineLevel="0" collapsed="false">
      <c r="A4353" s="481" t="n">
        <v>3713891</v>
      </c>
      <c r="B4353" s="482" t="s">
        <v>20085</v>
      </c>
      <c r="C4353" s="481" t="s">
        <v>172</v>
      </c>
      <c r="D4353" s="483" t="n">
        <v>277.81</v>
      </c>
    </row>
    <row r="4354" customFormat="false" ht="20.25" hidden="false" customHeight="false" outlineLevel="0" collapsed="false">
      <c r="A4354" s="481" t="n">
        <v>3713896</v>
      </c>
      <c r="B4354" s="482" t="s">
        <v>20086</v>
      </c>
      <c r="C4354" s="481" t="s">
        <v>172</v>
      </c>
      <c r="D4354" s="483" t="n">
        <v>295.23</v>
      </c>
    </row>
    <row r="4355" customFormat="false" ht="23.85" hidden="false" customHeight="false" outlineLevel="0" collapsed="false">
      <c r="A4355" s="481" t="n">
        <v>3713892</v>
      </c>
      <c r="B4355" s="482" t="s">
        <v>20087</v>
      </c>
      <c r="C4355" s="481" t="s">
        <v>172</v>
      </c>
      <c r="D4355" s="483" t="n">
        <v>289.31</v>
      </c>
    </row>
    <row r="4356" customFormat="false" ht="20.25" hidden="false" customHeight="false" outlineLevel="0" collapsed="false">
      <c r="A4356" s="481" t="n">
        <v>3806412</v>
      </c>
      <c r="B4356" s="482" t="s">
        <v>20088</v>
      </c>
      <c r="C4356" s="481" t="s">
        <v>30</v>
      </c>
      <c r="D4356" s="483" t="n">
        <v>68.86</v>
      </c>
    </row>
    <row r="4357" customFormat="false" ht="20.25" hidden="false" customHeight="false" outlineLevel="0" collapsed="false">
      <c r="A4357" s="481" t="n">
        <v>3806413</v>
      </c>
      <c r="B4357" s="482" t="s">
        <v>20089</v>
      </c>
      <c r="C4357" s="481" t="s">
        <v>491</v>
      </c>
      <c r="D4357" s="483" t="n">
        <v>25.54</v>
      </c>
    </row>
    <row r="4358" customFormat="false" ht="20.25" hidden="false" customHeight="false" outlineLevel="0" collapsed="false">
      <c r="A4358" s="481" t="n">
        <v>3816190</v>
      </c>
      <c r="B4358" s="482" t="s">
        <v>20090</v>
      </c>
      <c r="C4358" s="481" t="s">
        <v>19</v>
      </c>
      <c r="D4358" s="483" t="n">
        <v>205131.67</v>
      </c>
    </row>
    <row r="4359" customFormat="false" ht="20.25" hidden="false" customHeight="false" outlineLevel="0" collapsed="false">
      <c r="A4359" s="481" t="n">
        <v>3816192</v>
      </c>
      <c r="B4359" s="482" t="s">
        <v>20091</v>
      </c>
      <c r="C4359" s="481" t="s">
        <v>19</v>
      </c>
      <c r="D4359" s="483" t="n">
        <v>215622.42</v>
      </c>
    </row>
    <row r="4360" customFormat="false" ht="20.25" hidden="false" customHeight="false" outlineLevel="0" collapsed="false">
      <c r="A4360" s="481" t="n">
        <v>3816193</v>
      </c>
      <c r="B4360" s="482" t="s">
        <v>20092</v>
      </c>
      <c r="C4360" s="481" t="s">
        <v>19</v>
      </c>
      <c r="D4360" s="483" t="n">
        <v>291305.41</v>
      </c>
    </row>
    <row r="4361" customFormat="false" ht="20.25" hidden="false" customHeight="false" outlineLevel="0" collapsed="false">
      <c r="A4361" s="481" t="n">
        <v>3816191</v>
      </c>
      <c r="B4361" s="482" t="s">
        <v>20093</v>
      </c>
      <c r="C4361" s="481" t="s">
        <v>19</v>
      </c>
      <c r="D4361" s="483" t="n">
        <v>42504.61</v>
      </c>
    </row>
    <row r="4362" customFormat="false" ht="20.25" hidden="false" customHeight="false" outlineLevel="0" collapsed="false">
      <c r="A4362" s="481" t="n">
        <v>3807863</v>
      </c>
      <c r="B4362" s="482" t="s">
        <v>20094</v>
      </c>
      <c r="C4362" s="481" t="s">
        <v>30</v>
      </c>
      <c r="D4362" s="483" t="n">
        <v>10.46</v>
      </c>
    </row>
    <row r="4363" customFormat="false" ht="20.25" hidden="false" customHeight="false" outlineLevel="0" collapsed="false">
      <c r="A4363" s="481" t="n">
        <v>3807864</v>
      </c>
      <c r="B4363" s="482" t="s">
        <v>20095</v>
      </c>
      <c r="C4363" s="481" t="s">
        <v>30</v>
      </c>
      <c r="D4363" s="483" t="n">
        <v>12.74</v>
      </c>
    </row>
    <row r="4364" customFormat="false" ht="20.25" hidden="false" customHeight="false" outlineLevel="0" collapsed="false">
      <c r="A4364" s="481" t="n">
        <v>3807865</v>
      </c>
      <c r="B4364" s="482" t="s">
        <v>20096</v>
      </c>
      <c r="C4364" s="481" t="s">
        <v>30</v>
      </c>
      <c r="D4364" s="483" t="n">
        <v>17.25</v>
      </c>
    </row>
    <row r="4365" customFormat="false" ht="20.25" hidden="false" customHeight="false" outlineLevel="0" collapsed="false">
      <c r="A4365" s="481" t="n">
        <v>3807861</v>
      </c>
      <c r="B4365" s="482" t="s">
        <v>20097</v>
      </c>
      <c r="C4365" s="481" t="s">
        <v>30</v>
      </c>
      <c r="D4365" s="483" t="n">
        <v>3.22</v>
      </c>
    </row>
    <row r="4366" customFormat="false" ht="20.25" hidden="false" customHeight="false" outlineLevel="0" collapsed="false">
      <c r="A4366" s="481" t="n">
        <v>3807862</v>
      </c>
      <c r="B4366" s="482" t="s">
        <v>20098</v>
      </c>
      <c r="C4366" s="481" t="s">
        <v>30</v>
      </c>
      <c r="D4366" s="483" t="n">
        <v>4.39</v>
      </c>
    </row>
    <row r="4367" customFormat="false" ht="20.25" hidden="false" customHeight="false" outlineLevel="0" collapsed="false">
      <c r="A4367" s="481" t="n">
        <v>3807752</v>
      </c>
      <c r="B4367" s="482" t="s">
        <v>20099</v>
      </c>
      <c r="C4367" s="481" t="s">
        <v>172</v>
      </c>
      <c r="D4367" s="483" t="n">
        <v>9.78</v>
      </c>
    </row>
    <row r="4368" customFormat="false" ht="20.25" hidden="false" customHeight="false" outlineLevel="0" collapsed="false">
      <c r="A4368" s="481" t="n">
        <v>3807753</v>
      </c>
      <c r="B4368" s="482" t="s">
        <v>20100</v>
      </c>
      <c r="C4368" s="481" t="s">
        <v>172</v>
      </c>
      <c r="D4368" s="483" t="n">
        <v>14.06</v>
      </c>
    </row>
    <row r="4369" customFormat="false" ht="20.25" hidden="false" customHeight="false" outlineLevel="0" collapsed="false">
      <c r="A4369" s="481" t="n">
        <v>3807750</v>
      </c>
      <c r="B4369" s="482" t="s">
        <v>20101</v>
      </c>
      <c r="C4369" s="481" t="s">
        <v>172</v>
      </c>
      <c r="D4369" s="483" t="n">
        <v>5.73</v>
      </c>
    </row>
    <row r="4370" customFormat="false" ht="20.25" hidden="false" customHeight="false" outlineLevel="0" collapsed="false">
      <c r="A4370" s="481" t="n">
        <v>3807751</v>
      </c>
      <c r="B4370" s="482" t="s">
        <v>20102</v>
      </c>
      <c r="C4370" s="481" t="s">
        <v>172</v>
      </c>
      <c r="D4370" s="483" t="n">
        <v>7.51</v>
      </c>
    </row>
    <row r="4371" customFormat="false" ht="20.25" hidden="false" customHeight="false" outlineLevel="0" collapsed="false">
      <c r="A4371" s="481" t="n">
        <v>3806415</v>
      </c>
      <c r="B4371" s="482" t="s">
        <v>20103</v>
      </c>
      <c r="C4371" s="481" t="s">
        <v>573</v>
      </c>
      <c r="D4371" s="483" t="n">
        <v>722.16</v>
      </c>
    </row>
    <row r="4372" customFormat="false" ht="20.25" hidden="false" customHeight="false" outlineLevel="0" collapsed="false">
      <c r="A4372" s="481" t="n">
        <v>3806416</v>
      </c>
      <c r="B4372" s="482" t="s">
        <v>20104</v>
      </c>
      <c r="C4372" s="481" t="s">
        <v>30</v>
      </c>
      <c r="D4372" s="483" t="n">
        <v>86.07</v>
      </c>
    </row>
    <row r="4373" customFormat="false" ht="20.25" hidden="false" customHeight="false" outlineLevel="0" collapsed="false">
      <c r="A4373" s="481" t="n">
        <v>3806419</v>
      </c>
      <c r="B4373" s="482" t="s">
        <v>20105</v>
      </c>
      <c r="C4373" s="481" t="s">
        <v>30</v>
      </c>
      <c r="D4373" s="483" t="n">
        <v>116.78</v>
      </c>
    </row>
    <row r="4374" customFormat="false" ht="20.25" hidden="false" customHeight="false" outlineLevel="0" collapsed="false">
      <c r="A4374" s="481" t="n">
        <v>3806417</v>
      </c>
      <c r="B4374" s="482" t="s">
        <v>20106</v>
      </c>
      <c r="C4374" s="481" t="s">
        <v>30</v>
      </c>
      <c r="D4374" s="483" t="n">
        <v>96.8</v>
      </c>
    </row>
    <row r="4375" customFormat="false" ht="20.25" hidden="false" customHeight="false" outlineLevel="0" collapsed="false">
      <c r="A4375" s="481" t="n">
        <v>3806418</v>
      </c>
      <c r="B4375" s="482" t="s">
        <v>20107</v>
      </c>
      <c r="C4375" s="481" t="s">
        <v>30</v>
      </c>
      <c r="D4375" s="483" t="n">
        <v>115.49</v>
      </c>
    </row>
    <row r="4376" customFormat="false" ht="20.25" hidden="false" customHeight="false" outlineLevel="0" collapsed="false">
      <c r="A4376" s="481" t="n">
        <v>3808207</v>
      </c>
      <c r="B4376" s="482" t="s">
        <v>20108</v>
      </c>
      <c r="C4376" s="481" t="s">
        <v>172</v>
      </c>
      <c r="D4376" s="483" t="n">
        <v>170.73</v>
      </c>
    </row>
    <row r="4377" customFormat="false" ht="20.25" hidden="false" customHeight="false" outlineLevel="0" collapsed="false">
      <c r="A4377" s="481" t="n">
        <v>3806400</v>
      </c>
      <c r="B4377" s="482" t="s">
        <v>20109</v>
      </c>
      <c r="C4377" s="481" t="s">
        <v>30</v>
      </c>
      <c r="D4377" s="483" t="n">
        <v>160423.84</v>
      </c>
    </row>
    <row r="4378" customFormat="false" ht="20.25" hidden="false" customHeight="false" outlineLevel="0" collapsed="false">
      <c r="A4378" s="481" t="n">
        <v>3806399</v>
      </c>
      <c r="B4378" s="482" t="s">
        <v>20110</v>
      </c>
      <c r="C4378" s="481" t="s">
        <v>30</v>
      </c>
      <c r="D4378" s="483" t="n">
        <v>227688.15</v>
      </c>
    </row>
    <row r="4379" customFormat="false" ht="20.25" hidden="false" customHeight="false" outlineLevel="0" collapsed="false">
      <c r="A4379" s="481" t="n">
        <v>3806387</v>
      </c>
      <c r="B4379" s="482" t="s">
        <v>20111</v>
      </c>
      <c r="C4379" s="481" t="s">
        <v>30</v>
      </c>
      <c r="D4379" s="483" t="n">
        <v>285034.59</v>
      </c>
    </row>
    <row r="4380" customFormat="false" ht="20.25" hidden="false" customHeight="false" outlineLevel="0" collapsed="false">
      <c r="A4380" s="481" t="n">
        <v>3806397</v>
      </c>
      <c r="B4380" s="482" t="s">
        <v>20112</v>
      </c>
      <c r="C4380" s="481" t="s">
        <v>30</v>
      </c>
      <c r="D4380" s="483" t="n">
        <v>381534.1</v>
      </c>
    </row>
    <row r="4381" customFormat="false" ht="20.25" hidden="false" customHeight="false" outlineLevel="0" collapsed="false">
      <c r="A4381" s="481" t="n">
        <v>3806396</v>
      </c>
      <c r="B4381" s="482" t="s">
        <v>20113</v>
      </c>
      <c r="C4381" s="481" t="s">
        <v>30</v>
      </c>
      <c r="D4381" s="483" t="n">
        <v>439366.95</v>
      </c>
    </row>
    <row r="4382" customFormat="false" ht="20.25" hidden="false" customHeight="false" outlineLevel="0" collapsed="false">
      <c r="A4382" s="481" t="n">
        <v>3816194</v>
      </c>
      <c r="B4382" s="482" t="s">
        <v>20114</v>
      </c>
      <c r="C4382" s="481" t="s">
        <v>30</v>
      </c>
      <c r="D4382" s="483" t="n">
        <v>11757.49</v>
      </c>
    </row>
    <row r="4383" customFormat="false" ht="20.25" hidden="false" customHeight="false" outlineLevel="0" collapsed="false">
      <c r="A4383" s="481" t="n">
        <v>3816195</v>
      </c>
      <c r="B4383" s="482" t="s">
        <v>20115</v>
      </c>
      <c r="C4383" s="481" t="s">
        <v>18950</v>
      </c>
      <c r="D4383" s="483" t="n">
        <v>146.29</v>
      </c>
    </row>
    <row r="4384" customFormat="false" ht="20.25" hidden="false" customHeight="false" outlineLevel="0" collapsed="false">
      <c r="A4384" s="481" t="n">
        <v>3816118</v>
      </c>
      <c r="B4384" s="482" t="s">
        <v>20116</v>
      </c>
      <c r="C4384" s="481" t="s">
        <v>172</v>
      </c>
      <c r="D4384" s="483" t="n">
        <v>102.08</v>
      </c>
    </row>
    <row r="4385" customFormat="false" ht="20.25" hidden="false" customHeight="false" outlineLevel="0" collapsed="false">
      <c r="A4385" s="481" t="n">
        <v>3816117</v>
      </c>
      <c r="B4385" s="482" t="s">
        <v>20117</v>
      </c>
      <c r="C4385" s="481" t="s">
        <v>172</v>
      </c>
      <c r="D4385" s="483" t="n">
        <v>94.56</v>
      </c>
    </row>
    <row r="4386" customFormat="false" ht="20.25" hidden="false" customHeight="false" outlineLevel="0" collapsed="false">
      <c r="A4386" s="481" t="n">
        <v>3806386</v>
      </c>
      <c r="B4386" s="482" t="s">
        <v>20118</v>
      </c>
      <c r="C4386" s="481" t="s">
        <v>172</v>
      </c>
      <c r="D4386" s="483" t="n">
        <v>754.82</v>
      </c>
    </row>
    <row r="4387" customFormat="false" ht="20.25" hidden="false" customHeight="false" outlineLevel="0" collapsed="false">
      <c r="A4387" s="481" t="n">
        <v>3816196</v>
      </c>
      <c r="B4387" s="482" t="s">
        <v>20119</v>
      </c>
      <c r="C4387" s="481" t="s">
        <v>573</v>
      </c>
      <c r="D4387" s="483" t="n">
        <v>1311.38</v>
      </c>
    </row>
    <row r="4388" customFormat="false" ht="20.25" hidden="false" customHeight="false" outlineLevel="0" collapsed="false">
      <c r="A4388" s="481" t="n">
        <v>3806426</v>
      </c>
      <c r="B4388" s="482" t="s">
        <v>20120</v>
      </c>
      <c r="C4388" s="481" t="s">
        <v>20121</v>
      </c>
      <c r="D4388" s="483" t="n">
        <v>64.48</v>
      </c>
    </row>
    <row r="4389" customFormat="false" ht="20.25" hidden="false" customHeight="false" outlineLevel="0" collapsed="false">
      <c r="A4389" s="481" t="n">
        <v>3806401</v>
      </c>
      <c r="B4389" s="482" t="s">
        <v>20122</v>
      </c>
      <c r="C4389" s="481" t="s">
        <v>30</v>
      </c>
      <c r="D4389" s="483" t="n">
        <v>14500.7</v>
      </c>
    </row>
    <row r="4390" customFormat="false" ht="20.25" hidden="false" customHeight="false" outlineLevel="0" collapsed="false">
      <c r="A4390" s="481" t="n">
        <v>3806423</v>
      </c>
      <c r="B4390" s="482" t="s">
        <v>20123</v>
      </c>
      <c r="C4390" s="481" t="s">
        <v>30</v>
      </c>
      <c r="D4390" s="483" t="n">
        <v>9805.51</v>
      </c>
    </row>
    <row r="4391" customFormat="false" ht="20.25" hidden="false" customHeight="false" outlineLevel="0" collapsed="false">
      <c r="A4391" s="481" t="n">
        <v>3806421</v>
      </c>
      <c r="B4391" s="482" t="s">
        <v>20124</v>
      </c>
      <c r="C4391" s="481" t="s">
        <v>30</v>
      </c>
      <c r="D4391" s="483" t="n">
        <v>4783.13</v>
      </c>
    </row>
    <row r="4392" customFormat="false" ht="20.25" hidden="false" customHeight="false" outlineLevel="0" collapsed="false">
      <c r="A4392" s="481" t="n">
        <v>3806422</v>
      </c>
      <c r="B4392" s="482" t="s">
        <v>20125</v>
      </c>
      <c r="C4392" s="481" t="s">
        <v>30</v>
      </c>
      <c r="D4392" s="483" t="n">
        <v>8824.98</v>
      </c>
    </row>
    <row r="4393" customFormat="false" ht="20.25" hidden="false" customHeight="false" outlineLevel="0" collapsed="false">
      <c r="A4393" s="481" t="n">
        <v>3806425</v>
      </c>
      <c r="B4393" s="482" t="s">
        <v>20126</v>
      </c>
      <c r="C4393" s="481" t="s">
        <v>30</v>
      </c>
      <c r="D4393" s="483" t="n">
        <v>3619.87</v>
      </c>
    </row>
    <row r="4394" customFormat="false" ht="20.25" hidden="false" customHeight="false" outlineLevel="0" collapsed="false">
      <c r="A4394" s="481" t="n">
        <v>3806424</v>
      </c>
      <c r="B4394" s="482" t="s">
        <v>20127</v>
      </c>
      <c r="C4394" s="481" t="s">
        <v>30</v>
      </c>
      <c r="D4394" s="483" t="n">
        <v>6055.8</v>
      </c>
    </row>
    <row r="4395" customFormat="false" ht="20.25" hidden="false" customHeight="false" outlineLevel="0" collapsed="false">
      <c r="A4395" s="481" t="n">
        <v>3806420</v>
      </c>
      <c r="B4395" s="482" t="s">
        <v>20128</v>
      </c>
      <c r="C4395" s="481" t="s">
        <v>30</v>
      </c>
      <c r="D4395" s="483" t="n">
        <v>4185.25</v>
      </c>
    </row>
    <row r="4396" customFormat="false" ht="20.25" hidden="false" customHeight="false" outlineLevel="0" collapsed="false">
      <c r="A4396" s="481" t="n">
        <v>3806405</v>
      </c>
      <c r="B4396" s="482" t="s">
        <v>20129</v>
      </c>
      <c r="C4396" s="481" t="s">
        <v>30</v>
      </c>
      <c r="D4396" s="483" t="n">
        <v>160.97</v>
      </c>
    </row>
    <row r="4397" customFormat="false" ht="20.25" hidden="false" customHeight="false" outlineLevel="0" collapsed="false">
      <c r="A4397" s="481" t="n">
        <v>3806404</v>
      </c>
      <c r="B4397" s="482" t="s">
        <v>20130</v>
      </c>
      <c r="C4397" s="481" t="s">
        <v>573</v>
      </c>
      <c r="D4397" s="483" t="n">
        <v>151.26</v>
      </c>
    </row>
    <row r="4398" customFormat="false" ht="20.25" hidden="false" customHeight="false" outlineLevel="0" collapsed="false">
      <c r="A4398" s="481" t="n">
        <v>3806406</v>
      </c>
      <c r="B4398" s="482" t="s">
        <v>20131</v>
      </c>
      <c r="C4398" s="481" t="s">
        <v>172</v>
      </c>
      <c r="D4398" s="483" t="n">
        <v>6.96</v>
      </c>
    </row>
    <row r="4399" customFormat="false" ht="20.25" hidden="false" customHeight="false" outlineLevel="0" collapsed="false">
      <c r="A4399" s="481" t="n">
        <v>3806403</v>
      </c>
      <c r="B4399" s="482" t="s">
        <v>20132</v>
      </c>
      <c r="C4399" s="481" t="s">
        <v>491</v>
      </c>
      <c r="D4399" s="483" t="n">
        <v>9.38</v>
      </c>
    </row>
    <row r="4400" customFormat="false" ht="20.25" hidden="false" customHeight="false" outlineLevel="0" collapsed="false">
      <c r="A4400" s="481" t="n">
        <v>3806402</v>
      </c>
      <c r="B4400" s="482" t="s">
        <v>20133</v>
      </c>
      <c r="C4400" s="481" t="s">
        <v>491</v>
      </c>
      <c r="D4400" s="483" t="n">
        <v>2.78</v>
      </c>
    </row>
    <row r="4401" customFormat="false" ht="23.85" hidden="false" customHeight="false" outlineLevel="0" collapsed="false">
      <c r="A4401" s="481" t="n">
        <v>3806407</v>
      </c>
      <c r="B4401" s="482" t="s">
        <v>20134</v>
      </c>
      <c r="C4401" s="481" t="s">
        <v>172</v>
      </c>
      <c r="D4401" s="483" t="n">
        <v>188.25</v>
      </c>
    </row>
    <row r="4402" customFormat="false" ht="20.25" hidden="false" customHeight="false" outlineLevel="0" collapsed="false">
      <c r="A4402" s="481" t="n">
        <v>3808043</v>
      </c>
      <c r="B4402" s="482" t="s">
        <v>20135</v>
      </c>
      <c r="C4402" s="481" t="s">
        <v>491</v>
      </c>
      <c r="D4402" s="483" t="n">
        <v>4.93</v>
      </c>
    </row>
    <row r="4403" customFormat="false" ht="20.25" hidden="false" customHeight="false" outlineLevel="0" collapsed="false">
      <c r="A4403" s="481" t="n">
        <v>3806431</v>
      </c>
      <c r="B4403" s="482" t="s">
        <v>20136</v>
      </c>
      <c r="C4403" s="481" t="s">
        <v>30</v>
      </c>
      <c r="D4403" s="483" t="n">
        <v>6276.15</v>
      </c>
    </row>
    <row r="4404" customFormat="false" ht="20.25" hidden="false" customHeight="false" outlineLevel="0" collapsed="false">
      <c r="A4404" s="481" t="n">
        <v>3806432</v>
      </c>
      <c r="B4404" s="482" t="s">
        <v>20137</v>
      </c>
      <c r="C4404" s="481" t="s">
        <v>30</v>
      </c>
      <c r="D4404" s="483" t="n">
        <v>3329.63</v>
      </c>
    </row>
    <row r="4405" customFormat="false" ht="23.85" hidden="false" customHeight="false" outlineLevel="0" collapsed="false">
      <c r="A4405" s="481" t="n">
        <v>3806429</v>
      </c>
      <c r="B4405" s="482" t="s">
        <v>20138</v>
      </c>
      <c r="C4405" s="481" t="s">
        <v>573</v>
      </c>
      <c r="D4405" s="483" t="n">
        <v>19.33</v>
      </c>
    </row>
    <row r="4406" customFormat="false" ht="23.85" hidden="false" customHeight="false" outlineLevel="0" collapsed="false">
      <c r="A4406" s="481" t="n">
        <v>3806430</v>
      </c>
      <c r="B4406" s="482" t="s">
        <v>20139</v>
      </c>
      <c r="C4406" s="481" t="s">
        <v>573</v>
      </c>
      <c r="D4406" s="483" t="n">
        <v>11.88</v>
      </c>
    </row>
    <row r="4407" customFormat="false" ht="23.85" hidden="false" customHeight="false" outlineLevel="0" collapsed="false">
      <c r="A4407" s="481" t="n">
        <v>3806428</v>
      </c>
      <c r="B4407" s="482" t="s">
        <v>20140</v>
      </c>
      <c r="C4407" s="481" t="s">
        <v>573</v>
      </c>
      <c r="D4407" s="483" t="n">
        <v>45.57</v>
      </c>
    </row>
    <row r="4408" customFormat="false" ht="23.85" hidden="false" customHeight="false" outlineLevel="0" collapsed="false">
      <c r="A4408" s="481" t="n">
        <v>3816198</v>
      </c>
      <c r="B4408" s="482" t="s">
        <v>20141</v>
      </c>
      <c r="C4408" s="481" t="s">
        <v>573</v>
      </c>
      <c r="D4408" s="483" t="n">
        <v>81.69</v>
      </c>
    </row>
    <row r="4409" customFormat="false" ht="23.85" hidden="false" customHeight="false" outlineLevel="0" collapsed="false">
      <c r="A4409" s="481" t="n">
        <v>3816197</v>
      </c>
      <c r="B4409" s="482" t="s">
        <v>20142</v>
      </c>
      <c r="C4409" s="481" t="s">
        <v>573</v>
      </c>
      <c r="D4409" s="483" t="n">
        <v>74.76</v>
      </c>
    </row>
    <row r="4410" customFormat="false" ht="23.85" hidden="false" customHeight="false" outlineLevel="0" collapsed="false">
      <c r="A4410" s="481" t="n">
        <v>3806410</v>
      </c>
      <c r="B4410" s="482" t="s">
        <v>20143</v>
      </c>
      <c r="C4410" s="481" t="s">
        <v>491</v>
      </c>
      <c r="D4410" s="483" t="n">
        <v>64.54</v>
      </c>
    </row>
    <row r="4411" customFormat="false" ht="20.25" hidden="false" customHeight="false" outlineLevel="0" collapsed="false">
      <c r="A4411" s="481" t="n">
        <v>3806411</v>
      </c>
      <c r="B4411" s="482" t="s">
        <v>20144</v>
      </c>
      <c r="C4411" s="481" t="s">
        <v>18950</v>
      </c>
      <c r="D4411" s="483" t="n">
        <v>1229.95</v>
      </c>
    </row>
    <row r="4412" customFormat="false" ht="20.25" hidden="false" customHeight="false" outlineLevel="0" collapsed="false">
      <c r="A4412" s="481" t="n">
        <v>3815644</v>
      </c>
      <c r="B4412" s="482" t="s">
        <v>20145</v>
      </c>
      <c r="C4412" s="481" t="s">
        <v>30</v>
      </c>
      <c r="D4412" s="483" t="n">
        <v>99.34</v>
      </c>
    </row>
    <row r="4413" customFormat="false" ht="20.25" hidden="false" customHeight="false" outlineLevel="0" collapsed="false">
      <c r="A4413" s="481" t="n">
        <v>3815643</v>
      </c>
      <c r="B4413" s="482" t="s">
        <v>20146</v>
      </c>
      <c r="C4413" s="481" t="s">
        <v>30</v>
      </c>
      <c r="D4413" s="483" t="n">
        <v>93.83</v>
      </c>
    </row>
    <row r="4414" customFormat="false" ht="20.25" hidden="false" customHeight="false" outlineLevel="0" collapsed="false">
      <c r="A4414" s="481" t="n">
        <v>3815706</v>
      </c>
      <c r="B4414" s="482" t="s">
        <v>20147</v>
      </c>
      <c r="C4414" s="481" t="s">
        <v>172</v>
      </c>
      <c r="D4414" s="483" t="n">
        <v>140.49</v>
      </c>
    </row>
    <row r="4415" customFormat="false" ht="20.25" hidden="false" customHeight="false" outlineLevel="0" collapsed="false">
      <c r="A4415" s="481" t="n">
        <v>3815597</v>
      </c>
      <c r="B4415" s="482" t="s">
        <v>20148</v>
      </c>
      <c r="C4415" s="481" t="s">
        <v>172</v>
      </c>
      <c r="D4415" s="483" t="n">
        <v>132.97</v>
      </c>
    </row>
    <row r="4416" customFormat="false" ht="20.25" hidden="false" customHeight="false" outlineLevel="0" collapsed="false">
      <c r="A4416" s="481" t="n">
        <v>3815600</v>
      </c>
      <c r="B4416" s="482" t="s">
        <v>20149</v>
      </c>
      <c r="C4416" s="481" t="s">
        <v>491</v>
      </c>
      <c r="D4416" s="483" t="n">
        <v>75.75</v>
      </c>
    </row>
    <row r="4417" customFormat="false" ht="20.25" hidden="false" customHeight="false" outlineLevel="0" collapsed="false">
      <c r="A4417" s="481" t="n">
        <v>3815601</v>
      </c>
      <c r="B4417" s="482" t="s">
        <v>20150</v>
      </c>
      <c r="C4417" s="481" t="s">
        <v>491</v>
      </c>
      <c r="D4417" s="483" t="n">
        <v>70.14</v>
      </c>
    </row>
    <row r="4418" customFormat="false" ht="20.25" hidden="false" customHeight="false" outlineLevel="0" collapsed="false">
      <c r="A4418" s="481" t="n">
        <v>3815599</v>
      </c>
      <c r="B4418" s="482" t="s">
        <v>20151</v>
      </c>
      <c r="C4418" s="481" t="s">
        <v>491</v>
      </c>
      <c r="D4418" s="483" t="n">
        <v>26.57</v>
      </c>
    </row>
    <row r="4419" customFormat="false" ht="20.25" hidden="false" customHeight="false" outlineLevel="0" collapsed="false">
      <c r="A4419" s="481" t="n">
        <v>3806414</v>
      </c>
      <c r="B4419" s="482" t="s">
        <v>20152</v>
      </c>
      <c r="C4419" s="481" t="s">
        <v>573</v>
      </c>
      <c r="D4419" s="483" t="n">
        <v>879.5</v>
      </c>
    </row>
    <row r="4420" customFormat="false" ht="20.25" hidden="false" customHeight="false" outlineLevel="0" collapsed="false">
      <c r="A4420" s="481" t="n">
        <v>3806409</v>
      </c>
      <c r="B4420" s="482" t="s">
        <v>20153</v>
      </c>
      <c r="C4420" s="481" t="s">
        <v>172</v>
      </c>
      <c r="D4420" s="483" t="n">
        <v>71.24</v>
      </c>
    </row>
    <row r="4421" customFormat="false" ht="20.25" hidden="false" customHeight="false" outlineLevel="0" collapsed="false">
      <c r="A4421" s="481" t="n">
        <v>3815602</v>
      </c>
      <c r="B4421" s="482" t="s">
        <v>20154</v>
      </c>
      <c r="C4421" s="481" t="s">
        <v>172</v>
      </c>
      <c r="D4421" s="483" t="n">
        <v>37.69</v>
      </c>
    </row>
    <row r="4422" customFormat="false" ht="20.25" hidden="false" customHeight="false" outlineLevel="0" collapsed="false">
      <c r="A4422" s="481" t="n">
        <v>4011444</v>
      </c>
      <c r="B4422" s="482" t="s">
        <v>20155</v>
      </c>
      <c r="C4422" s="481" t="s">
        <v>20121</v>
      </c>
      <c r="D4422" s="483" t="n">
        <v>204.44</v>
      </c>
    </row>
    <row r="4423" customFormat="false" ht="20.25" hidden="false" customHeight="false" outlineLevel="0" collapsed="false">
      <c r="A4423" s="481" t="n">
        <v>4011443</v>
      </c>
      <c r="B4423" s="482" t="s">
        <v>20156</v>
      </c>
      <c r="C4423" s="481" t="s">
        <v>20121</v>
      </c>
      <c r="D4423" s="483" t="n">
        <v>135.2</v>
      </c>
    </row>
    <row r="4424" customFormat="false" ht="20.25" hidden="false" customHeight="false" outlineLevel="0" collapsed="false">
      <c r="A4424" s="481" t="n">
        <v>4011446</v>
      </c>
      <c r="B4424" s="482" t="s">
        <v>20157</v>
      </c>
      <c r="C4424" s="481" t="s">
        <v>20121</v>
      </c>
      <c r="D4424" s="483" t="n">
        <v>195.24</v>
      </c>
    </row>
    <row r="4425" customFormat="false" ht="20.25" hidden="false" customHeight="false" outlineLevel="0" collapsed="false">
      <c r="A4425" s="481" t="n">
        <v>4011445</v>
      </c>
      <c r="B4425" s="482" t="s">
        <v>20158</v>
      </c>
      <c r="C4425" s="481" t="s">
        <v>20121</v>
      </c>
      <c r="D4425" s="483" t="n">
        <v>124.49</v>
      </c>
    </row>
    <row r="4426" customFormat="false" ht="20.25" hidden="false" customHeight="false" outlineLevel="0" collapsed="false">
      <c r="A4426" s="481" t="n">
        <v>4011448</v>
      </c>
      <c r="B4426" s="482" t="s">
        <v>20159</v>
      </c>
      <c r="C4426" s="481" t="s">
        <v>20121</v>
      </c>
      <c r="D4426" s="483" t="n">
        <v>197.99</v>
      </c>
    </row>
    <row r="4427" customFormat="false" ht="20.25" hidden="false" customHeight="false" outlineLevel="0" collapsed="false">
      <c r="A4427" s="481" t="n">
        <v>4011447</v>
      </c>
      <c r="B4427" s="482" t="s">
        <v>20160</v>
      </c>
      <c r="C4427" s="481" t="s">
        <v>20121</v>
      </c>
      <c r="D4427" s="483" t="n">
        <v>125.25</v>
      </c>
    </row>
    <row r="4428" customFormat="false" ht="20.25" hidden="false" customHeight="false" outlineLevel="0" collapsed="false">
      <c r="A4428" s="481" t="n">
        <v>4011450</v>
      </c>
      <c r="B4428" s="482" t="s">
        <v>20161</v>
      </c>
      <c r="C4428" s="481" t="s">
        <v>20121</v>
      </c>
      <c r="D4428" s="483" t="n">
        <v>203.11</v>
      </c>
    </row>
    <row r="4429" customFormat="false" ht="20.25" hidden="false" customHeight="false" outlineLevel="0" collapsed="false">
      <c r="A4429" s="481" t="n">
        <v>4011449</v>
      </c>
      <c r="B4429" s="482" t="s">
        <v>20162</v>
      </c>
      <c r="C4429" s="481" t="s">
        <v>20121</v>
      </c>
      <c r="D4429" s="483" t="n">
        <v>131.66</v>
      </c>
    </row>
    <row r="4430" customFormat="false" ht="20.25" hidden="false" customHeight="false" outlineLevel="0" collapsed="false">
      <c r="A4430" s="481" t="n">
        <v>4011452</v>
      </c>
      <c r="B4430" s="482" t="s">
        <v>20163</v>
      </c>
      <c r="C4430" s="481" t="s">
        <v>20121</v>
      </c>
      <c r="D4430" s="483" t="n">
        <v>206.42</v>
      </c>
    </row>
    <row r="4431" customFormat="false" ht="20.25" hidden="false" customHeight="false" outlineLevel="0" collapsed="false">
      <c r="A4431" s="481" t="n">
        <v>4011451</v>
      </c>
      <c r="B4431" s="482" t="s">
        <v>20164</v>
      </c>
      <c r="C4431" s="481" t="s">
        <v>20121</v>
      </c>
      <c r="D4431" s="483" t="n">
        <v>135.89</v>
      </c>
    </row>
    <row r="4432" customFormat="false" ht="20.25" hidden="false" customHeight="false" outlineLevel="0" collapsed="false">
      <c r="A4432" s="481" t="n">
        <v>4011219</v>
      </c>
      <c r="B4432" s="482" t="s">
        <v>20165</v>
      </c>
      <c r="C4432" s="481" t="s">
        <v>573</v>
      </c>
      <c r="D4432" s="483" t="n">
        <v>17.35</v>
      </c>
    </row>
    <row r="4433" customFormat="false" ht="20.25" hidden="false" customHeight="false" outlineLevel="0" collapsed="false">
      <c r="A4433" s="481" t="n">
        <v>4011291</v>
      </c>
      <c r="B4433" s="482" t="s">
        <v>20166</v>
      </c>
      <c r="C4433" s="481" t="s">
        <v>573</v>
      </c>
      <c r="D4433" s="483" t="n">
        <v>75</v>
      </c>
    </row>
    <row r="4434" customFormat="false" ht="20.25" hidden="false" customHeight="false" outlineLevel="0" collapsed="false">
      <c r="A4434" s="481" t="n">
        <v>4011287</v>
      </c>
      <c r="B4434" s="482" t="s">
        <v>20167</v>
      </c>
      <c r="C4434" s="481" t="s">
        <v>573</v>
      </c>
      <c r="D4434" s="483" t="n">
        <v>71.91</v>
      </c>
    </row>
    <row r="4435" customFormat="false" ht="20.25" hidden="false" customHeight="false" outlineLevel="0" collapsed="false">
      <c r="A4435" s="481" t="n">
        <v>4011305</v>
      </c>
      <c r="B4435" s="482" t="s">
        <v>20168</v>
      </c>
      <c r="C4435" s="481" t="s">
        <v>573</v>
      </c>
      <c r="D4435" s="483" t="n">
        <v>87.5</v>
      </c>
    </row>
    <row r="4436" customFormat="false" ht="20.25" hidden="false" customHeight="false" outlineLevel="0" collapsed="false">
      <c r="A4436" s="481" t="n">
        <v>4011221</v>
      </c>
      <c r="B4436" s="482" t="s">
        <v>20169</v>
      </c>
      <c r="C4436" s="481" t="s">
        <v>573</v>
      </c>
      <c r="D4436" s="483" t="n">
        <v>18.35</v>
      </c>
    </row>
    <row r="4437" customFormat="false" ht="23.85" hidden="false" customHeight="false" outlineLevel="0" collapsed="false">
      <c r="A4437" s="481" t="n">
        <v>4011226</v>
      </c>
      <c r="B4437" s="482" t="s">
        <v>20170</v>
      </c>
      <c r="C4437" s="481" t="s">
        <v>573</v>
      </c>
      <c r="D4437" s="483" t="n">
        <v>41.28</v>
      </c>
    </row>
    <row r="4438" customFormat="false" ht="20.25" hidden="false" customHeight="false" outlineLevel="0" collapsed="false">
      <c r="A4438" s="481" t="n">
        <v>4011276</v>
      </c>
      <c r="B4438" s="482" t="s">
        <v>20171</v>
      </c>
      <c r="C4438" s="481" t="s">
        <v>573</v>
      </c>
      <c r="D4438" s="483" t="n">
        <v>237.49</v>
      </c>
    </row>
    <row r="4439" customFormat="false" ht="20.25" hidden="false" customHeight="false" outlineLevel="0" collapsed="false">
      <c r="A4439" s="481" t="n">
        <v>4011275</v>
      </c>
      <c r="B4439" s="482" t="s">
        <v>20172</v>
      </c>
      <c r="C4439" s="481" t="s">
        <v>573</v>
      </c>
      <c r="D4439" s="483" t="n">
        <v>121.07</v>
      </c>
    </row>
    <row r="4440" customFormat="false" ht="20.25" hidden="false" customHeight="false" outlineLevel="0" collapsed="false">
      <c r="A4440" s="481" t="n">
        <v>4011549</v>
      </c>
      <c r="B4440" s="482" t="s">
        <v>20173</v>
      </c>
      <c r="C4440" s="481" t="s">
        <v>573</v>
      </c>
      <c r="D4440" s="483" t="n">
        <v>238.83</v>
      </c>
    </row>
    <row r="4441" customFormat="false" ht="20.25" hidden="false" customHeight="false" outlineLevel="0" collapsed="false">
      <c r="A4441" s="481" t="n">
        <v>4011548</v>
      </c>
      <c r="B4441" s="482" t="s">
        <v>20174</v>
      </c>
      <c r="C4441" s="481" t="s">
        <v>573</v>
      </c>
      <c r="D4441" s="483" t="n">
        <v>122.41</v>
      </c>
    </row>
    <row r="4442" customFormat="false" ht="20.25" hidden="false" customHeight="false" outlineLevel="0" collapsed="false">
      <c r="A4442" s="481" t="n">
        <v>4011278</v>
      </c>
      <c r="B4442" s="482" t="s">
        <v>20175</v>
      </c>
      <c r="C4442" s="481" t="s">
        <v>573</v>
      </c>
      <c r="D4442" s="483" t="n">
        <v>288.91</v>
      </c>
    </row>
    <row r="4443" customFormat="false" ht="20.25" hidden="false" customHeight="false" outlineLevel="0" collapsed="false">
      <c r="A4443" s="481" t="n">
        <v>4011277</v>
      </c>
      <c r="B4443" s="482" t="s">
        <v>20176</v>
      </c>
      <c r="C4443" s="481" t="s">
        <v>573</v>
      </c>
      <c r="D4443" s="483" t="n">
        <v>173.86</v>
      </c>
    </row>
    <row r="4444" customFormat="false" ht="23.85" hidden="false" customHeight="false" outlineLevel="0" collapsed="false">
      <c r="A4444" s="481" t="n">
        <v>4011561</v>
      </c>
      <c r="B4444" s="482" t="s">
        <v>20177</v>
      </c>
      <c r="C4444" s="481" t="s">
        <v>573</v>
      </c>
      <c r="D4444" s="483" t="n">
        <v>290.25</v>
      </c>
    </row>
    <row r="4445" customFormat="false" ht="23.85" hidden="false" customHeight="false" outlineLevel="0" collapsed="false">
      <c r="A4445" s="481" t="n">
        <v>4011560</v>
      </c>
      <c r="B4445" s="482" t="s">
        <v>20178</v>
      </c>
      <c r="C4445" s="481" t="s">
        <v>573</v>
      </c>
      <c r="D4445" s="483" t="n">
        <v>175.2</v>
      </c>
    </row>
    <row r="4446" customFormat="false" ht="20.25" hidden="false" customHeight="false" outlineLevel="0" collapsed="false">
      <c r="A4446" s="481" t="n">
        <v>4011282</v>
      </c>
      <c r="B4446" s="482" t="s">
        <v>20179</v>
      </c>
      <c r="C4446" s="481" t="s">
        <v>573</v>
      </c>
      <c r="D4446" s="483" t="n">
        <v>209.45</v>
      </c>
    </row>
    <row r="4447" customFormat="false" ht="20.25" hidden="false" customHeight="false" outlineLevel="0" collapsed="false">
      <c r="A4447" s="481" t="n">
        <v>4011281</v>
      </c>
      <c r="B4447" s="482" t="s">
        <v>20180</v>
      </c>
      <c r="C4447" s="481" t="s">
        <v>573</v>
      </c>
      <c r="D4447" s="483" t="n">
        <v>107.84</v>
      </c>
    </row>
    <row r="4448" customFormat="false" ht="20.25" hidden="false" customHeight="false" outlineLevel="0" collapsed="false">
      <c r="A4448" s="481" t="n">
        <v>4011279</v>
      </c>
      <c r="B4448" s="482" t="s">
        <v>20181</v>
      </c>
      <c r="C4448" s="481" t="s">
        <v>573</v>
      </c>
      <c r="D4448" s="483" t="n">
        <v>199.07</v>
      </c>
    </row>
    <row r="4449" customFormat="false" ht="20.25" hidden="false" customHeight="false" outlineLevel="0" collapsed="false">
      <c r="A4449" s="481" t="n">
        <v>4011280</v>
      </c>
      <c r="B4449" s="482" t="s">
        <v>20182</v>
      </c>
      <c r="C4449" s="481" t="s">
        <v>573</v>
      </c>
      <c r="D4449" s="483" t="n">
        <v>97.46</v>
      </c>
    </row>
    <row r="4450" customFormat="false" ht="20.25" hidden="false" customHeight="false" outlineLevel="0" collapsed="false">
      <c r="A4450" s="481" t="n">
        <v>4011314</v>
      </c>
      <c r="B4450" s="482" t="s">
        <v>20183</v>
      </c>
      <c r="C4450" s="481" t="s">
        <v>573</v>
      </c>
      <c r="D4450" s="483" t="n">
        <v>124.1</v>
      </c>
    </row>
    <row r="4451" customFormat="false" ht="20.25" hidden="false" customHeight="false" outlineLevel="0" collapsed="false">
      <c r="A4451" s="481" t="n">
        <v>4011315</v>
      </c>
      <c r="B4451" s="482" t="s">
        <v>20184</v>
      </c>
      <c r="C4451" s="481" t="s">
        <v>573</v>
      </c>
      <c r="D4451" s="483" t="n">
        <v>139.14</v>
      </c>
    </row>
    <row r="4452" customFormat="false" ht="23.85" hidden="false" customHeight="false" outlineLevel="0" collapsed="false">
      <c r="A4452" s="481" t="n">
        <v>4011316</v>
      </c>
      <c r="B4452" s="482" t="s">
        <v>20185</v>
      </c>
      <c r="C4452" s="481" t="s">
        <v>573</v>
      </c>
      <c r="D4452" s="483" t="n">
        <v>144.09</v>
      </c>
    </row>
    <row r="4453" customFormat="false" ht="23.85" hidden="false" customHeight="false" outlineLevel="0" collapsed="false">
      <c r="A4453" s="481" t="n">
        <v>4011317</v>
      </c>
      <c r="B4453" s="482" t="s">
        <v>20186</v>
      </c>
      <c r="C4453" s="481" t="s">
        <v>573</v>
      </c>
      <c r="D4453" s="483" t="n">
        <v>110.92</v>
      </c>
    </row>
    <row r="4454" customFormat="false" ht="23.85" hidden="false" customHeight="false" outlineLevel="0" collapsed="false">
      <c r="A4454" s="481" t="n">
        <v>4011318</v>
      </c>
      <c r="B4454" s="482" t="s">
        <v>20187</v>
      </c>
      <c r="C4454" s="481" t="s">
        <v>573</v>
      </c>
      <c r="D4454" s="483" t="n">
        <v>93.23</v>
      </c>
    </row>
    <row r="4455" customFormat="false" ht="23.85" hidden="false" customHeight="false" outlineLevel="0" collapsed="false">
      <c r="A4455" s="481" t="n">
        <v>4011319</v>
      </c>
      <c r="B4455" s="482" t="s">
        <v>20188</v>
      </c>
      <c r="C4455" s="481" t="s">
        <v>573</v>
      </c>
      <c r="D4455" s="483" t="n">
        <v>59.03</v>
      </c>
    </row>
    <row r="4456" customFormat="false" ht="23.85" hidden="false" customHeight="false" outlineLevel="0" collapsed="false">
      <c r="A4456" s="481" t="n">
        <v>4011320</v>
      </c>
      <c r="B4456" s="482" t="s">
        <v>20189</v>
      </c>
      <c r="C4456" s="481" t="s">
        <v>573</v>
      </c>
      <c r="D4456" s="483" t="n">
        <v>75.91</v>
      </c>
    </row>
    <row r="4457" customFormat="false" ht="23.85" hidden="false" customHeight="false" outlineLevel="0" collapsed="false">
      <c r="A4457" s="481" t="n">
        <v>4011321</v>
      </c>
      <c r="B4457" s="482" t="s">
        <v>20190</v>
      </c>
      <c r="C4457" s="481" t="s">
        <v>573</v>
      </c>
      <c r="D4457" s="483" t="n">
        <v>41.71</v>
      </c>
    </row>
    <row r="4458" customFormat="false" ht="23.85" hidden="false" customHeight="false" outlineLevel="0" collapsed="false">
      <c r="A4458" s="481" t="n">
        <v>4011327</v>
      </c>
      <c r="B4458" s="482" t="s">
        <v>20191</v>
      </c>
      <c r="C4458" s="481" t="s">
        <v>573</v>
      </c>
      <c r="D4458" s="483" t="n">
        <v>46.71</v>
      </c>
    </row>
    <row r="4459" customFormat="false" ht="23.85" hidden="false" customHeight="false" outlineLevel="0" collapsed="false">
      <c r="A4459" s="481" t="n">
        <v>4011325</v>
      </c>
      <c r="B4459" s="482" t="s">
        <v>20192</v>
      </c>
      <c r="C4459" s="481" t="s">
        <v>573</v>
      </c>
      <c r="D4459" s="483" t="n">
        <v>29.48</v>
      </c>
    </row>
    <row r="4460" customFormat="false" ht="20.25" hidden="false" customHeight="false" outlineLevel="0" collapsed="false">
      <c r="A4460" s="481" t="n">
        <v>4011454</v>
      </c>
      <c r="B4460" s="482" t="s">
        <v>20193</v>
      </c>
      <c r="C4460" s="481" t="s">
        <v>20121</v>
      </c>
      <c r="D4460" s="483" t="n">
        <v>192.76</v>
      </c>
    </row>
    <row r="4461" customFormat="false" ht="20.25" hidden="false" customHeight="false" outlineLevel="0" collapsed="false">
      <c r="A4461" s="481" t="n">
        <v>4011453</v>
      </c>
      <c r="B4461" s="482" t="s">
        <v>20194</v>
      </c>
      <c r="C4461" s="481" t="s">
        <v>20121</v>
      </c>
      <c r="D4461" s="483" t="n">
        <v>142.35</v>
      </c>
    </row>
    <row r="4462" customFormat="false" ht="20.25" hidden="false" customHeight="false" outlineLevel="0" collapsed="false">
      <c r="A4462" s="481" t="n">
        <v>4011455</v>
      </c>
      <c r="B4462" s="482" t="s">
        <v>20195</v>
      </c>
      <c r="C4462" s="481" t="s">
        <v>20121</v>
      </c>
      <c r="D4462" s="483" t="n">
        <v>21.46</v>
      </c>
    </row>
    <row r="4463" customFormat="false" ht="20.25" hidden="false" customHeight="false" outlineLevel="0" collapsed="false">
      <c r="A4463" s="481" t="n">
        <v>4011459</v>
      </c>
      <c r="B4463" s="482" t="s">
        <v>20196</v>
      </c>
      <c r="C4463" s="481" t="s">
        <v>20121</v>
      </c>
      <c r="D4463" s="483" t="n">
        <v>192.05</v>
      </c>
    </row>
    <row r="4464" customFormat="false" ht="20.25" hidden="false" customHeight="false" outlineLevel="0" collapsed="false">
      <c r="A4464" s="481" t="n">
        <v>4011458</v>
      </c>
      <c r="B4464" s="482" t="s">
        <v>20197</v>
      </c>
      <c r="C4464" s="481" t="s">
        <v>20121</v>
      </c>
      <c r="D4464" s="483" t="n">
        <v>142.57</v>
      </c>
    </row>
    <row r="4465" customFormat="false" ht="20.25" hidden="false" customHeight="false" outlineLevel="0" collapsed="false">
      <c r="A4465" s="481" t="n">
        <v>4011494</v>
      </c>
      <c r="B4465" s="482" t="s">
        <v>20198</v>
      </c>
      <c r="C4465" s="481" t="s">
        <v>20121</v>
      </c>
      <c r="D4465" s="483" t="n">
        <v>22.05</v>
      </c>
    </row>
    <row r="4466" customFormat="false" ht="20.25" hidden="false" customHeight="false" outlineLevel="0" collapsed="false">
      <c r="A4466" s="481" t="n">
        <v>4011463</v>
      </c>
      <c r="B4466" s="482" t="s">
        <v>20199</v>
      </c>
      <c r="C4466" s="481" t="s">
        <v>20121</v>
      </c>
      <c r="D4466" s="483" t="n">
        <v>190.43</v>
      </c>
    </row>
    <row r="4467" customFormat="false" ht="20.25" hidden="false" customHeight="false" outlineLevel="0" collapsed="false">
      <c r="A4467" s="481" t="n">
        <v>4011462</v>
      </c>
      <c r="B4467" s="482" t="s">
        <v>20200</v>
      </c>
      <c r="C4467" s="481" t="s">
        <v>20121</v>
      </c>
      <c r="D4467" s="483" t="n">
        <v>142.19</v>
      </c>
    </row>
    <row r="4468" customFormat="false" ht="20.25" hidden="false" customHeight="false" outlineLevel="0" collapsed="false">
      <c r="A4468" s="481" t="n">
        <v>4011464</v>
      </c>
      <c r="B4468" s="482" t="s">
        <v>20201</v>
      </c>
      <c r="C4468" s="481" t="s">
        <v>20121</v>
      </c>
      <c r="D4468" s="483" t="n">
        <v>22.05</v>
      </c>
    </row>
    <row r="4469" customFormat="false" ht="20.25" hidden="false" customHeight="false" outlineLevel="0" collapsed="false">
      <c r="A4469" s="481" t="n">
        <v>4011495</v>
      </c>
      <c r="B4469" s="482" t="s">
        <v>20202</v>
      </c>
      <c r="C4469" s="481" t="s">
        <v>20121</v>
      </c>
      <c r="D4469" s="483" t="n">
        <v>188.61</v>
      </c>
    </row>
    <row r="4470" customFormat="false" ht="20.25" hidden="false" customHeight="false" outlineLevel="0" collapsed="false">
      <c r="A4470" s="481" t="n">
        <v>4011496</v>
      </c>
      <c r="B4470" s="482" t="s">
        <v>20203</v>
      </c>
      <c r="C4470" s="481" t="s">
        <v>20121</v>
      </c>
      <c r="D4470" s="483" t="n">
        <v>142.22</v>
      </c>
    </row>
    <row r="4471" customFormat="false" ht="20.25" hidden="false" customHeight="false" outlineLevel="0" collapsed="false">
      <c r="A4471" s="481" t="n">
        <v>4011497</v>
      </c>
      <c r="B4471" s="482" t="s">
        <v>20204</v>
      </c>
      <c r="C4471" s="481" t="s">
        <v>20121</v>
      </c>
      <c r="D4471" s="483" t="n">
        <v>22.05</v>
      </c>
    </row>
    <row r="4472" customFormat="false" ht="20.25" hidden="false" customHeight="false" outlineLevel="0" collapsed="false">
      <c r="A4472" s="481" t="n">
        <v>4011457</v>
      </c>
      <c r="B4472" s="482" t="s">
        <v>20205</v>
      </c>
      <c r="C4472" s="481" t="s">
        <v>20121</v>
      </c>
      <c r="D4472" s="483" t="n">
        <v>207.29</v>
      </c>
    </row>
    <row r="4473" customFormat="false" ht="20.25" hidden="false" customHeight="false" outlineLevel="0" collapsed="false">
      <c r="A4473" s="481" t="n">
        <v>4011456</v>
      </c>
      <c r="B4473" s="482" t="s">
        <v>20206</v>
      </c>
      <c r="C4473" s="481" t="s">
        <v>20121</v>
      </c>
      <c r="D4473" s="483" t="n">
        <v>146.83</v>
      </c>
    </row>
    <row r="4474" customFormat="false" ht="20.25" hidden="false" customHeight="false" outlineLevel="0" collapsed="false">
      <c r="A4474" s="481" t="n">
        <v>4011461</v>
      </c>
      <c r="B4474" s="482" t="s">
        <v>20207</v>
      </c>
      <c r="C4474" s="481" t="s">
        <v>20121</v>
      </c>
      <c r="D4474" s="483" t="n">
        <v>209.28</v>
      </c>
    </row>
    <row r="4475" customFormat="false" ht="20.25" hidden="false" customHeight="false" outlineLevel="0" collapsed="false">
      <c r="A4475" s="481" t="n">
        <v>4011460</v>
      </c>
      <c r="B4475" s="482" t="s">
        <v>20208</v>
      </c>
      <c r="C4475" s="481" t="s">
        <v>20121</v>
      </c>
      <c r="D4475" s="483" t="n">
        <v>149.17</v>
      </c>
    </row>
    <row r="4476" customFormat="false" ht="20.25" hidden="false" customHeight="false" outlineLevel="0" collapsed="false">
      <c r="A4476" s="481" t="n">
        <v>4011466</v>
      </c>
      <c r="B4476" s="482" t="s">
        <v>20209</v>
      </c>
      <c r="C4476" s="481" t="s">
        <v>20121</v>
      </c>
      <c r="D4476" s="483" t="n">
        <v>214.17</v>
      </c>
    </row>
    <row r="4477" customFormat="false" ht="20.25" hidden="false" customHeight="false" outlineLevel="0" collapsed="false">
      <c r="A4477" s="481" t="n">
        <v>4011465</v>
      </c>
      <c r="B4477" s="482" t="s">
        <v>20210</v>
      </c>
      <c r="C4477" s="481" t="s">
        <v>20121</v>
      </c>
      <c r="D4477" s="483" t="n">
        <v>151.01</v>
      </c>
    </row>
    <row r="4478" customFormat="false" ht="20.25" hidden="false" customHeight="false" outlineLevel="0" collapsed="false">
      <c r="A4478" s="481" t="n">
        <v>4011469</v>
      </c>
      <c r="B4478" s="482" t="s">
        <v>20211</v>
      </c>
      <c r="C4478" s="481" t="s">
        <v>20121</v>
      </c>
      <c r="D4478" s="483" t="n">
        <v>246.66</v>
      </c>
    </row>
    <row r="4479" customFormat="false" ht="20.25" hidden="false" customHeight="false" outlineLevel="0" collapsed="false">
      <c r="A4479" s="481" t="n">
        <v>4011473</v>
      </c>
      <c r="B4479" s="482" t="s">
        <v>20212</v>
      </c>
      <c r="C4479" s="481" t="s">
        <v>20121</v>
      </c>
      <c r="D4479" s="483" t="n">
        <v>199.35</v>
      </c>
    </row>
    <row r="4480" customFormat="false" ht="20.25" hidden="false" customHeight="false" outlineLevel="0" collapsed="false">
      <c r="A4480" s="481" t="n">
        <v>4011470</v>
      </c>
      <c r="B4480" s="482" t="s">
        <v>20213</v>
      </c>
      <c r="C4480" s="481" t="s">
        <v>20121</v>
      </c>
      <c r="D4480" s="483" t="n">
        <v>249.51</v>
      </c>
    </row>
    <row r="4481" customFormat="false" ht="20.25" hidden="false" customHeight="false" outlineLevel="0" collapsed="false">
      <c r="A4481" s="481" t="n">
        <v>4011474</v>
      </c>
      <c r="B4481" s="482" t="s">
        <v>20214</v>
      </c>
      <c r="C4481" s="481" t="s">
        <v>20121</v>
      </c>
      <c r="D4481" s="483" t="n">
        <v>203.15</v>
      </c>
    </row>
    <row r="4482" customFormat="false" ht="20.25" hidden="false" customHeight="false" outlineLevel="0" collapsed="false">
      <c r="A4482" s="481" t="n">
        <v>4011471</v>
      </c>
      <c r="B4482" s="482" t="s">
        <v>20215</v>
      </c>
      <c r="C4482" s="481" t="s">
        <v>20121</v>
      </c>
      <c r="D4482" s="483" t="n">
        <v>249.45</v>
      </c>
    </row>
    <row r="4483" customFormat="false" ht="20.25" hidden="false" customHeight="false" outlineLevel="0" collapsed="false">
      <c r="A4483" s="481" t="n">
        <v>4011475</v>
      </c>
      <c r="B4483" s="482" t="s">
        <v>20216</v>
      </c>
      <c r="C4483" s="481" t="s">
        <v>20121</v>
      </c>
      <c r="D4483" s="483" t="n">
        <v>205.04</v>
      </c>
    </row>
    <row r="4484" customFormat="false" ht="20.25" hidden="false" customHeight="false" outlineLevel="0" collapsed="false">
      <c r="A4484" s="481" t="n">
        <v>4011472</v>
      </c>
      <c r="B4484" s="482" t="s">
        <v>20217</v>
      </c>
      <c r="C4484" s="481" t="s">
        <v>20121</v>
      </c>
      <c r="D4484" s="483" t="n">
        <v>247.15</v>
      </c>
    </row>
    <row r="4485" customFormat="false" ht="20.25" hidden="false" customHeight="false" outlineLevel="0" collapsed="false">
      <c r="A4485" s="481" t="n">
        <v>4011476</v>
      </c>
      <c r="B4485" s="482" t="s">
        <v>20218</v>
      </c>
      <c r="C4485" s="481" t="s">
        <v>20121</v>
      </c>
      <c r="D4485" s="483" t="n">
        <v>199.09</v>
      </c>
    </row>
    <row r="4486" customFormat="false" ht="20.25" hidden="false" customHeight="false" outlineLevel="0" collapsed="false">
      <c r="A4486" s="481" t="n">
        <v>4011478</v>
      </c>
      <c r="B4486" s="482" t="s">
        <v>20219</v>
      </c>
      <c r="C4486" s="481" t="s">
        <v>20121</v>
      </c>
      <c r="D4486" s="483" t="n">
        <v>181.33</v>
      </c>
    </row>
    <row r="4487" customFormat="false" ht="20.25" hidden="false" customHeight="false" outlineLevel="0" collapsed="false">
      <c r="A4487" s="481" t="n">
        <v>4011477</v>
      </c>
      <c r="B4487" s="482" t="s">
        <v>20220</v>
      </c>
      <c r="C4487" s="481" t="s">
        <v>20121</v>
      </c>
      <c r="D4487" s="483" t="n">
        <v>148.22</v>
      </c>
    </row>
    <row r="4488" customFormat="false" ht="20.25" hidden="false" customHeight="false" outlineLevel="0" collapsed="false">
      <c r="A4488" s="481" t="n">
        <v>4011539</v>
      </c>
      <c r="B4488" s="482" t="s">
        <v>20221</v>
      </c>
      <c r="C4488" s="481" t="s">
        <v>491</v>
      </c>
      <c r="D4488" s="483" t="n">
        <v>0.35</v>
      </c>
    </row>
    <row r="4489" customFormat="false" ht="20.25" hidden="false" customHeight="false" outlineLevel="0" collapsed="false">
      <c r="A4489" s="481" t="n">
        <v>4011538</v>
      </c>
      <c r="B4489" s="482" t="s">
        <v>20222</v>
      </c>
      <c r="C4489" s="481" t="s">
        <v>491</v>
      </c>
      <c r="D4489" s="483" t="n">
        <v>0.53</v>
      </c>
    </row>
    <row r="4490" customFormat="false" ht="20.25" hidden="false" customHeight="false" outlineLevel="0" collapsed="false">
      <c r="A4490" s="481" t="n">
        <v>4016096</v>
      </c>
      <c r="B4490" s="482" t="s">
        <v>20223</v>
      </c>
      <c r="C4490" s="481" t="s">
        <v>573</v>
      </c>
      <c r="D4490" s="483" t="n">
        <v>1.64</v>
      </c>
    </row>
    <row r="4491" customFormat="false" ht="20.25" hidden="false" customHeight="false" outlineLevel="0" collapsed="false">
      <c r="A4491" s="481" t="n">
        <v>4016008</v>
      </c>
      <c r="B4491" s="482" t="s">
        <v>20224</v>
      </c>
      <c r="C4491" s="481" t="s">
        <v>573</v>
      </c>
      <c r="D4491" s="483" t="n">
        <v>6.03</v>
      </c>
    </row>
    <row r="4492" customFormat="false" ht="20.25" hidden="false" customHeight="false" outlineLevel="0" collapsed="false">
      <c r="A4492" s="481" t="n">
        <v>4016007</v>
      </c>
      <c r="B4492" s="482" t="s">
        <v>20225</v>
      </c>
      <c r="C4492" s="481" t="s">
        <v>573</v>
      </c>
      <c r="D4492" s="483" t="n">
        <v>7.32</v>
      </c>
    </row>
    <row r="4493" customFormat="false" ht="20.25" hidden="false" customHeight="false" outlineLevel="0" collapsed="false">
      <c r="A4493" s="481" t="n">
        <v>4015612</v>
      </c>
      <c r="B4493" s="482" t="s">
        <v>20226</v>
      </c>
      <c r="C4493" s="481" t="s">
        <v>573</v>
      </c>
      <c r="D4493" s="483" t="n">
        <v>15.84</v>
      </c>
    </row>
    <row r="4494" customFormat="false" ht="23.85" hidden="false" customHeight="false" outlineLevel="0" collapsed="false">
      <c r="A4494" s="481" t="n">
        <v>4011562</v>
      </c>
      <c r="B4494" s="482" t="s">
        <v>20227</v>
      </c>
      <c r="C4494" s="481" t="s">
        <v>491</v>
      </c>
      <c r="D4494" s="483" t="n">
        <v>44.04</v>
      </c>
    </row>
    <row r="4495" customFormat="false" ht="20.25" hidden="false" customHeight="false" outlineLevel="0" collapsed="false">
      <c r="A4495" s="481" t="n">
        <v>4011351</v>
      </c>
      <c r="B4495" s="482" t="s">
        <v>20228</v>
      </c>
      <c r="C4495" s="481" t="s">
        <v>491</v>
      </c>
      <c r="D4495" s="483" t="n">
        <v>0.61</v>
      </c>
    </row>
    <row r="4496" customFormat="false" ht="20.25" hidden="false" customHeight="false" outlineLevel="0" collapsed="false">
      <c r="A4496" s="481" t="n">
        <v>4011352</v>
      </c>
      <c r="B4496" s="482" t="s">
        <v>20229</v>
      </c>
      <c r="C4496" s="481" t="s">
        <v>491</v>
      </c>
      <c r="D4496" s="483" t="n">
        <v>0.66</v>
      </c>
    </row>
    <row r="4497" customFormat="false" ht="20.25" hidden="false" customHeight="false" outlineLevel="0" collapsed="false">
      <c r="A4497" s="481" t="n">
        <v>4011402</v>
      </c>
      <c r="B4497" s="482" t="s">
        <v>20230</v>
      </c>
      <c r="C4497" s="481" t="s">
        <v>491</v>
      </c>
      <c r="D4497" s="483" t="n">
        <v>1.04</v>
      </c>
    </row>
    <row r="4498" customFormat="false" ht="20.25" hidden="false" customHeight="false" outlineLevel="0" collapsed="false">
      <c r="A4498" s="481" t="n">
        <v>4011401</v>
      </c>
      <c r="B4498" s="482" t="s">
        <v>20231</v>
      </c>
      <c r="C4498" s="481" t="s">
        <v>491</v>
      </c>
      <c r="D4498" s="483" t="n">
        <v>0.75</v>
      </c>
    </row>
    <row r="4499" customFormat="false" ht="20.25" hidden="false" customHeight="false" outlineLevel="0" collapsed="false">
      <c r="A4499" s="481" t="n">
        <v>4011404</v>
      </c>
      <c r="B4499" s="482" t="s">
        <v>20232</v>
      </c>
      <c r="C4499" s="481" t="s">
        <v>491</v>
      </c>
      <c r="D4499" s="483" t="n">
        <v>0.73</v>
      </c>
    </row>
    <row r="4500" customFormat="false" ht="20.25" hidden="false" customHeight="false" outlineLevel="0" collapsed="false">
      <c r="A4500" s="481" t="n">
        <v>4011403</v>
      </c>
      <c r="B4500" s="482" t="s">
        <v>20233</v>
      </c>
      <c r="C4500" s="481" t="s">
        <v>491</v>
      </c>
      <c r="D4500" s="483" t="n">
        <v>0.52</v>
      </c>
    </row>
    <row r="4501" customFormat="false" ht="20.25" hidden="false" customHeight="false" outlineLevel="0" collapsed="false">
      <c r="A4501" s="481" t="n">
        <v>4011406</v>
      </c>
      <c r="B4501" s="482" t="s">
        <v>20234</v>
      </c>
      <c r="C4501" s="481" t="s">
        <v>491</v>
      </c>
      <c r="D4501" s="483" t="n">
        <v>1.35</v>
      </c>
    </row>
    <row r="4502" customFormat="false" ht="20.25" hidden="false" customHeight="false" outlineLevel="0" collapsed="false">
      <c r="A4502" s="481" t="n">
        <v>4011405</v>
      </c>
      <c r="B4502" s="482" t="s">
        <v>20235</v>
      </c>
      <c r="C4502" s="481" t="s">
        <v>491</v>
      </c>
      <c r="D4502" s="483" t="n">
        <v>0.98</v>
      </c>
    </row>
    <row r="4503" customFormat="false" ht="20.25" hidden="false" customHeight="false" outlineLevel="0" collapsed="false">
      <c r="A4503" s="481" t="n">
        <v>4011392</v>
      </c>
      <c r="B4503" s="482" t="s">
        <v>20236</v>
      </c>
      <c r="C4503" s="481" t="s">
        <v>573</v>
      </c>
      <c r="D4503" s="483" t="n">
        <v>251.85</v>
      </c>
    </row>
    <row r="4504" customFormat="false" ht="20.25" hidden="false" customHeight="false" outlineLevel="0" collapsed="false">
      <c r="A4504" s="481" t="n">
        <v>4011391</v>
      </c>
      <c r="B4504" s="482" t="s">
        <v>20237</v>
      </c>
      <c r="C4504" s="481" t="s">
        <v>573</v>
      </c>
      <c r="D4504" s="483" t="n">
        <v>151.47</v>
      </c>
    </row>
    <row r="4505" customFormat="false" ht="20.25" hidden="false" customHeight="false" outlineLevel="0" collapsed="false">
      <c r="A4505" s="481" t="n">
        <v>4011394</v>
      </c>
      <c r="B4505" s="482" t="s">
        <v>20238</v>
      </c>
      <c r="C4505" s="481" t="s">
        <v>573</v>
      </c>
      <c r="D4505" s="483" t="n">
        <v>252.82</v>
      </c>
    </row>
    <row r="4506" customFormat="false" ht="20.25" hidden="false" customHeight="false" outlineLevel="0" collapsed="false">
      <c r="A4506" s="481" t="n">
        <v>4011393</v>
      </c>
      <c r="B4506" s="482" t="s">
        <v>20239</v>
      </c>
      <c r="C4506" s="481" t="s">
        <v>573</v>
      </c>
      <c r="D4506" s="483" t="n">
        <v>152.45</v>
      </c>
    </row>
    <row r="4507" customFormat="false" ht="20.25" hidden="false" customHeight="false" outlineLevel="0" collapsed="false">
      <c r="A4507" s="481" t="n">
        <v>4011396</v>
      </c>
      <c r="B4507" s="482" t="s">
        <v>20240</v>
      </c>
      <c r="C4507" s="481" t="s">
        <v>573</v>
      </c>
      <c r="D4507" s="483" t="n">
        <v>256.51</v>
      </c>
    </row>
    <row r="4508" customFormat="false" ht="20.25" hidden="false" customHeight="false" outlineLevel="0" collapsed="false">
      <c r="A4508" s="481" t="n">
        <v>4011395</v>
      </c>
      <c r="B4508" s="482" t="s">
        <v>20241</v>
      </c>
      <c r="C4508" s="481" t="s">
        <v>573</v>
      </c>
      <c r="D4508" s="483" t="n">
        <v>153.53</v>
      </c>
    </row>
    <row r="4509" customFormat="false" ht="20.25" hidden="false" customHeight="false" outlineLevel="0" collapsed="false">
      <c r="A4509" s="481" t="n">
        <v>4011398</v>
      </c>
      <c r="B4509" s="482" t="s">
        <v>20242</v>
      </c>
      <c r="C4509" s="481" t="s">
        <v>573</v>
      </c>
      <c r="D4509" s="483" t="n">
        <v>258.52</v>
      </c>
    </row>
    <row r="4510" customFormat="false" ht="20.25" hidden="false" customHeight="false" outlineLevel="0" collapsed="false">
      <c r="A4510" s="481" t="n">
        <v>4011397</v>
      </c>
      <c r="B4510" s="482" t="s">
        <v>20243</v>
      </c>
      <c r="C4510" s="481" t="s">
        <v>573</v>
      </c>
      <c r="D4510" s="483" t="n">
        <v>154</v>
      </c>
    </row>
    <row r="4511" customFormat="false" ht="20.25" hidden="false" customHeight="false" outlineLevel="0" collapsed="false">
      <c r="A4511" s="481" t="n">
        <v>4011400</v>
      </c>
      <c r="B4511" s="482" t="s">
        <v>20244</v>
      </c>
      <c r="C4511" s="481" t="s">
        <v>573</v>
      </c>
      <c r="D4511" s="483" t="n">
        <v>279.15</v>
      </c>
    </row>
    <row r="4512" customFormat="false" ht="20.25" hidden="false" customHeight="false" outlineLevel="0" collapsed="false">
      <c r="A4512" s="481" t="n">
        <v>4011399</v>
      </c>
      <c r="B4512" s="482" t="s">
        <v>20245</v>
      </c>
      <c r="C4512" s="481" t="s">
        <v>573</v>
      </c>
      <c r="D4512" s="483" t="n">
        <v>181.84</v>
      </c>
    </row>
    <row r="4513" customFormat="false" ht="20.25" hidden="false" customHeight="false" outlineLevel="0" collapsed="false">
      <c r="A4513" s="481" t="n">
        <v>4011490</v>
      </c>
      <c r="B4513" s="482" t="s">
        <v>20246</v>
      </c>
      <c r="C4513" s="481" t="s">
        <v>491</v>
      </c>
      <c r="D4513" s="483" t="n">
        <v>5.46</v>
      </c>
    </row>
    <row r="4514" customFormat="false" ht="20.25" hidden="false" customHeight="false" outlineLevel="0" collapsed="false">
      <c r="A4514" s="481" t="n">
        <v>4011536</v>
      </c>
      <c r="B4514" s="482" t="s">
        <v>20247</v>
      </c>
      <c r="C4514" s="481" t="s">
        <v>491</v>
      </c>
      <c r="D4514" s="483" t="n">
        <v>1.95</v>
      </c>
    </row>
    <row r="4515" customFormat="false" ht="20.25" hidden="false" customHeight="false" outlineLevel="0" collapsed="false">
      <c r="A4515" s="481" t="n">
        <v>4011415</v>
      </c>
      <c r="B4515" s="482" t="s">
        <v>20248</v>
      </c>
      <c r="C4515" s="481" t="s">
        <v>20121</v>
      </c>
      <c r="D4515" s="483" t="n">
        <v>193.31</v>
      </c>
    </row>
    <row r="4516" customFormat="false" ht="20.25" hidden="false" customHeight="false" outlineLevel="0" collapsed="false">
      <c r="A4516" s="481" t="n">
        <v>4011416</v>
      </c>
      <c r="B4516" s="482" t="s">
        <v>20249</v>
      </c>
      <c r="C4516" s="481" t="s">
        <v>20121</v>
      </c>
      <c r="D4516" s="483" t="n">
        <v>150.1</v>
      </c>
    </row>
    <row r="4517" customFormat="false" ht="20.25" hidden="false" customHeight="false" outlineLevel="0" collapsed="false">
      <c r="A4517" s="481" t="n">
        <v>4011408</v>
      </c>
      <c r="B4517" s="482" t="s">
        <v>20250</v>
      </c>
      <c r="C4517" s="481" t="s">
        <v>491</v>
      </c>
      <c r="D4517" s="483" t="n">
        <v>2.71</v>
      </c>
    </row>
    <row r="4518" customFormat="false" ht="20.25" hidden="false" customHeight="false" outlineLevel="0" collapsed="false">
      <c r="A4518" s="481" t="n">
        <v>4011407</v>
      </c>
      <c r="B4518" s="482" t="s">
        <v>20251</v>
      </c>
      <c r="C4518" s="481" t="s">
        <v>491</v>
      </c>
      <c r="D4518" s="483" t="n">
        <v>2.15</v>
      </c>
    </row>
    <row r="4519" customFormat="false" ht="20.25" hidden="false" customHeight="false" outlineLevel="0" collapsed="false">
      <c r="A4519" s="481" t="n">
        <v>4011410</v>
      </c>
      <c r="B4519" s="482" t="s">
        <v>20252</v>
      </c>
      <c r="C4519" s="481" t="s">
        <v>491</v>
      </c>
      <c r="D4519" s="483" t="n">
        <v>5.27</v>
      </c>
    </row>
    <row r="4520" customFormat="false" ht="20.25" hidden="false" customHeight="false" outlineLevel="0" collapsed="false">
      <c r="A4520" s="481" t="n">
        <v>4011409</v>
      </c>
      <c r="B4520" s="482" t="s">
        <v>20253</v>
      </c>
      <c r="C4520" s="481" t="s">
        <v>491</v>
      </c>
      <c r="D4520" s="483" t="n">
        <v>4.2</v>
      </c>
    </row>
    <row r="4521" customFormat="false" ht="20.25" hidden="false" customHeight="false" outlineLevel="0" collapsed="false">
      <c r="A4521" s="481" t="n">
        <v>4011412</v>
      </c>
      <c r="B4521" s="482" t="s">
        <v>20254</v>
      </c>
      <c r="C4521" s="481" t="s">
        <v>491</v>
      </c>
      <c r="D4521" s="483" t="n">
        <v>7.02</v>
      </c>
    </row>
    <row r="4522" customFormat="false" ht="20.25" hidden="false" customHeight="false" outlineLevel="0" collapsed="false">
      <c r="A4522" s="481" t="n">
        <v>4011411</v>
      </c>
      <c r="B4522" s="482" t="s">
        <v>20255</v>
      </c>
      <c r="C4522" s="481" t="s">
        <v>491</v>
      </c>
      <c r="D4522" s="483" t="n">
        <v>5.6</v>
      </c>
    </row>
    <row r="4523" customFormat="false" ht="20.25" hidden="false" customHeight="false" outlineLevel="0" collapsed="false">
      <c r="A4523" s="481" t="n">
        <v>4011520</v>
      </c>
      <c r="B4523" s="482" t="s">
        <v>20256</v>
      </c>
      <c r="C4523" s="481" t="s">
        <v>573</v>
      </c>
      <c r="D4523" s="483" t="n">
        <v>657.04</v>
      </c>
    </row>
    <row r="4524" customFormat="false" ht="20.25" hidden="false" customHeight="false" outlineLevel="0" collapsed="false">
      <c r="A4524" s="481" t="n">
        <v>4011507</v>
      </c>
      <c r="B4524" s="482" t="s">
        <v>20257</v>
      </c>
      <c r="C4524" s="481" t="s">
        <v>573</v>
      </c>
      <c r="D4524" s="483" t="n">
        <v>524.05</v>
      </c>
    </row>
    <row r="4525" customFormat="false" ht="20.25" hidden="false" customHeight="false" outlineLevel="0" collapsed="false">
      <c r="A4525" s="481" t="n">
        <v>4011535</v>
      </c>
      <c r="B4525" s="482" t="s">
        <v>20258</v>
      </c>
      <c r="C4525" s="481" t="s">
        <v>573</v>
      </c>
      <c r="D4525" s="483" t="n">
        <v>448.94</v>
      </c>
    </row>
    <row r="4526" customFormat="false" ht="20.25" hidden="false" customHeight="false" outlineLevel="0" collapsed="false">
      <c r="A4526" s="481" t="n">
        <v>4011534</v>
      </c>
      <c r="B4526" s="482" t="s">
        <v>20259</v>
      </c>
      <c r="C4526" s="481" t="s">
        <v>573</v>
      </c>
      <c r="D4526" s="483" t="n">
        <v>329.34</v>
      </c>
    </row>
    <row r="4527" customFormat="false" ht="20.25" hidden="false" customHeight="false" outlineLevel="0" collapsed="false">
      <c r="A4527" s="481" t="n">
        <v>4011533</v>
      </c>
      <c r="B4527" s="482" t="s">
        <v>20260</v>
      </c>
      <c r="C4527" s="481" t="s">
        <v>573</v>
      </c>
      <c r="D4527" s="483" t="n">
        <v>463.86</v>
      </c>
    </row>
    <row r="4528" customFormat="false" ht="20.25" hidden="false" customHeight="false" outlineLevel="0" collapsed="false">
      <c r="A4528" s="481" t="n">
        <v>4011532</v>
      </c>
      <c r="B4528" s="482" t="s">
        <v>20261</v>
      </c>
      <c r="C4528" s="481" t="s">
        <v>573</v>
      </c>
      <c r="D4528" s="483" t="n">
        <v>344.26</v>
      </c>
    </row>
    <row r="4529" customFormat="false" ht="20.25" hidden="false" customHeight="false" outlineLevel="0" collapsed="false">
      <c r="A4529" s="481" t="n">
        <v>4011492</v>
      </c>
      <c r="B4529" s="482" t="s">
        <v>20262</v>
      </c>
      <c r="C4529" s="481" t="s">
        <v>573</v>
      </c>
      <c r="D4529" s="483" t="n">
        <v>360.46</v>
      </c>
    </row>
    <row r="4530" customFormat="false" ht="20.25" hidden="false" customHeight="false" outlineLevel="0" collapsed="false">
      <c r="A4530" s="481" t="n">
        <v>4011491</v>
      </c>
      <c r="B4530" s="482" t="s">
        <v>20263</v>
      </c>
      <c r="C4530" s="481" t="s">
        <v>573</v>
      </c>
      <c r="D4530" s="483" t="n">
        <v>248.18</v>
      </c>
    </row>
    <row r="4531" customFormat="false" ht="20.25" hidden="false" customHeight="false" outlineLevel="0" collapsed="false">
      <c r="A4531" s="481" t="n">
        <v>4011353</v>
      </c>
      <c r="B4531" s="482" t="s">
        <v>20264</v>
      </c>
      <c r="C4531" s="481" t="s">
        <v>491</v>
      </c>
      <c r="D4531" s="483" t="n">
        <v>0.46</v>
      </c>
    </row>
    <row r="4532" customFormat="false" ht="20.25" hidden="false" customHeight="false" outlineLevel="0" collapsed="false">
      <c r="A4532" s="481" t="n">
        <v>4011354</v>
      </c>
      <c r="B4532" s="482" t="s">
        <v>20265</v>
      </c>
      <c r="C4532" s="481" t="s">
        <v>491</v>
      </c>
      <c r="D4532" s="483" t="n">
        <v>0.46</v>
      </c>
    </row>
    <row r="4533" customFormat="false" ht="20.25" hidden="false" customHeight="false" outlineLevel="0" collapsed="false">
      <c r="A4533" s="481" t="n">
        <v>4011418</v>
      </c>
      <c r="B4533" s="482" t="s">
        <v>20266</v>
      </c>
      <c r="C4533" s="481" t="s">
        <v>573</v>
      </c>
      <c r="D4533" s="483" t="n">
        <v>351.53</v>
      </c>
    </row>
    <row r="4534" customFormat="false" ht="20.25" hidden="false" customHeight="false" outlineLevel="0" collapsed="false">
      <c r="A4534" s="481" t="n">
        <v>4011417</v>
      </c>
      <c r="B4534" s="482" t="s">
        <v>20267</v>
      </c>
      <c r="C4534" s="481" t="s">
        <v>573</v>
      </c>
      <c r="D4534" s="483" t="n">
        <v>217.63</v>
      </c>
    </row>
    <row r="4535" customFormat="false" ht="20.25" hidden="false" customHeight="false" outlineLevel="0" collapsed="false">
      <c r="A4535" s="481" t="n">
        <v>4011420</v>
      </c>
      <c r="B4535" s="482" t="s">
        <v>20268</v>
      </c>
      <c r="C4535" s="481" t="s">
        <v>573</v>
      </c>
      <c r="D4535" s="483" t="n">
        <v>354.65</v>
      </c>
    </row>
    <row r="4536" customFormat="false" ht="20.25" hidden="false" customHeight="false" outlineLevel="0" collapsed="false">
      <c r="A4536" s="481" t="n">
        <v>4011419</v>
      </c>
      <c r="B4536" s="482" t="s">
        <v>20269</v>
      </c>
      <c r="C4536" s="481" t="s">
        <v>573</v>
      </c>
      <c r="D4536" s="483" t="n">
        <v>214.43</v>
      </c>
    </row>
    <row r="4537" customFormat="false" ht="20.25" hidden="false" customHeight="false" outlineLevel="0" collapsed="false">
      <c r="A4537" s="481" t="n">
        <v>4011422</v>
      </c>
      <c r="B4537" s="482" t="s">
        <v>20270</v>
      </c>
      <c r="C4537" s="481" t="s">
        <v>573</v>
      </c>
      <c r="D4537" s="483" t="n">
        <v>363.22</v>
      </c>
    </row>
    <row r="4538" customFormat="false" ht="20.25" hidden="false" customHeight="false" outlineLevel="0" collapsed="false">
      <c r="A4538" s="481" t="n">
        <v>4011421</v>
      </c>
      <c r="B4538" s="482" t="s">
        <v>20271</v>
      </c>
      <c r="C4538" s="481" t="s">
        <v>573</v>
      </c>
      <c r="D4538" s="483" t="n">
        <v>227.97</v>
      </c>
    </row>
    <row r="4539" customFormat="false" ht="20.25" hidden="false" customHeight="false" outlineLevel="0" collapsed="false">
      <c r="A4539" s="481" t="n">
        <v>4011424</v>
      </c>
      <c r="B4539" s="482" t="s">
        <v>20272</v>
      </c>
      <c r="C4539" s="481" t="s">
        <v>573</v>
      </c>
      <c r="D4539" s="483" t="n">
        <v>366.78</v>
      </c>
    </row>
    <row r="4540" customFormat="false" ht="20.25" hidden="false" customHeight="false" outlineLevel="0" collapsed="false">
      <c r="A4540" s="481" t="n">
        <v>4011423</v>
      </c>
      <c r="B4540" s="482" t="s">
        <v>20273</v>
      </c>
      <c r="C4540" s="481" t="s">
        <v>573</v>
      </c>
      <c r="D4540" s="483" t="n">
        <v>224.77</v>
      </c>
    </row>
    <row r="4541" customFormat="false" ht="20.25" hidden="false" customHeight="false" outlineLevel="0" collapsed="false">
      <c r="A4541" s="481" t="n">
        <v>4011426</v>
      </c>
      <c r="B4541" s="482" t="s">
        <v>20274</v>
      </c>
      <c r="C4541" s="481" t="s">
        <v>573</v>
      </c>
      <c r="D4541" s="483" t="n">
        <v>351.53</v>
      </c>
    </row>
    <row r="4542" customFormat="false" ht="20.25" hidden="false" customHeight="false" outlineLevel="0" collapsed="false">
      <c r="A4542" s="481" t="n">
        <v>4011425</v>
      </c>
      <c r="B4542" s="482" t="s">
        <v>20275</v>
      </c>
      <c r="C4542" s="481" t="s">
        <v>573</v>
      </c>
      <c r="D4542" s="483" t="n">
        <v>217.63</v>
      </c>
    </row>
    <row r="4543" customFormat="false" ht="20.25" hidden="false" customHeight="false" outlineLevel="0" collapsed="false">
      <c r="A4543" s="481" t="n">
        <v>4011428</v>
      </c>
      <c r="B4543" s="482" t="s">
        <v>20276</v>
      </c>
      <c r="C4543" s="481" t="s">
        <v>573</v>
      </c>
      <c r="D4543" s="483" t="n">
        <v>354.65</v>
      </c>
    </row>
    <row r="4544" customFormat="false" ht="20.25" hidden="false" customHeight="false" outlineLevel="0" collapsed="false">
      <c r="A4544" s="481" t="n">
        <v>4011427</v>
      </c>
      <c r="B4544" s="482" t="s">
        <v>20277</v>
      </c>
      <c r="C4544" s="481" t="s">
        <v>573</v>
      </c>
      <c r="D4544" s="483" t="n">
        <v>214.43</v>
      </c>
    </row>
    <row r="4545" customFormat="false" ht="20.25" hidden="false" customHeight="false" outlineLevel="0" collapsed="false">
      <c r="A4545" s="481" t="n">
        <v>4011430</v>
      </c>
      <c r="B4545" s="482" t="s">
        <v>20278</v>
      </c>
      <c r="C4545" s="481" t="s">
        <v>573</v>
      </c>
      <c r="D4545" s="483" t="n">
        <v>362.04</v>
      </c>
    </row>
    <row r="4546" customFormat="false" ht="20.25" hidden="false" customHeight="false" outlineLevel="0" collapsed="false">
      <c r="A4546" s="481" t="n">
        <v>4011429</v>
      </c>
      <c r="B4546" s="482" t="s">
        <v>20279</v>
      </c>
      <c r="C4546" s="481" t="s">
        <v>573</v>
      </c>
      <c r="D4546" s="483" t="n">
        <v>227.43</v>
      </c>
    </row>
    <row r="4547" customFormat="false" ht="20.25" hidden="false" customHeight="false" outlineLevel="0" collapsed="false">
      <c r="A4547" s="481" t="n">
        <v>4011432</v>
      </c>
      <c r="B4547" s="482" t="s">
        <v>20280</v>
      </c>
      <c r="C4547" s="481" t="s">
        <v>573</v>
      </c>
      <c r="D4547" s="483" t="n">
        <v>365.58</v>
      </c>
    </row>
    <row r="4548" customFormat="false" ht="20.25" hidden="false" customHeight="false" outlineLevel="0" collapsed="false">
      <c r="A4548" s="481" t="n">
        <v>4011431</v>
      </c>
      <c r="B4548" s="482" t="s">
        <v>20281</v>
      </c>
      <c r="C4548" s="481" t="s">
        <v>573</v>
      </c>
      <c r="D4548" s="483" t="n">
        <v>224.24</v>
      </c>
    </row>
    <row r="4549" customFormat="false" ht="20.25" hidden="false" customHeight="false" outlineLevel="0" collapsed="false">
      <c r="A4549" s="481" t="n">
        <v>4011434</v>
      </c>
      <c r="B4549" s="482" t="s">
        <v>20282</v>
      </c>
      <c r="C4549" s="481" t="s">
        <v>20121</v>
      </c>
      <c r="D4549" s="483" t="n">
        <v>204.9</v>
      </c>
    </row>
    <row r="4550" customFormat="false" ht="20.25" hidden="false" customHeight="false" outlineLevel="0" collapsed="false">
      <c r="A4550" s="481" t="n">
        <v>4011433</v>
      </c>
      <c r="B4550" s="482" t="s">
        <v>20283</v>
      </c>
      <c r="C4550" s="481" t="s">
        <v>20121</v>
      </c>
      <c r="D4550" s="483" t="n">
        <v>146.04</v>
      </c>
    </row>
    <row r="4551" customFormat="false" ht="20.25" hidden="false" customHeight="false" outlineLevel="0" collapsed="false">
      <c r="A4551" s="481" t="n">
        <v>4011436</v>
      </c>
      <c r="B4551" s="482" t="s">
        <v>20284</v>
      </c>
      <c r="C4551" s="481" t="s">
        <v>20121</v>
      </c>
      <c r="D4551" s="483" t="n">
        <v>197.97</v>
      </c>
    </row>
    <row r="4552" customFormat="false" ht="20.25" hidden="false" customHeight="false" outlineLevel="0" collapsed="false">
      <c r="A4552" s="481" t="n">
        <v>4011435</v>
      </c>
      <c r="B4552" s="482" t="s">
        <v>20285</v>
      </c>
      <c r="C4552" s="481" t="s">
        <v>20121</v>
      </c>
      <c r="D4552" s="483" t="n">
        <v>137.25</v>
      </c>
    </row>
    <row r="4553" customFormat="false" ht="20.25" hidden="false" customHeight="false" outlineLevel="0" collapsed="false">
      <c r="A4553" s="481" t="n">
        <v>4011438</v>
      </c>
      <c r="B4553" s="482" t="s">
        <v>20286</v>
      </c>
      <c r="C4553" s="481" t="s">
        <v>20121</v>
      </c>
      <c r="D4553" s="483" t="n">
        <v>206.13</v>
      </c>
    </row>
    <row r="4554" customFormat="false" ht="20.25" hidden="false" customHeight="false" outlineLevel="0" collapsed="false">
      <c r="A4554" s="481" t="n">
        <v>4011437</v>
      </c>
      <c r="B4554" s="482" t="s">
        <v>20287</v>
      </c>
      <c r="C4554" s="481" t="s">
        <v>20121</v>
      </c>
      <c r="D4554" s="483" t="n">
        <v>144.07</v>
      </c>
    </row>
    <row r="4555" customFormat="false" ht="20.25" hidden="false" customHeight="false" outlineLevel="0" collapsed="false">
      <c r="A4555" s="481" t="n">
        <v>4011440</v>
      </c>
      <c r="B4555" s="482" t="s">
        <v>20288</v>
      </c>
      <c r="C4555" s="481" t="s">
        <v>20121</v>
      </c>
      <c r="D4555" s="483" t="n">
        <v>207.84</v>
      </c>
    </row>
    <row r="4556" customFormat="false" ht="20.25" hidden="false" customHeight="false" outlineLevel="0" collapsed="false">
      <c r="A4556" s="481" t="n">
        <v>4011439</v>
      </c>
      <c r="B4556" s="482" t="s">
        <v>20289</v>
      </c>
      <c r="C4556" s="481" t="s">
        <v>20121</v>
      </c>
      <c r="D4556" s="483" t="n">
        <v>150.33</v>
      </c>
    </row>
    <row r="4557" customFormat="false" ht="20.25" hidden="false" customHeight="false" outlineLevel="0" collapsed="false">
      <c r="A4557" s="481" t="n">
        <v>4011442</v>
      </c>
      <c r="B4557" s="482" t="s">
        <v>20290</v>
      </c>
      <c r="C4557" s="481" t="s">
        <v>20121</v>
      </c>
      <c r="D4557" s="483" t="n">
        <v>207.58</v>
      </c>
    </row>
    <row r="4558" customFormat="false" ht="20.25" hidden="false" customHeight="false" outlineLevel="0" collapsed="false">
      <c r="A4558" s="481" t="n">
        <v>4011441</v>
      </c>
      <c r="B4558" s="482" t="s">
        <v>20291</v>
      </c>
      <c r="C4558" s="481" t="s">
        <v>20121</v>
      </c>
      <c r="D4558" s="483" t="n">
        <v>149.91</v>
      </c>
    </row>
    <row r="4559" customFormat="false" ht="20.25" hidden="false" customHeight="false" outlineLevel="0" collapsed="false">
      <c r="A4559" s="481" t="n">
        <v>4011482</v>
      </c>
      <c r="B4559" s="482" t="s">
        <v>20292</v>
      </c>
      <c r="C4559" s="481" t="s">
        <v>573</v>
      </c>
      <c r="D4559" s="483" t="n">
        <v>100.57</v>
      </c>
    </row>
    <row r="4560" customFormat="false" ht="23.85" hidden="false" customHeight="false" outlineLevel="0" collapsed="false">
      <c r="A4560" s="481" t="n">
        <v>4011486</v>
      </c>
      <c r="B4560" s="482" t="s">
        <v>20293</v>
      </c>
      <c r="C4560" s="481" t="s">
        <v>573</v>
      </c>
      <c r="D4560" s="483" t="n">
        <v>141.08</v>
      </c>
    </row>
    <row r="4561" customFormat="false" ht="23.85" hidden="false" customHeight="false" outlineLevel="0" collapsed="false">
      <c r="A4561" s="481" t="n">
        <v>4011485</v>
      </c>
      <c r="B4561" s="482" t="s">
        <v>20294</v>
      </c>
      <c r="C4561" s="481" t="s">
        <v>573</v>
      </c>
      <c r="D4561" s="483" t="n">
        <v>120.35</v>
      </c>
    </row>
    <row r="4562" customFormat="false" ht="20.25" hidden="false" customHeight="false" outlineLevel="0" collapsed="false">
      <c r="A4562" s="481" t="n">
        <v>4011484</v>
      </c>
      <c r="B4562" s="482" t="s">
        <v>20295</v>
      </c>
      <c r="C4562" s="481" t="s">
        <v>573</v>
      </c>
      <c r="D4562" s="483" t="n">
        <v>96.05</v>
      </c>
    </row>
    <row r="4563" customFormat="false" ht="20.25" hidden="false" customHeight="false" outlineLevel="0" collapsed="false">
      <c r="A4563" s="481" t="n">
        <v>4011483</v>
      </c>
      <c r="B4563" s="482" t="s">
        <v>20296</v>
      </c>
      <c r="C4563" s="481" t="s">
        <v>573</v>
      </c>
      <c r="D4563" s="483" t="n">
        <v>75.33</v>
      </c>
    </row>
    <row r="4564" customFormat="false" ht="23.85" hidden="false" customHeight="false" outlineLevel="0" collapsed="false">
      <c r="A4564" s="481" t="n">
        <v>4011488</v>
      </c>
      <c r="B4564" s="482" t="s">
        <v>20297</v>
      </c>
      <c r="C4564" s="481" t="s">
        <v>573</v>
      </c>
      <c r="D4564" s="483" t="n">
        <v>79.61</v>
      </c>
    </row>
    <row r="4565" customFormat="false" ht="23.85" hidden="false" customHeight="false" outlineLevel="0" collapsed="false">
      <c r="A4565" s="481" t="n">
        <v>4011487</v>
      </c>
      <c r="B4565" s="482" t="s">
        <v>20298</v>
      </c>
      <c r="C4565" s="481" t="s">
        <v>573</v>
      </c>
      <c r="D4565" s="483" t="n">
        <v>109</v>
      </c>
    </row>
    <row r="4566" customFormat="false" ht="23.85" hidden="false" customHeight="false" outlineLevel="0" collapsed="false">
      <c r="A4566" s="481" t="n">
        <v>4011489</v>
      </c>
      <c r="B4566" s="482" t="s">
        <v>20299</v>
      </c>
      <c r="C4566" s="481" t="s">
        <v>573</v>
      </c>
      <c r="D4566" s="483" t="n">
        <v>180.04</v>
      </c>
    </row>
    <row r="4567" customFormat="false" ht="23.85" hidden="false" customHeight="false" outlineLevel="0" collapsed="false">
      <c r="A4567" s="481" t="n">
        <v>4011493</v>
      </c>
      <c r="B4567" s="482" t="s">
        <v>20300</v>
      </c>
      <c r="C4567" s="481" t="s">
        <v>573</v>
      </c>
      <c r="D4567" s="483" t="n">
        <v>143.07</v>
      </c>
    </row>
    <row r="4568" customFormat="false" ht="20.25" hidden="false" customHeight="false" outlineLevel="0" collapsed="false">
      <c r="A4568" s="481" t="n">
        <v>4011481</v>
      </c>
      <c r="B4568" s="482" t="s">
        <v>20301</v>
      </c>
      <c r="C4568" s="481" t="s">
        <v>573</v>
      </c>
      <c r="D4568" s="483" t="n">
        <v>55.55</v>
      </c>
    </row>
    <row r="4569" customFormat="false" ht="20.25" hidden="false" customHeight="false" outlineLevel="0" collapsed="false">
      <c r="A4569" s="481" t="n">
        <v>4011347</v>
      </c>
      <c r="B4569" s="482" t="s">
        <v>20302</v>
      </c>
      <c r="C4569" s="481" t="s">
        <v>573</v>
      </c>
      <c r="D4569" s="483" t="n">
        <v>83.76</v>
      </c>
    </row>
    <row r="4570" customFormat="false" ht="20.25" hidden="false" customHeight="false" outlineLevel="0" collapsed="false">
      <c r="A4570" s="481" t="n">
        <v>4011342</v>
      </c>
      <c r="B4570" s="482" t="s">
        <v>20303</v>
      </c>
      <c r="C4570" s="481" t="s">
        <v>573</v>
      </c>
      <c r="D4570" s="483" t="n">
        <v>104.92</v>
      </c>
    </row>
    <row r="4571" customFormat="false" ht="20.25" hidden="false" customHeight="false" outlineLevel="0" collapsed="false">
      <c r="A4571" s="481" t="n">
        <v>4011344</v>
      </c>
      <c r="B4571" s="482" t="s">
        <v>20304</v>
      </c>
      <c r="C4571" s="481" t="s">
        <v>573</v>
      </c>
      <c r="D4571" s="483" t="n">
        <v>70.72</v>
      </c>
    </row>
    <row r="4572" customFormat="false" ht="20.25" hidden="false" customHeight="false" outlineLevel="0" collapsed="false">
      <c r="A4572" s="481" t="n">
        <v>4011341</v>
      </c>
      <c r="B4572" s="482" t="s">
        <v>20305</v>
      </c>
      <c r="C4572" s="481" t="s">
        <v>573</v>
      </c>
      <c r="D4572" s="483" t="n">
        <v>18.49</v>
      </c>
    </row>
    <row r="4573" customFormat="false" ht="20.25" hidden="false" customHeight="false" outlineLevel="0" collapsed="false">
      <c r="A4573" s="481" t="n">
        <v>4011346</v>
      </c>
      <c r="B4573" s="482" t="s">
        <v>20306</v>
      </c>
      <c r="C4573" s="481" t="s">
        <v>573</v>
      </c>
      <c r="D4573" s="483" t="n">
        <v>14.03</v>
      </c>
    </row>
    <row r="4574" customFormat="false" ht="20.25" hidden="false" customHeight="false" outlineLevel="0" collapsed="false">
      <c r="A4574" s="481" t="n">
        <v>4011211</v>
      </c>
      <c r="B4574" s="482" t="s">
        <v>20307</v>
      </c>
      <c r="C4574" s="481" t="s">
        <v>573</v>
      </c>
      <c r="D4574" s="483" t="n">
        <v>15.84</v>
      </c>
    </row>
    <row r="4575" customFormat="false" ht="23.85" hidden="false" customHeight="false" outlineLevel="0" collapsed="false">
      <c r="A4575" s="481" t="n">
        <v>4011304</v>
      </c>
      <c r="B4575" s="482" t="s">
        <v>20308</v>
      </c>
      <c r="C4575" s="481" t="s">
        <v>573</v>
      </c>
      <c r="D4575" s="483" t="n">
        <v>58.2</v>
      </c>
    </row>
    <row r="4576" customFormat="false" ht="20.25" hidden="false" customHeight="false" outlineLevel="0" collapsed="false">
      <c r="A4576" s="481" t="n">
        <v>4011209</v>
      </c>
      <c r="B4576" s="482" t="s">
        <v>20309</v>
      </c>
      <c r="C4576" s="481" t="s">
        <v>491</v>
      </c>
      <c r="D4576" s="483" t="n">
        <v>1.91</v>
      </c>
    </row>
    <row r="4577" customFormat="false" ht="20.25" hidden="false" customHeight="false" outlineLevel="0" collapsed="false">
      <c r="A4577" s="481" t="n">
        <v>4011210</v>
      </c>
      <c r="B4577" s="482" t="s">
        <v>20310</v>
      </c>
      <c r="C4577" s="481" t="s">
        <v>491</v>
      </c>
      <c r="D4577" s="483" t="n">
        <v>2.21</v>
      </c>
    </row>
    <row r="4578" customFormat="false" ht="20.25" hidden="false" customHeight="false" outlineLevel="0" collapsed="false">
      <c r="A4578" s="481" t="n">
        <v>4011537</v>
      </c>
      <c r="B4578" s="482" t="s">
        <v>20311</v>
      </c>
      <c r="C4578" s="481" t="s">
        <v>172</v>
      </c>
      <c r="D4578" s="483" t="n">
        <v>21.61</v>
      </c>
    </row>
    <row r="4579" customFormat="false" ht="20.25" hidden="false" customHeight="false" outlineLevel="0" collapsed="false">
      <c r="A4579" s="481" t="n">
        <v>4011218</v>
      </c>
      <c r="B4579" s="482" t="s">
        <v>20312</v>
      </c>
      <c r="C4579" s="481" t="s">
        <v>573</v>
      </c>
      <c r="D4579" s="483" t="n">
        <v>530.85</v>
      </c>
    </row>
    <row r="4580" customFormat="false" ht="20.25" hidden="false" customHeight="false" outlineLevel="0" collapsed="false">
      <c r="A4580" s="481" t="n">
        <v>4011217</v>
      </c>
      <c r="B4580" s="482" t="s">
        <v>20313</v>
      </c>
      <c r="C4580" s="481" t="s">
        <v>573</v>
      </c>
      <c r="D4580" s="483" t="n">
        <v>386.58</v>
      </c>
    </row>
    <row r="4581" customFormat="false" ht="20.25" hidden="false" customHeight="false" outlineLevel="0" collapsed="false">
      <c r="A4581" s="481" t="n">
        <v>4011214</v>
      </c>
      <c r="B4581" s="482" t="s">
        <v>20314</v>
      </c>
      <c r="C4581" s="481" t="s">
        <v>573</v>
      </c>
      <c r="D4581" s="483" t="n">
        <v>305.95</v>
      </c>
    </row>
    <row r="4582" customFormat="false" ht="20.25" hidden="false" customHeight="false" outlineLevel="0" collapsed="false">
      <c r="A4582" s="481" t="n">
        <v>4011213</v>
      </c>
      <c r="B4582" s="482" t="s">
        <v>20315</v>
      </c>
      <c r="C4582" s="481" t="s">
        <v>573</v>
      </c>
      <c r="D4582" s="483" t="n">
        <v>188.56</v>
      </c>
    </row>
    <row r="4583" customFormat="false" ht="20.25" hidden="false" customHeight="false" outlineLevel="0" collapsed="false">
      <c r="A4583" s="481" t="n">
        <v>4011227</v>
      </c>
      <c r="B4583" s="482" t="s">
        <v>20316</v>
      </c>
      <c r="C4583" s="481" t="s">
        <v>573</v>
      </c>
      <c r="D4583" s="483" t="n">
        <v>15.84</v>
      </c>
    </row>
    <row r="4584" customFormat="false" ht="20.25" hidden="false" customHeight="false" outlineLevel="0" collapsed="false">
      <c r="A4584" s="481" t="n">
        <v>4011302</v>
      </c>
      <c r="B4584" s="482" t="s">
        <v>20317</v>
      </c>
      <c r="C4584" s="481" t="s">
        <v>573</v>
      </c>
      <c r="D4584" s="483" t="n">
        <v>71.93</v>
      </c>
    </row>
    <row r="4585" customFormat="false" ht="20.25" hidden="false" customHeight="false" outlineLevel="0" collapsed="false">
      <c r="A4585" s="481" t="n">
        <v>4011300</v>
      </c>
      <c r="B4585" s="482" t="s">
        <v>20318</v>
      </c>
      <c r="C4585" s="481" t="s">
        <v>573</v>
      </c>
      <c r="D4585" s="483" t="n">
        <v>71.47</v>
      </c>
    </row>
    <row r="4586" customFormat="false" ht="20.25" hidden="false" customHeight="false" outlineLevel="0" collapsed="false">
      <c r="A4586" s="481" t="n">
        <v>4011306</v>
      </c>
      <c r="B4586" s="482" t="s">
        <v>20319</v>
      </c>
      <c r="C4586" s="481" t="s">
        <v>573</v>
      </c>
      <c r="D4586" s="483" t="n">
        <v>84.96</v>
      </c>
    </row>
    <row r="4587" customFormat="false" ht="23.85" hidden="false" customHeight="false" outlineLevel="0" collapsed="false">
      <c r="A4587" s="481" t="n">
        <v>4011228</v>
      </c>
      <c r="B4587" s="482" t="s">
        <v>20320</v>
      </c>
      <c r="C4587" s="481" t="s">
        <v>573</v>
      </c>
      <c r="D4587" s="483" t="n">
        <v>17.91</v>
      </c>
    </row>
    <row r="4588" customFormat="false" ht="23.85" hidden="false" customHeight="false" outlineLevel="0" collapsed="false">
      <c r="A4588" s="481" t="n">
        <v>4011229</v>
      </c>
      <c r="B4588" s="482" t="s">
        <v>20321</v>
      </c>
      <c r="C4588" s="481" t="s">
        <v>573</v>
      </c>
      <c r="D4588" s="483" t="n">
        <v>38.21</v>
      </c>
    </row>
    <row r="4589" customFormat="false" ht="20.25" hidden="false" customHeight="false" outlineLevel="0" collapsed="false">
      <c r="A4589" s="481" t="n">
        <v>4011372</v>
      </c>
      <c r="B4589" s="482" t="s">
        <v>20322</v>
      </c>
      <c r="C4589" s="481" t="s">
        <v>491</v>
      </c>
      <c r="D4589" s="483" t="n">
        <v>7.31</v>
      </c>
    </row>
    <row r="4590" customFormat="false" ht="20.25" hidden="false" customHeight="false" outlineLevel="0" collapsed="false">
      <c r="A4590" s="481" t="n">
        <v>4011371</v>
      </c>
      <c r="B4590" s="482" t="s">
        <v>20323</v>
      </c>
      <c r="C4590" s="481" t="s">
        <v>491</v>
      </c>
      <c r="D4590" s="483" t="n">
        <v>5.37</v>
      </c>
    </row>
    <row r="4591" customFormat="false" ht="20.25" hidden="false" customHeight="false" outlineLevel="0" collapsed="false">
      <c r="A4591" s="481" t="n">
        <v>4011378</v>
      </c>
      <c r="B4591" s="482" t="s">
        <v>20324</v>
      </c>
      <c r="C4591" s="481" t="s">
        <v>491</v>
      </c>
      <c r="D4591" s="483" t="n">
        <v>7.31</v>
      </c>
    </row>
    <row r="4592" customFormat="false" ht="20.25" hidden="false" customHeight="false" outlineLevel="0" collapsed="false">
      <c r="A4592" s="481" t="n">
        <v>4011377</v>
      </c>
      <c r="B4592" s="482" t="s">
        <v>20325</v>
      </c>
      <c r="C4592" s="481" t="s">
        <v>491</v>
      </c>
      <c r="D4592" s="483" t="n">
        <v>5.37</v>
      </c>
    </row>
    <row r="4593" customFormat="false" ht="20.25" hidden="false" customHeight="false" outlineLevel="0" collapsed="false">
      <c r="A4593" s="481" t="n">
        <v>4011368</v>
      </c>
      <c r="B4593" s="482" t="s">
        <v>20326</v>
      </c>
      <c r="C4593" s="481" t="s">
        <v>491</v>
      </c>
      <c r="D4593" s="483" t="n">
        <v>5.57</v>
      </c>
    </row>
    <row r="4594" customFormat="false" ht="20.25" hidden="false" customHeight="false" outlineLevel="0" collapsed="false">
      <c r="A4594" s="481" t="n">
        <v>4011367</v>
      </c>
      <c r="B4594" s="482" t="s">
        <v>20327</v>
      </c>
      <c r="C4594" s="481" t="s">
        <v>491</v>
      </c>
      <c r="D4594" s="483" t="n">
        <v>3.63</v>
      </c>
    </row>
    <row r="4595" customFormat="false" ht="20.25" hidden="false" customHeight="false" outlineLevel="0" collapsed="false">
      <c r="A4595" s="481" t="n">
        <v>4011374</v>
      </c>
      <c r="B4595" s="482" t="s">
        <v>20328</v>
      </c>
      <c r="C4595" s="481" t="s">
        <v>491</v>
      </c>
      <c r="D4595" s="483" t="n">
        <v>5.57</v>
      </c>
    </row>
    <row r="4596" customFormat="false" ht="20.25" hidden="false" customHeight="false" outlineLevel="0" collapsed="false">
      <c r="A4596" s="481" t="n">
        <v>4011373</v>
      </c>
      <c r="B4596" s="482" t="s">
        <v>20329</v>
      </c>
      <c r="C4596" s="481" t="s">
        <v>491</v>
      </c>
      <c r="D4596" s="483" t="n">
        <v>3.63</v>
      </c>
    </row>
    <row r="4597" customFormat="false" ht="20.25" hidden="false" customHeight="false" outlineLevel="0" collapsed="false">
      <c r="A4597" s="481" t="n">
        <v>4011370</v>
      </c>
      <c r="B4597" s="482" t="s">
        <v>20330</v>
      </c>
      <c r="C4597" s="481" t="s">
        <v>491</v>
      </c>
      <c r="D4597" s="483" t="n">
        <v>6.51</v>
      </c>
    </row>
    <row r="4598" customFormat="false" ht="20.25" hidden="false" customHeight="false" outlineLevel="0" collapsed="false">
      <c r="A4598" s="481" t="n">
        <v>4011369</v>
      </c>
      <c r="B4598" s="482" t="s">
        <v>20331</v>
      </c>
      <c r="C4598" s="481" t="s">
        <v>491</v>
      </c>
      <c r="D4598" s="483" t="n">
        <v>4.58</v>
      </c>
    </row>
    <row r="4599" customFormat="false" ht="20.25" hidden="false" customHeight="false" outlineLevel="0" collapsed="false">
      <c r="A4599" s="481" t="n">
        <v>4011376</v>
      </c>
      <c r="B4599" s="482" t="s">
        <v>20332</v>
      </c>
      <c r="C4599" s="481" t="s">
        <v>491</v>
      </c>
      <c r="D4599" s="483" t="n">
        <v>6.51</v>
      </c>
    </row>
    <row r="4600" customFormat="false" ht="20.25" hidden="false" customHeight="false" outlineLevel="0" collapsed="false">
      <c r="A4600" s="481" t="n">
        <v>4011375</v>
      </c>
      <c r="B4600" s="482" t="s">
        <v>20333</v>
      </c>
      <c r="C4600" s="481" t="s">
        <v>491</v>
      </c>
      <c r="D4600" s="483" t="n">
        <v>4.58</v>
      </c>
    </row>
    <row r="4601" customFormat="false" ht="20.25" hidden="false" customHeight="false" outlineLevel="0" collapsed="false">
      <c r="A4601" s="481" t="n">
        <v>4011360</v>
      </c>
      <c r="B4601" s="482" t="s">
        <v>20334</v>
      </c>
      <c r="C4601" s="481" t="s">
        <v>491</v>
      </c>
      <c r="D4601" s="483" t="n">
        <v>2.64</v>
      </c>
    </row>
    <row r="4602" customFormat="false" ht="20.25" hidden="false" customHeight="false" outlineLevel="0" collapsed="false">
      <c r="A4602" s="481" t="n">
        <v>4011359</v>
      </c>
      <c r="B4602" s="482" t="s">
        <v>20335</v>
      </c>
      <c r="C4602" s="481" t="s">
        <v>491</v>
      </c>
      <c r="D4602" s="483" t="n">
        <v>2.01</v>
      </c>
    </row>
    <row r="4603" customFormat="false" ht="20.25" hidden="false" customHeight="false" outlineLevel="0" collapsed="false">
      <c r="A4603" s="481" t="n">
        <v>4011366</v>
      </c>
      <c r="B4603" s="482" t="s">
        <v>20336</v>
      </c>
      <c r="C4603" s="481" t="s">
        <v>491</v>
      </c>
      <c r="D4603" s="483" t="n">
        <v>2.64</v>
      </c>
    </row>
    <row r="4604" customFormat="false" ht="20.25" hidden="false" customHeight="false" outlineLevel="0" collapsed="false">
      <c r="A4604" s="481" t="n">
        <v>4011365</v>
      </c>
      <c r="B4604" s="482" t="s">
        <v>20337</v>
      </c>
      <c r="C4604" s="481" t="s">
        <v>491</v>
      </c>
      <c r="D4604" s="483" t="n">
        <v>2.01</v>
      </c>
    </row>
    <row r="4605" customFormat="false" ht="20.25" hidden="false" customHeight="false" outlineLevel="0" collapsed="false">
      <c r="A4605" s="481" t="n">
        <v>4011356</v>
      </c>
      <c r="B4605" s="482" t="s">
        <v>20338</v>
      </c>
      <c r="C4605" s="481" t="s">
        <v>491</v>
      </c>
      <c r="D4605" s="483" t="n">
        <v>1.92</v>
      </c>
    </row>
    <row r="4606" customFormat="false" ht="20.25" hidden="false" customHeight="false" outlineLevel="0" collapsed="false">
      <c r="A4606" s="481" t="n">
        <v>4011355</v>
      </c>
      <c r="B4606" s="482" t="s">
        <v>20339</v>
      </c>
      <c r="C4606" s="481" t="s">
        <v>491</v>
      </c>
      <c r="D4606" s="483" t="n">
        <v>1.29</v>
      </c>
    </row>
    <row r="4607" customFormat="false" ht="20.25" hidden="false" customHeight="false" outlineLevel="0" collapsed="false">
      <c r="A4607" s="481" t="n">
        <v>4011362</v>
      </c>
      <c r="B4607" s="482" t="s">
        <v>20340</v>
      </c>
      <c r="C4607" s="481" t="s">
        <v>491</v>
      </c>
      <c r="D4607" s="483" t="n">
        <v>1.92</v>
      </c>
    </row>
    <row r="4608" customFormat="false" ht="20.25" hidden="false" customHeight="false" outlineLevel="0" collapsed="false">
      <c r="A4608" s="481" t="n">
        <v>4011361</v>
      </c>
      <c r="B4608" s="482" t="s">
        <v>20341</v>
      </c>
      <c r="C4608" s="481" t="s">
        <v>491</v>
      </c>
      <c r="D4608" s="483" t="n">
        <v>1.29</v>
      </c>
    </row>
    <row r="4609" customFormat="false" ht="20.25" hidden="false" customHeight="false" outlineLevel="0" collapsed="false">
      <c r="A4609" s="481" t="n">
        <v>4011358</v>
      </c>
      <c r="B4609" s="482" t="s">
        <v>20342</v>
      </c>
      <c r="C4609" s="481" t="s">
        <v>491</v>
      </c>
      <c r="D4609" s="483" t="n">
        <v>2.29</v>
      </c>
    </row>
    <row r="4610" customFormat="false" ht="20.25" hidden="false" customHeight="false" outlineLevel="0" collapsed="false">
      <c r="A4610" s="481" t="n">
        <v>4011357</v>
      </c>
      <c r="B4610" s="482" t="s">
        <v>20343</v>
      </c>
      <c r="C4610" s="481" t="s">
        <v>491</v>
      </c>
      <c r="D4610" s="483" t="n">
        <v>1.66</v>
      </c>
    </row>
    <row r="4611" customFormat="false" ht="20.25" hidden="false" customHeight="false" outlineLevel="0" collapsed="false">
      <c r="A4611" s="481" t="n">
        <v>4011364</v>
      </c>
      <c r="B4611" s="482" t="s">
        <v>20344</v>
      </c>
      <c r="C4611" s="481" t="s">
        <v>491</v>
      </c>
      <c r="D4611" s="483" t="n">
        <v>2.29</v>
      </c>
    </row>
    <row r="4612" customFormat="false" ht="20.25" hidden="false" customHeight="false" outlineLevel="0" collapsed="false">
      <c r="A4612" s="481" t="n">
        <v>4011363</v>
      </c>
      <c r="B4612" s="482" t="s">
        <v>20345</v>
      </c>
      <c r="C4612" s="481" t="s">
        <v>491</v>
      </c>
      <c r="D4612" s="483" t="n">
        <v>1.66</v>
      </c>
    </row>
    <row r="4613" customFormat="false" ht="20.25" hidden="false" customHeight="false" outlineLevel="0" collapsed="false">
      <c r="A4613" s="481" t="n">
        <v>4011384</v>
      </c>
      <c r="B4613" s="482" t="s">
        <v>20346</v>
      </c>
      <c r="C4613" s="481" t="s">
        <v>491</v>
      </c>
      <c r="D4613" s="483" t="n">
        <v>7.92</v>
      </c>
    </row>
    <row r="4614" customFormat="false" ht="20.25" hidden="false" customHeight="false" outlineLevel="0" collapsed="false">
      <c r="A4614" s="481" t="n">
        <v>4011383</v>
      </c>
      <c r="B4614" s="482" t="s">
        <v>20347</v>
      </c>
      <c r="C4614" s="481" t="s">
        <v>491</v>
      </c>
      <c r="D4614" s="483" t="n">
        <v>5.8</v>
      </c>
    </row>
    <row r="4615" customFormat="false" ht="20.25" hidden="false" customHeight="false" outlineLevel="0" collapsed="false">
      <c r="A4615" s="481" t="n">
        <v>4011390</v>
      </c>
      <c r="B4615" s="482" t="s">
        <v>20348</v>
      </c>
      <c r="C4615" s="481" t="s">
        <v>491</v>
      </c>
      <c r="D4615" s="483" t="n">
        <v>7.92</v>
      </c>
    </row>
    <row r="4616" customFormat="false" ht="20.25" hidden="false" customHeight="false" outlineLevel="0" collapsed="false">
      <c r="A4616" s="481" t="n">
        <v>4011389</v>
      </c>
      <c r="B4616" s="482" t="s">
        <v>20349</v>
      </c>
      <c r="C4616" s="481" t="s">
        <v>491</v>
      </c>
      <c r="D4616" s="483" t="n">
        <v>5.8</v>
      </c>
    </row>
    <row r="4617" customFormat="false" ht="20.25" hidden="false" customHeight="false" outlineLevel="0" collapsed="false">
      <c r="A4617" s="481" t="n">
        <v>4011380</v>
      </c>
      <c r="B4617" s="482" t="s">
        <v>20350</v>
      </c>
      <c r="C4617" s="481" t="s">
        <v>491</v>
      </c>
      <c r="D4617" s="483" t="n">
        <v>6.18</v>
      </c>
    </row>
    <row r="4618" customFormat="false" ht="20.25" hidden="false" customHeight="false" outlineLevel="0" collapsed="false">
      <c r="A4618" s="481" t="n">
        <v>4011379</v>
      </c>
      <c r="B4618" s="482" t="s">
        <v>20351</v>
      </c>
      <c r="C4618" s="481" t="s">
        <v>491</v>
      </c>
      <c r="D4618" s="483" t="n">
        <v>4.06</v>
      </c>
    </row>
    <row r="4619" customFormat="false" ht="20.25" hidden="false" customHeight="false" outlineLevel="0" collapsed="false">
      <c r="A4619" s="481" t="n">
        <v>4011386</v>
      </c>
      <c r="B4619" s="482" t="s">
        <v>20352</v>
      </c>
      <c r="C4619" s="481" t="s">
        <v>491</v>
      </c>
      <c r="D4619" s="483" t="n">
        <v>6.18</v>
      </c>
    </row>
    <row r="4620" customFormat="false" ht="20.25" hidden="false" customHeight="false" outlineLevel="0" collapsed="false">
      <c r="A4620" s="481" t="n">
        <v>4011385</v>
      </c>
      <c r="B4620" s="482" t="s">
        <v>20353</v>
      </c>
      <c r="C4620" s="481" t="s">
        <v>491</v>
      </c>
      <c r="D4620" s="483" t="n">
        <v>4.06</v>
      </c>
    </row>
    <row r="4621" customFormat="false" ht="20.25" hidden="false" customHeight="false" outlineLevel="0" collapsed="false">
      <c r="A4621" s="481" t="n">
        <v>4011382</v>
      </c>
      <c r="B4621" s="482" t="s">
        <v>20354</v>
      </c>
      <c r="C4621" s="481" t="s">
        <v>491</v>
      </c>
      <c r="D4621" s="483" t="n">
        <v>7.13</v>
      </c>
    </row>
    <row r="4622" customFormat="false" ht="20.25" hidden="false" customHeight="false" outlineLevel="0" collapsed="false">
      <c r="A4622" s="481" t="n">
        <v>4011381</v>
      </c>
      <c r="B4622" s="482" t="s">
        <v>20355</v>
      </c>
      <c r="C4622" s="481" t="s">
        <v>491</v>
      </c>
      <c r="D4622" s="483" t="n">
        <v>5</v>
      </c>
    </row>
    <row r="4623" customFormat="false" ht="20.25" hidden="false" customHeight="false" outlineLevel="0" collapsed="false">
      <c r="A4623" s="481" t="n">
        <v>4011388</v>
      </c>
      <c r="B4623" s="482" t="s">
        <v>20356</v>
      </c>
      <c r="C4623" s="481" t="s">
        <v>491</v>
      </c>
      <c r="D4623" s="483" t="n">
        <v>7.13</v>
      </c>
    </row>
    <row r="4624" customFormat="false" ht="20.25" hidden="false" customHeight="false" outlineLevel="0" collapsed="false">
      <c r="A4624" s="481" t="n">
        <v>4011387</v>
      </c>
      <c r="B4624" s="482" t="s">
        <v>20357</v>
      </c>
      <c r="C4624" s="481" t="s">
        <v>491</v>
      </c>
      <c r="D4624" s="483" t="n">
        <v>5</v>
      </c>
    </row>
    <row r="4625" customFormat="false" ht="20.25" hidden="false" customHeight="false" outlineLevel="0" collapsed="false">
      <c r="A4625" s="481" t="n">
        <v>4011212</v>
      </c>
      <c r="B4625" s="482" t="s">
        <v>20358</v>
      </c>
      <c r="C4625" s="481" t="s">
        <v>491</v>
      </c>
      <c r="D4625" s="483" t="n">
        <v>0.08</v>
      </c>
    </row>
    <row r="4626" customFormat="false" ht="20.25" hidden="false" customHeight="false" outlineLevel="0" collapsed="false">
      <c r="A4626" s="481" t="n">
        <v>4208197</v>
      </c>
      <c r="B4626" s="482" t="s">
        <v>20359</v>
      </c>
      <c r="C4626" s="481" t="s">
        <v>30</v>
      </c>
      <c r="D4626" s="483" t="n">
        <v>14426.93</v>
      </c>
    </row>
    <row r="4627" customFormat="false" ht="20.25" hidden="false" customHeight="false" outlineLevel="0" collapsed="false">
      <c r="A4627" s="481" t="n">
        <v>4208158</v>
      </c>
      <c r="B4627" s="482" t="s">
        <v>20360</v>
      </c>
      <c r="C4627" s="481" t="s">
        <v>30</v>
      </c>
      <c r="D4627" s="483" t="n">
        <v>19036.69</v>
      </c>
    </row>
    <row r="4628" customFormat="false" ht="20.25" hidden="false" customHeight="false" outlineLevel="0" collapsed="false">
      <c r="A4628" s="481" t="n">
        <v>4208198</v>
      </c>
      <c r="B4628" s="482" t="s">
        <v>20361</v>
      </c>
      <c r="C4628" s="481" t="s">
        <v>30</v>
      </c>
      <c r="D4628" s="483" t="n">
        <v>22526.66</v>
      </c>
    </row>
    <row r="4629" customFormat="false" ht="20.25" hidden="false" customHeight="false" outlineLevel="0" collapsed="false">
      <c r="A4629" s="481" t="n">
        <v>4208159</v>
      </c>
      <c r="B4629" s="482" t="s">
        <v>20362</v>
      </c>
      <c r="C4629" s="481" t="s">
        <v>30</v>
      </c>
      <c r="D4629" s="483" t="n">
        <v>30386.17</v>
      </c>
    </row>
    <row r="4630" customFormat="false" ht="20.25" hidden="false" customHeight="false" outlineLevel="0" collapsed="false">
      <c r="A4630" s="481" t="n">
        <v>4208160</v>
      </c>
      <c r="B4630" s="482" t="s">
        <v>20363</v>
      </c>
      <c r="C4630" s="481" t="s">
        <v>30</v>
      </c>
      <c r="D4630" s="483" t="n">
        <v>36087.93</v>
      </c>
    </row>
    <row r="4631" customFormat="false" ht="20.25" hidden="false" customHeight="false" outlineLevel="0" collapsed="false">
      <c r="A4631" s="481" t="n">
        <v>4208199</v>
      </c>
      <c r="B4631" s="482" t="s">
        <v>20364</v>
      </c>
      <c r="C4631" s="481" t="s">
        <v>30</v>
      </c>
      <c r="D4631" s="483" t="n">
        <v>41717.63</v>
      </c>
    </row>
    <row r="4632" customFormat="false" ht="20.25" hidden="false" customHeight="false" outlineLevel="0" collapsed="false">
      <c r="A4632" s="481" t="n">
        <v>4208161</v>
      </c>
      <c r="B4632" s="482" t="s">
        <v>20365</v>
      </c>
      <c r="C4632" s="481" t="s">
        <v>30</v>
      </c>
      <c r="D4632" s="483" t="n">
        <v>52566.68</v>
      </c>
    </row>
    <row r="4633" customFormat="false" ht="20.25" hidden="false" customHeight="false" outlineLevel="0" collapsed="false">
      <c r="A4633" s="481" t="n">
        <v>4208162</v>
      </c>
      <c r="B4633" s="482" t="s">
        <v>20366</v>
      </c>
      <c r="C4633" s="481" t="s">
        <v>30</v>
      </c>
      <c r="D4633" s="483" t="n">
        <v>57966.89</v>
      </c>
    </row>
    <row r="4634" customFormat="false" ht="20.25" hidden="false" customHeight="false" outlineLevel="0" collapsed="false">
      <c r="A4634" s="481" t="n">
        <v>4208163</v>
      </c>
      <c r="B4634" s="482" t="s">
        <v>20367</v>
      </c>
      <c r="C4634" s="481" t="s">
        <v>30</v>
      </c>
      <c r="D4634" s="483" t="n">
        <v>69066.57</v>
      </c>
    </row>
    <row r="4635" customFormat="false" ht="20.25" hidden="false" customHeight="false" outlineLevel="0" collapsed="false">
      <c r="A4635" s="481" t="n">
        <v>4208200</v>
      </c>
      <c r="B4635" s="482" t="s">
        <v>20368</v>
      </c>
      <c r="C4635" s="481" t="s">
        <v>30</v>
      </c>
      <c r="D4635" s="483" t="n">
        <v>80349.7</v>
      </c>
    </row>
    <row r="4636" customFormat="false" ht="20.25" hidden="false" customHeight="false" outlineLevel="0" collapsed="false">
      <c r="A4636" s="481" t="n">
        <v>4208164</v>
      </c>
      <c r="B4636" s="482" t="s">
        <v>20369</v>
      </c>
      <c r="C4636" s="481" t="s">
        <v>30</v>
      </c>
      <c r="D4636" s="483" t="n">
        <v>85596.36</v>
      </c>
    </row>
    <row r="4637" customFormat="false" ht="20.25" hidden="false" customHeight="false" outlineLevel="0" collapsed="false">
      <c r="A4637" s="481" t="n">
        <v>4208201</v>
      </c>
      <c r="B4637" s="482" t="s">
        <v>20370</v>
      </c>
      <c r="C4637" s="481" t="s">
        <v>30</v>
      </c>
      <c r="D4637" s="483" t="n">
        <v>25245.82</v>
      </c>
    </row>
    <row r="4638" customFormat="false" ht="20.25" hidden="false" customHeight="false" outlineLevel="0" collapsed="false">
      <c r="A4638" s="481" t="n">
        <v>4208151</v>
      </c>
      <c r="B4638" s="482" t="s">
        <v>20371</v>
      </c>
      <c r="C4638" s="481" t="s">
        <v>30</v>
      </c>
      <c r="D4638" s="483" t="n">
        <v>33052.15</v>
      </c>
    </row>
    <row r="4639" customFormat="false" ht="20.25" hidden="false" customHeight="false" outlineLevel="0" collapsed="false">
      <c r="A4639" s="481" t="n">
        <v>4208202</v>
      </c>
      <c r="B4639" s="482" t="s">
        <v>20372</v>
      </c>
      <c r="C4639" s="481" t="s">
        <v>30</v>
      </c>
      <c r="D4639" s="483" t="n">
        <v>35291.7</v>
      </c>
    </row>
    <row r="4640" customFormat="false" ht="20.25" hidden="false" customHeight="false" outlineLevel="0" collapsed="false">
      <c r="A4640" s="481" t="n">
        <v>4208152</v>
      </c>
      <c r="B4640" s="482" t="s">
        <v>20373</v>
      </c>
      <c r="C4640" s="481" t="s">
        <v>30</v>
      </c>
      <c r="D4640" s="483" t="n">
        <v>52693.9</v>
      </c>
    </row>
    <row r="4641" customFormat="false" ht="20.25" hidden="false" customHeight="false" outlineLevel="0" collapsed="false">
      <c r="A4641" s="481" t="n">
        <v>4208153</v>
      </c>
      <c r="B4641" s="482" t="s">
        <v>20374</v>
      </c>
      <c r="C4641" s="481" t="s">
        <v>30</v>
      </c>
      <c r="D4641" s="483" t="n">
        <v>62400.42</v>
      </c>
    </row>
    <row r="4642" customFormat="false" ht="20.25" hidden="false" customHeight="false" outlineLevel="0" collapsed="false">
      <c r="A4642" s="481" t="n">
        <v>4208203</v>
      </c>
      <c r="B4642" s="482" t="s">
        <v>20375</v>
      </c>
      <c r="C4642" s="481" t="s">
        <v>30</v>
      </c>
      <c r="D4642" s="483" t="n">
        <v>71455.24</v>
      </c>
    </row>
    <row r="4643" customFormat="false" ht="20.25" hidden="false" customHeight="false" outlineLevel="0" collapsed="false">
      <c r="A4643" s="481" t="n">
        <v>4208154</v>
      </c>
      <c r="B4643" s="482" t="s">
        <v>20376</v>
      </c>
      <c r="C4643" s="481" t="s">
        <v>30</v>
      </c>
      <c r="D4643" s="483" t="n">
        <v>91183.89</v>
      </c>
    </row>
    <row r="4644" customFormat="false" ht="20.25" hidden="false" customHeight="false" outlineLevel="0" collapsed="false">
      <c r="A4644" s="481" t="n">
        <v>4208155</v>
      </c>
      <c r="B4644" s="482" t="s">
        <v>20377</v>
      </c>
      <c r="C4644" s="481" t="s">
        <v>30</v>
      </c>
      <c r="D4644" s="483" t="n">
        <v>101225.95</v>
      </c>
    </row>
    <row r="4645" customFormat="false" ht="20.25" hidden="false" customHeight="false" outlineLevel="0" collapsed="false">
      <c r="A4645" s="481" t="n">
        <v>4208156</v>
      </c>
      <c r="B4645" s="482" t="s">
        <v>20378</v>
      </c>
      <c r="C4645" s="481" t="s">
        <v>30</v>
      </c>
      <c r="D4645" s="483" t="n">
        <v>120449.83</v>
      </c>
    </row>
    <row r="4646" customFormat="false" ht="20.25" hidden="false" customHeight="false" outlineLevel="0" collapsed="false">
      <c r="A4646" s="481" t="n">
        <v>4208204</v>
      </c>
      <c r="B4646" s="482" t="s">
        <v>20379</v>
      </c>
      <c r="C4646" s="481" t="s">
        <v>30</v>
      </c>
      <c r="D4646" s="483" t="n">
        <v>140030.96</v>
      </c>
    </row>
    <row r="4647" customFormat="false" ht="20.25" hidden="false" customHeight="false" outlineLevel="0" collapsed="false">
      <c r="A4647" s="481" t="n">
        <v>4208157</v>
      </c>
      <c r="B4647" s="482" t="s">
        <v>20380</v>
      </c>
      <c r="C4647" s="481" t="s">
        <v>30</v>
      </c>
      <c r="D4647" s="483" t="n">
        <v>149544.22</v>
      </c>
    </row>
    <row r="4648" customFormat="false" ht="20.25" hidden="false" customHeight="false" outlineLevel="0" collapsed="false">
      <c r="A4648" s="481" t="n">
        <v>4208127</v>
      </c>
      <c r="B4648" s="482" t="s">
        <v>20381</v>
      </c>
      <c r="C4648" s="481" t="s">
        <v>15821</v>
      </c>
      <c r="D4648" s="483" t="n">
        <v>28.17</v>
      </c>
    </row>
    <row r="4649" customFormat="false" ht="23.85" hidden="false" customHeight="false" outlineLevel="0" collapsed="false">
      <c r="A4649" s="481" t="n">
        <v>4208196</v>
      </c>
      <c r="B4649" s="482" t="s">
        <v>20382</v>
      </c>
      <c r="C4649" s="481" t="s">
        <v>30</v>
      </c>
      <c r="D4649" s="483" t="n">
        <v>2750.37</v>
      </c>
    </row>
    <row r="4650" customFormat="false" ht="20.25" hidden="false" customHeight="false" outlineLevel="0" collapsed="false">
      <c r="A4650" s="481" t="n">
        <v>4208209</v>
      </c>
      <c r="B4650" s="482" t="s">
        <v>20383</v>
      </c>
      <c r="C4650" s="481" t="s">
        <v>30</v>
      </c>
      <c r="D4650" s="483" t="n">
        <v>14112.22</v>
      </c>
    </row>
    <row r="4651" customFormat="false" ht="20.25" hidden="false" customHeight="false" outlineLevel="0" collapsed="false">
      <c r="A4651" s="481" t="n">
        <v>4208206</v>
      </c>
      <c r="B4651" s="482" t="s">
        <v>20384</v>
      </c>
      <c r="C4651" s="481" t="s">
        <v>18950</v>
      </c>
      <c r="D4651" s="483" t="n">
        <v>128.04</v>
      </c>
    </row>
    <row r="4652" customFormat="false" ht="20.25" hidden="false" customHeight="false" outlineLevel="0" collapsed="false">
      <c r="A4652" s="481" t="n">
        <v>4208210</v>
      </c>
      <c r="B4652" s="482" t="s">
        <v>20385</v>
      </c>
      <c r="C4652" s="481" t="s">
        <v>30</v>
      </c>
      <c r="D4652" s="483" t="n">
        <v>31358.66</v>
      </c>
    </row>
    <row r="4653" customFormat="false" ht="20.25" hidden="false" customHeight="false" outlineLevel="0" collapsed="false">
      <c r="A4653" s="481" t="n">
        <v>4208195</v>
      </c>
      <c r="B4653" s="482" t="s">
        <v>20386</v>
      </c>
      <c r="C4653" s="481" t="s">
        <v>30</v>
      </c>
      <c r="D4653" s="483" t="n">
        <v>13069.25</v>
      </c>
    </row>
    <row r="4654" customFormat="false" ht="20.25" hidden="false" customHeight="false" outlineLevel="0" collapsed="false">
      <c r="A4654" s="481" t="n">
        <v>4208208</v>
      </c>
      <c r="B4654" s="482" t="s">
        <v>20387</v>
      </c>
      <c r="C4654" s="481" t="s">
        <v>18950</v>
      </c>
      <c r="D4654" s="483" t="n">
        <v>540.8</v>
      </c>
    </row>
    <row r="4655" customFormat="false" ht="20.25" hidden="false" customHeight="false" outlineLevel="0" collapsed="false">
      <c r="A4655" s="481" t="n">
        <v>4208135</v>
      </c>
      <c r="B4655" s="482" t="s">
        <v>20388</v>
      </c>
      <c r="C4655" s="481" t="s">
        <v>172</v>
      </c>
      <c r="D4655" s="483" t="n">
        <v>1594.63</v>
      </c>
    </row>
    <row r="4656" customFormat="false" ht="20.25" hidden="false" customHeight="false" outlineLevel="0" collapsed="false">
      <c r="A4656" s="481" t="n">
        <v>4208136</v>
      </c>
      <c r="B4656" s="482" t="s">
        <v>20389</v>
      </c>
      <c r="C4656" s="481" t="s">
        <v>172</v>
      </c>
      <c r="D4656" s="483" t="n">
        <v>1801.35</v>
      </c>
    </row>
    <row r="4657" customFormat="false" ht="20.25" hidden="false" customHeight="false" outlineLevel="0" collapsed="false">
      <c r="A4657" s="481" t="n">
        <v>4208137</v>
      </c>
      <c r="B4657" s="482" t="s">
        <v>20390</v>
      </c>
      <c r="C4657" s="481" t="s">
        <v>172</v>
      </c>
      <c r="D4657" s="483" t="n">
        <v>2086.39</v>
      </c>
    </row>
    <row r="4658" customFormat="false" ht="20.25" hidden="false" customHeight="false" outlineLevel="0" collapsed="false">
      <c r="A4658" s="481" t="n">
        <v>4208138</v>
      </c>
      <c r="B4658" s="482" t="s">
        <v>20391</v>
      </c>
      <c r="C4658" s="481" t="s">
        <v>172</v>
      </c>
      <c r="D4658" s="483" t="n">
        <v>2345.18</v>
      </c>
    </row>
    <row r="4659" customFormat="false" ht="20.25" hidden="false" customHeight="false" outlineLevel="0" collapsed="false">
      <c r="A4659" s="481" t="n">
        <v>4208139</v>
      </c>
      <c r="B4659" s="482" t="s">
        <v>20392</v>
      </c>
      <c r="C4659" s="481" t="s">
        <v>172</v>
      </c>
      <c r="D4659" s="483" t="n">
        <v>2349.31</v>
      </c>
    </row>
    <row r="4660" customFormat="false" ht="20.25" hidden="false" customHeight="false" outlineLevel="0" collapsed="false">
      <c r="A4660" s="481" t="n">
        <v>4208140</v>
      </c>
      <c r="B4660" s="482" t="s">
        <v>20393</v>
      </c>
      <c r="C4660" s="481" t="s">
        <v>172</v>
      </c>
      <c r="D4660" s="483" t="n">
        <v>2923.83</v>
      </c>
    </row>
    <row r="4661" customFormat="false" ht="20.25" hidden="false" customHeight="false" outlineLevel="0" collapsed="false">
      <c r="A4661" s="481" t="n">
        <v>4208141</v>
      </c>
      <c r="B4661" s="482" t="s">
        <v>20394</v>
      </c>
      <c r="C4661" s="481" t="s">
        <v>172</v>
      </c>
      <c r="D4661" s="483" t="n">
        <v>2934.24</v>
      </c>
    </row>
    <row r="4662" customFormat="false" ht="20.25" hidden="false" customHeight="false" outlineLevel="0" collapsed="false">
      <c r="A4662" s="481" t="n">
        <v>4208212</v>
      </c>
      <c r="B4662" s="482" t="s">
        <v>20395</v>
      </c>
      <c r="C4662" s="481" t="s">
        <v>172</v>
      </c>
      <c r="D4662" s="483" t="n">
        <v>2936.12</v>
      </c>
    </row>
    <row r="4663" customFormat="false" ht="20.25" hidden="false" customHeight="false" outlineLevel="0" collapsed="false">
      <c r="A4663" s="481" t="n">
        <v>4208213</v>
      </c>
      <c r="B4663" s="482" t="s">
        <v>20396</v>
      </c>
      <c r="C4663" s="481" t="s">
        <v>172</v>
      </c>
      <c r="D4663" s="483" t="n">
        <v>3380.06</v>
      </c>
    </row>
    <row r="4664" customFormat="false" ht="20.25" hidden="false" customHeight="false" outlineLevel="0" collapsed="false">
      <c r="A4664" s="481" t="n">
        <v>4208214</v>
      </c>
      <c r="B4664" s="482" t="s">
        <v>20397</v>
      </c>
      <c r="C4664" s="481" t="s">
        <v>172</v>
      </c>
      <c r="D4664" s="483" t="n">
        <v>3820.11</v>
      </c>
    </row>
    <row r="4665" customFormat="false" ht="20.25" hidden="false" customHeight="false" outlineLevel="0" collapsed="false">
      <c r="A4665" s="481" t="n">
        <v>4208215</v>
      </c>
      <c r="B4665" s="482" t="s">
        <v>20398</v>
      </c>
      <c r="C4665" s="481" t="s">
        <v>172</v>
      </c>
      <c r="D4665" s="483" t="n">
        <v>3827.02</v>
      </c>
    </row>
    <row r="4666" customFormat="false" ht="20.25" hidden="false" customHeight="false" outlineLevel="0" collapsed="false">
      <c r="A4666" s="481" t="n">
        <v>4208216</v>
      </c>
      <c r="B4666" s="482" t="s">
        <v>20399</v>
      </c>
      <c r="C4666" s="481" t="s">
        <v>172</v>
      </c>
      <c r="D4666" s="483" t="n">
        <v>2619.47</v>
      </c>
    </row>
    <row r="4667" customFormat="false" ht="20.25" hidden="false" customHeight="false" outlineLevel="0" collapsed="false">
      <c r="A4667" s="481" t="n">
        <v>4208217</v>
      </c>
      <c r="B4667" s="482" t="s">
        <v>20400</v>
      </c>
      <c r="C4667" s="481" t="s">
        <v>172</v>
      </c>
      <c r="D4667" s="483" t="n">
        <v>3029.57</v>
      </c>
    </row>
    <row r="4668" customFormat="false" ht="20.25" hidden="false" customHeight="false" outlineLevel="0" collapsed="false">
      <c r="A4668" s="481" t="n">
        <v>4208218</v>
      </c>
      <c r="B4668" s="482" t="s">
        <v>20401</v>
      </c>
      <c r="C4668" s="481" t="s">
        <v>172</v>
      </c>
      <c r="D4668" s="483" t="n">
        <v>3958.05</v>
      </c>
    </row>
    <row r="4669" customFormat="false" ht="20.25" hidden="false" customHeight="false" outlineLevel="0" collapsed="false">
      <c r="A4669" s="481" t="n">
        <v>4208219</v>
      </c>
      <c r="B4669" s="482" t="s">
        <v>20402</v>
      </c>
      <c r="C4669" s="481" t="s">
        <v>172</v>
      </c>
      <c r="D4669" s="483" t="n">
        <v>5098.73</v>
      </c>
    </row>
    <row r="4670" customFormat="false" ht="20.25" hidden="false" customHeight="false" outlineLevel="0" collapsed="false">
      <c r="A4670" s="481" t="n">
        <v>4208220</v>
      </c>
      <c r="B4670" s="482" t="s">
        <v>20403</v>
      </c>
      <c r="C4670" s="481" t="s">
        <v>172</v>
      </c>
      <c r="D4670" s="483" t="n">
        <v>5408.75</v>
      </c>
    </row>
    <row r="4671" customFormat="false" ht="20.25" hidden="false" customHeight="false" outlineLevel="0" collapsed="false">
      <c r="A4671" s="481" t="n">
        <v>4208221</v>
      </c>
      <c r="B4671" s="482" t="s">
        <v>20404</v>
      </c>
      <c r="C4671" s="481" t="s">
        <v>172</v>
      </c>
      <c r="D4671" s="483" t="n">
        <v>7126.93</v>
      </c>
    </row>
    <row r="4672" customFormat="false" ht="20.25" hidden="false" customHeight="false" outlineLevel="0" collapsed="false">
      <c r="A4672" s="481" t="n">
        <v>4208222</v>
      </c>
      <c r="B4672" s="482" t="s">
        <v>20405</v>
      </c>
      <c r="C4672" s="481" t="s">
        <v>172</v>
      </c>
      <c r="D4672" s="483" t="n">
        <v>8993.37</v>
      </c>
    </row>
    <row r="4673" customFormat="false" ht="20.25" hidden="false" customHeight="false" outlineLevel="0" collapsed="false">
      <c r="A4673" s="481" t="n">
        <v>4208223</v>
      </c>
      <c r="B4673" s="482" t="s">
        <v>20406</v>
      </c>
      <c r="C4673" s="481" t="s">
        <v>172</v>
      </c>
      <c r="D4673" s="483" t="n">
        <v>8996.29</v>
      </c>
    </row>
    <row r="4674" customFormat="false" ht="20.25" hidden="false" customHeight="false" outlineLevel="0" collapsed="false">
      <c r="A4674" s="481" t="n">
        <v>4208224</v>
      </c>
      <c r="B4674" s="482" t="s">
        <v>20407</v>
      </c>
      <c r="C4674" s="481" t="s">
        <v>172</v>
      </c>
      <c r="D4674" s="483" t="n">
        <v>10475.09</v>
      </c>
    </row>
    <row r="4675" customFormat="false" ht="20.25" hidden="false" customHeight="false" outlineLevel="0" collapsed="false">
      <c r="A4675" s="481" t="n">
        <v>4208225</v>
      </c>
      <c r="B4675" s="482" t="s">
        <v>20408</v>
      </c>
      <c r="C4675" s="481" t="s">
        <v>172</v>
      </c>
      <c r="D4675" s="483" t="n">
        <v>11934.57</v>
      </c>
    </row>
    <row r="4676" customFormat="false" ht="20.25" hidden="false" customHeight="false" outlineLevel="0" collapsed="false">
      <c r="A4676" s="481" t="n">
        <v>4208226</v>
      </c>
      <c r="B4676" s="482" t="s">
        <v>20409</v>
      </c>
      <c r="C4676" s="481" t="s">
        <v>172</v>
      </c>
      <c r="D4676" s="483" t="n">
        <v>11972.16</v>
      </c>
    </row>
    <row r="4677" customFormat="false" ht="20.25" hidden="false" customHeight="false" outlineLevel="0" collapsed="false">
      <c r="A4677" s="481" t="n">
        <v>4208227</v>
      </c>
      <c r="B4677" s="482" t="s">
        <v>20410</v>
      </c>
      <c r="C4677" s="481" t="s">
        <v>172</v>
      </c>
      <c r="D4677" s="483" t="n">
        <v>1228.91</v>
      </c>
    </row>
    <row r="4678" customFormat="false" ht="20.25" hidden="false" customHeight="false" outlineLevel="0" collapsed="false">
      <c r="A4678" s="481" t="n">
        <v>4208228</v>
      </c>
      <c r="B4678" s="482" t="s">
        <v>20411</v>
      </c>
      <c r="C4678" s="481" t="s">
        <v>172</v>
      </c>
      <c r="D4678" s="483" t="n">
        <v>1417.69</v>
      </c>
    </row>
    <row r="4679" customFormat="false" ht="20.25" hidden="false" customHeight="false" outlineLevel="0" collapsed="false">
      <c r="A4679" s="481" t="n">
        <v>4208229</v>
      </c>
      <c r="B4679" s="482" t="s">
        <v>20412</v>
      </c>
      <c r="C4679" s="481" t="s">
        <v>172</v>
      </c>
      <c r="D4679" s="483" t="n">
        <v>1846.65</v>
      </c>
    </row>
    <row r="4680" customFormat="false" ht="20.25" hidden="false" customHeight="false" outlineLevel="0" collapsed="false">
      <c r="A4680" s="481" t="n">
        <v>4208230</v>
      </c>
      <c r="B4680" s="482" t="s">
        <v>20413</v>
      </c>
      <c r="C4680" s="481" t="s">
        <v>172</v>
      </c>
      <c r="D4680" s="483" t="n">
        <v>2376.49</v>
      </c>
    </row>
    <row r="4681" customFormat="false" ht="20.25" hidden="false" customHeight="false" outlineLevel="0" collapsed="false">
      <c r="A4681" s="481" t="n">
        <v>4208231</v>
      </c>
      <c r="B4681" s="482" t="s">
        <v>20414</v>
      </c>
      <c r="C4681" s="481" t="s">
        <v>172</v>
      </c>
      <c r="D4681" s="483" t="n">
        <v>2528.77</v>
      </c>
    </row>
    <row r="4682" customFormat="false" ht="20.25" hidden="false" customHeight="false" outlineLevel="0" collapsed="false">
      <c r="A4682" s="481" t="n">
        <v>4208232</v>
      </c>
      <c r="B4682" s="482" t="s">
        <v>20415</v>
      </c>
      <c r="C4682" s="481" t="s">
        <v>172</v>
      </c>
      <c r="D4682" s="483" t="n">
        <v>3315.61</v>
      </c>
    </row>
    <row r="4683" customFormat="false" ht="20.25" hidden="false" customHeight="false" outlineLevel="0" collapsed="false">
      <c r="A4683" s="481" t="n">
        <v>4208233</v>
      </c>
      <c r="B4683" s="482" t="s">
        <v>20416</v>
      </c>
      <c r="C4683" s="481" t="s">
        <v>172</v>
      </c>
      <c r="D4683" s="483" t="n">
        <v>4157.71</v>
      </c>
    </row>
    <row r="4684" customFormat="false" ht="20.25" hidden="false" customHeight="false" outlineLevel="0" collapsed="false">
      <c r="A4684" s="481" t="n">
        <v>4208234</v>
      </c>
      <c r="B4684" s="482" t="s">
        <v>20417</v>
      </c>
      <c r="C4684" s="481" t="s">
        <v>172</v>
      </c>
      <c r="D4684" s="483" t="n">
        <v>4160.42</v>
      </c>
    </row>
    <row r="4685" customFormat="false" ht="20.25" hidden="false" customHeight="false" outlineLevel="0" collapsed="false">
      <c r="A4685" s="481" t="n">
        <v>4208235</v>
      </c>
      <c r="B4685" s="482" t="s">
        <v>20418</v>
      </c>
      <c r="C4685" s="481" t="s">
        <v>172</v>
      </c>
      <c r="D4685" s="483" t="n">
        <v>4872.75</v>
      </c>
    </row>
    <row r="4686" customFormat="false" ht="20.25" hidden="false" customHeight="false" outlineLevel="0" collapsed="false">
      <c r="A4686" s="481" t="n">
        <v>4208236</v>
      </c>
      <c r="B4686" s="482" t="s">
        <v>20419</v>
      </c>
      <c r="C4686" s="481" t="s">
        <v>172</v>
      </c>
      <c r="D4686" s="483" t="n">
        <v>5565.75</v>
      </c>
    </row>
    <row r="4687" customFormat="false" ht="20.25" hidden="false" customHeight="false" outlineLevel="0" collapsed="false">
      <c r="A4687" s="481" t="n">
        <v>4208237</v>
      </c>
      <c r="B4687" s="482" t="s">
        <v>20420</v>
      </c>
      <c r="C4687" s="481" t="s">
        <v>172</v>
      </c>
      <c r="D4687" s="483" t="n">
        <v>5603.23</v>
      </c>
    </row>
    <row r="4688" customFormat="false" ht="20.25" hidden="false" customHeight="false" outlineLevel="0" collapsed="false">
      <c r="A4688" s="481" t="n">
        <v>4208128</v>
      </c>
      <c r="B4688" s="482" t="s">
        <v>20421</v>
      </c>
      <c r="C4688" s="481" t="s">
        <v>172</v>
      </c>
      <c r="D4688" s="483" t="n">
        <v>194.47</v>
      </c>
    </row>
    <row r="4689" customFormat="false" ht="20.25" hidden="false" customHeight="false" outlineLevel="0" collapsed="false">
      <c r="A4689" s="481" t="n">
        <v>4208129</v>
      </c>
      <c r="B4689" s="482" t="s">
        <v>20422</v>
      </c>
      <c r="C4689" s="481" t="s">
        <v>172</v>
      </c>
      <c r="D4689" s="483" t="n">
        <v>228.79</v>
      </c>
    </row>
    <row r="4690" customFormat="false" ht="20.25" hidden="false" customHeight="false" outlineLevel="0" collapsed="false">
      <c r="A4690" s="481" t="n">
        <v>4208130</v>
      </c>
      <c r="B4690" s="482" t="s">
        <v>20423</v>
      </c>
      <c r="C4690" s="481" t="s">
        <v>172</v>
      </c>
      <c r="D4690" s="483" t="n">
        <v>265.63</v>
      </c>
    </row>
    <row r="4691" customFormat="false" ht="20.25" hidden="false" customHeight="false" outlineLevel="0" collapsed="false">
      <c r="A4691" s="481" t="n">
        <v>4208131</v>
      </c>
      <c r="B4691" s="482" t="s">
        <v>20424</v>
      </c>
      <c r="C4691" s="481" t="s">
        <v>172</v>
      </c>
      <c r="D4691" s="483" t="n">
        <v>310.67</v>
      </c>
    </row>
    <row r="4692" customFormat="false" ht="20.25" hidden="false" customHeight="false" outlineLevel="0" collapsed="false">
      <c r="A4692" s="481" t="n">
        <v>4208132</v>
      </c>
      <c r="B4692" s="482" t="s">
        <v>20425</v>
      </c>
      <c r="C4692" s="481" t="s">
        <v>172</v>
      </c>
      <c r="D4692" s="483" t="n">
        <v>357.37</v>
      </c>
    </row>
    <row r="4693" customFormat="false" ht="20.25" hidden="false" customHeight="false" outlineLevel="0" collapsed="false">
      <c r="A4693" s="481" t="n">
        <v>4208133</v>
      </c>
      <c r="B4693" s="482" t="s">
        <v>20426</v>
      </c>
      <c r="C4693" s="481" t="s">
        <v>172</v>
      </c>
      <c r="D4693" s="483" t="n">
        <v>413.8</v>
      </c>
    </row>
    <row r="4694" customFormat="false" ht="20.25" hidden="false" customHeight="false" outlineLevel="0" collapsed="false">
      <c r="A4694" s="481" t="n">
        <v>4208134</v>
      </c>
      <c r="B4694" s="482" t="s">
        <v>20427</v>
      </c>
      <c r="C4694" s="481" t="s">
        <v>172</v>
      </c>
      <c r="D4694" s="483" t="n">
        <v>475.03</v>
      </c>
    </row>
    <row r="4695" customFormat="false" ht="20.25" hidden="false" customHeight="false" outlineLevel="0" collapsed="false">
      <c r="A4695" s="481" t="n">
        <v>4208238</v>
      </c>
      <c r="B4695" s="482" t="s">
        <v>20428</v>
      </c>
      <c r="C4695" s="481" t="s">
        <v>172</v>
      </c>
      <c r="D4695" s="483" t="n">
        <v>529.99</v>
      </c>
    </row>
    <row r="4696" customFormat="false" ht="20.25" hidden="false" customHeight="false" outlineLevel="0" collapsed="false">
      <c r="A4696" s="481" t="n">
        <v>4208239</v>
      </c>
      <c r="B4696" s="482" t="s">
        <v>20429</v>
      </c>
      <c r="C4696" s="481" t="s">
        <v>172</v>
      </c>
      <c r="D4696" s="483" t="n">
        <v>562.25</v>
      </c>
    </row>
    <row r="4697" customFormat="false" ht="20.25" hidden="false" customHeight="false" outlineLevel="0" collapsed="false">
      <c r="A4697" s="481" t="n">
        <v>4413920</v>
      </c>
      <c r="B4697" s="482" t="s">
        <v>20430</v>
      </c>
      <c r="C4697" s="481" t="s">
        <v>491</v>
      </c>
      <c r="D4697" s="483" t="n">
        <v>0.5</v>
      </c>
    </row>
    <row r="4698" customFormat="false" ht="20.25" hidden="false" customHeight="false" outlineLevel="0" collapsed="false">
      <c r="A4698" s="481" t="n">
        <v>4413024</v>
      </c>
      <c r="B4698" s="482" t="s">
        <v>20431</v>
      </c>
      <c r="C4698" s="481" t="s">
        <v>491</v>
      </c>
      <c r="D4698" s="483" t="n">
        <v>0.37</v>
      </c>
    </row>
    <row r="4699" customFormat="false" ht="20.25" hidden="false" customHeight="false" outlineLevel="0" collapsed="false">
      <c r="A4699" s="481" t="n">
        <v>4413022</v>
      </c>
      <c r="B4699" s="482" t="s">
        <v>20432</v>
      </c>
      <c r="C4699" s="481" t="s">
        <v>491</v>
      </c>
      <c r="D4699" s="483" t="n">
        <v>0.52</v>
      </c>
    </row>
    <row r="4700" customFormat="false" ht="23.85" hidden="false" customHeight="false" outlineLevel="0" collapsed="false">
      <c r="A4700" s="481" t="n">
        <v>4413020</v>
      </c>
      <c r="B4700" s="482" t="s">
        <v>20433</v>
      </c>
      <c r="C4700" s="481" t="s">
        <v>172</v>
      </c>
      <c r="D4700" s="483" t="n">
        <v>42.73</v>
      </c>
    </row>
    <row r="4701" customFormat="false" ht="23.85" hidden="false" customHeight="false" outlineLevel="0" collapsed="false">
      <c r="A4701" s="481" t="n">
        <v>4413013</v>
      </c>
      <c r="B4701" s="482" t="s">
        <v>20434</v>
      </c>
      <c r="C4701" s="481" t="s">
        <v>172</v>
      </c>
      <c r="D4701" s="483" t="n">
        <v>85.52</v>
      </c>
    </row>
    <row r="4702" customFormat="false" ht="20.25" hidden="false" customHeight="false" outlineLevel="0" collapsed="false">
      <c r="A4702" s="481" t="n">
        <v>4413019</v>
      </c>
      <c r="B4702" s="482" t="s">
        <v>20435</v>
      </c>
      <c r="C4702" s="481" t="s">
        <v>172</v>
      </c>
      <c r="D4702" s="483" t="n">
        <v>33.18</v>
      </c>
    </row>
    <row r="4703" customFormat="false" ht="20.25" hidden="false" customHeight="false" outlineLevel="0" collapsed="false">
      <c r="A4703" s="481" t="n">
        <v>4413026</v>
      </c>
      <c r="B4703" s="482" t="s">
        <v>20436</v>
      </c>
      <c r="C4703" s="481" t="s">
        <v>491</v>
      </c>
      <c r="D4703" s="483" t="n">
        <v>266.51</v>
      </c>
    </row>
    <row r="4704" customFormat="false" ht="20.25" hidden="false" customHeight="false" outlineLevel="0" collapsed="false">
      <c r="A4704" s="481" t="n">
        <v>4413996</v>
      </c>
      <c r="B4704" s="482" t="s">
        <v>20437</v>
      </c>
      <c r="C4704" s="481" t="s">
        <v>491</v>
      </c>
      <c r="D4704" s="483" t="n">
        <v>10.65</v>
      </c>
    </row>
    <row r="4705" customFormat="false" ht="20.25" hidden="false" customHeight="false" outlineLevel="0" collapsed="false">
      <c r="A4705" s="481" t="n">
        <v>4413942</v>
      </c>
      <c r="B4705" s="482" t="s">
        <v>20438</v>
      </c>
      <c r="C4705" s="481" t="s">
        <v>573</v>
      </c>
      <c r="D4705" s="483" t="n">
        <v>2.75</v>
      </c>
    </row>
    <row r="4706" customFormat="false" ht="20.25" hidden="false" customHeight="false" outlineLevel="0" collapsed="false">
      <c r="A4706" s="481" t="n">
        <v>4413018</v>
      </c>
      <c r="B4706" s="482" t="s">
        <v>20439</v>
      </c>
      <c r="C4706" s="481" t="s">
        <v>15821</v>
      </c>
      <c r="D4706" s="483" t="n">
        <v>12.39</v>
      </c>
    </row>
    <row r="4707" customFormat="false" ht="20.25" hidden="false" customHeight="false" outlineLevel="0" collapsed="false">
      <c r="A4707" s="481" t="n">
        <v>4413905</v>
      </c>
      <c r="B4707" s="482" t="s">
        <v>20440</v>
      </c>
      <c r="C4707" s="481" t="s">
        <v>491</v>
      </c>
      <c r="D4707" s="483" t="n">
        <v>6.44</v>
      </c>
    </row>
    <row r="4708" customFormat="false" ht="20.25" hidden="false" customHeight="false" outlineLevel="0" collapsed="false">
      <c r="A4708" s="481" t="n">
        <v>4413987</v>
      </c>
      <c r="B4708" s="482" t="s">
        <v>20441</v>
      </c>
      <c r="C4708" s="481" t="s">
        <v>491</v>
      </c>
      <c r="D4708" s="483" t="n">
        <v>0.38</v>
      </c>
    </row>
    <row r="4709" customFormat="false" ht="20.25" hidden="false" customHeight="false" outlineLevel="0" collapsed="false">
      <c r="A4709" s="481" t="n">
        <v>4413995</v>
      </c>
      <c r="B4709" s="482" t="s">
        <v>20442</v>
      </c>
      <c r="C4709" s="481" t="s">
        <v>491</v>
      </c>
      <c r="D4709" s="483" t="n">
        <v>3.43</v>
      </c>
    </row>
    <row r="4710" customFormat="false" ht="23.85" hidden="false" customHeight="false" outlineLevel="0" collapsed="false">
      <c r="A4710" s="481" t="n">
        <v>4413994</v>
      </c>
      <c r="B4710" s="482" t="s">
        <v>20443</v>
      </c>
      <c r="C4710" s="481" t="s">
        <v>172</v>
      </c>
      <c r="D4710" s="483" t="n">
        <v>684.38</v>
      </c>
    </row>
    <row r="4711" customFormat="false" ht="20.25" hidden="false" customHeight="false" outlineLevel="0" collapsed="false">
      <c r="A4711" s="481" t="n">
        <v>4413200</v>
      </c>
      <c r="B4711" s="482" t="s">
        <v>20444</v>
      </c>
      <c r="C4711" s="481" t="s">
        <v>491</v>
      </c>
      <c r="D4711" s="483" t="n">
        <v>19.19</v>
      </c>
    </row>
    <row r="4712" customFormat="false" ht="20.25" hidden="false" customHeight="false" outlineLevel="0" collapsed="false">
      <c r="A4712" s="481" t="n">
        <v>4413990</v>
      </c>
      <c r="B4712" s="482" t="s">
        <v>20445</v>
      </c>
      <c r="C4712" s="481" t="s">
        <v>30</v>
      </c>
      <c r="D4712" s="483" t="n">
        <v>33.18</v>
      </c>
    </row>
    <row r="4713" customFormat="false" ht="20.25" hidden="false" customHeight="false" outlineLevel="0" collapsed="false">
      <c r="A4713" s="481" t="n">
        <v>4413989</v>
      </c>
      <c r="B4713" s="482" t="s">
        <v>20446</v>
      </c>
      <c r="C4713" s="481" t="s">
        <v>30</v>
      </c>
      <c r="D4713" s="483" t="n">
        <v>42.73</v>
      </c>
    </row>
    <row r="4714" customFormat="false" ht="20.25" hidden="false" customHeight="false" outlineLevel="0" collapsed="false">
      <c r="A4714" s="481" t="n">
        <v>4413951</v>
      </c>
      <c r="B4714" s="482" t="s">
        <v>20447</v>
      </c>
      <c r="C4714" s="481" t="s">
        <v>30</v>
      </c>
      <c r="D4714" s="483" t="n">
        <v>49</v>
      </c>
    </row>
    <row r="4715" customFormat="false" ht="20.25" hidden="false" customHeight="false" outlineLevel="0" collapsed="false">
      <c r="A4715" s="481" t="n">
        <v>4413950</v>
      </c>
      <c r="B4715" s="482" t="s">
        <v>20448</v>
      </c>
      <c r="C4715" s="481" t="s">
        <v>30</v>
      </c>
      <c r="D4715" s="483" t="n">
        <v>108.48</v>
      </c>
    </row>
    <row r="4716" customFormat="false" ht="20.25" hidden="false" customHeight="false" outlineLevel="0" collapsed="false">
      <c r="A4716" s="481" t="n">
        <v>4413949</v>
      </c>
      <c r="B4716" s="482" t="s">
        <v>20449</v>
      </c>
      <c r="C4716" s="481" t="s">
        <v>30</v>
      </c>
      <c r="D4716" s="483" t="n">
        <v>228.95</v>
      </c>
    </row>
    <row r="4717" customFormat="false" ht="20.25" hidden="false" customHeight="false" outlineLevel="0" collapsed="false">
      <c r="A4717" s="481" t="n">
        <v>4413948</v>
      </c>
      <c r="B4717" s="482" t="s">
        <v>20450</v>
      </c>
      <c r="C4717" s="481" t="s">
        <v>30</v>
      </c>
      <c r="D4717" s="483" t="n">
        <v>49.56</v>
      </c>
    </row>
    <row r="4718" customFormat="false" ht="20.25" hidden="false" customHeight="false" outlineLevel="0" collapsed="false">
      <c r="A4718" s="481" t="n">
        <v>4413947</v>
      </c>
      <c r="B4718" s="482" t="s">
        <v>20451</v>
      </c>
      <c r="C4718" s="481" t="s">
        <v>30</v>
      </c>
      <c r="D4718" s="483" t="n">
        <v>83.52</v>
      </c>
    </row>
    <row r="4719" customFormat="false" ht="20.25" hidden="false" customHeight="false" outlineLevel="0" collapsed="false">
      <c r="A4719" s="481" t="n">
        <v>4413946</v>
      </c>
      <c r="B4719" s="482" t="s">
        <v>20452</v>
      </c>
      <c r="C4719" s="481" t="s">
        <v>30</v>
      </c>
      <c r="D4719" s="483" t="n">
        <v>119.64</v>
      </c>
    </row>
    <row r="4720" customFormat="false" ht="20.25" hidden="false" customHeight="false" outlineLevel="0" collapsed="false">
      <c r="A4720" s="481" t="n">
        <v>4413952</v>
      </c>
      <c r="B4720" s="482" t="s">
        <v>20453</v>
      </c>
      <c r="C4720" s="481" t="s">
        <v>491</v>
      </c>
      <c r="D4720" s="483" t="n">
        <v>73.43</v>
      </c>
    </row>
    <row r="4721" customFormat="false" ht="20.25" hidden="false" customHeight="false" outlineLevel="0" collapsed="false">
      <c r="A4721" s="481" t="n">
        <v>4413012</v>
      </c>
      <c r="B4721" s="482" t="s">
        <v>20454</v>
      </c>
      <c r="C4721" s="481" t="s">
        <v>573</v>
      </c>
      <c r="D4721" s="483" t="n">
        <v>389.48</v>
      </c>
    </row>
    <row r="4722" customFormat="false" ht="20.25" hidden="false" customHeight="false" outlineLevel="0" collapsed="false">
      <c r="A4722" s="481" t="n">
        <v>4413014</v>
      </c>
      <c r="B4722" s="482" t="s">
        <v>20455</v>
      </c>
      <c r="C4722" s="481" t="s">
        <v>491</v>
      </c>
      <c r="D4722" s="483" t="n">
        <v>17.73</v>
      </c>
    </row>
    <row r="4723" customFormat="false" ht="23.85" hidden="false" customHeight="false" outlineLevel="0" collapsed="false">
      <c r="A4723" s="481" t="n">
        <v>4413016</v>
      </c>
      <c r="B4723" s="482" t="s">
        <v>20456</v>
      </c>
      <c r="C4723" s="481" t="s">
        <v>491</v>
      </c>
      <c r="D4723" s="483" t="n">
        <v>10.77</v>
      </c>
    </row>
    <row r="4724" customFormat="false" ht="20.25" hidden="false" customHeight="false" outlineLevel="0" collapsed="false">
      <c r="A4724" s="481" t="n">
        <v>4413984</v>
      </c>
      <c r="B4724" s="482" t="s">
        <v>20457</v>
      </c>
      <c r="C4724" s="481" t="s">
        <v>573</v>
      </c>
      <c r="D4724" s="483" t="n">
        <v>4.33</v>
      </c>
    </row>
    <row r="4725" customFormat="false" ht="20.25" hidden="false" customHeight="false" outlineLevel="0" collapsed="false">
      <c r="A4725" s="481" t="n">
        <v>4413986</v>
      </c>
      <c r="B4725" s="482" t="s">
        <v>20458</v>
      </c>
      <c r="C4725" s="481" t="s">
        <v>491</v>
      </c>
      <c r="D4725" s="483" t="n">
        <v>0.08</v>
      </c>
    </row>
    <row r="4726" customFormat="false" ht="20.25" hidden="false" customHeight="false" outlineLevel="0" collapsed="false">
      <c r="A4726" s="481" t="n">
        <v>4413985</v>
      </c>
      <c r="B4726" s="482" t="s">
        <v>20459</v>
      </c>
      <c r="C4726" s="481" t="s">
        <v>491</v>
      </c>
      <c r="D4726" s="483" t="n">
        <v>24.7</v>
      </c>
    </row>
    <row r="4727" customFormat="false" ht="20.25" hidden="false" customHeight="false" outlineLevel="0" collapsed="false">
      <c r="A4727" s="481" t="n">
        <v>4413017</v>
      </c>
      <c r="B4727" s="482" t="s">
        <v>20460</v>
      </c>
      <c r="C4727" s="481" t="s">
        <v>172</v>
      </c>
      <c r="D4727" s="483" t="n">
        <v>69.2</v>
      </c>
    </row>
    <row r="4728" customFormat="false" ht="20.25" hidden="false" customHeight="false" outlineLevel="0" collapsed="false">
      <c r="A4728" s="481" t="n">
        <v>4415673</v>
      </c>
      <c r="B4728" s="482" t="s">
        <v>20461</v>
      </c>
      <c r="C4728" s="481" t="s">
        <v>491</v>
      </c>
      <c r="D4728" s="483" t="n">
        <v>8.98</v>
      </c>
    </row>
    <row r="4729" customFormat="false" ht="20.25" hidden="false" customHeight="false" outlineLevel="0" collapsed="false">
      <c r="A4729" s="481" t="n">
        <v>4415684</v>
      </c>
      <c r="B4729" s="482" t="s">
        <v>20462</v>
      </c>
      <c r="C4729" s="481" t="s">
        <v>491</v>
      </c>
      <c r="D4729" s="483" t="n">
        <v>5</v>
      </c>
    </row>
    <row r="4730" customFormat="false" ht="20.25" hidden="false" customHeight="false" outlineLevel="0" collapsed="false">
      <c r="A4730" s="481" t="n">
        <v>4413993</v>
      </c>
      <c r="B4730" s="482" t="s">
        <v>20463</v>
      </c>
      <c r="C4730" s="481" t="s">
        <v>491</v>
      </c>
      <c r="D4730" s="483" t="n">
        <v>0.48</v>
      </c>
    </row>
    <row r="4731" customFormat="false" ht="20.25" hidden="false" customHeight="false" outlineLevel="0" collapsed="false">
      <c r="A4731" s="481" t="n">
        <v>4507754</v>
      </c>
      <c r="B4731" s="482" t="s">
        <v>20464</v>
      </c>
      <c r="C4731" s="481" t="s">
        <v>30</v>
      </c>
      <c r="D4731" s="483" t="n">
        <v>861.08</v>
      </c>
    </row>
    <row r="4732" customFormat="false" ht="20.25" hidden="false" customHeight="false" outlineLevel="0" collapsed="false">
      <c r="A4732" s="481" t="n">
        <v>4507738</v>
      </c>
      <c r="B4732" s="482" t="s">
        <v>20465</v>
      </c>
      <c r="C4732" s="481" t="s">
        <v>30</v>
      </c>
      <c r="D4732" s="483" t="n">
        <v>1170.18</v>
      </c>
    </row>
    <row r="4733" customFormat="false" ht="20.25" hidden="false" customHeight="false" outlineLevel="0" collapsed="false">
      <c r="A4733" s="481" t="n">
        <v>4507755</v>
      </c>
      <c r="B4733" s="482" t="s">
        <v>20466</v>
      </c>
      <c r="C4733" s="481" t="s">
        <v>30</v>
      </c>
      <c r="D4733" s="483" t="n">
        <v>996.34</v>
      </c>
    </row>
    <row r="4734" customFormat="false" ht="20.25" hidden="false" customHeight="false" outlineLevel="0" collapsed="false">
      <c r="A4734" s="481" t="n">
        <v>4507756</v>
      </c>
      <c r="B4734" s="482" t="s">
        <v>20467</v>
      </c>
      <c r="C4734" s="481" t="s">
        <v>30</v>
      </c>
      <c r="D4734" s="483" t="n">
        <v>1326.31</v>
      </c>
    </row>
    <row r="4735" customFormat="false" ht="20.25" hidden="false" customHeight="false" outlineLevel="0" collapsed="false">
      <c r="A4735" s="481" t="n">
        <v>4507757</v>
      </c>
      <c r="B4735" s="482" t="s">
        <v>20468</v>
      </c>
      <c r="C4735" s="481" t="s">
        <v>30</v>
      </c>
      <c r="D4735" s="483" t="n">
        <v>1525.86</v>
      </c>
    </row>
    <row r="4736" customFormat="false" ht="20.25" hidden="false" customHeight="false" outlineLevel="0" collapsed="false">
      <c r="A4736" s="481" t="n">
        <v>4507758</v>
      </c>
      <c r="B4736" s="482" t="s">
        <v>20469</v>
      </c>
      <c r="C4736" s="481" t="s">
        <v>30</v>
      </c>
      <c r="D4736" s="483" t="n">
        <v>1729.08</v>
      </c>
    </row>
    <row r="4737" customFormat="false" ht="20.25" hidden="false" customHeight="false" outlineLevel="0" collapsed="false">
      <c r="A4737" s="481" t="n">
        <v>4507759</v>
      </c>
      <c r="B4737" s="482" t="s">
        <v>20470</v>
      </c>
      <c r="C4737" s="481" t="s">
        <v>30</v>
      </c>
      <c r="D4737" s="483" t="n">
        <v>1889.12</v>
      </c>
    </row>
    <row r="4738" customFormat="false" ht="20.25" hidden="false" customHeight="false" outlineLevel="0" collapsed="false">
      <c r="A4738" s="481" t="n">
        <v>4507760</v>
      </c>
      <c r="B4738" s="482" t="s">
        <v>20471</v>
      </c>
      <c r="C4738" s="481" t="s">
        <v>30</v>
      </c>
      <c r="D4738" s="483" t="n">
        <v>2268.01</v>
      </c>
    </row>
    <row r="4739" customFormat="false" ht="20.25" hidden="false" customHeight="false" outlineLevel="0" collapsed="false">
      <c r="A4739" s="481" t="n">
        <v>4507761</v>
      </c>
      <c r="B4739" s="482" t="s">
        <v>20472</v>
      </c>
      <c r="C4739" s="481" t="s">
        <v>30</v>
      </c>
      <c r="D4739" s="483" t="n">
        <v>2459.77</v>
      </c>
    </row>
    <row r="4740" customFormat="false" ht="20.25" hidden="false" customHeight="false" outlineLevel="0" collapsed="false">
      <c r="A4740" s="481" t="n">
        <v>4507762</v>
      </c>
      <c r="B4740" s="482" t="s">
        <v>20473</v>
      </c>
      <c r="C4740" s="481" t="s">
        <v>30</v>
      </c>
      <c r="D4740" s="483" t="n">
        <v>2906.73</v>
      </c>
    </row>
    <row r="4741" customFormat="false" ht="20.25" hidden="false" customHeight="false" outlineLevel="0" collapsed="false">
      <c r="A4741" s="481" t="n">
        <v>4507763</v>
      </c>
      <c r="B4741" s="482" t="s">
        <v>20474</v>
      </c>
      <c r="C4741" s="481" t="s">
        <v>30</v>
      </c>
      <c r="D4741" s="483" t="n">
        <v>2968.44</v>
      </c>
    </row>
    <row r="4742" customFormat="false" ht="20.25" hidden="false" customHeight="false" outlineLevel="0" collapsed="false">
      <c r="A4742" s="481" t="n">
        <v>4507764</v>
      </c>
      <c r="B4742" s="482" t="s">
        <v>20475</v>
      </c>
      <c r="C4742" s="481" t="s">
        <v>30</v>
      </c>
      <c r="D4742" s="483" t="n">
        <v>3812.06</v>
      </c>
    </row>
    <row r="4743" customFormat="false" ht="20.25" hidden="false" customHeight="false" outlineLevel="0" collapsed="false">
      <c r="A4743" s="481" t="n">
        <v>4507765</v>
      </c>
      <c r="B4743" s="482" t="s">
        <v>20476</v>
      </c>
      <c r="C4743" s="481" t="s">
        <v>30</v>
      </c>
      <c r="D4743" s="483" t="n">
        <v>3032.5</v>
      </c>
    </row>
    <row r="4744" customFormat="false" ht="20.25" hidden="false" customHeight="false" outlineLevel="0" collapsed="false">
      <c r="A4744" s="481" t="n">
        <v>4508192</v>
      </c>
      <c r="B4744" s="482" t="s">
        <v>20477</v>
      </c>
      <c r="C4744" s="481" t="s">
        <v>30</v>
      </c>
      <c r="D4744" s="483" t="n">
        <v>4762.77</v>
      </c>
    </row>
    <row r="4745" customFormat="false" ht="20.25" hidden="false" customHeight="false" outlineLevel="0" collapsed="false">
      <c r="A4745" s="481" t="n">
        <v>4507766</v>
      </c>
      <c r="B4745" s="482" t="s">
        <v>20478</v>
      </c>
      <c r="C4745" s="481" t="s">
        <v>30</v>
      </c>
      <c r="D4745" s="483" t="n">
        <v>405.3</v>
      </c>
    </row>
    <row r="4746" customFormat="false" ht="20.25" hidden="false" customHeight="false" outlineLevel="0" collapsed="false">
      <c r="A4746" s="481" t="n">
        <v>4507767</v>
      </c>
      <c r="B4746" s="482" t="s">
        <v>20479</v>
      </c>
      <c r="C4746" s="481" t="s">
        <v>30</v>
      </c>
      <c r="D4746" s="483" t="n">
        <v>595.58</v>
      </c>
    </row>
    <row r="4747" customFormat="false" ht="20.25" hidden="false" customHeight="false" outlineLevel="0" collapsed="false">
      <c r="A4747" s="481" t="n">
        <v>4507768</v>
      </c>
      <c r="B4747" s="482" t="s">
        <v>20480</v>
      </c>
      <c r="C4747" s="481" t="s">
        <v>30</v>
      </c>
      <c r="D4747" s="483" t="n">
        <v>524.1</v>
      </c>
    </row>
    <row r="4748" customFormat="false" ht="20.25" hidden="false" customHeight="false" outlineLevel="0" collapsed="false">
      <c r="A4748" s="481" t="n">
        <v>4507769</v>
      </c>
      <c r="B4748" s="482" t="s">
        <v>20481</v>
      </c>
      <c r="C4748" s="481" t="s">
        <v>30</v>
      </c>
      <c r="D4748" s="483" t="n">
        <v>647.73</v>
      </c>
    </row>
    <row r="4749" customFormat="false" ht="20.25" hidden="false" customHeight="false" outlineLevel="0" collapsed="false">
      <c r="A4749" s="481" t="n">
        <v>4507770</v>
      </c>
      <c r="B4749" s="482" t="s">
        <v>20482</v>
      </c>
      <c r="C4749" s="481" t="s">
        <v>30</v>
      </c>
      <c r="D4749" s="483" t="n">
        <v>591.41</v>
      </c>
    </row>
    <row r="4750" customFormat="false" ht="20.25" hidden="false" customHeight="false" outlineLevel="0" collapsed="false">
      <c r="A4750" s="481" t="n">
        <v>4507771</v>
      </c>
      <c r="B4750" s="482" t="s">
        <v>20483</v>
      </c>
      <c r="C4750" s="481" t="s">
        <v>30</v>
      </c>
      <c r="D4750" s="483" t="n">
        <v>717.84</v>
      </c>
    </row>
    <row r="4751" customFormat="false" ht="20.25" hidden="false" customHeight="false" outlineLevel="0" collapsed="false">
      <c r="A4751" s="481" t="n">
        <v>4507772</v>
      </c>
      <c r="B4751" s="482" t="s">
        <v>20484</v>
      </c>
      <c r="C4751" s="481" t="s">
        <v>30</v>
      </c>
      <c r="D4751" s="483" t="n">
        <v>762.72</v>
      </c>
    </row>
    <row r="4752" customFormat="false" ht="20.25" hidden="false" customHeight="false" outlineLevel="0" collapsed="false">
      <c r="A4752" s="481" t="n">
        <v>4508193</v>
      </c>
      <c r="B4752" s="482" t="s">
        <v>20485</v>
      </c>
      <c r="C4752" s="481" t="s">
        <v>30</v>
      </c>
      <c r="D4752" s="483" t="n">
        <v>943.41</v>
      </c>
    </row>
    <row r="4753" customFormat="false" ht="20.25" hidden="false" customHeight="false" outlineLevel="0" collapsed="false">
      <c r="A4753" s="481" t="n">
        <v>4507773</v>
      </c>
      <c r="B4753" s="482" t="s">
        <v>20486</v>
      </c>
      <c r="C4753" s="481" t="s">
        <v>30</v>
      </c>
      <c r="D4753" s="483" t="n">
        <v>796.88</v>
      </c>
    </row>
    <row r="4754" customFormat="false" ht="20.25" hidden="false" customHeight="false" outlineLevel="0" collapsed="false">
      <c r="A4754" s="481" t="n">
        <v>4507774</v>
      </c>
      <c r="B4754" s="482" t="s">
        <v>20487</v>
      </c>
      <c r="C4754" s="481" t="s">
        <v>30</v>
      </c>
      <c r="D4754" s="483" t="n">
        <v>1040.55</v>
      </c>
    </row>
    <row r="4755" customFormat="false" ht="20.25" hidden="false" customHeight="false" outlineLevel="0" collapsed="false">
      <c r="A4755" s="481" t="n">
        <v>4507775</v>
      </c>
      <c r="B4755" s="482" t="s">
        <v>20488</v>
      </c>
      <c r="C4755" s="481" t="s">
        <v>30</v>
      </c>
      <c r="D4755" s="483" t="n">
        <v>94.89</v>
      </c>
    </row>
    <row r="4756" customFormat="false" ht="20.25" hidden="false" customHeight="false" outlineLevel="0" collapsed="false">
      <c r="A4756" s="481" t="n">
        <v>4507776</v>
      </c>
      <c r="B4756" s="482" t="s">
        <v>20489</v>
      </c>
      <c r="C4756" s="481" t="s">
        <v>30</v>
      </c>
      <c r="D4756" s="483" t="n">
        <v>105.14</v>
      </c>
    </row>
    <row r="4757" customFormat="false" ht="20.25" hidden="false" customHeight="false" outlineLevel="0" collapsed="false">
      <c r="A4757" s="481" t="n">
        <v>4507783</v>
      </c>
      <c r="B4757" s="482" t="s">
        <v>20490</v>
      </c>
      <c r="C4757" s="481" t="s">
        <v>30</v>
      </c>
      <c r="D4757" s="483" t="n">
        <v>81.85</v>
      </c>
    </row>
    <row r="4758" customFormat="false" ht="20.25" hidden="false" customHeight="false" outlineLevel="0" collapsed="false">
      <c r="A4758" s="481" t="n">
        <v>4507784</v>
      </c>
      <c r="B4758" s="482" t="s">
        <v>20491</v>
      </c>
      <c r="C4758" s="481" t="s">
        <v>30</v>
      </c>
      <c r="D4758" s="483" t="n">
        <v>114.51</v>
      </c>
    </row>
    <row r="4759" customFormat="false" ht="20.25" hidden="false" customHeight="false" outlineLevel="0" collapsed="false">
      <c r="A4759" s="481" t="n">
        <v>4507777</v>
      </c>
      <c r="B4759" s="482" t="s">
        <v>20492</v>
      </c>
      <c r="C4759" s="481" t="s">
        <v>30</v>
      </c>
      <c r="D4759" s="483" t="n">
        <v>186.04</v>
      </c>
    </row>
    <row r="4760" customFormat="false" ht="20.25" hidden="false" customHeight="false" outlineLevel="0" collapsed="false">
      <c r="A4760" s="481" t="n">
        <v>4507778</v>
      </c>
      <c r="B4760" s="482" t="s">
        <v>20493</v>
      </c>
      <c r="C4760" s="481" t="s">
        <v>30</v>
      </c>
      <c r="D4760" s="483" t="n">
        <v>230.16</v>
      </c>
    </row>
    <row r="4761" customFormat="false" ht="20.25" hidden="false" customHeight="false" outlineLevel="0" collapsed="false">
      <c r="A4761" s="481" t="n">
        <v>4507779</v>
      </c>
      <c r="B4761" s="482" t="s">
        <v>20494</v>
      </c>
      <c r="C4761" s="481" t="s">
        <v>30</v>
      </c>
      <c r="D4761" s="483" t="n">
        <v>249.59</v>
      </c>
    </row>
    <row r="4762" customFormat="false" ht="20.25" hidden="false" customHeight="false" outlineLevel="0" collapsed="false">
      <c r="A4762" s="481" t="n">
        <v>4507780</v>
      </c>
      <c r="B4762" s="482" t="s">
        <v>20495</v>
      </c>
      <c r="C4762" s="481" t="s">
        <v>30</v>
      </c>
      <c r="D4762" s="483" t="n">
        <v>308.78</v>
      </c>
    </row>
    <row r="4763" customFormat="false" ht="20.25" hidden="false" customHeight="false" outlineLevel="0" collapsed="false">
      <c r="A4763" s="481" t="n">
        <v>4507781</v>
      </c>
      <c r="B4763" s="482" t="s">
        <v>20496</v>
      </c>
      <c r="C4763" s="481" t="s">
        <v>30</v>
      </c>
      <c r="D4763" s="483" t="n">
        <v>323.92</v>
      </c>
    </row>
    <row r="4764" customFormat="false" ht="20.25" hidden="false" customHeight="false" outlineLevel="0" collapsed="false">
      <c r="A4764" s="481" t="n">
        <v>4507782</v>
      </c>
      <c r="B4764" s="482" t="s">
        <v>20497</v>
      </c>
      <c r="C4764" s="481" t="s">
        <v>30</v>
      </c>
      <c r="D4764" s="483" t="n">
        <v>382.34</v>
      </c>
    </row>
    <row r="4765" customFormat="false" ht="20.25" hidden="false" customHeight="false" outlineLevel="0" collapsed="false">
      <c r="A4765" s="481" t="n">
        <v>4507785</v>
      </c>
      <c r="B4765" s="482" t="s">
        <v>20498</v>
      </c>
      <c r="C4765" s="481" t="s">
        <v>30</v>
      </c>
      <c r="D4765" s="483" t="n">
        <v>141.36</v>
      </c>
    </row>
    <row r="4766" customFormat="false" ht="20.25" hidden="false" customHeight="false" outlineLevel="0" collapsed="false">
      <c r="A4766" s="481" t="n">
        <v>4508194</v>
      </c>
      <c r="B4766" s="482" t="s">
        <v>20499</v>
      </c>
      <c r="C4766" s="481" t="s">
        <v>30</v>
      </c>
      <c r="D4766" s="483" t="n">
        <v>162.25</v>
      </c>
    </row>
    <row r="4767" customFormat="false" ht="20.25" hidden="false" customHeight="false" outlineLevel="0" collapsed="false">
      <c r="A4767" s="481" t="n">
        <v>4507786</v>
      </c>
      <c r="B4767" s="482" t="s">
        <v>20500</v>
      </c>
      <c r="C4767" s="481" t="s">
        <v>30</v>
      </c>
      <c r="D4767" s="483" t="n">
        <v>165.13</v>
      </c>
    </row>
    <row r="4768" customFormat="false" ht="20.25" hidden="false" customHeight="false" outlineLevel="0" collapsed="false">
      <c r="A4768" s="481" t="n">
        <v>4507787</v>
      </c>
      <c r="B4768" s="482" t="s">
        <v>20501</v>
      </c>
      <c r="C4768" s="481" t="s">
        <v>30</v>
      </c>
      <c r="D4768" s="483" t="n">
        <v>169.57</v>
      </c>
    </row>
    <row r="4769" customFormat="false" ht="20.25" hidden="false" customHeight="false" outlineLevel="0" collapsed="false">
      <c r="A4769" s="481" t="n">
        <v>4507788</v>
      </c>
      <c r="B4769" s="482" t="s">
        <v>20502</v>
      </c>
      <c r="C4769" s="481" t="s">
        <v>30</v>
      </c>
      <c r="D4769" s="483" t="n">
        <v>220.16</v>
      </c>
    </row>
    <row r="4770" customFormat="false" ht="20.25" hidden="false" customHeight="false" outlineLevel="0" collapsed="false">
      <c r="A4770" s="481" t="n">
        <v>4507789</v>
      </c>
      <c r="B4770" s="482" t="s">
        <v>20503</v>
      </c>
      <c r="C4770" s="481" t="s">
        <v>30</v>
      </c>
      <c r="D4770" s="483" t="n">
        <v>254.96</v>
      </c>
    </row>
    <row r="4771" customFormat="false" ht="20.25" hidden="false" customHeight="false" outlineLevel="0" collapsed="false">
      <c r="A4771" s="481" t="n">
        <v>4507790</v>
      </c>
      <c r="B4771" s="482" t="s">
        <v>20504</v>
      </c>
      <c r="C4771" s="481" t="s">
        <v>30</v>
      </c>
      <c r="D4771" s="483" t="n">
        <v>271.02</v>
      </c>
    </row>
    <row r="4772" customFormat="false" ht="20.25" hidden="false" customHeight="false" outlineLevel="0" collapsed="false">
      <c r="A4772" s="481" t="n">
        <v>4507791</v>
      </c>
      <c r="B4772" s="482" t="s">
        <v>20505</v>
      </c>
      <c r="C4772" s="481" t="s">
        <v>30</v>
      </c>
      <c r="D4772" s="483" t="n">
        <v>271.65</v>
      </c>
    </row>
    <row r="4773" customFormat="false" ht="20.25" hidden="false" customHeight="false" outlineLevel="0" collapsed="false">
      <c r="A4773" s="481" t="n">
        <v>4507792</v>
      </c>
      <c r="B4773" s="482" t="s">
        <v>20506</v>
      </c>
      <c r="C4773" s="481" t="s">
        <v>30</v>
      </c>
      <c r="D4773" s="483" t="n">
        <v>318.97</v>
      </c>
    </row>
    <row r="4774" customFormat="false" ht="20.25" hidden="false" customHeight="false" outlineLevel="0" collapsed="false">
      <c r="A4774" s="481" t="n">
        <v>4507793</v>
      </c>
      <c r="B4774" s="482" t="s">
        <v>20507</v>
      </c>
      <c r="C4774" s="481" t="s">
        <v>30</v>
      </c>
      <c r="D4774" s="483" t="n">
        <v>340.11</v>
      </c>
    </row>
    <row r="4775" customFormat="false" ht="20.25" hidden="false" customHeight="false" outlineLevel="0" collapsed="false">
      <c r="A4775" s="481" t="n">
        <v>4507794</v>
      </c>
      <c r="B4775" s="482" t="s">
        <v>20508</v>
      </c>
      <c r="C4775" s="481" t="s">
        <v>30</v>
      </c>
      <c r="D4775" s="483" t="n">
        <v>409.29</v>
      </c>
    </row>
    <row r="4776" customFormat="false" ht="20.25" hidden="false" customHeight="false" outlineLevel="0" collapsed="false">
      <c r="A4776" s="481" t="n">
        <v>4507795</v>
      </c>
      <c r="B4776" s="482" t="s">
        <v>20509</v>
      </c>
      <c r="C4776" s="481" t="s">
        <v>30</v>
      </c>
      <c r="D4776" s="483" t="n">
        <v>444.04</v>
      </c>
    </row>
    <row r="4777" customFormat="false" ht="20.25" hidden="false" customHeight="false" outlineLevel="0" collapsed="false">
      <c r="A4777" s="481" t="n">
        <v>4507796</v>
      </c>
      <c r="B4777" s="482" t="s">
        <v>20510</v>
      </c>
      <c r="C4777" s="481" t="s">
        <v>30</v>
      </c>
      <c r="D4777" s="483" t="n">
        <v>469.84</v>
      </c>
    </row>
    <row r="4778" customFormat="false" ht="20.25" hidden="false" customHeight="false" outlineLevel="0" collapsed="false">
      <c r="A4778" s="481" t="n">
        <v>4508190</v>
      </c>
      <c r="B4778" s="482" t="s">
        <v>20511</v>
      </c>
      <c r="C4778" s="481" t="s">
        <v>30</v>
      </c>
      <c r="D4778" s="483" t="n">
        <v>524.83</v>
      </c>
    </row>
    <row r="4779" customFormat="false" ht="20.25" hidden="false" customHeight="false" outlineLevel="0" collapsed="false">
      <c r="A4779" s="481" t="n">
        <v>4507797</v>
      </c>
      <c r="B4779" s="482" t="s">
        <v>20512</v>
      </c>
      <c r="C4779" s="481" t="s">
        <v>30</v>
      </c>
      <c r="D4779" s="483" t="n">
        <v>66.1</v>
      </c>
    </row>
    <row r="4780" customFormat="false" ht="20.25" hidden="false" customHeight="false" outlineLevel="0" collapsed="false">
      <c r="A4780" s="481" t="n">
        <v>4507798</v>
      </c>
      <c r="B4780" s="482" t="s">
        <v>20513</v>
      </c>
      <c r="C4780" s="481" t="s">
        <v>30</v>
      </c>
      <c r="D4780" s="483" t="n">
        <v>67.05</v>
      </c>
    </row>
    <row r="4781" customFormat="false" ht="20.25" hidden="false" customHeight="false" outlineLevel="0" collapsed="false">
      <c r="A4781" s="481" t="n">
        <v>4507799</v>
      </c>
      <c r="B4781" s="482" t="s">
        <v>20514</v>
      </c>
      <c r="C4781" s="481" t="s">
        <v>30</v>
      </c>
      <c r="D4781" s="483" t="n">
        <v>93</v>
      </c>
    </row>
    <row r="4782" customFormat="false" ht="20.25" hidden="false" customHeight="false" outlineLevel="0" collapsed="false">
      <c r="A4782" s="481" t="n">
        <v>4507800</v>
      </c>
      <c r="B4782" s="482" t="s">
        <v>20515</v>
      </c>
      <c r="C4782" s="481" t="s">
        <v>30</v>
      </c>
      <c r="D4782" s="483" t="n">
        <v>92.37</v>
      </c>
    </row>
    <row r="4783" customFormat="false" ht="20.25" hidden="false" customHeight="false" outlineLevel="0" collapsed="false">
      <c r="A4783" s="481" t="n">
        <v>4507801</v>
      </c>
      <c r="B4783" s="482" t="s">
        <v>20516</v>
      </c>
      <c r="C4783" s="481" t="s">
        <v>30</v>
      </c>
      <c r="D4783" s="483" t="n">
        <v>112.27</v>
      </c>
    </row>
    <row r="4784" customFormat="false" ht="20.25" hidden="false" customHeight="false" outlineLevel="0" collapsed="false">
      <c r="A4784" s="481" t="n">
        <v>4507802</v>
      </c>
      <c r="B4784" s="482" t="s">
        <v>20517</v>
      </c>
      <c r="C4784" s="481" t="s">
        <v>30</v>
      </c>
      <c r="D4784" s="483" t="n">
        <v>113.93</v>
      </c>
    </row>
    <row r="4785" customFormat="false" ht="20.25" hidden="false" customHeight="false" outlineLevel="0" collapsed="false">
      <c r="A4785" s="481" t="n">
        <v>4507803</v>
      </c>
      <c r="B4785" s="482" t="s">
        <v>20518</v>
      </c>
      <c r="C4785" s="481" t="s">
        <v>30</v>
      </c>
      <c r="D4785" s="483" t="n">
        <v>112.77</v>
      </c>
    </row>
    <row r="4786" customFormat="false" ht="20.25" hidden="false" customHeight="false" outlineLevel="0" collapsed="false">
      <c r="A4786" s="481" t="n">
        <v>4508191</v>
      </c>
      <c r="B4786" s="482" t="s">
        <v>20519</v>
      </c>
      <c r="C4786" s="481" t="s">
        <v>30</v>
      </c>
      <c r="D4786" s="483" t="n">
        <v>114.43</v>
      </c>
    </row>
    <row r="4787" customFormat="false" ht="20.25" hidden="false" customHeight="false" outlineLevel="0" collapsed="false">
      <c r="A4787" s="481" t="n">
        <v>4507804</v>
      </c>
      <c r="B4787" s="482" t="s">
        <v>20520</v>
      </c>
      <c r="C4787" s="481" t="s">
        <v>30</v>
      </c>
      <c r="D4787" s="483" t="n">
        <v>138.89</v>
      </c>
    </row>
    <row r="4788" customFormat="false" ht="20.25" hidden="false" customHeight="false" outlineLevel="0" collapsed="false">
      <c r="A4788" s="481" t="n">
        <v>4507805</v>
      </c>
      <c r="B4788" s="482" t="s">
        <v>20521</v>
      </c>
      <c r="C4788" s="481" t="s">
        <v>30</v>
      </c>
      <c r="D4788" s="483" t="n">
        <v>141.49</v>
      </c>
    </row>
    <row r="4789" customFormat="false" ht="20.25" hidden="false" customHeight="false" outlineLevel="0" collapsed="false">
      <c r="A4789" s="481" t="n">
        <v>4507806</v>
      </c>
      <c r="B4789" s="482" t="s">
        <v>20522</v>
      </c>
      <c r="C4789" s="481" t="s">
        <v>30</v>
      </c>
      <c r="D4789" s="483" t="n">
        <v>27.61</v>
      </c>
    </row>
    <row r="4790" customFormat="false" ht="20.25" hidden="false" customHeight="false" outlineLevel="0" collapsed="false">
      <c r="A4790" s="481" t="n">
        <v>4507807</v>
      </c>
      <c r="B4790" s="482" t="s">
        <v>20523</v>
      </c>
      <c r="C4790" s="481" t="s">
        <v>30</v>
      </c>
      <c r="D4790" s="483" t="n">
        <v>35</v>
      </c>
    </row>
    <row r="4791" customFormat="false" ht="20.25" hidden="false" customHeight="false" outlineLevel="0" collapsed="false">
      <c r="A4791" s="481" t="n">
        <v>4507866</v>
      </c>
      <c r="B4791" s="482" t="s">
        <v>20524</v>
      </c>
      <c r="C4791" s="481" t="s">
        <v>30</v>
      </c>
      <c r="D4791" s="483" t="n">
        <v>76.23</v>
      </c>
    </row>
    <row r="4792" customFormat="false" ht="20.25" hidden="false" customHeight="false" outlineLevel="0" collapsed="false">
      <c r="A4792" s="481" t="n">
        <v>4507867</v>
      </c>
      <c r="B4792" s="482" t="s">
        <v>20525</v>
      </c>
      <c r="C4792" s="481" t="s">
        <v>30</v>
      </c>
      <c r="D4792" s="483" t="n">
        <v>108.89</v>
      </c>
    </row>
    <row r="4793" customFormat="false" ht="20.25" hidden="false" customHeight="false" outlineLevel="0" collapsed="false">
      <c r="A4793" s="481" t="n">
        <v>4507808</v>
      </c>
      <c r="B4793" s="482" t="s">
        <v>20526</v>
      </c>
      <c r="C4793" s="481" t="s">
        <v>30</v>
      </c>
      <c r="D4793" s="483" t="n">
        <v>33.85</v>
      </c>
    </row>
    <row r="4794" customFormat="false" ht="20.25" hidden="false" customHeight="false" outlineLevel="0" collapsed="false">
      <c r="A4794" s="481" t="n">
        <v>4507809</v>
      </c>
      <c r="B4794" s="482" t="s">
        <v>20527</v>
      </c>
      <c r="C4794" s="481" t="s">
        <v>30</v>
      </c>
      <c r="D4794" s="483" t="n">
        <v>42.27</v>
      </c>
    </row>
    <row r="4795" customFormat="false" ht="20.25" hidden="false" customHeight="false" outlineLevel="0" collapsed="false">
      <c r="A4795" s="481" t="n">
        <v>4507810</v>
      </c>
      <c r="B4795" s="482" t="s">
        <v>20528</v>
      </c>
      <c r="C4795" s="481" t="s">
        <v>30</v>
      </c>
      <c r="D4795" s="483" t="n">
        <v>61.01</v>
      </c>
    </row>
    <row r="4796" customFormat="false" ht="20.25" hidden="false" customHeight="false" outlineLevel="0" collapsed="false">
      <c r="A4796" s="481" t="n">
        <v>4507811</v>
      </c>
      <c r="B4796" s="482" t="s">
        <v>20529</v>
      </c>
      <c r="C4796" s="481" t="s">
        <v>30</v>
      </c>
      <c r="D4796" s="483" t="n">
        <v>66.05</v>
      </c>
    </row>
    <row r="4797" customFormat="false" ht="20.25" hidden="false" customHeight="false" outlineLevel="0" collapsed="false">
      <c r="A4797" s="481" t="n">
        <v>4507812</v>
      </c>
      <c r="B4797" s="482" t="s">
        <v>20530</v>
      </c>
      <c r="C4797" s="481" t="s">
        <v>30</v>
      </c>
      <c r="D4797" s="483" t="n">
        <v>66.67</v>
      </c>
    </row>
    <row r="4798" customFormat="false" ht="20.25" hidden="false" customHeight="false" outlineLevel="0" collapsed="false">
      <c r="A4798" s="481" t="n">
        <v>4507813</v>
      </c>
      <c r="B4798" s="482" t="s">
        <v>20531</v>
      </c>
      <c r="C4798" s="481" t="s">
        <v>30</v>
      </c>
      <c r="D4798" s="483" t="n">
        <v>71.3</v>
      </c>
    </row>
    <row r="4799" customFormat="false" ht="23.85" hidden="false" customHeight="false" outlineLevel="0" collapsed="false">
      <c r="A4799" s="481" t="n">
        <v>4507851</v>
      </c>
      <c r="B4799" s="482" t="s">
        <v>20532</v>
      </c>
      <c r="C4799" s="481" t="s">
        <v>172</v>
      </c>
      <c r="D4799" s="483" t="n">
        <v>24.03</v>
      </c>
    </row>
    <row r="4800" customFormat="false" ht="23.85" hidden="false" customHeight="false" outlineLevel="0" collapsed="false">
      <c r="A4800" s="481" t="n">
        <v>4507852</v>
      </c>
      <c r="B4800" s="482" t="s">
        <v>20533</v>
      </c>
      <c r="C4800" s="481" t="s">
        <v>172</v>
      </c>
      <c r="D4800" s="483" t="n">
        <v>23.85</v>
      </c>
    </row>
    <row r="4801" customFormat="false" ht="23.85" hidden="false" customHeight="false" outlineLevel="0" collapsed="false">
      <c r="A4801" s="481" t="n">
        <v>4507853</v>
      </c>
      <c r="B4801" s="482" t="s">
        <v>20534</v>
      </c>
      <c r="C4801" s="481" t="s">
        <v>172</v>
      </c>
      <c r="D4801" s="483" t="n">
        <v>27.61</v>
      </c>
    </row>
    <row r="4802" customFormat="false" ht="23.85" hidden="false" customHeight="false" outlineLevel="0" collapsed="false">
      <c r="A4802" s="481" t="n">
        <v>4507854</v>
      </c>
      <c r="B4802" s="482" t="s">
        <v>20535</v>
      </c>
      <c r="C4802" s="481" t="s">
        <v>172</v>
      </c>
      <c r="D4802" s="483" t="n">
        <v>28.51</v>
      </c>
    </row>
    <row r="4803" customFormat="false" ht="23.85" hidden="false" customHeight="false" outlineLevel="0" collapsed="false">
      <c r="A4803" s="481" t="n">
        <v>4507855</v>
      </c>
      <c r="B4803" s="482" t="s">
        <v>20536</v>
      </c>
      <c r="C4803" s="481" t="s">
        <v>172</v>
      </c>
      <c r="D4803" s="483" t="n">
        <v>24.46</v>
      </c>
    </row>
    <row r="4804" customFormat="false" ht="23.85" hidden="false" customHeight="false" outlineLevel="0" collapsed="false">
      <c r="A4804" s="481" t="n">
        <v>4507856</v>
      </c>
      <c r="B4804" s="482" t="s">
        <v>20537</v>
      </c>
      <c r="C4804" s="481" t="s">
        <v>172</v>
      </c>
      <c r="D4804" s="483" t="n">
        <v>24.2</v>
      </c>
    </row>
    <row r="4805" customFormat="false" ht="23.85" hidden="false" customHeight="false" outlineLevel="0" collapsed="false">
      <c r="A4805" s="481" t="n">
        <v>4507857</v>
      </c>
      <c r="B4805" s="482" t="s">
        <v>20538</v>
      </c>
      <c r="C4805" s="481" t="s">
        <v>172</v>
      </c>
      <c r="D4805" s="483" t="n">
        <v>29.76</v>
      </c>
    </row>
    <row r="4806" customFormat="false" ht="23.85" hidden="false" customHeight="false" outlineLevel="0" collapsed="false">
      <c r="A4806" s="481" t="n">
        <v>4507858</v>
      </c>
      <c r="B4806" s="482" t="s">
        <v>20539</v>
      </c>
      <c r="C4806" s="481" t="s">
        <v>172</v>
      </c>
      <c r="D4806" s="483" t="n">
        <v>31.97</v>
      </c>
    </row>
    <row r="4807" customFormat="false" ht="23.85" hidden="false" customHeight="false" outlineLevel="0" collapsed="false">
      <c r="A4807" s="481" t="n">
        <v>4508177</v>
      </c>
      <c r="B4807" s="482" t="s">
        <v>20540</v>
      </c>
      <c r="C4807" s="481" t="s">
        <v>172</v>
      </c>
      <c r="D4807" s="483" t="n">
        <v>60.63</v>
      </c>
    </row>
    <row r="4808" customFormat="false" ht="23.85" hidden="false" customHeight="false" outlineLevel="0" collapsed="false">
      <c r="A4808" s="481" t="n">
        <v>4508178</v>
      </c>
      <c r="B4808" s="482" t="s">
        <v>20541</v>
      </c>
      <c r="C4808" s="481" t="s">
        <v>172</v>
      </c>
      <c r="D4808" s="483" t="n">
        <v>60.37</v>
      </c>
    </row>
    <row r="4809" customFormat="false" ht="23.85" hidden="false" customHeight="false" outlineLevel="0" collapsed="false">
      <c r="A4809" s="481" t="n">
        <v>4507821</v>
      </c>
      <c r="B4809" s="482" t="s">
        <v>20542</v>
      </c>
      <c r="C4809" s="481" t="s">
        <v>172</v>
      </c>
      <c r="D4809" s="483" t="n">
        <v>59.87</v>
      </c>
    </row>
    <row r="4810" customFormat="false" ht="23.85" hidden="false" customHeight="false" outlineLevel="0" collapsed="false">
      <c r="A4810" s="481" t="n">
        <v>4507822</v>
      </c>
      <c r="B4810" s="482" t="s">
        <v>20543</v>
      </c>
      <c r="C4810" s="481" t="s">
        <v>172</v>
      </c>
      <c r="D4810" s="483" t="n">
        <v>59.61</v>
      </c>
    </row>
    <row r="4811" customFormat="false" ht="23.85" hidden="false" customHeight="false" outlineLevel="0" collapsed="false">
      <c r="A4811" s="481" t="n">
        <v>4507823</v>
      </c>
      <c r="B4811" s="482" t="s">
        <v>20544</v>
      </c>
      <c r="C4811" s="481" t="s">
        <v>172</v>
      </c>
      <c r="D4811" s="483" t="n">
        <v>60.64</v>
      </c>
    </row>
    <row r="4812" customFormat="false" ht="23.85" hidden="false" customHeight="false" outlineLevel="0" collapsed="false">
      <c r="A4812" s="481" t="n">
        <v>4508188</v>
      </c>
      <c r="B4812" s="482" t="s">
        <v>20545</v>
      </c>
      <c r="C4812" s="481" t="s">
        <v>172</v>
      </c>
      <c r="D4812" s="483" t="n">
        <v>60.46</v>
      </c>
    </row>
    <row r="4813" customFormat="false" ht="23.85" hidden="false" customHeight="false" outlineLevel="0" collapsed="false">
      <c r="A4813" s="481" t="n">
        <v>4507824</v>
      </c>
      <c r="B4813" s="482" t="s">
        <v>20546</v>
      </c>
      <c r="C4813" s="481" t="s">
        <v>172</v>
      </c>
      <c r="D4813" s="483" t="n">
        <v>66.36</v>
      </c>
    </row>
    <row r="4814" customFormat="false" ht="23.85" hidden="false" customHeight="false" outlineLevel="0" collapsed="false">
      <c r="A4814" s="481" t="n">
        <v>4507825</v>
      </c>
      <c r="B4814" s="482" t="s">
        <v>20547</v>
      </c>
      <c r="C4814" s="481" t="s">
        <v>172</v>
      </c>
      <c r="D4814" s="483" t="n">
        <v>66.66</v>
      </c>
    </row>
    <row r="4815" customFormat="false" ht="23.85" hidden="false" customHeight="false" outlineLevel="0" collapsed="false">
      <c r="A4815" s="481" t="n">
        <v>4507826</v>
      </c>
      <c r="B4815" s="482" t="s">
        <v>20548</v>
      </c>
      <c r="C4815" s="481" t="s">
        <v>172</v>
      </c>
      <c r="D4815" s="483" t="n">
        <v>71.72</v>
      </c>
    </row>
    <row r="4816" customFormat="false" ht="23.85" hidden="false" customHeight="false" outlineLevel="0" collapsed="false">
      <c r="A4816" s="481" t="n">
        <v>4508179</v>
      </c>
      <c r="B4816" s="482" t="s">
        <v>20549</v>
      </c>
      <c r="C4816" s="481" t="s">
        <v>172</v>
      </c>
      <c r="D4816" s="483" t="n">
        <v>71.47</v>
      </c>
    </row>
    <row r="4817" customFormat="false" ht="23.85" hidden="false" customHeight="false" outlineLevel="0" collapsed="false">
      <c r="A4817" s="481" t="n">
        <v>4507827</v>
      </c>
      <c r="B4817" s="482" t="s">
        <v>20550</v>
      </c>
      <c r="C4817" s="481" t="s">
        <v>172</v>
      </c>
      <c r="D4817" s="483" t="n">
        <v>75.97</v>
      </c>
    </row>
    <row r="4818" customFormat="false" ht="23.85" hidden="false" customHeight="false" outlineLevel="0" collapsed="false">
      <c r="A4818" s="481" t="n">
        <v>4508180</v>
      </c>
      <c r="B4818" s="482" t="s">
        <v>20551</v>
      </c>
      <c r="C4818" s="481" t="s">
        <v>172</v>
      </c>
      <c r="D4818" s="483" t="n">
        <v>24.05</v>
      </c>
    </row>
    <row r="4819" customFormat="false" ht="23.85" hidden="false" customHeight="false" outlineLevel="0" collapsed="false">
      <c r="A4819" s="481" t="n">
        <v>4507739</v>
      </c>
      <c r="B4819" s="482" t="s">
        <v>20552</v>
      </c>
      <c r="C4819" s="481" t="s">
        <v>172</v>
      </c>
      <c r="D4819" s="483" t="n">
        <v>25.39</v>
      </c>
    </row>
    <row r="4820" customFormat="false" ht="23.85" hidden="false" customHeight="false" outlineLevel="0" collapsed="false">
      <c r="A4820" s="481" t="n">
        <v>4508181</v>
      </c>
      <c r="B4820" s="482" t="s">
        <v>20553</v>
      </c>
      <c r="C4820" s="481" t="s">
        <v>172</v>
      </c>
      <c r="D4820" s="483" t="n">
        <v>25.36</v>
      </c>
    </row>
    <row r="4821" customFormat="false" ht="23.85" hidden="false" customHeight="false" outlineLevel="0" collapsed="false">
      <c r="A4821" s="481" t="n">
        <v>4508125</v>
      </c>
      <c r="B4821" s="482" t="s">
        <v>20554</v>
      </c>
      <c r="C4821" s="481" t="s">
        <v>172</v>
      </c>
      <c r="D4821" s="483" t="n">
        <v>27.33</v>
      </c>
    </row>
    <row r="4822" customFormat="false" ht="23.85" hidden="false" customHeight="false" outlineLevel="0" collapsed="false">
      <c r="A4822" s="481" t="n">
        <v>4507828</v>
      </c>
      <c r="B4822" s="482" t="s">
        <v>20555</v>
      </c>
      <c r="C4822" s="481" t="s">
        <v>172</v>
      </c>
      <c r="D4822" s="483" t="n">
        <v>27.38</v>
      </c>
    </row>
    <row r="4823" customFormat="false" ht="23.85" hidden="false" customHeight="false" outlineLevel="0" collapsed="false">
      <c r="A4823" s="481" t="n">
        <v>4507829</v>
      </c>
      <c r="B4823" s="482" t="s">
        <v>20556</v>
      </c>
      <c r="C4823" s="481" t="s">
        <v>172</v>
      </c>
      <c r="D4823" s="483" t="n">
        <v>29.52</v>
      </c>
    </row>
    <row r="4824" customFormat="false" ht="23.85" hidden="false" customHeight="false" outlineLevel="0" collapsed="false">
      <c r="A4824" s="481" t="n">
        <v>4508182</v>
      </c>
      <c r="B4824" s="482" t="s">
        <v>20557</v>
      </c>
      <c r="C4824" s="481" t="s">
        <v>172</v>
      </c>
      <c r="D4824" s="483" t="n">
        <v>29.65</v>
      </c>
    </row>
    <row r="4825" customFormat="false" ht="23.85" hidden="false" customHeight="false" outlineLevel="0" collapsed="false">
      <c r="A4825" s="481" t="n">
        <v>4508092</v>
      </c>
      <c r="B4825" s="482" t="s">
        <v>20558</v>
      </c>
      <c r="C4825" s="481" t="s">
        <v>172</v>
      </c>
      <c r="D4825" s="483" t="n">
        <v>31.58</v>
      </c>
    </row>
    <row r="4826" customFormat="false" ht="23.85" hidden="false" customHeight="false" outlineLevel="0" collapsed="false">
      <c r="A4826" s="481" t="n">
        <v>4507830</v>
      </c>
      <c r="B4826" s="482" t="s">
        <v>20559</v>
      </c>
      <c r="C4826" s="481" t="s">
        <v>172</v>
      </c>
      <c r="D4826" s="483" t="n">
        <v>31.79</v>
      </c>
    </row>
    <row r="4827" customFormat="false" ht="23.85" hidden="false" customHeight="false" outlineLevel="0" collapsed="false">
      <c r="A4827" s="481" t="n">
        <v>4508183</v>
      </c>
      <c r="B4827" s="482" t="s">
        <v>20560</v>
      </c>
      <c r="C4827" s="481" t="s">
        <v>172</v>
      </c>
      <c r="D4827" s="483" t="n">
        <v>36.77</v>
      </c>
    </row>
    <row r="4828" customFormat="false" ht="23.85" hidden="false" customHeight="false" outlineLevel="0" collapsed="false">
      <c r="A4828" s="481" t="n">
        <v>4507831</v>
      </c>
      <c r="B4828" s="482" t="s">
        <v>20561</v>
      </c>
      <c r="C4828" s="481" t="s">
        <v>172</v>
      </c>
      <c r="D4828" s="483" t="n">
        <v>34.07</v>
      </c>
    </row>
    <row r="4829" customFormat="false" ht="23.85" hidden="false" customHeight="false" outlineLevel="0" collapsed="false">
      <c r="A4829" s="481" t="n">
        <v>4507832</v>
      </c>
      <c r="B4829" s="482" t="s">
        <v>20562</v>
      </c>
      <c r="C4829" s="481" t="s">
        <v>172</v>
      </c>
      <c r="D4829" s="483" t="n">
        <v>37.51</v>
      </c>
    </row>
    <row r="4830" customFormat="false" ht="23.85" hidden="false" customHeight="false" outlineLevel="0" collapsed="false">
      <c r="A4830" s="481" t="n">
        <v>4507833</v>
      </c>
      <c r="B4830" s="482" t="s">
        <v>20563</v>
      </c>
      <c r="C4830" s="481" t="s">
        <v>172</v>
      </c>
      <c r="D4830" s="483" t="n">
        <v>37.43</v>
      </c>
    </row>
    <row r="4831" customFormat="false" ht="23.85" hidden="false" customHeight="false" outlineLevel="0" collapsed="false">
      <c r="A4831" s="481" t="n">
        <v>4507834</v>
      </c>
      <c r="B4831" s="482" t="s">
        <v>20564</v>
      </c>
      <c r="C4831" s="481" t="s">
        <v>172</v>
      </c>
      <c r="D4831" s="483" t="n">
        <v>39.58</v>
      </c>
    </row>
    <row r="4832" customFormat="false" ht="23.85" hidden="false" customHeight="false" outlineLevel="0" collapsed="false">
      <c r="A4832" s="481" t="n">
        <v>4508184</v>
      </c>
      <c r="B4832" s="482" t="s">
        <v>20565</v>
      </c>
      <c r="C4832" s="481" t="s">
        <v>172</v>
      </c>
      <c r="D4832" s="483" t="n">
        <v>39.4</v>
      </c>
    </row>
    <row r="4833" customFormat="false" ht="23.85" hidden="false" customHeight="false" outlineLevel="0" collapsed="false">
      <c r="A4833" s="481" t="n">
        <v>4507835</v>
      </c>
      <c r="B4833" s="482" t="s">
        <v>20566</v>
      </c>
      <c r="C4833" s="481" t="s">
        <v>172</v>
      </c>
      <c r="D4833" s="483" t="n">
        <v>39.22</v>
      </c>
    </row>
    <row r="4834" customFormat="false" ht="23.85" hidden="false" customHeight="false" outlineLevel="0" collapsed="false">
      <c r="A4834" s="481" t="n">
        <v>4508174</v>
      </c>
      <c r="B4834" s="482" t="s">
        <v>20567</v>
      </c>
      <c r="C4834" s="481" t="s">
        <v>172</v>
      </c>
      <c r="D4834" s="483" t="n">
        <v>39.57</v>
      </c>
    </row>
    <row r="4835" customFormat="false" ht="23.85" hidden="false" customHeight="false" outlineLevel="0" collapsed="false">
      <c r="A4835" s="481" t="n">
        <v>4507836</v>
      </c>
      <c r="B4835" s="482" t="s">
        <v>20568</v>
      </c>
      <c r="C4835" s="481" t="s">
        <v>172</v>
      </c>
      <c r="D4835" s="483" t="n">
        <v>39.32</v>
      </c>
    </row>
    <row r="4836" customFormat="false" ht="23.85" hidden="false" customHeight="false" outlineLevel="0" collapsed="false">
      <c r="A4836" s="481" t="n">
        <v>4507837</v>
      </c>
      <c r="B4836" s="482" t="s">
        <v>20569</v>
      </c>
      <c r="C4836" s="481" t="s">
        <v>172</v>
      </c>
      <c r="D4836" s="483" t="n">
        <v>41.63</v>
      </c>
    </row>
    <row r="4837" customFormat="false" ht="23.85" hidden="false" customHeight="false" outlineLevel="0" collapsed="false">
      <c r="A4837" s="481" t="n">
        <v>4507838</v>
      </c>
      <c r="B4837" s="482" t="s">
        <v>20570</v>
      </c>
      <c r="C4837" s="481" t="s">
        <v>172</v>
      </c>
      <c r="D4837" s="483" t="n">
        <v>42.01</v>
      </c>
    </row>
    <row r="4838" customFormat="false" ht="23.85" hidden="false" customHeight="false" outlineLevel="0" collapsed="false">
      <c r="A4838" s="481" t="n">
        <v>4507839</v>
      </c>
      <c r="B4838" s="482" t="s">
        <v>20571</v>
      </c>
      <c r="C4838" s="481" t="s">
        <v>172</v>
      </c>
      <c r="D4838" s="483" t="n">
        <v>43.88</v>
      </c>
    </row>
    <row r="4839" customFormat="false" ht="23.85" hidden="false" customHeight="false" outlineLevel="0" collapsed="false">
      <c r="A4839" s="481" t="n">
        <v>4508175</v>
      </c>
      <c r="B4839" s="482" t="s">
        <v>20572</v>
      </c>
      <c r="C4839" s="481" t="s">
        <v>172</v>
      </c>
      <c r="D4839" s="483" t="n">
        <v>43.62</v>
      </c>
    </row>
    <row r="4840" customFormat="false" ht="23.85" hidden="false" customHeight="false" outlineLevel="0" collapsed="false">
      <c r="A4840" s="481" t="n">
        <v>4507840</v>
      </c>
      <c r="B4840" s="482" t="s">
        <v>20573</v>
      </c>
      <c r="C4840" s="481" t="s">
        <v>172</v>
      </c>
      <c r="D4840" s="483" t="n">
        <v>43.58</v>
      </c>
    </row>
    <row r="4841" customFormat="false" ht="23.85" hidden="false" customHeight="false" outlineLevel="0" collapsed="false">
      <c r="A4841" s="481" t="n">
        <v>4507841</v>
      </c>
      <c r="B4841" s="482" t="s">
        <v>20574</v>
      </c>
      <c r="C4841" s="481" t="s">
        <v>172</v>
      </c>
      <c r="D4841" s="483" t="n">
        <v>43.23</v>
      </c>
    </row>
    <row r="4842" customFormat="false" ht="23.85" hidden="false" customHeight="false" outlineLevel="0" collapsed="false">
      <c r="A4842" s="481" t="n">
        <v>4507842</v>
      </c>
      <c r="B4842" s="482" t="s">
        <v>20575</v>
      </c>
      <c r="C4842" s="481" t="s">
        <v>172</v>
      </c>
      <c r="D4842" s="483" t="n">
        <v>47.2</v>
      </c>
    </row>
    <row r="4843" customFormat="false" ht="23.85" hidden="false" customHeight="false" outlineLevel="0" collapsed="false">
      <c r="A4843" s="481" t="n">
        <v>4508185</v>
      </c>
      <c r="B4843" s="482" t="s">
        <v>20576</v>
      </c>
      <c r="C4843" s="481" t="s">
        <v>172</v>
      </c>
      <c r="D4843" s="483" t="n">
        <v>46.88</v>
      </c>
    </row>
    <row r="4844" customFormat="false" ht="23.85" hidden="false" customHeight="false" outlineLevel="0" collapsed="false">
      <c r="A4844" s="481" t="n">
        <v>4507843</v>
      </c>
      <c r="B4844" s="482" t="s">
        <v>20577</v>
      </c>
      <c r="C4844" s="481" t="s">
        <v>172</v>
      </c>
      <c r="D4844" s="483" t="n">
        <v>46.7</v>
      </c>
    </row>
    <row r="4845" customFormat="false" ht="23.85" hidden="false" customHeight="false" outlineLevel="0" collapsed="false">
      <c r="A4845" s="481" t="n">
        <v>4507844</v>
      </c>
      <c r="B4845" s="482" t="s">
        <v>20578</v>
      </c>
      <c r="C4845" s="481" t="s">
        <v>172</v>
      </c>
      <c r="D4845" s="483" t="n">
        <v>49.66</v>
      </c>
    </row>
    <row r="4846" customFormat="false" ht="23.85" hidden="false" customHeight="false" outlineLevel="0" collapsed="false">
      <c r="A4846" s="481" t="n">
        <v>4508186</v>
      </c>
      <c r="B4846" s="482" t="s">
        <v>20579</v>
      </c>
      <c r="C4846" s="481" t="s">
        <v>172</v>
      </c>
      <c r="D4846" s="483" t="n">
        <v>49.74</v>
      </c>
    </row>
    <row r="4847" customFormat="false" ht="23.85" hidden="false" customHeight="false" outlineLevel="0" collapsed="false">
      <c r="A4847" s="481" t="n">
        <v>4508187</v>
      </c>
      <c r="B4847" s="482" t="s">
        <v>20580</v>
      </c>
      <c r="C4847" s="481" t="s">
        <v>172</v>
      </c>
      <c r="D4847" s="483" t="n">
        <v>49.56</v>
      </c>
    </row>
    <row r="4848" customFormat="false" ht="23.85" hidden="false" customHeight="false" outlineLevel="0" collapsed="false">
      <c r="A4848" s="481" t="n">
        <v>4507845</v>
      </c>
      <c r="B4848" s="482" t="s">
        <v>20581</v>
      </c>
      <c r="C4848" s="481" t="s">
        <v>172</v>
      </c>
      <c r="D4848" s="483" t="n">
        <v>49.21</v>
      </c>
    </row>
    <row r="4849" customFormat="false" ht="23.85" hidden="false" customHeight="false" outlineLevel="0" collapsed="false">
      <c r="A4849" s="481" t="n">
        <v>4507846</v>
      </c>
      <c r="B4849" s="482" t="s">
        <v>20582</v>
      </c>
      <c r="C4849" s="481" t="s">
        <v>172</v>
      </c>
      <c r="D4849" s="483" t="n">
        <v>49.03</v>
      </c>
    </row>
    <row r="4850" customFormat="false" ht="23.85" hidden="false" customHeight="false" outlineLevel="0" collapsed="false">
      <c r="A4850" s="481" t="n">
        <v>4507847</v>
      </c>
      <c r="B4850" s="482" t="s">
        <v>20583</v>
      </c>
      <c r="C4850" s="481" t="s">
        <v>172</v>
      </c>
      <c r="D4850" s="483" t="n">
        <v>54.99</v>
      </c>
    </row>
    <row r="4851" customFormat="false" ht="23.85" hidden="false" customHeight="false" outlineLevel="0" collapsed="false">
      <c r="A4851" s="481" t="n">
        <v>4507848</v>
      </c>
      <c r="B4851" s="482" t="s">
        <v>20584</v>
      </c>
      <c r="C4851" s="481" t="s">
        <v>172</v>
      </c>
      <c r="D4851" s="483" t="n">
        <v>54.48</v>
      </c>
    </row>
    <row r="4852" customFormat="false" ht="23.85" hidden="false" customHeight="false" outlineLevel="0" collapsed="false">
      <c r="A4852" s="481" t="n">
        <v>4507849</v>
      </c>
      <c r="B4852" s="482" t="s">
        <v>20585</v>
      </c>
      <c r="C4852" s="481" t="s">
        <v>172</v>
      </c>
      <c r="D4852" s="483" t="n">
        <v>54.27</v>
      </c>
    </row>
    <row r="4853" customFormat="false" ht="23.85" hidden="false" customHeight="false" outlineLevel="0" collapsed="false">
      <c r="A4853" s="481" t="n">
        <v>4508176</v>
      </c>
      <c r="B4853" s="482" t="s">
        <v>20586</v>
      </c>
      <c r="C4853" s="481" t="s">
        <v>172</v>
      </c>
      <c r="D4853" s="483" t="n">
        <v>53.78</v>
      </c>
    </row>
    <row r="4854" customFormat="false" ht="23.85" hidden="false" customHeight="false" outlineLevel="0" collapsed="false">
      <c r="A4854" s="481" t="n">
        <v>4507850</v>
      </c>
      <c r="B4854" s="482" t="s">
        <v>20587</v>
      </c>
      <c r="C4854" s="481" t="s">
        <v>172</v>
      </c>
      <c r="D4854" s="483" t="n">
        <v>53.53</v>
      </c>
    </row>
    <row r="4855" customFormat="false" ht="20.25" hidden="false" customHeight="false" outlineLevel="0" collapsed="false">
      <c r="A4855" s="481" t="n">
        <v>4507956</v>
      </c>
      <c r="B4855" s="482" t="s">
        <v>20588</v>
      </c>
      <c r="C4855" s="481" t="s">
        <v>15821</v>
      </c>
      <c r="D4855" s="483" t="n">
        <v>10.3</v>
      </c>
    </row>
    <row r="4856" customFormat="false" ht="20.25" hidden="false" customHeight="false" outlineLevel="0" collapsed="false">
      <c r="A4856" s="481" t="n">
        <v>4507957</v>
      </c>
      <c r="B4856" s="482" t="s">
        <v>20589</v>
      </c>
      <c r="C4856" s="481" t="s">
        <v>15821</v>
      </c>
      <c r="D4856" s="483" t="n">
        <v>10.28</v>
      </c>
    </row>
    <row r="4857" customFormat="false" ht="20.25" hidden="false" customHeight="false" outlineLevel="0" collapsed="false">
      <c r="A4857" s="481" t="n">
        <v>4507958</v>
      </c>
      <c r="B4857" s="482" t="s">
        <v>20590</v>
      </c>
      <c r="C4857" s="481" t="s">
        <v>15821</v>
      </c>
      <c r="D4857" s="483" t="n">
        <v>14.92</v>
      </c>
    </row>
    <row r="4858" customFormat="false" ht="20.25" hidden="false" customHeight="false" outlineLevel="0" collapsed="false">
      <c r="A4858" s="481" t="n">
        <v>4507959</v>
      </c>
      <c r="B4858" s="482" t="s">
        <v>20591</v>
      </c>
      <c r="C4858" s="481" t="s">
        <v>15821</v>
      </c>
      <c r="D4858" s="483" t="n">
        <v>14.92</v>
      </c>
    </row>
    <row r="4859" customFormat="false" ht="20.25" hidden="false" customHeight="false" outlineLevel="0" collapsed="false">
      <c r="A4859" s="481" t="n">
        <v>4516138</v>
      </c>
      <c r="B4859" s="482" t="s">
        <v>20592</v>
      </c>
      <c r="C4859" s="481" t="s">
        <v>15821</v>
      </c>
      <c r="D4859" s="483" t="n">
        <v>10.38</v>
      </c>
    </row>
    <row r="4860" customFormat="false" ht="20.25" hidden="false" customHeight="false" outlineLevel="0" collapsed="false">
      <c r="A4860" s="481" t="n">
        <v>4516137</v>
      </c>
      <c r="B4860" s="482" t="s">
        <v>20593</v>
      </c>
      <c r="C4860" s="481" t="s">
        <v>491</v>
      </c>
      <c r="D4860" s="483" t="n">
        <v>140.11</v>
      </c>
    </row>
    <row r="4861" customFormat="false" ht="20.25" hidden="false" customHeight="false" outlineLevel="0" collapsed="false">
      <c r="A4861" s="481" t="n">
        <v>4805755</v>
      </c>
      <c r="B4861" s="482" t="s">
        <v>20594</v>
      </c>
      <c r="C4861" s="481" t="s">
        <v>573</v>
      </c>
      <c r="D4861" s="483" t="n">
        <v>37.04</v>
      </c>
    </row>
    <row r="4862" customFormat="false" ht="20.25" hidden="false" customHeight="false" outlineLevel="0" collapsed="false">
      <c r="A4862" s="481" t="n">
        <v>4805756</v>
      </c>
      <c r="B4862" s="482" t="s">
        <v>20595</v>
      </c>
      <c r="C4862" s="481" t="s">
        <v>491</v>
      </c>
      <c r="D4862" s="483" t="n">
        <v>5.56</v>
      </c>
    </row>
    <row r="4863" customFormat="false" ht="20.25" hidden="false" customHeight="false" outlineLevel="0" collapsed="false">
      <c r="A4863" s="481" t="n">
        <v>4816020</v>
      </c>
      <c r="B4863" s="482" t="s">
        <v>20596</v>
      </c>
      <c r="C4863" s="481" t="s">
        <v>573</v>
      </c>
      <c r="D4863" s="483" t="n">
        <v>13.29</v>
      </c>
    </row>
    <row r="4864" customFormat="false" ht="20.25" hidden="false" customHeight="false" outlineLevel="0" collapsed="false">
      <c r="A4864" s="481" t="n">
        <v>4816019</v>
      </c>
      <c r="B4864" s="482" t="s">
        <v>20597</v>
      </c>
      <c r="C4864" s="481" t="s">
        <v>573</v>
      </c>
      <c r="D4864" s="483" t="n">
        <v>8.21</v>
      </c>
    </row>
    <row r="4865" customFormat="false" ht="20.25" hidden="false" customHeight="false" outlineLevel="0" collapsed="false">
      <c r="A4865" s="481" t="n">
        <v>4816018</v>
      </c>
      <c r="B4865" s="482" t="s">
        <v>20598</v>
      </c>
      <c r="C4865" s="481" t="s">
        <v>573</v>
      </c>
      <c r="D4865" s="483" t="n">
        <v>6.58</v>
      </c>
    </row>
    <row r="4866" customFormat="false" ht="20.25" hidden="false" customHeight="false" outlineLevel="0" collapsed="false">
      <c r="A4866" s="481" t="n">
        <v>4816012</v>
      </c>
      <c r="B4866" s="482" t="s">
        <v>20599</v>
      </c>
      <c r="C4866" s="481" t="s">
        <v>573</v>
      </c>
      <c r="D4866" s="483" t="n">
        <v>56.3</v>
      </c>
    </row>
    <row r="4867" customFormat="false" ht="20.25" hidden="false" customHeight="false" outlineLevel="0" collapsed="false">
      <c r="A4867" s="481" t="n">
        <v>4815805</v>
      </c>
      <c r="B4867" s="482" t="s">
        <v>20600</v>
      </c>
      <c r="C4867" s="481" t="s">
        <v>491</v>
      </c>
      <c r="D4867" s="483" t="n">
        <v>14.44</v>
      </c>
    </row>
    <row r="4868" customFormat="false" ht="20.25" hidden="false" customHeight="false" outlineLevel="0" collapsed="false">
      <c r="A4868" s="481" t="n">
        <v>4815802</v>
      </c>
      <c r="B4868" s="482" t="s">
        <v>20601</v>
      </c>
      <c r="C4868" s="481" t="s">
        <v>491</v>
      </c>
      <c r="D4868" s="483" t="n">
        <v>21.32</v>
      </c>
    </row>
    <row r="4869" customFormat="false" ht="20.25" hidden="false" customHeight="false" outlineLevel="0" collapsed="false">
      <c r="A4869" s="481" t="n">
        <v>4805754</v>
      </c>
      <c r="B4869" s="482" t="s">
        <v>20602</v>
      </c>
      <c r="C4869" s="481" t="s">
        <v>573</v>
      </c>
      <c r="D4869" s="483" t="n">
        <v>8.1</v>
      </c>
    </row>
    <row r="4870" customFormat="false" ht="20.25" hidden="false" customHeight="false" outlineLevel="0" collapsed="false">
      <c r="A4870" s="481" t="n">
        <v>4816145</v>
      </c>
      <c r="B4870" s="482" t="s">
        <v>20603</v>
      </c>
      <c r="C4870" s="481" t="s">
        <v>172</v>
      </c>
      <c r="D4870" s="483" t="n">
        <v>29.89</v>
      </c>
    </row>
    <row r="4871" customFormat="false" ht="20.25" hidden="false" customHeight="false" outlineLevel="0" collapsed="false">
      <c r="A4871" s="481" t="n">
        <v>4816144</v>
      </c>
      <c r="B4871" s="482" t="s">
        <v>20604</v>
      </c>
      <c r="C4871" s="481" t="s">
        <v>172</v>
      </c>
      <c r="D4871" s="483" t="n">
        <v>27.64</v>
      </c>
    </row>
    <row r="4872" customFormat="false" ht="20.25" hidden="false" customHeight="false" outlineLevel="0" collapsed="false">
      <c r="A4872" s="481" t="n">
        <v>4816147</v>
      </c>
      <c r="B4872" s="482" t="s">
        <v>20605</v>
      </c>
      <c r="C4872" s="481" t="s">
        <v>172</v>
      </c>
      <c r="D4872" s="483" t="n">
        <v>41.7</v>
      </c>
    </row>
    <row r="4873" customFormat="false" ht="20.25" hidden="false" customHeight="false" outlineLevel="0" collapsed="false">
      <c r="A4873" s="481" t="n">
        <v>4816146</v>
      </c>
      <c r="B4873" s="482" t="s">
        <v>20606</v>
      </c>
      <c r="C4873" s="481" t="s">
        <v>172</v>
      </c>
      <c r="D4873" s="483" t="n">
        <v>37.65</v>
      </c>
    </row>
    <row r="4874" customFormat="false" ht="20.25" hidden="false" customHeight="false" outlineLevel="0" collapsed="false">
      <c r="A4874" s="481" t="n">
        <v>4816121</v>
      </c>
      <c r="B4874" s="482" t="s">
        <v>20607</v>
      </c>
      <c r="C4874" s="481" t="s">
        <v>172</v>
      </c>
      <c r="D4874" s="483" t="n">
        <v>33.48</v>
      </c>
    </row>
    <row r="4875" customFormat="false" ht="20.25" hidden="false" customHeight="false" outlineLevel="0" collapsed="false">
      <c r="A4875" s="481" t="n">
        <v>4816120</v>
      </c>
      <c r="B4875" s="482" t="s">
        <v>20608</v>
      </c>
      <c r="C4875" s="481" t="s">
        <v>172</v>
      </c>
      <c r="D4875" s="483" t="n">
        <v>30.33</v>
      </c>
    </row>
    <row r="4876" customFormat="false" ht="20.25" hidden="false" customHeight="false" outlineLevel="0" collapsed="false">
      <c r="A4876" s="481" t="n">
        <v>4816123</v>
      </c>
      <c r="B4876" s="482" t="s">
        <v>20609</v>
      </c>
      <c r="C4876" s="481" t="s">
        <v>172</v>
      </c>
      <c r="D4876" s="483" t="n">
        <v>44.58</v>
      </c>
    </row>
    <row r="4877" customFormat="false" ht="20.25" hidden="false" customHeight="false" outlineLevel="0" collapsed="false">
      <c r="A4877" s="481" t="n">
        <v>4816122</v>
      </c>
      <c r="B4877" s="482" t="s">
        <v>20610</v>
      </c>
      <c r="C4877" s="481" t="s">
        <v>172</v>
      </c>
      <c r="D4877" s="483" t="n">
        <v>40.08</v>
      </c>
    </row>
    <row r="4878" customFormat="false" ht="20.25" hidden="false" customHeight="false" outlineLevel="0" collapsed="false">
      <c r="A4878" s="481" t="n">
        <v>4816125</v>
      </c>
      <c r="B4878" s="482" t="s">
        <v>20611</v>
      </c>
      <c r="C4878" s="481" t="s">
        <v>172</v>
      </c>
      <c r="D4878" s="483" t="n">
        <v>63.97</v>
      </c>
    </row>
    <row r="4879" customFormat="false" ht="20.25" hidden="false" customHeight="false" outlineLevel="0" collapsed="false">
      <c r="A4879" s="481" t="n">
        <v>4816124</v>
      </c>
      <c r="B4879" s="482" t="s">
        <v>20612</v>
      </c>
      <c r="C4879" s="481" t="s">
        <v>172</v>
      </c>
      <c r="D4879" s="483" t="n">
        <v>55.86</v>
      </c>
    </row>
    <row r="4880" customFormat="false" ht="20.25" hidden="false" customHeight="false" outlineLevel="0" collapsed="false">
      <c r="A4880" s="481" t="n">
        <v>4816022</v>
      </c>
      <c r="B4880" s="482" t="s">
        <v>20613</v>
      </c>
      <c r="C4880" s="481" t="s">
        <v>172</v>
      </c>
      <c r="D4880" s="483" t="n">
        <v>86.61</v>
      </c>
    </row>
    <row r="4881" customFormat="false" ht="20.25" hidden="false" customHeight="false" outlineLevel="0" collapsed="false">
      <c r="A4881" s="481" t="n">
        <v>4816021</v>
      </c>
      <c r="B4881" s="482" t="s">
        <v>20614</v>
      </c>
      <c r="C4881" s="481" t="s">
        <v>172</v>
      </c>
      <c r="D4881" s="483" t="n">
        <v>74.03</v>
      </c>
    </row>
    <row r="4882" customFormat="false" ht="20.25" hidden="false" customHeight="false" outlineLevel="0" collapsed="false">
      <c r="A4882" s="481" t="n">
        <v>4816106</v>
      </c>
      <c r="B4882" s="482" t="s">
        <v>20615</v>
      </c>
      <c r="C4882" s="481" t="s">
        <v>172</v>
      </c>
      <c r="D4882" s="483" t="n">
        <v>34.71</v>
      </c>
    </row>
    <row r="4883" customFormat="false" ht="20.25" hidden="false" customHeight="false" outlineLevel="0" collapsed="false">
      <c r="A4883" s="481" t="n">
        <v>4816105</v>
      </c>
      <c r="B4883" s="482" t="s">
        <v>20616</v>
      </c>
      <c r="C4883" s="481" t="s">
        <v>172</v>
      </c>
      <c r="D4883" s="483" t="n">
        <v>31.55</v>
      </c>
    </row>
    <row r="4884" customFormat="false" ht="20.25" hidden="false" customHeight="false" outlineLevel="0" collapsed="false">
      <c r="A4884" s="481" t="n">
        <v>4816108</v>
      </c>
      <c r="B4884" s="482" t="s">
        <v>20617</v>
      </c>
      <c r="C4884" s="481" t="s">
        <v>172</v>
      </c>
      <c r="D4884" s="483" t="n">
        <v>45.81</v>
      </c>
    </row>
    <row r="4885" customFormat="false" ht="20.25" hidden="false" customHeight="false" outlineLevel="0" collapsed="false">
      <c r="A4885" s="481" t="n">
        <v>4816107</v>
      </c>
      <c r="B4885" s="482" t="s">
        <v>20618</v>
      </c>
      <c r="C4885" s="481" t="s">
        <v>172</v>
      </c>
      <c r="D4885" s="483" t="n">
        <v>41.3</v>
      </c>
    </row>
    <row r="4886" customFormat="false" ht="20.25" hidden="false" customHeight="false" outlineLevel="0" collapsed="false">
      <c r="A4886" s="481" t="n">
        <v>4816110</v>
      </c>
      <c r="B4886" s="482" t="s">
        <v>20619</v>
      </c>
      <c r="C4886" s="481" t="s">
        <v>172</v>
      </c>
      <c r="D4886" s="483" t="n">
        <v>65.19</v>
      </c>
    </row>
    <row r="4887" customFormat="false" ht="20.25" hidden="false" customHeight="false" outlineLevel="0" collapsed="false">
      <c r="A4887" s="481" t="n">
        <v>4816109</v>
      </c>
      <c r="B4887" s="482" t="s">
        <v>20620</v>
      </c>
      <c r="C4887" s="481" t="s">
        <v>172</v>
      </c>
      <c r="D4887" s="483" t="n">
        <v>57.09</v>
      </c>
    </row>
    <row r="4888" customFormat="false" ht="20.25" hidden="false" customHeight="false" outlineLevel="0" collapsed="false">
      <c r="A4888" s="481" t="n">
        <v>4816100</v>
      </c>
      <c r="B4888" s="482" t="s">
        <v>20621</v>
      </c>
      <c r="C4888" s="481" t="s">
        <v>172</v>
      </c>
      <c r="D4888" s="483" t="n">
        <v>34.42</v>
      </c>
    </row>
    <row r="4889" customFormat="false" ht="20.25" hidden="false" customHeight="false" outlineLevel="0" collapsed="false">
      <c r="A4889" s="481" t="n">
        <v>4816099</v>
      </c>
      <c r="B4889" s="482" t="s">
        <v>20622</v>
      </c>
      <c r="C4889" s="481" t="s">
        <v>172</v>
      </c>
      <c r="D4889" s="483" t="n">
        <v>32.43</v>
      </c>
    </row>
    <row r="4890" customFormat="false" ht="20.25" hidden="false" customHeight="false" outlineLevel="0" collapsed="false">
      <c r="A4890" s="481" t="n">
        <v>4816102</v>
      </c>
      <c r="B4890" s="482" t="s">
        <v>20623</v>
      </c>
      <c r="C4890" s="481" t="s">
        <v>172</v>
      </c>
      <c r="D4890" s="483" t="n">
        <v>44.53</v>
      </c>
    </row>
    <row r="4891" customFormat="false" ht="20.25" hidden="false" customHeight="false" outlineLevel="0" collapsed="false">
      <c r="A4891" s="481" t="n">
        <v>4816101</v>
      </c>
      <c r="B4891" s="482" t="s">
        <v>20624</v>
      </c>
      <c r="C4891" s="481" t="s">
        <v>172</v>
      </c>
      <c r="D4891" s="483" t="n">
        <v>42.56</v>
      </c>
    </row>
    <row r="4892" customFormat="false" ht="20.25" hidden="false" customHeight="false" outlineLevel="0" collapsed="false">
      <c r="A4892" s="481" t="n">
        <v>4816104</v>
      </c>
      <c r="B4892" s="482" t="s">
        <v>20625</v>
      </c>
      <c r="C4892" s="481" t="s">
        <v>172</v>
      </c>
      <c r="D4892" s="483" t="n">
        <v>63.78</v>
      </c>
    </row>
    <row r="4893" customFormat="false" ht="20.25" hidden="false" customHeight="false" outlineLevel="0" collapsed="false">
      <c r="A4893" s="481" t="n">
        <v>4816103</v>
      </c>
      <c r="B4893" s="482" t="s">
        <v>20626</v>
      </c>
      <c r="C4893" s="481" t="s">
        <v>172</v>
      </c>
      <c r="D4893" s="483" t="n">
        <v>58.67</v>
      </c>
    </row>
    <row r="4894" customFormat="false" ht="20.25" hidden="false" customHeight="false" outlineLevel="0" collapsed="false">
      <c r="A4894" s="481" t="n">
        <v>4815804</v>
      </c>
      <c r="B4894" s="482" t="s">
        <v>20627</v>
      </c>
      <c r="C4894" s="481" t="s">
        <v>30</v>
      </c>
      <c r="D4894" s="483" t="n">
        <v>0.59</v>
      </c>
    </row>
    <row r="4895" customFormat="false" ht="20.25" hidden="false" customHeight="false" outlineLevel="0" collapsed="false">
      <c r="A4895" s="481" t="n">
        <v>4816002</v>
      </c>
      <c r="B4895" s="482" t="s">
        <v>20628</v>
      </c>
      <c r="C4895" s="481" t="s">
        <v>573</v>
      </c>
      <c r="D4895" s="483" t="n">
        <v>1435.7</v>
      </c>
    </row>
    <row r="4896" customFormat="false" ht="20.25" hidden="false" customHeight="false" outlineLevel="0" collapsed="false">
      <c r="A4896" s="481" t="n">
        <v>4805765</v>
      </c>
      <c r="B4896" s="482" t="s">
        <v>20629</v>
      </c>
      <c r="C4896" s="481" t="s">
        <v>573</v>
      </c>
      <c r="D4896" s="483" t="n">
        <v>212.1</v>
      </c>
    </row>
    <row r="4897" customFormat="false" ht="20.25" hidden="false" customHeight="false" outlineLevel="0" collapsed="false">
      <c r="A4897" s="481" t="n">
        <v>4816000</v>
      </c>
      <c r="B4897" s="482" t="s">
        <v>20630</v>
      </c>
      <c r="C4897" s="481" t="s">
        <v>573</v>
      </c>
      <c r="D4897" s="483" t="n">
        <v>504.73</v>
      </c>
    </row>
    <row r="4898" customFormat="false" ht="20.25" hidden="false" customHeight="false" outlineLevel="0" collapsed="false">
      <c r="A4898" s="481" t="n">
        <v>4816001</v>
      </c>
      <c r="B4898" s="482" t="s">
        <v>20631</v>
      </c>
      <c r="C4898" s="481" t="s">
        <v>573</v>
      </c>
      <c r="D4898" s="483" t="n">
        <v>836.76</v>
      </c>
    </row>
    <row r="4899" customFormat="false" ht="20.25" hidden="false" customHeight="false" outlineLevel="0" collapsed="false">
      <c r="A4899" s="481" t="n">
        <v>4805749</v>
      </c>
      <c r="B4899" s="482" t="s">
        <v>20632</v>
      </c>
      <c r="C4899" s="481" t="s">
        <v>573</v>
      </c>
      <c r="D4899" s="483" t="n">
        <v>82.32</v>
      </c>
    </row>
    <row r="4900" customFormat="false" ht="20.25" hidden="false" customHeight="false" outlineLevel="0" collapsed="false">
      <c r="A4900" s="481" t="n">
        <v>4805751</v>
      </c>
      <c r="B4900" s="482" t="s">
        <v>20633</v>
      </c>
      <c r="C4900" s="481" t="s">
        <v>573</v>
      </c>
      <c r="D4900" s="483" t="n">
        <v>61.74</v>
      </c>
    </row>
    <row r="4901" customFormat="false" ht="20.25" hidden="false" customHeight="false" outlineLevel="0" collapsed="false">
      <c r="A4901" s="481" t="n">
        <v>4805752</v>
      </c>
      <c r="B4901" s="482" t="s">
        <v>20634</v>
      </c>
      <c r="C4901" s="481" t="s">
        <v>573</v>
      </c>
      <c r="D4901" s="483" t="n">
        <v>74.09</v>
      </c>
    </row>
    <row r="4902" customFormat="false" ht="20.25" hidden="false" customHeight="false" outlineLevel="0" collapsed="false">
      <c r="A4902" s="481" t="n">
        <v>4805753</v>
      </c>
      <c r="B4902" s="482" t="s">
        <v>20635</v>
      </c>
      <c r="C4902" s="481" t="s">
        <v>573</v>
      </c>
      <c r="D4902" s="483" t="n">
        <v>86.44</v>
      </c>
    </row>
    <row r="4903" customFormat="false" ht="20.25" hidden="false" customHeight="false" outlineLevel="0" collapsed="false">
      <c r="A4903" s="481" t="n">
        <v>4805750</v>
      </c>
      <c r="B4903" s="482" t="s">
        <v>20636</v>
      </c>
      <c r="C4903" s="481" t="s">
        <v>573</v>
      </c>
      <c r="D4903" s="483" t="n">
        <v>49.39</v>
      </c>
    </row>
    <row r="4904" customFormat="false" ht="20.25" hidden="false" customHeight="false" outlineLevel="0" collapsed="false">
      <c r="A4904" s="481" t="n">
        <v>4805767</v>
      </c>
      <c r="B4904" s="482" t="s">
        <v>20637</v>
      </c>
      <c r="C4904" s="481" t="s">
        <v>573</v>
      </c>
      <c r="D4904" s="483" t="n">
        <v>86.44</v>
      </c>
    </row>
    <row r="4905" customFormat="false" ht="20.25" hidden="false" customHeight="false" outlineLevel="0" collapsed="false">
      <c r="A4905" s="481" t="n">
        <v>4805769</v>
      </c>
      <c r="B4905" s="482" t="s">
        <v>20638</v>
      </c>
      <c r="C4905" s="481" t="s">
        <v>573</v>
      </c>
      <c r="D4905" s="483" t="n">
        <v>102.9</v>
      </c>
    </row>
    <row r="4906" customFormat="false" ht="20.25" hidden="false" customHeight="false" outlineLevel="0" collapsed="false">
      <c r="A4906" s="481" t="n">
        <v>4805770</v>
      </c>
      <c r="B4906" s="482" t="s">
        <v>20639</v>
      </c>
      <c r="C4906" s="481" t="s">
        <v>573</v>
      </c>
      <c r="D4906" s="483" t="n">
        <v>119.36</v>
      </c>
    </row>
    <row r="4907" customFormat="false" ht="20.25" hidden="false" customHeight="false" outlineLevel="0" collapsed="false">
      <c r="A4907" s="481" t="n">
        <v>4805760</v>
      </c>
      <c r="B4907" s="482" t="s">
        <v>20640</v>
      </c>
      <c r="C4907" s="481" t="s">
        <v>573</v>
      </c>
      <c r="D4907" s="483" t="n">
        <v>69.97</v>
      </c>
    </row>
    <row r="4908" customFormat="false" ht="20.25" hidden="false" customHeight="false" outlineLevel="0" collapsed="false">
      <c r="A4908" s="481" t="n">
        <v>4805757</v>
      </c>
      <c r="B4908" s="482" t="s">
        <v>20641</v>
      </c>
      <c r="C4908" s="481" t="s">
        <v>573</v>
      </c>
      <c r="D4908" s="483" t="n">
        <v>7</v>
      </c>
    </row>
    <row r="4909" customFormat="false" ht="20.25" hidden="false" customHeight="false" outlineLevel="0" collapsed="false">
      <c r="A4909" s="481" t="n">
        <v>4805762</v>
      </c>
      <c r="B4909" s="482" t="s">
        <v>20642</v>
      </c>
      <c r="C4909" s="481" t="s">
        <v>573</v>
      </c>
      <c r="D4909" s="483" t="n">
        <v>8.74</v>
      </c>
    </row>
    <row r="4910" customFormat="false" ht="20.25" hidden="false" customHeight="false" outlineLevel="0" collapsed="false">
      <c r="A4910" s="481" t="n">
        <v>4806395</v>
      </c>
      <c r="B4910" s="482" t="s">
        <v>20643</v>
      </c>
      <c r="C4910" s="481" t="s">
        <v>30</v>
      </c>
      <c r="D4910" s="483" t="n">
        <v>6.05</v>
      </c>
    </row>
    <row r="4911" customFormat="false" ht="20.25" hidden="false" customHeight="false" outlineLevel="0" collapsed="false">
      <c r="A4911" s="481" t="n">
        <v>4816003</v>
      </c>
      <c r="B4911" s="482" t="s">
        <v>20644</v>
      </c>
      <c r="C4911" s="481" t="s">
        <v>172</v>
      </c>
      <c r="D4911" s="483" t="n">
        <v>42.45</v>
      </c>
    </row>
    <row r="4912" customFormat="false" ht="20.25" hidden="false" customHeight="false" outlineLevel="0" collapsed="false">
      <c r="A4912" s="481" t="n">
        <v>4816017</v>
      </c>
      <c r="B4912" s="482" t="s">
        <v>20645</v>
      </c>
      <c r="C4912" s="481" t="s">
        <v>573</v>
      </c>
      <c r="D4912" s="483" t="n">
        <v>23.13</v>
      </c>
    </row>
    <row r="4913" customFormat="false" ht="20.25" hidden="false" customHeight="false" outlineLevel="0" collapsed="false">
      <c r="A4913" s="481" t="n">
        <v>4816023</v>
      </c>
      <c r="B4913" s="482" t="s">
        <v>20646</v>
      </c>
      <c r="C4913" s="481" t="s">
        <v>18950</v>
      </c>
      <c r="D4913" s="483" t="n">
        <v>288.73</v>
      </c>
    </row>
    <row r="4914" customFormat="false" ht="20.25" hidden="false" customHeight="false" outlineLevel="0" collapsed="false">
      <c r="A4914" s="481" t="n">
        <v>4816025</v>
      </c>
      <c r="B4914" s="482" t="s">
        <v>20647</v>
      </c>
      <c r="C4914" s="481" t="s">
        <v>18950</v>
      </c>
      <c r="D4914" s="483" t="n">
        <v>549.88</v>
      </c>
    </row>
    <row r="4915" customFormat="false" ht="20.25" hidden="false" customHeight="false" outlineLevel="0" collapsed="false">
      <c r="A4915" s="481" t="n">
        <v>4816024</v>
      </c>
      <c r="B4915" s="482" t="s">
        <v>20648</v>
      </c>
      <c r="C4915" s="481" t="s">
        <v>18950</v>
      </c>
      <c r="D4915" s="483" t="n">
        <v>374.62</v>
      </c>
    </row>
    <row r="4916" customFormat="false" ht="20.25" hidden="false" customHeight="false" outlineLevel="0" collapsed="false">
      <c r="A4916" s="481" t="n">
        <v>4816005</v>
      </c>
      <c r="B4916" s="482" t="s">
        <v>20649</v>
      </c>
      <c r="C4916" s="481" t="s">
        <v>573</v>
      </c>
      <c r="D4916" s="483" t="n">
        <v>96.7</v>
      </c>
    </row>
    <row r="4917" customFormat="false" ht="20.25" hidden="false" customHeight="false" outlineLevel="0" collapsed="false">
      <c r="A4917" s="481" t="n">
        <v>4800400</v>
      </c>
      <c r="B4917" s="482" t="s">
        <v>20650</v>
      </c>
      <c r="C4917" s="481" t="s">
        <v>491</v>
      </c>
      <c r="D4917" s="483" t="n">
        <v>5.74</v>
      </c>
    </row>
    <row r="4918" customFormat="false" ht="20.25" hidden="false" customHeight="false" outlineLevel="0" collapsed="false">
      <c r="A4918" s="481" t="n">
        <v>4816016</v>
      </c>
      <c r="B4918" s="482" t="s">
        <v>20651</v>
      </c>
      <c r="C4918" s="481" t="s">
        <v>573</v>
      </c>
      <c r="D4918" s="483" t="n">
        <v>42.69</v>
      </c>
    </row>
    <row r="4919" customFormat="false" ht="20.25" hidden="false" customHeight="false" outlineLevel="0" collapsed="false">
      <c r="A4919" s="481" t="n">
        <v>4800412</v>
      </c>
      <c r="B4919" s="482" t="s">
        <v>20652</v>
      </c>
      <c r="C4919" s="481" t="s">
        <v>491</v>
      </c>
      <c r="D4919" s="483" t="n">
        <v>4.94</v>
      </c>
    </row>
    <row r="4920" customFormat="false" ht="20.25" hidden="false" customHeight="false" outlineLevel="0" collapsed="false">
      <c r="A4920" s="481" t="n">
        <v>4815671</v>
      </c>
      <c r="B4920" s="482" t="s">
        <v>20653</v>
      </c>
      <c r="C4920" s="481" t="s">
        <v>573</v>
      </c>
      <c r="D4920" s="483" t="n">
        <v>20.09</v>
      </c>
    </row>
    <row r="4921" customFormat="false" ht="20.25" hidden="false" customHeight="false" outlineLevel="0" collapsed="false">
      <c r="A4921" s="481" t="n">
        <v>4815803</v>
      </c>
      <c r="B4921" s="482" t="s">
        <v>20654</v>
      </c>
      <c r="C4921" s="481" t="s">
        <v>172</v>
      </c>
      <c r="D4921" s="483" t="n">
        <v>8.54</v>
      </c>
    </row>
    <row r="4922" customFormat="false" ht="20.25" hidden="false" customHeight="false" outlineLevel="0" collapsed="false">
      <c r="A4922" s="481" t="n">
        <v>4816011</v>
      </c>
      <c r="B4922" s="482" t="s">
        <v>20655</v>
      </c>
      <c r="C4922" s="481" t="s">
        <v>573</v>
      </c>
      <c r="D4922" s="483" t="n">
        <v>1902.35</v>
      </c>
    </row>
    <row r="4923" customFormat="false" ht="20.25" hidden="false" customHeight="false" outlineLevel="0" collapsed="false">
      <c r="A4923" s="481" t="n">
        <v>4816014</v>
      </c>
      <c r="B4923" s="482" t="s">
        <v>20656</v>
      </c>
      <c r="C4923" s="481" t="s">
        <v>573</v>
      </c>
      <c r="D4923" s="483" t="n">
        <v>49.57</v>
      </c>
    </row>
    <row r="4924" customFormat="false" ht="20.25" hidden="false" customHeight="false" outlineLevel="0" collapsed="false">
      <c r="A4924" s="481" t="n">
        <v>4816010</v>
      </c>
      <c r="B4924" s="482" t="s">
        <v>20657</v>
      </c>
      <c r="C4924" s="481" t="s">
        <v>573</v>
      </c>
      <c r="D4924" s="483" t="n">
        <v>40.7</v>
      </c>
    </row>
    <row r="4925" customFormat="false" ht="20.25" hidden="false" customHeight="false" outlineLevel="0" collapsed="false">
      <c r="A4925" s="481" t="n">
        <v>4816015</v>
      </c>
      <c r="B4925" s="482" t="s">
        <v>20658</v>
      </c>
      <c r="C4925" s="481" t="s">
        <v>573</v>
      </c>
      <c r="D4925" s="483" t="n">
        <v>25.51</v>
      </c>
    </row>
    <row r="4926" customFormat="false" ht="20.25" hidden="false" customHeight="false" outlineLevel="0" collapsed="false">
      <c r="A4926" s="481" t="n">
        <v>4816119</v>
      </c>
      <c r="B4926" s="482" t="s">
        <v>20659</v>
      </c>
      <c r="C4926" s="481" t="s">
        <v>573</v>
      </c>
      <c r="D4926" s="483" t="n">
        <v>42.15</v>
      </c>
    </row>
    <row r="4927" customFormat="false" ht="20.25" hidden="false" customHeight="false" outlineLevel="0" collapsed="false">
      <c r="A4927" s="481" t="n">
        <v>4816004</v>
      </c>
      <c r="B4927" s="482" t="s">
        <v>20660</v>
      </c>
      <c r="C4927" s="481" t="s">
        <v>172</v>
      </c>
      <c r="D4927" s="483" t="n">
        <v>47.35</v>
      </c>
    </row>
    <row r="4928" customFormat="false" ht="20.25" hidden="false" customHeight="false" outlineLevel="0" collapsed="false">
      <c r="A4928" s="481" t="n">
        <v>4915652</v>
      </c>
      <c r="B4928" s="482" t="s">
        <v>20661</v>
      </c>
      <c r="C4928" s="481" t="s">
        <v>30</v>
      </c>
      <c r="D4928" s="483" t="n">
        <v>8.18</v>
      </c>
    </row>
    <row r="4929" customFormat="false" ht="20.25" hidden="false" customHeight="false" outlineLevel="0" collapsed="false">
      <c r="A4929" s="481" t="n">
        <v>4915651</v>
      </c>
      <c r="B4929" s="482" t="s">
        <v>20662</v>
      </c>
      <c r="C4929" s="481" t="s">
        <v>30</v>
      </c>
      <c r="D4929" s="483" t="n">
        <v>11.01</v>
      </c>
    </row>
    <row r="4930" customFormat="false" ht="20.25" hidden="false" customHeight="false" outlineLevel="0" collapsed="false">
      <c r="A4930" s="481" t="n">
        <v>4915723</v>
      </c>
      <c r="B4930" s="482" t="s">
        <v>20663</v>
      </c>
      <c r="C4930" s="481" t="s">
        <v>491</v>
      </c>
      <c r="D4930" s="483" t="n">
        <v>3.63</v>
      </c>
    </row>
    <row r="4931" customFormat="false" ht="20.25" hidden="false" customHeight="false" outlineLevel="0" collapsed="false">
      <c r="A4931" s="481" t="n">
        <v>4915724</v>
      </c>
      <c r="B4931" s="482" t="s">
        <v>20664</v>
      </c>
      <c r="C4931" s="481" t="s">
        <v>491</v>
      </c>
      <c r="D4931" s="483" t="n">
        <v>2.17</v>
      </c>
    </row>
    <row r="4932" customFormat="false" ht="20.25" hidden="false" customHeight="false" outlineLevel="0" collapsed="false">
      <c r="A4932" s="481" t="n">
        <v>4915637</v>
      </c>
      <c r="B4932" s="482" t="s">
        <v>20665</v>
      </c>
      <c r="C4932" s="481" t="s">
        <v>491</v>
      </c>
      <c r="D4932" s="483" t="n">
        <v>1.24</v>
      </c>
    </row>
    <row r="4933" customFormat="false" ht="20.25" hidden="false" customHeight="false" outlineLevel="0" collapsed="false">
      <c r="A4933" s="481" t="n">
        <v>4915779</v>
      </c>
      <c r="B4933" s="482" t="s">
        <v>20666</v>
      </c>
      <c r="C4933" s="481" t="s">
        <v>491</v>
      </c>
      <c r="D4933" s="483" t="n">
        <v>0.89</v>
      </c>
    </row>
    <row r="4934" customFormat="false" ht="20.25" hidden="false" customHeight="false" outlineLevel="0" collapsed="false">
      <c r="A4934" s="481" t="n">
        <v>4915638</v>
      </c>
      <c r="B4934" s="482" t="s">
        <v>20667</v>
      </c>
      <c r="C4934" s="481" t="s">
        <v>491</v>
      </c>
      <c r="D4934" s="483" t="n">
        <v>1.02</v>
      </c>
    </row>
    <row r="4935" customFormat="false" ht="20.25" hidden="false" customHeight="false" outlineLevel="0" collapsed="false">
      <c r="A4935" s="481" t="n">
        <v>4915636</v>
      </c>
      <c r="B4935" s="482" t="s">
        <v>20668</v>
      </c>
      <c r="C4935" s="481" t="s">
        <v>491</v>
      </c>
      <c r="D4935" s="483" t="n">
        <v>1.27</v>
      </c>
    </row>
    <row r="4936" customFormat="false" ht="20.25" hidden="false" customHeight="false" outlineLevel="0" collapsed="false">
      <c r="A4936" s="481" t="n">
        <v>4915744</v>
      </c>
      <c r="B4936" s="482" t="s">
        <v>20669</v>
      </c>
      <c r="C4936" s="481" t="s">
        <v>491</v>
      </c>
      <c r="D4936" s="483" t="n">
        <v>0.82</v>
      </c>
    </row>
    <row r="4937" customFormat="false" ht="20.25" hidden="false" customHeight="false" outlineLevel="0" collapsed="false">
      <c r="A4937" s="481" t="n">
        <v>4915700</v>
      </c>
      <c r="B4937" s="482" t="s">
        <v>20670</v>
      </c>
      <c r="C4937" s="481" t="s">
        <v>491</v>
      </c>
      <c r="D4937" s="483" t="n">
        <v>1.39</v>
      </c>
    </row>
    <row r="4938" customFormat="false" ht="20.25" hidden="false" customHeight="false" outlineLevel="0" collapsed="false">
      <c r="A4938" s="481" t="n">
        <v>4915590</v>
      </c>
      <c r="B4938" s="482" t="s">
        <v>20671</v>
      </c>
      <c r="C4938" s="481" t="s">
        <v>491</v>
      </c>
      <c r="D4938" s="483" t="n">
        <v>0.99</v>
      </c>
    </row>
    <row r="4939" customFormat="false" ht="20.25" hidden="false" customHeight="false" outlineLevel="0" collapsed="false">
      <c r="A4939" s="481" t="n">
        <v>4915591</v>
      </c>
      <c r="B4939" s="482" t="s">
        <v>20672</v>
      </c>
      <c r="C4939" s="481" t="s">
        <v>491</v>
      </c>
      <c r="D4939" s="483" t="n">
        <v>1.12</v>
      </c>
    </row>
    <row r="4940" customFormat="false" ht="20.25" hidden="false" customHeight="false" outlineLevel="0" collapsed="false">
      <c r="A4940" s="481" t="n">
        <v>4915701</v>
      </c>
      <c r="B4940" s="482" t="s">
        <v>20673</v>
      </c>
      <c r="C4940" s="481" t="s">
        <v>491</v>
      </c>
      <c r="D4940" s="483" t="n">
        <v>1.38</v>
      </c>
    </row>
    <row r="4941" customFormat="false" ht="20.25" hidden="false" customHeight="false" outlineLevel="0" collapsed="false">
      <c r="A4941" s="481" t="n">
        <v>4915703</v>
      </c>
      <c r="B4941" s="482" t="s">
        <v>20674</v>
      </c>
      <c r="C4941" s="481" t="s">
        <v>573</v>
      </c>
      <c r="D4941" s="483" t="n">
        <v>123.87</v>
      </c>
    </row>
    <row r="4942" customFormat="false" ht="20.25" hidden="false" customHeight="false" outlineLevel="0" collapsed="false">
      <c r="A4942" s="481" t="n">
        <v>4915705</v>
      </c>
      <c r="B4942" s="482" t="s">
        <v>20675</v>
      </c>
      <c r="C4942" s="481" t="s">
        <v>573</v>
      </c>
      <c r="D4942" s="483" t="n">
        <v>179.87</v>
      </c>
    </row>
    <row r="4943" customFormat="false" ht="20.25" hidden="false" customHeight="false" outlineLevel="0" collapsed="false">
      <c r="A4943" s="481" t="n">
        <v>4915743</v>
      </c>
      <c r="B4943" s="482" t="s">
        <v>20676</v>
      </c>
      <c r="C4943" s="481" t="s">
        <v>491</v>
      </c>
      <c r="D4943" s="483" t="n">
        <v>0.09</v>
      </c>
    </row>
    <row r="4944" customFormat="false" ht="20.25" hidden="false" customHeight="false" outlineLevel="0" collapsed="false">
      <c r="A4944" s="481" t="n">
        <v>4915768</v>
      </c>
      <c r="B4944" s="482" t="s">
        <v>20677</v>
      </c>
      <c r="C4944" s="481" t="s">
        <v>573</v>
      </c>
      <c r="D4944" s="483" t="n">
        <v>16.13</v>
      </c>
    </row>
    <row r="4945" customFormat="false" ht="20.25" hidden="false" customHeight="false" outlineLevel="0" collapsed="false">
      <c r="A4945" s="481" t="n">
        <v>4915713</v>
      </c>
      <c r="B4945" s="482" t="s">
        <v>20678</v>
      </c>
      <c r="C4945" s="481" t="s">
        <v>573</v>
      </c>
      <c r="D4945" s="483" t="n">
        <v>73.64</v>
      </c>
    </row>
    <row r="4946" customFormat="false" ht="20.25" hidden="false" customHeight="false" outlineLevel="0" collapsed="false">
      <c r="A4946" s="481" t="n">
        <v>4915655</v>
      </c>
      <c r="B4946" s="482" t="s">
        <v>20679</v>
      </c>
      <c r="C4946" s="481" t="s">
        <v>573</v>
      </c>
      <c r="D4946" s="483" t="n">
        <v>113.39</v>
      </c>
    </row>
    <row r="4947" customFormat="false" ht="20.25" hidden="false" customHeight="false" outlineLevel="0" collapsed="false">
      <c r="A4947" s="481" t="n">
        <v>4915656</v>
      </c>
      <c r="B4947" s="482" t="s">
        <v>20680</v>
      </c>
      <c r="C4947" s="481" t="s">
        <v>573</v>
      </c>
      <c r="D4947" s="483" t="n">
        <v>89.81</v>
      </c>
    </row>
    <row r="4948" customFormat="false" ht="20.25" hidden="false" customHeight="false" outlineLevel="0" collapsed="false">
      <c r="A4948" s="481" t="n">
        <v>4915657</v>
      </c>
      <c r="B4948" s="482" t="s">
        <v>20681</v>
      </c>
      <c r="C4948" s="481" t="s">
        <v>573</v>
      </c>
      <c r="D4948" s="483" t="n">
        <v>75.86</v>
      </c>
    </row>
    <row r="4949" customFormat="false" ht="20.25" hidden="false" customHeight="false" outlineLevel="0" collapsed="false">
      <c r="A4949" s="481" t="n">
        <v>4915658</v>
      </c>
      <c r="B4949" s="482" t="s">
        <v>20682</v>
      </c>
      <c r="C4949" s="481" t="s">
        <v>573</v>
      </c>
      <c r="D4949" s="483" t="n">
        <v>66.8</v>
      </c>
    </row>
    <row r="4950" customFormat="false" ht="20.25" hidden="false" customHeight="false" outlineLevel="0" collapsed="false">
      <c r="A4950" s="481" t="n">
        <v>4915659</v>
      </c>
      <c r="B4950" s="482" t="s">
        <v>20683</v>
      </c>
      <c r="C4950" s="481" t="s">
        <v>573</v>
      </c>
      <c r="D4950" s="483" t="n">
        <v>60.59</v>
      </c>
    </row>
    <row r="4951" customFormat="false" ht="20.25" hidden="false" customHeight="false" outlineLevel="0" collapsed="false">
      <c r="A4951" s="481" t="n">
        <v>4915660</v>
      </c>
      <c r="B4951" s="482" t="s">
        <v>20684</v>
      </c>
      <c r="C4951" s="481" t="s">
        <v>573</v>
      </c>
      <c r="D4951" s="483" t="n">
        <v>56.2</v>
      </c>
    </row>
    <row r="4952" customFormat="false" ht="20.25" hidden="false" customHeight="false" outlineLevel="0" collapsed="false">
      <c r="A4952" s="481" t="n">
        <v>4915661</v>
      </c>
      <c r="B4952" s="482" t="s">
        <v>20685</v>
      </c>
      <c r="C4952" s="481" t="s">
        <v>573</v>
      </c>
      <c r="D4952" s="483" t="n">
        <v>161.81</v>
      </c>
    </row>
    <row r="4953" customFormat="false" ht="20.25" hidden="false" customHeight="false" outlineLevel="0" collapsed="false">
      <c r="A4953" s="481" t="n">
        <v>4915662</v>
      </c>
      <c r="B4953" s="482" t="s">
        <v>20686</v>
      </c>
      <c r="C4953" s="481" t="s">
        <v>573</v>
      </c>
      <c r="D4953" s="483" t="n">
        <v>129.12</v>
      </c>
    </row>
    <row r="4954" customFormat="false" ht="20.25" hidden="false" customHeight="false" outlineLevel="0" collapsed="false">
      <c r="A4954" s="481" t="n">
        <v>4915663</v>
      </c>
      <c r="B4954" s="482" t="s">
        <v>20687</v>
      </c>
      <c r="C4954" s="481" t="s">
        <v>573</v>
      </c>
      <c r="D4954" s="483" t="n">
        <v>108.42</v>
      </c>
    </row>
    <row r="4955" customFormat="false" ht="20.25" hidden="false" customHeight="false" outlineLevel="0" collapsed="false">
      <c r="A4955" s="481" t="n">
        <v>4915664</v>
      </c>
      <c r="B4955" s="482" t="s">
        <v>20688</v>
      </c>
      <c r="C4955" s="481" t="s">
        <v>573</v>
      </c>
      <c r="D4955" s="483" t="n">
        <v>96.28</v>
      </c>
    </row>
    <row r="4956" customFormat="false" ht="20.25" hidden="false" customHeight="false" outlineLevel="0" collapsed="false">
      <c r="A4956" s="481" t="n">
        <v>4915665</v>
      </c>
      <c r="B4956" s="482" t="s">
        <v>20689</v>
      </c>
      <c r="C4956" s="481" t="s">
        <v>573</v>
      </c>
      <c r="D4956" s="483" t="n">
        <v>88.03</v>
      </c>
    </row>
    <row r="4957" customFormat="false" ht="20.25" hidden="false" customHeight="false" outlineLevel="0" collapsed="false">
      <c r="A4957" s="481" t="n">
        <v>4915666</v>
      </c>
      <c r="B4957" s="482" t="s">
        <v>20690</v>
      </c>
      <c r="C4957" s="481" t="s">
        <v>573</v>
      </c>
      <c r="D4957" s="483" t="n">
        <v>82.24</v>
      </c>
    </row>
    <row r="4958" customFormat="false" ht="23.85" hidden="false" customHeight="false" outlineLevel="0" collapsed="false">
      <c r="A4958" s="481" t="n">
        <v>4915650</v>
      </c>
      <c r="B4958" s="482" t="s">
        <v>20691</v>
      </c>
      <c r="C4958" s="481" t="s">
        <v>15821</v>
      </c>
      <c r="D4958" s="483" t="n">
        <v>283.8</v>
      </c>
    </row>
    <row r="4959" customFormat="false" ht="23.85" hidden="false" customHeight="false" outlineLevel="0" collapsed="false">
      <c r="A4959" s="481" t="n">
        <v>4915645</v>
      </c>
      <c r="B4959" s="482" t="s">
        <v>20692</v>
      </c>
      <c r="C4959" s="481" t="s">
        <v>15821</v>
      </c>
      <c r="D4959" s="483" t="n">
        <v>199.33</v>
      </c>
    </row>
    <row r="4960" customFormat="false" ht="20.25" hidden="false" customHeight="false" outlineLevel="0" collapsed="false">
      <c r="A4960" s="481" t="n">
        <v>4915712</v>
      </c>
      <c r="B4960" s="482" t="s">
        <v>20693</v>
      </c>
      <c r="C4960" s="481" t="s">
        <v>573</v>
      </c>
      <c r="D4960" s="483" t="n">
        <v>24.55</v>
      </c>
    </row>
    <row r="4961" customFormat="false" ht="20.25" hidden="false" customHeight="false" outlineLevel="0" collapsed="false">
      <c r="A4961" s="481" t="n">
        <v>4915711</v>
      </c>
      <c r="B4961" s="482" t="s">
        <v>20694</v>
      </c>
      <c r="C4961" s="481" t="s">
        <v>172</v>
      </c>
      <c r="D4961" s="483" t="n">
        <v>1.64</v>
      </c>
    </row>
    <row r="4962" customFormat="false" ht="20.25" hidden="false" customHeight="false" outlineLevel="0" collapsed="false">
      <c r="A4962" s="481" t="n">
        <v>4915718</v>
      </c>
      <c r="B4962" s="482" t="s">
        <v>20695</v>
      </c>
      <c r="C4962" s="481" t="s">
        <v>491</v>
      </c>
      <c r="D4962" s="483" t="n">
        <v>10.39</v>
      </c>
    </row>
    <row r="4963" customFormat="false" ht="23.85" hidden="false" customHeight="false" outlineLevel="0" collapsed="false">
      <c r="A4963" s="481" t="n">
        <v>4915790</v>
      </c>
      <c r="B4963" s="482" t="s">
        <v>20696</v>
      </c>
      <c r="C4963" s="481" t="s">
        <v>20121</v>
      </c>
      <c r="D4963" s="483" t="n">
        <v>254.76</v>
      </c>
    </row>
    <row r="4964" customFormat="false" ht="20.25" hidden="false" customHeight="false" outlineLevel="0" collapsed="false">
      <c r="A4964" s="481" t="n">
        <v>4915793</v>
      </c>
      <c r="B4964" s="482" t="s">
        <v>20697</v>
      </c>
      <c r="C4964" s="481" t="s">
        <v>20121</v>
      </c>
      <c r="D4964" s="483" t="n">
        <v>197.22</v>
      </c>
    </row>
    <row r="4965" customFormat="false" ht="20.25" hidden="false" customHeight="false" outlineLevel="0" collapsed="false">
      <c r="A4965" s="481" t="n">
        <v>4915792</v>
      </c>
      <c r="B4965" s="482" t="s">
        <v>20698</v>
      </c>
      <c r="C4965" s="481" t="s">
        <v>20121</v>
      </c>
      <c r="D4965" s="483" t="n">
        <v>80.34</v>
      </c>
    </row>
    <row r="4966" customFormat="false" ht="20.25" hidden="false" customHeight="false" outlineLevel="0" collapsed="false">
      <c r="A4966" s="481" t="n">
        <v>4915672</v>
      </c>
      <c r="B4966" s="482" t="s">
        <v>20699</v>
      </c>
      <c r="C4966" s="481" t="s">
        <v>172</v>
      </c>
      <c r="D4966" s="483" t="n">
        <v>4.91</v>
      </c>
    </row>
    <row r="4967" customFormat="false" ht="20.25" hidden="false" customHeight="false" outlineLevel="0" collapsed="false">
      <c r="A4967" s="481" t="n">
        <v>4915708</v>
      </c>
      <c r="B4967" s="482" t="s">
        <v>20700</v>
      </c>
      <c r="C4967" s="481" t="s">
        <v>172</v>
      </c>
      <c r="D4967" s="483" t="n">
        <v>0.82</v>
      </c>
    </row>
    <row r="4968" customFormat="false" ht="20.25" hidden="false" customHeight="false" outlineLevel="0" collapsed="false">
      <c r="A4968" s="481" t="n">
        <v>4915710</v>
      </c>
      <c r="B4968" s="482" t="s">
        <v>20701</v>
      </c>
      <c r="C4968" s="481" t="s">
        <v>172</v>
      </c>
      <c r="D4968" s="483" t="n">
        <v>4.91</v>
      </c>
    </row>
    <row r="4969" customFormat="false" ht="20.25" hidden="false" customHeight="false" outlineLevel="0" collapsed="false">
      <c r="A4969" s="481" t="n">
        <v>4915709</v>
      </c>
      <c r="B4969" s="482" t="s">
        <v>20702</v>
      </c>
      <c r="C4969" s="481" t="s">
        <v>172</v>
      </c>
      <c r="D4969" s="483" t="n">
        <v>1.23</v>
      </c>
    </row>
    <row r="4970" customFormat="false" ht="20.25" hidden="false" customHeight="false" outlineLevel="0" collapsed="false">
      <c r="A4970" s="481" t="n">
        <v>4915686</v>
      </c>
      <c r="B4970" s="482" t="s">
        <v>20703</v>
      </c>
      <c r="C4970" s="481" t="s">
        <v>30</v>
      </c>
      <c r="D4970" s="483" t="n">
        <v>4.91</v>
      </c>
    </row>
    <row r="4971" customFormat="false" ht="20.25" hidden="false" customHeight="false" outlineLevel="0" collapsed="false">
      <c r="A4971" s="481" t="n">
        <v>4915687</v>
      </c>
      <c r="B4971" s="482" t="s">
        <v>20704</v>
      </c>
      <c r="C4971" s="481" t="s">
        <v>30</v>
      </c>
      <c r="D4971" s="483" t="n">
        <v>3.07</v>
      </c>
    </row>
    <row r="4972" customFormat="false" ht="20.25" hidden="false" customHeight="false" outlineLevel="0" collapsed="false">
      <c r="A4972" s="481" t="n">
        <v>4915634</v>
      </c>
      <c r="B4972" s="482" t="s">
        <v>20705</v>
      </c>
      <c r="C4972" s="481" t="s">
        <v>172</v>
      </c>
      <c r="D4972" s="483" t="n">
        <v>71.89</v>
      </c>
    </row>
    <row r="4973" customFormat="false" ht="20.25" hidden="false" customHeight="false" outlineLevel="0" collapsed="false">
      <c r="A4973" s="481" t="n">
        <v>4915633</v>
      </c>
      <c r="B4973" s="482" t="s">
        <v>20706</v>
      </c>
      <c r="C4973" s="481" t="s">
        <v>172</v>
      </c>
      <c r="D4973" s="483" t="n">
        <v>23.71</v>
      </c>
    </row>
    <row r="4974" customFormat="false" ht="23.85" hidden="false" customHeight="false" outlineLevel="0" collapsed="false">
      <c r="A4974" s="481" t="n">
        <v>4915714</v>
      </c>
      <c r="B4974" s="482" t="s">
        <v>20707</v>
      </c>
      <c r="C4974" s="481" t="s">
        <v>172</v>
      </c>
      <c r="D4974" s="483" t="n">
        <v>2.88</v>
      </c>
    </row>
    <row r="4975" customFormat="false" ht="20.25" hidden="false" customHeight="false" outlineLevel="0" collapsed="false">
      <c r="A4975" s="481" t="n">
        <v>4915507</v>
      </c>
      <c r="B4975" s="482" t="s">
        <v>20708</v>
      </c>
      <c r="C4975" s="481" t="s">
        <v>172</v>
      </c>
      <c r="D4975" s="483" t="n">
        <v>66.19</v>
      </c>
    </row>
    <row r="4976" customFormat="false" ht="20.25" hidden="false" customHeight="false" outlineLevel="0" collapsed="false">
      <c r="A4976" s="481" t="n">
        <v>4915587</v>
      </c>
      <c r="B4976" s="482" t="s">
        <v>20709</v>
      </c>
      <c r="C4976" s="481" t="s">
        <v>172</v>
      </c>
      <c r="D4976" s="483" t="n">
        <v>46.39</v>
      </c>
    </row>
    <row r="4977" customFormat="false" ht="20.25" hidden="false" customHeight="false" outlineLevel="0" collapsed="false">
      <c r="A4977" s="481" t="n">
        <v>4915759</v>
      </c>
      <c r="B4977" s="482" t="s">
        <v>20710</v>
      </c>
      <c r="C4977" s="481" t="s">
        <v>30</v>
      </c>
      <c r="D4977" s="483" t="n">
        <v>8.23</v>
      </c>
    </row>
    <row r="4978" customFormat="false" ht="20.25" hidden="false" customHeight="false" outlineLevel="0" collapsed="false">
      <c r="A4978" s="481" t="n">
        <v>4915758</v>
      </c>
      <c r="B4978" s="482" t="s">
        <v>20711</v>
      </c>
      <c r="C4978" s="481" t="s">
        <v>172</v>
      </c>
      <c r="D4978" s="483" t="n">
        <v>4.92</v>
      </c>
    </row>
    <row r="4979" customFormat="false" ht="20.25" hidden="false" customHeight="false" outlineLevel="0" collapsed="false">
      <c r="A4979" s="481" t="n">
        <v>4915640</v>
      </c>
      <c r="B4979" s="482" t="s">
        <v>20712</v>
      </c>
      <c r="C4979" s="481" t="s">
        <v>573</v>
      </c>
      <c r="D4979" s="483" t="n">
        <v>24.55</v>
      </c>
    </row>
    <row r="4980" customFormat="false" ht="20.25" hidden="false" customHeight="false" outlineLevel="0" collapsed="false">
      <c r="A4980" s="481" t="n">
        <v>4915639</v>
      </c>
      <c r="B4980" s="482" t="s">
        <v>20713</v>
      </c>
      <c r="C4980" s="481" t="s">
        <v>491</v>
      </c>
      <c r="D4980" s="483" t="n">
        <v>4.91</v>
      </c>
    </row>
    <row r="4981" customFormat="false" ht="20.25" hidden="false" customHeight="false" outlineLevel="0" collapsed="false">
      <c r="A4981" s="481" t="n">
        <v>4915508</v>
      </c>
      <c r="B4981" s="482" t="s">
        <v>20714</v>
      </c>
      <c r="C4981" s="481" t="s">
        <v>491</v>
      </c>
      <c r="D4981" s="483" t="n">
        <v>66.24</v>
      </c>
    </row>
    <row r="4982" customFormat="false" ht="20.25" hidden="false" customHeight="false" outlineLevel="0" collapsed="false">
      <c r="A4982" s="481" t="n">
        <v>4915588</v>
      </c>
      <c r="B4982" s="482" t="s">
        <v>20715</v>
      </c>
      <c r="C4982" s="481" t="s">
        <v>491</v>
      </c>
      <c r="D4982" s="483" t="n">
        <v>46.43</v>
      </c>
    </row>
    <row r="4983" customFormat="false" ht="23.85" hidden="false" customHeight="false" outlineLevel="0" collapsed="false">
      <c r="A4983" s="481" t="n">
        <v>4915695</v>
      </c>
      <c r="B4983" s="482" t="s">
        <v>20716</v>
      </c>
      <c r="C4983" s="481" t="s">
        <v>172</v>
      </c>
      <c r="D4983" s="483" t="n">
        <v>7.66</v>
      </c>
    </row>
    <row r="4984" customFormat="false" ht="23.85" hidden="false" customHeight="false" outlineLevel="0" collapsed="false">
      <c r="A4984" s="481" t="n">
        <v>4915696</v>
      </c>
      <c r="B4984" s="482" t="s">
        <v>20717</v>
      </c>
      <c r="C4984" s="481" t="s">
        <v>172</v>
      </c>
      <c r="D4984" s="483" t="n">
        <v>7.66</v>
      </c>
    </row>
    <row r="4985" customFormat="false" ht="23.85" hidden="false" customHeight="false" outlineLevel="0" collapsed="false">
      <c r="A4985" s="481" t="n">
        <v>4915694</v>
      </c>
      <c r="B4985" s="482" t="s">
        <v>20718</v>
      </c>
      <c r="C4985" s="481" t="s">
        <v>172</v>
      </c>
      <c r="D4985" s="483" t="n">
        <v>36.21</v>
      </c>
    </row>
    <row r="4986" customFormat="false" ht="20.25" hidden="false" customHeight="false" outlineLevel="0" collapsed="false">
      <c r="A4986" s="481" t="n">
        <v>4915654</v>
      </c>
      <c r="B4986" s="482" t="s">
        <v>20719</v>
      </c>
      <c r="C4986" s="481" t="s">
        <v>491</v>
      </c>
      <c r="D4986" s="483" t="n">
        <v>13.19</v>
      </c>
    </row>
    <row r="4987" customFormat="false" ht="20.25" hidden="false" customHeight="false" outlineLevel="0" collapsed="false">
      <c r="A4987" s="481" t="n">
        <v>4900001</v>
      </c>
      <c r="B4987" s="482" t="s">
        <v>20720</v>
      </c>
      <c r="C4987" s="481" t="s">
        <v>573</v>
      </c>
      <c r="D4987" s="483" t="n">
        <v>0</v>
      </c>
    </row>
    <row r="4988" customFormat="false" ht="20.25" hidden="false" customHeight="false" outlineLevel="0" collapsed="false">
      <c r="A4988" s="481" t="n">
        <v>4915801</v>
      </c>
      <c r="B4988" s="482" t="s">
        <v>20721</v>
      </c>
      <c r="C4988" s="481" t="s">
        <v>573</v>
      </c>
      <c r="D4988" s="483" t="n">
        <v>0</v>
      </c>
    </row>
    <row r="4989" customFormat="false" ht="20.25" hidden="false" customHeight="false" outlineLevel="0" collapsed="false">
      <c r="A4989" s="481" t="n">
        <v>4916290</v>
      </c>
      <c r="B4989" s="482" t="s">
        <v>20722</v>
      </c>
      <c r="C4989" s="481" t="s">
        <v>573</v>
      </c>
      <c r="D4989" s="483" t="n">
        <v>394.49</v>
      </c>
    </row>
    <row r="4990" customFormat="false" ht="20.25" hidden="false" customHeight="false" outlineLevel="0" collapsed="false">
      <c r="A4990" s="481" t="n">
        <v>4915765</v>
      </c>
      <c r="B4990" s="482" t="s">
        <v>20723</v>
      </c>
      <c r="C4990" s="481" t="s">
        <v>573</v>
      </c>
      <c r="D4990" s="483" t="n">
        <v>192.3</v>
      </c>
    </row>
    <row r="4991" customFormat="false" ht="20.25" hidden="false" customHeight="false" outlineLevel="0" collapsed="false">
      <c r="A4991" s="481" t="n">
        <v>4915766</v>
      </c>
      <c r="B4991" s="482" t="s">
        <v>20724</v>
      </c>
      <c r="C4991" s="481" t="s">
        <v>573</v>
      </c>
      <c r="D4991" s="483" t="n">
        <v>112.87</v>
      </c>
    </row>
    <row r="4992" customFormat="false" ht="20.25" hidden="false" customHeight="false" outlineLevel="0" collapsed="false">
      <c r="A4992" s="481" t="n">
        <v>4915764</v>
      </c>
      <c r="B4992" s="482" t="s">
        <v>20725</v>
      </c>
      <c r="C4992" s="481" t="s">
        <v>573</v>
      </c>
      <c r="D4992" s="483" t="n">
        <v>346.13</v>
      </c>
    </row>
    <row r="4993" customFormat="false" ht="20.25" hidden="false" customHeight="false" outlineLevel="0" collapsed="false">
      <c r="A4993" s="481" t="n">
        <v>4915767</v>
      </c>
      <c r="B4993" s="482" t="s">
        <v>20726</v>
      </c>
      <c r="C4993" s="481" t="s">
        <v>573</v>
      </c>
      <c r="D4993" s="483" t="n">
        <v>74.17</v>
      </c>
    </row>
    <row r="4994" customFormat="false" ht="20.25" hidden="false" customHeight="false" outlineLevel="0" collapsed="false">
      <c r="A4994" s="481" t="n">
        <v>4915777</v>
      </c>
      <c r="B4994" s="482" t="s">
        <v>20727</v>
      </c>
      <c r="C4994" s="481" t="s">
        <v>172</v>
      </c>
      <c r="D4994" s="483" t="n">
        <v>15.74</v>
      </c>
    </row>
    <row r="4995" customFormat="false" ht="20.25" hidden="false" customHeight="false" outlineLevel="0" collapsed="false">
      <c r="A4995" s="481" t="n">
        <v>4915618</v>
      </c>
      <c r="B4995" s="482" t="s">
        <v>20728</v>
      </c>
      <c r="C4995" s="481" t="s">
        <v>491</v>
      </c>
      <c r="D4995" s="483" t="n">
        <v>4.86</v>
      </c>
    </row>
    <row r="4996" customFormat="false" ht="20.25" hidden="false" customHeight="false" outlineLevel="0" collapsed="false">
      <c r="A4996" s="481" t="n">
        <v>4915774</v>
      </c>
      <c r="B4996" s="482" t="s">
        <v>20729</v>
      </c>
      <c r="C4996" s="481" t="s">
        <v>573</v>
      </c>
      <c r="D4996" s="483" t="n">
        <v>27.39</v>
      </c>
    </row>
    <row r="4997" customFormat="false" ht="20.25" hidden="false" customHeight="false" outlineLevel="0" collapsed="false">
      <c r="A4997" s="481" t="n">
        <v>4915719</v>
      </c>
      <c r="B4997" s="482" t="s">
        <v>20730</v>
      </c>
      <c r="C4997" s="481" t="s">
        <v>491</v>
      </c>
      <c r="D4997" s="483" t="n">
        <v>39.21</v>
      </c>
    </row>
    <row r="4998" customFormat="false" ht="20.25" hidden="false" customHeight="false" outlineLevel="0" collapsed="false">
      <c r="A4998" s="481" t="n">
        <v>4915611</v>
      </c>
      <c r="B4998" s="482" t="s">
        <v>20731</v>
      </c>
      <c r="C4998" s="481" t="s">
        <v>573</v>
      </c>
      <c r="D4998" s="483" t="n">
        <v>12.22</v>
      </c>
    </row>
    <row r="4999" customFormat="false" ht="20.25" hidden="false" customHeight="false" outlineLevel="0" collapsed="false">
      <c r="A4999" s="481" t="n">
        <v>4915733</v>
      </c>
      <c r="B4999" s="482" t="s">
        <v>20732</v>
      </c>
      <c r="C4999" s="481" t="s">
        <v>573</v>
      </c>
      <c r="D4999" s="483" t="n">
        <v>44.96</v>
      </c>
    </row>
    <row r="5000" customFormat="false" ht="20.25" hidden="false" customHeight="false" outlineLevel="0" collapsed="false">
      <c r="A5000" s="481" t="n">
        <v>4915734</v>
      </c>
      <c r="B5000" s="482" t="s">
        <v>20733</v>
      </c>
      <c r="C5000" s="481" t="s">
        <v>573</v>
      </c>
      <c r="D5000" s="483" t="n">
        <v>14.43</v>
      </c>
    </row>
    <row r="5001" customFormat="false" ht="20.25" hidden="false" customHeight="false" outlineLevel="0" collapsed="false">
      <c r="A5001" s="481" t="n">
        <v>4915727</v>
      </c>
      <c r="B5001" s="482" t="s">
        <v>20734</v>
      </c>
      <c r="C5001" s="481" t="s">
        <v>172</v>
      </c>
      <c r="D5001" s="483" t="n">
        <v>11.78</v>
      </c>
    </row>
    <row r="5002" customFormat="false" ht="20.25" hidden="false" customHeight="false" outlineLevel="0" collapsed="false">
      <c r="A5002" s="481" t="n">
        <v>4915726</v>
      </c>
      <c r="B5002" s="482" t="s">
        <v>20735</v>
      </c>
      <c r="C5002" s="481" t="s">
        <v>172</v>
      </c>
      <c r="D5002" s="483" t="n">
        <v>27.11</v>
      </c>
    </row>
    <row r="5003" customFormat="false" ht="20.25" hidden="false" customHeight="false" outlineLevel="0" collapsed="false">
      <c r="A5003" s="481" t="n">
        <v>4915594</v>
      </c>
      <c r="B5003" s="482" t="s">
        <v>20736</v>
      </c>
      <c r="C5003" s="481" t="s">
        <v>172</v>
      </c>
      <c r="D5003" s="483" t="n">
        <v>25.6</v>
      </c>
    </row>
    <row r="5004" customFormat="false" ht="20.25" hidden="false" customHeight="false" outlineLevel="0" collapsed="false">
      <c r="A5004" s="481" t="n">
        <v>4915729</v>
      </c>
      <c r="B5004" s="482" t="s">
        <v>20737</v>
      </c>
      <c r="C5004" s="481" t="s">
        <v>172</v>
      </c>
      <c r="D5004" s="483" t="n">
        <v>21.02</v>
      </c>
    </row>
    <row r="5005" customFormat="false" ht="20.25" hidden="false" customHeight="false" outlineLevel="0" collapsed="false">
      <c r="A5005" s="481" t="n">
        <v>4915596</v>
      </c>
      <c r="B5005" s="482" t="s">
        <v>20738</v>
      </c>
      <c r="C5005" s="481" t="s">
        <v>172</v>
      </c>
      <c r="D5005" s="483" t="n">
        <v>20.36</v>
      </c>
    </row>
    <row r="5006" customFormat="false" ht="20.25" hidden="false" customHeight="false" outlineLevel="0" collapsed="false">
      <c r="A5006" s="481" t="n">
        <v>4915732</v>
      </c>
      <c r="B5006" s="482" t="s">
        <v>20739</v>
      </c>
      <c r="C5006" s="481" t="s">
        <v>172</v>
      </c>
      <c r="D5006" s="483" t="n">
        <v>8.96</v>
      </c>
    </row>
    <row r="5007" customFormat="false" ht="20.25" hidden="false" customHeight="false" outlineLevel="0" collapsed="false">
      <c r="A5007" s="481" t="n">
        <v>4915731</v>
      </c>
      <c r="B5007" s="482" t="s">
        <v>20740</v>
      </c>
      <c r="C5007" s="481" t="s">
        <v>172</v>
      </c>
      <c r="D5007" s="483" t="n">
        <v>21.07</v>
      </c>
    </row>
    <row r="5008" customFormat="false" ht="20.25" hidden="false" customHeight="false" outlineLevel="0" collapsed="false">
      <c r="A5008" s="481" t="n">
        <v>4915725</v>
      </c>
      <c r="B5008" s="482" t="s">
        <v>20741</v>
      </c>
      <c r="C5008" s="481" t="s">
        <v>172</v>
      </c>
      <c r="D5008" s="483" t="n">
        <v>32.5</v>
      </c>
    </row>
    <row r="5009" customFormat="false" ht="20.25" hidden="false" customHeight="false" outlineLevel="0" collapsed="false">
      <c r="A5009" s="481" t="n">
        <v>4915593</v>
      </c>
      <c r="B5009" s="482" t="s">
        <v>20742</v>
      </c>
      <c r="C5009" s="481" t="s">
        <v>172</v>
      </c>
      <c r="D5009" s="483" t="n">
        <v>30.99</v>
      </c>
    </row>
    <row r="5010" customFormat="false" ht="20.25" hidden="false" customHeight="false" outlineLevel="0" collapsed="false">
      <c r="A5010" s="481" t="n">
        <v>4915728</v>
      </c>
      <c r="B5010" s="482" t="s">
        <v>20743</v>
      </c>
      <c r="C5010" s="481" t="s">
        <v>172</v>
      </c>
      <c r="D5010" s="483" t="n">
        <v>32.33</v>
      </c>
    </row>
    <row r="5011" customFormat="false" ht="20.25" hidden="false" customHeight="false" outlineLevel="0" collapsed="false">
      <c r="A5011" s="481" t="n">
        <v>4915595</v>
      </c>
      <c r="B5011" s="482" t="s">
        <v>20744</v>
      </c>
      <c r="C5011" s="481" t="s">
        <v>172</v>
      </c>
      <c r="D5011" s="483" t="n">
        <v>31.67</v>
      </c>
    </row>
    <row r="5012" customFormat="false" ht="20.25" hidden="false" customHeight="false" outlineLevel="0" collapsed="false">
      <c r="A5012" s="481" t="n">
        <v>4915730</v>
      </c>
      <c r="B5012" s="482" t="s">
        <v>20745</v>
      </c>
      <c r="C5012" s="481" t="s">
        <v>172</v>
      </c>
      <c r="D5012" s="483" t="n">
        <v>29.07</v>
      </c>
    </row>
    <row r="5013" customFormat="false" ht="20.25" hidden="false" customHeight="false" outlineLevel="0" collapsed="false">
      <c r="A5013" s="481" t="n">
        <v>4915598</v>
      </c>
      <c r="B5013" s="482" t="s">
        <v>20746</v>
      </c>
      <c r="C5013" s="481" t="s">
        <v>491</v>
      </c>
      <c r="D5013" s="483" t="n">
        <v>0.12</v>
      </c>
    </row>
    <row r="5014" customFormat="false" ht="20.25" hidden="false" customHeight="false" outlineLevel="0" collapsed="false">
      <c r="A5014" s="481" t="n">
        <v>4915748</v>
      </c>
      <c r="B5014" s="482" t="s">
        <v>20747</v>
      </c>
      <c r="C5014" s="481" t="s">
        <v>491</v>
      </c>
      <c r="D5014" s="483" t="n">
        <v>218.25</v>
      </c>
    </row>
    <row r="5015" customFormat="false" ht="20.25" hidden="false" customHeight="false" outlineLevel="0" collapsed="false">
      <c r="A5015" s="481" t="n">
        <v>4915608</v>
      </c>
      <c r="B5015" s="482" t="s">
        <v>20748</v>
      </c>
      <c r="C5015" s="481" t="s">
        <v>491</v>
      </c>
      <c r="D5015" s="483" t="n">
        <v>3.01</v>
      </c>
    </row>
    <row r="5016" customFormat="false" ht="20.25" hidden="false" customHeight="false" outlineLevel="0" collapsed="false">
      <c r="A5016" s="481" t="n">
        <v>4915613</v>
      </c>
      <c r="B5016" s="482" t="s">
        <v>20749</v>
      </c>
      <c r="C5016" s="481" t="s">
        <v>491</v>
      </c>
      <c r="D5016" s="483" t="n">
        <v>0.26</v>
      </c>
    </row>
    <row r="5017" customFormat="false" ht="20.25" hidden="false" customHeight="false" outlineLevel="0" collapsed="false">
      <c r="A5017" s="481" t="n">
        <v>4915692</v>
      </c>
      <c r="B5017" s="482" t="s">
        <v>20750</v>
      </c>
      <c r="C5017" s="481" t="s">
        <v>573</v>
      </c>
      <c r="D5017" s="483" t="n">
        <v>440.98</v>
      </c>
    </row>
    <row r="5018" customFormat="false" ht="20.25" hidden="false" customHeight="false" outlineLevel="0" collapsed="false">
      <c r="A5018" s="481" t="n">
        <v>4915746</v>
      </c>
      <c r="B5018" s="482" t="s">
        <v>20751</v>
      </c>
      <c r="C5018" s="481" t="s">
        <v>573</v>
      </c>
      <c r="D5018" s="483" t="n">
        <v>330.83</v>
      </c>
    </row>
    <row r="5019" customFormat="false" ht="20.25" hidden="false" customHeight="false" outlineLevel="0" collapsed="false">
      <c r="A5019" s="481" t="n">
        <v>4915630</v>
      </c>
      <c r="B5019" s="482" t="s">
        <v>20752</v>
      </c>
      <c r="C5019" s="481" t="s">
        <v>573</v>
      </c>
      <c r="D5019" s="483" t="n">
        <v>440.98</v>
      </c>
    </row>
    <row r="5020" customFormat="false" ht="20.25" hidden="false" customHeight="false" outlineLevel="0" collapsed="false">
      <c r="A5020" s="481" t="n">
        <v>4915631</v>
      </c>
      <c r="B5020" s="482" t="s">
        <v>20753</v>
      </c>
      <c r="C5020" s="481" t="s">
        <v>573</v>
      </c>
      <c r="D5020" s="483" t="n">
        <v>330.83</v>
      </c>
    </row>
    <row r="5021" customFormat="false" ht="20.25" hidden="false" customHeight="false" outlineLevel="0" collapsed="false">
      <c r="A5021" s="481" t="n">
        <v>4915785</v>
      </c>
      <c r="B5021" s="482" t="s">
        <v>20754</v>
      </c>
      <c r="C5021" s="481" t="s">
        <v>20121</v>
      </c>
      <c r="D5021" s="483" t="n">
        <v>416.09</v>
      </c>
    </row>
    <row r="5022" customFormat="false" ht="20.25" hidden="false" customHeight="false" outlineLevel="0" collapsed="false">
      <c r="A5022" s="481" t="n">
        <v>4915786</v>
      </c>
      <c r="B5022" s="482" t="s">
        <v>20755</v>
      </c>
      <c r="C5022" s="481" t="s">
        <v>20121</v>
      </c>
      <c r="D5022" s="483" t="n">
        <v>188.29</v>
      </c>
    </row>
    <row r="5023" customFormat="false" ht="20.25" hidden="false" customHeight="false" outlineLevel="0" collapsed="false">
      <c r="A5023" s="481" t="n">
        <v>4915795</v>
      </c>
      <c r="B5023" s="482" t="s">
        <v>20756</v>
      </c>
      <c r="C5023" s="481" t="s">
        <v>20121</v>
      </c>
      <c r="D5023" s="483" t="n">
        <v>395.36</v>
      </c>
    </row>
    <row r="5024" customFormat="false" ht="20.25" hidden="false" customHeight="false" outlineLevel="0" collapsed="false">
      <c r="A5024" s="481" t="n">
        <v>4915800</v>
      </c>
      <c r="B5024" s="482" t="s">
        <v>20757</v>
      </c>
      <c r="C5024" s="481" t="s">
        <v>20121</v>
      </c>
      <c r="D5024" s="483" t="n">
        <v>53.38</v>
      </c>
    </row>
    <row r="5025" customFormat="false" ht="20.25" hidden="false" customHeight="false" outlineLevel="0" collapsed="false">
      <c r="A5025" s="481" t="n">
        <v>4915799</v>
      </c>
      <c r="B5025" s="482" t="s">
        <v>20758</v>
      </c>
      <c r="C5025" s="481" t="s">
        <v>20121</v>
      </c>
      <c r="D5025" s="483" t="n">
        <v>40.95</v>
      </c>
    </row>
    <row r="5026" customFormat="false" ht="20.25" hidden="false" customHeight="false" outlineLevel="0" collapsed="false">
      <c r="A5026" s="481" t="n">
        <v>4915698</v>
      </c>
      <c r="B5026" s="482" t="s">
        <v>20759</v>
      </c>
      <c r="C5026" s="481" t="s">
        <v>20121</v>
      </c>
      <c r="D5026" s="483" t="n">
        <v>20.63</v>
      </c>
    </row>
    <row r="5027" customFormat="false" ht="20.25" hidden="false" customHeight="false" outlineLevel="0" collapsed="false">
      <c r="A5027" s="481" t="n">
        <v>4915794</v>
      </c>
      <c r="B5027" s="482" t="s">
        <v>20760</v>
      </c>
      <c r="C5027" s="481" t="s">
        <v>20121</v>
      </c>
      <c r="D5027" s="483" t="n">
        <v>643.65</v>
      </c>
    </row>
    <row r="5028" customFormat="false" ht="23.85" hidden="false" customHeight="false" outlineLevel="0" collapsed="false">
      <c r="A5028" s="481" t="n">
        <v>4915789</v>
      </c>
      <c r="B5028" s="482" t="s">
        <v>20761</v>
      </c>
      <c r="C5028" s="481" t="s">
        <v>30</v>
      </c>
      <c r="D5028" s="483" t="n">
        <v>2161.07</v>
      </c>
    </row>
    <row r="5029" customFormat="false" ht="20.25" hidden="false" customHeight="false" outlineLevel="0" collapsed="false">
      <c r="A5029" s="481" t="n">
        <v>4915798</v>
      </c>
      <c r="B5029" s="482" t="s">
        <v>20762</v>
      </c>
      <c r="C5029" s="481" t="s">
        <v>30</v>
      </c>
      <c r="D5029" s="483" t="n">
        <v>1763.99</v>
      </c>
    </row>
    <row r="5030" customFormat="false" ht="23.85" hidden="false" customHeight="false" outlineLevel="0" collapsed="false">
      <c r="A5030" s="481" t="n">
        <v>4915788</v>
      </c>
      <c r="B5030" s="482" t="s">
        <v>20763</v>
      </c>
      <c r="C5030" s="481" t="s">
        <v>30</v>
      </c>
      <c r="D5030" s="483" t="n">
        <v>1959.9</v>
      </c>
    </row>
    <row r="5031" customFormat="false" ht="20.25" hidden="false" customHeight="false" outlineLevel="0" collapsed="false">
      <c r="A5031" s="481" t="n">
        <v>4915797</v>
      </c>
      <c r="B5031" s="482" t="s">
        <v>20764</v>
      </c>
      <c r="C5031" s="481" t="s">
        <v>30</v>
      </c>
      <c r="D5031" s="483" t="n">
        <v>1022.25</v>
      </c>
    </row>
    <row r="5032" customFormat="false" ht="23.85" hidden="false" customHeight="false" outlineLevel="0" collapsed="false">
      <c r="A5032" s="481" t="n">
        <v>4915787</v>
      </c>
      <c r="B5032" s="482" t="s">
        <v>20765</v>
      </c>
      <c r="C5032" s="481" t="s">
        <v>30</v>
      </c>
      <c r="D5032" s="483" t="n">
        <v>933.58</v>
      </c>
    </row>
    <row r="5033" customFormat="false" ht="20.25" hidden="false" customHeight="false" outlineLevel="0" collapsed="false">
      <c r="A5033" s="481" t="n">
        <v>4915796</v>
      </c>
      <c r="B5033" s="482" t="s">
        <v>20766</v>
      </c>
      <c r="C5033" s="481" t="s">
        <v>30</v>
      </c>
      <c r="D5033" s="483" t="n">
        <v>369.94</v>
      </c>
    </row>
    <row r="5034" customFormat="false" ht="20.25" hidden="false" customHeight="false" outlineLevel="0" collapsed="false">
      <c r="A5034" s="481" t="n">
        <v>4915760</v>
      </c>
      <c r="B5034" s="482" t="s">
        <v>20767</v>
      </c>
      <c r="C5034" s="481" t="s">
        <v>491</v>
      </c>
      <c r="D5034" s="483" t="n">
        <v>22.22</v>
      </c>
    </row>
    <row r="5035" customFormat="false" ht="20.25" hidden="false" customHeight="false" outlineLevel="0" collapsed="false">
      <c r="A5035" s="481" t="n">
        <v>4915699</v>
      </c>
      <c r="B5035" s="482" t="s">
        <v>20768</v>
      </c>
      <c r="C5035" s="481" t="s">
        <v>20121</v>
      </c>
      <c r="D5035" s="483" t="n">
        <v>32.02</v>
      </c>
    </row>
    <row r="5036" customFormat="false" ht="20.25" hidden="false" customHeight="false" outlineLevel="0" collapsed="false">
      <c r="A5036" s="481" t="n">
        <v>4915736</v>
      </c>
      <c r="B5036" s="482" t="s">
        <v>20769</v>
      </c>
      <c r="C5036" s="481" t="s">
        <v>573</v>
      </c>
      <c r="D5036" s="483" t="n">
        <v>18.37</v>
      </c>
    </row>
    <row r="5037" customFormat="false" ht="20.25" hidden="false" customHeight="false" outlineLevel="0" collapsed="false">
      <c r="A5037" s="481" t="n">
        <v>4915735</v>
      </c>
      <c r="B5037" s="482" t="s">
        <v>20770</v>
      </c>
      <c r="C5037" s="481" t="s">
        <v>573</v>
      </c>
      <c r="D5037" s="483" t="n">
        <v>14.7</v>
      </c>
    </row>
    <row r="5038" customFormat="false" ht="20.25" hidden="false" customHeight="false" outlineLevel="0" collapsed="false">
      <c r="A5038" s="481" t="n">
        <v>4915670</v>
      </c>
      <c r="B5038" s="482" t="s">
        <v>20771</v>
      </c>
      <c r="C5038" s="481" t="s">
        <v>573</v>
      </c>
      <c r="D5038" s="483" t="n">
        <v>212.5</v>
      </c>
    </row>
    <row r="5039" customFormat="false" ht="20.25" hidden="false" customHeight="false" outlineLevel="0" collapsed="false">
      <c r="A5039" s="481" t="n">
        <v>4915668</v>
      </c>
      <c r="B5039" s="482" t="s">
        <v>20772</v>
      </c>
      <c r="C5039" s="481" t="s">
        <v>573</v>
      </c>
      <c r="D5039" s="483" t="n">
        <v>337.21</v>
      </c>
    </row>
    <row r="5040" customFormat="false" ht="20.25" hidden="false" customHeight="false" outlineLevel="0" collapsed="false">
      <c r="A5040" s="481" t="n">
        <v>4915761</v>
      </c>
      <c r="B5040" s="482" t="s">
        <v>20773</v>
      </c>
      <c r="C5040" s="481" t="s">
        <v>491</v>
      </c>
      <c r="D5040" s="483" t="n">
        <v>4.9</v>
      </c>
    </row>
    <row r="5041" customFormat="false" ht="20.25" hidden="false" customHeight="false" outlineLevel="0" collapsed="false">
      <c r="A5041" s="481" t="n">
        <v>4915762</v>
      </c>
      <c r="B5041" s="482" t="s">
        <v>20774</v>
      </c>
      <c r="C5041" s="481" t="s">
        <v>172</v>
      </c>
      <c r="D5041" s="483" t="n">
        <v>2.45</v>
      </c>
    </row>
    <row r="5042" customFormat="false" ht="20.25" hidden="false" customHeight="false" outlineLevel="0" collapsed="false">
      <c r="A5042" s="481" t="n">
        <v>4915738</v>
      </c>
      <c r="B5042" s="482" t="s">
        <v>20775</v>
      </c>
      <c r="C5042" s="481" t="s">
        <v>573</v>
      </c>
      <c r="D5042" s="483" t="n">
        <v>6.15</v>
      </c>
    </row>
    <row r="5043" customFormat="false" ht="20.25" hidden="false" customHeight="false" outlineLevel="0" collapsed="false">
      <c r="A5043" s="481" t="n">
        <v>4915737</v>
      </c>
      <c r="B5043" s="482" t="s">
        <v>20776</v>
      </c>
      <c r="C5043" s="481" t="s">
        <v>573</v>
      </c>
      <c r="D5043" s="483" t="n">
        <v>5.13</v>
      </c>
    </row>
    <row r="5044" customFormat="false" ht="20.25" hidden="false" customHeight="false" outlineLevel="0" collapsed="false">
      <c r="A5044" s="481" t="n">
        <v>4915669</v>
      </c>
      <c r="B5044" s="482" t="s">
        <v>20777</v>
      </c>
      <c r="C5044" s="481" t="s">
        <v>573</v>
      </c>
      <c r="D5044" s="483" t="n">
        <v>8.37</v>
      </c>
    </row>
    <row r="5045" customFormat="false" ht="20.25" hidden="false" customHeight="false" outlineLevel="0" collapsed="false">
      <c r="A5045" s="481" t="n">
        <v>4915667</v>
      </c>
      <c r="B5045" s="482" t="s">
        <v>20778</v>
      </c>
      <c r="C5045" s="481" t="s">
        <v>573</v>
      </c>
      <c r="D5045" s="483" t="n">
        <v>13.34</v>
      </c>
    </row>
    <row r="5046" customFormat="false" ht="20.25" hidden="false" customHeight="false" outlineLevel="0" collapsed="false">
      <c r="A5046" s="481" t="n">
        <v>4915632</v>
      </c>
      <c r="B5046" s="482" t="s">
        <v>20779</v>
      </c>
      <c r="C5046" s="481" t="s">
        <v>573</v>
      </c>
      <c r="D5046" s="483" t="n">
        <v>461.96</v>
      </c>
    </row>
    <row r="5047" customFormat="false" ht="20.25" hidden="false" customHeight="false" outlineLevel="0" collapsed="false">
      <c r="A5047" s="481" t="n">
        <v>4915753</v>
      </c>
      <c r="B5047" s="482" t="s">
        <v>20780</v>
      </c>
      <c r="C5047" s="481" t="s">
        <v>573</v>
      </c>
      <c r="D5047" s="483" t="n">
        <v>1422.18</v>
      </c>
    </row>
    <row r="5048" customFormat="false" ht="20.25" hidden="false" customHeight="false" outlineLevel="0" collapsed="false">
      <c r="A5048" s="481" t="n">
        <v>4915776</v>
      </c>
      <c r="B5048" s="482" t="s">
        <v>20781</v>
      </c>
      <c r="C5048" s="481" t="s">
        <v>20782</v>
      </c>
      <c r="D5048" s="483" t="n">
        <v>842</v>
      </c>
    </row>
    <row r="5049" customFormat="false" ht="20.25" hidden="false" customHeight="false" outlineLevel="0" collapsed="false">
      <c r="A5049" s="481" t="n">
        <v>4915740</v>
      </c>
      <c r="B5049" s="482" t="s">
        <v>20783</v>
      </c>
      <c r="C5049" s="481" t="s">
        <v>20782</v>
      </c>
      <c r="D5049" s="483" t="n">
        <v>2041.57</v>
      </c>
    </row>
    <row r="5050" customFormat="false" ht="20.25" hidden="false" customHeight="false" outlineLevel="0" collapsed="false">
      <c r="A5050" s="481" t="n">
        <v>4915741</v>
      </c>
      <c r="B5050" s="482" t="s">
        <v>20784</v>
      </c>
      <c r="C5050" s="481" t="s">
        <v>20782</v>
      </c>
      <c r="D5050" s="483" t="n">
        <v>4899.77</v>
      </c>
    </row>
    <row r="5051" customFormat="false" ht="20.25" hidden="false" customHeight="false" outlineLevel="0" collapsed="false">
      <c r="A5051" s="481" t="n">
        <v>4915775</v>
      </c>
      <c r="B5051" s="482" t="s">
        <v>20785</v>
      </c>
      <c r="C5051" s="481" t="s">
        <v>20782</v>
      </c>
      <c r="D5051" s="483" t="n">
        <v>900.82</v>
      </c>
    </row>
    <row r="5052" customFormat="false" ht="20.25" hidden="false" customHeight="false" outlineLevel="0" collapsed="false">
      <c r="A5052" s="481" t="n">
        <v>4915742</v>
      </c>
      <c r="B5052" s="482" t="s">
        <v>20786</v>
      </c>
      <c r="C5052" s="481" t="s">
        <v>20782</v>
      </c>
      <c r="D5052" s="483" t="n">
        <v>524.47</v>
      </c>
    </row>
    <row r="5053" customFormat="false" ht="20.25" hidden="false" customHeight="false" outlineLevel="0" collapsed="false">
      <c r="A5053" s="481" t="n">
        <v>4915626</v>
      </c>
      <c r="B5053" s="482" t="s">
        <v>20787</v>
      </c>
      <c r="C5053" s="481" t="s">
        <v>172</v>
      </c>
      <c r="D5053" s="483" t="n">
        <v>2.93</v>
      </c>
    </row>
    <row r="5054" customFormat="false" ht="23.85" hidden="false" customHeight="false" outlineLevel="0" collapsed="false">
      <c r="A5054" s="481" t="n">
        <v>4915653</v>
      </c>
      <c r="B5054" s="482" t="s">
        <v>20788</v>
      </c>
      <c r="C5054" s="481" t="s">
        <v>15821</v>
      </c>
      <c r="D5054" s="483" t="n">
        <v>68.36</v>
      </c>
    </row>
    <row r="5055" customFormat="false" ht="20.25" hidden="false" customHeight="false" outlineLevel="0" collapsed="false">
      <c r="A5055" s="481" t="n">
        <v>4915623</v>
      </c>
      <c r="B5055" s="482" t="s">
        <v>20789</v>
      </c>
      <c r="C5055" s="481" t="s">
        <v>573</v>
      </c>
      <c r="D5055" s="483" t="n">
        <v>63.11</v>
      </c>
    </row>
    <row r="5056" customFormat="false" ht="20.25" hidden="false" customHeight="false" outlineLevel="0" collapsed="false">
      <c r="A5056" s="481" t="n">
        <v>4915625</v>
      </c>
      <c r="B5056" s="482" t="s">
        <v>20790</v>
      </c>
      <c r="C5056" s="481" t="s">
        <v>573</v>
      </c>
      <c r="D5056" s="483" t="n">
        <v>57.86</v>
      </c>
    </row>
    <row r="5057" customFormat="false" ht="20.25" hidden="false" customHeight="false" outlineLevel="0" collapsed="false">
      <c r="A5057" s="481" t="n">
        <v>4915621</v>
      </c>
      <c r="B5057" s="482" t="s">
        <v>20791</v>
      </c>
      <c r="C5057" s="481" t="s">
        <v>573</v>
      </c>
      <c r="D5057" s="483" t="n">
        <v>5.17</v>
      </c>
    </row>
    <row r="5058" customFormat="false" ht="20.25" hidden="false" customHeight="false" outlineLevel="0" collapsed="false">
      <c r="A5058" s="481" t="n">
        <v>4915720</v>
      </c>
      <c r="B5058" s="482" t="s">
        <v>20792</v>
      </c>
      <c r="C5058" s="481" t="s">
        <v>30</v>
      </c>
      <c r="D5058" s="483" t="n">
        <v>33.65</v>
      </c>
    </row>
    <row r="5059" customFormat="false" ht="20.25" hidden="false" customHeight="false" outlineLevel="0" collapsed="false">
      <c r="A5059" s="481" t="n">
        <v>4915592</v>
      </c>
      <c r="B5059" s="482" t="s">
        <v>20793</v>
      </c>
      <c r="C5059" s="481" t="s">
        <v>30</v>
      </c>
      <c r="D5059" s="483" t="n">
        <v>33.07</v>
      </c>
    </row>
    <row r="5060" customFormat="false" ht="23.85" hidden="false" customHeight="false" outlineLevel="0" collapsed="false">
      <c r="A5060" s="481" t="n">
        <v>4913703</v>
      </c>
      <c r="B5060" s="482" t="s">
        <v>20794</v>
      </c>
      <c r="C5060" s="481" t="s">
        <v>30</v>
      </c>
      <c r="D5060" s="483" t="n">
        <v>5574.8</v>
      </c>
    </row>
    <row r="5061" customFormat="false" ht="23.85" hidden="false" customHeight="false" outlineLevel="0" collapsed="false">
      <c r="A5061" s="481" t="n">
        <v>4913704</v>
      </c>
      <c r="B5061" s="482" t="s">
        <v>20795</v>
      </c>
      <c r="C5061" s="481" t="s">
        <v>30</v>
      </c>
      <c r="D5061" s="483" t="n">
        <v>5454.83</v>
      </c>
    </row>
    <row r="5062" customFormat="false" ht="20.25" hidden="false" customHeight="false" outlineLevel="0" collapsed="false">
      <c r="A5062" s="481" t="n">
        <v>4915757</v>
      </c>
      <c r="B5062" s="482" t="s">
        <v>20796</v>
      </c>
      <c r="C5062" s="481" t="s">
        <v>573</v>
      </c>
      <c r="D5062" s="483" t="n">
        <v>497.26</v>
      </c>
    </row>
    <row r="5063" customFormat="false" ht="20.25" hidden="false" customHeight="false" outlineLevel="0" collapsed="false">
      <c r="A5063" s="481" t="n">
        <v>4915678</v>
      </c>
      <c r="B5063" s="482" t="s">
        <v>20797</v>
      </c>
      <c r="C5063" s="481" t="s">
        <v>573</v>
      </c>
      <c r="D5063" s="483" t="n">
        <v>447.4</v>
      </c>
    </row>
    <row r="5064" customFormat="false" ht="20.25" hidden="false" customHeight="false" outlineLevel="0" collapsed="false">
      <c r="A5064" s="481" t="n">
        <v>4919547</v>
      </c>
      <c r="B5064" s="482" t="s">
        <v>20798</v>
      </c>
      <c r="C5064" s="481" t="s">
        <v>30</v>
      </c>
      <c r="D5064" s="483" t="n">
        <v>471.98</v>
      </c>
    </row>
    <row r="5065" customFormat="false" ht="20.25" hidden="false" customHeight="false" outlineLevel="0" collapsed="false">
      <c r="A5065" s="481" t="n">
        <v>4915716</v>
      </c>
      <c r="B5065" s="482" t="s">
        <v>20799</v>
      </c>
      <c r="C5065" s="481" t="s">
        <v>491</v>
      </c>
      <c r="D5065" s="483" t="n">
        <v>15.51</v>
      </c>
    </row>
    <row r="5066" customFormat="false" ht="20.25" hidden="false" customHeight="false" outlineLevel="0" collapsed="false">
      <c r="A5066" s="481" t="n">
        <v>4915750</v>
      </c>
      <c r="B5066" s="482" t="s">
        <v>20800</v>
      </c>
      <c r="C5066" s="481" t="s">
        <v>172</v>
      </c>
      <c r="D5066" s="483" t="n">
        <v>216.91</v>
      </c>
    </row>
    <row r="5067" customFormat="false" ht="20.25" hidden="false" customHeight="false" outlineLevel="0" collapsed="false">
      <c r="A5067" s="481" t="n">
        <v>4915769</v>
      </c>
      <c r="B5067" s="482" t="s">
        <v>20801</v>
      </c>
      <c r="C5067" s="481" t="s">
        <v>573</v>
      </c>
      <c r="D5067" s="483" t="n">
        <v>33.71</v>
      </c>
    </row>
    <row r="5068" customFormat="false" ht="23.85" hidden="false" customHeight="false" outlineLevel="0" collapsed="false">
      <c r="A5068" s="481" t="n">
        <v>5213836</v>
      </c>
      <c r="B5068" s="482" t="s">
        <v>20802</v>
      </c>
      <c r="C5068" s="481" t="s">
        <v>20803</v>
      </c>
      <c r="D5068" s="483" t="n">
        <v>1.29</v>
      </c>
    </row>
    <row r="5069" customFormat="false" ht="20.25" hidden="false" customHeight="false" outlineLevel="0" collapsed="false">
      <c r="A5069" s="481" t="n">
        <v>5213368</v>
      </c>
      <c r="B5069" s="482" t="s">
        <v>20804</v>
      </c>
      <c r="C5069" s="481" t="s">
        <v>30</v>
      </c>
      <c r="D5069" s="483" t="n">
        <v>20.49</v>
      </c>
    </row>
    <row r="5070" customFormat="false" ht="20.25" hidden="false" customHeight="false" outlineLevel="0" collapsed="false">
      <c r="A5070" s="481" t="n">
        <v>5213367</v>
      </c>
      <c r="B5070" s="482" t="s">
        <v>20805</v>
      </c>
      <c r="C5070" s="481" t="s">
        <v>30</v>
      </c>
      <c r="D5070" s="483" t="n">
        <v>19.39</v>
      </c>
    </row>
    <row r="5071" customFormat="false" ht="20.25" hidden="false" customHeight="false" outlineLevel="0" collapsed="false">
      <c r="A5071" s="481" t="n">
        <v>5213385</v>
      </c>
      <c r="B5071" s="482" t="s">
        <v>20806</v>
      </c>
      <c r="C5071" s="481" t="s">
        <v>30</v>
      </c>
      <c r="D5071" s="483" t="n">
        <v>388.76</v>
      </c>
    </row>
    <row r="5072" customFormat="false" ht="23.85" hidden="false" customHeight="false" outlineLevel="0" collapsed="false">
      <c r="A5072" s="481" t="n">
        <v>5213343</v>
      </c>
      <c r="B5072" s="482" t="s">
        <v>20807</v>
      </c>
      <c r="C5072" s="481" t="s">
        <v>20803</v>
      </c>
      <c r="D5072" s="483" t="n">
        <v>4.19</v>
      </c>
    </row>
    <row r="5073" customFormat="false" ht="20.25" hidden="false" customHeight="false" outlineLevel="0" collapsed="false">
      <c r="A5073" s="481" t="n">
        <v>5213390</v>
      </c>
      <c r="B5073" s="482" t="s">
        <v>20808</v>
      </c>
      <c r="C5073" s="481" t="s">
        <v>172</v>
      </c>
      <c r="D5073" s="483" t="n">
        <v>334.73</v>
      </c>
    </row>
    <row r="5074" customFormat="false" ht="23.85" hidden="false" customHeight="false" outlineLevel="0" collapsed="false">
      <c r="A5074" s="481" t="n">
        <v>5213344</v>
      </c>
      <c r="B5074" s="482" t="s">
        <v>20809</v>
      </c>
      <c r="C5074" s="481" t="s">
        <v>20810</v>
      </c>
      <c r="D5074" s="483" t="n">
        <v>3.66</v>
      </c>
    </row>
    <row r="5075" customFormat="false" ht="20.25" hidden="false" customHeight="false" outlineLevel="0" collapsed="false">
      <c r="A5075" s="481" t="n">
        <v>5213386</v>
      </c>
      <c r="B5075" s="482" t="s">
        <v>20811</v>
      </c>
      <c r="C5075" s="481" t="s">
        <v>30</v>
      </c>
      <c r="D5075" s="483" t="n">
        <v>628.75</v>
      </c>
    </row>
    <row r="5076" customFormat="false" ht="23.85" hidden="false" customHeight="false" outlineLevel="0" collapsed="false">
      <c r="A5076" s="481" t="n">
        <v>5213345</v>
      </c>
      <c r="B5076" s="482" t="s">
        <v>20812</v>
      </c>
      <c r="C5076" s="481" t="s">
        <v>20803</v>
      </c>
      <c r="D5076" s="483" t="n">
        <v>6.15</v>
      </c>
    </row>
    <row r="5077" customFormat="false" ht="20.25" hidden="false" customHeight="false" outlineLevel="0" collapsed="false">
      <c r="A5077" s="481" t="n">
        <v>5213387</v>
      </c>
      <c r="B5077" s="482" t="s">
        <v>20813</v>
      </c>
      <c r="C5077" s="481" t="s">
        <v>30</v>
      </c>
      <c r="D5077" s="483" t="n">
        <v>899.34</v>
      </c>
    </row>
    <row r="5078" customFormat="false" ht="23.85" hidden="false" customHeight="false" outlineLevel="0" collapsed="false">
      <c r="A5078" s="481" t="n">
        <v>5213346</v>
      </c>
      <c r="B5078" s="482" t="s">
        <v>20814</v>
      </c>
      <c r="C5078" s="481" t="s">
        <v>20803</v>
      </c>
      <c r="D5078" s="483" t="n">
        <v>8.6</v>
      </c>
    </row>
    <row r="5079" customFormat="false" ht="23.85" hidden="false" customHeight="false" outlineLevel="0" collapsed="false">
      <c r="A5079" s="481" t="n">
        <v>5213843</v>
      </c>
      <c r="B5079" s="482" t="s">
        <v>20815</v>
      </c>
      <c r="C5079" s="481" t="s">
        <v>20810</v>
      </c>
      <c r="D5079" s="483" t="n">
        <v>1</v>
      </c>
    </row>
    <row r="5080" customFormat="false" ht="23.85" hidden="false" customHeight="false" outlineLevel="0" collapsed="false">
      <c r="A5080" s="481" t="n">
        <v>5213833</v>
      </c>
      <c r="B5080" s="482" t="s">
        <v>20816</v>
      </c>
      <c r="C5080" s="481" t="s">
        <v>20803</v>
      </c>
      <c r="D5080" s="483" t="n">
        <v>11.91</v>
      </c>
    </row>
    <row r="5081" customFormat="false" ht="23.85" hidden="false" customHeight="false" outlineLevel="0" collapsed="false">
      <c r="A5081" s="481" t="n">
        <v>5213834</v>
      </c>
      <c r="B5081" s="482" t="s">
        <v>20817</v>
      </c>
      <c r="C5081" s="481" t="s">
        <v>20803</v>
      </c>
      <c r="D5081" s="483" t="n">
        <v>7.81</v>
      </c>
    </row>
    <row r="5082" customFormat="false" ht="20.25" hidden="false" customHeight="false" outlineLevel="0" collapsed="false">
      <c r="A5082" s="481" t="n">
        <v>5219544</v>
      </c>
      <c r="B5082" s="482" t="s">
        <v>20818</v>
      </c>
      <c r="C5082" s="481" t="s">
        <v>30</v>
      </c>
      <c r="D5082" s="483" t="n">
        <v>236.7</v>
      </c>
    </row>
    <row r="5083" customFormat="false" ht="23.85" hidden="false" customHeight="false" outlineLevel="0" collapsed="false">
      <c r="A5083" s="481" t="n">
        <v>5213383</v>
      </c>
      <c r="B5083" s="482" t="s">
        <v>20819</v>
      </c>
      <c r="C5083" s="481" t="s">
        <v>20803</v>
      </c>
      <c r="D5083" s="483" t="n">
        <v>0.81</v>
      </c>
    </row>
    <row r="5084" customFormat="false" ht="23.85" hidden="false" customHeight="false" outlineLevel="0" collapsed="false">
      <c r="A5084" s="481" t="n">
        <v>5213380</v>
      </c>
      <c r="B5084" s="482" t="s">
        <v>20820</v>
      </c>
      <c r="C5084" s="481" t="s">
        <v>20803</v>
      </c>
      <c r="D5084" s="483" t="n">
        <v>1.95</v>
      </c>
    </row>
    <row r="5085" customFormat="false" ht="23.85" hidden="false" customHeight="false" outlineLevel="0" collapsed="false">
      <c r="A5085" s="481" t="n">
        <v>5213838</v>
      </c>
      <c r="B5085" s="482" t="s">
        <v>20821</v>
      </c>
      <c r="C5085" s="481" t="s">
        <v>20803</v>
      </c>
      <c r="D5085" s="483" t="n">
        <v>5.34</v>
      </c>
    </row>
    <row r="5086" customFormat="false" ht="20.25" hidden="false" customHeight="false" outlineLevel="0" collapsed="false">
      <c r="A5086" s="481" t="n">
        <v>5213837</v>
      </c>
      <c r="B5086" s="482" t="s">
        <v>20822</v>
      </c>
      <c r="C5086" s="481" t="s">
        <v>30</v>
      </c>
      <c r="D5086" s="483" t="n">
        <v>196.86</v>
      </c>
    </row>
    <row r="5087" customFormat="false" ht="20.25" hidden="false" customHeight="false" outlineLevel="0" collapsed="false">
      <c r="A5087" s="481" t="n">
        <v>5213835</v>
      </c>
      <c r="B5087" s="482" t="s">
        <v>20823</v>
      </c>
      <c r="C5087" s="481" t="s">
        <v>20803</v>
      </c>
      <c r="D5087" s="483" t="n">
        <v>0.85</v>
      </c>
    </row>
    <row r="5088" customFormat="false" ht="20.25" hidden="false" customHeight="false" outlineLevel="0" collapsed="false">
      <c r="A5088" s="481" t="n">
        <v>5213839</v>
      </c>
      <c r="B5088" s="482" t="s">
        <v>20824</v>
      </c>
      <c r="C5088" s="481" t="s">
        <v>491</v>
      </c>
      <c r="D5088" s="483" t="n">
        <v>349.26</v>
      </c>
    </row>
    <row r="5089" customFormat="false" ht="23.85" hidden="false" customHeight="false" outlineLevel="0" collapsed="false">
      <c r="A5089" s="481" t="n">
        <v>5213347</v>
      </c>
      <c r="B5089" s="482" t="s">
        <v>20825</v>
      </c>
      <c r="C5089" s="481" t="s">
        <v>20826</v>
      </c>
      <c r="D5089" s="483" t="n">
        <v>8.19</v>
      </c>
    </row>
    <row r="5090" customFormat="false" ht="20.25" hidden="false" customHeight="false" outlineLevel="0" collapsed="false">
      <c r="A5090" s="481" t="n">
        <v>5213840</v>
      </c>
      <c r="B5090" s="482" t="s">
        <v>20827</v>
      </c>
      <c r="C5090" s="481" t="s">
        <v>491</v>
      </c>
      <c r="D5090" s="483" t="n">
        <v>49.23</v>
      </c>
    </row>
    <row r="5091" customFormat="false" ht="23.85" hidden="false" customHeight="false" outlineLevel="0" collapsed="false">
      <c r="A5091" s="481" t="n">
        <v>5213349</v>
      </c>
      <c r="B5091" s="482" t="s">
        <v>20828</v>
      </c>
      <c r="C5091" s="481" t="s">
        <v>20826</v>
      </c>
      <c r="D5091" s="483" t="n">
        <v>0.79</v>
      </c>
    </row>
    <row r="5092" customFormat="false" ht="20.25" hidden="false" customHeight="false" outlineLevel="0" collapsed="false">
      <c r="A5092" s="481" t="n">
        <v>5213841</v>
      </c>
      <c r="B5092" s="482" t="s">
        <v>20829</v>
      </c>
      <c r="C5092" s="481" t="s">
        <v>491</v>
      </c>
      <c r="D5092" s="483" t="n">
        <v>78.98</v>
      </c>
    </row>
    <row r="5093" customFormat="false" ht="23.85" hidden="false" customHeight="false" outlineLevel="0" collapsed="false">
      <c r="A5093" s="481" t="n">
        <v>5213348</v>
      </c>
      <c r="B5093" s="482" t="s">
        <v>20830</v>
      </c>
      <c r="C5093" s="481" t="s">
        <v>20826</v>
      </c>
      <c r="D5093" s="483" t="n">
        <v>0.89</v>
      </c>
    </row>
    <row r="5094" customFormat="false" ht="20.25" hidden="false" customHeight="false" outlineLevel="0" collapsed="false">
      <c r="A5094" s="481" t="n">
        <v>5216116</v>
      </c>
      <c r="B5094" s="482" t="s">
        <v>20831</v>
      </c>
      <c r="C5094" s="481" t="s">
        <v>30</v>
      </c>
      <c r="D5094" s="483" t="n">
        <v>17.39</v>
      </c>
    </row>
    <row r="5095" customFormat="false" ht="20.25" hidden="false" customHeight="false" outlineLevel="0" collapsed="false">
      <c r="A5095" s="481" t="n">
        <v>5216115</v>
      </c>
      <c r="B5095" s="482" t="s">
        <v>20832</v>
      </c>
      <c r="C5095" s="481" t="s">
        <v>30</v>
      </c>
      <c r="D5095" s="483" t="n">
        <v>16.81</v>
      </c>
    </row>
    <row r="5096" customFormat="false" ht="20.25" hidden="false" customHeight="false" outlineLevel="0" collapsed="false">
      <c r="A5096" s="481" t="n">
        <v>5213842</v>
      </c>
      <c r="B5096" s="482" t="s">
        <v>20833</v>
      </c>
      <c r="C5096" s="481" t="s">
        <v>172</v>
      </c>
      <c r="D5096" s="483" t="n">
        <v>0.14</v>
      </c>
    </row>
    <row r="5097" customFormat="false" ht="20.25" hidden="false" customHeight="false" outlineLevel="0" collapsed="false">
      <c r="A5097" s="481" t="n">
        <v>5213358</v>
      </c>
      <c r="B5097" s="482" t="s">
        <v>20834</v>
      </c>
      <c r="C5097" s="481" t="s">
        <v>491</v>
      </c>
      <c r="D5097" s="483" t="n">
        <v>189.29</v>
      </c>
    </row>
    <row r="5098" customFormat="false" ht="23.85" hidden="false" customHeight="false" outlineLevel="0" collapsed="false">
      <c r="A5098" s="481" t="n">
        <v>5213848</v>
      </c>
      <c r="B5098" s="482" t="s">
        <v>20835</v>
      </c>
      <c r="C5098" s="481" t="s">
        <v>20803</v>
      </c>
      <c r="D5098" s="483" t="n">
        <v>1.14</v>
      </c>
    </row>
    <row r="5099" customFormat="false" ht="20.25" hidden="false" customHeight="false" outlineLevel="0" collapsed="false">
      <c r="A5099" s="481" t="n">
        <v>5214012</v>
      </c>
      <c r="B5099" s="482" t="s">
        <v>20836</v>
      </c>
      <c r="C5099" s="481" t="s">
        <v>491</v>
      </c>
      <c r="D5099" s="483" t="n">
        <v>19.97</v>
      </c>
    </row>
    <row r="5100" customFormat="false" ht="20.25" hidden="false" customHeight="false" outlineLevel="0" collapsed="false">
      <c r="A5100" s="481" t="n">
        <v>5213356</v>
      </c>
      <c r="B5100" s="482" t="s">
        <v>20837</v>
      </c>
      <c r="C5100" s="481" t="s">
        <v>491</v>
      </c>
      <c r="D5100" s="483" t="n">
        <v>27.49</v>
      </c>
    </row>
    <row r="5101" customFormat="false" ht="23.85" hidden="false" customHeight="false" outlineLevel="0" collapsed="false">
      <c r="A5101" s="481" t="n">
        <v>5214011</v>
      </c>
      <c r="B5101" s="482" t="s">
        <v>20838</v>
      </c>
      <c r="C5101" s="481" t="s">
        <v>491</v>
      </c>
      <c r="D5101" s="483" t="n">
        <v>12.57</v>
      </c>
    </row>
    <row r="5102" customFormat="false" ht="23.85" hidden="false" customHeight="false" outlineLevel="0" collapsed="false">
      <c r="A5102" s="481" t="n">
        <v>5213354</v>
      </c>
      <c r="B5102" s="482" t="s">
        <v>20839</v>
      </c>
      <c r="C5102" s="481" t="s">
        <v>491</v>
      </c>
      <c r="D5102" s="483" t="n">
        <v>15.03</v>
      </c>
    </row>
    <row r="5103" customFormat="false" ht="23.85" hidden="false" customHeight="false" outlineLevel="0" collapsed="false">
      <c r="A5103" s="481" t="n">
        <v>5213355</v>
      </c>
      <c r="B5103" s="482" t="s">
        <v>20840</v>
      </c>
      <c r="C5103" s="481" t="s">
        <v>491</v>
      </c>
      <c r="D5103" s="483" t="n">
        <v>17.54</v>
      </c>
    </row>
    <row r="5104" customFormat="false" ht="20.25" hidden="false" customHeight="false" outlineLevel="0" collapsed="false">
      <c r="A5104" s="481" t="n">
        <v>5213850</v>
      </c>
      <c r="B5104" s="482" t="s">
        <v>20841</v>
      </c>
      <c r="C5104" s="481" t="s">
        <v>18950</v>
      </c>
      <c r="D5104" s="483" t="n">
        <v>24.5</v>
      </c>
    </row>
    <row r="5105" customFormat="false" ht="20.25" hidden="false" customHeight="false" outlineLevel="0" collapsed="false">
      <c r="A5105" s="481" t="n">
        <v>5213846</v>
      </c>
      <c r="B5105" s="482" t="s">
        <v>20842</v>
      </c>
      <c r="C5105" s="481" t="s">
        <v>18950</v>
      </c>
      <c r="D5105" s="483" t="n">
        <v>6.63</v>
      </c>
    </row>
    <row r="5106" customFormat="false" ht="20.25" hidden="false" customHeight="false" outlineLevel="0" collapsed="false">
      <c r="A5106" s="481" t="n">
        <v>5213847</v>
      </c>
      <c r="B5106" s="482" t="s">
        <v>20843</v>
      </c>
      <c r="C5106" s="481" t="s">
        <v>18950</v>
      </c>
      <c r="D5106" s="483" t="n">
        <v>110.89</v>
      </c>
    </row>
    <row r="5107" customFormat="false" ht="20.25" hidden="false" customHeight="false" outlineLevel="0" collapsed="false">
      <c r="A5107" s="481" t="n">
        <v>5213845</v>
      </c>
      <c r="B5107" s="482" t="s">
        <v>20844</v>
      </c>
      <c r="C5107" s="481" t="s">
        <v>18950</v>
      </c>
      <c r="D5107" s="483" t="n">
        <v>30.13</v>
      </c>
    </row>
    <row r="5108" customFormat="false" ht="20.25" hidden="false" customHeight="false" outlineLevel="0" collapsed="false">
      <c r="A5108" s="481" t="n">
        <v>5213412</v>
      </c>
      <c r="B5108" s="482" t="s">
        <v>20845</v>
      </c>
      <c r="C5108" s="481" t="s">
        <v>491</v>
      </c>
      <c r="D5108" s="483" t="n">
        <v>125.98</v>
      </c>
    </row>
    <row r="5109" customFormat="false" ht="20.25" hidden="false" customHeight="false" outlineLevel="0" collapsed="false">
      <c r="A5109" s="481" t="n">
        <v>5213411</v>
      </c>
      <c r="B5109" s="482" t="s">
        <v>20846</v>
      </c>
      <c r="C5109" s="481" t="s">
        <v>491</v>
      </c>
      <c r="D5109" s="483" t="n">
        <v>220.06</v>
      </c>
    </row>
    <row r="5110" customFormat="false" ht="23.85" hidden="false" customHeight="false" outlineLevel="0" collapsed="false">
      <c r="A5110" s="481" t="n">
        <v>5214009</v>
      </c>
      <c r="B5110" s="482" t="s">
        <v>20847</v>
      </c>
      <c r="C5110" s="481" t="s">
        <v>491</v>
      </c>
      <c r="D5110" s="483" t="n">
        <v>125.98</v>
      </c>
    </row>
    <row r="5111" customFormat="false" ht="23.85" hidden="false" customHeight="false" outlineLevel="0" collapsed="false">
      <c r="A5111" s="481" t="n">
        <v>5214010</v>
      </c>
      <c r="B5111" s="482" t="s">
        <v>20848</v>
      </c>
      <c r="C5111" s="481" t="s">
        <v>491</v>
      </c>
      <c r="D5111" s="483" t="n">
        <v>228.24</v>
      </c>
    </row>
    <row r="5112" customFormat="false" ht="20.25" hidden="false" customHeight="false" outlineLevel="0" collapsed="false">
      <c r="A5112" s="481" t="n">
        <v>5213413</v>
      </c>
      <c r="B5112" s="482" t="s">
        <v>20849</v>
      </c>
      <c r="C5112" s="481" t="s">
        <v>491</v>
      </c>
      <c r="D5112" s="483" t="n">
        <v>68.83</v>
      </c>
    </row>
    <row r="5113" customFormat="false" ht="20.25" hidden="false" customHeight="false" outlineLevel="0" collapsed="false">
      <c r="A5113" s="481" t="n">
        <v>5213410</v>
      </c>
      <c r="B5113" s="482" t="s">
        <v>20850</v>
      </c>
      <c r="C5113" s="481" t="s">
        <v>491</v>
      </c>
      <c r="D5113" s="483" t="n">
        <v>150.7</v>
      </c>
    </row>
    <row r="5114" customFormat="false" ht="20.25" hidden="false" customHeight="false" outlineLevel="0" collapsed="false">
      <c r="A5114" s="481" t="n">
        <v>5214004</v>
      </c>
      <c r="B5114" s="482" t="s">
        <v>20851</v>
      </c>
      <c r="C5114" s="481" t="s">
        <v>491</v>
      </c>
      <c r="D5114" s="483" t="n">
        <v>177.25</v>
      </c>
    </row>
    <row r="5115" customFormat="false" ht="20.25" hidden="false" customHeight="false" outlineLevel="0" collapsed="false">
      <c r="A5115" s="481" t="n">
        <v>5214005</v>
      </c>
      <c r="B5115" s="482" t="s">
        <v>20852</v>
      </c>
      <c r="C5115" s="481" t="s">
        <v>491</v>
      </c>
      <c r="D5115" s="483" t="n">
        <v>160.89</v>
      </c>
    </row>
    <row r="5116" customFormat="false" ht="20.25" hidden="false" customHeight="false" outlineLevel="0" collapsed="false">
      <c r="A5116" s="481" t="n">
        <v>5214006</v>
      </c>
      <c r="B5116" s="482" t="s">
        <v>20853</v>
      </c>
      <c r="C5116" s="481" t="s">
        <v>491</v>
      </c>
      <c r="D5116" s="483" t="n">
        <v>110.16</v>
      </c>
    </row>
    <row r="5117" customFormat="false" ht="20.25" hidden="false" customHeight="false" outlineLevel="0" collapsed="false">
      <c r="A5117" s="481" t="n">
        <v>5214007</v>
      </c>
      <c r="B5117" s="482" t="s">
        <v>20854</v>
      </c>
      <c r="C5117" s="481" t="s">
        <v>491</v>
      </c>
      <c r="D5117" s="483" t="n">
        <v>96.88</v>
      </c>
    </row>
    <row r="5118" customFormat="false" ht="20.25" hidden="false" customHeight="false" outlineLevel="0" collapsed="false">
      <c r="A5118" s="481" t="n">
        <v>5214008</v>
      </c>
      <c r="B5118" s="482" t="s">
        <v>20855</v>
      </c>
      <c r="C5118" s="481" t="s">
        <v>491</v>
      </c>
      <c r="D5118" s="483" t="n">
        <v>95.46</v>
      </c>
    </row>
    <row r="5119" customFormat="false" ht="20.25" hidden="false" customHeight="false" outlineLevel="0" collapsed="false">
      <c r="A5119" s="481" t="n">
        <v>5213408</v>
      </c>
      <c r="B5119" s="482" t="s">
        <v>20856</v>
      </c>
      <c r="C5119" s="481" t="s">
        <v>491</v>
      </c>
      <c r="D5119" s="483" t="n">
        <v>47.88</v>
      </c>
    </row>
    <row r="5120" customFormat="false" ht="20.25" hidden="false" customHeight="false" outlineLevel="0" collapsed="false">
      <c r="A5120" s="481" t="n">
        <v>5213400</v>
      </c>
      <c r="B5120" s="482" t="s">
        <v>20857</v>
      </c>
      <c r="C5120" s="481" t="s">
        <v>491</v>
      </c>
      <c r="D5120" s="483" t="n">
        <v>20.28</v>
      </c>
    </row>
    <row r="5121" customFormat="false" ht="20.25" hidden="false" customHeight="false" outlineLevel="0" collapsed="false">
      <c r="A5121" s="481" t="n">
        <v>5213401</v>
      </c>
      <c r="B5121" s="482" t="s">
        <v>20858</v>
      </c>
      <c r="C5121" s="481" t="s">
        <v>491</v>
      </c>
      <c r="D5121" s="483" t="n">
        <v>27.85</v>
      </c>
    </row>
    <row r="5122" customFormat="false" ht="20.25" hidden="false" customHeight="false" outlineLevel="0" collapsed="false">
      <c r="A5122" s="481" t="n">
        <v>5214001</v>
      </c>
      <c r="B5122" s="482" t="s">
        <v>20859</v>
      </c>
      <c r="C5122" s="481" t="s">
        <v>491</v>
      </c>
      <c r="D5122" s="483" t="n">
        <v>12.85</v>
      </c>
    </row>
    <row r="5123" customFormat="false" ht="20.25" hidden="false" customHeight="false" outlineLevel="0" collapsed="false">
      <c r="A5123" s="481" t="n">
        <v>5213402</v>
      </c>
      <c r="B5123" s="482" t="s">
        <v>20860</v>
      </c>
      <c r="C5123" s="481" t="s">
        <v>491</v>
      </c>
      <c r="D5123" s="483" t="n">
        <v>15.34</v>
      </c>
    </row>
    <row r="5124" customFormat="false" ht="20.25" hidden="false" customHeight="false" outlineLevel="0" collapsed="false">
      <c r="A5124" s="481" t="n">
        <v>5213403</v>
      </c>
      <c r="B5124" s="482" t="s">
        <v>20861</v>
      </c>
      <c r="C5124" s="481" t="s">
        <v>491</v>
      </c>
      <c r="D5124" s="483" t="n">
        <v>17.86</v>
      </c>
    </row>
    <row r="5125" customFormat="false" ht="20.25" hidden="false" customHeight="false" outlineLevel="0" collapsed="false">
      <c r="A5125" s="481" t="n">
        <v>5214003</v>
      </c>
      <c r="B5125" s="482" t="s">
        <v>20862</v>
      </c>
      <c r="C5125" s="481" t="s">
        <v>491</v>
      </c>
      <c r="D5125" s="483" t="n">
        <v>60.44</v>
      </c>
    </row>
    <row r="5126" customFormat="false" ht="20.25" hidden="false" customHeight="false" outlineLevel="0" collapsed="false">
      <c r="A5126" s="481" t="n">
        <v>5213409</v>
      </c>
      <c r="B5126" s="482" t="s">
        <v>20863</v>
      </c>
      <c r="C5126" s="481" t="s">
        <v>491</v>
      </c>
      <c r="D5126" s="483" t="n">
        <v>96.06</v>
      </c>
    </row>
    <row r="5127" customFormat="false" ht="20.25" hidden="false" customHeight="false" outlineLevel="0" collapsed="false">
      <c r="A5127" s="481" t="n">
        <v>5213404</v>
      </c>
      <c r="B5127" s="482" t="s">
        <v>20864</v>
      </c>
      <c r="C5127" s="481" t="s">
        <v>491</v>
      </c>
      <c r="D5127" s="483" t="n">
        <v>36.34</v>
      </c>
    </row>
    <row r="5128" customFormat="false" ht="20.25" hidden="false" customHeight="false" outlineLevel="0" collapsed="false">
      <c r="A5128" s="481" t="n">
        <v>5213405</v>
      </c>
      <c r="B5128" s="482" t="s">
        <v>20865</v>
      </c>
      <c r="C5128" s="481" t="s">
        <v>491</v>
      </c>
      <c r="D5128" s="483" t="n">
        <v>43.3</v>
      </c>
    </row>
    <row r="5129" customFormat="false" ht="20.25" hidden="false" customHeight="false" outlineLevel="0" collapsed="false">
      <c r="A5129" s="481" t="n">
        <v>5214002</v>
      </c>
      <c r="B5129" s="482" t="s">
        <v>20866</v>
      </c>
      <c r="C5129" s="481" t="s">
        <v>491</v>
      </c>
      <c r="D5129" s="483" t="n">
        <v>29.15</v>
      </c>
    </row>
    <row r="5130" customFormat="false" ht="20.25" hidden="false" customHeight="false" outlineLevel="0" collapsed="false">
      <c r="A5130" s="481" t="n">
        <v>5213406</v>
      </c>
      <c r="B5130" s="482" t="s">
        <v>20867</v>
      </c>
      <c r="C5130" s="481" t="s">
        <v>491</v>
      </c>
      <c r="D5130" s="483" t="n">
        <v>31.4</v>
      </c>
    </row>
    <row r="5131" customFormat="false" ht="20.25" hidden="false" customHeight="false" outlineLevel="0" collapsed="false">
      <c r="A5131" s="481" t="n">
        <v>5213407</v>
      </c>
      <c r="B5131" s="482" t="s">
        <v>20868</v>
      </c>
      <c r="C5131" s="481" t="s">
        <v>491</v>
      </c>
      <c r="D5131" s="483" t="n">
        <v>33.64</v>
      </c>
    </row>
    <row r="5132" customFormat="false" ht="20.25" hidden="false" customHeight="false" outlineLevel="0" collapsed="false">
      <c r="A5132" s="481" t="n">
        <v>5212552</v>
      </c>
      <c r="B5132" s="482" t="s">
        <v>20869</v>
      </c>
      <c r="C5132" s="481" t="s">
        <v>491</v>
      </c>
      <c r="D5132" s="483" t="n">
        <v>16.75</v>
      </c>
    </row>
    <row r="5133" customFormat="false" ht="20.25" hidden="false" customHeight="false" outlineLevel="0" collapsed="false">
      <c r="A5133" s="481" t="n">
        <v>5213464</v>
      </c>
      <c r="B5133" s="482" t="s">
        <v>20870</v>
      </c>
      <c r="C5133" s="481" t="s">
        <v>30</v>
      </c>
      <c r="D5133" s="483" t="n">
        <v>287.34</v>
      </c>
    </row>
    <row r="5134" customFormat="false" ht="20.25" hidden="false" customHeight="false" outlineLevel="0" collapsed="false">
      <c r="A5134" s="481" t="n">
        <v>5213465</v>
      </c>
      <c r="B5134" s="482" t="s">
        <v>20871</v>
      </c>
      <c r="C5134" s="481" t="s">
        <v>30</v>
      </c>
      <c r="D5134" s="483" t="n">
        <v>491.67</v>
      </c>
    </row>
    <row r="5135" customFormat="false" ht="20.25" hidden="false" customHeight="false" outlineLevel="0" collapsed="false">
      <c r="A5135" s="481" t="n">
        <v>5213466</v>
      </c>
      <c r="B5135" s="482" t="s">
        <v>20872</v>
      </c>
      <c r="C5135" s="481" t="s">
        <v>30</v>
      </c>
      <c r="D5135" s="483" t="n">
        <v>688.8</v>
      </c>
    </row>
    <row r="5136" customFormat="false" ht="20.25" hidden="false" customHeight="false" outlineLevel="0" collapsed="false">
      <c r="A5136" s="481" t="n">
        <v>5213467</v>
      </c>
      <c r="B5136" s="482" t="s">
        <v>20873</v>
      </c>
      <c r="C5136" s="481" t="s">
        <v>30</v>
      </c>
      <c r="D5136" s="483" t="n">
        <v>1114.73</v>
      </c>
    </row>
    <row r="5137" customFormat="false" ht="20.25" hidden="false" customHeight="false" outlineLevel="0" collapsed="false">
      <c r="A5137" s="481" t="n">
        <v>5213468</v>
      </c>
      <c r="B5137" s="482" t="s">
        <v>20874</v>
      </c>
      <c r="C5137" s="481" t="s">
        <v>30</v>
      </c>
      <c r="D5137" s="483" t="n">
        <v>276.04</v>
      </c>
    </row>
    <row r="5138" customFormat="false" ht="20.25" hidden="false" customHeight="false" outlineLevel="0" collapsed="false">
      <c r="A5138" s="481" t="n">
        <v>5213469</v>
      </c>
      <c r="B5138" s="482" t="s">
        <v>20875</v>
      </c>
      <c r="C5138" s="481" t="s">
        <v>30</v>
      </c>
      <c r="D5138" s="483" t="n">
        <v>470.13</v>
      </c>
    </row>
    <row r="5139" customFormat="false" ht="20.25" hidden="false" customHeight="false" outlineLevel="0" collapsed="false">
      <c r="A5139" s="481" t="n">
        <v>5213470</v>
      </c>
      <c r="B5139" s="482" t="s">
        <v>20876</v>
      </c>
      <c r="C5139" s="481" t="s">
        <v>30</v>
      </c>
      <c r="D5139" s="483" t="n">
        <v>657.39</v>
      </c>
    </row>
    <row r="5140" customFormat="false" ht="20.25" hidden="false" customHeight="false" outlineLevel="0" collapsed="false">
      <c r="A5140" s="481" t="n">
        <v>5213471</v>
      </c>
      <c r="B5140" s="482" t="s">
        <v>20877</v>
      </c>
      <c r="C5140" s="481" t="s">
        <v>30</v>
      </c>
      <c r="D5140" s="483" t="n">
        <v>1069.5</v>
      </c>
    </row>
    <row r="5141" customFormat="false" ht="23.85" hidden="false" customHeight="false" outlineLevel="0" collapsed="false">
      <c r="A5141" s="481" t="n">
        <v>5212560</v>
      </c>
      <c r="B5141" s="482" t="s">
        <v>20878</v>
      </c>
      <c r="C5141" s="481" t="s">
        <v>20803</v>
      </c>
      <c r="D5141" s="483" t="n">
        <v>4.14</v>
      </c>
    </row>
    <row r="5142" customFormat="false" ht="20.25" hidden="false" customHeight="false" outlineLevel="0" collapsed="false">
      <c r="A5142" s="481" t="n">
        <v>5213472</v>
      </c>
      <c r="B5142" s="482" t="s">
        <v>20879</v>
      </c>
      <c r="C5142" s="481" t="s">
        <v>30</v>
      </c>
      <c r="D5142" s="483" t="n">
        <v>302.34</v>
      </c>
    </row>
    <row r="5143" customFormat="false" ht="20.25" hidden="false" customHeight="false" outlineLevel="0" collapsed="false">
      <c r="A5143" s="481" t="n">
        <v>5213473</v>
      </c>
      <c r="B5143" s="482" t="s">
        <v>20880</v>
      </c>
      <c r="C5143" s="481" t="s">
        <v>30</v>
      </c>
      <c r="D5143" s="483" t="n">
        <v>389.76</v>
      </c>
    </row>
    <row r="5144" customFormat="false" ht="20.25" hidden="false" customHeight="false" outlineLevel="0" collapsed="false">
      <c r="A5144" s="481" t="n">
        <v>5213474</v>
      </c>
      <c r="B5144" s="482" t="s">
        <v>20881</v>
      </c>
      <c r="C5144" s="481" t="s">
        <v>30</v>
      </c>
      <c r="D5144" s="483" t="n">
        <v>283.49</v>
      </c>
    </row>
    <row r="5145" customFormat="false" ht="20.25" hidden="false" customHeight="false" outlineLevel="0" collapsed="false">
      <c r="A5145" s="481" t="n">
        <v>5213475</v>
      </c>
      <c r="B5145" s="482" t="s">
        <v>20882</v>
      </c>
      <c r="C5145" s="481" t="s">
        <v>30</v>
      </c>
      <c r="D5145" s="483" t="n">
        <v>366.2</v>
      </c>
    </row>
    <row r="5146" customFormat="false" ht="20.25" hidden="false" customHeight="false" outlineLevel="0" collapsed="false">
      <c r="A5146" s="481" t="n">
        <v>5213440</v>
      </c>
      <c r="B5146" s="482" t="s">
        <v>20883</v>
      </c>
      <c r="C5146" s="481" t="s">
        <v>30</v>
      </c>
      <c r="D5146" s="483" t="n">
        <v>287.31</v>
      </c>
    </row>
    <row r="5147" customFormat="false" ht="20.25" hidden="false" customHeight="false" outlineLevel="0" collapsed="false">
      <c r="A5147" s="481" t="n">
        <v>5213441</v>
      </c>
      <c r="B5147" s="482" t="s">
        <v>20884</v>
      </c>
      <c r="C5147" s="481" t="s">
        <v>30</v>
      </c>
      <c r="D5147" s="483" t="n">
        <v>491.71</v>
      </c>
    </row>
    <row r="5148" customFormat="false" ht="20.25" hidden="false" customHeight="false" outlineLevel="0" collapsed="false">
      <c r="A5148" s="481" t="n">
        <v>5213442</v>
      </c>
      <c r="B5148" s="482" t="s">
        <v>20885</v>
      </c>
      <c r="C5148" s="481" t="s">
        <v>30</v>
      </c>
      <c r="D5148" s="483" t="n">
        <v>688.8</v>
      </c>
    </row>
    <row r="5149" customFormat="false" ht="20.25" hidden="false" customHeight="false" outlineLevel="0" collapsed="false">
      <c r="A5149" s="481" t="n">
        <v>5213443</v>
      </c>
      <c r="B5149" s="482" t="s">
        <v>20886</v>
      </c>
      <c r="C5149" s="481" t="s">
        <v>30</v>
      </c>
      <c r="D5149" s="483" t="n">
        <v>1114.75</v>
      </c>
    </row>
    <row r="5150" customFormat="false" ht="20.25" hidden="false" customHeight="false" outlineLevel="0" collapsed="false">
      <c r="A5150" s="481" t="n">
        <v>5213444</v>
      </c>
      <c r="B5150" s="482" t="s">
        <v>20887</v>
      </c>
      <c r="C5150" s="481" t="s">
        <v>30</v>
      </c>
      <c r="D5150" s="483" t="n">
        <v>287.37</v>
      </c>
    </row>
    <row r="5151" customFormat="false" ht="20.25" hidden="false" customHeight="false" outlineLevel="0" collapsed="false">
      <c r="A5151" s="481" t="n">
        <v>5213445</v>
      </c>
      <c r="B5151" s="482" t="s">
        <v>20888</v>
      </c>
      <c r="C5151" s="481" t="s">
        <v>30</v>
      </c>
      <c r="D5151" s="483" t="n">
        <v>491.63</v>
      </c>
    </row>
    <row r="5152" customFormat="false" ht="20.25" hidden="false" customHeight="false" outlineLevel="0" collapsed="false">
      <c r="A5152" s="481" t="n">
        <v>5213446</v>
      </c>
      <c r="B5152" s="482" t="s">
        <v>20889</v>
      </c>
      <c r="C5152" s="481" t="s">
        <v>30</v>
      </c>
      <c r="D5152" s="483" t="n">
        <v>688.8</v>
      </c>
    </row>
    <row r="5153" customFormat="false" ht="20.25" hidden="false" customHeight="false" outlineLevel="0" collapsed="false">
      <c r="A5153" s="481" t="n">
        <v>5213447</v>
      </c>
      <c r="B5153" s="482" t="s">
        <v>20890</v>
      </c>
      <c r="C5153" s="481" t="s">
        <v>30</v>
      </c>
      <c r="D5153" s="483" t="n">
        <v>1114.81</v>
      </c>
    </row>
    <row r="5154" customFormat="false" ht="20.25" hidden="false" customHeight="false" outlineLevel="0" collapsed="false">
      <c r="A5154" s="481" t="n">
        <v>5213448</v>
      </c>
      <c r="B5154" s="482" t="s">
        <v>20891</v>
      </c>
      <c r="C5154" s="481" t="s">
        <v>30</v>
      </c>
      <c r="D5154" s="483" t="n">
        <v>198.39</v>
      </c>
    </row>
    <row r="5155" customFormat="false" ht="20.25" hidden="false" customHeight="false" outlineLevel="0" collapsed="false">
      <c r="A5155" s="481" t="n">
        <v>5213449</v>
      </c>
      <c r="B5155" s="482" t="s">
        <v>20892</v>
      </c>
      <c r="C5155" s="481" t="s">
        <v>30</v>
      </c>
      <c r="D5155" s="483" t="n">
        <v>312.42</v>
      </c>
    </row>
    <row r="5156" customFormat="false" ht="20.25" hidden="false" customHeight="false" outlineLevel="0" collapsed="false">
      <c r="A5156" s="481" t="n">
        <v>5213450</v>
      </c>
      <c r="B5156" s="482" t="s">
        <v>20893</v>
      </c>
      <c r="C5156" s="481" t="s">
        <v>30</v>
      </c>
      <c r="D5156" s="483" t="n">
        <v>437.87</v>
      </c>
    </row>
    <row r="5157" customFormat="false" ht="20.25" hidden="false" customHeight="false" outlineLevel="0" collapsed="false">
      <c r="A5157" s="481" t="n">
        <v>5213451</v>
      </c>
      <c r="B5157" s="482" t="s">
        <v>20894</v>
      </c>
      <c r="C5157" s="481" t="s">
        <v>30</v>
      </c>
      <c r="D5157" s="483" t="n">
        <v>646.62</v>
      </c>
    </row>
    <row r="5158" customFormat="false" ht="20.25" hidden="false" customHeight="false" outlineLevel="0" collapsed="false">
      <c r="A5158" s="481" t="n">
        <v>5213452</v>
      </c>
      <c r="B5158" s="482" t="s">
        <v>20895</v>
      </c>
      <c r="C5158" s="481" t="s">
        <v>30</v>
      </c>
      <c r="D5158" s="483" t="n">
        <v>276</v>
      </c>
    </row>
    <row r="5159" customFormat="false" ht="20.25" hidden="false" customHeight="false" outlineLevel="0" collapsed="false">
      <c r="A5159" s="481" t="n">
        <v>5213453</v>
      </c>
      <c r="B5159" s="482" t="s">
        <v>20896</v>
      </c>
      <c r="C5159" s="481" t="s">
        <v>30</v>
      </c>
      <c r="D5159" s="483" t="n">
        <v>470.17</v>
      </c>
    </row>
    <row r="5160" customFormat="false" ht="20.25" hidden="false" customHeight="false" outlineLevel="0" collapsed="false">
      <c r="A5160" s="481" t="n">
        <v>5213454</v>
      </c>
      <c r="B5160" s="482" t="s">
        <v>20897</v>
      </c>
      <c r="C5160" s="481" t="s">
        <v>30</v>
      </c>
      <c r="D5160" s="483" t="n">
        <v>657.39</v>
      </c>
    </row>
    <row r="5161" customFormat="false" ht="20.25" hidden="false" customHeight="false" outlineLevel="0" collapsed="false">
      <c r="A5161" s="481" t="n">
        <v>5213455</v>
      </c>
      <c r="B5161" s="482" t="s">
        <v>20898</v>
      </c>
      <c r="C5161" s="481" t="s">
        <v>30</v>
      </c>
      <c r="D5161" s="483" t="n">
        <v>1069.52</v>
      </c>
    </row>
    <row r="5162" customFormat="false" ht="20.25" hidden="false" customHeight="false" outlineLevel="0" collapsed="false">
      <c r="A5162" s="481" t="n">
        <v>5213456</v>
      </c>
      <c r="B5162" s="482" t="s">
        <v>20899</v>
      </c>
      <c r="C5162" s="481" t="s">
        <v>30</v>
      </c>
      <c r="D5162" s="483" t="n">
        <v>276.06</v>
      </c>
    </row>
    <row r="5163" customFormat="false" ht="20.25" hidden="false" customHeight="false" outlineLevel="0" collapsed="false">
      <c r="A5163" s="481" t="n">
        <v>5213457</v>
      </c>
      <c r="B5163" s="482" t="s">
        <v>20900</v>
      </c>
      <c r="C5163" s="481" t="s">
        <v>30</v>
      </c>
      <c r="D5163" s="483" t="n">
        <v>470.1</v>
      </c>
    </row>
    <row r="5164" customFormat="false" ht="20.25" hidden="false" customHeight="false" outlineLevel="0" collapsed="false">
      <c r="A5164" s="481" t="n">
        <v>5213458</v>
      </c>
      <c r="B5164" s="482" t="s">
        <v>20901</v>
      </c>
      <c r="C5164" s="481" t="s">
        <v>30</v>
      </c>
      <c r="D5164" s="483" t="n">
        <v>657.39</v>
      </c>
    </row>
    <row r="5165" customFormat="false" ht="20.25" hidden="false" customHeight="false" outlineLevel="0" collapsed="false">
      <c r="A5165" s="481" t="n">
        <v>5213459</v>
      </c>
      <c r="B5165" s="482" t="s">
        <v>20902</v>
      </c>
      <c r="C5165" s="481" t="s">
        <v>30</v>
      </c>
      <c r="D5165" s="483" t="n">
        <v>1069.57</v>
      </c>
    </row>
    <row r="5166" customFormat="false" ht="20.25" hidden="false" customHeight="false" outlineLevel="0" collapsed="false">
      <c r="A5166" s="481" t="n">
        <v>5213460</v>
      </c>
      <c r="B5166" s="482" t="s">
        <v>20903</v>
      </c>
      <c r="C5166" s="481" t="s">
        <v>30</v>
      </c>
      <c r="D5166" s="483" t="n">
        <v>191.54</v>
      </c>
    </row>
    <row r="5167" customFormat="false" ht="20.25" hidden="false" customHeight="false" outlineLevel="0" collapsed="false">
      <c r="A5167" s="481" t="n">
        <v>5213461</v>
      </c>
      <c r="B5167" s="482" t="s">
        <v>20904</v>
      </c>
      <c r="C5167" s="481" t="s">
        <v>30</v>
      </c>
      <c r="D5167" s="483" t="n">
        <v>299.85</v>
      </c>
    </row>
    <row r="5168" customFormat="false" ht="20.25" hidden="false" customHeight="false" outlineLevel="0" collapsed="false">
      <c r="A5168" s="481" t="n">
        <v>5213462</v>
      </c>
      <c r="B5168" s="482" t="s">
        <v>20905</v>
      </c>
      <c r="C5168" s="481" t="s">
        <v>30</v>
      </c>
      <c r="D5168" s="483" t="n">
        <v>419.02</v>
      </c>
    </row>
    <row r="5169" customFormat="false" ht="20.25" hidden="false" customHeight="false" outlineLevel="0" collapsed="false">
      <c r="A5169" s="481" t="n">
        <v>5213463</v>
      </c>
      <c r="B5169" s="482" t="s">
        <v>20906</v>
      </c>
      <c r="C5169" s="481" t="s">
        <v>30</v>
      </c>
      <c r="D5169" s="483" t="n">
        <v>538.2</v>
      </c>
    </row>
    <row r="5170" customFormat="false" ht="23.85" hidden="false" customHeight="false" outlineLevel="0" collapsed="false">
      <c r="A5170" s="481" t="n">
        <v>5212557</v>
      </c>
      <c r="B5170" s="482" t="s">
        <v>20907</v>
      </c>
      <c r="C5170" s="481" t="s">
        <v>20803</v>
      </c>
      <c r="D5170" s="483" t="n">
        <v>3.9</v>
      </c>
    </row>
    <row r="5171" customFormat="false" ht="23.85" hidden="false" customHeight="false" outlineLevel="0" collapsed="false">
      <c r="A5171" s="481" t="n">
        <v>5212558</v>
      </c>
      <c r="B5171" s="482" t="s">
        <v>20908</v>
      </c>
      <c r="C5171" s="481" t="s">
        <v>20803</v>
      </c>
      <c r="D5171" s="483" t="n">
        <v>3.95</v>
      </c>
    </row>
    <row r="5172" customFormat="false" ht="23.85" hidden="false" customHeight="false" outlineLevel="0" collapsed="false">
      <c r="A5172" s="481" t="n">
        <v>5212559</v>
      </c>
      <c r="B5172" s="482" t="s">
        <v>20909</v>
      </c>
      <c r="C5172" s="481" t="s">
        <v>20803</v>
      </c>
      <c r="D5172" s="483" t="n">
        <v>3.51</v>
      </c>
    </row>
    <row r="5173" customFormat="false" ht="20.25" hidden="false" customHeight="false" outlineLevel="0" collapsed="false">
      <c r="A5173" s="481" t="n">
        <v>5213477</v>
      </c>
      <c r="B5173" s="482" t="s">
        <v>20910</v>
      </c>
      <c r="C5173" s="481" t="s">
        <v>30</v>
      </c>
      <c r="D5173" s="483" t="n">
        <v>168.52</v>
      </c>
    </row>
    <row r="5174" customFormat="false" ht="20.25" hidden="false" customHeight="false" outlineLevel="0" collapsed="false">
      <c r="A5174" s="481" t="n">
        <v>5213476</v>
      </c>
      <c r="B5174" s="482" t="s">
        <v>20911</v>
      </c>
      <c r="C5174" s="481" t="s">
        <v>30</v>
      </c>
      <c r="D5174" s="483" t="n">
        <v>180.4</v>
      </c>
    </row>
    <row r="5175" customFormat="false" ht="20.25" hidden="false" customHeight="false" outlineLevel="0" collapsed="false">
      <c r="A5175" s="481" t="n">
        <v>5213479</v>
      </c>
      <c r="B5175" s="482" t="s">
        <v>20912</v>
      </c>
      <c r="C5175" s="481" t="s">
        <v>30</v>
      </c>
      <c r="D5175" s="483" t="n">
        <v>160.03</v>
      </c>
    </row>
    <row r="5176" customFormat="false" ht="20.25" hidden="false" customHeight="false" outlineLevel="0" collapsed="false">
      <c r="A5176" s="481" t="n">
        <v>5213478</v>
      </c>
      <c r="B5176" s="482" t="s">
        <v>20913</v>
      </c>
      <c r="C5176" s="481" t="s">
        <v>30</v>
      </c>
      <c r="D5176" s="483" t="n">
        <v>170.98</v>
      </c>
    </row>
    <row r="5177" customFormat="false" ht="20.25" hidden="false" customHeight="false" outlineLevel="0" collapsed="false">
      <c r="A5177" s="481" t="n">
        <v>5213489</v>
      </c>
      <c r="B5177" s="482" t="s">
        <v>20914</v>
      </c>
      <c r="C5177" s="481" t="s">
        <v>30</v>
      </c>
      <c r="D5177" s="483" t="n">
        <v>894.99</v>
      </c>
    </row>
    <row r="5178" customFormat="false" ht="20.25" hidden="false" customHeight="false" outlineLevel="0" collapsed="false">
      <c r="A5178" s="481" t="n">
        <v>5213498</v>
      </c>
      <c r="B5178" s="482" t="s">
        <v>20915</v>
      </c>
      <c r="C5178" s="481" t="s">
        <v>30</v>
      </c>
      <c r="D5178" s="483" t="n">
        <v>967.55</v>
      </c>
    </row>
    <row r="5179" customFormat="false" ht="20.25" hidden="false" customHeight="false" outlineLevel="0" collapsed="false">
      <c r="A5179" s="481" t="n">
        <v>5213365</v>
      </c>
      <c r="B5179" s="482" t="s">
        <v>20916</v>
      </c>
      <c r="C5179" s="481" t="s">
        <v>30</v>
      </c>
      <c r="D5179" s="483" t="n">
        <v>1111.43</v>
      </c>
    </row>
    <row r="5180" customFormat="false" ht="20.25" hidden="false" customHeight="false" outlineLevel="0" collapsed="false">
      <c r="A5180" s="481" t="n">
        <v>5213507</v>
      </c>
      <c r="B5180" s="482" t="s">
        <v>20917</v>
      </c>
      <c r="C5180" s="481" t="s">
        <v>30</v>
      </c>
      <c r="D5180" s="483" t="n">
        <v>1148.95</v>
      </c>
    </row>
    <row r="5181" customFormat="false" ht="20.25" hidden="false" customHeight="false" outlineLevel="0" collapsed="false">
      <c r="A5181" s="481" t="n">
        <v>5213372</v>
      </c>
      <c r="B5181" s="482" t="s">
        <v>20918</v>
      </c>
      <c r="C5181" s="481" t="s">
        <v>30</v>
      </c>
      <c r="D5181" s="483" t="n">
        <v>1292.85</v>
      </c>
    </row>
    <row r="5182" customFormat="false" ht="20.25" hidden="false" customHeight="false" outlineLevel="0" collapsed="false">
      <c r="A5182" s="481" t="n">
        <v>5213490</v>
      </c>
      <c r="B5182" s="482" t="s">
        <v>20919</v>
      </c>
      <c r="C5182" s="481" t="s">
        <v>30</v>
      </c>
      <c r="D5182" s="483" t="n">
        <v>1898.36</v>
      </c>
    </row>
    <row r="5183" customFormat="false" ht="20.25" hidden="false" customHeight="false" outlineLevel="0" collapsed="false">
      <c r="A5183" s="481" t="n">
        <v>5213499</v>
      </c>
      <c r="B5183" s="482" t="s">
        <v>20920</v>
      </c>
      <c r="C5183" s="481" t="s">
        <v>30</v>
      </c>
      <c r="D5183" s="483" t="n">
        <v>2061.62</v>
      </c>
    </row>
    <row r="5184" customFormat="false" ht="20.25" hidden="false" customHeight="false" outlineLevel="0" collapsed="false">
      <c r="A5184" s="481" t="n">
        <v>5213366</v>
      </c>
      <c r="B5184" s="482" t="s">
        <v>20921</v>
      </c>
      <c r="C5184" s="481" t="s">
        <v>30</v>
      </c>
      <c r="D5184" s="483" t="n">
        <v>2385.35</v>
      </c>
    </row>
    <row r="5185" customFormat="false" ht="20.25" hidden="false" customHeight="false" outlineLevel="0" collapsed="false">
      <c r="A5185" s="481" t="n">
        <v>5213508</v>
      </c>
      <c r="B5185" s="482" t="s">
        <v>20922</v>
      </c>
      <c r="C5185" s="481" t="s">
        <v>30</v>
      </c>
      <c r="D5185" s="483" t="n">
        <v>2469.77</v>
      </c>
    </row>
    <row r="5186" customFormat="false" ht="20.25" hidden="false" customHeight="false" outlineLevel="0" collapsed="false">
      <c r="A5186" s="481" t="n">
        <v>5213373</v>
      </c>
      <c r="B5186" s="482" t="s">
        <v>20923</v>
      </c>
      <c r="C5186" s="481" t="s">
        <v>30</v>
      </c>
      <c r="D5186" s="483" t="n">
        <v>2793.55</v>
      </c>
    </row>
    <row r="5187" customFormat="false" ht="20.25" hidden="false" customHeight="false" outlineLevel="0" collapsed="false">
      <c r="A5187" s="481" t="n">
        <v>5213491</v>
      </c>
      <c r="B5187" s="482" t="s">
        <v>20924</v>
      </c>
      <c r="C5187" s="481" t="s">
        <v>30</v>
      </c>
      <c r="D5187" s="483" t="n">
        <v>2500.39</v>
      </c>
    </row>
    <row r="5188" customFormat="false" ht="20.25" hidden="false" customHeight="false" outlineLevel="0" collapsed="false">
      <c r="A5188" s="481" t="n">
        <v>5213500</v>
      </c>
      <c r="B5188" s="482" t="s">
        <v>20925</v>
      </c>
      <c r="C5188" s="481" t="s">
        <v>30</v>
      </c>
      <c r="D5188" s="483" t="n">
        <v>2718.07</v>
      </c>
    </row>
    <row r="5189" customFormat="false" ht="20.25" hidden="false" customHeight="false" outlineLevel="0" collapsed="false">
      <c r="A5189" s="481" t="n">
        <v>5213369</v>
      </c>
      <c r="B5189" s="482" t="s">
        <v>20926</v>
      </c>
      <c r="C5189" s="481" t="s">
        <v>30</v>
      </c>
      <c r="D5189" s="483" t="n">
        <v>3149.71</v>
      </c>
    </row>
    <row r="5190" customFormat="false" ht="20.25" hidden="false" customHeight="false" outlineLevel="0" collapsed="false">
      <c r="A5190" s="481" t="n">
        <v>5213509</v>
      </c>
      <c r="B5190" s="482" t="s">
        <v>20927</v>
      </c>
      <c r="C5190" s="481" t="s">
        <v>30</v>
      </c>
      <c r="D5190" s="483" t="n">
        <v>3262.27</v>
      </c>
    </row>
    <row r="5191" customFormat="false" ht="20.25" hidden="false" customHeight="false" outlineLevel="0" collapsed="false">
      <c r="A5191" s="481" t="n">
        <v>5213374</v>
      </c>
      <c r="B5191" s="482" t="s">
        <v>20928</v>
      </c>
      <c r="C5191" s="481" t="s">
        <v>30</v>
      </c>
      <c r="D5191" s="483" t="n">
        <v>3693.97</v>
      </c>
    </row>
    <row r="5192" customFormat="false" ht="20.25" hidden="false" customHeight="false" outlineLevel="0" collapsed="false">
      <c r="A5192" s="481" t="n">
        <v>5213492</v>
      </c>
      <c r="B5192" s="482" t="s">
        <v>20929</v>
      </c>
      <c r="C5192" s="481" t="s">
        <v>30</v>
      </c>
      <c r="D5192" s="483" t="n">
        <v>3395.38</v>
      </c>
    </row>
    <row r="5193" customFormat="false" ht="20.25" hidden="false" customHeight="false" outlineLevel="0" collapsed="false">
      <c r="A5193" s="481" t="n">
        <v>5213501</v>
      </c>
      <c r="B5193" s="482" t="s">
        <v>20930</v>
      </c>
      <c r="C5193" s="481" t="s">
        <v>30</v>
      </c>
      <c r="D5193" s="483" t="n">
        <v>3685.62</v>
      </c>
    </row>
    <row r="5194" customFormat="false" ht="20.25" hidden="false" customHeight="false" outlineLevel="0" collapsed="false">
      <c r="A5194" s="481" t="n">
        <v>5213370</v>
      </c>
      <c r="B5194" s="482" t="s">
        <v>20931</v>
      </c>
      <c r="C5194" s="481" t="s">
        <v>30</v>
      </c>
      <c r="D5194" s="483" t="n">
        <v>4261.14</v>
      </c>
    </row>
    <row r="5195" customFormat="false" ht="20.25" hidden="false" customHeight="false" outlineLevel="0" collapsed="false">
      <c r="A5195" s="481" t="n">
        <v>5213510</v>
      </c>
      <c r="B5195" s="482" t="s">
        <v>20932</v>
      </c>
      <c r="C5195" s="481" t="s">
        <v>30</v>
      </c>
      <c r="D5195" s="483" t="n">
        <v>4411.22</v>
      </c>
    </row>
    <row r="5196" customFormat="false" ht="20.25" hidden="false" customHeight="false" outlineLevel="0" collapsed="false">
      <c r="A5196" s="481" t="n">
        <v>5213375</v>
      </c>
      <c r="B5196" s="482" t="s">
        <v>20933</v>
      </c>
      <c r="C5196" s="481" t="s">
        <v>30</v>
      </c>
      <c r="D5196" s="483" t="n">
        <v>4986.82</v>
      </c>
    </row>
    <row r="5197" customFormat="false" ht="20.25" hidden="false" customHeight="false" outlineLevel="0" collapsed="false">
      <c r="A5197" s="481" t="n">
        <v>5213494</v>
      </c>
      <c r="B5197" s="482" t="s">
        <v>20934</v>
      </c>
      <c r="C5197" s="481" t="s">
        <v>30</v>
      </c>
      <c r="D5197" s="483" t="n">
        <v>5000.78</v>
      </c>
    </row>
    <row r="5198" customFormat="false" ht="20.25" hidden="false" customHeight="false" outlineLevel="0" collapsed="false">
      <c r="A5198" s="481" t="n">
        <v>5213503</v>
      </c>
      <c r="B5198" s="482" t="s">
        <v>20935</v>
      </c>
      <c r="C5198" s="481" t="s">
        <v>30</v>
      </c>
      <c r="D5198" s="483" t="n">
        <v>5436.14</v>
      </c>
    </row>
    <row r="5199" customFormat="false" ht="20.25" hidden="false" customHeight="false" outlineLevel="0" collapsed="false">
      <c r="A5199" s="481" t="n">
        <v>5213371</v>
      </c>
      <c r="B5199" s="482" t="s">
        <v>20936</v>
      </c>
      <c r="C5199" s="481" t="s">
        <v>30</v>
      </c>
      <c r="D5199" s="483" t="n">
        <v>6299.42</v>
      </c>
    </row>
    <row r="5200" customFormat="false" ht="20.25" hidden="false" customHeight="false" outlineLevel="0" collapsed="false">
      <c r="A5200" s="481" t="n">
        <v>5213512</v>
      </c>
      <c r="B5200" s="482" t="s">
        <v>20937</v>
      </c>
      <c r="C5200" s="481" t="s">
        <v>30</v>
      </c>
      <c r="D5200" s="483" t="n">
        <v>6524.54</v>
      </c>
    </row>
    <row r="5201" customFormat="false" ht="20.25" hidden="false" customHeight="false" outlineLevel="0" collapsed="false">
      <c r="A5201" s="481" t="n">
        <v>5213376</v>
      </c>
      <c r="B5201" s="482" t="s">
        <v>20938</v>
      </c>
      <c r="C5201" s="481" t="s">
        <v>30</v>
      </c>
      <c r="D5201" s="483" t="n">
        <v>7387.94</v>
      </c>
    </row>
    <row r="5202" customFormat="false" ht="20.25" hidden="false" customHeight="false" outlineLevel="0" collapsed="false">
      <c r="A5202" s="481" t="n">
        <v>5213377</v>
      </c>
      <c r="B5202" s="482" t="s">
        <v>20939</v>
      </c>
      <c r="C5202" s="481" t="s">
        <v>491</v>
      </c>
      <c r="D5202" s="483" t="n">
        <v>326.16</v>
      </c>
    </row>
    <row r="5203" customFormat="false" ht="20.25" hidden="false" customHeight="false" outlineLevel="0" collapsed="false">
      <c r="A5203" s="481" t="n">
        <v>5213570</v>
      </c>
      <c r="B5203" s="482" t="s">
        <v>20940</v>
      </c>
      <c r="C5203" s="481" t="s">
        <v>491</v>
      </c>
      <c r="D5203" s="483" t="n">
        <v>462.88</v>
      </c>
    </row>
    <row r="5204" customFormat="false" ht="20.25" hidden="false" customHeight="false" outlineLevel="0" collapsed="false">
      <c r="A5204" s="481" t="n">
        <v>5213378</v>
      </c>
      <c r="B5204" s="482" t="s">
        <v>20941</v>
      </c>
      <c r="C5204" s="481" t="s">
        <v>491</v>
      </c>
      <c r="D5204" s="483" t="n">
        <v>362.44</v>
      </c>
    </row>
    <row r="5205" customFormat="false" ht="20.25" hidden="false" customHeight="false" outlineLevel="0" collapsed="false">
      <c r="A5205" s="481" t="n">
        <v>5213571</v>
      </c>
      <c r="B5205" s="482" t="s">
        <v>20942</v>
      </c>
      <c r="C5205" s="481" t="s">
        <v>491</v>
      </c>
      <c r="D5205" s="483" t="n">
        <v>499.16</v>
      </c>
    </row>
    <row r="5206" customFormat="false" ht="20.25" hidden="false" customHeight="false" outlineLevel="0" collapsed="false">
      <c r="A5206" s="481" t="n">
        <v>5213379</v>
      </c>
      <c r="B5206" s="482" t="s">
        <v>20943</v>
      </c>
      <c r="C5206" s="481" t="s">
        <v>491</v>
      </c>
      <c r="D5206" s="483" t="n">
        <v>453.15</v>
      </c>
    </row>
    <row r="5207" customFormat="false" ht="20.25" hidden="false" customHeight="false" outlineLevel="0" collapsed="false">
      <c r="A5207" s="481" t="n">
        <v>5213572</v>
      </c>
      <c r="B5207" s="482" t="s">
        <v>20944</v>
      </c>
      <c r="C5207" s="481" t="s">
        <v>491</v>
      </c>
      <c r="D5207" s="483" t="n">
        <v>589.86</v>
      </c>
    </row>
    <row r="5208" customFormat="false" ht="20.25" hidden="false" customHeight="false" outlineLevel="0" collapsed="false">
      <c r="A5208" s="481" t="n">
        <v>5212553</v>
      </c>
      <c r="B5208" s="482" t="s">
        <v>20945</v>
      </c>
      <c r="C5208" s="481" t="s">
        <v>491</v>
      </c>
      <c r="D5208" s="483" t="n">
        <v>264.63</v>
      </c>
    </row>
    <row r="5209" customFormat="false" ht="20.25" hidden="false" customHeight="false" outlineLevel="0" collapsed="false">
      <c r="A5209" s="481" t="n">
        <v>5213416</v>
      </c>
      <c r="B5209" s="482" t="s">
        <v>20946</v>
      </c>
      <c r="C5209" s="481" t="s">
        <v>491</v>
      </c>
      <c r="D5209" s="483" t="n">
        <v>401.35</v>
      </c>
    </row>
    <row r="5210" customFormat="false" ht="20.25" hidden="false" customHeight="false" outlineLevel="0" collapsed="false">
      <c r="A5210" s="481" t="n">
        <v>5212554</v>
      </c>
      <c r="B5210" s="482" t="s">
        <v>20947</v>
      </c>
      <c r="C5210" s="481" t="s">
        <v>491</v>
      </c>
      <c r="D5210" s="483" t="n">
        <v>300.91</v>
      </c>
    </row>
    <row r="5211" customFormat="false" ht="20.25" hidden="false" customHeight="false" outlineLevel="0" collapsed="false">
      <c r="A5211" s="481" t="n">
        <v>5213417</v>
      </c>
      <c r="B5211" s="482" t="s">
        <v>20948</v>
      </c>
      <c r="C5211" s="481" t="s">
        <v>491</v>
      </c>
      <c r="D5211" s="483" t="n">
        <v>437.63</v>
      </c>
    </row>
    <row r="5212" customFormat="false" ht="20.25" hidden="false" customHeight="false" outlineLevel="0" collapsed="false">
      <c r="A5212" s="481" t="n">
        <v>5213421</v>
      </c>
      <c r="B5212" s="482" t="s">
        <v>20949</v>
      </c>
      <c r="C5212" s="481" t="s">
        <v>491</v>
      </c>
      <c r="D5212" s="483" t="n">
        <v>396.26</v>
      </c>
    </row>
    <row r="5213" customFormat="false" ht="20.25" hidden="false" customHeight="false" outlineLevel="0" collapsed="false">
      <c r="A5213" s="481" t="n">
        <v>5213414</v>
      </c>
      <c r="B5213" s="482" t="s">
        <v>20950</v>
      </c>
      <c r="C5213" s="481" t="s">
        <v>491</v>
      </c>
      <c r="D5213" s="483" t="n">
        <v>627.27</v>
      </c>
    </row>
    <row r="5214" customFormat="false" ht="20.25" hidden="false" customHeight="false" outlineLevel="0" collapsed="false">
      <c r="A5214" s="481" t="n">
        <v>5213419</v>
      </c>
      <c r="B5214" s="482" t="s">
        <v>20951</v>
      </c>
      <c r="C5214" s="481" t="s">
        <v>491</v>
      </c>
      <c r="D5214" s="483" t="n">
        <v>509.57</v>
      </c>
    </row>
    <row r="5215" customFormat="false" ht="20.25" hidden="false" customHeight="false" outlineLevel="0" collapsed="false">
      <c r="A5215" s="481" t="n">
        <v>5212555</v>
      </c>
      <c r="B5215" s="482" t="s">
        <v>20952</v>
      </c>
      <c r="C5215" s="481" t="s">
        <v>491</v>
      </c>
      <c r="D5215" s="483" t="n">
        <v>391.62</v>
      </c>
    </row>
    <row r="5216" customFormat="false" ht="20.25" hidden="false" customHeight="false" outlineLevel="0" collapsed="false">
      <c r="A5216" s="481" t="n">
        <v>5213418</v>
      </c>
      <c r="B5216" s="482" t="s">
        <v>20953</v>
      </c>
      <c r="C5216" s="481" t="s">
        <v>491</v>
      </c>
      <c r="D5216" s="483" t="n">
        <v>528.33</v>
      </c>
    </row>
    <row r="5217" customFormat="false" ht="20.25" hidden="false" customHeight="false" outlineLevel="0" collapsed="false">
      <c r="A5217" s="481" t="n">
        <v>5213415</v>
      </c>
      <c r="B5217" s="482" t="s">
        <v>20954</v>
      </c>
      <c r="C5217" s="481" t="s">
        <v>491</v>
      </c>
      <c r="D5217" s="483" t="n">
        <v>731.39</v>
      </c>
    </row>
    <row r="5218" customFormat="false" ht="20.25" hidden="false" customHeight="false" outlineLevel="0" collapsed="false">
      <c r="A5218" s="481" t="n">
        <v>5213420</v>
      </c>
      <c r="B5218" s="482" t="s">
        <v>20955</v>
      </c>
      <c r="C5218" s="481" t="s">
        <v>491</v>
      </c>
      <c r="D5218" s="483" t="n">
        <v>600.28</v>
      </c>
    </row>
    <row r="5219" customFormat="false" ht="20.25" hidden="false" customHeight="false" outlineLevel="0" collapsed="false">
      <c r="A5219" s="481" t="n">
        <v>5213543</v>
      </c>
      <c r="B5219" s="482" t="s">
        <v>20956</v>
      </c>
      <c r="C5219" s="481" t="s">
        <v>30</v>
      </c>
      <c r="D5219" s="483" t="n">
        <v>1135.49</v>
      </c>
    </row>
    <row r="5220" customFormat="false" ht="20.25" hidden="false" customHeight="false" outlineLevel="0" collapsed="false">
      <c r="A5220" s="481" t="n">
        <v>5213552</v>
      </c>
      <c r="B5220" s="482" t="s">
        <v>20957</v>
      </c>
      <c r="C5220" s="481" t="s">
        <v>30</v>
      </c>
      <c r="D5220" s="483" t="n">
        <v>1208.07</v>
      </c>
    </row>
    <row r="5221" customFormat="false" ht="20.25" hidden="false" customHeight="false" outlineLevel="0" collapsed="false">
      <c r="A5221" s="481" t="n">
        <v>5213561</v>
      </c>
      <c r="B5221" s="482" t="s">
        <v>20958</v>
      </c>
      <c r="C5221" s="481" t="s">
        <v>30</v>
      </c>
      <c r="D5221" s="483" t="n">
        <v>1389.47</v>
      </c>
    </row>
    <row r="5222" customFormat="false" ht="20.25" hidden="false" customHeight="false" outlineLevel="0" collapsed="false">
      <c r="A5222" s="481" t="n">
        <v>5213544</v>
      </c>
      <c r="B5222" s="482" t="s">
        <v>20959</v>
      </c>
      <c r="C5222" s="481" t="s">
        <v>30</v>
      </c>
      <c r="D5222" s="483" t="n">
        <v>2439.49</v>
      </c>
    </row>
    <row r="5223" customFormat="false" ht="20.25" hidden="false" customHeight="false" outlineLevel="0" collapsed="false">
      <c r="A5223" s="481" t="n">
        <v>5213553</v>
      </c>
      <c r="B5223" s="482" t="s">
        <v>20960</v>
      </c>
      <c r="C5223" s="481" t="s">
        <v>30</v>
      </c>
      <c r="D5223" s="483" t="n">
        <v>2602.79</v>
      </c>
    </row>
    <row r="5224" customFormat="false" ht="20.25" hidden="false" customHeight="false" outlineLevel="0" collapsed="false">
      <c r="A5224" s="481" t="n">
        <v>5213562</v>
      </c>
      <c r="B5224" s="482" t="s">
        <v>20961</v>
      </c>
      <c r="C5224" s="481" t="s">
        <v>30</v>
      </c>
      <c r="D5224" s="483" t="n">
        <v>3010.94</v>
      </c>
    </row>
    <row r="5225" customFormat="false" ht="20.25" hidden="false" customHeight="false" outlineLevel="0" collapsed="false">
      <c r="A5225" s="481" t="n">
        <v>5213545</v>
      </c>
      <c r="B5225" s="482" t="s">
        <v>20962</v>
      </c>
      <c r="C5225" s="481" t="s">
        <v>30</v>
      </c>
      <c r="D5225" s="483" t="n">
        <v>3221.89</v>
      </c>
    </row>
    <row r="5226" customFormat="false" ht="20.25" hidden="false" customHeight="false" outlineLevel="0" collapsed="false">
      <c r="A5226" s="481" t="n">
        <v>5213554</v>
      </c>
      <c r="B5226" s="482" t="s">
        <v>20963</v>
      </c>
      <c r="C5226" s="481" t="s">
        <v>30</v>
      </c>
      <c r="D5226" s="483" t="n">
        <v>3439.63</v>
      </c>
    </row>
    <row r="5227" customFormat="false" ht="20.25" hidden="false" customHeight="false" outlineLevel="0" collapsed="false">
      <c r="A5227" s="481" t="n">
        <v>5213563</v>
      </c>
      <c r="B5227" s="482" t="s">
        <v>20964</v>
      </c>
      <c r="C5227" s="481" t="s">
        <v>30</v>
      </c>
      <c r="D5227" s="483" t="n">
        <v>3983.83</v>
      </c>
    </row>
    <row r="5228" customFormat="false" ht="20.25" hidden="false" customHeight="false" outlineLevel="0" collapsed="false">
      <c r="A5228" s="481" t="n">
        <v>5213546</v>
      </c>
      <c r="B5228" s="482" t="s">
        <v>20965</v>
      </c>
      <c r="C5228" s="481" t="s">
        <v>30</v>
      </c>
      <c r="D5228" s="483" t="n">
        <v>4357.38</v>
      </c>
    </row>
    <row r="5229" customFormat="false" ht="20.25" hidden="false" customHeight="false" outlineLevel="0" collapsed="false">
      <c r="A5229" s="481" t="n">
        <v>5213555</v>
      </c>
      <c r="B5229" s="482" t="s">
        <v>20966</v>
      </c>
      <c r="C5229" s="481" t="s">
        <v>30</v>
      </c>
      <c r="D5229" s="483" t="n">
        <v>4647.7</v>
      </c>
    </row>
    <row r="5230" customFormat="false" ht="20.25" hidden="false" customHeight="false" outlineLevel="0" collapsed="false">
      <c r="A5230" s="481" t="n">
        <v>5213564</v>
      </c>
      <c r="B5230" s="482" t="s">
        <v>20967</v>
      </c>
      <c r="C5230" s="481" t="s">
        <v>30</v>
      </c>
      <c r="D5230" s="483" t="n">
        <v>5373.3</v>
      </c>
    </row>
    <row r="5231" customFormat="false" ht="20.25" hidden="false" customHeight="false" outlineLevel="0" collapsed="false">
      <c r="A5231" s="481" t="n">
        <v>5213548</v>
      </c>
      <c r="B5231" s="482" t="s">
        <v>20968</v>
      </c>
      <c r="C5231" s="481" t="s">
        <v>30</v>
      </c>
      <c r="D5231" s="483" t="n">
        <v>6443.78</v>
      </c>
    </row>
    <row r="5232" customFormat="false" ht="20.25" hidden="false" customHeight="false" outlineLevel="0" collapsed="false">
      <c r="A5232" s="481" t="n">
        <v>5213557</v>
      </c>
      <c r="B5232" s="482" t="s">
        <v>20969</v>
      </c>
      <c r="C5232" s="481" t="s">
        <v>30</v>
      </c>
      <c r="D5232" s="483" t="n">
        <v>6879.26</v>
      </c>
    </row>
    <row r="5233" customFormat="false" ht="20.25" hidden="false" customHeight="false" outlineLevel="0" collapsed="false">
      <c r="A5233" s="481" t="n">
        <v>5213566</v>
      </c>
      <c r="B5233" s="482" t="s">
        <v>20970</v>
      </c>
      <c r="C5233" s="481" t="s">
        <v>30</v>
      </c>
      <c r="D5233" s="483" t="n">
        <v>7967.66</v>
      </c>
    </row>
    <row r="5234" customFormat="false" ht="20.25" hidden="false" customHeight="false" outlineLevel="0" collapsed="false">
      <c r="A5234" s="481" t="n">
        <v>5213576</v>
      </c>
      <c r="B5234" s="482" t="s">
        <v>20971</v>
      </c>
      <c r="C5234" s="481" t="s">
        <v>491</v>
      </c>
      <c r="D5234" s="483" t="n">
        <v>583.13</v>
      </c>
    </row>
    <row r="5235" customFormat="false" ht="20.25" hidden="false" customHeight="false" outlineLevel="0" collapsed="false">
      <c r="A5235" s="481" t="n">
        <v>5213577</v>
      </c>
      <c r="B5235" s="482" t="s">
        <v>20972</v>
      </c>
      <c r="C5235" s="481" t="s">
        <v>491</v>
      </c>
      <c r="D5235" s="483" t="n">
        <v>619.42</v>
      </c>
    </row>
    <row r="5236" customFormat="false" ht="20.25" hidden="false" customHeight="false" outlineLevel="0" collapsed="false">
      <c r="A5236" s="481" t="n">
        <v>5213578</v>
      </c>
      <c r="B5236" s="482" t="s">
        <v>20973</v>
      </c>
      <c r="C5236" s="481" t="s">
        <v>491</v>
      </c>
      <c r="D5236" s="483" t="n">
        <v>710.12</v>
      </c>
    </row>
    <row r="5237" customFormat="false" ht="20.25" hidden="false" customHeight="false" outlineLevel="0" collapsed="false">
      <c r="A5237" s="481" t="n">
        <v>5213425</v>
      </c>
      <c r="B5237" s="482" t="s">
        <v>20974</v>
      </c>
      <c r="C5237" s="481" t="s">
        <v>491</v>
      </c>
      <c r="D5237" s="483" t="n">
        <v>572.11</v>
      </c>
    </row>
    <row r="5238" customFormat="false" ht="20.25" hidden="false" customHeight="false" outlineLevel="0" collapsed="false">
      <c r="A5238" s="481" t="n">
        <v>5213426</v>
      </c>
      <c r="B5238" s="482" t="s">
        <v>20975</v>
      </c>
      <c r="C5238" s="481" t="s">
        <v>491</v>
      </c>
      <c r="D5238" s="483" t="n">
        <v>662.81</v>
      </c>
    </row>
    <row r="5239" customFormat="false" ht="20.25" hidden="false" customHeight="false" outlineLevel="0" collapsed="false">
      <c r="A5239" s="481" t="n">
        <v>5213427</v>
      </c>
      <c r="B5239" s="482" t="s">
        <v>20976</v>
      </c>
      <c r="C5239" s="481" t="s">
        <v>491</v>
      </c>
      <c r="D5239" s="483" t="n">
        <v>734.76</v>
      </c>
    </row>
    <row r="5240" customFormat="false" ht="20.25" hidden="false" customHeight="false" outlineLevel="0" collapsed="false">
      <c r="A5240" s="481" t="n">
        <v>5213567</v>
      </c>
      <c r="B5240" s="482" t="s">
        <v>20977</v>
      </c>
      <c r="C5240" s="481" t="s">
        <v>491</v>
      </c>
      <c r="D5240" s="483" t="n">
        <v>985.55</v>
      </c>
    </row>
    <row r="5241" customFormat="false" ht="23.85" hidden="false" customHeight="false" outlineLevel="0" collapsed="false">
      <c r="A5241" s="481" t="n">
        <v>5213486</v>
      </c>
      <c r="B5241" s="482" t="s">
        <v>20978</v>
      </c>
      <c r="C5241" s="481" t="s">
        <v>491</v>
      </c>
      <c r="D5241" s="483" t="n">
        <v>926.18</v>
      </c>
    </row>
    <row r="5242" customFormat="false" ht="23.85" hidden="false" customHeight="false" outlineLevel="0" collapsed="false">
      <c r="A5242" s="481" t="n">
        <v>5213487</v>
      </c>
      <c r="B5242" s="482" t="s">
        <v>20979</v>
      </c>
      <c r="C5242" s="481" t="s">
        <v>491</v>
      </c>
      <c r="D5242" s="483" t="n">
        <v>1016.88</v>
      </c>
    </row>
    <row r="5243" customFormat="false" ht="23.85" hidden="false" customHeight="false" outlineLevel="0" collapsed="false">
      <c r="A5243" s="481" t="n">
        <v>5213488</v>
      </c>
      <c r="B5243" s="482" t="s">
        <v>20980</v>
      </c>
      <c r="C5243" s="481" t="s">
        <v>491</v>
      </c>
      <c r="D5243" s="483" t="n">
        <v>1088.83</v>
      </c>
    </row>
    <row r="5244" customFormat="false" ht="23.85" hidden="false" customHeight="false" outlineLevel="0" collapsed="false">
      <c r="A5244" s="481" t="n">
        <v>5213568</v>
      </c>
      <c r="B5244" s="482" t="s">
        <v>20981</v>
      </c>
      <c r="C5244" s="481" t="s">
        <v>491</v>
      </c>
      <c r="D5244" s="483" t="n">
        <v>1339.62</v>
      </c>
    </row>
    <row r="5245" customFormat="false" ht="23.85" hidden="false" customHeight="false" outlineLevel="0" collapsed="false">
      <c r="A5245" s="481" t="n">
        <v>5213483</v>
      </c>
      <c r="B5245" s="482" t="s">
        <v>20982</v>
      </c>
      <c r="C5245" s="481" t="s">
        <v>491</v>
      </c>
      <c r="D5245" s="483" t="n">
        <v>948.78</v>
      </c>
    </row>
    <row r="5246" customFormat="false" ht="23.85" hidden="false" customHeight="false" outlineLevel="0" collapsed="false">
      <c r="A5246" s="481" t="n">
        <v>5213484</v>
      </c>
      <c r="B5246" s="482" t="s">
        <v>20983</v>
      </c>
      <c r="C5246" s="481" t="s">
        <v>491</v>
      </c>
      <c r="D5246" s="483" t="n">
        <v>1039.48</v>
      </c>
    </row>
    <row r="5247" customFormat="false" ht="23.85" hidden="false" customHeight="false" outlineLevel="0" collapsed="false">
      <c r="A5247" s="481" t="n">
        <v>5213485</v>
      </c>
      <c r="B5247" s="482" t="s">
        <v>20984</v>
      </c>
      <c r="C5247" s="481" t="s">
        <v>491</v>
      </c>
      <c r="D5247" s="483" t="n">
        <v>1111.42</v>
      </c>
    </row>
    <row r="5248" customFormat="false" ht="20.25" hidden="false" customHeight="false" outlineLevel="0" collapsed="false">
      <c r="A5248" s="481" t="n">
        <v>5213434</v>
      </c>
      <c r="B5248" s="482" t="s">
        <v>20985</v>
      </c>
      <c r="C5248" s="481" t="s">
        <v>491</v>
      </c>
      <c r="D5248" s="483" t="n">
        <v>594.71</v>
      </c>
    </row>
    <row r="5249" customFormat="false" ht="20.25" hidden="false" customHeight="false" outlineLevel="0" collapsed="false">
      <c r="A5249" s="481" t="n">
        <v>5213435</v>
      </c>
      <c r="B5249" s="482" t="s">
        <v>20986</v>
      </c>
      <c r="C5249" s="481" t="s">
        <v>491</v>
      </c>
      <c r="D5249" s="483" t="n">
        <v>685.41</v>
      </c>
    </row>
    <row r="5250" customFormat="false" ht="20.25" hidden="false" customHeight="false" outlineLevel="0" collapsed="false">
      <c r="A5250" s="481" t="n">
        <v>5213436</v>
      </c>
      <c r="B5250" s="482" t="s">
        <v>20987</v>
      </c>
      <c r="C5250" s="481" t="s">
        <v>491</v>
      </c>
      <c r="D5250" s="483" t="n">
        <v>757.35</v>
      </c>
    </row>
    <row r="5251" customFormat="false" ht="20.25" hidden="false" customHeight="false" outlineLevel="0" collapsed="false">
      <c r="A5251" s="481" t="n">
        <v>5213430</v>
      </c>
      <c r="B5251" s="482" t="s">
        <v>20988</v>
      </c>
      <c r="C5251" s="481" t="s">
        <v>491</v>
      </c>
      <c r="D5251" s="483" t="n">
        <v>369.94</v>
      </c>
    </row>
    <row r="5252" customFormat="false" ht="20.25" hidden="false" customHeight="false" outlineLevel="0" collapsed="false">
      <c r="A5252" s="481" t="n">
        <v>5213431</v>
      </c>
      <c r="B5252" s="482" t="s">
        <v>20989</v>
      </c>
      <c r="C5252" s="481" t="s">
        <v>491</v>
      </c>
      <c r="D5252" s="483" t="n">
        <v>406.22</v>
      </c>
    </row>
    <row r="5253" customFormat="false" ht="20.25" hidden="false" customHeight="false" outlineLevel="0" collapsed="false">
      <c r="A5253" s="481" t="n">
        <v>5213433</v>
      </c>
      <c r="B5253" s="482" t="s">
        <v>20990</v>
      </c>
      <c r="C5253" s="481" t="s">
        <v>491</v>
      </c>
      <c r="D5253" s="483" t="n">
        <v>364.84</v>
      </c>
    </row>
    <row r="5254" customFormat="false" ht="20.25" hidden="false" customHeight="false" outlineLevel="0" collapsed="false">
      <c r="A5254" s="481" t="n">
        <v>5213428</v>
      </c>
      <c r="B5254" s="482" t="s">
        <v>20991</v>
      </c>
      <c r="C5254" s="481" t="s">
        <v>491</v>
      </c>
      <c r="D5254" s="483" t="n">
        <v>595.86</v>
      </c>
    </row>
    <row r="5255" customFormat="false" ht="20.25" hidden="false" customHeight="false" outlineLevel="0" collapsed="false">
      <c r="A5255" s="481" t="n">
        <v>5213432</v>
      </c>
      <c r="B5255" s="482" t="s">
        <v>20992</v>
      </c>
      <c r="C5255" s="481" t="s">
        <v>491</v>
      </c>
      <c r="D5255" s="483" t="n">
        <v>496.92</v>
      </c>
    </row>
    <row r="5256" customFormat="false" ht="20.25" hidden="false" customHeight="false" outlineLevel="0" collapsed="false">
      <c r="A5256" s="481" t="n">
        <v>5213429</v>
      </c>
      <c r="B5256" s="482" t="s">
        <v>20993</v>
      </c>
      <c r="C5256" s="481" t="s">
        <v>491</v>
      </c>
      <c r="D5256" s="483" t="n">
        <v>699.98</v>
      </c>
    </row>
    <row r="5257" customFormat="false" ht="20.25" hidden="false" customHeight="false" outlineLevel="0" collapsed="false">
      <c r="A5257" s="481" t="n">
        <v>5213516</v>
      </c>
      <c r="B5257" s="482" t="s">
        <v>20994</v>
      </c>
      <c r="C5257" s="481" t="s">
        <v>30</v>
      </c>
      <c r="D5257" s="483" t="n">
        <v>832.17</v>
      </c>
    </row>
    <row r="5258" customFormat="false" ht="20.25" hidden="false" customHeight="false" outlineLevel="0" collapsed="false">
      <c r="A5258" s="481" t="n">
        <v>5213525</v>
      </c>
      <c r="B5258" s="482" t="s">
        <v>20995</v>
      </c>
      <c r="C5258" s="481" t="s">
        <v>30</v>
      </c>
      <c r="D5258" s="483" t="n">
        <v>904.73</v>
      </c>
    </row>
    <row r="5259" customFormat="false" ht="20.25" hidden="false" customHeight="false" outlineLevel="0" collapsed="false">
      <c r="A5259" s="481" t="n">
        <v>5213534</v>
      </c>
      <c r="B5259" s="482" t="s">
        <v>20996</v>
      </c>
      <c r="C5259" s="481" t="s">
        <v>30</v>
      </c>
      <c r="D5259" s="483" t="n">
        <v>1086.13</v>
      </c>
    </row>
    <row r="5260" customFormat="false" ht="20.25" hidden="false" customHeight="false" outlineLevel="0" collapsed="false">
      <c r="A5260" s="481" t="n">
        <v>5213517</v>
      </c>
      <c r="B5260" s="482" t="s">
        <v>20997</v>
      </c>
      <c r="C5260" s="481" t="s">
        <v>30</v>
      </c>
      <c r="D5260" s="483" t="n">
        <v>1757.02</v>
      </c>
    </row>
    <row r="5261" customFormat="false" ht="20.25" hidden="false" customHeight="false" outlineLevel="0" collapsed="false">
      <c r="A5261" s="481" t="n">
        <v>5213526</v>
      </c>
      <c r="B5261" s="482" t="s">
        <v>20998</v>
      </c>
      <c r="C5261" s="481" t="s">
        <v>30</v>
      </c>
      <c r="D5261" s="483" t="n">
        <v>1920.28</v>
      </c>
    </row>
    <row r="5262" customFormat="false" ht="20.25" hidden="false" customHeight="false" outlineLevel="0" collapsed="false">
      <c r="A5262" s="481" t="n">
        <v>5213535</v>
      </c>
      <c r="B5262" s="482" t="s">
        <v>20999</v>
      </c>
      <c r="C5262" s="481" t="s">
        <v>30</v>
      </c>
      <c r="D5262" s="483" t="n">
        <v>2328.43</v>
      </c>
    </row>
    <row r="5263" customFormat="false" ht="20.25" hidden="false" customHeight="false" outlineLevel="0" collapsed="false">
      <c r="A5263" s="481" t="n">
        <v>5213518</v>
      </c>
      <c r="B5263" s="482" t="s">
        <v>21000</v>
      </c>
      <c r="C5263" s="481" t="s">
        <v>30</v>
      </c>
      <c r="D5263" s="483" t="n">
        <v>2311.93</v>
      </c>
    </row>
    <row r="5264" customFormat="false" ht="20.25" hidden="false" customHeight="false" outlineLevel="0" collapsed="false">
      <c r="A5264" s="481" t="n">
        <v>5213527</v>
      </c>
      <c r="B5264" s="482" t="s">
        <v>21001</v>
      </c>
      <c r="C5264" s="481" t="s">
        <v>30</v>
      </c>
      <c r="D5264" s="483" t="n">
        <v>2529.61</v>
      </c>
    </row>
    <row r="5265" customFormat="false" ht="20.25" hidden="false" customHeight="false" outlineLevel="0" collapsed="false">
      <c r="A5265" s="481" t="n">
        <v>5213536</v>
      </c>
      <c r="B5265" s="482" t="s">
        <v>21002</v>
      </c>
      <c r="C5265" s="481" t="s">
        <v>30</v>
      </c>
      <c r="D5265" s="483" t="n">
        <v>3073.81</v>
      </c>
    </row>
    <row r="5266" customFormat="false" ht="20.25" hidden="false" customHeight="false" outlineLevel="0" collapsed="false">
      <c r="A5266" s="481" t="n">
        <v>5213519</v>
      </c>
      <c r="B5266" s="482" t="s">
        <v>21003</v>
      </c>
      <c r="C5266" s="481" t="s">
        <v>30</v>
      </c>
      <c r="D5266" s="483" t="n">
        <v>3144.1</v>
      </c>
    </row>
    <row r="5267" customFormat="false" ht="20.25" hidden="false" customHeight="false" outlineLevel="0" collapsed="false">
      <c r="A5267" s="481" t="n">
        <v>5213528</v>
      </c>
      <c r="B5267" s="482" t="s">
        <v>21004</v>
      </c>
      <c r="C5267" s="481" t="s">
        <v>30</v>
      </c>
      <c r="D5267" s="483" t="n">
        <v>3434.34</v>
      </c>
    </row>
    <row r="5268" customFormat="false" ht="20.25" hidden="false" customHeight="false" outlineLevel="0" collapsed="false">
      <c r="A5268" s="481" t="n">
        <v>5213537</v>
      </c>
      <c r="B5268" s="482" t="s">
        <v>21005</v>
      </c>
      <c r="C5268" s="481" t="s">
        <v>30</v>
      </c>
      <c r="D5268" s="483" t="n">
        <v>4159.94</v>
      </c>
    </row>
    <row r="5269" customFormat="false" ht="20.25" hidden="false" customHeight="false" outlineLevel="0" collapsed="false">
      <c r="A5269" s="481" t="n">
        <v>5213521</v>
      </c>
      <c r="B5269" s="482" t="s">
        <v>21006</v>
      </c>
      <c r="C5269" s="481" t="s">
        <v>30</v>
      </c>
      <c r="D5269" s="483" t="n">
        <v>4623.86</v>
      </c>
    </row>
    <row r="5270" customFormat="false" ht="20.25" hidden="false" customHeight="false" outlineLevel="0" collapsed="false">
      <c r="A5270" s="481" t="n">
        <v>5213530</v>
      </c>
      <c r="B5270" s="482" t="s">
        <v>21007</v>
      </c>
      <c r="C5270" s="481" t="s">
        <v>30</v>
      </c>
      <c r="D5270" s="483" t="n">
        <v>5059.22</v>
      </c>
    </row>
    <row r="5271" customFormat="false" ht="20.25" hidden="false" customHeight="false" outlineLevel="0" collapsed="false">
      <c r="A5271" s="481" t="n">
        <v>5213539</v>
      </c>
      <c r="B5271" s="482" t="s">
        <v>21008</v>
      </c>
      <c r="C5271" s="481" t="s">
        <v>30</v>
      </c>
      <c r="D5271" s="483" t="n">
        <v>6147.62</v>
      </c>
    </row>
    <row r="5272" customFormat="false" ht="20.25" hidden="false" customHeight="false" outlineLevel="0" collapsed="false">
      <c r="A5272" s="481" t="n">
        <v>5213573</v>
      </c>
      <c r="B5272" s="482" t="s">
        <v>21009</v>
      </c>
      <c r="C5272" s="481" t="s">
        <v>491</v>
      </c>
      <c r="D5272" s="483" t="n">
        <v>431.47</v>
      </c>
    </row>
    <row r="5273" customFormat="false" ht="20.25" hidden="false" customHeight="false" outlineLevel="0" collapsed="false">
      <c r="A5273" s="481" t="n">
        <v>5213574</v>
      </c>
      <c r="B5273" s="482" t="s">
        <v>21010</v>
      </c>
      <c r="C5273" s="481" t="s">
        <v>491</v>
      </c>
      <c r="D5273" s="483" t="n">
        <v>467.75</v>
      </c>
    </row>
    <row r="5274" customFormat="false" ht="20.25" hidden="false" customHeight="false" outlineLevel="0" collapsed="false">
      <c r="A5274" s="481" t="n">
        <v>5213575</v>
      </c>
      <c r="B5274" s="482" t="s">
        <v>21011</v>
      </c>
      <c r="C5274" s="481" t="s">
        <v>491</v>
      </c>
      <c r="D5274" s="483" t="n">
        <v>558.45</v>
      </c>
    </row>
    <row r="5275" customFormat="false" ht="20.25" hidden="false" customHeight="false" outlineLevel="0" collapsed="false">
      <c r="A5275" s="481" t="n">
        <v>5213480</v>
      </c>
      <c r="B5275" s="482" t="s">
        <v>21012</v>
      </c>
      <c r="C5275" s="481" t="s">
        <v>491</v>
      </c>
      <c r="D5275" s="483" t="n">
        <v>872.45</v>
      </c>
    </row>
    <row r="5276" customFormat="false" ht="20.25" hidden="false" customHeight="false" outlineLevel="0" collapsed="false">
      <c r="A5276" s="481" t="n">
        <v>5213481</v>
      </c>
      <c r="B5276" s="482" t="s">
        <v>21013</v>
      </c>
      <c r="C5276" s="481" t="s">
        <v>491</v>
      </c>
      <c r="D5276" s="483" t="n">
        <v>963.16</v>
      </c>
    </row>
    <row r="5277" customFormat="false" ht="20.25" hidden="false" customHeight="false" outlineLevel="0" collapsed="false">
      <c r="A5277" s="481" t="n">
        <v>5213482</v>
      </c>
      <c r="B5277" s="482" t="s">
        <v>21014</v>
      </c>
      <c r="C5277" s="481" t="s">
        <v>491</v>
      </c>
      <c r="D5277" s="483" t="n">
        <v>1035.1</v>
      </c>
    </row>
    <row r="5278" customFormat="false" ht="20.25" hidden="false" customHeight="false" outlineLevel="0" collapsed="false">
      <c r="A5278" s="481" t="n">
        <v>5213422</v>
      </c>
      <c r="B5278" s="482" t="s">
        <v>21015</v>
      </c>
      <c r="C5278" s="481" t="s">
        <v>491</v>
      </c>
      <c r="D5278" s="483" t="n">
        <v>521.6</v>
      </c>
    </row>
    <row r="5279" customFormat="false" ht="20.25" hidden="false" customHeight="false" outlineLevel="0" collapsed="false">
      <c r="A5279" s="481" t="n">
        <v>5213423</v>
      </c>
      <c r="B5279" s="482" t="s">
        <v>21016</v>
      </c>
      <c r="C5279" s="481" t="s">
        <v>491</v>
      </c>
      <c r="D5279" s="483" t="n">
        <v>557.89</v>
      </c>
    </row>
    <row r="5280" customFormat="false" ht="20.25" hidden="false" customHeight="false" outlineLevel="0" collapsed="false">
      <c r="A5280" s="481" t="n">
        <v>5213424</v>
      </c>
      <c r="B5280" s="482" t="s">
        <v>21017</v>
      </c>
      <c r="C5280" s="481" t="s">
        <v>491</v>
      </c>
      <c r="D5280" s="483" t="n">
        <v>648.59</v>
      </c>
    </row>
    <row r="5281" customFormat="false" ht="23.85" hidden="false" customHeight="false" outlineLevel="0" collapsed="false">
      <c r="A5281" s="481" t="n">
        <v>5213437</v>
      </c>
      <c r="B5281" s="482" t="s">
        <v>21018</v>
      </c>
      <c r="C5281" s="481" t="s">
        <v>491</v>
      </c>
      <c r="D5281" s="483" t="n">
        <v>518.38</v>
      </c>
    </row>
    <row r="5282" customFormat="false" ht="23.85" hidden="false" customHeight="false" outlineLevel="0" collapsed="false">
      <c r="A5282" s="481" t="n">
        <v>5213438</v>
      </c>
      <c r="B5282" s="482" t="s">
        <v>21019</v>
      </c>
      <c r="C5282" s="481" t="s">
        <v>491</v>
      </c>
      <c r="D5282" s="483" t="n">
        <v>609.09</v>
      </c>
    </row>
    <row r="5283" customFormat="false" ht="23.85" hidden="false" customHeight="false" outlineLevel="0" collapsed="false">
      <c r="A5283" s="481" t="n">
        <v>5213439</v>
      </c>
      <c r="B5283" s="482" t="s">
        <v>21020</v>
      </c>
      <c r="C5283" s="481" t="s">
        <v>491</v>
      </c>
      <c r="D5283" s="483" t="n">
        <v>681.03</v>
      </c>
    </row>
    <row r="5284" customFormat="false" ht="23.85" hidden="false" customHeight="false" outlineLevel="0" collapsed="false">
      <c r="A5284" s="481" t="n">
        <v>5212556</v>
      </c>
      <c r="B5284" s="482" t="s">
        <v>21021</v>
      </c>
      <c r="C5284" s="481" t="s">
        <v>20803</v>
      </c>
      <c r="D5284" s="483" t="n">
        <v>2</v>
      </c>
    </row>
    <row r="5285" customFormat="false" ht="23.85" hidden="false" customHeight="false" outlineLevel="0" collapsed="false">
      <c r="A5285" s="481" t="n">
        <v>5213649</v>
      </c>
      <c r="B5285" s="482" t="s">
        <v>21022</v>
      </c>
      <c r="C5285" s="481" t="s">
        <v>30</v>
      </c>
      <c r="D5285" s="483" t="n">
        <v>102968.43</v>
      </c>
    </row>
    <row r="5286" customFormat="false" ht="23.85" hidden="false" customHeight="false" outlineLevel="0" collapsed="false">
      <c r="A5286" s="481" t="n">
        <v>5213591</v>
      </c>
      <c r="B5286" s="482" t="s">
        <v>21023</v>
      </c>
      <c r="C5286" s="481" t="s">
        <v>30</v>
      </c>
      <c r="D5286" s="483" t="n">
        <v>102968.43</v>
      </c>
    </row>
    <row r="5287" customFormat="false" ht="23.85" hidden="false" customHeight="false" outlineLevel="0" collapsed="false">
      <c r="A5287" s="481" t="n">
        <v>5213718</v>
      </c>
      <c r="B5287" s="482" t="s">
        <v>21024</v>
      </c>
      <c r="C5287" s="481" t="s">
        <v>30</v>
      </c>
      <c r="D5287" s="483" t="n">
        <v>112534.69</v>
      </c>
    </row>
    <row r="5288" customFormat="false" ht="23.85" hidden="false" customHeight="false" outlineLevel="0" collapsed="false">
      <c r="A5288" s="481" t="n">
        <v>5213741</v>
      </c>
      <c r="B5288" s="482" t="s">
        <v>21025</v>
      </c>
      <c r="C5288" s="481" t="s">
        <v>30</v>
      </c>
      <c r="D5288" s="483" t="n">
        <v>112534.69</v>
      </c>
    </row>
    <row r="5289" customFormat="false" ht="23.85" hidden="false" customHeight="false" outlineLevel="0" collapsed="false">
      <c r="A5289" s="481" t="n">
        <v>5213776</v>
      </c>
      <c r="B5289" s="482" t="s">
        <v>21026</v>
      </c>
      <c r="C5289" s="481" t="s">
        <v>30</v>
      </c>
      <c r="D5289" s="483" t="n">
        <v>113220.75</v>
      </c>
    </row>
    <row r="5290" customFormat="false" ht="23.85" hidden="false" customHeight="false" outlineLevel="0" collapsed="false">
      <c r="A5290" s="481" t="n">
        <v>5213799</v>
      </c>
      <c r="B5290" s="482" t="s">
        <v>21027</v>
      </c>
      <c r="C5290" s="481" t="s">
        <v>30</v>
      </c>
      <c r="D5290" s="483" t="n">
        <v>113220.75</v>
      </c>
    </row>
    <row r="5291" customFormat="false" ht="20.25" hidden="false" customHeight="false" outlineLevel="0" collapsed="false">
      <c r="A5291" s="481" t="n">
        <v>5213363</v>
      </c>
      <c r="B5291" s="482" t="s">
        <v>21028</v>
      </c>
      <c r="C5291" s="481" t="s">
        <v>491</v>
      </c>
      <c r="D5291" s="483" t="n">
        <v>36.86</v>
      </c>
    </row>
    <row r="5292" customFormat="false" ht="20.25" hidden="false" customHeight="false" outlineLevel="0" collapsed="false">
      <c r="A5292" s="481" t="n">
        <v>5213667</v>
      </c>
      <c r="B5292" s="482" t="s">
        <v>21029</v>
      </c>
      <c r="C5292" s="481" t="s">
        <v>30</v>
      </c>
      <c r="D5292" s="483" t="n">
        <v>365.3</v>
      </c>
    </row>
    <row r="5293" customFormat="false" ht="20.25" hidden="false" customHeight="false" outlineLevel="0" collapsed="false">
      <c r="A5293" s="481" t="n">
        <v>5213683</v>
      </c>
      <c r="B5293" s="482" t="s">
        <v>21030</v>
      </c>
      <c r="C5293" s="481" t="s">
        <v>30</v>
      </c>
      <c r="D5293" s="483" t="n">
        <v>259.28</v>
      </c>
    </row>
    <row r="5294" customFormat="false" ht="20.25" hidden="false" customHeight="false" outlineLevel="0" collapsed="false">
      <c r="A5294" s="481" t="n">
        <v>5213660</v>
      </c>
      <c r="B5294" s="482" t="s">
        <v>21031</v>
      </c>
      <c r="C5294" s="481" t="s">
        <v>30</v>
      </c>
      <c r="D5294" s="483" t="n">
        <v>216.06</v>
      </c>
    </row>
    <row r="5295" customFormat="false" ht="20.25" hidden="false" customHeight="false" outlineLevel="0" collapsed="false">
      <c r="A5295" s="481" t="n">
        <v>5213364</v>
      </c>
      <c r="B5295" s="482" t="s">
        <v>21032</v>
      </c>
      <c r="C5295" s="481" t="s">
        <v>491</v>
      </c>
      <c r="D5295" s="483" t="n">
        <v>23.36</v>
      </c>
    </row>
    <row r="5296" customFormat="false" ht="20.25" hidden="false" customHeight="false" outlineLevel="0" collapsed="false">
      <c r="A5296" s="481" t="n">
        <v>5213832</v>
      </c>
      <c r="B5296" s="482" t="s">
        <v>21033</v>
      </c>
      <c r="C5296" s="481" t="s">
        <v>491</v>
      </c>
      <c r="D5296" s="483" t="n">
        <v>4.35</v>
      </c>
    </row>
    <row r="5297" customFormat="false" ht="20.25" hidden="false" customHeight="false" outlineLevel="0" collapsed="false">
      <c r="A5297" s="481" t="n">
        <v>5213830</v>
      </c>
      <c r="B5297" s="482" t="s">
        <v>21034</v>
      </c>
      <c r="C5297" s="481" t="s">
        <v>491</v>
      </c>
      <c r="D5297" s="483" t="n">
        <v>4.93</v>
      </c>
    </row>
    <row r="5298" customFormat="false" ht="20.25" hidden="false" customHeight="false" outlineLevel="0" collapsed="false">
      <c r="A5298" s="481" t="n">
        <v>5213831</v>
      </c>
      <c r="B5298" s="482" t="s">
        <v>21035</v>
      </c>
      <c r="C5298" s="481" t="s">
        <v>491</v>
      </c>
      <c r="D5298" s="483" t="n">
        <v>78.69</v>
      </c>
    </row>
    <row r="5299" customFormat="false" ht="20.25" hidden="false" customHeight="false" outlineLevel="0" collapsed="false">
      <c r="A5299" s="481" t="n">
        <v>5213849</v>
      </c>
      <c r="B5299" s="482" t="s">
        <v>21036</v>
      </c>
      <c r="C5299" s="481" t="s">
        <v>18950</v>
      </c>
      <c r="D5299" s="483" t="n">
        <v>3.91</v>
      </c>
    </row>
    <row r="5300" customFormat="false" ht="23.85" hidden="false" customHeight="false" outlineLevel="0" collapsed="false">
      <c r="A5300" s="481" t="n">
        <v>5213636</v>
      </c>
      <c r="B5300" s="482" t="s">
        <v>21037</v>
      </c>
      <c r="C5300" s="481" t="s">
        <v>30</v>
      </c>
      <c r="D5300" s="483" t="n">
        <v>101095.51</v>
      </c>
    </row>
    <row r="5301" customFormat="false" ht="23.85" hidden="false" customHeight="false" outlineLevel="0" collapsed="false">
      <c r="A5301" s="481" t="n">
        <v>5213642</v>
      </c>
      <c r="B5301" s="482" t="s">
        <v>21038</v>
      </c>
      <c r="C5301" s="481" t="s">
        <v>30</v>
      </c>
      <c r="D5301" s="483" t="n">
        <v>101095.51</v>
      </c>
    </row>
    <row r="5302" customFormat="false" ht="23.85" hidden="false" customHeight="false" outlineLevel="0" collapsed="false">
      <c r="A5302" s="481" t="n">
        <v>5213757</v>
      </c>
      <c r="B5302" s="482" t="s">
        <v>21039</v>
      </c>
      <c r="C5302" s="481" t="s">
        <v>30</v>
      </c>
      <c r="D5302" s="483" t="n">
        <v>112069.95</v>
      </c>
    </row>
    <row r="5303" customFormat="false" ht="23.85" hidden="false" customHeight="false" outlineLevel="0" collapsed="false">
      <c r="A5303" s="481" t="n">
        <v>5213763</v>
      </c>
      <c r="B5303" s="482" t="s">
        <v>21040</v>
      </c>
      <c r="C5303" s="481" t="s">
        <v>30</v>
      </c>
      <c r="D5303" s="483" t="n">
        <v>112069.95</v>
      </c>
    </row>
    <row r="5304" customFormat="false" ht="23.85" hidden="false" customHeight="false" outlineLevel="0" collapsed="false">
      <c r="A5304" s="481" t="n">
        <v>5213815</v>
      </c>
      <c r="B5304" s="482" t="s">
        <v>21041</v>
      </c>
      <c r="C5304" s="481" t="s">
        <v>30</v>
      </c>
      <c r="D5304" s="483" t="n">
        <v>123044.39</v>
      </c>
    </row>
    <row r="5305" customFormat="false" ht="23.85" hidden="false" customHeight="false" outlineLevel="0" collapsed="false">
      <c r="A5305" s="481" t="n">
        <v>5213821</v>
      </c>
      <c r="B5305" s="482" t="s">
        <v>21042</v>
      </c>
      <c r="C5305" s="481" t="s">
        <v>30</v>
      </c>
      <c r="D5305" s="483" t="n">
        <v>123044.39</v>
      </c>
    </row>
    <row r="5306" customFormat="false" ht="23.85" hidden="false" customHeight="false" outlineLevel="0" collapsed="false">
      <c r="A5306" s="481" t="n">
        <v>5213630</v>
      </c>
      <c r="B5306" s="482" t="s">
        <v>21043</v>
      </c>
      <c r="C5306" s="481" t="s">
        <v>30</v>
      </c>
      <c r="D5306" s="483" t="n">
        <v>65735.03</v>
      </c>
    </row>
    <row r="5307" customFormat="false" ht="23.85" hidden="false" customHeight="false" outlineLevel="0" collapsed="false">
      <c r="A5307" s="481" t="n">
        <v>5213584</v>
      </c>
      <c r="B5307" s="482" t="s">
        <v>21044</v>
      </c>
      <c r="C5307" s="481" t="s">
        <v>30</v>
      </c>
      <c r="D5307" s="483" t="n">
        <v>65735.03</v>
      </c>
    </row>
    <row r="5308" customFormat="false" ht="23.85" hidden="false" customHeight="false" outlineLevel="0" collapsed="false">
      <c r="A5308" s="481" t="n">
        <v>5213711</v>
      </c>
      <c r="B5308" s="482" t="s">
        <v>21045</v>
      </c>
      <c r="C5308" s="481" t="s">
        <v>30</v>
      </c>
      <c r="D5308" s="483" t="n">
        <v>66446.31</v>
      </c>
    </row>
    <row r="5309" customFormat="false" ht="23.85" hidden="false" customHeight="false" outlineLevel="0" collapsed="false">
      <c r="A5309" s="481" t="n">
        <v>5213734</v>
      </c>
      <c r="B5309" s="482" t="s">
        <v>21046</v>
      </c>
      <c r="C5309" s="481" t="s">
        <v>30</v>
      </c>
      <c r="D5309" s="483" t="n">
        <v>66446.31</v>
      </c>
    </row>
    <row r="5310" customFormat="false" ht="23.85" hidden="false" customHeight="false" outlineLevel="0" collapsed="false">
      <c r="A5310" s="481" t="n">
        <v>5213769</v>
      </c>
      <c r="B5310" s="482" t="s">
        <v>21047</v>
      </c>
      <c r="C5310" s="481" t="s">
        <v>30</v>
      </c>
      <c r="D5310" s="483" t="n">
        <v>73756.81</v>
      </c>
    </row>
    <row r="5311" customFormat="false" ht="23.85" hidden="false" customHeight="false" outlineLevel="0" collapsed="false">
      <c r="A5311" s="481" t="n">
        <v>5213792</v>
      </c>
      <c r="B5311" s="482" t="s">
        <v>21048</v>
      </c>
      <c r="C5311" s="481" t="s">
        <v>30</v>
      </c>
      <c r="D5311" s="483" t="n">
        <v>73756.81</v>
      </c>
    </row>
    <row r="5312" customFormat="false" ht="20.25" hidden="false" customHeight="false" outlineLevel="0" collapsed="false">
      <c r="A5312" s="481" t="n">
        <v>5213844</v>
      </c>
      <c r="B5312" s="482" t="s">
        <v>21049</v>
      </c>
      <c r="C5312" s="481" t="s">
        <v>18950</v>
      </c>
      <c r="D5312" s="483" t="n">
        <v>4.24</v>
      </c>
    </row>
    <row r="5313" customFormat="false" ht="20.25" hidden="false" customHeight="false" outlineLevel="0" collapsed="false">
      <c r="A5313" s="481" t="n">
        <v>5213869</v>
      </c>
      <c r="B5313" s="482" t="s">
        <v>21050</v>
      </c>
      <c r="C5313" s="481" t="s">
        <v>30</v>
      </c>
      <c r="D5313" s="483" t="n">
        <v>2647.52</v>
      </c>
    </row>
    <row r="5314" customFormat="false" ht="20.25" hidden="false" customHeight="false" outlineLevel="0" collapsed="false">
      <c r="A5314" s="481" t="n">
        <v>5213870</v>
      </c>
      <c r="B5314" s="482" t="s">
        <v>21051</v>
      </c>
      <c r="C5314" s="481" t="s">
        <v>30</v>
      </c>
      <c r="D5314" s="483" t="n">
        <v>3624.25</v>
      </c>
    </row>
    <row r="5315" customFormat="false" ht="20.25" hidden="false" customHeight="false" outlineLevel="0" collapsed="false">
      <c r="A5315" s="481" t="n">
        <v>5213871</v>
      </c>
      <c r="B5315" s="482" t="s">
        <v>21052</v>
      </c>
      <c r="C5315" s="481" t="s">
        <v>30</v>
      </c>
      <c r="D5315" s="483" t="n">
        <v>3714.29</v>
      </c>
    </row>
    <row r="5316" customFormat="false" ht="20.25" hidden="false" customHeight="false" outlineLevel="0" collapsed="false">
      <c r="A5316" s="481" t="n">
        <v>5213872</v>
      </c>
      <c r="B5316" s="482" t="s">
        <v>21053</v>
      </c>
      <c r="C5316" s="481" t="s">
        <v>30</v>
      </c>
      <c r="D5316" s="483" t="n">
        <v>5854.55</v>
      </c>
    </row>
    <row r="5317" customFormat="false" ht="20.25" hidden="false" customHeight="false" outlineLevel="0" collapsed="false">
      <c r="A5317" s="481" t="n">
        <v>5213867</v>
      </c>
      <c r="B5317" s="482" t="s">
        <v>21054</v>
      </c>
      <c r="C5317" s="481" t="s">
        <v>30</v>
      </c>
      <c r="D5317" s="483" t="n">
        <v>623.4</v>
      </c>
    </row>
    <row r="5318" customFormat="false" ht="23.85" hidden="false" customHeight="false" outlineLevel="0" collapsed="false">
      <c r="A5318" s="481" t="n">
        <v>5213863</v>
      </c>
      <c r="B5318" s="482" t="s">
        <v>21055</v>
      </c>
      <c r="C5318" s="481" t="s">
        <v>30</v>
      </c>
      <c r="D5318" s="483" t="n">
        <v>497.25</v>
      </c>
    </row>
    <row r="5319" customFormat="false" ht="23.85" hidden="false" customHeight="false" outlineLevel="0" collapsed="false">
      <c r="A5319" s="481" t="n">
        <v>5213864</v>
      </c>
      <c r="B5319" s="482" t="s">
        <v>21056</v>
      </c>
      <c r="C5319" s="481" t="s">
        <v>30</v>
      </c>
      <c r="D5319" s="483" t="n">
        <v>529.23</v>
      </c>
    </row>
    <row r="5320" customFormat="false" ht="23.85" hidden="false" customHeight="false" outlineLevel="0" collapsed="false">
      <c r="A5320" s="481" t="n">
        <v>5213865</v>
      </c>
      <c r="B5320" s="482" t="s">
        <v>21057</v>
      </c>
      <c r="C5320" s="481" t="s">
        <v>30</v>
      </c>
      <c r="D5320" s="483" t="n">
        <v>561.43</v>
      </c>
    </row>
    <row r="5321" customFormat="false" ht="23.85" hidden="false" customHeight="false" outlineLevel="0" collapsed="false">
      <c r="A5321" s="481" t="n">
        <v>5213866</v>
      </c>
      <c r="B5321" s="482" t="s">
        <v>21058</v>
      </c>
      <c r="C5321" s="481" t="s">
        <v>30</v>
      </c>
      <c r="D5321" s="483" t="n">
        <v>634.93</v>
      </c>
    </row>
    <row r="5322" customFormat="false" ht="20.25" hidden="false" customHeight="false" outlineLevel="0" collapsed="false">
      <c r="A5322" s="481" t="n">
        <v>5213855</v>
      </c>
      <c r="B5322" s="482" t="s">
        <v>21059</v>
      </c>
      <c r="C5322" s="481" t="s">
        <v>30</v>
      </c>
      <c r="D5322" s="483" t="n">
        <v>447.29</v>
      </c>
    </row>
    <row r="5323" customFormat="false" ht="20.25" hidden="false" customHeight="false" outlineLevel="0" collapsed="false">
      <c r="A5323" s="481" t="n">
        <v>5213856</v>
      </c>
      <c r="B5323" s="482" t="s">
        <v>21060</v>
      </c>
      <c r="C5323" s="481" t="s">
        <v>30</v>
      </c>
      <c r="D5323" s="483" t="n">
        <v>463.8</v>
      </c>
    </row>
    <row r="5324" customFormat="false" ht="20.25" hidden="false" customHeight="false" outlineLevel="0" collapsed="false">
      <c r="A5324" s="481" t="n">
        <v>5213857</v>
      </c>
      <c r="B5324" s="482" t="s">
        <v>21061</v>
      </c>
      <c r="C5324" s="481" t="s">
        <v>30</v>
      </c>
      <c r="D5324" s="483" t="n">
        <v>479.6</v>
      </c>
    </row>
    <row r="5325" customFormat="false" ht="20.25" hidden="false" customHeight="false" outlineLevel="0" collapsed="false">
      <c r="A5325" s="481" t="n">
        <v>5213858</v>
      </c>
      <c r="B5325" s="482" t="s">
        <v>21062</v>
      </c>
      <c r="C5325" s="481" t="s">
        <v>30</v>
      </c>
      <c r="D5325" s="483" t="n">
        <v>496.32</v>
      </c>
    </row>
    <row r="5326" customFormat="false" ht="20.25" hidden="false" customHeight="false" outlineLevel="0" collapsed="false">
      <c r="A5326" s="481" t="n">
        <v>5213859</v>
      </c>
      <c r="B5326" s="482" t="s">
        <v>21063</v>
      </c>
      <c r="C5326" s="481" t="s">
        <v>30</v>
      </c>
      <c r="D5326" s="483" t="n">
        <v>491.55</v>
      </c>
    </row>
    <row r="5327" customFormat="false" ht="20.25" hidden="false" customHeight="false" outlineLevel="0" collapsed="false">
      <c r="A5327" s="481" t="n">
        <v>5213860</v>
      </c>
      <c r="B5327" s="482" t="s">
        <v>21064</v>
      </c>
      <c r="C5327" s="481" t="s">
        <v>30</v>
      </c>
      <c r="D5327" s="483" t="n">
        <v>507.99</v>
      </c>
    </row>
    <row r="5328" customFormat="false" ht="20.25" hidden="false" customHeight="false" outlineLevel="0" collapsed="false">
      <c r="A5328" s="481" t="n">
        <v>5213861</v>
      </c>
      <c r="B5328" s="482" t="s">
        <v>21065</v>
      </c>
      <c r="C5328" s="481" t="s">
        <v>30</v>
      </c>
      <c r="D5328" s="483" t="n">
        <v>538.75</v>
      </c>
    </row>
    <row r="5329" customFormat="false" ht="20.25" hidden="false" customHeight="false" outlineLevel="0" collapsed="false">
      <c r="A5329" s="481" t="n">
        <v>5213862</v>
      </c>
      <c r="B5329" s="482" t="s">
        <v>21066</v>
      </c>
      <c r="C5329" s="481" t="s">
        <v>30</v>
      </c>
      <c r="D5329" s="483" t="n">
        <v>611.86</v>
      </c>
    </row>
    <row r="5330" customFormat="false" ht="20.25" hidden="false" customHeight="false" outlineLevel="0" collapsed="false">
      <c r="A5330" s="481" t="n">
        <v>5213868</v>
      </c>
      <c r="B5330" s="482" t="s">
        <v>21067</v>
      </c>
      <c r="C5330" s="481" t="s">
        <v>30</v>
      </c>
      <c r="D5330" s="483" t="n">
        <v>1225.43</v>
      </c>
    </row>
    <row r="5331" customFormat="false" ht="20.25" hidden="false" customHeight="false" outlineLevel="0" collapsed="false">
      <c r="A5331" s="481" t="n">
        <v>5219546</v>
      </c>
      <c r="B5331" s="482" t="s">
        <v>21068</v>
      </c>
      <c r="C5331" s="481" t="s">
        <v>30</v>
      </c>
      <c r="D5331" s="483" t="n">
        <v>364.86</v>
      </c>
    </row>
    <row r="5332" customFormat="false" ht="20.25" hidden="false" customHeight="false" outlineLevel="0" collapsed="false">
      <c r="A5332" s="481" t="n">
        <v>5216111</v>
      </c>
      <c r="B5332" s="482" t="s">
        <v>21069</v>
      </c>
      <c r="C5332" s="481" t="s">
        <v>30</v>
      </c>
      <c r="D5332" s="483" t="n">
        <v>135.99</v>
      </c>
    </row>
    <row r="5333" customFormat="false" ht="20.25" hidden="false" customHeight="false" outlineLevel="0" collapsed="false">
      <c r="A5333" s="481" t="n">
        <v>5213351</v>
      </c>
      <c r="B5333" s="482" t="s">
        <v>21070</v>
      </c>
      <c r="C5333" s="481" t="s">
        <v>30</v>
      </c>
      <c r="D5333" s="483" t="n">
        <v>689.21</v>
      </c>
    </row>
    <row r="5334" customFormat="false" ht="23.85" hidden="false" customHeight="false" outlineLevel="0" collapsed="false">
      <c r="A5334" s="481" t="n">
        <v>5213350</v>
      </c>
      <c r="B5334" s="482" t="s">
        <v>21071</v>
      </c>
      <c r="C5334" s="481" t="s">
        <v>30</v>
      </c>
      <c r="D5334" s="483" t="n">
        <v>1819.7</v>
      </c>
    </row>
    <row r="5335" customFormat="false" ht="20.25" hidden="false" customHeight="false" outlineLevel="0" collapsed="false">
      <c r="A5335" s="481" t="n">
        <v>5213352</v>
      </c>
      <c r="B5335" s="482" t="s">
        <v>21072</v>
      </c>
      <c r="C5335" s="481" t="s">
        <v>30</v>
      </c>
      <c r="D5335" s="483" t="n">
        <v>1137.15</v>
      </c>
    </row>
    <row r="5336" customFormat="false" ht="23.85" hidden="false" customHeight="false" outlineLevel="0" collapsed="false">
      <c r="A5336" s="481" t="n">
        <v>5213353</v>
      </c>
      <c r="B5336" s="482" t="s">
        <v>21073</v>
      </c>
      <c r="C5336" s="481" t="s">
        <v>30</v>
      </c>
      <c r="D5336" s="483" t="n">
        <v>2898.03</v>
      </c>
    </row>
    <row r="5337" customFormat="false" ht="20.25" hidden="false" customHeight="false" outlineLevel="0" collapsed="false">
      <c r="A5337" s="481" t="n">
        <v>5213360</v>
      </c>
      <c r="B5337" s="482" t="s">
        <v>21074</v>
      </c>
      <c r="C5337" s="481" t="s">
        <v>30</v>
      </c>
      <c r="D5337" s="483" t="n">
        <v>35.06</v>
      </c>
    </row>
    <row r="5338" customFormat="false" ht="20.25" hidden="false" customHeight="false" outlineLevel="0" collapsed="false">
      <c r="A5338" s="481" t="n">
        <v>5219605</v>
      </c>
      <c r="B5338" s="482" t="s">
        <v>21075</v>
      </c>
      <c r="C5338" s="481" t="s">
        <v>30</v>
      </c>
      <c r="D5338" s="483" t="n">
        <v>32.08</v>
      </c>
    </row>
    <row r="5339" customFormat="false" ht="20.25" hidden="false" customHeight="false" outlineLevel="0" collapsed="false">
      <c r="A5339" s="481" t="n">
        <v>5219606</v>
      </c>
      <c r="B5339" s="482" t="s">
        <v>21076</v>
      </c>
      <c r="C5339" s="481" t="s">
        <v>30</v>
      </c>
      <c r="D5339" s="483" t="n">
        <v>38.64</v>
      </c>
    </row>
    <row r="5340" customFormat="false" ht="20.25" hidden="false" customHeight="false" outlineLevel="0" collapsed="false">
      <c r="A5340" s="481" t="n">
        <v>5219607</v>
      </c>
      <c r="B5340" s="482" t="s">
        <v>21077</v>
      </c>
      <c r="C5340" s="481" t="s">
        <v>30</v>
      </c>
      <c r="D5340" s="483" t="n">
        <v>35.2</v>
      </c>
    </row>
    <row r="5341" customFormat="false" ht="20.25" hidden="false" customHeight="false" outlineLevel="0" collapsed="false">
      <c r="A5341" s="481" t="n">
        <v>5219608</v>
      </c>
      <c r="B5341" s="482" t="s">
        <v>21078</v>
      </c>
      <c r="C5341" s="481" t="s">
        <v>30</v>
      </c>
      <c r="D5341" s="483" t="n">
        <v>39.95</v>
      </c>
    </row>
    <row r="5342" customFormat="false" ht="20.25" hidden="false" customHeight="false" outlineLevel="0" collapsed="false">
      <c r="A5342" s="481" t="n">
        <v>5219609</v>
      </c>
      <c r="B5342" s="482" t="s">
        <v>21079</v>
      </c>
      <c r="C5342" s="481" t="s">
        <v>30</v>
      </c>
      <c r="D5342" s="483" t="n">
        <v>37.47</v>
      </c>
    </row>
    <row r="5343" customFormat="false" ht="20.25" hidden="false" customHeight="false" outlineLevel="0" collapsed="false">
      <c r="A5343" s="481" t="n">
        <v>5219610</v>
      </c>
      <c r="B5343" s="482" t="s">
        <v>21080</v>
      </c>
      <c r="C5343" s="481" t="s">
        <v>30</v>
      </c>
      <c r="D5343" s="483" t="n">
        <v>45.71</v>
      </c>
    </row>
    <row r="5344" customFormat="false" ht="20.25" hidden="false" customHeight="false" outlineLevel="0" collapsed="false">
      <c r="A5344" s="481" t="n">
        <v>5219611</v>
      </c>
      <c r="B5344" s="482" t="s">
        <v>21081</v>
      </c>
      <c r="C5344" s="481" t="s">
        <v>30</v>
      </c>
      <c r="D5344" s="483" t="n">
        <v>41.93</v>
      </c>
    </row>
    <row r="5345" customFormat="false" ht="20.25" hidden="false" customHeight="false" outlineLevel="0" collapsed="false">
      <c r="A5345" s="481" t="n">
        <v>5213359</v>
      </c>
      <c r="B5345" s="482" t="s">
        <v>21082</v>
      </c>
      <c r="C5345" s="481" t="s">
        <v>30</v>
      </c>
      <c r="D5345" s="483" t="n">
        <v>31.2</v>
      </c>
    </row>
    <row r="5346" customFormat="false" ht="20.25" hidden="false" customHeight="false" outlineLevel="0" collapsed="false">
      <c r="A5346" s="481" t="n">
        <v>5219612</v>
      </c>
      <c r="B5346" s="482" t="s">
        <v>21083</v>
      </c>
      <c r="C5346" s="481" t="s">
        <v>30</v>
      </c>
      <c r="D5346" s="483" t="n">
        <v>28.18</v>
      </c>
    </row>
    <row r="5347" customFormat="false" ht="20.25" hidden="false" customHeight="false" outlineLevel="0" collapsed="false">
      <c r="A5347" s="481" t="n">
        <v>5219613</v>
      </c>
      <c r="B5347" s="482" t="s">
        <v>21084</v>
      </c>
      <c r="C5347" s="481" t="s">
        <v>30</v>
      </c>
      <c r="D5347" s="483" t="n">
        <v>35.77</v>
      </c>
    </row>
    <row r="5348" customFormat="false" ht="20.25" hidden="false" customHeight="false" outlineLevel="0" collapsed="false">
      <c r="A5348" s="481" t="n">
        <v>5219614</v>
      </c>
      <c r="B5348" s="482" t="s">
        <v>21085</v>
      </c>
      <c r="C5348" s="481" t="s">
        <v>30</v>
      </c>
      <c r="D5348" s="483" t="n">
        <v>33.06</v>
      </c>
    </row>
    <row r="5349" customFormat="false" ht="20.25" hidden="false" customHeight="false" outlineLevel="0" collapsed="false">
      <c r="A5349" s="481" t="n">
        <v>5219615</v>
      </c>
      <c r="B5349" s="482" t="s">
        <v>21086</v>
      </c>
      <c r="C5349" s="481" t="s">
        <v>30</v>
      </c>
      <c r="D5349" s="483" t="n">
        <v>36.75</v>
      </c>
    </row>
    <row r="5350" customFormat="false" ht="20.25" hidden="false" customHeight="false" outlineLevel="0" collapsed="false">
      <c r="A5350" s="481" t="n">
        <v>5219616</v>
      </c>
      <c r="B5350" s="482" t="s">
        <v>21087</v>
      </c>
      <c r="C5350" s="481" t="s">
        <v>30</v>
      </c>
      <c r="D5350" s="483" t="n">
        <v>33.61</v>
      </c>
    </row>
    <row r="5351" customFormat="false" ht="20.25" hidden="false" customHeight="false" outlineLevel="0" collapsed="false">
      <c r="A5351" s="481" t="n">
        <v>5219617</v>
      </c>
      <c r="B5351" s="482" t="s">
        <v>21088</v>
      </c>
      <c r="C5351" s="481" t="s">
        <v>30</v>
      </c>
      <c r="D5351" s="483" t="n">
        <v>43.54</v>
      </c>
    </row>
    <row r="5352" customFormat="false" ht="20.25" hidden="false" customHeight="false" outlineLevel="0" collapsed="false">
      <c r="A5352" s="481" t="n">
        <v>5219618</v>
      </c>
      <c r="B5352" s="482" t="s">
        <v>21089</v>
      </c>
      <c r="C5352" s="481" t="s">
        <v>30</v>
      </c>
      <c r="D5352" s="483" t="n">
        <v>40.75</v>
      </c>
    </row>
    <row r="5353" customFormat="false" ht="20.25" hidden="false" customHeight="false" outlineLevel="0" collapsed="false">
      <c r="A5353" s="481" t="n">
        <v>5219619</v>
      </c>
      <c r="B5353" s="482" t="s">
        <v>21090</v>
      </c>
      <c r="C5353" s="481" t="s">
        <v>30</v>
      </c>
      <c r="D5353" s="483" t="n">
        <v>44.98</v>
      </c>
    </row>
    <row r="5354" customFormat="false" ht="20.25" hidden="false" customHeight="false" outlineLevel="0" collapsed="false">
      <c r="A5354" s="481" t="n">
        <v>5219620</v>
      </c>
      <c r="B5354" s="482" t="s">
        <v>21091</v>
      </c>
      <c r="C5354" s="481" t="s">
        <v>30</v>
      </c>
      <c r="D5354" s="483" t="n">
        <v>40.54</v>
      </c>
    </row>
    <row r="5355" customFormat="false" ht="20.25" hidden="false" customHeight="false" outlineLevel="0" collapsed="false">
      <c r="A5355" s="481" t="n">
        <v>5219621</v>
      </c>
      <c r="B5355" s="482" t="s">
        <v>21092</v>
      </c>
      <c r="C5355" s="481" t="s">
        <v>30</v>
      </c>
      <c r="D5355" s="483" t="n">
        <v>50.37</v>
      </c>
    </row>
    <row r="5356" customFormat="false" ht="20.25" hidden="false" customHeight="false" outlineLevel="0" collapsed="false">
      <c r="A5356" s="481" t="n">
        <v>5219622</v>
      </c>
      <c r="B5356" s="482" t="s">
        <v>21093</v>
      </c>
      <c r="C5356" s="481" t="s">
        <v>30</v>
      </c>
      <c r="D5356" s="483" t="n">
        <v>47.56</v>
      </c>
    </row>
    <row r="5357" customFormat="false" ht="20.25" hidden="false" customHeight="false" outlineLevel="0" collapsed="false">
      <c r="A5357" s="481" t="n">
        <v>5219623</v>
      </c>
      <c r="B5357" s="482" t="s">
        <v>21094</v>
      </c>
      <c r="C5357" s="481" t="s">
        <v>30</v>
      </c>
      <c r="D5357" s="483" t="n">
        <v>54.63</v>
      </c>
    </row>
    <row r="5358" customFormat="false" ht="20.25" hidden="false" customHeight="false" outlineLevel="0" collapsed="false">
      <c r="A5358" s="481" t="n">
        <v>5219624</v>
      </c>
      <c r="B5358" s="482" t="s">
        <v>21095</v>
      </c>
      <c r="C5358" s="481" t="s">
        <v>30</v>
      </c>
      <c r="D5358" s="483" t="n">
        <v>51.67</v>
      </c>
    </row>
    <row r="5359" customFormat="false" ht="20.25" hidden="false" customHeight="false" outlineLevel="0" collapsed="false">
      <c r="A5359" s="481" t="n">
        <v>5219625</v>
      </c>
      <c r="B5359" s="482" t="s">
        <v>21096</v>
      </c>
      <c r="C5359" s="481" t="s">
        <v>30</v>
      </c>
      <c r="D5359" s="483" t="n">
        <v>60.51</v>
      </c>
    </row>
    <row r="5360" customFormat="false" ht="20.25" hidden="false" customHeight="false" outlineLevel="0" collapsed="false">
      <c r="A5360" s="481" t="n">
        <v>5219626</v>
      </c>
      <c r="B5360" s="482" t="s">
        <v>21097</v>
      </c>
      <c r="C5360" s="481" t="s">
        <v>30</v>
      </c>
      <c r="D5360" s="483" t="n">
        <v>57.69</v>
      </c>
    </row>
    <row r="5361" customFormat="false" ht="20.25" hidden="false" customHeight="false" outlineLevel="0" collapsed="false">
      <c r="A5361" s="481" t="n">
        <v>5219627</v>
      </c>
      <c r="B5361" s="482" t="s">
        <v>21098</v>
      </c>
      <c r="C5361" s="481" t="s">
        <v>30</v>
      </c>
      <c r="D5361" s="483" t="n">
        <v>43.26</v>
      </c>
    </row>
    <row r="5362" customFormat="false" ht="20.25" hidden="false" customHeight="false" outlineLevel="0" collapsed="false">
      <c r="A5362" s="481" t="n">
        <v>5219628</v>
      </c>
      <c r="B5362" s="482" t="s">
        <v>21099</v>
      </c>
      <c r="C5362" s="481" t="s">
        <v>30</v>
      </c>
      <c r="D5362" s="483" t="n">
        <v>40.4</v>
      </c>
    </row>
    <row r="5363" customFormat="false" ht="20.25" hidden="false" customHeight="false" outlineLevel="0" collapsed="false">
      <c r="A5363" s="481" t="n">
        <v>5219629</v>
      </c>
      <c r="B5363" s="482" t="s">
        <v>21100</v>
      </c>
      <c r="C5363" s="481" t="s">
        <v>30</v>
      </c>
      <c r="D5363" s="483" t="n">
        <v>50.37</v>
      </c>
    </row>
    <row r="5364" customFormat="false" ht="20.25" hidden="false" customHeight="false" outlineLevel="0" collapsed="false">
      <c r="A5364" s="481" t="n">
        <v>5219630</v>
      </c>
      <c r="B5364" s="482" t="s">
        <v>21101</v>
      </c>
      <c r="C5364" s="481" t="s">
        <v>30</v>
      </c>
      <c r="D5364" s="483" t="n">
        <v>47.5</v>
      </c>
    </row>
    <row r="5365" customFormat="false" ht="20.25" hidden="false" customHeight="false" outlineLevel="0" collapsed="false">
      <c r="A5365" s="481" t="n">
        <v>5219631</v>
      </c>
      <c r="B5365" s="482" t="s">
        <v>21102</v>
      </c>
      <c r="C5365" s="481" t="s">
        <v>30</v>
      </c>
      <c r="D5365" s="483" t="n">
        <v>54.63</v>
      </c>
    </row>
    <row r="5366" customFormat="false" ht="20.25" hidden="false" customHeight="false" outlineLevel="0" collapsed="false">
      <c r="A5366" s="481" t="n">
        <v>5219632</v>
      </c>
      <c r="B5366" s="482" t="s">
        <v>21103</v>
      </c>
      <c r="C5366" s="481" t="s">
        <v>30</v>
      </c>
      <c r="D5366" s="483" t="n">
        <v>51.67</v>
      </c>
    </row>
    <row r="5367" customFormat="false" ht="20.25" hidden="false" customHeight="false" outlineLevel="0" collapsed="false">
      <c r="A5367" s="481" t="n">
        <v>5219633</v>
      </c>
      <c r="B5367" s="482" t="s">
        <v>21104</v>
      </c>
      <c r="C5367" s="481" t="s">
        <v>30</v>
      </c>
      <c r="D5367" s="483" t="n">
        <v>58.96</v>
      </c>
    </row>
    <row r="5368" customFormat="false" ht="20.25" hidden="false" customHeight="false" outlineLevel="0" collapsed="false">
      <c r="A5368" s="481" t="n">
        <v>5219634</v>
      </c>
      <c r="B5368" s="482" t="s">
        <v>21105</v>
      </c>
      <c r="C5368" s="481" t="s">
        <v>30</v>
      </c>
      <c r="D5368" s="483" t="n">
        <v>56.19</v>
      </c>
    </row>
    <row r="5369" customFormat="false" ht="20.25" hidden="false" customHeight="false" outlineLevel="0" collapsed="false">
      <c r="A5369" s="481" t="n">
        <v>5213395</v>
      </c>
      <c r="B5369" s="482" t="s">
        <v>21106</v>
      </c>
      <c r="C5369" s="481" t="s">
        <v>30</v>
      </c>
      <c r="D5369" s="483" t="n">
        <v>42.39</v>
      </c>
    </row>
    <row r="5370" customFormat="false" ht="20.25" hidden="false" customHeight="false" outlineLevel="0" collapsed="false">
      <c r="A5370" s="481" t="n">
        <v>5213394</v>
      </c>
      <c r="B5370" s="482" t="s">
        <v>21107</v>
      </c>
      <c r="C5370" s="481" t="s">
        <v>30</v>
      </c>
      <c r="D5370" s="483" t="n">
        <v>37.39</v>
      </c>
    </row>
    <row r="5371" customFormat="false" ht="20.25" hidden="false" customHeight="false" outlineLevel="0" collapsed="false">
      <c r="A5371" s="481" t="n">
        <v>5219635</v>
      </c>
      <c r="B5371" s="482" t="s">
        <v>21108</v>
      </c>
      <c r="C5371" s="481" t="s">
        <v>30</v>
      </c>
      <c r="D5371" s="483" t="n">
        <v>39.07</v>
      </c>
    </row>
    <row r="5372" customFormat="false" ht="20.25" hidden="false" customHeight="false" outlineLevel="0" collapsed="false">
      <c r="A5372" s="481" t="n">
        <v>5219636</v>
      </c>
      <c r="B5372" s="482" t="s">
        <v>21109</v>
      </c>
      <c r="C5372" s="481" t="s">
        <v>30</v>
      </c>
      <c r="D5372" s="483" t="n">
        <v>34.61</v>
      </c>
    </row>
    <row r="5373" customFormat="false" ht="20.25" hidden="false" customHeight="false" outlineLevel="0" collapsed="false">
      <c r="A5373" s="481" t="n">
        <v>5219637</v>
      </c>
      <c r="B5373" s="482" t="s">
        <v>21110</v>
      </c>
      <c r="C5373" s="481" t="s">
        <v>30</v>
      </c>
      <c r="D5373" s="483" t="n">
        <v>74.47</v>
      </c>
    </row>
    <row r="5374" customFormat="false" ht="20.25" hidden="false" customHeight="false" outlineLevel="0" collapsed="false">
      <c r="A5374" s="481" t="n">
        <v>5219638</v>
      </c>
      <c r="B5374" s="482" t="s">
        <v>21111</v>
      </c>
      <c r="C5374" s="481" t="s">
        <v>30</v>
      </c>
      <c r="D5374" s="483" t="n">
        <v>70.84</v>
      </c>
    </row>
    <row r="5375" customFormat="false" ht="20.25" hidden="false" customHeight="false" outlineLevel="0" collapsed="false">
      <c r="A5375" s="481" t="n">
        <v>5213393</v>
      </c>
      <c r="B5375" s="482" t="s">
        <v>21112</v>
      </c>
      <c r="C5375" s="481" t="s">
        <v>30</v>
      </c>
      <c r="D5375" s="483" t="n">
        <v>36.94</v>
      </c>
    </row>
    <row r="5376" customFormat="false" ht="20.25" hidden="false" customHeight="false" outlineLevel="0" collapsed="false">
      <c r="A5376" s="481" t="n">
        <v>5213392</v>
      </c>
      <c r="B5376" s="482" t="s">
        <v>21113</v>
      </c>
      <c r="C5376" s="481" t="s">
        <v>30</v>
      </c>
      <c r="D5376" s="483" t="n">
        <v>30.95</v>
      </c>
    </row>
    <row r="5377" customFormat="false" ht="20.25" hidden="false" customHeight="false" outlineLevel="0" collapsed="false">
      <c r="A5377" s="481" t="n">
        <v>5219639</v>
      </c>
      <c r="B5377" s="482" t="s">
        <v>21114</v>
      </c>
      <c r="C5377" s="481" t="s">
        <v>30</v>
      </c>
      <c r="D5377" s="483" t="n">
        <v>34.97</v>
      </c>
    </row>
    <row r="5378" customFormat="false" ht="20.25" hidden="false" customHeight="false" outlineLevel="0" collapsed="false">
      <c r="A5378" s="481" t="n">
        <v>5219640</v>
      </c>
      <c r="B5378" s="482" t="s">
        <v>21115</v>
      </c>
      <c r="C5378" s="481" t="s">
        <v>30</v>
      </c>
      <c r="D5378" s="483" t="n">
        <v>30.56</v>
      </c>
    </row>
    <row r="5379" customFormat="false" ht="20.25" hidden="false" customHeight="false" outlineLevel="0" collapsed="false">
      <c r="A5379" s="481" t="n">
        <v>5219641</v>
      </c>
      <c r="B5379" s="482" t="s">
        <v>21116</v>
      </c>
      <c r="C5379" s="481" t="s">
        <v>30</v>
      </c>
      <c r="D5379" s="483" t="n">
        <v>67.22</v>
      </c>
    </row>
    <row r="5380" customFormat="false" ht="20.25" hidden="false" customHeight="false" outlineLevel="0" collapsed="false">
      <c r="A5380" s="481" t="n">
        <v>5219642</v>
      </c>
      <c r="B5380" s="482" t="s">
        <v>21117</v>
      </c>
      <c r="C5380" s="481" t="s">
        <v>30</v>
      </c>
      <c r="D5380" s="483" t="n">
        <v>64.74</v>
      </c>
    </row>
    <row r="5381" customFormat="false" ht="20.25" hidden="false" customHeight="false" outlineLevel="0" collapsed="false">
      <c r="A5381" s="481" t="n">
        <v>5213362</v>
      </c>
      <c r="B5381" s="482" t="s">
        <v>21118</v>
      </c>
      <c r="C5381" s="481" t="s">
        <v>30</v>
      </c>
      <c r="D5381" s="483" t="n">
        <v>89.53</v>
      </c>
    </row>
    <row r="5382" customFormat="false" ht="20.25" hidden="false" customHeight="false" outlineLevel="0" collapsed="false">
      <c r="A5382" s="481" t="n">
        <v>5213361</v>
      </c>
      <c r="B5382" s="482" t="s">
        <v>21119</v>
      </c>
      <c r="C5382" s="481" t="s">
        <v>30</v>
      </c>
      <c r="D5382" s="483" t="n">
        <v>87.31</v>
      </c>
    </row>
    <row r="5383" customFormat="false" ht="20.25" hidden="false" customHeight="false" outlineLevel="0" collapsed="false">
      <c r="A5383" s="481" t="n">
        <v>5219643</v>
      </c>
      <c r="B5383" s="482" t="s">
        <v>21120</v>
      </c>
      <c r="C5383" s="481" t="s">
        <v>30</v>
      </c>
      <c r="D5383" s="483" t="n">
        <v>77.83</v>
      </c>
    </row>
    <row r="5384" customFormat="false" ht="20.25" hidden="false" customHeight="false" outlineLevel="0" collapsed="false">
      <c r="A5384" s="481" t="n">
        <v>5219644</v>
      </c>
      <c r="B5384" s="482" t="s">
        <v>21121</v>
      </c>
      <c r="C5384" s="481" t="s">
        <v>30</v>
      </c>
      <c r="D5384" s="483" t="n">
        <v>75.88</v>
      </c>
    </row>
    <row r="5385" customFormat="false" ht="20.25" hidden="false" customHeight="false" outlineLevel="0" collapsed="false">
      <c r="A5385" s="481" t="n">
        <v>5214000</v>
      </c>
      <c r="B5385" s="482" t="s">
        <v>21122</v>
      </c>
      <c r="C5385" s="481" t="s">
        <v>491</v>
      </c>
      <c r="D5385" s="483" t="n">
        <v>336.55</v>
      </c>
    </row>
    <row r="5386" customFormat="false" ht="20.25" hidden="false" customHeight="false" outlineLevel="0" collapsed="false">
      <c r="A5386" s="481" t="n">
        <v>5301014</v>
      </c>
      <c r="B5386" s="482" t="s">
        <v>21123</v>
      </c>
      <c r="C5386" s="481" t="s">
        <v>17564</v>
      </c>
      <c r="D5386" s="483" t="n">
        <v>147.43</v>
      </c>
    </row>
    <row r="5387" customFormat="false" ht="20.25" hidden="false" customHeight="false" outlineLevel="0" collapsed="false">
      <c r="A5387" s="481" t="n">
        <v>5300995</v>
      </c>
      <c r="B5387" s="482" t="s">
        <v>21124</v>
      </c>
      <c r="C5387" s="481" t="s">
        <v>30</v>
      </c>
      <c r="D5387" s="483" t="n">
        <v>2649.1</v>
      </c>
    </row>
    <row r="5388" customFormat="false" ht="20.25" hidden="false" customHeight="false" outlineLevel="0" collapsed="false">
      <c r="A5388" s="481" t="n">
        <v>5300996</v>
      </c>
      <c r="B5388" s="482" t="s">
        <v>21125</v>
      </c>
      <c r="C5388" s="481" t="s">
        <v>30</v>
      </c>
      <c r="D5388" s="483" t="n">
        <v>3443.63</v>
      </c>
    </row>
    <row r="5389" customFormat="false" ht="20.25" hidden="false" customHeight="false" outlineLevel="0" collapsed="false">
      <c r="A5389" s="481" t="n">
        <v>5300998</v>
      </c>
      <c r="B5389" s="482" t="s">
        <v>21126</v>
      </c>
      <c r="C5389" s="481" t="s">
        <v>30</v>
      </c>
      <c r="D5389" s="483" t="n">
        <v>6814.97</v>
      </c>
    </row>
    <row r="5390" customFormat="false" ht="20.25" hidden="false" customHeight="false" outlineLevel="0" collapsed="false">
      <c r="A5390" s="481" t="n">
        <v>5300997</v>
      </c>
      <c r="B5390" s="482" t="s">
        <v>21127</v>
      </c>
      <c r="C5390" s="481" t="s">
        <v>30</v>
      </c>
      <c r="D5390" s="483" t="n">
        <v>5631.28</v>
      </c>
    </row>
    <row r="5391" customFormat="false" ht="20.25" hidden="false" customHeight="false" outlineLevel="0" collapsed="false">
      <c r="A5391" s="481" t="n">
        <v>5300999</v>
      </c>
      <c r="B5391" s="482" t="s">
        <v>21128</v>
      </c>
      <c r="C5391" s="481" t="s">
        <v>30</v>
      </c>
      <c r="D5391" s="483" t="n">
        <v>794.74</v>
      </c>
    </row>
    <row r="5392" customFormat="false" ht="20.25" hidden="false" customHeight="false" outlineLevel="0" collapsed="false">
      <c r="A5392" s="481" t="n">
        <v>5301000</v>
      </c>
      <c r="B5392" s="482" t="s">
        <v>21129</v>
      </c>
      <c r="C5392" s="481" t="s">
        <v>30</v>
      </c>
      <c r="D5392" s="483" t="n">
        <v>1180.09</v>
      </c>
    </row>
    <row r="5393" customFormat="false" ht="20.25" hidden="false" customHeight="false" outlineLevel="0" collapsed="false">
      <c r="A5393" s="481" t="n">
        <v>5301001</v>
      </c>
      <c r="B5393" s="482" t="s">
        <v>21130</v>
      </c>
      <c r="C5393" s="481" t="s">
        <v>30</v>
      </c>
      <c r="D5393" s="483" t="n">
        <v>536.68</v>
      </c>
    </row>
    <row r="5394" customFormat="false" ht="20.25" hidden="false" customHeight="false" outlineLevel="0" collapsed="false">
      <c r="A5394" s="481" t="n">
        <v>5301002</v>
      </c>
      <c r="B5394" s="482" t="s">
        <v>21131</v>
      </c>
      <c r="C5394" s="481" t="s">
        <v>30</v>
      </c>
      <c r="D5394" s="483" t="n">
        <v>346.79</v>
      </c>
    </row>
    <row r="5395" customFormat="false" ht="20.25" hidden="false" customHeight="false" outlineLevel="0" collapsed="false">
      <c r="A5395" s="481" t="n">
        <v>5301003</v>
      </c>
      <c r="B5395" s="482" t="s">
        <v>21132</v>
      </c>
      <c r="C5395" s="481" t="s">
        <v>30</v>
      </c>
      <c r="D5395" s="483" t="n">
        <v>336.4</v>
      </c>
    </row>
    <row r="5396" customFormat="false" ht="23.85" hidden="false" customHeight="false" outlineLevel="0" collapsed="false">
      <c r="A5396" s="481" t="n">
        <v>5301064</v>
      </c>
      <c r="B5396" s="482" t="s">
        <v>21133</v>
      </c>
      <c r="C5396" s="481" t="s">
        <v>30</v>
      </c>
      <c r="D5396" s="483" t="n">
        <v>703.41</v>
      </c>
    </row>
    <row r="5397" customFormat="false" ht="23.85" hidden="false" customHeight="false" outlineLevel="0" collapsed="false">
      <c r="A5397" s="481" t="n">
        <v>5301046</v>
      </c>
      <c r="B5397" s="482" t="s">
        <v>21134</v>
      </c>
      <c r="C5397" s="481" t="s">
        <v>30</v>
      </c>
      <c r="D5397" s="483" t="n">
        <v>1396.52</v>
      </c>
    </row>
    <row r="5398" customFormat="false" ht="23.85" hidden="false" customHeight="false" outlineLevel="0" collapsed="false">
      <c r="A5398" s="481" t="n">
        <v>5301065</v>
      </c>
      <c r="B5398" s="482" t="s">
        <v>21135</v>
      </c>
      <c r="C5398" s="481" t="s">
        <v>30</v>
      </c>
      <c r="D5398" s="483" t="n">
        <v>1240.42</v>
      </c>
    </row>
    <row r="5399" customFormat="false" ht="23.85" hidden="false" customHeight="false" outlineLevel="0" collapsed="false">
      <c r="A5399" s="481" t="n">
        <v>5301047</v>
      </c>
      <c r="B5399" s="482" t="s">
        <v>21136</v>
      </c>
      <c r="C5399" s="481" t="s">
        <v>30</v>
      </c>
      <c r="D5399" s="483" t="n">
        <v>2387.06</v>
      </c>
    </row>
    <row r="5400" customFormat="false" ht="23.85" hidden="false" customHeight="false" outlineLevel="0" collapsed="false">
      <c r="A5400" s="481" t="n">
        <v>5301066</v>
      </c>
      <c r="B5400" s="482" t="s">
        <v>21137</v>
      </c>
      <c r="C5400" s="481" t="s">
        <v>30</v>
      </c>
      <c r="D5400" s="483" t="n">
        <v>1388.93</v>
      </c>
    </row>
    <row r="5401" customFormat="false" ht="23.85" hidden="false" customHeight="false" outlineLevel="0" collapsed="false">
      <c r="A5401" s="481" t="n">
        <v>5301048</v>
      </c>
      <c r="B5401" s="482" t="s">
        <v>21138</v>
      </c>
      <c r="C5401" s="481" t="s">
        <v>30</v>
      </c>
      <c r="D5401" s="483" t="n">
        <v>2600.58</v>
      </c>
    </row>
    <row r="5402" customFormat="false" ht="23.85" hidden="false" customHeight="false" outlineLevel="0" collapsed="false">
      <c r="A5402" s="481" t="n">
        <v>5301040</v>
      </c>
      <c r="B5402" s="482" t="s">
        <v>21139</v>
      </c>
      <c r="C5402" s="481" t="s">
        <v>30</v>
      </c>
      <c r="D5402" s="483" t="n">
        <v>2486.57</v>
      </c>
    </row>
    <row r="5403" customFormat="false" ht="23.85" hidden="false" customHeight="false" outlineLevel="0" collapsed="false">
      <c r="A5403" s="481" t="n">
        <v>5301058</v>
      </c>
      <c r="B5403" s="482" t="s">
        <v>21140</v>
      </c>
      <c r="C5403" s="481" t="s">
        <v>30</v>
      </c>
      <c r="D5403" s="483" t="n">
        <v>1786.96</v>
      </c>
    </row>
    <row r="5404" customFormat="false" ht="23.85" hidden="false" customHeight="false" outlineLevel="0" collapsed="false">
      <c r="A5404" s="481" t="n">
        <v>5301041</v>
      </c>
      <c r="B5404" s="482" t="s">
        <v>21141</v>
      </c>
      <c r="C5404" s="481" t="s">
        <v>30</v>
      </c>
      <c r="D5404" s="483" t="n">
        <v>5539.23</v>
      </c>
    </row>
    <row r="5405" customFormat="false" ht="23.85" hidden="false" customHeight="false" outlineLevel="0" collapsed="false">
      <c r="A5405" s="481" t="n">
        <v>5301059</v>
      </c>
      <c r="B5405" s="482" t="s">
        <v>21142</v>
      </c>
      <c r="C5405" s="481" t="s">
        <v>30</v>
      </c>
      <c r="D5405" s="483" t="n">
        <v>4373.07</v>
      </c>
    </row>
    <row r="5406" customFormat="false" ht="23.85" hidden="false" customHeight="false" outlineLevel="0" collapsed="false">
      <c r="A5406" s="481" t="n">
        <v>5301060</v>
      </c>
      <c r="B5406" s="482" t="s">
        <v>21143</v>
      </c>
      <c r="C5406" s="481" t="s">
        <v>30</v>
      </c>
      <c r="D5406" s="483" t="n">
        <v>4841.31</v>
      </c>
    </row>
    <row r="5407" customFormat="false" ht="23.85" hidden="false" customHeight="false" outlineLevel="0" collapsed="false">
      <c r="A5407" s="481" t="n">
        <v>5301042</v>
      </c>
      <c r="B5407" s="482" t="s">
        <v>21144</v>
      </c>
      <c r="C5407" s="481" t="s">
        <v>30</v>
      </c>
      <c r="D5407" s="483" t="n">
        <v>6074.05</v>
      </c>
    </row>
    <row r="5408" customFormat="false" ht="23.85" hidden="false" customHeight="false" outlineLevel="0" collapsed="false">
      <c r="A5408" s="481" t="n">
        <v>5301072</v>
      </c>
      <c r="B5408" s="482" t="s">
        <v>21145</v>
      </c>
      <c r="C5408" s="481" t="s">
        <v>30</v>
      </c>
      <c r="D5408" s="483" t="n">
        <v>5233.69</v>
      </c>
    </row>
    <row r="5409" customFormat="false" ht="23.85" hidden="false" customHeight="false" outlineLevel="0" collapsed="false">
      <c r="A5409" s="481" t="n">
        <v>5301054</v>
      </c>
      <c r="B5409" s="482" t="s">
        <v>21146</v>
      </c>
      <c r="C5409" s="481" t="s">
        <v>30</v>
      </c>
      <c r="D5409" s="483" t="n">
        <v>5811.35</v>
      </c>
    </row>
    <row r="5410" customFormat="false" ht="23.85" hidden="false" customHeight="false" outlineLevel="0" collapsed="false">
      <c r="A5410" s="481" t="n">
        <v>5301070</v>
      </c>
      <c r="B5410" s="482" t="s">
        <v>21147</v>
      </c>
      <c r="C5410" s="481" t="s">
        <v>30</v>
      </c>
      <c r="D5410" s="483" t="n">
        <v>2648.48</v>
      </c>
    </row>
    <row r="5411" customFormat="false" ht="23.85" hidden="false" customHeight="false" outlineLevel="0" collapsed="false">
      <c r="A5411" s="481" t="n">
        <v>5301052</v>
      </c>
      <c r="B5411" s="482" t="s">
        <v>21148</v>
      </c>
      <c r="C5411" s="481" t="s">
        <v>30</v>
      </c>
      <c r="D5411" s="483" t="n">
        <v>3202.62</v>
      </c>
    </row>
    <row r="5412" customFormat="false" ht="23.85" hidden="false" customHeight="false" outlineLevel="0" collapsed="false">
      <c r="A5412" s="481" t="n">
        <v>5301071</v>
      </c>
      <c r="B5412" s="482" t="s">
        <v>21149</v>
      </c>
      <c r="C5412" s="481" t="s">
        <v>30</v>
      </c>
      <c r="D5412" s="483" t="n">
        <v>3524.01</v>
      </c>
    </row>
    <row r="5413" customFormat="false" ht="23.85" hidden="false" customHeight="false" outlineLevel="0" collapsed="false">
      <c r="A5413" s="481" t="n">
        <v>5301053</v>
      </c>
      <c r="B5413" s="482" t="s">
        <v>21150</v>
      </c>
      <c r="C5413" s="481" t="s">
        <v>30</v>
      </c>
      <c r="D5413" s="483" t="n">
        <v>4078.58</v>
      </c>
    </row>
    <row r="5414" customFormat="false" ht="23.85" hidden="false" customHeight="false" outlineLevel="0" collapsed="false">
      <c r="A5414" s="481" t="n">
        <v>5301061</v>
      </c>
      <c r="B5414" s="482" t="s">
        <v>21151</v>
      </c>
      <c r="C5414" s="481" t="s">
        <v>30</v>
      </c>
      <c r="D5414" s="483" t="n">
        <v>218.35</v>
      </c>
    </row>
    <row r="5415" customFormat="false" ht="23.85" hidden="false" customHeight="false" outlineLevel="0" collapsed="false">
      <c r="A5415" s="481" t="n">
        <v>5301043</v>
      </c>
      <c r="B5415" s="482" t="s">
        <v>21152</v>
      </c>
      <c r="C5415" s="481" t="s">
        <v>30</v>
      </c>
      <c r="D5415" s="483" t="n">
        <v>766.72</v>
      </c>
    </row>
    <row r="5416" customFormat="false" ht="23.85" hidden="false" customHeight="false" outlineLevel="0" collapsed="false">
      <c r="A5416" s="481" t="n">
        <v>5301062</v>
      </c>
      <c r="B5416" s="482" t="s">
        <v>21153</v>
      </c>
      <c r="C5416" s="481" t="s">
        <v>30</v>
      </c>
      <c r="D5416" s="483" t="n">
        <v>368.12</v>
      </c>
    </row>
    <row r="5417" customFormat="false" ht="23.85" hidden="false" customHeight="false" outlineLevel="0" collapsed="false">
      <c r="A5417" s="481" t="n">
        <v>5301044</v>
      </c>
      <c r="B5417" s="482" t="s">
        <v>21154</v>
      </c>
      <c r="C5417" s="481" t="s">
        <v>30</v>
      </c>
      <c r="D5417" s="483" t="n">
        <v>1154.23</v>
      </c>
    </row>
    <row r="5418" customFormat="false" ht="23.85" hidden="false" customHeight="false" outlineLevel="0" collapsed="false">
      <c r="A5418" s="481" t="n">
        <v>5301063</v>
      </c>
      <c r="B5418" s="482" t="s">
        <v>21155</v>
      </c>
      <c r="C5418" s="481" t="s">
        <v>30</v>
      </c>
      <c r="D5418" s="483" t="n">
        <v>426.26</v>
      </c>
    </row>
    <row r="5419" customFormat="false" ht="23.85" hidden="false" customHeight="false" outlineLevel="0" collapsed="false">
      <c r="A5419" s="481" t="n">
        <v>5301045</v>
      </c>
      <c r="B5419" s="482" t="s">
        <v>21156</v>
      </c>
      <c r="C5419" s="481" t="s">
        <v>30</v>
      </c>
      <c r="D5419" s="483" t="n">
        <v>1268.54</v>
      </c>
    </row>
    <row r="5420" customFormat="false" ht="23.85" hidden="false" customHeight="false" outlineLevel="0" collapsed="false">
      <c r="A5420" s="481" t="n">
        <v>5301037</v>
      </c>
      <c r="B5420" s="482" t="s">
        <v>21157</v>
      </c>
      <c r="C5420" s="481" t="s">
        <v>30</v>
      </c>
      <c r="D5420" s="483" t="n">
        <v>1294.49</v>
      </c>
    </row>
    <row r="5421" customFormat="false" ht="23.85" hidden="false" customHeight="false" outlineLevel="0" collapsed="false">
      <c r="A5421" s="481" t="n">
        <v>5301055</v>
      </c>
      <c r="B5421" s="482" t="s">
        <v>21158</v>
      </c>
      <c r="C5421" s="481" t="s">
        <v>30</v>
      </c>
      <c r="D5421" s="483" t="n">
        <v>742.79</v>
      </c>
    </row>
    <row r="5422" customFormat="false" ht="23.85" hidden="false" customHeight="false" outlineLevel="0" collapsed="false">
      <c r="A5422" s="481" t="n">
        <v>5301038</v>
      </c>
      <c r="B5422" s="482" t="s">
        <v>21159</v>
      </c>
      <c r="C5422" s="481" t="s">
        <v>30</v>
      </c>
      <c r="D5422" s="483" t="n">
        <v>2694.92</v>
      </c>
    </row>
    <row r="5423" customFormat="false" ht="23.85" hidden="false" customHeight="false" outlineLevel="0" collapsed="false">
      <c r="A5423" s="481" t="n">
        <v>5301056</v>
      </c>
      <c r="B5423" s="482" t="s">
        <v>21160</v>
      </c>
      <c r="C5423" s="481" t="s">
        <v>30</v>
      </c>
      <c r="D5423" s="483" t="n">
        <v>1898.72</v>
      </c>
    </row>
    <row r="5424" customFormat="false" ht="23.85" hidden="false" customHeight="false" outlineLevel="0" collapsed="false">
      <c r="A5424" s="481" t="n">
        <v>5301057</v>
      </c>
      <c r="B5424" s="482" t="s">
        <v>21161</v>
      </c>
      <c r="C5424" s="481" t="s">
        <v>30</v>
      </c>
      <c r="D5424" s="483" t="n">
        <v>2112.66</v>
      </c>
    </row>
    <row r="5425" customFormat="false" ht="23.85" hidden="false" customHeight="false" outlineLevel="0" collapsed="false">
      <c r="A5425" s="481" t="n">
        <v>5301039</v>
      </c>
      <c r="B5425" s="482" t="s">
        <v>21162</v>
      </c>
      <c r="C5425" s="481" t="s">
        <v>30</v>
      </c>
      <c r="D5425" s="483" t="n">
        <v>2966.38</v>
      </c>
    </row>
    <row r="5426" customFormat="false" ht="23.85" hidden="false" customHeight="false" outlineLevel="0" collapsed="false">
      <c r="A5426" s="481" t="n">
        <v>5301069</v>
      </c>
      <c r="B5426" s="482" t="s">
        <v>21163</v>
      </c>
      <c r="C5426" s="481" t="s">
        <v>30</v>
      </c>
      <c r="D5426" s="483" t="n">
        <v>2335.6</v>
      </c>
    </row>
    <row r="5427" customFormat="false" ht="23.85" hidden="false" customHeight="false" outlineLevel="0" collapsed="false">
      <c r="A5427" s="481" t="n">
        <v>5301051</v>
      </c>
      <c r="B5427" s="482" t="s">
        <v>21164</v>
      </c>
      <c r="C5427" s="481" t="s">
        <v>30</v>
      </c>
      <c r="D5427" s="483" t="n">
        <v>2810.27</v>
      </c>
    </row>
    <row r="5428" customFormat="false" ht="23.85" hidden="false" customHeight="false" outlineLevel="0" collapsed="false">
      <c r="A5428" s="481" t="n">
        <v>5301067</v>
      </c>
      <c r="B5428" s="482" t="s">
        <v>21165</v>
      </c>
      <c r="C5428" s="481" t="s">
        <v>30</v>
      </c>
      <c r="D5428" s="483" t="n">
        <v>1189.25</v>
      </c>
    </row>
    <row r="5429" customFormat="false" ht="23.85" hidden="false" customHeight="false" outlineLevel="0" collapsed="false">
      <c r="A5429" s="481" t="n">
        <v>5301049</v>
      </c>
      <c r="B5429" s="482" t="s">
        <v>21166</v>
      </c>
      <c r="C5429" s="481" t="s">
        <v>30</v>
      </c>
      <c r="D5429" s="483" t="n">
        <v>1662.92</v>
      </c>
    </row>
    <row r="5430" customFormat="false" ht="23.85" hidden="false" customHeight="false" outlineLevel="0" collapsed="false">
      <c r="A5430" s="481" t="n">
        <v>5301068</v>
      </c>
      <c r="B5430" s="482" t="s">
        <v>21167</v>
      </c>
      <c r="C5430" s="481" t="s">
        <v>30</v>
      </c>
      <c r="D5430" s="483" t="n">
        <v>1504.62</v>
      </c>
    </row>
    <row r="5431" customFormat="false" ht="23.85" hidden="false" customHeight="false" outlineLevel="0" collapsed="false">
      <c r="A5431" s="481" t="n">
        <v>5301050</v>
      </c>
      <c r="B5431" s="482" t="s">
        <v>21168</v>
      </c>
      <c r="C5431" s="481" t="s">
        <v>30</v>
      </c>
      <c r="D5431" s="483" t="n">
        <v>1978.5</v>
      </c>
    </row>
    <row r="5432" customFormat="false" ht="23.85" hidden="false" customHeight="false" outlineLevel="0" collapsed="false">
      <c r="A5432" s="481" t="n">
        <v>5301022</v>
      </c>
      <c r="B5432" s="482" t="s">
        <v>21169</v>
      </c>
      <c r="C5432" s="481" t="s">
        <v>30</v>
      </c>
      <c r="D5432" s="483" t="n">
        <v>963.38</v>
      </c>
    </row>
    <row r="5433" customFormat="false" ht="23.85" hidden="false" customHeight="false" outlineLevel="0" collapsed="false">
      <c r="A5433" s="481" t="n">
        <v>5301021</v>
      </c>
      <c r="B5433" s="482" t="s">
        <v>21170</v>
      </c>
      <c r="C5433" s="481" t="s">
        <v>30</v>
      </c>
      <c r="D5433" s="483" t="n">
        <v>624.7</v>
      </c>
    </row>
    <row r="5434" customFormat="false" ht="20.25" hidden="false" customHeight="false" outlineLevel="0" collapsed="false">
      <c r="A5434" s="481" t="n">
        <v>5301020</v>
      </c>
      <c r="B5434" s="482" t="s">
        <v>21171</v>
      </c>
      <c r="C5434" s="481" t="s">
        <v>172</v>
      </c>
      <c r="D5434" s="483" t="n">
        <v>300.08</v>
      </c>
    </row>
    <row r="5435" customFormat="false" ht="20.25" hidden="false" customHeight="false" outlineLevel="0" collapsed="false">
      <c r="A5435" s="481" t="n">
        <v>5301018</v>
      </c>
      <c r="B5435" s="482" t="s">
        <v>21172</v>
      </c>
      <c r="C5435" s="481" t="s">
        <v>172</v>
      </c>
      <c r="D5435" s="483" t="n">
        <v>76.4</v>
      </c>
    </row>
    <row r="5436" customFormat="false" ht="20.25" hidden="false" customHeight="false" outlineLevel="0" collapsed="false">
      <c r="A5436" s="481" t="n">
        <v>5301019</v>
      </c>
      <c r="B5436" s="482" t="s">
        <v>21173</v>
      </c>
      <c r="C5436" s="481" t="s">
        <v>172</v>
      </c>
      <c r="D5436" s="483" t="n">
        <v>182.84</v>
      </c>
    </row>
    <row r="5437" customFormat="false" ht="23.85" hidden="false" customHeight="false" outlineLevel="0" collapsed="false">
      <c r="A5437" s="481" t="n">
        <v>5301077</v>
      </c>
      <c r="B5437" s="482" t="s">
        <v>21174</v>
      </c>
      <c r="C5437" s="481" t="s">
        <v>30</v>
      </c>
      <c r="D5437" s="483" t="n">
        <v>4950.62</v>
      </c>
    </row>
    <row r="5438" customFormat="false" ht="23.85" hidden="false" customHeight="false" outlineLevel="0" collapsed="false">
      <c r="A5438" s="481" t="n">
        <v>5301078</v>
      </c>
      <c r="B5438" s="482" t="s">
        <v>21175</v>
      </c>
      <c r="C5438" s="481" t="s">
        <v>30</v>
      </c>
      <c r="D5438" s="483" t="n">
        <v>7060.23</v>
      </c>
    </row>
    <row r="5439" customFormat="false" ht="23.85" hidden="false" customHeight="false" outlineLevel="0" collapsed="false">
      <c r="A5439" s="481" t="n">
        <v>5301079</v>
      </c>
      <c r="B5439" s="482" t="s">
        <v>21176</v>
      </c>
      <c r="C5439" s="481" t="s">
        <v>30</v>
      </c>
      <c r="D5439" s="483" t="n">
        <v>9637.94</v>
      </c>
    </row>
    <row r="5440" customFormat="false" ht="23.85" hidden="false" customHeight="false" outlineLevel="0" collapsed="false">
      <c r="A5440" s="481" t="n">
        <v>5301080</v>
      </c>
      <c r="B5440" s="482" t="s">
        <v>21177</v>
      </c>
      <c r="C5440" s="481" t="s">
        <v>30</v>
      </c>
      <c r="D5440" s="483" t="n">
        <v>10976.21</v>
      </c>
    </row>
    <row r="5441" customFormat="false" ht="23.85" hidden="false" customHeight="false" outlineLevel="0" collapsed="false">
      <c r="A5441" s="481" t="n">
        <v>5301081</v>
      </c>
      <c r="B5441" s="482" t="s">
        <v>21178</v>
      </c>
      <c r="C5441" s="481" t="s">
        <v>30</v>
      </c>
      <c r="D5441" s="483" t="n">
        <v>13558.94</v>
      </c>
    </row>
    <row r="5442" customFormat="false" ht="20.25" hidden="false" customHeight="false" outlineLevel="0" collapsed="false">
      <c r="A5442" s="481" t="n">
        <v>5301023</v>
      </c>
      <c r="B5442" s="482" t="s">
        <v>21179</v>
      </c>
      <c r="C5442" s="481" t="s">
        <v>30</v>
      </c>
      <c r="D5442" s="483" t="n">
        <v>3705.64</v>
      </c>
    </row>
    <row r="5443" customFormat="false" ht="20.25" hidden="false" customHeight="false" outlineLevel="0" collapsed="false">
      <c r="A5443" s="481" t="n">
        <v>5301024</v>
      </c>
      <c r="B5443" s="482" t="s">
        <v>21180</v>
      </c>
      <c r="C5443" s="481" t="s">
        <v>30</v>
      </c>
      <c r="D5443" s="483" t="n">
        <v>5815.25</v>
      </c>
    </row>
    <row r="5444" customFormat="false" ht="20.25" hidden="false" customHeight="false" outlineLevel="0" collapsed="false">
      <c r="A5444" s="481" t="n">
        <v>5301025</v>
      </c>
      <c r="B5444" s="482" t="s">
        <v>21181</v>
      </c>
      <c r="C5444" s="481" t="s">
        <v>30</v>
      </c>
      <c r="D5444" s="483" t="n">
        <v>8392.96</v>
      </c>
    </row>
    <row r="5445" customFormat="false" ht="20.25" hidden="false" customHeight="false" outlineLevel="0" collapsed="false">
      <c r="A5445" s="481" t="n">
        <v>5301026</v>
      </c>
      <c r="B5445" s="482" t="s">
        <v>21182</v>
      </c>
      <c r="C5445" s="481" t="s">
        <v>30</v>
      </c>
      <c r="D5445" s="483" t="n">
        <v>9731.23</v>
      </c>
    </row>
    <row r="5446" customFormat="false" ht="20.25" hidden="false" customHeight="false" outlineLevel="0" collapsed="false">
      <c r="A5446" s="481" t="n">
        <v>5301027</v>
      </c>
      <c r="B5446" s="482" t="s">
        <v>21183</v>
      </c>
      <c r="C5446" s="481" t="s">
        <v>30</v>
      </c>
      <c r="D5446" s="483" t="n">
        <v>12313.95</v>
      </c>
    </row>
    <row r="5447" customFormat="false" ht="20.25" hidden="false" customHeight="false" outlineLevel="0" collapsed="false">
      <c r="A5447" s="481" t="n">
        <v>5301028</v>
      </c>
      <c r="B5447" s="482" t="s">
        <v>21184</v>
      </c>
      <c r="C5447" s="481" t="s">
        <v>30</v>
      </c>
      <c r="D5447" s="483" t="n">
        <v>3645.59</v>
      </c>
    </row>
    <row r="5448" customFormat="false" ht="23.85" hidden="false" customHeight="false" outlineLevel="0" collapsed="false">
      <c r="A5448" s="481" t="n">
        <v>5301082</v>
      </c>
      <c r="B5448" s="482" t="s">
        <v>21185</v>
      </c>
      <c r="C5448" s="481" t="s">
        <v>30</v>
      </c>
      <c r="D5448" s="483" t="n">
        <v>4788.88</v>
      </c>
    </row>
    <row r="5449" customFormat="false" ht="20.25" hidden="false" customHeight="false" outlineLevel="0" collapsed="false">
      <c r="A5449" s="481" t="n">
        <v>5301029</v>
      </c>
      <c r="B5449" s="482" t="s">
        <v>21186</v>
      </c>
      <c r="C5449" s="481" t="s">
        <v>30</v>
      </c>
      <c r="D5449" s="483" t="n">
        <v>5755.2</v>
      </c>
    </row>
    <row r="5450" customFormat="false" ht="23.85" hidden="false" customHeight="false" outlineLevel="0" collapsed="false">
      <c r="A5450" s="481" t="n">
        <v>5301083</v>
      </c>
      <c r="B5450" s="482" t="s">
        <v>21187</v>
      </c>
      <c r="C5450" s="481" t="s">
        <v>30</v>
      </c>
      <c r="D5450" s="483" t="n">
        <v>6898.49</v>
      </c>
    </row>
    <row r="5451" customFormat="false" ht="20.25" hidden="false" customHeight="false" outlineLevel="0" collapsed="false">
      <c r="A5451" s="481" t="n">
        <v>5301030</v>
      </c>
      <c r="B5451" s="482" t="s">
        <v>21188</v>
      </c>
      <c r="C5451" s="481" t="s">
        <v>30</v>
      </c>
      <c r="D5451" s="483" t="n">
        <v>8332.91</v>
      </c>
    </row>
    <row r="5452" customFormat="false" ht="23.85" hidden="false" customHeight="false" outlineLevel="0" collapsed="false">
      <c r="A5452" s="481" t="n">
        <v>5301084</v>
      </c>
      <c r="B5452" s="482" t="s">
        <v>21189</v>
      </c>
      <c r="C5452" s="481" t="s">
        <v>30</v>
      </c>
      <c r="D5452" s="483" t="n">
        <v>9476.2</v>
      </c>
    </row>
    <row r="5453" customFormat="false" ht="20.25" hidden="false" customHeight="false" outlineLevel="0" collapsed="false">
      <c r="A5453" s="481" t="n">
        <v>5301031</v>
      </c>
      <c r="B5453" s="482" t="s">
        <v>21190</v>
      </c>
      <c r="C5453" s="481" t="s">
        <v>30</v>
      </c>
      <c r="D5453" s="483" t="n">
        <v>9671.19</v>
      </c>
    </row>
    <row r="5454" customFormat="false" ht="23.85" hidden="false" customHeight="false" outlineLevel="0" collapsed="false">
      <c r="A5454" s="481" t="n">
        <v>5301085</v>
      </c>
      <c r="B5454" s="482" t="s">
        <v>21191</v>
      </c>
      <c r="C5454" s="481" t="s">
        <v>30</v>
      </c>
      <c r="D5454" s="483" t="n">
        <v>10814.47</v>
      </c>
    </row>
    <row r="5455" customFormat="false" ht="20.25" hidden="false" customHeight="false" outlineLevel="0" collapsed="false">
      <c r="A5455" s="481" t="n">
        <v>5301032</v>
      </c>
      <c r="B5455" s="482" t="s">
        <v>21192</v>
      </c>
      <c r="C5455" s="481" t="s">
        <v>30</v>
      </c>
      <c r="D5455" s="483" t="n">
        <v>12253.91</v>
      </c>
    </row>
    <row r="5456" customFormat="false" ht="23.85" hidden="false" customHeight="false" outlineLevel="0" collapsed="false">
      <c r="A5456" s="481" t="n">
        <v>5301086</v>
      </c>
      <c r="B5456" s="482" t="s">
        <v>21193</v>
      </c>
      <c r="C5456" s="481" t="s">
        <v>30</v>
      </c>
      <c r="D5456" s="483" t="n">
        <v>13397.2</v>
      </c>
    </row>
    <row r="5457" customFormat="false" ht="20.25" hidden="false" customHeight="false" outlineLevel="0" collapsed="false">
      <c r="A5457" s="481" t="n">
        <v>5301033</v>
      </c>
      <c r="B5457" s="482" t="s">
        <v>21194</v>
      </c>
      <c r="C5457" s="481" t="s">
        <v>30</v>
      </c>
      <c r="D5457" s="483" t="n">
        <v>86.01</v>
      </c>
    </row>
    <row r="5458" customFormat="false" ht="20.25" hidden="false" customHeight="false" outlineLevel="0" collapsed="false">
      <c r="A5458" s="481" t="n">
        <v>5301034</v>
      </c>
      <c r="B5458" s="482" t="s">
        <v>21195</v>
      </c>
      <c r="C5458" s="481" t="s">
        <v>30</v>
      </c>
      <c r="D5458" s="483" t="n">
        <v>614.21</v>
      </c>
    </row>
    <row r="5459" customFormat="false" ht="20.25" hidden="false" customHeight="false" outlineLevel="0" collapsed="false">
      <c r="A5459" s="481" t="n">
        <v>5301073</v>
      </c>
      <c r="B5459" s="482" t="s">
        <v>21196</v>
      </c>
      <c r="C5459" s="481" t="s">
        <v>30</v>
      </c>
      <c r="D5459" s="483" t="n">
        <v>482.71</v>
      </c>
    </row>
    <row r="5460" customFormat="false" ht="20.25" hidden="false" customHeight="false" outlineLevel="0" collapsed="false">
      <c r="A5460" s="481" t="n">
        <v>5301074</v>
      </c>
      <c r="B5460" s="482" t="s">
        <v>21197</v>
      </c>
      <c r="C5460" s="481" t="s">
        <v>30</v>
      </c>
      <c r="D5460" s="483" t="n">
        <v>1745.51</v>
      </c>
    </row>
    <row r="5461" customFormat="false" ht="20.25" hidden="false" customHeight="false" outlineLevel="0" collapsed="false">
      <c r="A5461" s="481" t="n">
        <v>5301015</v>
      </c>
      <c r="B5461" s="482" t="s">
        <v>21198</v>
      </c>
      <c r="C5461" s="481" t="s">
        <v>30</v>
      </c>
      <c r="D5461" s="483" t="n">
        <v>1079.4</v>
      </c>
    </row>
    <row r="5462" customFormat="false" ht="20.25" hidden="false" customHeight="false" outlineLevel="0" collapsed="false">
      <c r="A5462" s="481" t="n">
        <v>5300992</v>
      </c>
      <c r="B5462" s="482" t="s">
        <v>21199</v>
      </c>
      <c r="C5462" s="481" t="s">
        <v>491</v>
      </c>
      <c r="D5462" s="483" t="n">
        <v>10.96</v>
      </c>
    </row>
    <row r="5463" customFormat="false" ht="23.85" hidden="false" customHeight="false" outlineLevel="0" collapsed="false">
      <c r="A5463" s="481" t="n">
        <v>5300994</v>
      </c>
      <c r="B5463" s="482" t="s">
        <v>21200</v>
      </c>
      <c r="C5463" s="481" t="s">
        <v>491</v>
      </c>
      <c r="D5463" s="483" t="n">
        <v>9.62</v>
      </c>
    </row>
    <row r="5464" customFormat="false" ht="20.25" hidden="false" customHeight="false" outlineLevel="0" collapsed="false">
      <c r="A5464" s="481" t="n">
        <v>5300993</v>
      </c>
      <c r="B5464" s="482" t="s">
        <v>21201</v>
      </c>
      <c r="C5464" s="481" t="s">
        <v>491</v>
      </c>
      <c r="D5464" s="483" t="n">
        <v>9.36</v>
      </c>
    </row>
    <row r="5465" customFormat="false" ht="20.25" hidden="false" customHeight="false" outlineLevel="0" collapsed="false">
      <c r="A5465" s="481" t="n">
        <v>5301088</v>
      </c>
      <c r="B5465" s="482" t="s">
        <v>21202</v>
      </c>
      <c r="C5465" s="481" t="s">
        <v>30</v>
      </c>
      <c r="D5465" s="483" t="n">
        <v>377.5</v>
      </c>
    </row>
    <row r="5466" customFormat="false" ht="20.25" hidden="false" customHeight="false" outlineLevel="0" collapsed="false">
      <c r="A5466" s="481" t="n">
        <v>5301004</v>
      </c>
      <c r="B5466" s="482" t="s">
        <v>21203</v>
      </c>
      <c r="C5466" s="481" t="s">
        <v>30</v>
      </c>
      <c r="D5466" s="483" t="n">
        <v>542.12</v>
      </c>
    </row>
    <row r="5467" customFormat="false" ht="20.25" hidden="false" customHeight="false" outlineLevel="0" collapsed="false">
      <c r="A5467" s="481" t="n">
        <v>5301087</v>
      </c>
      <c r="B5467" s="482" t="s">
        <v>21204</v>
      </c>
      <c r="C5467" s="481" t="s">
        <v>30</v>
      </c>
      <c r="D5467" s="483" t="n">
        <v>217.19</v>
      </c>
    </row>
    <row r="5468" customFormat="false" ht="20.25" hidden="false" customHeight="false" outlineLevel="0" collapsed="false">
      <c r="A5468" s="481" t="n">
        <v>5301005</v>
      </c>
      <c r="B5468" s="482" t="s">
        <v>21205</v>
      </c>
      <c r="C5468" s="481" t="s">
        <v>30</v>
      </c>
      <c r="D5468" s="483" t="n">
        <v>316.91</v>
      </c>
    </row>
    <row r="5469" customFormat="false" ht="20.25" hidden="false" customHeight="false" outlineLevel="0" collapsed="false">
      <c r="A5469" s="481" t="n">
        <v>5301006</v>
      </c>
      <c r="B5469" s="482" t="s">
        <v>21206</v>
      </c>
      <c r="C5469" s="481" t="s">
        <v>30</v>
      </c>
      <c r="D5469" s="483" t="n">
        <v>388.83</v>
      </c>
    </row>
    <row r="5470" customFormat="false" ht="20.25" hidden="false" customHeight="false" outlineLevel="0" collapsed="false">
      <c r="A5470" s="481" t="n">
        <v>5301008</v>
      </c>
      <c r="B5470" s="482" t="s">
        <v>21207</v>
      </c>
      <c r="C5470" s="481" t="s">
        <v>30</v>
      </c>
      <c r="D5470" s="483" t="n">
        <v>695.94</v>
      </c>
    </row>
    <row r="5471" customFormat="false" ht="20.25" hidden="false" customHeight="false" outlineLevel="0" collapsed="false">
      <c r="A5471" s="481" t="n">
        <v>5301007</v>
      </c>
      <c r="B5471" s="482" t="s">
        <v>21208</v>
      </c>
      <c r="C5471" s="481" t="s">
        <v>30</v>
      </c>
      <c r="D5471" s="483" t="n">
        <v>636.31</v>
      </c>
    </row>
    <row r="5472" customFormat="false" ht="20.25" hidden="false" customHeight="false" outlineLevel="0" collapsed="false">
      <c r="A5472" s="481" t="n">
        <v>5301009</v>
      </c>
      <c r="B5472" s="482" t="s">
        <v>21209</v>
      </c>
      <c r="C5472" s="481" t="s">
        <v>30</v>
      </c>
      <c r="D5472" s="483" t="n">
        <v>198.73</v>
      </c>
    </row>
    <row r="5473" customFormat="false" ht="20.25" hidden="false" customHeight="false" outlineLevel="0" collapsed="false">
      <c r="A5473" s="481" t="n">
        <v>5301010</v>
      </c>
      <c r="B5473" s="482" t="s">
        <v>21210</v>
      </c>
      <c r="C5473" s="481" t="s">
        <v>30</v>
      </c>
      <c r="D5473" s="483" t="n">
        <v>296.62</v>
      </c>
    </row>
    <row r="5474" customFormat="false" ht="20.25" hidden="false" customHeight="false" outlineLevel="0" collapsed="false">
      <c r="A5474" s="481" t="n">
        <v>5301011</v>
      </c>
      <c r="B5474" s="482" t="s">
        <v>21211</v>
      </c>
      <c r="C5474" s="481" t="s">
        <v>30</v>
      </c>
      <c r="D5474" s="483" t="n">
        <v>260.69</v>
      </c>
    </row>
    <row r="5475" customFormat="false" ht="20.25" hidden="false" customHeight="false" outlineLevel="0" collapsed="false">
      <c r="A5475" s="481" t="n">
        <v>5301012</v>
      </c>
      <c r="B5475" s="482" t="s">
        <v>21212</v>
      </c>
      <c r="C5475" s="481" t="s">
        <v>30</v>
      </c>
      <c r="D5475" s="483" t="n">
        <v>185.28</v>
      </c>
    </row>
    <row r="5476" customFormat="false" ht="20.25" hidden="false" customHeight="false" outlineLevel="0" collapsed="false">
      <c r="A5476" s="481" t="n">
        <v>5301013</v>
      </c>
      <c r="B5476" s="482" t="s">
        <v>21213</v>
      </c>
      <c r="C5476" s="481" t="s">
        <v>30</v>
      </c>
      <c r="D5476" s="483" t="n">
        <v>161.73</v>
      </c>
    </row>
    <row r="5477" customFormat="false" ht="20.25" hidden="false" customHeight="false" outlineLevel="0" collapsed="false">
      <c r="A5477" s="481" t="n">
        <v>5301016</v>
      </c>
      <c r="B5477" s="482" t="s">
        <v>21214</v>
      </c>
      <c r="C5477" s="481" t="s">
        <v>30</v>
      </c>
      <c r="D5477" s="483" t="n">
        <v>1783.25</v>
      </c>
    </row>
    <row r="5478" customFormat="false" ht="20.25" hidden="false" customHeight="false" outlineLevel="0" collapsed="false">
      <c r="A5478" s="481" t="n">
        <v>5301017</v>
      </c>
      <c r="B5478" s="482" t="s">
        <v>21215</v>
      </c>
      <c r="C5478" s="481" t="s">
        <v>30</v>
      </c>
      <c r="D5478" s="483" t="n">
        <v>1306.29</v>
      </c>
    </row>
    <row r="5479" customFormat="false" ht="20.25" hidden="false" customHeight="false" outlineLevel="0" collapsed="false">
      <c r="A5479" s="481" t="n">
        <v>5301035</v>
      </c>
      <c r="B5479" s="482" t="s">
        <v>21216</v>
      </c>
      <c r="C5479" s="481" t="s">
        <v>30</v>
      </c>
      <c r="D5479" s="483" t="n">
        <v>123.88</v>
      </c>
    </row>
    <row r="5480" customFormat="false" ht="20.25" hidden="false" customHeight="false" outlineLevel="0" collapsed="false">
      <c r="A5480" s="481" t="n">
        <v>5301036</v>
      </c>
      <c r="B5480" s="482" t="s">
        <v>21217</v>
      </c>
      <c r="C5480" s="481" t="s">
        <v>30</v>
      </c>
      <c r="D5480" s="483" t="n">
        <v>1228.43</v>
      </c>
    </row>
    <row r="5481" customFormat="false" ht="20.25" hidden="false" customHeight="false" outlineLevel="0" collapsed="false">
      <c r="A5481" s="481" t="n">
        <v>5301075</v>
      </c>
      <c r="B5481" s="482" t="s">
        <v>21218</v>
      </c>
      <c r="C5481" s="481" t="s">
        <v>30</v>
      </c>
      <c r="D5481" s="483" t="n">
        <v>556.99</v>
      </c>
    </row>
    <row r="5482" customFormat="false" ht="20.25" hidden="false" customHeight="false" outlineLevel="0" collapsed="false">
      <c r="A5482" s="481" t="n">
        <v>5301076</v>
      </c>
      <c r="B5482" s="482" t="s">
        <v>21219</v>
      </c>
      <c r="C5482" s="481" t="s">
        <v>30</v>
      </c>
      <c r="D5482" s="483" t="n">
        <v>1933.25</v>
      </c>
    </row>
    <row r="5483" customFormat="false" ht="20.25" hidden="false" customHeight="false" outlineLevel="0" collapsed="false">
      <c r="A5483" s="481" t="n">
        <v>5405977</v>
      </c>
      <c r="B5483" s="482" t="s">
        <v>21220</v>
      </c>
      <c r="C5483" s="481" t="s">
        <v>573</v>
      </c>
      <c r="D5483" s="483" t="n">
        <v>39.54</v>
      </c>
    </row>
    <row r="5484" customFormat="false" ht="20.25" hidden="false" customHeight="false" outlineLevel="0" collapsed="false">
      <c r="A5484" s="481" t="n">
        <v>5406044</v>
      </c>
      <c r="B5484" s="482" t="s">
        <v>21221</v>
      </c>
      <c r="C5484" s="481" t="s">
        <v>573</v>
      </c>
      <c r="D5484" s="483" t="n">
        <v>217.17</v>
      </c>
    </row>
    <row r="5485" customFormat="false" ht="20.25" hidden="false" customHeight="false" outlineLevel="0" collapsed="false">
      <c r="A5485" s="481" t="n">
        <v>5406045</v>
      </c>
      <c r="B5485" s="482" t="s">
        <v>21222</v>
      </c>
      <c r="C5485" s="481" t="s">
        <v>573</v>
      </c>
      <c r="D5485" s="483" t="n">
        <v>230.88</v>
      </c>
    </row>
    <row r="5486" customFormat="false" ht="20.25" hidden="false" customHeight="false" outlineLevel="0" collapsed="false">
      <c r="A5486" s="481" t="n">
        <v>5406046</v>
      </c>
      <c r="B5486" s="482" t="s">
        <v>21223</v>
      </c>
      <c r="C5486" s="481" t="s">
        <v>573</v>
      </c>
      <c r="D5486" s="483" t="n">
        <v>258.15</v>
      </c>
    </row>
    <row r="5487" customFormat="false" ht="20.25" hidden="false" customHeight="false" outlineLevel="0" collapsed="false">
      <c r="A5487" s="481" t="n">
        <v>5406047</v>
      </c>
      <c r="B5487" s="482" t="s">
        <v>21224</v>
      </c>
      <c r="C5487" s="481" t="s">
        <v>573</v>
      </c>
      <c r="D5487" s="483" t="n">
        <v>340.1</v>
      </c>
    </row>
    <row r="5488" customFormat="false" ht="20.25" hidden="false" customHeight="false" outlineLevel="0" collapsed="false">
      <c r="A5488" s="481" t="n">
        <v>5405978</v>
      </c>
      <c r="B5488" s="482" t="s">
        <v>21225</v>
      </c>
      <c r="C5488" s="481" t="s">
        <v>573</v>
      </c>
      <c r="D5488" s="483" t="n">
        <v>66.97</v>
      </c>
    </row>
    <row r="5489" customFormat="false" ht="20.25" hidden="false" customHeight="false" outlineLevel="0" collapsed="false">
      <c r="A5489" s="481" t="n">
        <v>5405982</v>
      </c>
      <c r="B5489" s="482" t="s">
        <v>21226</v>
      </c>
      <c r="C5489" s="481" t="s">
        <v>573</v>
      </c>
      <c r="D5489" s="483" t="n">
        <v>80.52</v>
      </c>
    </row>
    <row r="5490" customFormat="false" ht="20.25" hidden="false" customHeight="false" outlineLevel="0" collapsed="false">
      <c r="A5490" s="481" t="n">
        <v>5405983</v>
      </c>
      <c r="B5490" s="482" t="s">
        <v>21227</v>
      </c>
      <c r="C5490" s="481" t="s">
        <v>573</v>
      </c>
      <c r="D5490" s="483" t="n">
        <v>94.23</v>
      </c>
    </row>
    <row r="5491" customFormat="false" ht="20.25" hidden="false" customHeight="false" outlineLevel="0" collapsed="false">
      <c r="A5491" s="481" t="n">
        <v>5405984</v>
      </c>
      <c r="B5491" s="482" t="s">
        <v>21228</v>
      </c>
      <c r="C5491" s="481" t="s">
        <v>573</v>
      </c>
      <c r="D5491" s="483" t="n">
        <v>121.5</v>
      </c>
    </row>
    <row r="5492" customFormat="false" ht="20.25" hidden="false" customHeight="false" outlineLevel="0" collapsed="false">
      <c r="A5492" s="481" t="n">
        <v>5405985</v>
      </c>
      <c r="B5492" s="482" t="s">
        <v>21229</v>
      </c>
      <c r="C5492" s="481" t="s">
        <v>573</v>
      </c>
      <c r="D5492" s="483" t="n">
        <v>148.93</v>
      </c>
    </row>
    <row r="5493" customFormat="false" ht="20.25" hidden="false" customHeight="false" outlineLevel="0" collapsed="false">
      <c r="A5493" s="481" t="n">
        <v>5406043</v>
      </c>
      <c r="B5493" s="482" t="s">
        <v>21230</v>
      </c>
      <c r="C5493" s="481" t="s">
        <v>573</v>
      </c>
      <c r="D5493" s="483" t="n">
        <v>176.19</v>
      </c>
    </row>
    <row r="5494" customFormat="false" ht="23.85" hidden="false" customHeight="false" outlineLevel="0" collapsed="false">
      <c r="A5494" s="481" t="n">
        <v>5405975</v>
      </c>
      <c r="B5494" s="482" t="s">
        <v>21231</v>
      </c>
      <c r="C5494" s="481" t="s">
        <v>491</v>
      </c>
      <c r="D5494" s="483" t="n">
        <v>39.98</v>
      </c>
    </row>
    <row r="5495" customFormat="false" ht="20.25" hidden="false" customHeight="false" outlineLevel="0" collapsed="false">
      <c r="A5495" s="481" t="n">
        <v>5405970</v>
      </c>
      <c r="B5495" s="482" t="s">
        <v>21232</v>
      </c>
      <c r="C5495" s="481" t="s">
        <v>573</v>
      </c>
      <c r="D5495" s="483" t="n">
        <v>1523.46</v>
      </c>
    </row>
    <row r="5496" customFormat="false" ht="23.85" hidden="false" customHeight="false" outlineLevel="0" collapsed="false">
      <c r="A5496" s="481" t="n">
        <v>5405972</v>
      </c>
      <c r="B5496" s="482" t="s">
        <v>21233</v>
      </c>
      <c r="C5496" s="481" t="s">
        <v>573</v>
      </c>
      <c r="D5496" s="483" t="n">
        <v>1387.43</v>
      </c>
    </row>
    <row r="5497" customFormat="false" ht="20.25" hidden="false" customHeight="false" outlineLevel="0" collapsed="false">
      <c r="A5497" s="481" t="n">
        <v>5405971</v>
      </c>
      <c r="B5497" s="482" t="s">
        <v>21234</v>
      </c>
      <c r="C5497" s="481" t="s">
        <v>573</v>
      </c>
      <c r="D5497" s="483" t="n">
        <v>1691.04</v>
      </c>
    </row>
    <row r="5498" customFormat="false" ht="23.85" hidden="false" customHeight="false" outlineLevel="0" collapsed="false">
      <c r="A5498" s="481" t="n">
        <v>5405973</v>
      </c>
      <c r="B5498" s="482" t="s">
        <v>21235</v>
      </c>
      <c r="C5498" s="481" t="s">
        <v>573</v>
      </c>
      <c r="D5498" s="483" t="n">
        <v>1555.01</v>
      </c>
    </row>
    <row r="5499" customFormat="false" ht="23.85" hidden="false" customHeight="false" outlineLevel="0" collapsed="false">
      <c r="A5499" s="481" t="n">
        <v>5405986</v>
      </c>
      <c r="B5499" s="482" t="s">
        <v>21236</v>
      </c>
      <c r="C5499" s="481" t="s">
        <v>491</v>
      </c>
      <c r="D5499" s="483" t="n">
        <v>9.67</v>
      </c>
    </row>
    <row r="5500" customFormat="false" ht="20.25" hidden="false" customHeight="false" outlineLevel="0" collapsed="false">
      <c r="A5500" s="481" t="n">
        <v>5405976</v>
      </c>
      <c r="B5500" s="482" t="s">
        <v>21237</v>
      </c>
      <c r="C5500" s="481" t="s">
        <v>491</v>
      </c>
      <c r="D5500" s="483" t="n">
        <v>135.67</v>
      </c>
    </row>
    <row r="5501" customFormat="false" ht="23.85" hidden="false" customHeight="false" outlineLevel="0" collapsed="false">
      <c r="A5501" s="481" t="n">
        <v>5406023</v>
      </c>
      <c r="B5501" s="482" t="s">
        <v>21238</v>
      </c>
      <c r="C5501" s="481" t="s">
        <v>491</v>
      </c>
      <c r="D5501" s="483" t="n">
        <v>371.44</v>
      </c>
    </row>
    <row r="5502" customFormat="false" ht="23.85" hidden="false" customHeight="false" outlineLevel="0" collapsed="false">
      <c r="A5502" s="481" t="n">
        <v>5406033</v>
      </c>
      <c r="B5502" s="482" t="s">
        <v>21239</v>
      </c>
      <c r="C5502" s="481" t="s">
        <v>491</v>
      </c>
      <c r="D5502" s="483" t="n">
        <v>352.4</v>
      </c>
    </row>
    <row r="5503" customFormat="false" ht="23.85" hidden="false" customHeight="false" outlineLevel="0" collapsed="false">
      <c r="A5503" s="481" t="n">
        <v>5406024</v>
      </c>
      <c r="B5503" s="482" t="s">
        <v>21240</v>
      </c>
      <c r="C5503" s="481" t="s">
        <v>491</v>
      </c>
      <c r="D5503" s="483" t="n">
        <v>394.9</v>
      </c>
    </row>
    <row r="5504" customFormat="false" ht="23.85" hidden="false" customHeight="false" outlineLevel="0" collapsed="false">
      <c r="A5504" s="481" t="n">
        <v>5406034</v>
      </c>
      <c r="B5504" s="482" t="s">
        <v>21241</v>
      </c>
      <c r="C5504" s="481" t="s">
        <v>491</v>
      </c>
      <c r="D5504" s="483" t="n">
        <v>375.86</v>
      </c>
    </row>
    <row r="5505" customFormat="false" ht="23.85" hidden="false" customHeight="false" outlineLevel="0" collapsed="false">
      <c r="A5505" s="481" t="n">
        <v>5406031</v>
      </c>
      <c r="B5505" s="482" t="s">
        <v>21242</v>
      </c>
      <c r="C5505" s="481" t="s">
        <v>491</v>
      </c>
      <c r="D5505" s="483" t="n">
        <v>353.04</v>
      </c>
    </row>
    <row r="5506" customFormat="false" ht="23.85" hidden="false" customHeight="false" outlineLevel="0" collapsed="false">
      <c r="A5506" s="481" t="n">
        <v>5406041</v>
      </c>
      <c r="B5506" s="482" t="s">
        <v>21243</v>
      </c>
      <c r="C5506" s="481" t="s">
        <v>491</v>
      </c>
      <c r="D5506" s="483" t="n">
        <v>334</v>
      </c>
    </row>
    <row r="5507" customFormat="false" ht="23.85" hidden="false" customHeight="false" outlineLevel="0" collapsed="false">
      <c r="A5507" s="481" t="n">
        <v>5406032</v>
      </c>
      <c r="B5507" s="482" t="s">
        <v>21244</v>
      </c>
      <c r="C5507" s="481" t="s">
        <v>491</v>
      </c>
      <c r="D5507" s="483" t="n">
        <v>376.5</v>
      </c>
    </row>
    <row r="5508" customFormat="false" ht="23.85" hidden="false" customHeight="false" outlineLevel="0" collapsed="false">
      <c r="A5508" s="481" t="n">
        <v>5406042</v>
      </c>
      <c r="B5508" s="482" t="s">
        <v>21245</v>
      </c>
      <c r="C5508" s="481" t="s">
        <v>491</v>
      </c>
      <c r="D5508" s="483" t="n">
        <v>357.46</v>
      </c>
    </row>
    <row r="5509" customFormat="false" ht="23.85" hidden="false" customHeight="false" outlineLevel="0" collapsed="false">
      <c r="A5509" s="481" t="n">
        <v>5406025</v>
      </c>
      <c r="B5509" s="482" t="s">
        <v>21246</v>
      </c>
      <c r="C5509" s="481" t="s">
        <v>491</v>
      </c>
      <c r="D5509" s="483" t="n">
        <v>357.95</v>
      </c>
    </row>
    <row r="5510" customFormat="false" ht="23.85" hidden="false" customHeight="false" outlineLevel="0" collapsed="false">
      <c r="A5510" s="481" t="n">
        <v>5406035</v>
      </c>
      <c r="B5510" s="482" t="s">
        <v>21247</v>
      </c>
      <c r="C5510" s="481" t="s">
        <v>491</v>
      </c>
      <c r="D5510" s="483" t="n">
        <v>338.91</v>
      </c>
    </row>
    <row r="5511" customFormat="false" ht="23.85" hidden="false" customHeight="false" outlineLevel="0" collapsed="false">
      <c r="A5511" s="481" t="n">
        <v>5406026</v>
      </c>
      <c r="B5511" s="482" t="s">
        <v>21248</v>
      </c>
      <c r="C5511" s="481" t="s">
        <v>491</v>
      </c>
      <c r="D5511" s="483" t="n">
        <v>381.41</v>
      </c>
    </row>
    <row r="5512" customFormat="false" ht="23.85" hidden="false" customHeight="false" outlineLevel="0" collapsed="false">
      <c r="A5512" s="481" t="n">
        <v>5406036</v>
      </c>
      <c r="B5512" s="482" t="s">
        <v>21249</v>
      </c>
      <c r="C5512" s="481" t="s">
        <v>491</v>
      </c>
      <c r="D5512" s="483" t="n">
        <v>362.37</v>
      </c>
    </row>
    <row r="5513" customFormat="false" ht="23.85" hidden="false" customHeight="false" outlineLevel="0" collapsed="false">
      <c r="A5513" s="481" t="n">
        <v>5406027</v>
      </c>
      <c r="B5513" s="482" t="s">
        <v>21250</v>
      </c>
      <c r="C5513" s="481" t="s">
        <v>491</v>
      </c>
      <c r="D5513" s="483" t="n">
        <v>355.38</v>
      </c>
    </row>
    <row r="5514" customFormat="false" ht="23.85" hidden="false" customHeight="false" outlineLevel="0" collapsed="false">
      <c r="A5514" s="481" t="n">
        <v>5406037</v>
      </c>
      <c r="B5514" s="482" t="s">
        <v>21251</v>
      </c>
      <c r="C5514" s="481" t="s">
        <v>491</v>
      </c>
      <c r="D5514" s="483" t="n">
        <v>336.34</v>
      </c>
    </row>
    <row r="5515" customFormat="false" ht="23.85" hidden="false" customHeight="false" outlineLevel="0" collapsed="false">
      <c r="A5515" s="481" t="n">
        <v>5406028</v>
      </c>
      <c r="B5515" s="482" t="s">
        <v>21252</v>
      </c>
      <c r="C5515" s="481" t="s">
        <v>491</v>
      </c>
      <c r="D5515" s="483" t="n">
        <v>378.84</v>
      </c>
    </row>
    <row r="5516" customFormat="false" ht="23.85" hidden="false" customHeight="false" outlineLevel="0" collapsed="false">
      <c r="A5516" s="481" t="n">
        <v>5406038</v>
      </c>
      <c r="B5516" s="482" t="s">
        <v>21253</v>
      </c>
      <c r="C5516" s="481" t="s">
        <v>491</v>
      </c>
      <c r="D5516" s="483" t="n">
        <v>359.8</v>
      </c>
    </row>
    <row r="5517" customFormat="false" ht="23.85" hidden="false" customHeight="false" outlineLevel="0" collapsed="false">
      <c r="A5517" s="481" t="n">
        <v>5406029</v>
      </c>
      <c r="B5517" s="482" t="s">
        <v>21254</v>
      </c>
      <c r="C5517" s="481" t="s">
        <v>491</v>
      </c>
      <c r="D5517" s="483" t="n">
        <v>353.95</v>
      </c>
    </row>
    <row r="5518" customFormat="false" ht="23.85" hidden="false" customHeight="false" outlineLevel="0" collapsed="false">
      <c r="A5518" s="481" t="n">
        <v>5406039</v>
      </c>
      <c r="B5518" s="482" t="s">
        <v>21255</v>
      </c>
      <c r="C5518" s="481" t="s">
        <v>491</v>
      </c>
      <c r="D5518" s="483" t="n">
        <v>334.91</v>
      </c>
    </row>
    <row r="5519" customFormat="false" ht="23.85" hidden="false" customHeight="false" outlineLevel="0" collapsed="false">
      <c r="A5519" s="481" t="n">
        <v>5406030</v>
      </c>
      <c r="B5519" s="482" t="s">
        <v>21256</v>
      </c>
      <c r="C5519" s="481" t="s">
        <v>491</v>
      </c>
      <c r="D5519" s="483" t="n">
        <v>377.41</v>
      </c>
    </row>
    <row r="5520" customFormat="false" ht="23.85" hidden="false" customHeight="false" outlineLevel="0" collapsed="false">
      <c r="A5520" s="481" t="n">
        <v>5406040</v>
      </c>
      <c r="B5520" s="482" t="s">
        <v>21257</v>
      </c>
      <c r="C5520" s="481" t="s">
        <v>491</v>
      </c>
      <c r="D5520" s="483" t="n">
        <v>358.37</v>
      </c>
    </row>
    <row r="5521" customFormat="false" ht="20.25" hidden="false" customHeight="false" outlineLevel="0" collapsed="false">
      <c r="A5521" s="481" t="n">
        <v>5405987</v>
      </c>
      <c r="B5521" s="482" t="s">
        <v>21258</v>
      </c>
      <c r="C5521" s="481" t="s">
        <v>30</v>
      </c>
      <c r="D5521" s="483" t="n">
        <v>8.92</v>
      </c>
    </row>
    <row r="5522" customFormat="false" ht="20.25" hidden="false" customHeight="false" outlineLevel="0" collapsed="false">
      <c r="A5522" s="481" t="n">
        <v>5405979</v>
      </c>
      <c r="B5522" s="482" t="s">
        <v>21259</v>
      </c>
      <c r="C5522" s="481" t="s">
        <v>491</v>
      </c>
      <c r="D5522" s="483" t="n">
        <v>17.26</v>
      </c>
    </row>
    <row r="5523" customFormat="false" ht="20.25" hidden="false" customHeight="false" outlineLevel="0" collapsed="false">
      <c r="A5523" s="481" t="n">
        <v>5502806</v>
      </c>
      <c r="B5523" s="482" t="s">
        <v>21260</v>
      </c>
      <c r="C5523" s="481" t="s">
        <v>573</v>
      </c>
      <c r="D5523" s="483" t="n">
        <v>148.67</v>
      </c>
    </row>
    <row r="5524" customFormat="false" ht="20.25" hidden="false" customHeight="false" outlineLevel="0" collapsed="false">
      <c r="A5524" s="481" t="n">
        <v>5502807</v>
      </c>
      <c r="B5524" s="482" t="s">
        <v>21261</v>
      </c>
      <c r="C5524" s="481" t="s">
        <v>573</v>
      </c>
      <c r="D5524" s="483" t="n">
        <v>17.58</v>
      </c>
    </row>
    <row r="5525" customFormat="false" ht="20.25" hidden="false" customHeight="false" outlineLevel="0" collapsed="false">
      <c r="A5525" s="481" t="n">
        <v>5503041</v>
      </c>
      <c r="B5525" s="482" t="s">
        <v>21262</v>
      </c>
      <c r="C5525" s="481" t="s">
        <v>573</v>
      </c>
      <c r="D5525" s="483" t="n">
        <v>6.89</v>
      </c>
    </row>
    <row r="5526" customFormat="false" ht="20.25" hidden="false" customHeight="false" outlineLevel="0" collapsed="false">
      <c r="A5526" s="481" t="n">
        <v>5502978</v>
      </c>
      <c r="B5526" s="482" t="s">
        <v>21263</v>
      </c>
      <c r="C5526" s="481" t="s">
        <v>573</v>
      </c>
      <c r="D5526" s="483" t="n">
        <v>5.93</v>
      </c>
    </row>
    <row r="5527" customFormat="false" ht="20.25" hidden="false" customHeight="false" outlineLevel="0" collapsed="false">
      <c r="A5527" s="481" t="n">
        <v>5502822</v>
      </c>
      <c r="B5527" s="482" t="s">
        <v>21264</v>
      </c>
      <c r="C5527" s="481" t="s">
        <v>573</v>
      </c>
      <c r="D5527" s="483" t="n">
        <v>43.39</v>
      </c>
    </row>
    <row r="5528" customFormat="false" ht="20.25" hidden="false" customHeight="false" outlineLevel="0" collapsed="false">
      <c r="A5528" s="481" t="n">
        <v>5502979</v>
      </c>
      <c r="B5528" s="482" t="s">
        <v>21265</v>
      </c>
      <c r="C5528" s="481" t="s">
        <v>573</v>
      </c>
      <c r="D5528" s="483" t="n">
        <v>21.97</v>
      </c>
    </row>
    <row r="5529" customFormat="false" ht="20.25" hidden="false" customHeight="false" outlineLevel="0" collapsed="false">
      <c r="A5529" s="481" t="n">
        <v>5501700</v>
      </c>
      <c r="B5529" s="482" t="s">
        <v>21266</v>
      </c>
      <c r="C5529" s="481" t="s">
        <v>491</v>
      </c>
      <c r="D5529" s="483" t="n">
        <v>0.76</v>
      </c>
    </row>
    <row r="5530" customFormat="false" ht="20.25" hidden="false" customHeight="false" outlineLevel="0" collapsed="false">
      <c r="A5530" s="481" t="n">
        <v>5500991</v>
      </c>
      <c r="B5530" s="482" t="s">
        <v>21267</v>
      </c>
      <c r="C5530" s="481" t="s">
        <v>573</v>
      </c>
      <c r="D5530" s="483" t="n">
        <v>184.02</v>
      </c>
    </row>
    <row r="5531" customFormat="false" ht="20.25" hidden="false" customHeight="false" outlineLevel="0" collapsed="false">
      <c r="A5531" s="481" t="n">
        <v>5515739</v>
      </c>
      <c r="B5531" s="482" t="s">
        <v>21268</v>
      </c>
      <c r="C5531" s="481" t="s">
        <v>573</v>
      </c>
      <c r="D5531" s="483" t="n">
        <v>48.17</v>
      </c>
    </row>
    <row r="5532" customFormat="false" ht="20.25" hidden="false" customHeight="false" outlineLevel="0" collapsed="false">
      <c r="A5532" s="481" t="n">
        <v>5505766</v>
      </c>
      <c r="B5532" s="482" t="s">
        <v>21269</v>
      </c>
      <c r="C5532" s="481" t="s">
        <v>573</v>
      </c>
      <c r="D5532" s="483" t="n">
        <v>387.15</v>
      </c>
    </row>
    <row r="5533" customFormat="false" ht="20.25" hidden="false" customHeight="false" outlineLevel="0" collapsed="false">
      <c r="A5533" s="481" t="n">
        <v>5501701</v>
      </c>
      <c r="B5533" s="482" t="s">
        <v>21270</v>
      </c>
      <c r="C5533" s="481" t="s">
        <v>30</v>
      </c>
      <c r="D5533" s="483" t="n">
        <v>56.06</v>
      </c>
    </row>
    <row r="5534" customFormat="false" ht="20.25" hidden="false" customHeight="false" outlineLevel="0" collapsed="false">
      <c r="A5534" s="481" t="n">
        <v>5501702</v>
      </c>
      <c r="B5534" s="482" t="s">
        <v>21271</v>
      </c>
      <c r="C5534" s="481" t="s">
        <v>30</v>
      </c>
      <c r="D5534" s="483" t="n">
        <v>140.14</v>
      </c>
    </row>
    <row r="5535" customFormat="false" ht="23.85" hidden="false" customHeight="false" outlineLevel="0" collapsed="false">
      <c r="A5535" s="481" t="n">
        <v>5502972</v>
      </c>
      <c r="B5535" s="482" t="s">
        <v>21272</v>
      </c>
      <c r="C5535" s="481" t="s">
        <v>573</v>
      </c>
      <c r="D5535" s="483" t="n">
        <v>208.78</v>
      </c>
    </row>
    <row r="5536" customFormat="false" ht="23.85" hidden="false" customHeight="false" outlineLevel="0" collapsed="false">
      <c r="A5536" s="481" t="n">
        <v>5502968</v>
      </c>
      <c r="B5536" s="482" t="s">
        <v>21273</v>
      </c>
      <c r="C5536" s="481" t="s">
        <v>573</v>
      </c>
      <c r="D5536" s="483" t="n">
        <v>23.54</v>
      </c>
    </row>
    <row r="5537" customFormat="false" ht="23.85" hidden="false" customHeight="false" outlineLevel="0" collapsed="false">
      <c r="A5537" s="481" t="n">
        <v>5502969</v>
      </c>
      <c r="B5537" s="482" t="s">
        <v>21274</v>
      </c>
      <c r="C5537" s="481" t="s">
        <v>573</v>
      </c>
      <c r="D5537" s="483" t="n">
        <v>29.7</v>
      </c>
    </row>
    <row r="5538" customFormat="false" ht="23.85" hidden="false" customHeight="false" outlineLevel="0" collapsed="false">
      <c r="A5538" s="481" t="n">
        <v>5502970</v>
      </c>
      <c r="B5538" s="482" t="s">
        <v>21275</v>
      </c>
      <c r="C5538" s="481" t="s">
        <v>573</v>
      </c>
      <c r="D5538" s="483" t="n">
        <v>54.41</v>
      </c>
    </row>
    <row r="5539" customFormat="false" ht="23.85" hidden="false" customHeight="false" outlineLevel="0" collapsed="false">
      <c r="A5539" s="481" t="n">
        <v>5502971</v>
      </c>
      <c r="B5539" s="482" t="s">
        <v>21276</v>
      </c>
      <c r="C5539" s="481" t="s">
        <v>573</v>
      </c>
      <c r="D5539" s="483" t="n">
        <v>101.31</v>
      </c>
    </row>
    <row r="5540" customFormat="false" ht="20.25" hidden="false" customHeight="false" outlineLevel="0" collapsed="false">
      <c r="A5540" s="481" t="n">
        <v>5502663</v>
      </c>
      <c r="B5540" s="482" t="s">
        <v>21277</v>
      </c>
      <c r="C5540" s="481" t="s">
        <v>573</v>
      </c>
      <c r="D5540" s="483" t="n">
        <v>39.87</v>
      </c>
    </row>
    <row r="5541" customFormat="false" ht="20.25" hidden="false" customHeight="false" outlineLevel="0" collapsed="false">
      <c r="A5541" s="481" t="n">
        <v>5502993</v>
      </c>
      <c r="B5541" s="482" t="s">
        <v>21278</v>
      </c>
      <c r="C5541" s="481" t="s">
        <v>573</v>
      </c>
      <c r="D5541" s="483" t="n">
        <v>28.44</v>
      </c>
    </row>
    <row r="5542" customFormat="false" ht="23.85" hidden="false" customHeight="false" outlineLevel="0" collapsed="false">
      <c r="A5542" s="481" t="n">
        <v>5502967</v>
      </c>
      <c r="B5542" s="482" t="s">
        <v>21279</v>
      </c>
      <c r="C5542" s="481" t="s">
        <v>573</v>
      </c>
      <c r="D5542" s="483" t="n">
        <v>115.52</v>
      </c>
    </row>
    <row r="5543" customFormat="false" ht="23.85" hidden="false" customHeight="false" outlineLevel="0" collapsed="false">
      <c r="A5543" s="481" t="n">
        <v>5502963</v>
      </c>
      <c r="B5543" s="482" t="s">
        <v>21280</v>
      </c>
      <c r="C5543" s="481" t="s">
        <v>573</v>
      </c>
      <c r="D5543" s="483" t="n">
        <v>14.09</v>
      </c>
    </row>
    <row r="5544" customFormat="false" ht="23.85" hidden="false" customHeight="false" outlineLevel="0" collapsed="false">
      <c r="A5544" s="481" t="n">
        <v>5502964</v>
      </c>
      <c r="B5544" s="482" t="s">
        <v>21281</v>
      </c>
      <c r="C5544" s="481" t="s">
        <v>573</v>
      </c>
      <c r="D5544" s="483" t="n">
        <v>17.65</v>
      </c>
    </row>
    <row r="5545" customFormat="false" ht="23.85" hidden="false" customHeight="false" outlineLevel="0" collapsed="false">
      <c r="A5545" s="481" t="n">
        <v>5502965</v>
      </c>
      <c r="B5545" s="482" t="s">
        <v>21282</v>
      </c>
      <c r="C5545" s="481" t="s">
        <v>573</v>
      </c>
      <c r="D5545" s="483" t="n">
        <v>31.78</v>
      </c>
    </row>
    <row r="5546" customFormat="false" ht="23.85" hidden="false" customHeight="false" outlineLevel="0" collapsed="false">
      <c r="A5546" s="481" t="n">
        <v>5502966</v>
      </c>
      <c r="B5546" s="482" t="s">
        <v>21283</v>
      </c>
      <c r="C5546" s="481" t="s">
        <v>573</v>
      </c>
      <c r="D5546" s="483" t="n">
        <v>58.28</v>
      </c>
    </row>
    <row r="5547" customFormat="false" ht="20.25" hidden="false" customHeight="false" outlineLevel="0" collapsed="false">
      <c r="A5547" s="481" t="n">
        <v>5501706</v>
      </c>
      <c r="B5547" s="482" t="s">
        <v>21284</v>
      </c>
      <c r="C5547" s="481" t="s">
        <v>573</v>
      </c>
      <c r="D5547" s="483" t="n">
        <v>7.38</v>
      </c>
    </row>
    <row r="5548" customFormat="false" ht="23.85" hidden="false" customHeight="false" outlineLevel="0" collapsed="false">
      <c r="A5548" s="481" t="n">
        <v>5501880</v>
      </c>
      <c r="B5548" s="482" t="s">
        <v>21285</v>
      </c>
      <c r="C5548" s="481" t="s">
        <v>573</v>
      </c>
      <c r="D5548" s="483" t="n">
        <v>14.21</v>
      </c>
    </row>
    <row r="5549" customFormat="false" ht="23.85" hidden="false" customHeight="false" outlineLevel="0" collapsed="false">
      <c r="A5549" s="481" t="n">
        <v>5502114</v>
      </c>
      <c r="B5549" s="482" t="s">
        <v>21286</v>
      </c>
      <c r="C5549" s="481" t="s">
        <v>573</v>
      </c>
      <c r="D5549" s="483" t="n">
        <v>8.69</v>
      </c>
    </row>
    <row r="5550" customFormat="false" ht="23.85" hidden="false" customHeight="false" outlineLevel="0" collapsed="false">
      <c r="A5550" s="481" t="n">
        <v>5501906</v>
      </c>
      <c r="B5550" s="482" t="s">
        <v>21287</v>
      </c>
      <c r="C5550" s="481" t="s">
        <v>573</v>
      </c>
      <c r="D5550" s="483" t="n">
        <v>12.85</v>
      </c>
    </row>
    <row r="5551" customFormat="false" ht="23.85" hidden="false" customHeight="false" outlineLevel="0" collapsed="false">
      <c r="A5551" s="481" t="n">
        <v>5502140</v>
      </c>
      <c r="B5551" s="482" t="s">
        <v>21288</v>
      </c>
      <c r="C5551" s="481" t="s">
        <v>573</v>
      </c>
      <c r="D5551" s="483" t="n">
        <v>7.32</v>
      </c>
    </row>
    <row r="5552" customFormat="false" ht="23.85" hidden="false" customHeight="false" outlineLevel="0" collapsed="false">
      <c r="A5552" s="481" t="n">
        <v>5501932</v>
      </c>
      <c r="B5552" s="482" t="s">
        <v>21289</v>
      </c>
      <c r="C5552" s="481" t="s">
        <v>573</v>
      </c>
      <c r="D5552" s="483" t="n">
        <v>12.85</v>
      </c>
    </row>
    <row r="5553" customFormat="false" ht="23.85" hidden="false" customHeight="false" outlineLevel="0" collapsed="false">
      <c r="A5553" s="481" t="n">
        <v>5502166</v>
      </c>
      <c r="B5553" s="482" t="s">
        <v>21290</v>
      </c>
      <c r="C5553" s="481" t="s">
        <v>573</v>
      </c>
      <c r="D5553" s="483" t="n">
        <v>7.82</v>
      </c>
    </row>
    <row r="5554" customFormat="false" ht="23.85" hidden="false" customHeight="false" outlineLevel="0" collapsed="false">
      <c r="A5554" s="481" t="n">
        <v>5501881</v>
      </c>
      <c r="B5554" s="482" t="s">
        <v>21291</v>
      </c>
      <c r="C5554" s="481" t="s">
        <v>573</v>
      </c>
      <c r="D5554" s="483" t="n">
        <v>14.48</v>
      </c>
    </row>
    <row r="5555" customFormat="false" ht="23.85" hidden="false" customHeight="false" outlineLevel="0" collapsed="false">
      <c r="A5555" s="481" t="n">
        <v>5502115</v>
      </c>
      <c r="B5555" s="482" t="s">
        <v>21292</v>
      </c>
      <c r="C5555" s="481" t="s">
        <v>573</v>
      </c>
      <c r="D5555" s="483" t="n">
        <v>9.46</v>
      </c>
    </row>
    <row r="5556" customFormat="false" ht="23.85" hidden="false" customHeight="false" outlineLevel="0" collapsed="false">
      <c r="A5556" s="481" t="n">
        <v>5501907</v>
      </c>
      <c r="B5556" s="482" t="s">
        <v>21293</v>
      </c>
      <c r="C5556" s="481" t="s">
        <v>573</v>
      </c>
      <c r="D5556" s="483" t="n">
        <v>13.03</v>
      </c>
    </row>
    <row r="5557" customFormat="false" ht="23.85" hidden="false" customHeight="false" outlineLevel="0" collapsed="false">
      <c r="A5557" s="481" t="n">
        <v>5502141</v>
      </c>
      <c r="B5557" s="482" t="s">
        <v>21294</v>
      </c>
      <c r="C5557" s="481" t="s">
        <v>573</v>
      </c>
      <c r="D5557" s="483" t="n">
        <v>7.96</v>
      </c>
    </row>
    <row r="5558" customFormat="false" ht="23.85" hidden="false" customHeight="false" outlineLevel="0" collapsed="false">
      <c r="A5558" s="481" t="n">
        <v>5501933</v>
      </c>
      <c r="B5558" s="482" t="s">
        <v>21295</v>
      </c>
      <c r="C5558" s="481" t="s">
        <v>573</v>
      </c>
      <c r="D5558" s="483" t="n">
        <v>13.03</v>
      </c>
    </row>
    <row r="5559" customFormat="false" ht="23.85" hidden="false" customHeight="false" outlineLevel="0" collapsed="false">
      <c r="A5559" s="481" t="n">
        <v>5502167</v>
      </c>
      <c r="B5559" s="482" t="s">
        <v>21296</v>
      </c>
      <c r="C5559" s="481" t="s">
        <v>573</v>
      </c>
      <c r="D5559" s="483" t="n">
        <v>7.96</v>
      </c>
    </row>
    <row r="5560" customFormat="false" ht="23.85" hidden="false" customHeight="false" outlineLevel="0" collapsed="false">
      <c r="A5560" s="481" t="n">
        <v>5501882</v>
      </c>
      <c r="B5560" s="482" t="s">
        <v>21297</v>
      </c>
      <c r="C5560" s="481" t="s">
        <v>573</v>
      </c>
      <c r="D5560" s="483" t="n">
        <v>14.76</v>
      </c>
    </row>
    <row r="5561" customFormat="false" ht="23.85" hidden="false" customHeight="false" outlineLevel="0" collapsed="false">
      <c r="A5561" s="481" t="n">
        <v>5502116</v>
      </c>
      <c r="B5561" s="482" t="s">
        <v>21298</v>
      </c>
      <c r="C5561" s="481" t="s">
        <v>573</v>
      </c>
      <c r="D5561" s="483" t="n">
        <v>9.69</v>
      </c>
    </row>
    <row r="5562" customFormat="false" ht="23.85" hidden="false" customHeight="false" outlineLevel="0" collapsed="false">
      <c r="A5562" s="481" t="n">
        <v>5501908</v>
      </c>
      <c r="B5562" s="482" t="s">
        <v>21299</v>
      </c>
      <c r="C5562" s="481" t="s">
        <v>573</v>
      </c>
      <c r="D5562" s="483" t="n">
        <v>13.22</v>
      </c>
    </row>
    <row r="5563" customFormat="false" ht="23.85" hidden="false" customHeight="false" outlineLevel="0" collapsed="false">
      <c r="A5563" s="481" t="n">
        <v>5502142</v>
      </c>
      <c r="B5563" s="482" t="s">
        <v>21300</v>
      </c>
      <c r="C5563" s="481" t="s">
        <v>573</v>
      </c>
      <c r="D5563" s="483" t="n">
        <v>8.16</v>
      </c>
    </row>
    <row r="5564" customFormat="false" ht="23.85" hidden="false" customHeight="false" outlineLevel="0" collapsed="false">
      <c r="A5564" s="481" t="n">
        <v>5501934</v>
      </c>
      <c r="B5564" s="482" t="s">
        <v>21301</v>
      </c>
      <c r="C5564" s="481" t="s">
        <v>573</v>
      </c>
      <c r="D5564" s="483" t="n">
        <v>13.17</v>
      </c>
    </row>
    <row r="5565" customFormat="false" ht="23.85" hidden="false" customHeight="false" outlineLevel="0" collapsed="false">
      <c r="A5565" s="481" t="n">
        <v>5502168</v>
      </c>
      <c r="B5565" s="482" t="s">
        <v>21302</v>
      </c>
      <c r="C5565" s="481" t="s">
        <v>573</v>
      </c>
      <c r="D5565" s="483" t="n">
        <v>8.11</v>
      </c>
    </row>
    <row r="5566" customFormat="false" ht="23.85" hidden="false" customHeight="false" outlineLevel="0" collapsed="false">
      <c r="A5566" s="481" t="n">
        <v>5501883</v>
      </c>
      <c r="B5566" s="482" t="s">
        <v>21303</v>
      </c>
      <c r="C5566" s="481" t="s">
        <v>573</v>
      </c>
      <c r="D5566" s="483" t="n">
        <v>15.03</v>
      </c>
    </row>
    <row r="5567" customFormat="false" ht="23.85" hidden="false" customHeight="false" outlineLevel="0" collapsed="false">
      <c r="A5567" s="481" t="n">
        <v>5502117</v>
      </c>
      <c r="B5567" s="482" t="s">
        <v>21304</v>
      </c>
      <c r="C5567" s="481" t="s">
        <v>573</v>
      </c>
      <c r="D5567" s="483" t="n">
        <v>9.99</v>
      </c>
    </row>
    <row r="5568" customFormat="false" ht="23.85" hidden="false" customHeight="false" outlineLevel="0" collapsed="false">
      <c r="A5568" s="481" t="n">
        <v>5501909</v>
      </c>
      <c r="B5568" s="482" t="s">
        <v>21305</v>
      </c>
      <c r="C5568" s="481" t="s">
        <v>573</v>
      </c>
      <c r="D5568" s="483" t="n">
        <v>13.4</v>
      </c>
    </row>
    <row r="5569" customFormat="false" ht="23.85" hidden="false" customHeight="false" outlineLevel="0" collapsed="false">
      <c r="A5569" s="481" t="n">
        <v>5502143</v>
      </c>
      <c r="B5569" s="482" t="s">
        <v>21306</v>
      </c>
      <c r="C5569" s="481" t="s">
        <v>573</v>
      </c>
      <c r="D5569" s="483" t="n">
        <v>8.35</v>
      </c>
    </row>
    <row r="5570" customFormat="false" ht="23.85" hidden="false" customHeight="false" outlineLevel="0" collapsed="false">
      <c r="A5570" s="481" t="n">
        <v>5501935</v>
      </c>
      <c r="B5570" s="482" t="s">
        <v>21307</v>
      </c>
      <c r="C5570" s="481" t="s">
        <v>573</v>
      </c>
      <c r="D5570" s="483" t="n">
        <v>13.35</v>
      </c>
    </row>
    <row r="5571" customFormat="false" ht="23.85" hidden="false" customHeight="false" outlineLevel="0" collapsed="false">
      <c r="A5571" s="481" t="n">
        <v>5502169</v>
      </c>
      <c r="B5571" s="482" t="s">
        <v>21308</v>
      </c>
      <c r="C5571" s="481" t="s">
        <v>573</v>
      </c>
      <c r="D5571" s="483" t="n">
        <v>8.3</v>
      </c>
    </row>
    <row r="5572" customFormat="false" ht="23.85" hidden="false" customHeight="false" outlineLevel="0" collapsed="false">
      <c r="A5572" s="481" t="n">
        <v>5501884</v>
      </c>
      <c r="B5572" s="482" t="s">
        <v>21309</v>
      </c>
      <c r="C5572" s="481" t="s">
        <v>573</v>
      </c>
      <c r="D5572" s="483" t="n">
        <v>15.75</v>
      </c>
    </row>
    <row r="5573" customFormat="false" ht="23.85" hidden="false" customHeight="false" outlineLevel="0" collapsed="false">
      <c r="A5573" s="481" t="n">
        <v>5502118</v>
      </c>
      <c r="B5573" s="482" t="s">
        <v>21310</v>
      </c>
      <c r="C5573" s="481" t="s">
        <v>573</v>
      </c>
      <c r="D5573" s="483" t="n">
        <v>10.28</v>
      </c>
    </row>
    <row r="5574" customFormat="false" ht="23.85" hidden="false" customHeight="false" outlineLevel="0" collapsed="false">
      <c r="A5574" s="481" t="n">
        <v>5501910</v>
      </c>
      <c r="B5574" s="482" t="s">
        <v>21311</v>
      </c>
      <c r="C5574" s="481" t="s">
        <v>573</v>
      </c>
      <c r="D5574" s="483" t="n">
        <v>13.58</v>
      </c>
    </row>
    <row r="5575" customFormat="false" ht="23.85" hidden="false" customHeight="false" outlineLevel="0" collapsed="false">
      <c r="A5575" s="481" t="n">
        <v>5502144</v>
      </c>
      <c r="B5575" s="482" t="s">
        <v>21312</v>
      </c>
      <c r="C5575" s="481" t="s">
        <v>573</v>
      </c>
      <c r="D5575" s="483" t="n">
        <v>8.5</v>
      </c>
    </row>
    <row r="5576" customFormat="false" ht="23.85" hidden="false" customHeight="false" outlineLevel="0" collapsed="false">
      <c r="A5576" s="481" t="n">
        <v>5501936</v>
      </c>
      <c r="B5576" s="482" t="s">
        <v>21313</v>
      </c>
      <c r="C5576" s="481" t="s">
        <v>573</v>
      </c>
      <c r="D5576" s="483" t="n">
        <v>13.49</v>
      </c>
    </row>
    <row r="5577" customFormat="false" ht="23.85" hidden="false" customHeight="false" outlineLevel="0" collapsed="false">
      <c r="A5577" s="481" t="n">
        <v>5502170</v>
      </c>
      <c r="B5577" s="482" t="s">
        <v>21314</v>
      </c>
      <c r="C5577" s="481" t="s">
        <v>573</v>
      </c>
      <c r="D5577" s="483" t="n">
        <v>8.45</v>
      </c>
    </row>
    <row r="5578" customFormat="false" ht="23.85" hidden="false" customHeight="false" outlineLevel="0" collapsed="false">
      <c r="A5578" s="481" t="n">
        <v>5501885</v>
      </c>
      <c r="B5578" s="482" t="s">
        <v>21315</v>
      </c>
      <c r="C5578" s="481" t="s">
        <v>573</v>
      </c>
      <c r="D5578" s="483" t="n">
        <v>16.26</v>
      </c>
    </row>
    <row r="5579" customFormat="false" ht="23.85" hidden="false" customHeight="false" outlineLevel="0" collapsed="false">
      <c r="A5579" s="481" t="n">
        <v>5502119</v>
      </c>
      <c r="B5579" s="482" t="s">
        <v>21316</v>
      </c>
      <c r="C5579" s="481" t="s">
        <v>573</v>
      </c>
      <c r="D5579" s="483" t="n">
        <v>11.24</v>
      </c>
    </row>
    <row r="5580" customFormat="false" ht="23.85" hidden="false" customHeight="false" outlineLevel="0" collapsed="false">
      <c r="A5580" s="481" t="n">
        <v>5501911</v>
      </c>
      <c r="B5580" s="482" t="s">
        <v>21317</v>
      </c>
      <c r="C5580" s="481" t="s">
        <v>573</v>
      </c>
      <c r="D5580" s="483" t="n">
        <v>14.32</v>
      </c>
    </row>
    <row r="5581" customFormat="false" ht="23.85" hidden="false" customHeight="false" outlineLevel="0" collapsed="false">
      <c r="A5581" s="481" t="n">
        <v>5502145</v>
      </c>
      <c r="B5581" s="482" t="s">
        <v>21318</v>
      </c>
      <c r="C5581" s="481" t="s">
        <v>573</v>
      </c>
      <c r="D5581" s="483" t="n">
        <v>8.84</v>
      </c>
    </row>
    <row r="5582" customFormat="false" ht="23.85" hidden="false" customHeight="false" outlineLevel="0" collapsed="false">
      <c r="A5582" s="481" t="n">
        <v>5501937</v>
      </c>
      <c r="B5582" s="482" t="s">
        <v>21319</v>
      </c>
      <c r="C5582" s="481" t="s">
        <v>573</v>
      </c>
      <c r="D5582" s="483" t="n">
        <v>14.26</v>
      </c>
    </row>
    <row r="5583" customFormat="false" ht="23.85" hidden="false" customHeight="false" outlineLevel="0" collapsed="false">
      <c r="A5583" s="481" t="n">
        <v>5502171</v>
      </c>
      <c r="B5583" s="482" t="s">
        <v>21320</v>
      </c>
      <c r="C5583" s="481" t="s">
        <v>573</v>
      </c>
      <c r="D5583" s="483" t="n">
        <v>8.74</v>
      </c>
    </row>
    <row r="5584" customFormat="false" ht="23.85" hidden="false" customHeight="false" outlineLevel="0" collapsed="false">
      <c r="A5584" s="481" t="n">
        <v>5501886</v>
      </c>
      <c r="B5584" s="482" t="s">
        <v>21321</v>
      </c>
      <c r="C5584" s="481" t="s">
        <v>573</v>
      </c>
      <c r="D5584" s="483" t="n">
        <v>17.46</v>
      </c>
    </row>
    <row r="5585" customFormat="false" ht="23.85" hidden="false" customHeight="false" outlineLevel="0" collapsed="false">
      <c r="A5585" s="481" t="n">
        <v>5502120</v>
      </c>
      <c r="B5585" s="482" t="s">
        <v>21322</v>
      </c>
      <c r="C5585" s="481" t="s">
        <v>573</v>
      </c>
      <c r="D5585" s="483" t="n">
        <v>12.46</v>
      </c>
    </row>
    <row r="5586" customFormat="false" ht="23.85" hidden="false" customHeight="false" outlineLevel="0" collapsed="false">
      <c r="A5586" s="481" t="n">
        <v>5501912</v>
      </c>
      <c r="B5586" s="482" t="s">
        <v>21323</v>
      </c>
      <c r="C5586" s="481" t="s">
        <v>573</v>
      </c>
      <c r="D5586" s="483" t="n">
        <v>14.81</v>
      </c>
    </row>
    <row r="5587" customFormat="false" ht="23.85" hidden="false" customHeight="false" outlineLevel="0" collapsed="false">
      <c r="A5587" s="481" t="n">
        <v>5502146</v>
      </c>
      <c r="B5587" s="482" t="s">
        <v>21324</v>
      </c>
      <c r="C5587" s="481" t="s">
        <v>573</v>
      </c>
      <c r="D5587" s="483" t="n">
        <v>9.81</v>
      </c>
    </row>
    <row r="5588" customFormat="false" ht="23.85" hidden="false" customHeight="false" outlineLevel="0" collapsed="false">
      <c r="A5588" s="481" t="n">
        <v>5501938</v>
      </c>
      <c r="B5588" s="482" t="s">
        <v>21325</v>
      </c>
      <c r="C5588" s="481" t="s">
        <v>573</v>
      </c>
      <c r="D5588" s="483" t="n">
        <v>14.7</v>
      </c>
    </row>
    <row r="5589" customFormat="false" ht="23.85" hidden="false" customHeight="false" outlineLevel="0" collapsed="false">
      <c r="A5589" s="481" t="n">
        <v>5502172</v>
      </c>
      <c r="B5589" s="482" t="s">
        <v>21326</v>
      </c>
      <c r="C5589" s="481" t="s">
        <v>573</v>
      </c>
      <c r="D5589" s="483" t="n">
        <v>9.69</v>
      </c>
    </row>
    <row r="5590" customFormat="false" ht="23.85" hidden="false" customHeight="false" outlineLevel="0" collapsed="false">
      <c r="A5590" s="481" t="n">
        <v>5501876</v>
      </c>
      <c r="B5590" s="482" t="s">
        <v>21327</v>
      </c>
      <c r="C5590" s="481" t="s">
        <v>573</v>
      </c>
      <c r="D5590" s="483" t="n">
        <v>12.02</v>
      </c>
    </row>
    <row r="5591" customFormat="false" ht="23.85" hidden="false" customHeight="false" outlineLevel="0" collapsed="false">
      <c r="A5591" s="481" t="n">
        <v>5502110</v>
      </c>
      <c r="B5591" s="482" t="s">
        <v>21328</v>
      </c>
      <c r="C5591" s="481" t="s">
        <v>573</v>
      </c>
      <c r="D5591" s="483" t="n">
        <v>6.93</v>
      </c>
    </row>
    <row r="5592" customFormat="false" ht="23.85" hidden="false" customHeight="false" outlineLevel="0" collapsed="false">
      <c r="A5592" s="481" t="n">
        <v>5501902</v>
      </c>
      <c r="B5592" s="482" t="s">
        <v>21329</v>
      </c>
      <c r="C5592" s="481" t="s">
        <v>573</v>
      </c>
      <c r="D5592" s="483" t="n">
        <v>11.58</v>
      </c>
    </row>
    <row r="5593" customFormat="false" ht="23.85" hidden="false" customHeight="false" outlineLevel="0" collapsed="false">
      <c r="A5593" s="481" t="n">
        <v>5502136</v>
      </c>
      <c r="B5593" s="482" t="s">
        <v>21330</v>
      </c>
      <c r="C5593" s="481" t="s">
        <v>573</v>
      </c>
      <c r="D5593" s="483" t="n">
        <v>6.51</v>
      </c>
    </row>
    <row r="5594" customFormat="false" ht="23.85" hidden="false" customHeight="false" outlineLevel="0" collapsed="false">
      <c r="A5594" s="481" t="n">
        <v>5501928</v>
      </c>
      <c r="B5594" s="482" t="s">
        <v>21331</v>
      </c>
      <c r="C5594" s="481" t="s">
        <v>573</v>
      </c>
      <c r="D5594" s="483" t="n">
        <v>11.66</v>
      </c>
    </row>
    <row r="5595" customFormat="false" ht="23.85" hidden="false" customHeight="false" outlineLevel="0" collapsed="false">
      <c r="A5595" s="481" t="n">
        <v>5502162</v>
      </c>
      <c r="B5595" s="482" t="s">
        <v>21332</v>
      </c>
      <c r="C5595" s="481" t="s">
        <v>573</v>
      </c>
      <c r="D5595" s="483" t="n">
        <v>6.58</v>
      </c>
    </row>
    <row r="5596" customFormat="false" ht="23.85" hidden="false" customHeight="false" outlineLevel="0" collapsed="false">
      <c r="A5596" s="481" t="n">
        <v>5501877</v>
      </c>
      <c r="B5596" s="482" t="s">
        <v>21333</v>
      </c>
      <c r="C5596" s="481" t="s">
        <v>573</v>
      </c>
      <c r="D5596" s="483" t="n">
        <v>12.85</v>
      </c>
    </row>
    <row r="5597" customFormat="false" ht="23.85" hidden="false" customHeight="false" outlineLevel="0" collapsed="false">
      <c r="A5597" s="481" t="n">
        <v>5502111</v>
      </c>
      <c r="B5597" s="482" t="s">
        <v>21334</v>
      </c>
      <c r="C5597" s="481" t="s">
        <v>573</v>
      </c>
      <c r="D5597" s="483" t="n">
        <v>7.32</v>
      </c>
    </row>
    <row r="5598" customFormat="false" ht="23.85" hidden="false" customHeight="false" outlineLevel="0" collapsed="false">
      <c r="A5598" s="481" t="n">
        <v>5501903</v>
      </c>
      <c r="B5598" s="482" t="s">
        <v>21335</v>
      </c>
      <c r="C5598" s="481" t="s">
        <v>573</v>
      </c>
      <c r="D5598" s="483" t="n">
        <v>11.84</v>
      </c>
    </row>
    <row r="5599" customFormat="false" ht="23.85" hidden="false" customHeight="false" outlineLevel="0" collapsed="false">
      <c r="A5599" s="481" t="n">
        <v>5502137</v>
      </c>
      <c r="B5599" s="482" t="s">
        <v>21336</v>
      </c>
      <c r="C5599" s="481" t="s">
        <v>573</v>
      </c>
      <c r="D5599" s="483" t="n">
        <v>6.74</v>
      </c>
    </row>
    <row r="5600" customFormat="false" ht="23.85" hidden="false" customHeight="false" outlineLevel="0" collapsed="false">
      <c r="A5600" s="481" t="n">
        <v>5501929</v>
      </c>
      <c r="B5600" s="482" t="s">
        <v>21337</v>
      </c>
      <c r="C5600" s="481" t="s">
        <v>573</v>
      </c>
      <c r="D5600" s="483" t="n">
        <v>11.88</v>
      </c>
    </row>
    <row r="5601" customFormat="false" ht="23.85" hidden="false" customHeight="false" outlineLevel="0" collapsed="false">
      <c r="A5601" s="481" t="n">
        <v>5502163</v>
      </c>
      <c r="B5601" s="482" t="s">
        <v>21338</v>
      </c>
      <c r="C5601" s="481" t="s">
        <v>573</v>
      </c>
      <c r="D5601" s="483" t="n">
        <v>6.78</v>
      </c>
    </row>
    <row r="5602" customFormat="false" ht="23.85" hidden="false" customHeight="false" outlineLevel="0" collapsed="false">
      <c r="A5602" s="481" t="n">
        <v>5501875</v>
      </c>
      <c r="B5602" s="482" t="s">
        <v>21339</v>
      </c>
      <c r="C5602" s="481" t="s">
        <v>573</v>
      </c>
      <c r="D5602" s="483" t="n">
        <v>11.58</v>
      </c>
    </row>
    <row r="5603" customFormat="false" ht="23.85" hidden="false" customHeight="false" outlineLevel="0" collapsed="false">
      <c r="A5603" s="481" t="n">
        <v>5502109</v>
      </c>
      <c r="B5603" s="482" t="s">
        <v>21340</v>
      </c>
      <c r="C5603" s="481" t="s">
        <v>573</v>
      </c>
      <c r="D5603" s="483" t="n">
        <v>6.51</v>
      </c>
    </row>
    <row r="5604" customFormat="false" ht="23.85" hidden="false" customHeight="false" outlineLevel="0" collapsed="false">
      <c r="A5604" s="481" t="n">
        <v>5501901</v>
      </c>
      <c r="B5604" s="482" t="s">
        <v>21341</v>
      </c>
      <c r="C5604" s="481" t="s">
        <v>573</v>
      </c>
      <c r="D5604" s="483" t="n">
        <v>10.85</v>
      </c>
    </row>
    <row r="5605" customFormat="false" ht="23.85" hidden="false" customHeight="false" outlineLevel="0" collapsed="false">
      <c r="A5605" s="481" t="n">
        <v>5502135</v>
      </c>
      <c r="B5605" s="482" t="s">
        <v>21342</v>
      </c>
      <c r="C5605" s="481" t="s">
        <v>573</v>
      </c>
      <c r="D5605" s="483" t="n">
        <v>5.73</v>
      </c>
    </row>
    <row r="5606" customFormat="false" ht="23.85" hidden="false" customHeight="false" outlineLevel="0" collapsed="false">
      <c r="A5606" s="481" t="n">
        <v>5501927</v>
      </c>
      <c r="B5606" s="482" t="s">
        <v>21343</v>
      </c>
      <c r="C5606" s="481" t="s">
        <v>573</v>
      </c>
      <c r="D5606" s="483" t="n">
        <v>11.4</v>
      </c>
    </row>
    <row r="5607" customFormat="false" ht="23.85" hidden="false" customHeight="false" outlineLevel="0" collapsed="false">
      <c r="A5607" s="481" t="n">
        <v>5502161</v>
      </c>
      <c r="B5607" s="482" t="s">
        <v>21344</v>
      </c>
      <c r="C5607" s="481" t="s">
        <v>573</v>
      </c>
      <c r="D5607" s="483" t="n">
        <v>5.81</v>
      </c>
    </row>
    <row r="5608" customFormat="false" ht="23.85" hidden="false" customHeight="false" outlineLevel="0" collapsed="false">
      <c r="A5608" s="481" t="n">
        <v>5501878</v>
      </c>
      <c r="B5608" s="482" t="s">
        <v>21345</v>
      </c>
      <c r="C5608" s="481" t="s">
        <v>573</v>
      </c>
      <c r="D5608" s="483" t="n">
        <v>13.17</v>
      </c>
    </row>
    <row r="5609" customFormat="false" ht="23.85" hidden="false" customHeight="false" outlineLevel="0" collapsed="false">
      <c r="A5609" s="481" t="n">
        <v>5502112</v>
      </c>
      <c r="B5609" s="482" t="s">
        <v>21346</v>
      </c>
      <c r="C5609" s="481" t="s">
        <v>573</v>
      </c>
      <c r="D5609" s="483" t="n">
        <v>8.11</v>
      </c>
    </row>
    <row r="5610" customFormat="false" ht="23.85" hidden="false" customHeight="false" outlineLevel="0" collapsed="false">
      <c r="A5610" s="481" t="n">
        <v>5501904</v>
      </c>
      <c r="B5610" s="482" t="s">
        <v>21347</v>
      </c>
      <c r="C5610" s="481" t="s">
        <v>573</v>
      </c>
      <c r="D5610" s="483" t="n">
        <v>12.02</v>
      </c>
    </row>
    <row r="5611" customFormat="false" ht="23.85" hidden="false" customHeight="false" outlineLevel="0" collapsed="false">
      <c r="A5611" s="481" t="n">
        <v>5502138</v>
      </c>
      <c r="B5611" s="482" t="s">
        <v>21348</v>
      </c>
      <c r="C5611" s="481" t="s">
        <v>573</v>
      </c>
      <c r="D5611" s="483" t="n">
        <v>6.97</v>
      </c>
    </row>
    <row r="5612" customFormat="false" ht="23.85" hidden="false" customHeight="false" outlineLevel="0" collapsed="false">
      <c r="A5612" s="481" t="n">
        <v>5501930</v>
      </c>
      <c r="B5612" s="482" t="s">
        <v>21349</v>
      </c>
      <c r="C5612" s="481" t="s">
        <v>573</v>
      </c>
      <c r="D5612" s="483" t="n">
        <v>12.06</v>
      </c>
    </row>
    <row r="5613" customFormat="false" ht="23.85" hidden="false" customHeight="false" outlineLevel="0" collapsed="false">
      <c r="A5613" s="481" t="n">
        <v>5502164</v>
      </c>
      <c r="B5613" s="482" t="s">
        <v>21350</v>
      </c>
      <c r="C5613" s="481" t="s">
        <v>573</v>
      </c>
      <c r="D5613" s="483" t="n">
        <v>6.97</v>
      </c>
    </row>
    <row r="5614" customFormat="false" ht="23.85" hidden="false" customHeight="false" outlineLevel="0" collapsed="false">
      <c r="A5614" s="481" t="n">
        <v>5501879</v>
      </c>
      <c r="B5614" s="482" t="s">
        <v>21351</v>
      </c>
      <c r="C5614" s="481" t="s">
        <v>573</v>
      </c>
      <c r="D5614" s="483" t="n">
        <v>13.49</v>
      </c>
    </row>
    <row r="5615" customFormat="false" ht="23.85" hidden="false" customHeight="false" outlineLevel="0" collapsed="false">
      <c r="A5615" s="481" t="n">
        <v>5502113</v>
      </c>
      <c r="B5615" s="482" t="s">
        <v>21352</v>
      </c>
      <c r="C5615" s="481" t="s">
        <v>573</v>
      </c>
      <c r="D5615" s="483" t="n">
        <v>8.4</v>
      </c>
    </row>
    <row r="5616" customFormat="false" ht="23.85" hidden="false" customHeight="false" outlineLevel="0" collapsed="false">
      <c r="A5616" s="481" t="n">
        <v>5501905</v>
      </c>
      <c r="B5616" s="482" t="s">
        <v>21353</v>
      </c>
      <c r="C5616" s="481" t="s">
        <v>573</v>
      </c>
      <c r="D5616" s="483" t="n">
        <v>12.24</v>
      </c>
    </row>
    <row r="5617" customFormat="false" ht="23.85" hidden="false" customHeight="false" outlineLevel="0" collapsed="false">
      <c r="A5617" s="481" t="n">
        <v>5502139</v>
      </c>
      <c r="B5617" s="482" t="s">
        <v>21354</v>
      </c>
      <c r="C5617" s="481" t="s">
        <v>573</v>
      </c>
      <c r="D5617" s="483" t="n">
        <v>7.17</v>
      </c>
    </row>
    <row r="5618" customFormat="false" ht="23.85" hidden="false" customHeight="false" outlineLevel="0" collapsed="false">
      <c r="A5618" s="481" t="n">
        <v>5501931</v>
      </c>
      <c r="B5618" s="482" t="s">
        <v>21355</v>
      </c>
      <c r="C5618" s="481" t="s">
        <v>573</v>
      </c>
      <c r="D5618" s="483" t="n">
        <v>12.71</v>
      </c>
    </row>
    <row r="5619" customFormat="false" ht="23.85" hidden="false" customHeight="false" outlineLevel="0" collapsed="false">
      <c r="A5619" s="481" t="n">
        <v>5502165</v>
      </c>
      <c r="B5619" s="482" t="s">
        <v>21356</v>
      </c>
      <c r="C5619" s="481" t="s">
        <v>573</v>
      </c>
      <c r="D5619" s="483" t="n">
        <v>7.17</v>
      </c>
    </row>
    <row r="5620" customFormat="false" ht="23.85" hidden="false" customHeight="false" outlineLevel="0" collapsed="false">
      <c r="A5620" s="481" t="n">
        <v>5502825</v>
      </c>
      <c r="B5620" s="482" t="s">
        <v>21357</v>
      </c>
      <c r="C5620" s="481" t="s">
        <v>573</v>
      </c>
      <c r="D5620" s="483" t="n">
        <v>18.37</v>
      </c>
    </row>
    <row r="5621" customFormat="false" ht="23.85" hidden="false" customHeight="false" outlineLevel="0" collapsed="false">
      <c r="A5621" s="481" t="n">
        <v>5502834</v>
      </c>
      <c r="B5621" s="482" t="s">
        <v>21358</v>
      </c>
      <c r="C5621" s="481" t="s">
        <v>573</v>
      </c>
      <c r="D5621" s="483" t="n">
        <v>12.92</v>
      </c>
    </row>
    <row r="5622" customFormat="false" ht="23.85" hidden="false" customHeight="false" outlineLevel="0" collapsed="false">
      <c r="A5622" s="481" t="n">
        <v>5502826</v>
      </c>
      <c r="B5622" s="482" t="s">
        <v>21359</v>
      </c>
      <c r="C5622" s="481" t="s">
        <v>573</v>
      </c>
      <c r="D5622" s="483" t="n">
        <v>15.09</v>
      </c>
    </row>
    <row r="5623" customFormat="false" ht="23.85" hidden="false" customHeight="false" outlineLevel="0" collapsed="false">
      <c r="A5623" s="481" t="n">
        <v>5502835</v>
      </c>
      <c r="B5623" s="482" t="s">
        <v>21360</v>
      </c>
      <c r="C5623" s="481" t="s">
        <v>573</v>
      </c>
      <c r="D5623" s="483" t="n">
        <v>10.1</v>
      </c>
    </row>
    <row r="5624" customFormat="false" ht="23.85" hidden="false" customHeight="false" outlineLevel="0" collapsed="false">
      <c r="A5624" s="481" t="n">
        <v>5502827</v>
      </c>
      <c r="B5624" s="482" t="s">
        <v>21361</v>
      </c>
      <c r="C5624" s="481" t="s">
        <v>573</v>
      </c>
      <c r="D5624" s="483" t="n">
        <v>14.92</v>
      </c>
    </row>
    <row r="5625" customFormat="false" ht="23.85" hidden="false" customHeight="false" outlineLevel="0" collapsed="false">
      <c r="A5625" s="481" t="n">
        <v>5502836</v>
      </c>
      <c r="B5625" s="482" t="s">
        <v>21362</v>
      </c>
      <c r="C5625" s="481" t="s">
        <v>573</v>
      </c>
      <c r="D5625" s="483" t="n">
        <v>9.93</v>
      </c>
    </row>
    <row r="5626" customFormat="false" ht="23.85" hidden="false" customHeight="false" outlineLevel="0" collapsed="false">
      <c r="A5626" s="481" t="n">
        <v>5502356</v>
      </c>
      <c r="B5626" s="482" t="s">
        <v>21363</v>
      </c>
      <c r="C5626" s="481" t="s">
        <v>573</v>
      </c>
      <c r="D5626" s="483" t="n">
        <v>23.06</v>
      </c>
    </row>
    <row r="5627" customFormat="false" ht="23.85" hidden="false" customHeight="false" outlineLevel="0" collapsed="false">
      <c r="A5627" s="481" t="n">
        <v>5502590</v>
      </c>
      <c r="B5627" s="482" t="s">
        <v>21364</v>
      </c>
      <c r="C5627" s="481" t="s">
        <v>573</v>
      </c>
      <c r="D5627" s="483" t="n">
        <v>11.99</v>
      </c>
    </row>
    <row r="5628" customFormat="false" ht="23.85" hidden="false" customHeight="false" outlineLevel="0" collapsed="false">
      <c r="A5628" s="481" t="n">
        <v>5502382</v>
      </c>
      <c r="B5628" s="482" t="s">
        <v>21365</v>
      </c>
      <c r="C5628" s="481" t="s">
        <v>573</v>
      </c>
      <c r="D5628" s="483" t="n">
        <v>21.47</v>
      </c>
    </row>
    <row r="5629" customFormat="false" ht="23.85" hidden="false" customHeight="false" outlineLevel="0" collapsed="false">
      <c r="A5629" s="481" t="n">
        <v>5502616</v>
      </c>
      <c r="B5629" s="482" t="s">
        <v>21366</v>
      </c>
      <c r="C5629" s="481" t="s">
        <v>573</v>
      </c>
      <c r="D5629" s="483" t="n">
        <v>10.22</v>
      </c>
    </row>
    <row r="5630" customFormat="false" ht="23.85" hidden="false" customHeight="false" outlineLevel="0" collapsed="false">
      <c r="A5630" s="481" t="n">
        <v>5502408</v>
      </c>
      <c r="B5630" s="482" t="s">
        <v>21367</v>
      </c>
      <c r="C5630" s="481" t="s">
        <v>573</v>
      </c>
      <c r="D5630" s="483" t="n">
        <v>21.47</v>
      </c>
    </row>
    <row r="5631" customFormat="false" ht="23.85" hidden="false" customHeight="false" outlineLevel="0" collapsed="false">
      <c r="A5631" s="481" t="n">
        <v>5502642</v>
      </c>
      <c r="B5631" s="482" t="s">
        <v>21368</v>
      </c>
      <c r="C5631" s="481" t="s">
        <v>573</v>
      </c>
      <c r="D5631" s="483" t="n">
        <v>10.17</v>
      </c>
    </row>
    <row r="5632" customFormat="false" ht="23.85" hidden="false" customHeight="false" outlineLevel="0" collapsed="false">
      <c r="A5632" s="481" t="n">
        <v>5502357</v>
      </c>
      <c r="B5632" s="482" t="s">
        <v>21369</v>
      </c>
      <c r="C5632" s="481" t="s">
        <v>573</v>
      </c>
      <c r="D5632" s="483" t="n">
        <v>23.38</v>
      </c>
    </row>
    <row r="5633" customFormat="false" ht="23.85" hidden="false" customHeight="false" outlineLevel="0" collapsed="false">
      <c r="A5633" s="481" t="n">
        <v>5502591</v>
      </c>
      <c r="B5633" s="482" t="s">
        <v>21370</v>
      </c>
      <c r="C5633" s="481" t="s">
        <v>573</v>
      </c>
      <c r="D5633" s="483" t="n">
        <v>12.33</v>
      </c>
    </row>
    <row r="5634" customFormat="false" ht="23.85" hidden="false" customHeight="false" outlineLevel="0" collapsed="false">
      <c r="A5634" s="481" t="n">
        <v>5502383</v>
      </c>
      <c r="B5634" s="482" t="s">
        <v>21371</v>
      </c>
      <c r="C5634" s="481" t="s">
        <v>573</v>
      </c>
      <c r="D5634" s="483" t="n">
        <v>21.67</v>
      </c>
    </row>
    <row r="5635" customFormat="false" ht="23.85" hidden="false" customHeight="false" outlineLevel="0" collapsed="false">
      <c r="A5635" s="481" t="n">
        <v>5502617</v>
      </c>
      <c r="B5635" s="482" t="s">
        <v>21372</v>
      </c>
      <c r="C5635" s="481" t="s">
        <v>573</v>
      </c>
      <c r="D5635" s="483" t="n">
        <v>10.37</v>
      </c>
    </row>
    <row r="5636" customFormat="false" ht="23.85" hidden="false" customHeight="false" outlineLevel="0" collapsed="false">
      <c r="A5636" s="481" t="n">
        <v>5502409</v>
      </c>
      <c r="B5636" s="482" t="s">
        <v>21373</v>
      </c>
      <c r="C5636" s="481" t="s">
        <v>573</v>
      </c>
      <c r="D5636" s="483" t="n">
        <v>21.62</v>
      </c>
    </row>
    <row r="5637" customFormat="false" ht="23.85" hidden="false" customHeight="false" outlineLevel="0" collapsed="false">
      <c r="A5637" s="481" t="n">
        <v>5502643</v>
      </c>
      <c r="B5637" s="482" t="s">
        <v>21374</v>
      </c>
      <c r="C5637" s="481" t="s">
        <v>573</v>
      </c>
      <c r="D5637" s="483" t="n">
        <v>10.37</v>
      </c>
    </row>
    <row r="5638" customFormat="false" ht="23.85" hidden="false" customHeight="false" outlineLevel="0" collapsed="false">
      <c r="A5638" s="481" t="n">
        <v>5502358</v>
      </c>
      <c r="B5638" s="482" t="s">
        <v>21375</v>
      </c>
      <c r="C5638" s="481" t="s">
        <v>573</v>
      </c>
      <c r="D5638" s="483" t="n">
        <v>23.69</v>
      </c>
    </row>
    <row r="5639" customFormat="false" ht="23.85" hidden="false" customHeight="false" outlineLevel="0" collapsed="false">
      <c r="A5639" s="481" t="n">
        <v>5502592</v>
      </c>
      <c r="B5639" s="482" t="s">
        <v>21376</v>
      </c>
      <c r="C5639" s="481" t="s">
        <v>573</v>
      </c>
      <c r="D5639" s="483" t="n">
        <v>12.6</v>
      </c>
    </row>
    <row r="5640" customFormat="false" ht="23.85" hidden="false" customHeight="false" outlineLevel="0" collapsed="false">
      <c r="A5640" s="481" t="n">
        <v>5502384</v>
      </c>
      <c r="B5640" s="482" t="s">
        <v>21377</v>
      </c>
      <c r="C5640" s="481" t="s">
        <v>573</v>
      </c>
      <c r="D5640" s="483" t="n">
        <v>21.88</v>
      </c>
    </row>
    <row r="5641" customFormat="false" ht="23.85" hidden="false" customHeight="false" outlineLevel="0" collapsed="false">
      <c r="A5641" s="481" t="n">
        <v>5502618</v>
      </c>
      <c r="B5641" s="482" t="s">
        <v>21378</v>
      </c>
      <c r="C5641" s="481" t="s">
        <v>573</v>
      </c>
      <c r="D5641" s="483" t="n">
        <v>11.45</v>
      </c>
    </row>
    <row r="5642" customFormat="false" ht="23.85" hidden="false" customHeight="false" outlineLevel="0" collapsed="false">
      <c r="A5642" s="481" t="n">
        <v>5502410</v>
      </c>
      <c r="B5642" s="482" t="s">
        <v>21379</v>
      </c>
      <c r="C5642" s="481" t="s">
        <v>573</v>
      </c>
      <c r="D5642" s="483" t="n">
        <v>21.83</v>
      </c>
    </row>
    <row r="5643" customFormat="false" ht="23.85" hidden="false" customHeight="false" outlineLevel="0" collapsed="false">
      <c r="A5643" s="481" t="n">
        <v>5502644</v>
      </c>
      <c r="B5643" s="482" t="s">
        <v>21380</v>
      </c>
      <c r="C5643" s="481" t="s">
        <v>573</v>
      </c>
      <c r="D5643" s="483" t="n">
        <v>11.38</v>
      </c>
    </row>
    <row r="5644" customFormat="false" ht="23.85" hidden="false" customHeight="false" outlineLevel="0" collapsed="false">
      <c r="A5644" s="481" t="n">
        <v>5502359</v>
      </c>
      <c r="B5644" s="482" t="s">
        <v>21381</v>
      </c>
      <c r="C5644" s="481" t="s">
        <v>573</v>
      </c>
      <c r="D5644" s="483" t="n">
        <v>24.01</v>
      </c>
    </row>
    <row r="5645" customFormat="false" ht="23.85" hidden="false" customHeight="false" outlineLevel="0" collapsed="false">
      <c r="A5645" s="481" t="n">
        <v>5502593</v>
      </c>
      <c r="B5645" s="482" t="s">
        <v>21382</v>
      </c>
      <c r="C5645" s="481" t="s">
        <v>573</v>
      </c>
      <c r="D5645" s="483" t="n">
        <v>12.94</v>
      </c>
    </row>
    <row r="5646" customFormat="false" ht="23.85" hidden="false" customHeight="false" outlineLevel="0" collapsed="false">
      <c r="A5646" s="481" t="n">
        <v>5502385</v>
      </c>
      <c r="B5646" s="482" t="s">
        <v>21383</v>
      </c>
      <c r="C5646" s="481" t="s">
        <v>573</v>
      </c>
      <c r="D5646" s="483" t="n">
        <v>22.08</v>
      </c>
    </row>
    <row r="5647" customFormat="false" ht="23.85" hidden="false" customHeight="false" outlineLevel="0" collapsed="false">
      <c r="A5647" s="481" t="n">
        <v>5502619</v>
      </c>
      <c r="B5647" s="482" t="s">
        <v>21384</v>
      </c>
      <c r="C5647" s="481" t="s">
        <v>573</v>
      </c>
      <c r="D5647" s="483" t="n">
        <v>11.65</v>
      </c>
    </row>
    <row r="5648" customFormat="false" ht="23.85" hidden="false" customHeight="false" outlineLevel="0" collapsed="false">
      <c r="A5648" s="481" t="n">
        <v>5502411</v>
      </c>
      <c r="B5648" s="482" t="s">
        <v>21385</v>
      </c>
      <c r="C5648" s="481" t="s">
        <v>573</v>
      </c>
      <c r="D5648" s="483" t="n">
        <v>22.03</v>
      </c>
    </row>
    <row r="5649" customFormat="false" ht="23.85" hidden="false" customHeight="false" outlineLevel="0" collapsed="false">
      <c r="A5649" s="481" t="n">
        <v>5502645</v>
      </c>
      <c r="B5649" s="482" t="s">
        <v>21386</v>
      </c>
      <c r="C5649" s="481" t="s">
        <v>573</v>
      </c>
      <c r="D5649" s="483" t="n">
        <v>11.58</v>
      </c>
    </row>
    <row r="5650" customFormat="false" ht="23.85" hidden="false" customHeight="false" outlineLevel="0" collapsed="false">
      <c r="A5650" s="481" t="n">
        <v>5502360</v>
      </c>
      <c r="B5650" s="482" t="s">
        <v>21387</v>
      </c>
      <c r="C5650" s="481" t="s">
        <v>573</v>
      </c>
      <c r="D5650" s="483" t="n">
        <v>24.91</v>
      </c>
    </row>
    <row r="5651" customFormat="false" ht="23.85" hidden="false" customHeight="false" outlineLevel="0" collapsed="false">
      <c r="A5651" s="481" t="n">
        <v>5502594</v>
      </c>
      <c r="B5651" s="482" t="s">
        <v>21388</v>
      </c>
      <c r="C5651" s="481" t="s">
        <v>573</v>
      </c>
      <c r="D5651" s="483" t="n">
        <v>14.1</v>
      </c>
    </row>
    <row r="5652" customFormat="false" ht="23.85" hidden="false" customHeight="false" outlineLevel="0" collapsed="false">
      <c r="A5652" s="481" t="n">
        <v>5502386</v>
      </c>
      <c r="B5652" s="482" t="s">
        <v>21389</v>
      </c>
      <c r="C5652" s="481" t="s">
        <v>573</v>
      </c>
      <c r="D5652" s="483" t="n">
        <v>22.87</v>
      </c>
    </row>
    <row r="5653" customFormat="false" ht="23.85" hidden="false" customHeight="false" outlineLevel="0" collapsed="false">
      <c r="A5653" s="481" t="n">
        <v>5502620</v>
      </c>
      <c r="B5653" s="482" t="s">
        <v>21390</v>
      </c>
      <c r="C5653" s="481" t="s">
        <v>573</v>
      </c>
      <c r="D5653" s="483" t="n">
        <v>11.79</v>
      </c>
    </row>
    <row r="5654" customFormat="false" ht="23.85" hidden="false" customHeight="false" outlineLevel="0" collapsed="false">
      <c r="A5654" s="481" t="n">
        <v>5502412</v>
      </c>
      <c r="B5654" s="482" t="s">
        <v>21391</v>
      </c>
      <c r="C5654" s="481" t="s">
        <v>573</v>
      </c>
      <c r="D5654" s="483" t="n">
        <v>22.81</v>
      </c>
    </row>
    <row r="5655" customFormat="false" ht="23.85" hidden="false" customHeight="false" outlineLevel="0" collapsed="false">
      <c r="A5655" s="481" t="n">
        <v>5502646</v>
      </c>
      <c r="B5655" s="482" t="s">
        <v>21392</v>
      </c>
      <c r="C5655" s="481" t="s">
        <v>573</v>
      </c>
      <c r="D5655" s="483" t="n">
        <v>11.72</v>
      </c>
    </row>
    <row r="5656" customFormat="false" ht="23.85" hidden="false" customHeight="false" outlineLevel="0" collapsed="false">
      <c r="A5656" s="481" t="n">
        <v>5502361</v>
      </c>
      <c r="B5656" s="482" t="s">
        <v>21393</v>
      </c>
      <c r="C5656" s="481" t="s">
        <v>573</v>
      </c>
      <c r="D5656" s="483" t="n">
        <v>25.44</v>
      </c>
    </row>
    <row r="5657" customFormat="false" ht="23.85" hidden="false" customHeight="false" outlineLevel="0" collapsed="false">
      <c r="A5657" s="481" t="n">
        <v>5502595</v>
      </c>
      <c r="B5657" s="482" t="s">
        <v>21394</v>
      </c>
      <c r="C5657" s="481" t="s">
        <v>573</v>
      </c>
      <c r="D5657" s="483" t="n">
        <v>14.61</v>
      </c>
    </row>
    <row r="5658" customFormat="false" ht="23.85" hidden="false" customHeight="false" outlineLevel="0" collapsed="false">
      <c r="A5658" s="481" t="n">
        <v>5502387</v>
      </c>
      <c r="B5658" s="482" t="s">
        <v>21395</v>
      </c>
      <c r="C5658" s="481" t="s">
        <v>573</v>
      </c>
      <c r="D5658" s="483" t="n">
        <v>23.25</v>
      </c>
    </row>
    <row r="5659" customFormat="false" ht="23.85" hidden="false" customHeight="false" outlineLevel="0" collapsed="false">
      <c r="A5659" s="481" t="n">
        <v>5502621</v>
      </c>
      <c r="B5659" s="482" t="s">
        <v>21396</v>
      </c>
      <c r="C5659" s="481" t="s">
        <v>573</v>
      </c>
      <c r="D5659" s="483" t="n">
        <v>12.19</v>
      </c>
    </row>
    <row r="5660" customFormat="false" ht="23.85" hidden="false" customHeight="false" outlineLevel="0" collapsed="false">
      <c r="A5660" s="481" t="n">
        <v>5502413</v>
      </c>
      <c r="B5660" s="482" t="s">
        <v>21397</v>
      </c>
      <c r="C5660" s="481" t="s">
        <v>573</v>
      </c>
      <c r="D5660" s="483" t="n">
        <v>23.13</v>
      </c>
    </row>
    <row r="5661" customFormat="false" ht="23.85" hidden="false" customHeight="false" outlineLevel="0" collapsed="false">
      <c r="A5661" s="481" t="n">
        <v>5502647</v>
      </c>
      <c r="B5661" s="482" t="s">
        <v>21398</v>
      </c>
      <c r="C5661" s="481" t="s">
        <v>573</v>
      </c>
      <c r="D5661" s="483" t="n">
        <v>12.06</v>
      </c>
    </row>
    <row r="5662" customFormat="false" ht="23.85" hidden="false" customHeight="false" outlineLevel="0" collapsed="false">
      <c r="A5662" s="481" t="n">
        <v>5502362</v>
      </c>
      <c r="B5662" s="482" t="s">
        <v>21399</v>
      </c>
      <c r="C5662" s="481" t="s">
        <v>573</v>
      </c>
      <c r="D5662" s="483" t="n">
        <v>26.98</v>
      </c>
    </row>
    <row r="5663" customFormat="false" ht="23.85" hidden="false" customHeight="false" outlineLevel="0" collapsed="false">
      <c r="A5663" s="481" t="n">
        <v>5502596</v>
      </c>
      <c r="B5663" s="482" t="s">
        <v>21400</v>
      </c>
      <c r="C5663" s="481" t="s">
        <v>573</v>
      </c>
      <c r="D5663" s="483" t="n">
        <v>15.46</v>
      </c>
    </row>
    <row r="5664" customFormat="false" ht="23.85" hidden="false" customHeight="false" outlineLevel="0" collapsed="false">
      <c r="A5664" s="481" t="n">
        <v>5502388</v>
      </c>
      <c r="B5664" s="482" t="s">
        <v>21401</v>
      </c>
      <c r="C5664" s="481" t="s">
        <v>573</v>
      </c>
      <c r="D5664" s="483" t="n">
        <v>23.76</v>
      </c>
    </row>
    <row r="5665" customFormat="false" ht="23.85" hidden="false" customHeight="false" outlineLevel="0" collapsed="false">
      <c r="A5665" s="481" t="n">
        <v>5502622</v>
      </c>
      <c r="B5665" s="482" t="s">
        <v>21402</v>
      </c>
      <c r="C5665" s="481" t="s">
        <v>573</v>
      </c>
      <c r="D5665" s="483" t="n">
        <v>12.74</v>
      </c>
    </row>
    <row r="5666" customFormat="false" ht="23.85" hidden="false" customHeight="false" outlineLevel="0" collapsed="false">
      <c r="A5666" s="481" t="n">
        <v>5502414</v>
      </c>
      <c r="B5666" s="482" t="s">
        <v>21403</v>
      </c>
      <c r="C5666" s="481" t="s">
        <v>573</v>
      </c>
      <c r="D5666" s="483" t="n">
        <v>23.63</v>
      </c>
    </row>
    <row r="5667" customFormat="false" ht="23.85" hidden="false" customHeight="false" outlineLevel="0" collapsed="false">
      <c r="A5667" s="481" t="n">
        <v>5502648</v>
      </c>
      <c r="B5667" s="482" t="s">
        <v>21404</v>
      </c>
      <c r="C5667" s="481" t="s">
        <v>573</v>
      </c>
      <c r="D5667" s="483" t="n">
        <v>12.6</v>
      </c>
    </row>
    <row r="5668" customFormat="false" ht="23.85" hidden="false" customHeight="false" outlineLevel="0" collapsed="false">
      <c r="A5668" s="481" t="n">
        <v>5502352</v>
      </c>
      <c r="B5668" s="482" t="s">
        <v>21405</v>
      </c>
      <c r="C5668" s="481" t="s">
        <v>573</v>
      </c>
      <c r="D5668" s="483" t="n">
        <v>21.02</v>
      </c>
    </row>
    <row r="5669" customFormat="false" ht="23.85" hidden="false" customHeight="false" outlineLevel="0" collapsed="false">
      <c r="A5669" s="481" t="n">
        <v>5502586</v>
      </c>
      <c r="B5669" s="482" t="s">
        <v>21406</v>
      </c>
      <c r="C5669" s="481" t="s">
        <v>573</v>
      </c>
      <c r="D5669" s="483" t="n">
        <v>9.76</v>
      </c>
    </row>
    <row r="5670" customFormat="false" ht="23.85" hidden="false" customHeight="false" outlineLevel="0" collapsed="false">
      <c r="A5670" s="481" t="n">
        <v>5502378</v>
      </c>
      <c r="B5670" s="482" t="s">
        <v>21407</v>
      </c>
      <c r="C5670" s="481" t="s">
        <v>573</v>
      </c>
      <c r="D5670" s="483" t="n">
        <v>19.91</v>
      </c>
    </row>
    <row r="5671" customFormat="false" ht="23.85" hidden="false" customHeight="false" outlineLevel="0" collapsed="false">
      <c r="A5671" s="481" t="n">
        <v>5502612</v>
      </c>
      <c r="B5671" s="482" t="s">
        <v>21408</v>
      </c>
      <c r="C5671" s="481" t="s">
        <v>573</v>
      </c>
      <c r="D5671" s="483" t="n">
        <v>9.25</v>
      </c>
    </row>
    <row r="5672" customFormat="false" ht="23.85" hidden="false" customHeight="false" outlineLevel="0" collapsed="false">
      <c r="A5672" s="481" t="n">
        <v>5502404</v>
      </c>
      <c r="B5672" s="482" t="s">
        <v>21409</v>
      </c>
      <c r="C5672" s="481" t="s">
        <v>573</v>
      </c>
      <c r="D5672" s="483" t="n">
        <v>19.98</v>
      </c>
    </row>
    <row r="5673" customFormat="false" ht="23.85" hidden="false" customHeight="false" outlineLevel="0" collapsed="false">
      <c r="A5673" s="481" t="n">
        <v>5502638</v>
      </c>
      <c r="B5673" s="482" t="s">
        <v>21410</v>
      </c>
      <c r="C5673" s="481" t="s">
        <v>573</v>
      </c>
      <c r="D5673" s="483" t="n">
        <v>9.35</v>
      </c>
    </row>
    <row r="5674" customFormat="false" ht="23.85" hidden="false" customHeight="false" outlineLevel="0" collapsed="false">
      <c r="A5674" s="481" t="n">
        <v>5502353</v>
      </c>
      <c r="B5674" s="482" t="s">
        <v>21411</v>
      </c>
      <c r="C5674" s="481" t="s">
        <v>573</v>
      </c>
      <c r="D5674" s="483" t="n">
        <v>21.42</v>
      </c>
    </row>
    <row r="5675" customFormat="false" ht="23.85" hidden="false" customHeight="false" outlineLevel="0" collapsed="false">
      <c r="A5675" s="481" t="n">
        <v>5502587</v>
      </c>
      <c r="B5675" s="482" t="s">
        <v>21412</v>
      </c>
      <c r="C5675" s="481" t="s">
        <v>573</v>
      </c>
      <c r="D5675" s="483" t="n">
        <v>10.17</v>
      </c>
    </row>
    <row r="5676" customFormat="false" ht="23.85" hidden="false" customHeight="false" outlineLevel="0" collapsed="false">
      <c r="A5676" s="481" t="n">
        <v>5502379</v>
      </c>
      <c r="B5676" s="482" t="s">
        <v>21413</v>
      </c>
      <c r="C5676" s="481" t="s">
        <v>573</v>
      </c>
      <c r="D5676" s="483" t="n">
        <v>20.21</v>
      </c>
    </row>
    <row r="5677" customFormat="false" ht="23.85" hidden="false" customHeight="false" outlineLevel="0" collapsed="false">
      <c r="A5677" s="481" t="n">
        <v>5502613</v>
      </c>
      <c r="B5677" s="482" t="s">
        <v>21414</v>
      </c>
      <c r="C5677" s="481" t="s">
        <v>573</v>
      </c>
      <c r="D5677" s="483" t="n">
        <v>9.56</v>
      </c>
    </row>
    <row r="5678" customFormat="false" ht="23.85" hidden="false" customHeight="false" outlineLevel="0" collapsed="false">
      <c r="A5678" s="481" t="n">
        <v>5502405</v>
      </c>
      <c r="B5678" s="482" t="s">
        <v>21415</v>
      </c>
      <c r="C5678" s="481" t="s">
        <v>573</v>
      </c>
      <c r="D5678" s="483" t="n">
        <v>20.87</v>
      </c>
    </row>
    <row r="5679" customFormat="false" ht="23.85" hidden="false" customHeight="false" outlineLevel="0" collapsed="false">
      <c r="A5679" s="481" t="n">
        <v>5502639</v>
      </c>
      <c r="B5679" s="482" t="s">
        <v>21416</v>
      </c>
      <c r="C5679" s="481" t="s">
        <v>573</v>
      </c>
      <c r="D5679" s="483" t="n">
        <v>9.61</v>
      </c>
    </row>
    <row r="5680" customFormat="false" ht="23.85" hidden="false" customHeight="false" outlineLevel="0" collapsed="false">
      <c r="A5680" s="481" t="n">
        <v>5502351</v>
      </c>
      <c r="B5680" s="482" t="s">
        <v>21417</v>
      </c>
      <c r="C5680" s="481" t="s">
        <v>573</v>
      </c>
      <c r="D5680" s="483" t="n">
        <v>19.91</v>
      </c>
    </row>
    <row r="5681" customFormat="false" ht="23.85" hidden="false" customHeight="false" outlineLevel="0" collapsed="false">
      <c r="A5681" s="481" t="n">
        <v>5502585</v>
      </c>
      <c r="B5681" s="482" t="s">
        <v>21418</v>
      </c>
      <c r="C5681" s="481" t="s">
        <v>573</v>
      </c>
      <c r="D5681" s="483" t="n">
        <v>9.25</v>
      </c>
    </row>
    <row r="5682" customFormat="false" ht="23.85" hidden="false" customHeight="false" outlineLevel="0" collapsed="false">
      <c r="A5682" s="481" t="n">
        <v>5502377</v>
      </c>
      <c r="B5682" s="482" t="s">
        <v>21419</v>
      </c>
      <c r="C5682" s="481" t="s">
        <v>573</v>
      </c>
      <c r="D5682" s="483" t="n">
        <v>19.6</v>
      </c>
    </row>
    <row r="5683" customFormat="false" ht="23.85" hidden="false" customHeight="false" outlineLevel="0" collapsed="false">
      <c r="A5683" s="481" t="n">
        <v>5502611</v>
      </c>
      <c r="B5683" s="482" t="s">
        <v>21420</v>
      </c>
      <c r="C5683" s="481" t="s">
        <v>573</v>
      </c>
      <c r="D5683" s="483" t="n">
        <v>8.94</v>
      </c>
    </row>
    <row r="5684" customFormat="false" ht="23.85" hidden="false" customHeight="false" outlineLevel="0" collapsed="false">
      <c r="A5684" s="481" t="n">
        <v>5502403</v>
      </c>
      <c r="B5684" s="482" t="s">
        <v>21421</v>
      </c>
      <c r="C5684" s="481" t="s">
        <v>573</v>
      </c>
      <c r="D5684" s="483" t="n">
        <v>19.72</v>
      </c>
    </row>
    <row r="5685" customFormat="false" ht="23.85" hidden="false" customHeight="false" outlineLevel="0" collapsed="false">
      <c r="A5685" s="481" t="n">
        <v>5502637</v>
      </c>
      <c r="B5685" s="482" t="s">
        <v>21422</v>
      </c>
      <c r="C5685" s="481" t="s">
        <v>573</v>
      </c>
      <c r="D5685" s="483" t="n">
        <v>9.05</v>
      </c>
    </row>
    <row r="5686" customFormat="false" ht="20.25" hidden="false" customHeight="false" outlineLevel="0" collapsed="false">
      <c r="A5686" s="481" t="n">
        <v>5502187</v>
      </c>
      <c r="B5686" s="482" t="s">
        <v>21423</v>
      </c>
      <c r="C5686" s="481" t="s">
        <v>573</v>
      </c>
      <c r="D5686" s="483" t="n">
        <v>10.28</v>
      </c>
    </row>
    <row r="5687" customFormat="false" ht="23.85" hidden="false" customHeight="false" outlineLevel="0" collapsed="false">
      <c r="A5687" s="481" t="n">
        <v>5502354</v>
      </c>
      <c r="B5687" s="482" t="s">
        <v>21424</v>
      </c>
      <c r="C5687" s="481" t="s">
        <v>573</v>
      </c>
      <c r="D5687" s="483" t="n">
        <v>21.83</v>
      </c>
    </row>
    <row r="5688" customFormat="false" ht="23.85" hidden="false" customHeight="false" outlineLevel="0" collapsed="false">
      <c r="A5688" s="481" t="n">
        <v>5502588</v>
      </c>
      <c r="B5688" s="482" t="s">
        <v>21425</v>
      </c>
      <c r="C5688" s="481" t="s">
        <v>573</v>
      </c>
      <c r="D5688" s="483" t="n">
        <v>11.38</v>
      </c>
    </row>
    <row r="5689" customFormat="false" ht="23.85" hidden="false" customHeight="false" outlineLevel="0" collapsed="false">
      <c r="A5689" s="481" t="n">
        <v>5502380</v>
      </c>
      <c r="B5689" s="482" t="s">
        <v>21426</v>
      </c>
      <c r="C5689" s="481" t="s">
        <v>573</v>
      </c>
      <c r="D5689" s="483" t="n">
        <v>21.07</v>
      </c>
    </row>
    <row r="5690" customFormat="false" ht="23.85" hidden="false" customHeight="false" outlineLevel="0" collapsed="false">
      <c r="A5690" s="481" t="n">
        <v>5502614</v>
      </c>
      <c r="B5690" s="482" t="s">
        <v>21427</v>
      </c>
      <c r="C5690" s="481" t="s">
        <v>573</v>
      </c>
      <c r="D5690" s="483" t="n">
        <v>9.76</v>
      </c>
    </row>
    <row r="5691" customFormat="false" ht="23.85" hidden="false" customHeight="false" outlineLevel="0" collapsed="false">
      <c r="A5691" s="481" t="n">
        <v>5502406</v>
      </c>
      <c r="B5691" s="482" t="s">
        <v>21428</v>
      </c>
      <c r="C5691" s="481" t="s">
        <v>573</v>
      </c>
      <c r="D5691" s="483" t="n">
        <v>21.07</v>
      </c>
    </row>
    <row r="5692" customFormat="false" ht="23.85" hidden="false" customHeight="false" outlineLevel="0" collapsed="false">
      <c r="A5692" s="481" t="n">
        <v>5502640</v>
      </c>
      <c r="B5692" s="482" t="s">
        <v>21429</v>
      </c>
      <c r="C5692" s="481" t="s">
        <v>573</v>
      </c>
      <c r="D5692" s="483" t="n">
        <v>9.81</v>
      </c>
    </row>
    <row r="5693" customFormat="false" ht="23.85" hidden="false" customHeight="false" outlineLevel="0" collapsed="false">
      <c r="A5693" s="481" t="n">
        <v>5502355</v>
      </c>
      <c r="B5693" s="482" t="s">
        <v>21430</v>
      </c>
      <c r="C5693" s="481" t="s">
        <v>573</v>
      </c>
      <c r="D5693" s="483" t="n">
        <v>22.13</v>
      </c>
    </row>
    <row r="5694" customFormat="false" ht="23.85" hidden="false" customHeight="false" outlineLevel="0" collapsed="false">
      <c r="A5694" s="481" t="n">
        <v>5502589</v>
      </c>
      <c r="B5694" s="482" t="s">
        <v>21431</v>
      </c>
      <c r="C5694" s="481" t="s">
        <v>573</v>
      </c>
      <c r="D5694" s="483" t="n">
        <v>11.72</v>
      </c>
    </row>
    <row r="5695" customFormat="false" ht="23.85" hidden="false" customHeight="false" outlineLevel="0" collapsed="false">
      <c r="A5695" s="481" t="n">
        <v>5502381</v>
      </c>
      <c r="B5695" s="482" t="s">
        <v>21432</v>
      </c>
      <c r="C5695" s="481" t="s">
        <v>573</v>
      </c>
      <c r="D5695" s="483" t="n">
        <v>21.27</v>
      </c>
    </row>
    <row r="5696" customFormat="false" ht="23.85" hidden="false" customHeight="false" outlineLevel="0" collapsed="false">
      <c r="A5696" s="481" t="n">
        <v>5502615</v>
      </c>
      <c r="B5696" s="482" t="s">
        <v>21433</v>
      </c>
      <c r="C5696" s="481" t="s">
        <v>573</v>
      </c>
      <c r="D5696" s="483" t="n">
        <v>10.01</v>
      </c>
    </row>
    <row r="5697" customFormat="false" ht="23.85" hidden="false" customHeight="false" outlineLevel="0" collapsed="false">
      <c r="A5697" s="481" t="n">
        <v>5502407</v>
      </c>
      <c r="B5697" s="482" t="s">
        <v>21434</v>
      </c>
      <c r="C5697" s="481" t="s">
        <v>573</v>
      </c>
      <c r="D5697" s="483" t="n">
        <v>21.27</v>
      </c>
    </row>
    <row r="5698" customFormat="false" ht="23.85" hidden="false" customHeight="false" outlineLevel="0" collapsed="false">
      <c r="A5698" s="481" t="n">
        <v>5502641</v>
      </c>
      <c r="B5698" s="482" t="s">
        <v>21435</v>
      </c>
      <c r="C5698" s="481" t="s">
        <v>573</v>
      </c>
      <c r="D5698" s="483" t="n">
        <v>10.01</v>
      </c>
    </row>
    <row r="5699" customFormat="false" ht="23.85" hidden="false" customHeight="false" outlineLevel="0" collapsed="false">
      <c r="A5699" s="481" t="n">
        <v>5502880</v>
      </c>
      <c r="B5699" s="482" t="s">
        <v>21436</v>
      </c>
      <c r="C5699" s="481" t="s">
        <v>573</v>
      </c>
      <c r="D5699" s="483" t="n">
        <v>16.75</v>
      </c>
    </row>
    <row r="5700" customFormat="false" ht="23.85" hidden="false" customHeight="false" outlineLevel="0" collapsed="false">
      <c r="A5700" s="481" t="n">
        <v>5502857</v>
      </c>
      <c r="B5700" s="482" t="s">
        <v>21437</v>
      </c>
      <c r="C5700" s="481" t="s">
        <v>573</v>
      </c>
      <c r="D5700" s="483" t="n">
        <v>27.42</v>
      </c>
    </row>
    <row r="5701" customFormat="false" ht="23.85" hidden="false" customHeight="false" outlineLevel="0" collapsed="false">
      <c r="A5701" s="481" t="n">
        <v>5502881</v>
      </c>
      <c r="B5701" s="482" t="s">
        <v>21438</v>
      </c>
      <c r="C5701" s="481" t="s">
        <v>573</v>
      </c>
      <c r="D5701" s="483" t="n">
        <v>13.01</v>
      </c>
    </row>
    <row r="5702" customFormat="false" ht="23.85" hidden="false" customHeight="false" outlineLevel="0" collapsed="false">
      <c r="A5702" s="481" t="n">
        <v>5502859</v>
      </c>
      <c r="B5702" s="482" t="s">
        <v>21439</v>
      </c>
      <c r="C5702" s="481" t="s">
        <v>573</v>
      </c>
      <c r="D5702" s="483" t="n">
        <v>23.88</v>
      </c>
    </row>
    <row r="5703" customFormat="false" ht="23.85" hidden="false" customHeight="false" outlineLevel="0" collapsed="false">
      <c r="A5703" s="481" t="n">
        <v>5502882</v>
      </c>
      <c r="B5703" s="482" t="s">
        <v>21440</v>
      </c>
      <c r="C5703" s="481" t="s">
        <v>573</v>
      </c>
      <c r="D5703" s="483" t="n">
        <v>12.87</v>
      </c>
    </row>
    <row r="5704" customFormat="false" ht="23.85" hidden="false" customHeight="false" outlineLevel="0" collapsed="false">
      <c r="A5704" s="481" t="n">
        <v>5502858</v>
      </c>
      <c r="B5704" s="482" t="s">
        <v>21441</v>
      </c>
      <c r="C5704" s="481" t="s">
        <v>573</v>
      </c>
      <c r="D5704" s="483" t="n">
        <v>24.68</v>
      </c>
    </row>
    <row r="5705" customFormat="false" ht="23.85" hidden="false" customHeight="false" outlineLevel="0" collapsed="false">
      <c r="A5705" s="481" t="n">
        <v>5502747</v>
      </c>
      <c r="B5705" s="482" t="s">
        <v>21442</v>
      </c>
      <c r="C5705" s="481" t="s">
        <v>573</v>
      </c>
      <c r="D5705" s="483" t="n">
        <v>53.6</v>
      </c>
    </row>
    <row r="5706" customFormat="false" ht="23.85" hidden="false" customHeight="false" outlineLevel="0" collapsed="false">
      <c r="A5706" s="481" t="n">
        <v>5502773</v>
      </c>
      <c r="B5706" s="482" t="s">
        <v>21443</v>
      </c>
      <c r="C5706" s="481" t="s">
        <v>573</v>
      </c>
      <c r="D5706" s="483" t="n">
        <v>52.06</v>
      </c>
    </row>
    <row r="5707" customFormat="false" ht="23.85" hidden="false" customHeight="false" outlineLevel="0" collapsed="false">
      <c r="A5707" s="481" t="n">
        <v>5502799</v>
      </c>
      <c r="B5707" s="482" t="s">
        <v>21444</v>
      </c>
      <c r="C5707" s="481" t="s">
        <v>573</v>
      </c>
      <c r="D5707" s="483" t="n">
        <v>47.73</v>
      </c>
    </row>
    <row r="5708" customFormat="false" ht="23.85" hidden="false" customHeight="false" outlineLevel="0" collapsed="false">
      <c r="A5708" s="481" t="n">
        <v>5502748</v>
      </c>
      <c r="B5708" s="482" t="s">
        <v>21445</v>
      </c>
      <c r="C5708" s="481" t="s">
        <v>573</v>
      </c>
      <c r="D5708" s="483" t="n">
        <v>54.15</v>
      </c>
    </row>
    <row r="5709" customFormat="false" ht="23.85" hidden="false" customHeight="false" outlineLevel="0" collapsed="false">
      <c r="A5709" s="481" t="n">
        <v>5502774</v>
      </c>
      <c r="B5709" s="482" t="s">
        <v>21446</v>
      </c>
      <c r="C5709" s="481" t="s">
        <v>573</v>
      </c>
      <c r="D5709" s="483" t="n">
        <v>52.39</v>
      </c>
    </row>
    <row r="5710" customFormat="false" ht="23.85" hidden="false" customHeight="false" outlineLevel="0" collapsed="false">
      <c r="A5710" s="481" t="n">
        <v>5502800</v>
      </c>
      <c r="B5710" s="482" t="s">
        <v>21447</v>
      </c>
      <c r="C5710" s="481" t="s">
        <v>573</v>
      </c>
      <c r="D5710" s="483" t="n">
        <v>49.7</v>
      </c>
    </row>
    <row r="5711" customFormat="false" ht="23.85" hidden="false" customHeight="false" outlineLevel="0" collapsed="false">
      <c r="A5711" s="481" t="n">
        <v>5502749</v>
      </c>
      <c r="B5711" s="482" t="s">
        <v>21448</v>
      </c>
      <c r="C5711" s="481" t="s">
        <v>573</v>
      </c>
      <c r="D5711" s="483" t="n">
        <v>54.6</v>
      </c>
    </row>
    <row r="5712" customFormat="false" ht="23.85" hidden="false" customHeight="false" outlineLevel="0" collapsed="false">
      <c r="A5712" s="481" t="n">
        <v>5502775</v>
      </c>
      <c r="B5712" s="482" t="s">
        <v>21449</v>
      </c>
      <c r="C5712" s="481" t="s">
        <v>573</v>
      </c>
      <c r="D5712" s="483" t="n">
        <v>52.72</v>
      </c>
    </row>
    <row r="5713" customFormat="false" ht="23.85" hidden="false" customHeight="false" outlineLevel="0" collapsed="false">
      <c r="A5713" s="481" t="n">
        <v>5502801</v>
      </c>
      <c r="B5713" s="482" t="s">
        <v>21450</v>
      </c>
      <c r="C5713" s="481" t="s">
        <v>573</v>
      </c>
      <c r="D5713" s="483" t="n">
        <v>50.03</v>
      </c>
    </row>
    <row r="5714" customFormat="false" ht="23.85" hidden="false" customHeight="false" outlineLevel="0" collapsed="false">
      <c r="A5714" s="481" t="n">
        <v>5502750</v>
      </c>
      <c r="B5714" s="482" t="s">
        <v>21451</v>
      </c>
      <c r="C5714" s="481" t="s">
        <v>573</v>
      </c>
      <c r="D5714" s="483" t="n">
        <v>55.04</v>
      </c>
    </row>
    <row r="5715" customFormat="false" ht="23.85" hidden="false" customHeight="false" outlineLevel="0" collapsed="false">
      <c r="A5715" s="481" t="n">
        <v>5502776</v>
      </c>
      <c r="B5715" s="482" t="s">
        <v>21452</v>
      </c>
      <c r="C5715" s="481" t="s">
        <v>573</v>
      </c>
      <c r="D5715" s="483" t="n">
        <v>53.05</v>
      </c>
    </row>
    <row r="5716" customFormat="false" ht="23.85" hidden="false" customHeight="false" outlineLevel="0" collapsed="false">
      <c r="A5716" s="481" t="n">
        <v>5502802</v>
      </c>
      <c r="B5716" s="482" t="s">
        <v>21453</v>
      </c>
      <c r="C5716" s="481" t="s">
        <v>573</v>
      </c>
      <c r="D5716" s="483" t="n">
        <v>50.25</v>
      </c>
    </row>
    <row r="5717" customFormat="false" ht="23.85" hidden="false" customHeight="false" outlineLevel="0" collapsed="false">
      <c r="A5717" s="481" t="n">
        <v>5502751</v>
      </c>
      <c r="B5717" s="482" t="s">
        <v>21454</v>
      </c>
      <c r="C5717" s="481" t="s">
        <v>573</v>
      </c>
      <c r="D5717" s="483" t="n">
        <v>57.59</v>
      </c>
    </row>
    <row r="5718" customFormat="false" ht="23.85" hidden="false" customHeight="false" outlineLevel="0" collapsed="false">
      <c r="A5718" s="481" t="n">
        <v>5502777</v>
      </c>
      <c r="B5718" s="482" t="s">
        <v>21455</v>
      </c>
      <c r="C5718" s="481" t="s">
        <v>573</v>
      </c>
      <c r="D5718" s="483" t="n">
        <v>53.27</v>
      </c>
    </row>
    <row r="5719" customFormat="false" ht="23.85" hidden="false" customHeight="false" outlineLevel="0" collapsed="false">
      <c r="A5719" s="481" t="n">
        <v>5502803</v>
      </c>
      <c r="B5719" s="482" t="s">
        <v>21456</v>
      </c>
      <c r="C5719" s="481" t="s">
        <v>573</v>
      </c>
      <c r="D5719" s="483" t="n">
        <v>50.58</v>
      </c>
    </row>
    <row r="5720" customFormat="false" ht="23.85" hidden="false" customHeight="false" outlineLevel="0" collapsed="false">
      <c r="A5720" s="481" t="n">
        <v>5502752</v>
      </c>
      <c r="B5720" s="482" t="s">
        <v>21457</v>
      </c>
      <c r="C5720" s="481" t="s">
        <v>573</v>
      </c>
      <c r="D5720" s="483" t="n">
        <v>58.32</v>
      </c>
    </row>
    <row r="5721" customFormat="false" ht="23.85" hidden="false" customHeight="false" outlineLevel="0" collapsed="false">
      <c r="A5721" s="481" t="n">
        <v>5502778</v>
      </c>
      <c r="B5721" s="482" t="s">
        <v>21458</v>
      </c>
      <c r="C5721" s="481" t="s">
        <v>573</v>
      </c>
      <c r="D5721" s="483" t="n">
        <v>53.93</v>
      </c>
    </row>
    <row r="5722" customFormat="false" ht="23.85" hidden="false" customHeight="false" outlineLevel="0" collapsed="false">
      <c r="A5722" s="481" t="n">
        <v>5502804</v>
      </c>
      <c r="B5722" s="482" t="s">
        <v>21459</v>
      </c>
      <c r="C5722" s="481" t="s">
        <v>573</v>
      </c>
      <c r="D5722" s="483" t="n">
        <v>51.02</v>
      </c>
    </row>
    <row r="5723" customFormat="false" ht="23.85" hidden="false" customHeight="false" outlineLevel="0" collapsed="false">
      <c r="A5723" s="481" t="n">
        <v>5502753</v>
      </c>
      <c r="B5723" s="482" t="s">
        <v>21460</v>
      </c>
      <c r="C5723" s="481" t="s">
        <v>573</v>
      </c>
      <c r="D5723" s="483" t="n">
        <v>59.79</v>
      </c>
    </row>
    <row r="5724" customFormat="false" ht="23.85" hidden="false" customHeight="false" outlineLevel="0" collapsed="false">
      <c r="A5724" s="481" t="n">
        <v>5502779</v>
      </c>
      <c r="B5724" s="482" t="s">
        <v>21461</v>
      </c>
      <c r="C5724" s="481" t="s">
        <v>573</v>
      </c>
      <c r="D5724" s="483" t="n">
        <v>54.71</v>
      </c>
    </row>
    <row r="5725" customFormat="false" ht="23.85" hidden="false" customHeight="false" outlineLevel="0" collapsed="false">
      <c r="A5725" s="481" t="n">
        <v>5502805</v>
      </c>
      <c r="B5725" s="482" t="s">
        <v>21462</v>
      </c>
      <c r="C5725" s="481" t="s">
        <v>573</v>
      </c>
      <c r="D5725" s="483" t="n">
        <v>51.79</v>
      </c>
    </row>
    <row r="5726" customFormat="false" ht="23.85" hidden="false" customHeight="false" outlineLevel="0" collapsed="false">
      <c r="A5726" s="481" t="n">
        <v>5502743</v>
      </c>
      <c r="B5726" s="482" t="s">
        <v>21463</v>
      </c>
      <c r="C5726" s="481" t="s">
        <v>573</v>
      </c>
      <c r="D5726" s="483" t="n">
        <v>49.47</v>
      </c>
    </row>
    <row r="5727" customFormat="false" ht="23.85" hidden="false" customHeight="false" outlineLevel="0" collapsed="false">
      <c r="A5727" s="481" t="n">
        <v>5502769</v>
      </c>
      <c r="B5727" s="482" t="s">
        <v>21464</v>
      </c>
      <c r="C5727" s="481" t="s">
        <v>573</v>
      </c>
      <c r="D5727" s="483" t="n">
        <v>48.66</v>
      </c>
    </row>
    <row r="5728" customFormat="false" ht="23.85" hidden="false" customHeight="false" outlineLevel="0" collapsed="false">
      <c r="A5728" s="481" t="n">
        <v>5502795</v>
      </c>
      <c r="B5728" s="482" t="s">
        <v>21465</v>
      </c>
      <c r="C5728" s="481" t="s">
        <v>573</v>
      </c>
      <c r="D5728" s="483" t="n">
        <v>46.48</v>
      </c>
    </row>
    <row r="5729" customFormat="false" ht="23.85" hidden="false" customHeight="false" outlineLevel="0" collapsed="false">
      <c r="A5729" s="481" t="n">
        <v>5502744</v>
      </c>
      <c r="B5729" s="482" t="s">
        <v>21466</v>
      </c>
      <c r="C5729" s="481" t="s">
        <v>573</v>
      </c>
      <c r="D5729" s="483" t="n">
        <v>52.06</v>
      </c>
    </row>
    <row r="5730" customFormat="false" ht="23.85" hidden="false" customHeight="false" outlineLevel="0" collapsed="false">
      <c r="A5730" s="481" t="n">
        <v>5502770</v>
      </c>
      <c r="B5730" s="482" t="s">
        <v>21467</v>
      </c>
      <c r="C5730" s="481" t="s">
        <v>573</v>
      </c>
      <c r="D5730" s="483" t="n">
        <v>49.11</v>
      </c>
    </row>
    <row r="5731" customFormat="false" ht="23.85" hidden="false" customHeight="false" outlineLevel="0" collapsed="false">
      <c r="A5731" s="481" t="n">
        <v>5502796</v>
      </c>
      <c r="B5731" s="482" t="s">
        <v>21468</v>
      </c>
      <c r="C5731" s="481" t="s">
        <v>573</v>
      </c>
      <c r="D5731" s="483" t="n">
        <v>46.85</v>
      </c>
    </row>
    <row r="5732" customFormat="false" ht="23.85" hidden="false" customHeight="false" outlineLevel="0" collapsed="false">
      <c r="A5732" s="481" t="n">
        <v>5502742</v>
      </c>
      <c r="B5732" s="482" t="s">
        <v>21469</v>
      </c>
      <c r="C5732" s="481" t="s">
        <v>573</v>
      </c>
      <c r="D5732" s="483" t="n">
        <v>48.66</v>
      </c>
    </row>
    <row r="5733" customFormat="false" ht="23.85" hidden="false" customHeight="false" outlineLevel="0" collapsed="false">
      <c r="A5733" s="481" t="n">
        <v>5502768</v>
      </c>
      <c r="B5733" s="482" t="s">
        <v>21470</v>
      </c>
      <c r="C5733" s="481" t="s">
        <v>573</v>
      </c>
      <c r="D5733" s="483" t="n">
        <v>48.15</v>
      </c>
    </row>
    <row r="5734" customFormat="false" ht="23.85" hidden="false" customHeight="false" outlineLevel="0" collapsed="false">
      <c r="A5734" s="481" t="n">
        <v>5502794</v>
      </c>
      <c r="B5734" s="482" t="s">
        <v>21471</v>
      </c>
      <c r="C5734" s="481" t="s">
        <v>573</v>
      </c>
      <c r="D5734" s="483" t="n">
        <v>46.04</v>
      </c>
    </row>
    <row r="5735" customFormat="false" ht="23.85" hidden="false" customHeight="false" outlineLevel="0" collapsed="false">
      <c r="A5735" s="481" t="n">
        <v>5502745</v>
      </c>
      <c r="B5735" s="482" t="s">
        <v>21472</v>
      </c>
      <c r="C5735" s="481" t="s">
        <v>573</v>
      </c>
      <c r="D5735" s="483" t="n">
        <v>52.61</v>
      </c>
    </row>
    <row r="5736" customFormat="false" ht="23.85" hidden="false" customHeight="false" outlineLevel="0" collapsed="false">
      <c r="A5736" s="481" t="n">
        <v>5502771</v>
      </c>
      <c r="B5736" s="482" t="s">
        <v>21473</v>
      </c>
      <c r="C5736" s="481" t="s">
        <v>573</v>
      </c>
      <c r="D5736" s="483" t="n">
        <v>49.47</v>
      </c>
    </row>
    <row r="5737" customFormat="false" ht="23.85" hidden="false" customHeight="false" outlineLevel="0" collapsed="false">
      <c r="A5737" s="481" t="n">
        <v>5502797</v>
      </c>
      <c r="B5737" s="482" t="s">
        <v>21474</v>
      </c>
      <c r="C5737" s="481" t="s">
        <v>573</v>
      </c>
      <c r="D5737" s="483" t="n">
        <v>47.22</v>
      </c>
    </row>
    <row r="5738" customFormat="false" ht="23.85" hidden="false" customHeight="false" outlineLevel="0" collapsed="false">
      <c r="A5738" s="481" t="n">
        <v>5502746</v>
      </c>
      <c r="B5738" s="482" t="s">
        <v>21475</v>
      </c>
      <c r="C5738" s="481" t="s">
        <v>573</v>
      </c>
      <c r="D5738" s="483" t="n">
        <v>53.16</v>
      </c>
    </row>
    <row r="5739" customFormat="false" ht="23.85" hidden="false" customHeight="false" outlineLevel="0" collapsed="false">
      <c r="A5739" s="481" t="n">
        <v>5502772</v>
      </c>
      <c r="B5739" s="482" t="s">
        <v>21476</v>
      </c>
      <c r="C5739" s="481" t="s">
        <v>573</v>
      </c>
      <c r="D5739" s="483" t="n">
        <v>49.84</v>
      </c>
    </row>
    <row r="5740" customFormat="false" ht="23.85" hidden="false" customHeight="false" outlineLevel="0" collapsed="false">
      <c r="A5740" s="481" t="n">
        <v>5502798</v>
      </c>
      <c r="B5740" s="482" t="s">
        <v>21477</v>
      </c>
      <c r="C5740" s="481" t="s">
        <v>573</v>
      </c>
      <c r="D5740" s="483" t="n">
        <v>47.51</v>
      </c>
    </row>
    <row r="5741" customFormat="false" ht="23.85" hidden="false" customHeight="false" outlineLevel="0" collapsed="false">
      <c r="A5741" s="481" t="n">
        <v>5502886</v>
      </c>
      <c r="B5741" s="482" t="s">
        <v>21478</v>
      </c>
      <c r="C5741" s="481" t="s">
        <v>573</v>
      </c>
      <c r="D5741" s="483" t="n">
        <v>60.53</v>
      </c>
    </row>
    <row r="5742" customFormat="false" ht="23.85" hidden="false" customHeight="false" outlineLevel="0" collapsed="false">
      <c r="A5742" s="481" t="n">
        <v>5502887</v>
      </c>
      <c r="B5742" s="482" t="s">
        <v>21479</v>
      </c>
      <c r="C5742" s="481" t="s">
        <v>573</v>
      </c>
      <c r="D5742" s="483" t="n">
        <v>55.26</v>
      </c>
    </row>
    <row r="5743" customFormat="false" ht="23.85" hidden="false" customHeight="false" outlineLevel="0" collapsed="false">
      <c r="A5743" s="481" t="n">
        <v>5502888</v>
      </c>
      <c r="B5743" s="482" t="s">
        <v>21480</v>
      </c>
      <c r="C5743" s="481" t="s">
        <v>573</v>
      </c>
      <c r="D5743" s="483" t="n">
        <v>52.23</v>
      </c>
    </row>
    <row r="5744" customFormat="false" ht="20.25" hidden="false" customHeight="false" outlineLevel="0" collapsed="false">
      <c r="A5744" s="481" t="n">
        <v>5502820</v>
      </c>
      <c r="B5744" s="482" t="s">
        <v>21481</v>
      </c>
      <c r="C5744" s="481" t="s">
        <v>573</v>
      </c>
      <c r="D5744" s="483" t="n">
        <v>8.01</v>
      </c>
    </row>
    <row r="5745" customFormat="false" ht="23.85" hidden="false" customHeight="false" outlineLevel="0" collapsed="false">
      <c r="A5745" s="481" t="n">
        <v>5502904</v>
      </c>
      <c r="B5745" s="482" t="s">
        <v>21482</v>
      </c>
      <c r="C5745" s="481" t="s">
        <v>573</v>
      </c>
      <c r="D5745" s="483" t="n">
        <v>22.4</v>
      </c>
    </row>
    <row r="5746" customFormat="false" ht="23.85" hidden="false" customHeight="false" outlineLevel="0" collapsed="false">
      <c r="A5746" s="481" t="n">
        <v>5502930</v>
      </c>
      <c r="B5746" s="482" t="s">
        <v>21483</v>
      </c>
      <c r="C5746" s="481" t="s">
        <v>573</v>
      </c>
      <c r="D5746" s="483" t="n">
        <v>21.32</v>
      </c>
    </row>
    <row r="5747" customFormat="false" ht="23.85" hidden="false" customHeight="false" outlineLevel="0" collapsed="false">
      <c r="A5747" s="481" t="n">
        <v>5502956</v>
      </c>
      <c r="B5747" s="482" t="s">
        <v>21484</v>
      </c>
      <c r="C5747" s="481" t="s">
        <v>573</v>
      </c>
      <c r="D5747" s="483" t="n">
        <v>20.92</v>
      </c>
    </row>
    <row r="5748" customFormat="false" ht="23.85" hidden="false" customHeight="false" outlineLevel="0" collapsed="false">
      <c r="A5748" s="481" t="n">
        <v>5502905</v>
      </c>
      <c r="B5748" s="482" t="s">
        <v>21485</v>
      </c>
      <c r="C5748" s="481" t="s">
        <v>573</v>
      </c>
      <c r="D5748" s="483" t="n">
        <v>25.17</v>
      </c>
    </row>
    <row r="5749" customFormat="false" ht="23.85" hidden="false" customHeight="false" outlineLevel="0" collapsed="false">
      <c r="A5749" s="481" t="n">
        <v>5502931</v>
      </c>
      <c r="B5749" s="482" t="s">
        <v>21486</v>
      </c>
      <c r="C5749" s="481" t="s">
        <v>573</v>
      </c>
      <c r="D5749" s="483" t="n">
        <v>21.51</v>
      </c>
    </row>
    <row r="5750" customFormat="false" ht="23.85" hidden="false" customHeight="false" outlineLevel="0" collapsed="false">
      <c r="A5750" s="481" t="n">
        <v>5502957</v>
      </c>
      <c r="B5750" s="482" t="s">
        <v>21487</v>
      </c>
      <c r="C5750" s="481" t="s">
        <v>573</v>
      </c>
      <c r="D5750" s="483" t="n">
        <v>21.12</v>
      </c>
    </row>
    <row r="5751" customFormat="false" ht="23.85" hidden="false" customHeight="false" outlineLevel="0" collapsed="false">
      <c r="A5751" s="481" t="n">
        <v>5502906</v>
      </c>
      <c r="B5751" s="482" t="s">
        <v>21488</v>
      </c>
      <c r="C5751" s="481" t="s">
        <v>573</v>
      </c>
      <c r="D5751" s="483" t="n">
        <v>25.46</v>
      </c>
    </row>
    <row r="5752" customFormat="false" ht="23.85" hidden="false" customHeight="false" outlineLevel="0" collapsed="false">
      <c r="A5752" s="481" t="n">
        <v>5502932</v>
      </c>
      <c r="B5752" s="482" t="s">
        <v>21489</v>
      </c>
      <c r="C5752" s="481" t="s">
        <v>573</v>
      </c>
      <c r="D5752" s="483" t="n">
        <v>21.71</v>
      </c>
    </row>
    <row r="5753" customFormat="false" ht="23.85" hidden="false" customHeight="false" outlineLevel="0" collapsed="false">
      <c r="A5753" s="481" t="n">
        <v>5502958</v>
      </c>
      <c r="B5753" s="482" t="s">
        <v>21490</v>
      </c>
      <c r="C5753" s="481" t="s">
        <v>573</v>
      </c>
      <c r="D5753" s="483" t="n">
        <v>21.32</v>
      </c>
    </row>
    <row r="5754" customFormat="false" ht="23.85" hidden="false" customHeight="false" outlineLevel="0" collapsed="false">
      <c r="A5754" s="481" t="n">
        <v>5502907</v>
      </c>
      <c r="B5754" s="482" t="s">
        <v>21491</v>
      </c>
      <c r="C5754" s="481" t="s">
        <v>573</v>
      </c>
      <c r="D5754" s="483" t="n">
        <v>25.9</v>
      </c>
    </row>
    <row r="5755" customFormat="false" ht="23.85" hidden="false" customHeight="false" outlineLevel="0" collapsed="false">
      <c r="A5755" s="481" t="n">
        <v>5502933</v>
      </c>
      <c r="B5755" s="482" t="s">
        <v>21492</v>
      </c>
      <c r="C5755" s="481" t="s">
        <v>573</v>
      </c>
      <c r="D5755" s="483" t="n">
        <v>22</v>
      </c>
    </row>
    <row r="5756" customFormat="false" ht="23.85" hidden="false" customHeight="false" outlineLevel="0" collapsed="false">
      <c r="A5756" s="481" t="n">
        <v>5502959</v>
      </c>
      <c r="B5756" s="482" t="s">
        <v>21493</v>
      </c>
      <c r="C5756" s="481" t="s">
        <v>573</v>
      </c>
      <c r="D5756" s="483" t="n">
        <v>21.51</v>
      </c>
    </row>
    <row r="5757" customFormat="false" ht="23.85" hidden="false" customHeight="false" outlineLevel="0" collapsed="false">
      <c r="A5757" s="481" t="n">
        <v>5502908</v>
      </c>
      <c r="B5757" s="482" t="s">
        <v>21494</v>
      </c>
      <c r="C5757" s="481" t="s">
        <v>573</v>
      </c>
      <c r="D5757" s="483" t="n">
        <v>26.2</v>
      </c>
    </row>
    <row r="5758" customFormat="false" ht="23.85" hidden="false" customHeight="false" outlineLevel="0" collapsed="false">
      <c r="A5758" s="481" t="n">
        <v>5502934</v>
      </c>
      <c r="B5758" s="482" t="s">
        <v>21495</v>
      </c>
      <c r="C5758" s="481" t="s">
        <v>573</v>
      </c>
      <c r="D5758" s="483" t="n">
        <v>22.2</v>
      </c>
    </row>
    <row r="5759" customFormat="false" ht="23.85" hidden="false" customHeight="false" outlineLevel="0" collapsed="false">
      <c r="A5759" s="481" t="n">
        <v>5502960</v>
      </c>
      <c r="B5759" s="482" t="s">
        <v>21496</v>
      </c>
      <c r="C5759" s="481" t="s">
        <v>573</v>
      </c>
      <c r="D5759" s="483" t="n">
        <v>21.61</v>
      </c>
    </row>
    <row r="5760" customFormat="false" ht="23.85" hidden="false" customHeight="false" outlineLevel="0" collapsed="false">
      <c r="A5760" s="481" t="n">
        <v>5502909</v>
      </c>
      <c r="B5760" s="482" t="s">
        <v>21497</v>
      </c>
      <c r="C5760" s="481" t="s">
        <v>573</v>
      </c>
      <c r="D5760" s="483" t="n">
        <v>26.79</v>
      </c>
    </row>
    <row r="5761" customFormat="false" ht="23.85" hidden="false" customHeight="false" outlineLevel="0" collapsed="false">
      <c r="A5761" s="481" t="n">
        <v>5502935</v>
      </c>
      <c r="B5761" s="482" t="s">
        <v>21498</v>
      </c>
      <c r="C5761" s="481" t="s">
        <v>573</v>
      </c>
      <c r="D5761" s="483" t="n">
        <v>22.59</v>
      </c>
    </row>
    <row r="5762" customFormat="false" ht="23.85" hidden="false" customHeight="false" outlineLevel="0" collapsed="false">
      <c r="A5762" s="481" t="n">
        <v>5502961</v>
      </c>
      <c r="B5762" s="482" t="s">
        <v>21499</v>
      </c>
      <c r="C5762" s="481" t="s">
        <v>573</v>
      </c>
      <c r="D5762" s="483" t="n">
        <v>22</v>
      </c>
    </row>
    <row r="5763" customFormat="false" ht="23.85" hidden="false" customHeight="false" outlineLevel="0" collapsed="false">
      <c r="A5763" s="481" t="n">
        <v>5502910</v>
      </c>
      <c r="B5763" s="482" t="s">
        <v>21500</v>
      </c>
      <c r="C5763" s="481" t="s">
        <v>573</v>
      </c>
      <c r="D5763" s="483" t="n">
        <v>27.82</v>
      </c>
    </row>
    <row r="5764" customFormat="false" ht="23.85" hidden="false" customHeight="false" outlineLevel="0" collapsed="false">
      <c r="A5764" s="481" t="n">
        <v>5502936</v>
      </c>
      <c r="B5764" s="482" t="s">
        <v>21501</v>
      </c>
      <c r="C5764" s="481" t="s">
        <v>573</v>
      </c>
      <c r="D5764" s="483" t="n">
        <v>25.61</v>
      </c>
    </row>
    <row r="5765" customFormat="false" ht="23.85" hidden="false" customHeight="false" outlineLevel="0" collapsed="false">
      <c r="A5765" s="481" t="n">
        <v>5502962</v>
      </c>
      <c r="B5765" s="482" t="s">
        <v>21502</v>
      </c>
      <c r="C5765" s="481" t="s">
        <v>573</v>
      </c>
      <c r="D5765" s="483" t="n">
        <v>22.5</v>
      </c>
    </row>
    <row r="5766" customFormat="false" ht="23.85" hidden="false" customHeight="false" outlineLevel="0" collapsed="false">
      <c r="A5766" s="481" t="n">
        <v>5502900</v>
      </c>
      <c r="B5766" s="482" t="s">
        <v>21503</v>
      </c>
      <c r="C5766" s="481" t="s">
        <v>573</v>
      </c>
      <c r="D5766" s="483" t="n">
        <v>20.82</v>
      </c>
    </row>
    <row r="5767" customFormat="false" ht="23.85" hidden="false" customHeight="false" outlineLevel="0" collapsed="false">
      <c r="A5767" s="481" t="n">
        <v>5502926</v>
      </c>
      <c r="B5767" s="482" t="s">
        <v>21504</v>
      </c>
      <c r="C5767" s="481" t="s">
        <v>573</v>
      </c>
      <c r="D5767" s="483" t="n">
        <v>20.24</v>
      </c>
    </row>
    <row r="5768" customFormat="false" ht="23.85" hidden="false" customHeight="false" outlineLevel="0" collapsed="false">
      <c r="A5768" s="481" t="n">
        <v>5502952</v>
      </c>
      <c r="B5768" s="482" t="s">
        <v>21505</v>
      </c>
      <c r="C5768" s="481" t="s">
        <v>573</v>
      </c>
      <c r="D5768" s="483" t="n">
        <v>20.04</v>
      </c>
    </row>
    <row r="5769" customFormat="false" ht="23.85" hidden="false" customHeight="false" outlineLevel="0" collapsed="false">
      <c r="A5769" s="481" t="n">
        <v>5502901</v>
      </c>
      <c r="B5769" s="482" t="s">
        <v>21506</v>
      </c>
      <c r="C5769" s="481" t="s">
        <v>573</v>
      </c>
      <c r="D5769" s="483" t="n">
        <v>21.22</v>
      </c>
    </row>
    <row r="5770" customFormat="false" ht="23.85" hidden="false" customHeight="false" outlineLevel="0" collapsed="false">
      <c r="A5770" s="481" t="n">
        <v>5502927</v>
      </c>
      <c r="B5770" s="482" t="s">
        <v>21507</v>
      </c>
      <c r="C5770" s="481" t="s">
        <v>573</v>
      </c>
      <c r="D5770" s="483" t="n">
        <v>20.53</v>
      </c>
    </row>
    <row r="5771" customFormat="false" ht="23.85" hidden="false" customHeight="false" outlineLevel="0" collapsed="false">
      <c r="A5771" s="481" t="n">
        <v>5502953</v>
      </c>
      <c r="B5771" s="482" t="s">
        <v>21508</v>
      </c>
      <c r="C5771" s="481" t="s">
        <v>573</v>
      </c>
      <c r="D5771" s="483" t="n">
        <v>20.33</v>
      </c>
    </row>
    <row r="5772" customFormat="false" ht="23.85" hidden="false" customHeight="false" outlineLevel="0" collapsed="false">
      <c r="A5772" s="481" t="n">
        <v>5502899</v>
      </c>
      <c r="B5772" s="482" t="s">
        <v>21509</v>
      </c>
      <c r="C5772" s="481" t="s">
        <v>573</v>
      </c>
      <c r="D5772" s="483" t="n">
        <v>20.24</v>
      </c>
    </row>
    <row r="5773" customFormat="false" ht="23.85" hidden="false" customHeight="false" outlineLevel="0" collapsed="false">
      <c r="A5773" s="481" t="n">
        <v>5502925</v>
      </c>
      <c r="B5773" s="482" t="s">
        <v>21510</v>
      </c>
      <c r="C5773" s="481" t="s">
        <v>573</v>
      </c>
      <c r="D5773" s="483" t="n">
        <v>19.94</v>
      </c>
    </row>
    <row r="5774" customFormat="false" ht="23.85" hidden="false" customHeight="false" outlineLevel="0" collapsed="false">
      <c r="A5774" s="481" t="n">
        <v>5502951</v>
      </c>
      <c r="B5774" s="482" t="s">
        <v>21511</v>
      </c>
      <c r="C5774" s="481" t="s">
        <v>573</v>
      </c>
      <c r="D5774" s="483" t="n">
        <v>19.74</v>
      </c>
    </row>
    <row r="5775" customFormat="false" ht="23.85" hidden="false" customHeight="false" outlineLevel="0" collapsed="false">
      <c r="A5775" s="481" t="n">
        <v>5502902</v>
      </c>
      <c r="B5775" s="482" t="s">
        <v>21512</v>
      </c>
      <c r="C5775" s="481" t="s">
        <v>573</v>
      </c>
      <c r="D5775" s="483" t="n">
        <v>21.71</v>
      </c>
    </row>
    <row r="5776" customFormat="false" ht="23.85" hidden="false" customHeight="false" outlineLevel="0" collapsed="false">
      <c r="A5776" s="481" t="n">
        <v>5502928</v>
      </c>
      <c r="B5776" s="482" t="s">
        <v>21513</v>
      </c>
      <c r="C5776" s="481" t="s">
        <v>573</v>
      </c>
      <c r="D5776" s="483" t="n">
        <v>20.82</v>
      </c>
    </row>
    <row r="5777" customFormat="false" ht="23.85" hidden="false" customHeight="false" outlineLevel="0" collapsed="false">
      <c r="A5777" s="481" t="n">
        <v>5502954</v>
      </c>
      <c r="B5777" s="482" t="s">
        <v>21514</v>
      </c>
      <c r="C5777" s="481" t="s">
        <v>573</v>
      </c>
      <c r="D5777" s="483" t="n">
        <v>20.53</v>
      </c>
    </row>
    <row r="5778" customFormat="false" ht="23.85" hidden="false" customHeight="false" outlineLevel="0" collapsed="false">
      <c r="A5778" s="481" t="n">
        <v>5502903</v>
      </c>
      <c r="B5778" s="482" t="s">
        <v>21515</v>
      </c>
      <c r="C5778" s="481" t="s">
        <v>573</v>
      </c>
      <c r="D5778" s="483" t="n">
        <v>22</v>
      </c>
    </row>
    <row r="5779" customFormat="false" ht="23.85" hidden="false" customHeight="false" outlineLevel="0" collapsed="false">
      <c r="A5779" s="481" t="n">
        <v>5502929</v>
      </c>
      <c r="B5779" s="482" t="s">
        <v>21516</v>
      </c>
      <c r="C5779" s="481" t="s">
        <v>573</v>
      </c>
      <c r="D5779" s="483" t="n">
        <v>21.02</v>
      </c>
    </row>
    <row r="5780" customFormat="false" ht="23.85" hidden="false" customHeight="false" outlineLevel="0" collapsed="false">
      <c r="A5780" s="481" t="n">
        <v>5502955</v>
      </c>
      <c r="B5780" s="482" t="s">
        <v>21517</v>
      </c>
      <c r="C5780" s="481" t="s">
        <v>573</v>
      </c>
      <c r="D5780" s="483" t="n">
        <v>20.73</v>
      </c>
    </row>
    <row r="5781" customFormat="false" ht="23.85" hidden="false" customHeight="false" outlineLevel="0" collapsed="false">
      <c r="A5781" s="481" t="n">
        <v>5502889</v>
      </c>
      <c r="B5781" s="482" t="s">
        <v>21518</v>
      </c>
      <c r="C5781" s="481" t="s">
        <v>573</v>
      </c>
      <c r="D5781" s="483" t="n">
        <v>28.26</v>
      </c>
    </row>
    <row r="5782" customFormat="false" ht="23.85" hidden="false" customHeight="false" outlineLevel="0" collapsed="false">
      <c r="A5782" s="481" t="n">
        <v>5502996</v>
      </c>
      <c r="B5782" s="482" t="s">
        <v>21519</v>
      </c>
      <c r="C5782" s="481" t="s">
        <v>573</v>
      </c>
      <c r="D5782" s="483" t="n">
        <v>25.9</v>
      </c>
    </row>
    <row r="5783" customFormat="false" ht="23.85" hidden="false" customHeight="false" outlineLevel="0" collapsed="false">
      <c r="A5783" s="481" t="n">
        <v>5502997</v>
      </c>
      <c r="B5783" s="482" t="s">
        <v>21520</v>
      </c>
      <c r="C5783" s="481" t="s">
        <v>573</v>
      </c>
      <c r="D5783" s="483" t="n">
        <v>25.17</v>
      </c>
    </row>
    <row r="5784" customFormat="false" ht="20.25" hidden="false" customHeight="false" outlineLevel="0" collapsed="false">
      <c r="A5784" s="481" t="n">
        <v>5501716</v>
      </c>
      <c r="B5784" s="482" t="s">
        <v>21521</v>
      </c>
      <c r="C5784" s="481" t="s">
        <v>573</v>
      </c>
      <c r="D5784" s="483" t="n">
        <v>24.32</v>
      </c>
    </row>
    <row r="5785" customFormat="false" ht="20.25" hidden="false" customHeight="false" outlineLevel="0" collapsed="false">
      <c r="A5785" s="481" t="n">
        <v>5501717</v>
      </c>
      <c r="B5785" s="482" t="s">
        <v>21522</v>
      </c>
      <c r="C5785" s="481" t="s">
        <v>573</v>
      </c>
      <c r="D5785" s="483" t="n">
        <v>27.35</v>
      </c>
    </row>
    <row r="5786" customFormat="false" ht="20.25" hidden="false" customHeight="false" outlineLevel="0" collapsed="false">
      <c r="A5786" s="481" t="n">
        <v>5501712</v>
      </c>
      <c r="B5786" s="482" t="s">
        <v>21523</v>
      </c>
      <c r="C5786" s="481" t="s">
        <v>573</v>
      </c>
      <c r="D5786" s="483" t="n">
        <v>14.4</v>
      </c>
    </row>
    <row r="5787" customFormat="false" ht="20.25" hidden="false" customHeight="false" outlineLevel="0" collapsed="false">
      <c r="A5787" s="481" t="n">
        <v>5501713</v>
      </c>
      <c r="B5787" s="482" t="s">
        <v>21524</v>
      </c>
      <c r="C5787" s="481" t="s">
        <v>573</v>
      </c>
      <c r="D5787" s="483" t="n">
        <v>15.79</v>
      </c>
    </row>
    <row r="5788" customFormat="false" ht="20.25" hidden="false" customHeight="false" outlineLevel="0" collapsed="false">
      <c r="A5788" s="481" t="n">
        <v>5501711</v>
      </c>
      <c r="B5788" s="482" t="s">
        <v>21525</v>
      </c>
      <c r="C5788" s="481" t="s">
        <v>573</v>
      </c>
      <c r="D5788" s="483" t="n">
        <v>11.63</v>
      </c>
    </row>
    <row r="5789" customFormat="false" ht="20.25" hidden="false" customHeight="false" outlineLevel="0" collapsed="false">
      <c r="A5789" s="481" t="n">
        <v>5501710</v>
      </c>
      <c r="B5789" s="482" t="s">
        <v>21526</v>
      </c>
      <c r="C5789" s="481" t="s">
        <v>573</v>
      </c>
      <c r="D5789" s="483" t="n">
        <v>3.91</v>
      </c>
    </row>
    <row r="5790" customFormat="false" ht="20.25" hidden="false" customHeight="false" outlineLevel="0" collapsed="false">
      <c r="A5790" s="481" t="n">
        <v>5501714</v>
      </c>
      <c r="B5790" s="482" t="s">
        <v>21527</v>
      </c>
      <c r="C5790" s="481" t="s">
        <v>573</v>
      </c>
      <c r="D5790" s="483" t="n">
        <v>18.52</v>
      </c>
    </row>
    <row r="5791" customFormat="false" ht="20.25" hidden="false" customHeight="false" outlineLevel="0" collapsed="false">
      <c r="A5791" s="481" t="n">
        <v>5501715</v>
      </c>
      <c r="B5791" s="482" t="s">
        <v>21528</v>
      </c>
      <c r="C5791" s="481" t="s">
        <v>573</v>
      </c>
      <c r="D5791" s="483" t="n">
        <v>21.29</v>
      </c>
    </row>
    <row r="5792" customFormat="false" ht="20.25" hidden="false" customHeight="false" outlineLevel="0" collapsed="false">
      <c r="A5792" s="481" t="n">
        <v>5502986</v>
      </c>
      <c r="B5792" s="482" t="s">
        <v>21529</v>
      </c>
      <c r="C5792" s="481" t="s">
        <v>573</v>
      </c>
      <c r="D5792" s="483" t="n">
        <v>4.67</v>
      </c>
    </row>
    <row r="5793" customFormat="false" ht="20.25" hidden="false" customHeight="false" outlineLevel="0" collapsed="false">
      <c r="A5793" s="481" t="n">
        <v>5502977</v>
      </c>
      <c r="B5793" s="482" t="s">
        <v>21530</v>
      </c>
      <c r="C5793" s="481" t="s">
        <v>573</v>
      </c>
      <c r="D5793" s="483" t="n">
        <v>9.07</v>
      </c>
    </row>
    <row r="5794" customFormat="false" ht="20.25" hidden="false" customHeight="false" outlineLevel="0" collapsed="false">
      <c r="A5794" s="481" t="n">
        <v>5502985</v>
      </c>
      <c r="B5794" s="482" t="s">
        <v>21531</v>
      </c>
      <c r="C5794" s="481" t="s">
        <v>491</v>
      </c>
      <c r="D5794" s="483" t="n">
        <v>0.83</v>
      </c>
    </row>
    <row r="5795" customFormat="false" ht="20.25" hidden="false" customHeight="false" outlineLevel="0" collapsed="false">
      <c r="A5795" s="481" t="n">
        <v>5503018</v>
      </c>
      <c r="B5795" s="482" t="s">
        <v>21532</v>
      </c>
      <c r="C5795" s="481" t="s">
        <v>17564</v>
      </c>
      <c r="D5795" s="483" t="n">
        <v>82.4</v>
      </c>
    </row>
    <row r="5796" customFormat="false" ht="20.25" hidden="false" customHeight="false" outlineLevel="0" collapsed="false">
      <c r="A5796" s="481" t="n">
        <v>5505768</v>
      </c>
      <c r="B5796" s="482" t="s">
        <v>21533</v>
      </c>
      <c r="C5796" s="481" t="s">
        <v>491</v>
      </c>
      <c r="D5796" s="483" t="n">
        <v>96.51</v>
      </c>
    </row>
    <row r="5797" customFormat="false" ht="20.25" hidden="false" customHeight="false" outlineLevel="0" collapsed="false">
      <c r="A5797" s="481" t="n">
        <v>5503020</v>
      </c>
      <c r="B5797" s="482" t="s">
        <v>21534</v>
      </c>
      <c r="C5797" s="481" t="s">
        <v>17564</v>
      </c>
      <c r="D5797" s="483" t="n">
        <v>320.27</v>
      </c>
    </row>
    <row r="5798" customFormat="false" ht="23.85" hidden="false" customHeight="false" outlineLevel="0" collapsed="false">
      <c r="A5798" s="481" t="n">
        <v>5605798</v>
      </c>
      <c r="B5798" s="482" t="s">
        <v>21535</v>
      </c>
      <c r="C5798" s="481" t="s">
        <v>172</v>
      </c>
      <c r="D5798" s="483" t="n">
        <v>115.45</v>
      </c>
    </row>
    <row r="5799" customFormat="false" ht="23.85" hidden="false" customHeight="false" outlineLevel="0" collapsed="false">
      <c r="A5799" s="481" t="n">
        <v>5605925</v>
      </c>
      <c r="B5799" s="482" t="s">
        <v>21536</v>
      </c>
      <c r="C5799" s="481" t="s">
        <v>172</v>
      </c>
      <c r="D5799" s="483" t="n">
        <v>110.58</v>
      </c>
    </row>
    <row r="5800" customFormat="false" ht="23.85" hidden="false" customHeight="false" outlineLevel="0" collapsed="false">
      <c r="A5800" s="481" t="n">
        <v>5605799</v>
      </c>
      <c r="B5800" s="482" t="s">
        <v>21537</v>
      </c>
      <c r="C5800" s="481" t="s">
        <v>172</v>
      </c>
      <c r="D5800" s="483" t="n">
        <v>123.23</v>
      </c>
    </row>
    <row r="5801" customFormat="false" ht="23.85" hidden="false" customHeight="false" outlineLevel="0" collapsed="false">
      <c r="A5801" s="481" t="n">
        <v>5605800</v>
      </c>
      <c r="B5801" s="482" t="s">
        <v>21538</v>
      </c>
      <c r="C5801" s="481" t="s">
        <v>172</v>
      </c>
      <c r="D5801" s="483" t="n">
        <v>135.67</v>
      </c>
    </row>
    <row r="5802" customFormat="false" ht="23.85" hidden="false" customHeight="false" outlineLevel="0" collapsed="false">
      <c r="A5802" s="481" t="n">
        <v>5613944</v>
      </c>
      <c r="B5802" s="482" t="s">
        <v>21539</v>
      </c>
      <c r="C5802" s="481" t="s">
        <v>172</v>
      </c>
      <c r="D5802" s="483" t="n">
        <v>149.21</v>
      </c>
    </row>
    <row r="5803" customFormat="false" ht="23.85" hidden="false" customHeight="false" outlineLevel="0" collapsed="false">
      <c r="A5803" s="481" t="n">
        <v>5605894</v>
      </c>
      <c r="B5803" s="482" t="s">
        <v>21540</v>
      </c>
      <c r="C5803" s="481" t="s">
        <v>172</v>
      </c>
      <c r="D5803" s="483" t="n">
        <v>62.59</v>
      </c>
    </row>
    <row r="5804" customFormat="false" ht="20.25" hidden="false" customHeight="false" outlineLevel="0" collapsed="false">
      <c r="A5804" s="481" t="n">
        <v>5605895</v>
      </c>
      <c r="B5804" s="482" t="s">
        <v>21541</v>
      </c>
      <c r="C5804" s="481" t="s">
        <v>172</v>
      </c>
      <c r="D5804" s="483" t="n">
        <v>66.31</v>
      </c>
    </row>
    <row r="5805" customFormat="false" ht="20.25" hidden="false" customHeight="false" outlineLevel="0" collapsed="false">
      <c r="A5805" s="481" t="n">
        <v>5605896</v>
      </c>
      <c r="B5805" s="482" t="s">
        <v>21542</v>
      </c>
      <c r="C5805" s="481" t="s">
        <v>172</v>
      </c>
      <c r="D5805" s="483" t="n">
        <v>71.92</v>
      </c>
    </row>
    <row r="5806" customFormat="false" ht="20.25" hidden="false" customHeight="false" outlineLevel="0" collapsed="false">
      <c r="A5806" s="481" t="n">
        <v>5605911</v>
      </c>
      <c r="B5806" s="482" t="s">
        <v>21543</v>
      </c>
      <c r="C5806" s="481" t="s">
        <v>172</v>
      </c>
      <c r="D5806" s="483" t="n">
        <v>50.7</v>
      </c>
    </row>
    <row r="5807" customFormat="false" ht="20.25" hidden="false" customHeight="false" outlineLevel="0" collapsed="false">
      <c r="A5807" s="481" t="n">
        <v>5605912</v>
      </c>
      <c r="B5807" s="482" t="s">
        <v>21544</v>
      </c>
      <c r="C5807" s="481" t="s">
        <v>172</v>
      </c>
      <c r="D5807" s="483" t="n">
        <v>83.4</v>
      </c>
    </row>
    <row r="5808" customFormat="false" ht="20.25" hidden="false" customHeight="false" outlineLevel="0" collapsed="false">
      <c r="A5808" s="481" t="n">
        <v>5605938</v>
      </c>
      <c r="B5808" s="482" t="s">
        <v>21545</v>
      </c>
      <c r="C5808" s="481" t="s">
        <v>172</v>
      </c>
      <c r="D5808" s="483" t="n">
        <v>33.24</v>
      </c>
    </row>
    <row r="5809" customFormat="false" ht="20.25" hidden="false" customHeight="false" outlineLevel="0" collapsed="false">
      <c r="A5809" s="481" t="n">
        <v>5605939</v>
      </c>
      <c r="B5809" s="482" t="s">
        <v>21546</v>
      </c>
      <c r="C5809" s="481" t="s">
        <v>172</v>
      </c>
      <c r="D5809" s="483" t="n">
        <v>39.93</v>
      </c>
    </row>
    <row r="5810" customFormat="false" ht="20.25" hidden="false" customHeight="false" outlineLevel="0" collapsed="false">
      <c r="A5810" s="481" t="n">
        <v>5605940</v>
      </c>
      <c r="B5810" s="482" t="s">
        <v>21547</v>
      </c>
      <c r="C5810" s="481" t="s">
        <v>172</v>
      </c>
      <c r="D5810" s="483" t="n">
        <v>88.19</v>
      </c>
    </row>
    <row r="5811" customFormat="false" ht="20.25" hidden="false" customHeight="false" outlineLevel="0" collapsed="false">
      <c r="A5811" s="481" t="n">
        <v>5605942</v>
      </c>
      <c r="B5811" s="482" t="s">
        <v>21548</v>
      </c>
      <c r="C5811" s="481" t="s">
        <v>491</v>
      </c>
      <c r="D5811" s="483" t="n">
        <v>47.04</v>
      </c>
    </row>
    <row r="5812" customFormat="false" ht="23.85" hidden="false" customHeight="false" outlineLevel="0" collapsed="false">
      <c r="A5812" s="481" t="n">
        <v>5605955</v>
      </c>
      <c r="B5812" s="482" t="s">
        <v>21549</v>
      </c>
      <c r="C5812" s="481" t="s">
        <v>30</v>
      </c>
      <c r="D5812" s="483" t="n">
        <v>1115.64</v>
      </c>
    </row>
    <row r="5813" customFormat="false" ht="23.85" hidden="false" customHeight="false" outlineLevel="0" collapsed="false">
      <c r="A5813" s="481" t="n">
        <v>5605956</v>
      </c>
      <c r="B5813" s="482" t="s">
        <v>21550</v>
      </c>
      <c r="C5813" s="481" t="s">
        <v>30</v>
      </c>
      <c r="D5813" s="483" t="n">
        <v>1203.86</v>
      </c>
    </row>
    <row r="5814" customFormat="false" ht="23.85" hidden="false" customHeight="false" outlineLevel="0" collapsed="false">
      <c r="A5814" s="481" t="n">
        <v>5605953</v>
      </c>
      <c r="B5814" s="482" t="s">
        <v>21551</v>
      </c>
      <c r="C5814" s="481" t="s">
        <v>30</v>
      </c>
      <c r="D5814" s="483" t="n">
        <v>784.01</v>
      </c>
    </row>
    <row r="5815" customFormat="false" ht="23.85" hidden="false" customHeight="false" outlineLevel="0" collapsed="false">
      <c r="A5815" s="481" t="n">
        <v>5605954</v>
      </c>
      <c r="B5815" s="482" t="s">
        <v>21552</v>
      </c>
      <c r="C5815" s="481" t="s">
        <v>30</v>
      </c>
      <c r="D5815" s="483" t="n">
        <v>891.89</v>
      </c>
    </row>
    <row r="5816" customFormat="false" ht="23.85" hidden="false" customHeight="false" outlineLevel="0" collapsed="false">
      <c r="A5816" s="481" t="n">
        <v>5605909</v>
      </c>
      <c r="B5816" s="482" t="s">
        <v>21553</v>
      </c>
      <c r="C5816" s="481" t="s">
        <v>30</v>
      </c>
      <c r="D5816" s="483" t="n">
        <v>596.33</v>
      </c>
    </row>
    <row r="5817" customFormat="false" ht="23.85" hidden="false" customHeight="false" outlineLevel="0" collapsed="false">
      <c r="A5817" s="481" t="n">
        <v>5605908</v>
      </c>
      <c r="B5817" s="482" t="s">
        <v>21554</v>
      </c>
      <c r="C5817" s="481" t="s">
        <v>30</v>
      </c>
      <c r="D5817" s="483" t="n">
        <v>596.33</v>
      </c>
    </row>
    <row r="5818" customFormat="false" ht="23.85" hidden="false" customHeight="false" outlineLevel="0" collapsed="false">
      <c r="A5818" s="481" t="n">
        <v>5605907</v>
      </c>
      <c r="B5818" s="482" t="s">
        <v>21555</v>
      </c>
      <c r="C5818" s="481" t="s">
        <v>30</v>
      </c>
      <c r="D5818" s="483" t="n">
        <v>634.85</v>
      </c>
    </row>
    <row r="5819" customFormat="false" ht="23.85" hidden="false" customHeight="false" outlineLevel="0" collapsed="false">
      <c r="A5819" s="481" t="n">
        <v>5605906</v>
      </c>
      <c r="B5819" s="482" t="s">
        <v>21556</v>
      </c>
      <c r="C5819" s="481" t="s">
        <v>30</v>
      </c>
      <c r="D5819" s="483" t="n">
        <v>763.56</v>
      </c>
    </row>
    <row r="5820" customFormat="false" ht="23.85" hidden="false" customHeight="false" outlineLevel="0" collapsed="false">
      <c r="A5820" s="481" t="n">
        <v>5605905</v>
      </c>
      <c r="B5820" s="482" t="s">
        <v>21557</v>
      </c>
      <c r="C5820" s="481" t="s">
        <v>30</v>
      </c>
      <c r="D5820" s="483" t="n">
        <v>884.17</v>
      </c>
    </row>
    <row r="5821" customFormat="false" ht="23.85" hidden="false" customHeight="false" outlineLevel="0" collapsed="false">
      <c r="A5821" s="481" t="n">
        <v>5605944</v>
      </c>
      <c r="B5821" s="482" t="s">
        <v>21558</v>
      </c>
      <c r="C5821" s="481" t="s">
        <v>30</v>
      </c>
      <c r="D5821" s="483" t="n">
        <v>533.25</v>
      </c>
    </row>
    <row r="5822" customFormat="false" ht="23.85" hidden="false" customHeight="false" outlineLevel="0" collapsed="false">
      <c r="A5822" s="481" t="n">
        <v>5605910</v>
      </c>
      <c r="B5822" s="482" t="s">
        <v>21559</v>
      </c>
      <c r="C5822" s="481" t="s">
        <v>30</v>
      </c>
      <c r="D5822" s="483" t="n">
        <v>593.08</v>
      </c>
    </row>
    <row r="5823" customFormat="false" ht="23.85" hidden="false" customHeight="false" outlineLevel="0" collapsed="false">
      <c r="A5823" s="481" t="n">
        <v>5605945</v>
      </c>
      <c r="B5823" s="482" t="s">
        <v>21560</v>
      </c>
      <c r="C5823" s="481" t="s">
        <v>30</v>
      </c>
      <c r="D5823" s="483" t="n">
        <v>618.66</v>
      </c>
    </row>
    <row r="5824" customFormat="false" ht="23.85" hidden="false" customHeight="false" outlineLevel="0" collapsed="false">
      <c r="A5824" s="481" t="n">
        <v>5605946</v>
      </c>
      <c r="B5824" s="482" t="s">
        <v>21561</v>
      </c>
      <c r="C5824" s="481" t="s">
        <v>30</v>
      </c>
      <c r="D5824" s="483" t="n">
        <v>634.85</v>
      </c>
    </row>
    <row r="5825" customFormat="false" ht="23.85" hidden="false" customHeight="false" outlineLevel="0" collapsed="false">
      <c r="A5825" s="481" t="n">
        <v>5605947</v>
      </c>
      <c r="B5825" s="482" t="s">
        <v>21562</v>
      </c>
      <c r="C5825" s="481" t="s">
        <v>30</v>
      </c>
      <c r="D5825" s="483" t="n">
        <v>709.9</v>
      </c>
    </row>
    <row r="5826" customFormat="false" ht="23.85" hidden="false" customHeight="false" outlineLevel="0" collapsed="false">
      <c r="A5826" s="481" t="n">
        <v>5605948</v>
      </c>
      <c r="B5826" s="482" t="s">
        <v>21563</v>
      </c>
      <c r="C5826" s="481" t="s">
        <v>30</v>
      </c>
      <c r="D5826" s="483" t="n">
        <v>884.17</v>
      </c>
    </row>
    <row r="5827" customFormat="false" ht="23.85" hidden="false" customHeight="false" outlineLevel="0" collapsed="false">
      <c r="A5827" s="481" t="n">
        <v>5605949</v>
      </c>
      <c r="B5827" s="482" t="s">
        <v>21564</v>
      </c>
      <c r="C5827" s="481" t="s">
        <v>30</v>
      </c>
      <c r="D5827" s="483" t="n">
        <v>1145.02</v>
      </c>
    </row>
    <row r="5828" customFormat="false" ht="23.85" hidden="false" customHeight="false" outlineLevel="0" collapsed="false">
      <c r="A5828" s="481" t="n">
        <v>5605950</v>
      </c>
      <c r="B5828" s="482" t="s">
        <v>21565</v>
      </c>
      <c r="C5828" s="481" t="s">
        <v>30</v>
      </c>
      <c r="D5828" s="483" t="n">
        <v>1294.43</v>
      </c>
    </row>
    <row r="5829" customFormat="false" ht="23.85" hidden="false" customHeight="false" outlineLevel="0" collapsed="false">
      <c r="A5829" s="481" t="n">
        <v>5605951</v>
      </c>
      <c r="B5829" s="482" t="s">
        <v>21566</v>
      </c>
      <c r="C5829" s="481" t="s">
        <v>30</v>
      </c>
      <c r="D5829" s="483" t="n">
        <v>2049.64</v>
      </c>
    </row>
    <row r="5830" customFormat="false" ht="23.85" hidden="false" customHeight="false" outlineLevel="0" collapsed="false">
      <c r="A5830" s="481" t="n">
        <v>5605952</v>
      </c>
      <c r="B5830" s="482" t="s">
        <v>21567</v>
      </c>
      <c r="C5830" s="481" t="s">
        <v>30</v>
      </c>
      <c r="D5830" s="483" t="n">
        <v>3117.99</v>
      </c>
    </row>
    <row r="5831" customFormat="false" ht="23.85" hidden="false" customHeight="false" outlineLevel="0" collapsed="false">
      <c r="A5831" s="481" t="n">
        <v>5605932</v>
      </c>
      <c r="B5831" s="482" t="s">
        <v>21568</v>
      </c>
      <c r="C5831" s="481" t="s">
        <v>172</v>
      </c>
      <c r="D5831" s="483" t="n">
        <v>160.65</v>
      </c>
    </row>
    <row r="5832" customFormat="false" ht="23.85" hidden="false" customHeight="false" outlineLevel="0" collapsed="false">
      <c r="A5832" s="481" t="n">
        <v>5605934</v>
      </c>
      <c r="B5832" s="482" t="s">
        <v>21569</v>
      </c>
      <c r="C5832" s="481" t="s">
        <v>172</v>
      </c>
      <c r="D5832" s="483" t="n">
        <v>175.5</v>
      </c>
    </row>
    <row r="5833" customFormat="false" ht="23.85" hidden="false" customHeight="false" outlineLevel="0" collapsed="false">
      <c r="A5833" s="481" t="n">
        <v>5605928</v>
      </c>
      <c r="B5833" s="482" t="s">
        <v>21570</v>
      </c>
      <c r="C5833" s="481" t="s">
        <v>172</v>
      </c>
      <c r="D5833" s="483" t="n">
        <v>179.33</v>
      </c>
    </row>
    <row r="5834" customFormat="false" ht="23.85" hidden="false" customHeight="false" outlineLevel="0" collapsed="false">
      <c r="A5834" s="481" t="n">
        <v>5605935</v>
      </c>
      <c r="B5834" s="482" t="s">
        <v>21571</v>
      </c>
      <c r="C5834" s="481" t="s">
        <v>172</v>
      </c>
      <c r="D5834" s="483" t="n">
        <v>201.63</v>
      </c>
    </row>
    <row r="5835" customFormat="false" ht="23.85" hidden="false" customHeight="false" outlineLevel="0" collapsed="false">
      <c r="A5835" s="481" t="n">
        <v>5605936</v>
      </c>
      <c r="B5835" s="482" t="s">
        <v>21572</v>
      </c>
      <c r="C5835" s="481" t="s">
        <v>172</v>
      </c>
      <c r="D5835" s="483" t="n">
        <v>294.29</v>
      </c>
    </row>
    <row r="5836" customFormat="false" ht="23.85" hidden="false" customHeight="false" outlineLevel="0" collapsed="false">
      <c r="A5836" s="481" t="n">
        <v>5605937</v>
      </c>
      <c r="B5836" s="482" t="s">
        <v>21573</v>
      </c>
      <c r="C5836" s="481" t="s">
        <v>172</v>
      </c>
      <c r="D5836" s="483" t="n">
        <v>376.26</v>
      </c>
    </row>
    <row r="5837" customFormat="false" ht="23.85" hidden="false" customHeight="false" outlineLevel="0" collapsed="false">
      <c r="A5837" s="481" t="n">
        <v>5605957</v>
      </c>
      <c r="B5837" s="482" t="s">
        <v>21574</v>
      </c>
      <c r="C5837" s="481" t="s">
        <v>172</v>
      </c>
      <c r="D5837" s="483" t="n">
        <v>306.71</v>
      </c>
    </row>
    <row r="5838" customFormat="false" ht="23.85" hidden="false" customHeight="false" outlineLevel="0" collapsed="false">
      <c r="A5838" s="481" t="n">
        <v>5605958</v>
      </c>
      <c r="B5838" s="482" t="s">
        <v>21575</v>
      </c>
      <c r="C5838" s="481" t="s">
        <v>172</v>
      </c>
      <c r="D5838" s="483" t="n">
        <v>348</v>
      </c>
    </row>
    <row r="5839" customFormat="false" ht="23.85" hidden="false" customHeight="false" outlineLevel="0" collapsed="false">
      <c r="A5839" s="481" t="n">
        <v>5605959</v>
      </c>
      <c r="B5839" s="482" t="s">
        <v>21576</v>
      </c>
      <c r="C5839" s="481" t="s">
        <v>172</v>
      </c>
      <c r="D5839" s="483" t="n">
        <v>389.43</v>
      </c>
    </row>
    <row r="5840" customFormat="false" ht="23.85" hidden="false" customHeight="false" outlineLevel="0" collapsed="false">
      <c r="A5840" s="481" t="n">
        <v>5605960</v>
      </c>
      <c r="B5840" s="482" t="s">
        <v>21577</v>
      </c>
      <c r="C5840" s="481" t="s">
        <v>172</v>
      </c>
      <c r="D5840" s="483" t="n">
        <v>512.43</v>
      </c>
    </row>
    <row r="5841" customFormat="false" ht="23.85" hidden="false" customHeight="false" outlineLevel="0" collapsed="false">
      <c r="A5841" s="481" t="n">
        <v>5605961</v>
      </c>
      <c r="B5841" s="482" t="s">
        <v>21578</v>
      </c>
      <c r="C5841" s="481" t="s">
        <v>172</v>
      </c>
      <c r="D5841" s="483" t="n">
        <v>593.05</v>
      </c>
    </row>
    <row r="5842" customFormat="false" ht="23.85" hidden="false" customHeight="false" outlineLevel="0" collapsed="false">
      <c r="A5842" s="481" t="n">
        <v>5605885</v>
      </c>
      <c r="B5842" s="482" t="s">
        <v>21579</v>
      </c>
      <c r="C5842" s="481" t="s">
        <v>172</v>
      </c>
      <c r="D5842" s="483" t="n">
        <v>239.34</v>
      </c>
    </row>
    <row r="5843" customFormat="false" ht="23.85" hidden="false" customHeight="false" outlineLevel="0" collapsed="false">
      <c r="A5843" s="481" t="n">
        <v>5605886</v>
      </c>
      <c r="B5843" s="482" t="s">
        <v>21580</v>
      </c>
      <c r="C5843" s="481" t="s">
        <v>172</v>
      </c>
      <c r="D5843" s="483" t="n">
        <v>257.14</v>
      </c>
    </row>
    <row r="5844" customFormat="false" ht="23.85" hidden="false" customHeight="false" outlineLevel="0" collapsed="false">
      <c r="A5844" s="481" t="n">
        <v>5605883</v>
      </c>
      <c r="B5844" s="482" t="s">
        <v>21581</v>
      </c>
      <c r="C5844" s="481" t="s">
        <v>172</v>
      </c>
      <c r="D5844" s="483" t="n">
        <v>199.38</v>
      </c>
    </row>
    <row r="5845" customFormat="false" ht="23.85" hidden="false" customHeight="false" outlineLevel="0" collapsed="false">
      <c r="A5845" s="481" t="n">
        <v>5605884</v>
      </c>
      <c r="B5845" s="482" t="s">
        <v>21582</v>
      </c>
      <c r="C5845" s="481" t="s">
        <v>172</v>
      </c>
      <c r="D5845" s="483" t="n">
        <v>217.19</v>
      </c>
    </row>
    <row r="5846" customFormat="false" ht="23.85" hidden="false" customHeight="false" outlineLevel="0" collapsed="false">
      <c r="A5846" s="481" t="n">
        <v>5605962</v>
      </c>
      <c r="B5846" s="482" t="s">
        <v>21583</v>
      </c>
      <c r="C5846" s="481" t="s">
        <v>172</v>
      </c>
      <c r="D5846" s="483" t="n">
        <v>203.33</v>
      </c>
    </row>
    <row r="5847" customFormat="false" ht="23.85" hidden="false" customHeight="false" outlineLevel="0" collapsed="false">
      <c r="A5847" s="481" t="n">
        <v>5605881</v>
      </c>
      <c r="B5847" s="482" t="s">
        <v>21584</v>
      </c>
      <c r="C5847" s="481" t="s">
        <v>172</v>
      </c>
      <c r="D5847" s="483" t="n">
        <v>267.32</v>
      </c>
    </row>
    <row r="5848" customFormat="false" ht="23.85" hidden="false" customHeight="false" outlineLevel="0" collapsed="false">
      <c r="A5848" s="481" t="n">
        <v>5605882</v>
      </c>
      <c r="B5848" s="482" t="s">
        <v>21585</v>
      </c>
      <c r="C5848" s="481" t="s">
        <v>172</v>
      </c>
      <c r="D5848" s="483" t="n">
        <v>400.59</v>
      </c>
    </row>
    <row r="5849" customFormat="false" ht="23.85" hidden="false" customHeight="false" outlineLevel="0" collapsed="false">
      <c r="A5849" s="481" t="n">
        <v>5605963</v>
      </c>
      <c r="B5849" s="482" t="s">
        <v>21586</v>
      </c>
      <c r="C5849" s="481" t="s">
        <v>172</v>
      </c>
      <c r="D5849" s="483" t="n">
        <v>320.8</v>
      </c>
    </row>
    <row r="5850" customFormat="false" ht="23.85" hidden="false" customHeight="false" outlineLevel="0" collapsed="false">
      <c r="A5850" s="481" t="n">
        <v>5605964</v>
      </c>
      <c r="B5850" s="482" t="s">
        <v>21587</v>
      </c>
      <c r="C5850" s="481" t="s">
        <v>172</v>
      </c>
      <c r="D5850" s="483" t="n">
        <v>386.41</v>
      </c>
    </row>
    <row r="5851" customFormat="false" ht="23.85" hidden="false" customHeight="false" outlineLevel="0" collapsed="false">
      <c r="A5851" s="481" t="n">
        <v>5605965</v>
      </c>
      <c r="B5851" s="482" t="s">
        <v>21588</v>
      </c>
      <c r="C5851" s="481" t="s">
        <v>172</v>
      </c>
      <c r="D5851" s="483" t="n">
        <v>435.95</v>
      </c>
    </row>
    <row r="5852" customFormat="false" ht="23.85" hidden="false" customHeight="false" outlineLevel="0" collapsed="false">
      <c r="A5852" s="481" t="n">
        <v>5605966</v>
      </c>
      <c r="B5852" s="482" t="s">
        <v>21589</v>
      </c>
      <c r="C5852" s="481" t="s">
        <v>172</v>
      </c>
      <c r="D5852" s="483" t="n">
        <v>442.43</v>
      </c>
    </row>
    <row r="5853" customFormat="false" ht="23.85" hidden="false" customHeight="false" outlineLevel="0" collapsed="false">
      <c r="A5853" s="481" t="n">
        <v>5605967</v>
      </c>
      <c r="B5853" s="482" t="s">
        <v>21590</v>
      </c>
      <c r="C5853" s="481" t="s">
        <v>172</v>
      </c>
      <c r="D5853" s="483" t="n">
        <v>610.62</v>
      </c>
    </row>
    <row r="5854" customFormat="false" ht="23.85" hidden="false" customHeight="false" outlineLevel="0" collapsed="false">
      <c r="A5854" s="481" t="n">
        <v>5605968</v>
      </c>
      <c r="B5854" s="482" t="s">
        <v>21591</v>
      </c>
      <c r="C5854" s="481" t="s">
        <v>172</v>
      </c>
      <c r="D5854" s="483" t="n">
        <v>747.8</v>
      </c>
    </row>
    <row r="5855" customFormat="false" ht="23.85" hidden="false" customHeight="false" outlineLevel="0" collapsed="false">
      <c r="A5855" s="481" t="n">
        <v>5605969</v>
      </c>
      <c r="B5855" s="482" t="s">
        <v>21592</v>
      </c>
      <c r="C5855" s="481" t="s">
        <v>172</v>
      </c>
      <c r="D5855" s="483" t="n">
        <v>906.49</v>
      </c>
    </row>
    <row r="5856" customFormat="false" ht="23.85" hidden="false" customHeight="false" outlineLevel="0" collapsed="false">
      <c r="A5856" s="481" t="n">
        <v>5909130</v>
      </c>
      <c r="B5856" s="482" t="s">
        <v>21593</v>
      </c>
      <c r="C5856" s="481" t="s">
        <v>20121</v>
      </c>
      <c r="D5856" s="483" t="n">
        <v>27.52</v>
      </c>
    </row>
    <row r="5857" customFormat="false" ht="23.85" hidden="false" customHeight="false" outlineLevel="0" collapsed="false">
      <c r="A5857" s="481" t="n">
        <v>5914703</v>
      </c>
      <c r="B5857" s="482" t="s">
        <v>21594</v>
      </c>
      <c r="C5857" s="481" t="s">
        <v>20121</v>
      </c>
      <c r="D5857" s="483" t="n">
        <v>5.82</v>
      </c>
    </row>
    <row r="5858" customFormat="false" ht="23.85" hidden="false" customHeight="false" outlineLevel="0" collapsed="false">
      <c r="A5858" s="481" t="n">
        <v>5914704</v>
      </c>
      <c r="B5858" s="482" t="s">
        <v>21595</v>
      </c>
      <c r="C5858" s="481" t="s">
        <v>20121</v>
      </c>
      <c r="D5858" s="483" t="n">
        <v>5.98</v>
      </c>
    </row>
    <row r="5859" customFormat="false" ht="23.85" hidden="false" customHeight="false" outlineLevel="0" collapsed="false">
      <c r="A5859" s="481" t="n">
        <v>5914710</v>
      </c>
      <c r="B5859" s="482" t="s">
        <v>21596</v>
      </c>
      <c r="C5859" s="481" t="s">
        <v>20121</v>
      </c>
      <c r="D5859" s="483" t="n">
        <v>11.22</v>
      </c>
    </row>
    <row r="5860" customFormat="false" ht="23.85" hidden="false" customHeight="false" outlineLevel="0" collapsed="false">
      <c r="A5860" s="481" t="n">
        <v>5914711</v>
      </c>
      <c r="B5860" s="482" t="s">
        <v>21597</v>
      </c>
      <c r="C5860" s="481" t="s">
        <v>20121</v>
      </c>
      <c r="D5860" s="483" t="n">
        <v>10.05</v>
      </c>
    </row>
    <row r="5861" customFormat="false" ht="23.85" hidden="false" customHeight="false" outlineLevel="0" collapsed="false">
      <c r="A5861" s="481" t="n">
        <v>5914712</v>
      </c>
      <c r="B5861" s="482" t="s">
        <v>21598</v>
      </c>
      <c r="C5861" s="481" t="s">
        <v>20121</v>
      </c>
      <c r="D5861" s="483" t="n">
        <v>10.17</v>
      </c>
    </row>
    <row r="5862" customFormat="false" ht="23.85" hidden="false" customHeight="false" outlineLevel="0" collapsed="false">
      <c r="A5862" s="481" t="n">
        <v>5915369</v>
      </c>
      <c r="B5862" s="482" t="s">
        <v>21599</v>
      </c>
      <c r="C5862" s="481" t="s">
        <v>30</v>
      </c>
      <c r="D5862" s="483" t="n">
        <v>7150.69</v>
      </c>
    </row>
    <row r="5863" customFormat="false" ht="23.85" hidden="false" customHeight="false" outlineLevel="0" collapsed="false">
      <c r="A5863" s="481" t="n">
        <v>5915401</v>
      </c>
      <c r="B5863" s="482" t="s">
        <v>21600</v>
      </c>
      <c r="C5863" s="481" t="s">
        <v>30</v>
      </c>
      <c r="D5863" s="483" t="n">
        <v>6272.78</v>
      </c>
    </row>
    <row r="5864" customFormat="false" ht="23.85" hidden="false" customHeight="false" outlineLevel="0" collapsed="false">
      <c r="A5864" s="481" t="n">
        <v>5915402</v>
      </c>
      <c r="B5864" s="482" t="s">
        <v>21601</v>
      </c>
      <c r="C5864" s="481" t="s">
        <v>30</v>
      </c>
      <c r="D5864" s="483" t="n">
        <v>3789.37</v>
      </c>
    </row>
    <row r="5865" customFormat="false" ht="23.85" hidden="false" customHeight="false" outlineLevel="0" collapsed="false">
      <c r="A5865" s="481" t="n">
        <v>5915400</v>
      </c>
      <c r="B5865" s="482" t="s">
        <v>21602</v>
      </c>
      <c r="C5865" s="481" t="s">
        <v>30</v>
      </c>
      <c r="D5865" s="483" t="n">
        <v>3310.25</v>
      </c>
    </row>
    <row r="5866" customFormat="false" ht="23.85" hidden="false" customHeight="false" outlineLevel="0" collapsed="false">
      <c r="A5866" s="481" t="n">
        <v>5914651</v>
      </c>
      <c r="B5866" s="482" t="s">
        <v>21603</v>
      </c>
      <c r="C5866" s="481" t="s">
        <v>20121</v>
      </c>
      <c r="D5866" s="483" t="n">
        <v>2.64</v>
      </c>
    </row>
    <row r="5867" customFormat="false" ht="23.85" hidden="false" customHeight="false" outlineLevel="0" collapsed="false">
      <c r="A5867" s="481" t="n">
        <v>5914648</v>
      </c>
      <c r="B5867" s="482" t="s">
        <v>21604</v>
      </c>
      <c r="C5867" s="481" t="s">
        <v>20121</v>
      </c>
      <c r="D5867" s="483" t="n">
        <v>7.99</v>
      </c>
    </row>
    <row r="5868" customFormat="false" ht="23.85" hidden="false" customHeight="false" outlineLevel="0" collapsed="false">
      <c r="A5868" s="481" t="n">
        <v>5914647</v>
      </c>
      <c r="B5868" s="482" t="s">
        <v>21605</v>
      </c>
      <c r="C5868" s="481" t="s">
        <v>20121</v>
      </c>
      <c r="D5868" s="483" t="n">
        <v>1.84</v>
      </c>
    </row>
    <row r="5869" customFormat="false" ht="23.85" hidden="false" customHeight="false" outlineLevel="0" collapsed="false">
      <c r="A5869" s="481" t="n">
        <v>5915411</v>
      </c>
      <c r="B5869" s="482" t="s">
        <v>21606</v>
      </c>
      <c r="C5869" s="481" t="s">
        <v>20121</v>
      </c>
      <c r="D5869" s="483" t="n">
        <v>3.81</v>
      </c>
    </row>
    <row r="5870" customFormat="false" ht="23.85" hidden="false" customHeight="false" outlineLevel="0" collapsed="false">
      <c r="A5870" s="481" t="n">
        <v>5915409</v>
      </c>
      <c r="B5870" s="482" t="s">
        <v>21607</v>
      </c>
      <c r="C5870" s="481" t="s">
        <v>20121</v>
      </c>
      <c r="D5870" s="483" t="n">
        <v>9.16</v>
      </c>
    </row>
    <row r="5871" customFormat="false" ht="23.85" hidden="false" customHeight="false" outlineLevel="0" collapsed="false">
      <c r="A5871" s="481" t="n">
        <v>5915407</v>
      </c>
      <c r="B5871" s="482" t="s">
        <v>21608</v>
      </c>
      <c r="C5871" s="481" t="s">
        <v>20121</v>
      </c>
      <c r="D5871" s="483" t="n">
        <v>3.01</v>
      </c>
    </row>
    <row r="5872" customFormat="false" ht="23.85" hidden="false" customHeight="false" outlineLevel="0" collapsed="false">
      <c r="A5872" s="481" t="n">
        <v>5914354</v>
      </c>
      <c r="B5872" s="482" t="s">
        <v>21609</v>
      </c>
      <c r="C5872" s="481" t="s">
        <v>20121</v>
      </c>
      <c r="D5872" s="483" t="n">
        <v>1.92</v>
      </c>
    </row>
    <row r="5873" customFormat="false" ht="23.85" hidden="false" customHeight="false" outlineLevel="0" collapsed="false">
      <c r="A5873" s="481" t="n">
        <v>5915406</v>
      </c>
      <c r="B5873" s="482" t="s">
        <v>21610</v>
      </c>
      <c r="C5873" s="481" t="s">
        <v>20121</v>
      </c>
      <c r="D5873" s="483" t="n">
        <v>9.78</v>
      </c>
    </row>
    <row r="5874" customFormat="false" ht="23.85" hidden="false" customHeight="false" outlineLevel="0" collapsed="false">
      <c r="A5874" s="481" t="n">
        <v>5914652</v>
      </c>
      <c r="B5874" s="482" t="s">
        <v>21611</v>
      </c>
      <c r="C5874" s="481" t="s">
        <v>20121</v>
      </c>
      <c r="D5874" s="483" t="n">
        <v>3.54</v>
      </c>
    </row>
    <row r="5875" customFormat="false" ht="23.85" hidden="false" customHeight="false" outlineLevel="0" collapsed="false">
      <c r="A5875" s="481" t="n">
        <v>5915417</v>
      </c>
      <c r="B5875" s="482" t="s">
        <v>21612</v>
      </c>
      <c r="C5875" s="481" t="s">
        <v>20121</v>
      </c>
      <c r="D5875" s="483" t="n">
        <v>5.59</v>
      </c>
    </row>
    <row r="5876" customFormat="false" ht="23.85" hidden="false" customHeight="false" outlineLevel="0" collapsed="false">
      <c r="A5876" s="481" t="n">
        <v>5915414</v>
      </c>
      <c r="B5876" s="482" t="s">
        <v>21613</v>
      </c>
      <c r="C5876" s="481" t="s">
        <v>20121</v>
      </c>
      <c r="D5876" s="483" t="n">
        <v>2.94</v>
      </c>
    </row>
    <row r="5877" customFormat="false" ht="23.85" hidden="false" customHeight="false" outlineLevel="0" collapsed="false">
      <c r="A5877" s="481" t="n">
        <v>5914351</v>
      </c>
      <c r="B5877" s="482" t="s">
        <v>21614</v>
      </c>
      <c r="C5877" s="481" t="s">
        <v>20121</v>
      </c>
      <c r="D5877" s="483" t="n">
        <v>2.96</v>
      </c>
    </row>
    <row r="5878" customFormat="false" ht="23.85" hidden="false" customHeight="false" outlineLevel="0" collapsed="false">
      <c r="A5878" s="481" t="n">
        <v>5914645</v>
      </c>
      <c r="B5878" s="482" t="s">
        <v>21615</v>
      </c>
      <c r="C5878" s="481" t="s">
        <v>20121</v>
      </c>
      <c r="D5878" s="483" t="n">
        <v>3.12</v>
      </c>
    </row>
    <row r="5879" customFormat="false" ht="23.85" hidden="false" customHeight="false" outlineLevel="0" collapsed="false">
      <c r="A5879" s="481" t="n">
        <v>5914642</v>
      </c>
      <c r="B5879" s="482" t="s">
        <v>21616</v>
      </c>
      <c r="C5879" s="481" t="s">
        <v>20121</v>
      </c>
      <c r="D5879" s="483" t="n">
        <v>6.04</v>
      </c>
    </row>
    <row r="5880" customFormat="false" ht="23.85" hidden="false" customHeight="false" outlineLevel="0" collapsed="false">
      <c r="A5880" s="481" t="n">
        <v>5914641</v>
      </c>
      <c r="B5880" s="482" t="s">
        <v>21617</v>
      </c>
      <c r="C5880" s="481" t="s">
        <v>20121</v>
      </c>
      <c r="D5880" s="483" t="n">
        <v>2.17</v>
      </c>
    </row>
    <row r="5881" customFormat="false" ht="23.85" hidden="false" customHeight="false" outlineLevel="0" collapsed="false">
      <c r="A5881" s="481" t="n">
        <v>5915456</v>
      </c>
      <c r="B5881" s="482" t="s">
        <v>21618</v>
      </c>
      <c r="C5881" s="481" t="s">
        <v>20121</v>
      </c>
      <c r="D5881" s="483" t="n">
        <v>4.07</v>
      </c>
    </row>
    <row r="5882" customFormat="false" ht="23.85" hidden="false" customHeight="false" outlineLevel="0" collapsed="false">
      <c r="A5882" s="481" t="n">
        <v>5915454</v>
      </c>
      <c r="B5882" s="482" t="s">
        <v>21619</v>
      </c>
      <c r="C5882" s="481" t="s">
        <v>20121</v>
      </c>
      <c r="D5882" s="483" t="n">
        <v>6.99</v>
      </c>
    </row>
    <row r="5883" customFormat="false" ht="23.85" hidden="false" customHeight="false" outlineLevel="0" collapsed="false">
      <c r="A5883" s="481" t="n">
        <v>5915399</v>
      </c>
      <c r="B5883" s="482" t="s">
        <v>21620</v>
      </c>
      <c r="C5883" s="481" t="s">
        <v>20121</v>
      </c>
      <c r="D5883" s="483" t="n">
        <v>3.12</v>
      </c>
    </row>
    <row r="5884" customFormat="false" ht="23.85" hidden="false" customHeight="false" outlineLevel="0" collapsed="false">
      <c r="A5884" s="481" t="n">
        <v>5914353</v>
      </c>
      <c r="B5884" s="482" t="s">
        <v>21621</v>
      </c>
      <c r="C5884" s="481" t="s">
        <v>20121</v>
      </c>
      <c r="D5884" s="483" t="n">
        <v>1.63</v>
      </c>
    </row>
    <row r="5885" customFormat="false" ht="23.85" hidden="false" customHeight="false" outlineLevel="0" collapsed="false">
      <c r="A5885" s="481" t="n">
        <v>5915470</v>
      </c>
      <c r="B5885" s="482" t="s">
        <v>21622</v>
      </c>
      <c r="C5885" s="481" t="s">
        <v>20121</v>
      </c>
      <c r="D5885" s="483" t="n">
        <v>2.41</v>
      </c>
    </row>
    <row r="5886" customFormat="false" ht="23.85" hidden="false" customHeight="false" outlineLevel="0" collapsed="false">
      <c r="A5886" s="481" t="n">
        <v>5915459</v>
      </c>
      <c r="B5886" s="482" t="s">
        <v>21623</v>
      </c>
      <c r="C5886" s="481" t="s">
        <v>20121</v>
      </c>
      <c r="D5886" s="483" t="n">
        <v>7.98</v>
      </c>
    </row>
    <row r="5887" customFormat="false" ht="20.25" hidden="false" customHeight="false" outlineLevel="0" collapsed="false">
      <c r="A5887" s="481" t="n">
        <v>5915476</v>
      </c>
      <c r="B5887" s="482" t="s">
        <v>21624</v>
      </c>
      <c r="C5887" s="481" t="s">
        <v>20121</v>
      </c>
      <c r="D5887" s="483" t="n">
        <v>31.61</v>
      </c>
    </row>
    <row r="5888" customFormat="false" ht="23.85" hidden="false" customHeight="false" outlineLevel="0" collapsed="false">
      <c r="A5888" s="481" t="n">
        <v>5914702</v>
      </c>
      <c r="B5888" s="482" t="s">
        <v>21625</v>
      </c>
      <c r="C5888" s="481" t="s">
        <v>20121</v>
      </c>
      <c r="D5888" s="483" t="n">
        <v>15.15</v>
      </c>
    </row>
    <row r="5889" customFormat="false" ht="23.85" hidden="false" customHeight="false" outlineLevel="0" collapsed="false">
      <c r="A5889" s="481" t="n">
        <v>5914701</v>
      </c>
      <c r="B5889" s="482" t="s">
        <v>21626</v>
      </c>
      <c r="C5889" s="481" t="s">
        <v>20121</v>
      </c>
      <c r="D5889" s="483" t="n">
        <v>15.72</v>
      </c>
    </row>
    <row r="5890" customFormat="false" ht="23.85" hidden="false" customHeight="false" outlineLevel="0" collapsed="false">
      <c r="A5890" s="481" t="n">
        <v>5915018</v>
      </c>
      <c r="B5890" s="482" t="s">
        <v>21627</v>
      </c>
      <c r="C5890" s="481" t="s">
        <v>20121</v>
      </c>
      <c r="D5890" s="483" t="n">
        <v>8.85</v>
      </c>
    </row>
    <row r="5891" customFormat="false" ht="23.85" hidden="false" customHeight="false" outlineLevel="0" collapsed="false">
      <c r="A5891" s="481" t="n">
        <v>5906592</v>
      </c>
      <c r="B5891" s="482" t="s">
        <v>21628</v>
      </c>
      <c r="C5891" s="481" t="s">
        <v>30</v>
      </c>
      <c r="D5891" s="483" t="n">
        <v>42.13</v>
      </c>
    </row>
    <row r="5892" customFormat="false" ht="23.85" hidden="false" customHeight="false" outlineLevel="0" collapsed="false">
      <c r="A5892" s="481" t="n">
        <v>5906591</v>
      </c>
      <c r="B5892" s="482" t="s">
        <v>21629</v>
      </c>
      <c r="C5892" s="481" t="s">
        <v>30</v>
      </c>
      <c r="D5892" s="483" t="n">
        <v>40.28</v>
      </c>
    </row>
    <row r="5893" customFormat="false" ht="23.85" hidden="false" customHeight="false" outlineLevel="0" collapsed="false">
      <c r="A5893" s="481" t="n">
        <v>5914653</v>
      </c>
      <c r="B5893" s="482" t="s">
        <v>21630</v>
      </c>
      <c r="C5893" s="481" t="s">
        <v>20121</v>
      </c>
      <c r="D5893" s="483" t="n">
        <v>3.73</v>
      </c>
    </row>
    <row r="5894" customFormat="false" ht="23.85" hidden="false" customHeight="false" outlineLevel="0" collapsed="false">
      <c r="A5894" s="481" t="n">
        <v>5915405</v>
      </c>
      <c r="B5894" s="482" t="s">
        <v>21631</v>
      </c>
      <c r="C5894" s="481" t="s">
        <v>20121</v>
      </c>
      <c r="D5894" s="483" t="n">
        <v>5.65</v>
      </c>
    </row>
    <row r="5895" customFormat="false" ht="23.85" hidden="false" customHeight="false" outlineLevel="0" collapsed="false">
      <c r="A5895" s="481" t="n">
        <v>5914657</v>
      </c>
      <c r="B5895" s="482" t="s">
        <v>21632</v>
      </c>
      <c r="C5895" s="481" t="s">
        <v>20121</v>
      </c>
      <c r="D5895" s="483" t="n">
        <v>18.87</v>
      </c>
    </row>
    <row r="5896" customFormat="false" ht="20.25" hidden="false" customHeight="false" outlineLevel="0" collapsed="false">
      <c r="A5896" s="481" t="n">
        <v>5914363</v>
      </c>
      <c r="B5896" s="482" t="s">
        <v>21633</v>
      </c>
      <c r="C5896" s="481" t="s">
        <v>20121</v>
      </c>
      <c r="D5896" s="483" t="n">
        <v>19.27</v>
      </c>
    </row>
    <row r="5897" customFormat="false" ht="23.85" hidden="false" customHeight="false" outlineLevel="0" collapsed="false">
      <c r="A5897" s="481" t="n">
        <v>5914646</v>
      </c>
      <c r="B5897" s="482" t="s">
        <v>21634</v>
      </c>
      <c r="C5897" s="481" t="s">
        <v>20121</v>
      </c>
      <c r="D5897" s="483" t="n">
        <v>9.09</v>
      </c>
    </row>
    <row r="5898" customFormat="false" ht="23.85" hidden="false" customHeight="false" outlineLevel="0" collapsed="false">
      <c r="A5898" s="481" t="n">
        <v>5919535</v>
      </c>
      <c r="B5898" s="482" t="s">
        <v>21635</v>
      </c>
      <c r="C5898" s="481" t="s">
        <v>20121</v>
      </c>
      <c r="D5898" s="483" t="n">
        <v>24.49</v>
      </c>
    </row>
    <row r="5899" customFormat="false" ht="23.85" hidden="false" customHeight="false" outlineLevel="0" collapsed="false">
      <c r="A5899" s="481" t="n">
        <v>5919533</v>
      </c>
      <c r="B5899" s="482" t="s">
        <v>21636</v>
      </c>
      <c r="C5899" s="481" t="s">
        <v>20121</v>
      </c>
      <c r="D5899" s="483" t="n">
        <v>82.04</v>
      </c>
    </row>
    <row r="5900" customFormat="false" ht="23.85" hidden="false" customHeight="false" outlineLevel="0" collapsed="false">
      <c r="A5900" s="481" t="n">
        <v>5919534</v>
      </c>
      <c r="B5900" s="482" t="s">
        <v>21637</v>
      </c>
      <c r="C5900" s="481" t="s">
        <v>20121</v>
      </c>
      <c r="D5900" s="483" t="n">
        <v>74.91</v>
      </c>
    </row>
    <row r="5901" customFormat="false" ht="23.85" hidden="false" customHeight="false" outlineLevel="0" collapsed="false">
      <c r="A5901" s="481" t="n">
        <v>5909007</v>
      </c>
      <c r="B5901" s="482" t="s">
        <v>21638</v>
      </c>
      <c r="C5901" s="481" t="s">
        <v>20121</v>
      </c>
      <c r="D5901" s="483" t="n">
        <v>22.65</v>
      </c>
    </row>
    <row r="5902" customFormat="false" ht="23.85" hidden="false" customHeight="false" outlineLevel="0" collapsed="false">
      <c r="A5902" s="481" t="n">
        <v>5919538</v>
      </c>
      <c r="B5902" s="482" t="s">
        <v>21639</v>
      </c>
      <c r="C5902" s="481" t="s">
        <v>20121</v>
      </c>
      <c r="D5902" s="483" t="n">
        <v>19.1</v>
      </c>
    </row>
    <row r="5903" customFormat="false" ht="23.85" hidden="false" customHeight="false" outlineLevel="0" collapsed="false">
      <c r="A5903" s="481" t="n">
        <v>5919540</v>
      </c>
      <c r="B5903" s="482" t="s">
        <v>21640</v>
      </c>
      <c r="C5903" s="481" t="s">
        <v>20121</v>
      </c>
      <c r="D5903" s="483" t="n">
        <v>3.14</v>
      </c>
    </row>
    <row r="5904" customFormat="false" ht="23.85" hidden="false" customHeight="false" outlineLevel="0" collapsed="false">
      <c r="A5904" s="481" t="n">
        <v>5914705</v>
      </c>
      <c r="B5904" s="482" t="s">
        <v>21641</v>
      </c>
      <c r="C5904" s="481" t="s">
        <v>20121</v>
      </c>
      <c r="D5904" s="483" t="n">
        <v>22.76</v>
      </c>
    </row>
    <row r="5905" customFormat="false" ht="23.85" hidden="false" customHeight="false" outlineLevel="0" collapsed="false">
      <c r="A5905" s="481" t="n">
        <v>5914706</v>
      </c>
      <c r="B5905" s="482" t="s">
        <v>21642</v>
      </c>
      <c r="C5905" s="481" t="s">
        <v>20121</v>
      </c>
      <c r="D5905" s="483" t="n">
        <v>20.37</v>
      </c>
    </row>
    <row r="5906" customFormat="false" ht="23.85" hidden="false" customHeight="false" outlineLevel="0" collapsed="false">
      <c r="A5906" s="481" t="n">
        <v>5914707</v>
      </c>
      <c r="B5906" s="482" t="s">
        <v>21643</v>
      </c>
      <c r="C5906" s="481" t="s">
        <v>20121</v>
      </c>
      <c r="D5906" s="483" t="n">
        <v>20.64</v>
      </c>
    </row>
    <row r="5907" customFormat="false" ht="23.85" hidden="false" customHeight="false" outlineLevel="0" collapsed="false">
      <c r="A5907" s="481" t="n">
        <v>5914677</v>
      </c>
      <c r="B5907" s="482" t="s">
        <v>21644</v>
      </c>
      <c r="C5907" s="481" t="s">
        <v>20121</v>
      </c>
      <c r="D5907" s="483" t="n">
        <v>30.38</v>
      </c>
    </row>
    <row r="5908" customFormat="false" ht="23.85" hidden="false" customHeight="false" outlineLevel="0" collapsed="false">
      <c r="A5908" s="481" t="n">
        <v>5914676</v>
      </c>
      <c r="B5908" s="482" t="s">
        <v>21645</v>
      </c>
      <c r="C5908" s="481" t="s">
        <v>20121</v>
      </c>
      <c r="D5908" s="483" t="n">
        <v>25.9</v>
      </c>
    </row>
    <row r="5909" customFormat="false" ht="23.85" hidden="false" customHeight="false" outlineLevel="0" collapsed="false">
      <c r="A5909" s="481" t="n">
        <v>5915016</v>
      </c>
      <c r="B5909" s="482" t="s">
        <v>21646</v>
      </c>
      <c r="C5909" s="481" t="s">
        <v>20121</v>
      </c>
      <c r="D5909" s="483" t="n">
        <v>14.36</v>
      </c>
    </row>
    <row r="5910" customFormat="false" ht="23.85" hidden="false" customHeight="false" outlineLevel="0" collapsed="false">
      <c r="A5910" s="481" t="n">
        <v>5915017</v>
      </c>
      <c r="B5910" s="482" t="s">
        <v>21647</v>
      </c>
      <c r="C5910" s="481" t="s">
        <v>20121</v>
      </c>
      <c r="D5910" s="483" t="n">
        <v>17.73</v>
      </c>
    </row>
    <row r="5911" customFormat="false" ht="23.85" hidden="false" customHeight="false" outlineLevel="0" collapsed="false">
      <c r="A5911" s="481" t="n">
        <v>5914678</v>
      </c>
      <c r="B5911" s="482" t="s">
        <v>21648</v>
      </c>
      <c r="C5911" s="481" t="s">
        <v>20121</v>
      </c>
      <c r="D5911" s="483" t="n">
        <v>36.05</v>
      </c>
    </row>
    <row r="5912" customFormat="false" ht="35.05" hidden="false" customHeight="false" outlineLevel="0" collapsed="false">
      <c r="A5912" s="481" t="n">
        <v>5914679</v>
      </c>
      <c r="B5912" s="482" t="s">
        <v>21649</v>
      </c>
      <c r="C5912" s="481" t="s">
        <v>20121</v>
      </c>
      <c r="D5912" s="483" t="n">
        <v>56.8</v>
      </c>
    </row>
    <row r="5913" customFormat="false" ht="35.05" hidden="false" customHeight="false" outlineLevel="0" collapsed="false">
      <c r="A5913" s="481" t="n">
        <v>5914681</v>
      </c>
      <c r="B5913" s="482" t="s">
        <v>21650</v>
      </c>
      <c r="C5913" s="481" t="s">
        <v>20121</v>
      </c>
      <c r="D5913" s="483" t="n">
        <v>68.46</v>
      </c>
    </row>
    <row r="5914" customFormat="false" ht="23.85" hidden="false" customHeight="false" outlineLevel="0" collapsed="false">
      <c r="A5914" s="481" t="n">
        <v>5914680</v>
      </c>
      <c r="B5914" s="482" t="s">
        <v>21651</v>
      </c>
      <c r="C5914" s="481" t="s">
        <v>20121</v>
      </c>
      <c r="D5914" s="483" t="n">
        <v>48.17</v>
      </c>
    </row>
    <row r="5915" customFormat="false" ht="23.85" hidden="false" customHeight="false" outlineLevel="0" collapsed="false">
      <c r="A5915" s="481" t="n">
        <v>5915015</v>
      </c>
      <c r="B5915" s="482" t="s">
        <v>21652</v>
      </c>
      <c r="C5915" s="481" t="s">
        <v>20121</v>
      </c>
      <c r="D5915" s="483" t="n">
        <v>21.7</v>
      </c>
    </row>
    <row r="5916" customFormat="false" ht="23.85" hidden="false" customHeight="false" outlineLevel="0" collapsed="false">
      <c r="A5916" s="481" t="n">
        <v>5915373</v>
      </c>
      <c r="B5916" s="482" t="s">
        <v>21653</v>
      </c>
      <c r="C5916" s="481" t="s">
        <v>20121</v>
      </c>
      <c r="D5916" s="483" t="n">
        <v>19.37</v>
      </c>
    </row>
    <row r="5917" customFormat="false" ht="23.85" hidden="false" customHeight="false" outlineLevel="0" collapsed="false">
      <c r="A5917" s="481" t="n">
        <v>5914333</v>
      </c>
      <c r="B5917" s="482" t="s">
        <v>21654</v>
      </c>
      <c r="C5917" s="481" t="s">
        <v>20121</v>
      </c>
      <c r="D5917" s="483" t="n">
        <v>34.11</v>
      </c>
    </row>
    <row r="5918" customFormat="false" ht="20.25" hidden="false" customHeight="false" outlineLevel="0" collapsed="false">
      <c r="A5918" s="481" t="n">
        <v>5914655</v>
      </c>
      <c r="B5918" s="482" t="s">
        <v>21655</v>
      </c>
      <c r="C5918" s="481" t="s">
        <v>20121</v>
      </c>
      <c r="D5918" s="483" t="n">
        <v>35.01</v>
      </c>
    </row>
    <row r="5919" customFormat="false" ht="20.25" hidden="false" customHeight="false" outlineLevel="0" collapsed="false">
      <c r="A5919" s="481" t="n">
        <v>5915474</v>
      </c>
      <c r="B5919" s="482" t="s">
        <v>21656</v>
      </c>
      <c r="C5919" s="481" t="s">
        <v>20121</v>
      </c>
      <c r="D5919" s="483" t="n">
        <v>35.23</v>
      </c>
    </row>
    <row r="5920" customFormat="false" ht="20.25" hidden="false" customHeight="false" outlineLevel="0" collapsed="false">
      <c r="A5920" s="481" t="n">
        <v>5914654</v>
      </c>
      <c r="B5920" s="482" t="s">
        <v>21657</v>
      </c>
      <c r="C5920" s="481" t="s">
        <v>20121</v>
      </c>
      <c r="D5920" s="483" t="n">
        <v>28.51</v>
      </c>
    </row>
    <row r="5921" customFormat="false" ht="23.85" hidden="false" customHeight="false" outlineLevel="0" collapsed="false">
      <c r="A5921" s="481" t="n">
        <v>5914686</v>
      </c>
      <c r="B5921" s="482" t="s">
        <v>21658</v>
      </c>
      <c r="C5921" s="481" t="s">
        <v>20121</v>
      </c>
      <c r="D5921" s="483" t="n">
        <v>25.4</v>
      </c>
    </row>
    <row r="5922" customFormat="false" ht="23.85" hidden="false" customHeight="false" outlineLevel="0" collapsed="false">
      <c r="A5922" s="481" t="n">
        <v>5914685</v>
      </c>
      <c r="B5922" s="482" t="s">
        <v>21659</v>
      </c>
      <c r="C5922" s="481" t="s">
        <v>20121</v>
      </c>
      <c r="D5922" s="483" t="n">
        <v>25.86</v>
      </c>
    </row>
    <row r="5923" customFormat="false" ht="23.85" hidden="false" customHeight="false" outlineLevel="0" collapsed="false">
      <c r="A5923" s="481" t="n">
        <v>5914682</v>
      </c>
      <c r="B5923" s="482" t="s">
        <v>21660</v>
      </c>
      <c r="C5923" s="481" t="s">
        <v>20121</v>
      </c>
      <c r="D5923" s="483" t="n">
        <v>33.15</v>
      </c>
    </row>
    <row r="5924" customFormat="false" ht="23.85" hidden="false" customHeight="false" outlineLevel="0" collapsed="false">
      <c r="A5924" s="481" t="n">
        <v>5915019</v>
      </c>
      <c r="B5924" s="482" t="s">
        <v>21661</v>
      </c>
      <c r="C5924" s="481" t="s">
        <v>20121</v>
      </c>
      <c r="D5924" s="483" t="n">
        <v>14.72</v>
      </c>
    </row>
    <row r="5925" customFormat="false" ht="23.85" hidden="false" customHeight="false" outlineLevel="0" collapsed="false">
      <c r="A5925" s="481" t="n">
        <v>5914683</v>
      </c>
      <c r="B5925" s="482" t="s">
        <v>21662</v>
      </c>
      <c r="C5925" s="481" t="s">
        <v>20121</v>
      </c>
      <c r="D5925" s="483" t="n">
        <v>37.64</v>
      </c>
    </row>
    <row r="5926" customFormat="false" ht="23.85" hidden="false" customHeight="false" outlineLevel="0" collapsed="false">
      <c r="A5926" s="481" t="n">
        <v>5915020</v>
      </c>
      <c r="B5926" s="482" t="s">
        <v>21663</v>
      </c>
      <c r="C5926" s="481" t="s">
        <v>20121</v>
      </c>
      <c r="D5926" s="483" t="n">
        <v>16.92</v>
      </c>
    </row>
    <row r="5927" customFormat="false" ht="23.85" hidden="false" customHeight="false" outlineLevel="0" collapsed="false">
      <c r="A5927" s="481" t="n">
        <v>5914684</v>
      </c>
      <c r="B5927" s="482" t="s">
        <v>21664</v>
      </c>
      <c r="C5927" s="481" t="s">
        <v>20121</v>
      </c>
      <c r="D5927" s="483" t="n">
        <v>28.73</v>
      </c>
    </row>
    <row r="5928" customFormat="false" ht="23.85" hidden="false" customHeight="false" outlineLevel="0" collapsed="false">
      <c r="A5928" s="481" t="n">
        <v>5915021</v>
      </c>
      <c r="B5928" s="482" t="s">
        <v>21665</v>
      </c>
      <c r="C5928" s="481" t="s">
        <v>20121</v>
      </c>
      <c r="D5928" s="483" t="n">
        <v>12.75</v>
      </c>
    </row>
    <row r="5929" customFormat="false" ht="23.85" hidden="false" customHeight="false" outlineLevel="0" collapsed="false">
      <c r="A5929" s="481" t="n">
        <v>5914675</v>
      </c>
      <c r="B5929" s="482" t="s">
        <v>21666</v>
      </c>
      <c r="C5929" s="481" t="s">
        <v>20121</v>
      </c>
      <c r="D5929" s="483" t="n">
        <v>3.21</v>
      </c>
    </row>
    <row r="5930" customFormat="false" ht="20.25" hidden="false" customHeight="false" outlineLevel="0" collapsed="false">
      <c r="A5930" s="481" t="n">
        <v>5915433</v>
      </c>
      <c r="B5930" s="482" t="s">
        <v>21667</v>
      </c>
      <c r="C5930" s="481" t="s">
        <v>20121</v>
      </c>
      <c r="D5930" s="483" t="n">
        <v>38.22</v>
      </c>
    </row>
    <row r="5931" customFormat="false" ht="23.85" hidden="false" customHeight="false" outlineLevel="0" collapsed="false">
      <c r="A5931" s="481" t="n">
        <v>5914304</v>
      </c>
      <c r="B5931" s="482" t="s">
        <v>21668</v>
      </c>
      <c r="C5931" s="481" t="s">
        <v>20121</v>
      </c>
      <c r="D5931" s="483" t="n">
        <v>3.65</v>
      </c>
    </row>
    <row r="5932" customFormat="false" ht="23.85" hidden="false" customHeight="false" outlineLevel="0" collapsed="false">
      <c r="A5932" s="481" t="n">
        <v>5914305</v>
      </c>
      <c r="B5932" s="482" t="s">
        <v>21669</v>
      </c>
      <c r="C5932" s="481" t="s">
        <v>20121</v>
      </c>
      <c r="D5932" s="483" t="n">
        <v>3.59</v>
      </c>
    </row>
    <row r="5933" customFormat="false" ht="23.85" hidden="false" customHeight="false" outlineLevel="0" collapsed="false">
      <c r="A5933" s="481" t="n">
        <v>5915440</v>
      </c>
      <c r="B5933" s="482" t="s">
        <v>21670</v>
      </c>
      <c r="C5933" s="481" t="s">
        <v>20121</v>
      </c>
      <c r="D5933" s="483" t="n">
        <v>3.21</v>
      </c>
    </row>
    <row r="5934" customFormat="false" ht="23.85" hidden="false" customHeight="false" outlineLevel="0" collapsed="false">
      <c r="A5934" s="481" t="n">
        <v>5914306</v>
      </c>
      <c r="B5934" s="482" t="s">
        <v>21671</v>
      </c>
      <c r="C5934" s="481" t="s">
        <v>20121</v>
      </c>
      <c r="D5934" s="483" t="n">
        <v>2.98</v>
      </c>
    </row>
    <row r="5935" customFormat="false" ht="23.85" hidden="false" customHeight="false" outlineLevel="0" collapsed="false">
      <c r="A5935" s="481" t="n">
        <v>5914307</v>
      </c>
      <c r="B5935" s="482" t="s">
        <v>21672</v>
      </c>
      <c r="C5935" s="481" t="s">
        <v>20121</v>
      </c>
      <c r="D5935" s="483" t="n">
        <v>2.83</v>
      </c>
    </row>
    <row r="5936" customFormat="false" ht="23.85" hidden="false" customHeight="false" outlineLevel="0" collapsed="false">
      <c r="A5936" s="481" t="n">
        <v>5914308</v>
      </c>
      <c r="B5936" s="482" t="s">
        <v>21673</v>
      </c>
      <c r="C5936" s="481" t="s">
        <v>20121</v>
      </c>
      <c r="D5936" s="483" t="n">
        <v>2.73</v>
      </c>
    </row>
    <row r="5937" customFormat="false" ht="23.85" hidden="false" customHeight="false" outlineLevel="0" collapsed="false">
      <c r="A5937" s="481" t="n">
        <v>5914309</v>
      </c>
      <c r="B5937" s="482" t="s">
        <v>21674</v>
      </c>
      <c r="C5937" s="481" t="s">
        <v>20121</v>
      </c>
      <c r="D5937" s="483" t="n">
        <v>6.05</v>
      </c>
    </row>
    <row r="5938" customFormat="false" ht="23.85" hidden="false" customHeight="false" outlineLevel="0" collapsed="false">
      <c r="A5938" s="481" t="n">
        <v>5914310</v>
      </c>
      <c r="B5938" s="482" t="s">
        <v>21675</v>
      </c>
      <c r="C5938" s="481" t="s">
        <v>20121</v>
      </c>
      <c r="D5938" s="483" t="n">
        <v>5.05</v>
      </c>
    </row>
    <row r="5939" customFormat="false" ht="23.85" hidden="false" customHeight="false" outlineLevel="0" collapsed="false">
      <c r="A5939" s="481" t="n">
        <v>5914352</v>
      </c>
      <c r="B5939" s="482" t="s">
        <v>21676</v>
      </c>
      <c r="C5939" s="481" t="s">
        <v>20121</v>
      </c>
      <c r="D5939" s="483" t="n">
        <v>4.5</v>
      </c>
    </row>
    <row r="5940" customFormat="false" ht="23.85" hidden="false" customHeight="false" outlineLevel="0" collapsed="false">
      <c r="A5940" s="481" t="n">
        <v>5914311</v>
      </c>
      <c r="B5940" s="482" t="s">
        <v>21677</v>
      </c>
      <c r="C5940" s="481" t="s">
        <v>20121</v>
      </c>
      <c r="D5940" s="483" t="n">
        <v>4.14</v>
      </c>
    </row>
    <row r="5941" customFormat="false" ht="23.85" hidden="false" customHeight="false" outlineLevel="0" collapsed="false">
      <c r="A5941" s="481" t="n">
        <v>5914312</v>
      </c>
      <c r="B5941" s="482" t="s">
        <v>21678</v>
      </c>
      <c r="C5941" s="481" t="s">
        <v>20121</v>
      </c>
      <c r="D5941" s="483" t="n">
        <v>3.91</v>
      </c>
    </row>
    <row r="5942" customFormat="false" ht="23.85" hidden="false" customHeight="false" outlineLevel="0" collapsed="false">
      <c r="A5942" s="481" t="n">
        <v>5914313</v>
      </c>
      <c r="B5942" s="482" t="s">
        <v>21679</v>
      </c>
      <c r="C5942" s="481" t="s">
        <v>20121</v>
      </c>
      <c r="D5942" s="483" t="n">
        <v>3.75</v>
      </c>
    </row>
    <row r="5943" customFormat="false" ht="23.85" hidden="false" customHeight="false" outlineLevel="0" collapsed="false">
      <c r="A5943" s="481" t="n">
        <v>5914339</v>
      </c>
      <c r="B5943" s="482" t="s">
        <v>21680</v>
      </c>
      <c r="C5943" s="481" t="s">
        <v>20121</v>
      </c>
      <c r="D5943" s="483" t="n">
        <v>10.03</v>
      </c>
    </row>
    <row r="5944" customFormat="false" ht="23.85" hidden="false" customHeight="false" outlineLevel="0" collapsed="false">
      <c r="A5944" s="481" t="n">
        <v>5914650</v>
      </c>
      <c r="B5944" s="482" t="s">
        <v>21681</v>
      </c>
      <c r="C5944" s="481" t="s">
        <v>20121</v>
      </c>
      <c r="D5944" s="483" t="n">
        <v>11.7</v>
      </c>
    </row>
    <row r="5945" customFormat="false" ht="23.85" hidden="false" customHeight="false" outlineLevel="0" collapsed="false">
      <c r="A5945" s="481" t="n">
        <v>5914358</v>
      </c>
      <c r="B5945" s="482" t="s">
        <v>21682</v>
      </c>
      <c r="C5945" s="481" t="s">
        <v>20121</v>
      </c>
      <c r="D5945" s="483" t="n">
        <v>9.71</v>
      </c>
    </row>
    <row r="5946" customFormat="false" ht="23.85" hidden="false" customHeight="false" outlineLevel="0" collapsed="false">
      <c r="A5946" s="481" t="n">
        <v>5915421</v>
      </c>
      <c r="B5946" s="482" t="s">
        <v>21683</v>
      </c>
      <c r="C5946" s="481" t="s">
        <v>20121</v>
      </c>
      <c r="D5946" s="483" t="n">
        <v>27.7</v>
      </c>
    </row>
    <row r="5947" customFormat="false" ht="23.85" hidden="false" customHeight="false" outlineLevel="0" collapsed="false">
      <c r="A5947" s="481" t="n">
        <v>5914649</v>
      </c>
      <c r="B5947" s="482" t="s">
        <v>21684</v>
      </c>
      <c r="C5947" s="481" t="s">
        <v>20121</v>
      </c>
      <c r="D5947" s="483" t="n">
        <v>8.12</v>
      </c>
    </row>
    <row r="5948" customFormat="false" ht="23.85" hidden="false" customHeight="false" outlineLevel="0" collapsed="false">
      <c r="A5948" s="481" t="n">
        <v>5914643</v>
      </c>
      <c r="B5948" s="482" t="s">
        <v>21685</v>
      </c>
      <c r="C5948" s="481" t="s">
        <v>20121</v>
      </c>
      <c r="D5948" s="483" t="n">
        <v>5.83</v>
      </c>
    </row>
    <row r="5949" customFormat="false" ht="23.85" hidden="false" customHeight="false" outlineLevel="0" collapsed="false">
      <c r="A5949" s="481" t="n">
        <v>5914328</v>
      </c>
      <c r="B5949" s="482" t="s">
        <v>21686</v>
      </c>
      <c r="C5949" s="481" t="s">
        <v>20121</v>
      </c>
      <c r="D5949" s="483" t="n">
        <v>29.1</v>
      </c>
    </row>
    <row r="5950" customFormat="false" ht="23.85" hidden="false" customHeight="false" outlineLevel="0" collapsed="false">
      <c r="A5950" s="481" t="n">
        <v>5914610</v>
      </c>
      <c r="B5950" s="482" t="s">
        <v>21687</v>
      </c>
      <c r="C5950" s="481" t="s">
        <v>20121</v>
      </c>
      <c r="D5950" s="483" t="n">
        <v>29.45</v>
      </c>
    </row>
    <row r="5951" customFormat="false" ht="23.85" hidden="false" customHeight="false" outlineLevel="0" collapsed="false">
      <c r="A5951" s="481" t="n">
        <v>5915408</v>
      </c>
      <c r="B5951" s="482" t="s">
        <v>21688</v>
      </c>
      <c r="C5951" s="481" t="s">
        <v>20121</v>
      </c>
      <c r="D5951" s="483" t="n">
        <v>5.85</v>
      </c>
    </row>
    <row r="5952" customFormat="false" ht="23.85" hidden="false" customHeight="false" outlineLevel="0" collapsed="false">
      <c r="A5952" s="481" t="n">
        <v>5915306</v>
      </c>
      <c r="B5952" s="482" t="s">
        <v>21689</v>
      </c>
      <c r="C5952" s="481" t="s">
        <v>30</v>
      </c>
      <c r="D5952" s="483" t="n">
        <v>39.72</v>
      </c>
    </row>
    <row r="5953" customFormat="false" ht="23.85" hidden="false" customHeight="false" outlineLevel="0" collapsed="false">
      <c r="A5953" s="481" t="n">
        <v>5914708</v>
      </c>
      <c r="B5953" s="482" t="s">
        <v>21690</v>
      </c>
      <c r="C5953" s="481" t="s">
        <v>20121</v>
      </c>
      <c r="D5953" s="483" t="n">
        <v>41.44</v>
      </c>
    </row>
    <row r="5954" customFormat="false" ht="23.85" hidden="false" customHeight="false" outlineLevel="0" collapsed="false">
      <c r="A5954" s="481" t="n">
        <v>5914687</v>
      </c>
      <c r="B5954" s="482" t="s">
        <v>21691</v>
      </c>
      <c r="C5954" s="481" t="s">
        <v>20121</v>
      </c>
      <c r="D5954" s="483" t="n">
        <v>42.44</v>
      </c>
    </row>
    <row r="5955" customFormat="false" ht="23.85" hidden="false" customHeight="false" outlineLevel="0" collapsed="false">
      <c r="A5955" s="481" t="n">
        <v>5914709</v>
      </c>
      <c r="B5955" s="482" t="s">
        <v>21692</v>
      </c>
      <c r="C5955" s="481" t="s">
        <v>20121</v>
      </c>
      <c r="D5955" s="483" t="n">
        <v>45.69</v>
      </c>
    </row>
    <row r="5956" customFormat="false" ht="23.85" hidden="false" customHeight="false" outlineLevel="0" collapsed="false">
      <c r="A5956" s="481" t="n">
        <v>5914688</v>
      </c>
      <c r="B5956" s="482" t="s">
        <v>21693</v>
      </c>
      <c r="C5956" s="481" t="s">
        <v>20121</v>
      </c>
      <c r="D5956" s="483" t="n">
        <v>46.29</v>
      </c>
    </row>
    <row r="5957" customFormat="false" ht="23.85" hidden="false" customHeight="false" outlineLevel="0" collapsed="false">
      <c r="A5957" s="481" t="n">
        <v>5914695</v>
      </c>
      <c r="B5957" s="482" t="s">
        <v>21694</v>
      </c>
      <c r="C5957" s="481" t="s">
        <v>20121</v>
      </c>
      <c r="D5957" s="483" t="n">
        <v>32.52</v>
      </c>
    </row>
    <row r="5958" customFormat="false" ht="23.85" hidden="false" customHeight="false" outlineLevel="0" collapsed="false">
      <c r="A5958" s="481" t="n">
        <v>5914689</v>
      </c>
      <c r="B5958" s="482" t="s">
        <v>21695</v>
      </c>
      <c r="C5958" s="481" t="s">
        <v>20121</v>
      </c>
      <c r="D5958" s="483" t="n">
        <v>33.3</v>
      </c>
    </row>
    <row r="5959" customFormat="false" ht="23.85" hidden="false" customHeight="false" outlineLevel="0" collapsed="false">
      <c r="A5959" s="481" t="n">
        <v>5914696</v>
      </c>
      <c r="B5959" s="482" t="s">
        <v>21696</v>
      </c>
      <c r="C5959" s="481" t="s">
        <v>20121</v>
      </c>
      <c r="D5959" s="483" t="n">
        <v>35.86</v>
      </c>
    </row>
    <row r="5960" customFormat="false" ht="23.85" hidden="false" customHeight="false" outlineLevel="0" collapsed="false">
      <c r="A5960" s="481" t="n">
        <v>5914690</v>
      </c>
      <c r="B5960" s="482" t="s">
        <v>21697</v>
      </c>
      <c r="C5960" s="481" t="s">
        <v>20121</v>
      </c>
      <c r="D5960" s="483" t="n">
        <v>36.32</v>
      </c>
    </row>
    <row r="5961" customFormat="false" ht="23.85" hidden="false" customHeight="false" outlineLevel="0" collapsed="false">
      <c r="A5961" s="481" t="n">
        <v>5914697</v>
      </c>
      <c r="B5961" s="482" t="s">
        <v>21698</v>
      </c>
      <c r="C5961" s="481" t="s">
        <v>20121</v>
      </c>
      <c r="D5961" s="483" t="n">
        <v>27.45</v>
      </c>
    </row>
    <row r="5962" customFormat="false" ht="23.85" hidden="false" customHeight="false" outlineLevel="0" collapsed="false">
      <c r="A5962" s="481" t="n">
        <v>5914691</v>
      </c>
      <c r="B5962" s="482" t="s">
        <v>21699</v>
      </c>
      <c r="C5962" s="481" t="s">
        <v>20121</v>
      </c>
      <c r="D5962" s="483" t="n">
        <v>28.11</v>
      </c>
    </row>
    <row r="5963" customFormat="false" ht="23.85" hidden="false" customHeight="false" outlineLevel="0" collapsed="false">
      <c r="A5963" s="481" t="n">
        <v>5914698</v>
      </c>
      <c r="B5963" s="482" t="s">
        <v>21700</v>
      </c>
      <c r="C5963" s="481" t="s">
        <v>20121</v>
      </c>
      <c r="D5963" s="483" t="n">
        <v>30.27</v>
      </c>
    </row>
    <row r="5964" customFormat="false" ht="23.85" hidden="false" customHeight="false" outlineLevel="0" collapsed="false">
      <c r="A5964" s="481" t="n">
        <v>5914692</v>
      </c>
      <c r="B5964" s="482" t="s">
        <v>21701</v>
      </c>
      <c r="C5964" s="481" t="s">
        <v>20121</v>
      </c>
      <c r="D5964" s="483" t="n">
        <v>30.66</v>
      </c>
    </row>
    <row r="5965" customFormat="false" ht="23.85" hidden="false" customHeight="false" outlineLevel="0" collapsed="false">
      <c r="A5965" s="481" t="n">
        <v>5914699</v>
      </c>
      <c r="B5965" s="482" t="s">
        <v>21702</v>
      </c>
      <c r="C5965" s="481" t="s">
        <v>20121</v>
      </c>
      <c r="D5965" s="483" t="n">
        <v>30.73</v>
      </c>
    </row>
    <row r="5966" customFormat="false" ht="23.85" hidden="false" customHeight="false" outlineLevel="0" collapsed="false">
      <c r="A5966" s="481" t="n">
        <v>5914693</v>
      </c>
      <c r="B5966" s="482" t="s">
        <v>21703</v>
      </c>
      <c r="C5966" s="481" t="s">
        <v>20121</v>
      </c>
      <c r="D5966" s="483" t="n">
        <v>31.47</v>
      </c>
    </row>
    <row r="5967" customFormat="false" ht="23.85" hidden="false" customHeight="false" outlineLevel="0" collapsed="false">
      <c r="A5967" s="481" t="n">
        <v>5914700</v>
      </c>
      <c r="B5967" s="482" t="s">
        <v>21704</v>
      </c>
      <c r="C5967" s="481" t="s">
        <v>20121</v>
      </c>
      <c r="D5967" s="483" t="n">
        <v>33.88</v>
      </c>
    </row>
    <row r="5968" customFormat="false" ht="23.85" hidden="false" customHeight="false" outlineLevel="0" collapsed="false">
      <c r="A5968" s="481" t="n">
        <v>5914694</v>
      </c>
      <c r="B5968" s="482" t="s">
        <v>21705</v>
      </c>
      <c r="C5968" s="481" t="s">
        <v>20121</v>
      </c>
      <c r="D5968" s="483" t="n">
        <v>34.33</v>
      </c>
    </row>
    <row r="5969" customFormat="false" ht="23.85" hidden="false" customHeight="false" outlineLevel="0" collapsed="false">
      <c r="A5969" s="481" t="n">
        <v>5915441</v>
      </c>
      <c r="B5969" s="482" t="s">
        <v>21706</v>
      </c>
      <c r="C5969" s="481" t="s">
        <v>20121</v>
      </c>
      <c r="D5969" s="483" t="n">
        <v>109.16</v>
      </c>
    </row>
    <row r="5970" customFormat="false" ht="20.25" hidden="false" customHeight="false" outlineLevel="0" collapsed="false">
      <c r="A5970" s="481" t="n">
        <v>5901639</v>
      </c>
      <c r="B5970" s="482" t="s">
        <v>21707</v>
      </c>
      <c r="C5970" s="481" t="s">
        <v>21708</v>
      </c>
      <c r="D5970" s="483" t="n">
        <v>0.93</v>
      </c>
    </row>
    <row r="5971" customFormat="false" ht="23.85" hidden="false" customHeight="false" outlineLevel="0" collapsed="false">
      <c r="A5971" s="481" t="n">
        <v>5901638</v>
      </c>
      <c r="B5971" s="482" t="s">
        <v>21709</v>
      </c>
      <c r="C5971" s="481" t="s">
        <v>21708</v>
      </c>
      <c r="D5971" s="483" t="n">
        <v>0.75</v>
      </c>
    </row>
    <row r="5972" customFormat="false" ht="20.25" hidden="false" customHeight="false" outlineLevel="0" collapsed="false">
      <c r="A5972" s="481" t="n">
        <v>5901640</v>
      </c>
      <c r="B5972" s="482" t="s">
        <v>21710</v>
      </c>
      <c r="C5972" s="481" t="s">
        <v>21708</v>
      </c>
      <c r="D5972" s="483" t="n">
        <v>0.68</v>
      </c>
    </row>
    <row r="5973" customFormat="false" ht="20.25" hidden="false" customHeight="false" outlineLevel="0" collapsed="false">
      <c r="A5973" s="481" t="n">
        <v>5914359</v>
      </c>
      <c r="B5973" s="482" t="s">
        <v>21711</v>
      </c>
      <c r="C5973" s="481" t="s">
        <v>21708</v>
      </c>
      <c r="D5973" s="483" t="n">
        <v>1.25</v>
      </c>
    </row>
    <row r="5974" customFormat="false" ht="20.25" hidden="false" customHeight="false" outlineLevel="0" collapsed="false">
      <c r="A5974" s="481" t="n">
        <v>5914374</v>
      </c>
      <c r="B5974" s="482" t="s">
        <v>21712</v>
      </c>
      <c r="C5974" s="481" t="s">
        <v>21708</v>
      </c>
      <c r="D5974" s="483" t="n">
        <v>1</v>
      </c>
    </row>
    <row r="5975" customFormat="false" ht="20.25" hidden="false" customHeight="false" outlineLevel="0" collapsed="false">
      <c r="A5975" s="481" t="n">
        <v>5914389</v>
      </c>
      <c r="B5975" s="482" t="s">
        <v>21713</v>
      </c>
      <c r="C5975" s="481" t="s">
        <v>21708</v>
      </c>
      <c r="D5975" s="483" t="n">
        <v>0.82</v>
      </c>
    </row>
    <row r="5976" customFormat="false" ht="20.25" hidden="false" customHeight="false" outlineLevel="0" collapsed="false">
      <c r="A5976" s="481" t="n">
        <v>5915319</v>
      </c>
      <c r="B5976" s="482" t="s">
        <v>21714</v>
      </c>
      <c r="C5976" s="481" t="s">
        <v>21708</v>
      </c>
      <c r="D5976" s="483" t="n">
        <v>0.93</v>
      </c>
    </row>
    <row r="5977" customFormat="false" ht="20.25" hidden="false" customHeight="false" outlineLevel="0" collapsed="false">
      <c r="A5977" s="481" t="n">
        <v>5915320</v>
      </c>
      <c r="B5977" s="482" t="s">
        <v>21715</v>
      </c>
      <c r="C5977" s="481" t="s">
        <v>21708</v>
      </c>
      <c r="D5977" s="483" t="n">
        <v>0.74</v>
      </c>
    </row>
    <row r="5978" customFormat="false" ht="20.25" hidden="false" customHeight="false" outlineLevel="0" collapsed="false">
      <c r="A5978" s="481" t="n">
        <v>5915321</v>
      </c>
      <c r="B5978" s="482" t="s">
        <v>21716</v>
      </c>
      <c r="C5978" s="481" t="s">
        <v>21708</v>
      </c>
      <c r="D5978" s="483" t="n">
        <v>0.68</v>
      </c>
    </row>
    <row r="5979" customFormat="false" ht="20.25" hidden="false" customHeight="false" outlineLevel="0" collapsed="false">
      <c r="A5979" s="481" t="n">
        <v>5914314</v>
      </c>
      <c r="B5979" s="482" t="s">
        <v>21717</v>
      </c>
      <c r="C5979" s="481" t="s">
        <v>21708</v>
      </c>
      <c r="D5979" s="483" t="n">
        <v>1.34</v>
      </c>
    </row>
    <row r="5980" customFormat="false" ht="20.25" hidden="false" customHeight="false" outlineLevel="0" collapsed="false">
      <c r="A5980" s="481" t="n">
        <v>5914329</v>
      </c>
      <c r="B5980" s="482" t="s">
        <v>21718</v>
      </c>
      <c r="C5980" s="481" t="s">
        <v>21708</v>
      </c>
      <c r="D5980" s="483" t="n">
        <v>1.07</v>
      </c>
    </row>
    <row r="5981" customFormat="false" ht="20.25" hidden="false" customHeight="false" outlineLevel="0" collapsed="false">
      <c r="A5981" s="481" t="n">
        <v>5914344</v>
      </c>
      <c r="B5981" s="482" t="s">
        <v>21719</v>
      </c>
      <c r="C5981" s="481" t="s">
        <v>21708</v>
      </c>
      <c r="D5981" s="483" t="n">
        <v>0.88</v>
      </c>
    </row>
    <row r="5982" customFormat="false" ht="20.25" hidden="false" customHeight="false" outlineLevel="0" collapsed="false">
      <c r="A5982" s="481" t="n">
        <v>5914539</v>
      </c>
      <c r="B5982" s="482" t="s">
        <v>21720</v>
      </c>
      <c r="C5982" s="481" t="s">
        <v>21708</v>
      </c>
      <c r="D5982" s="483" t="n">
        <v>1.23</v>
      </c>
    </row>
    <row r="5983" customFormat="false" ht="20.25" hidden="false" customHeight="false" outlineLevel="0" collapsed="false">
      <c r="A5983" s="481" t="n">
        <v>5914554</v>
      </c>
      <c r="B5983" s="482" t="s">
        <v>21721</v>
      </c>
      <c r="C5983" s="481" t="s">
        <v>21708</v>
      </c>
      <c r="D5983" s="483" t="n">
        <v>0.98</v>
      </c>
    </row>
    <row r="5984" customFormat="false" ht="20.25" hidden="false" customHeight="false" outlineLevel="0" collapsed="false">
      <c r="A5984" s="481" t="n">
        <v>5914569</v>
      </c>
      <c r="B5984" s="482" t="s">
        <v>21722</v>
      </c>
      <c r="C5984" s="481" t="s">
        <v>21708</v>
      </c>
      <c r="D5984" s="483" t="n">
        <v>0.8</v>
      </c>
    </row>
    <row r="5985" customFormat="false" ht="23.85" hidden="false" customHeight="false" outlineLevel="0" collapsed="false">
      <c r="A5985" s="481" t="n">
        <v>5915012</v>
      </c>
      <c r="B5985" s="482" t="s">
        <v>21723</v>
      </c>
      <c r="C5985" s="481" t="s">
        <v>21708</v>
      </c>
      <c r="D5985" s="483" t="n">
        <v>2.03</v>
      </c>
    </row>
    <row r="5986" customFormat="false" ht="23.85" hidden="false" customHeight="false" outlineLevel="0" collapsed="false">
      <c r="A5986" s="481" t="n">
        <v>5915013</v>
      </c>
      <c r="B5986" s="482" t="s">
        <v>21724</v>
      </c>
      <c r="C5986" s="481" t="s">
        <v>21708</v>
      </c>
      <c r="D5986" s="483" t="n">
        <v>1.63</v>
      </c>
    </row>
    <row r="5987" customFormat="false" ht="23.85" hidden="false" customHeight="false" outlineLevel="0" collapsed="false">
      <c r="A5987" s="481" t="n">
        <v>5915014</v>
      </c>
      <c r="B5987" s="482" t="s">
        <v>21725</v>
      </c>
      <c r="C5987" s="481" t="s">
        <v>21708</v>
      </c>
      <c r="D5987" s="483" t="n">
        <v>1.33</v>
      </c>
    </row>
    <row r="5988" customFormat="false" ht="23.85" hidden="false" customHeight="false" outlineLevel="0" collapsed="false">
      <c r="A5988" s="481" t="n">
        <v>5914584</v>
      </c>
      <c r="B5988" s="482" t="s">
        <v>21726</v>
      </c>
      <c r="C5988" s="481" t="s">
        <v>21708</v>
      </c>
      <c r="D5988" s="483" t="n">
        <v>2.8</v>
      </c>
    </row>
    <row r="5989" customFormat="false" ht="23.85" hidden="false" customHeight="false" outlineLevel="0" collapsed="false">
      <c r="A5989" s="481" t="n">
        <v>5914599</v>
      </c>
      <c r="B5989" s="482" t="s">
        <v>21727</v>
      </c>
      <c r="C5989" s="481" t="s">
        <v>21708</v>
      </c>
      <c r="D5989" s="483" t="n">
        <v>2.24</v>
      </c>
    </row>
    <row r="5990" customFormat="false" ht="23.85" hidden="false" customHeight="false" outlineLevel="0" collapsed="false">
      <c r="A5990" s="481" t="n">
        <v>5914614</v>
      </c>
      <c r="B5990" s="482" t="s">
        <v>21728</v>
      </c>
      <c r="C5990" s="481" t="s">
        <v>21708</v>
      </c>
      <c r="D5990" s="483" t="n">
        <v>1.83</v>
      </c>
    </row>
    <row r="5991" customFormat="false" ht="23.85" hidden="false" customHeight="false" outlineLevel="0" collapsed="false">
      <c r="A5991" s="481" t="n">
        <v>5914581</v>
      </c>
      <c r="B5991" s="482" t="s">
        <v>21729</v>
      </c>
      <c r="C5991" s="481" t="s">
        <v>21708</v>
      </c>
      <c r="D5991" s="483" t="n">
        <v>2.05</v>
      </c>
    </row>
    <row r="5992" customFormat="false" ht="23.85" hidden="false" customHeight="false" outlineLevel="0" collapsed="false">
      <c r="A5992" s="481" t="n">
        <v>5914582</v>
      </c>
      <c r="B5992" s="482" t="s">
        <v>21730</v>
      </c>
      <c r="C5992" s="481" t="s">
        <v>21708</v>
      </c>
      <c r="D5992" s="483" t="n">
        <v>1.64</v>
      </c>
    </row>
    <row r="5993" customFormat="false" ht="23.85" hidden="false" customHeight="false" outlineLevel="0" collapsed="false">
      <c r="A5993" s="481" t="n">
        <v>5914583</v>
      </c>
      <c r="B5993" s="482" t="s">
        <v>21731</v>
      </c>
      <c r="C5993" s="481" t="s">
        <v>21708</v>
      </c>
      <c r="D5993" s="483" t="n">
        <v>1.35</v>
      </c>
    </row>
    <row r="5994" customFormat="false" ht="20.25" hidden="false" customHeight="false" outlineLevel="0" collapsed="false">
      <c r="A5994" s="481" t="n">
        <v>5914449</v>
      </c>
      <c r="B5994" s="482" t="s">
        <v>21732</v>
      </c>
      <c r="C5994" s="481" t="s">
        <v>21708</v>
      </c>
      <c r="D5994" s="483" t="n">
        <v>1.09</v>
      </c>
    </row>
    <row r="5995" customFormat="false" ht="20.25" hidden="false" customHeight="false" outlineLevel="0" collapsed="false">
      <c r="A5995" s="481" t="n">
        <v>5914464</v>
      </c>
      <c r="B5995" s="482" t="s">
        <v>21733</v>
      </c>
      <c r="C5995" s="481" t="s">
        <v>21708</v>
      </c>
      <c r="D5995" s="483" t="n">
        <v>0.87</v>
      </c>
    </row>
    <row r="5996" customFormat="false" ht="20.25" hidden="false" customHeight="false" outlineLevel="0" collapsed="false">
      <c r="A5996" s="481" t="n">
        <v>5914479</v>
      </c>
      <c r="B5996" s="482" t="s">
        <v>21734</v>
      </c>
      <c r="C5996" s="481" t="s">
        <v>21708</v>
      </c>
      <c r="D5996" s="483" t="n">
        <v>0.72</v>
      </c>
    </row>
    <row r="5997" customFormat="false" ht="20.25" hidden="false" customHeight="false" outlineLevel="0" collapsed="false">
      <c r="A5997" s="481" t="n">
        <v>5915322</v>
      </c>
      <c r="B5997" s="482" t="s">
        <v>21735</v>
      </c>
      <c r="C5997" s="481" t="s">
        <v>21708</v>
      </c>
      <c r="D5997" s="483" t="n">
        <v>2.08</v>
      </c>
    </row>
    <row r="5998" customFormat="false" ht="20.25" hidden="false" customHeight="false" outlineLevel="0" collapsed="false">
      <c r="A5998" s="481" t="n">
        <v>5915323</v>
      </c>
      <c r="B5998" s="482" t="s">
        <v>21736</v>
      </c>
      <c r="C5998" s="481" t="s">
        <v>21708</v>
      </c>
      <c r="D5998" s="483" t="n">
        <v>1.67</v>
      </c>
    </row>
    <row r="5999" customFormat="false" ht="20.25" hidden="false" customHeight="false" outlineLevel="0" collapsed="false">
      <c r="A5999" s="481" t="n">
        <v>5915324</v>
      </c>
      <c r="B5999" s="482" t="s">
        <v>21737</v>
      </c>
      <c r="C5999" s="481" t="s">
        <v>21708</v>
      </c>
      <c r="D5999" s="483" t="n">
        <v>1.36</v>
      </c>
    </row>
    <row r="6000" customFormat="false" ht="20.25" hidden="false" customHeight="false" outlineLevel="0" collapsed="false">
      <c r="A6000" s="481" t="n">
        <v>5914404</v>
      </c>
      <c r="B6000" s="482" t="s">
        <v>21738</v>
      </c>
      <c r="C6000" s="481" t="s">
        <v>21708</v>
      </c>
      <c r="D6000" s="483" t="n">
        <v>1.26</v>
      </c>
    </row>
    <row r="6001" customFormat="false" ht="20.25" hidden="false" customHeight="false" outlineLevel="0" collapsed="false">
      <c r="A6001" s="481" t="n">
        <v>5914419</v>
      </c>
      <c r="B6001" s="482" t="s">
        <v>21739</v>
      </c>
      <c r="C6001" s="481" t="s">
        <v>21708</v>
      </c>
      <c r="D6001" s="483" t="n">
        <v>1.01</v>
      </c>
    </row>
    <row r="6002" customFormat="false" ht="20.25" hidden="false" customHeight="false" outlineLevel="0" collapsed="false">
      <c r="A6002" s="481" t="n">
        <v>5914434</v>
      </c>
      <c r="B6002" s="482" t="s">
        <v>21740</v>
      </c>
      <c r="C6002" s="481" t="s">
        <v>21708</v>
      </c>
      <c r="D6002" s="483" t="n">
        <v>0.82</v>
      </c>
    </row>
    <row r="6003" customFormat="false" ht="20.25" hidden="false" customHeight="false" outlineLevel="0" collapsed="false">
      <c r="A6003" s="481" t="n">
        <v>5914635</v>
      </c>
      <c r="B6003" s="482" t="s">
        <v>21741</v>
      </c>
      <c r="C6003" s="481" t="s">
        <v>21708</v>
      </c>
      <c r="D6003" s="483" t="n">
        <v>1.27</v>
      </c>
    </row>
    <row r="6004" customFormat="false" ht="20.25" hidden="false" customHeight="false" outlineLevel="0" collapsed="false">
      <c r="A6004" s="481" t="n">
        <v>5914636</v>
      </c>
      <c r="B6004" s="482" t="s">
        <v>21742</v>
      </c>
      <c r="C6004" s="481" t="s">
        <v>21708</v>
      </c>
      <c r="D6004" s="483" t="n">
        <v>1.02</v>
      </c>
    </row>
    <row r="6005" customFormat="false" ht="20.25" hidden="false" customHeight="false" outlineLevel="0" collapsed="false">
      <c r="A6005" s="481" t="n">
        <v>5914637</v>
      </c>
      <c r="B6005" s="482" t="s">
        <v>21743</v>
      </c>
      <c r="C6005" s="481" t="s">
        <v>21708</v>
      </c>
      <c r="D6005" s="483" t="n">
        <v>0.84</v>
      </c>
    </row>
    <row r="6006" customFormat="false" ht="20.25" hidden="false" customHeight="false" outlineLevel="0" collapsed="false">
      <c r="A6006" s="481" t="n">
        <v>5914638</v>
      </c>
      <c r="B6006" s="482" t="s">
        <v>21744</v>
      </c>
      <c r="C6006" s="481" t="s">
        <v>21708</v>
      </c>
      <c r="D6006" s="483" t="n">
        <v>0.89</v>
      </c>
    </row>
    <row r="6007" customFormat="false" ht="20.25" hidden="false" customHeight="false" outlineLevel="0" collapsed="false">
      <c r="A6007" s="481" t="n">
        <v>5914639</v>
      </c>
      <c r="B6007" s="482" t="s">
        <v>21745</v>
      </c>
      <c r="C6007" s="481" t="s">
        <v>21708</v>
      </c>
      <c r="D6007" s="483" t="n">
        <v>0.71</v>
      </c>
    </row>
    <row r="6008" customFormat="false" ht="20.25" hidden="false" customHeight="false" outlineLevel="0" collapsed="false">
      <c r="A6008" s="481" t="n">
        <v>5914640</v>
      </c>
      <c r="B6008" s="482" t="s">
        <v>21746</v>
      </c>
      <c r="C6008" s="481" t="s">
        <v>21708</v>
      </c>
      <c r="D6008" s="483" t="n">
        <v>0.58</v>
      </c>
    </row>
    <row r="6009" customFormat="false" ht="20.25" hidden="false" customHeight="false" outlineLevel="0" collapsed="false">
      <c r="A6009" s="481" t="n">
        <v>5915466</v>
      </c>
      <c r="B6009" s="482" t="s">
        <v>21747</v>
      </c>
      <c r="C6009" s="481" t="s">
        <v>21708</v>
      </c>
      <c r="D6009" s="483" t="n">
        <v>2.17</v>
      </c>
    </row>
    <row r="6010" customFormat="false" ht="20.25" hidden="false" customHeight="false" outlineLevel="0" collapsed="false">
      <c r="A6010" s="481" t="n">
        <v>5915467</v>
      </c>
      <c r="B6010" s="482" t="s">
        <v>21748</v>
      </c>
      <c r="C6010" s="481" t="s">
        <v>21708</v>
      </c>
      <c r="D6010" s="483" t="n">
        <v>1.74</v>
      </c>
    </row>
    <row r="6011" customFormat="false" ht="20.25" hidden="false" customHeight="false" outlineLevel="0" collapsed="false">
      <c r="A6011" s="481" t="n">
        <v>5915468</v>
      </c>
      <c r="B6011" s="482" t="s">
        <v>21749</v>
      </c>
      <c r="C6011" s="481" t="s">
        <v>21708</v>
      </c>
      <c r="D6011" s="483" t="n">
        <v>1.43</v>
      </c>
    </row>
    <row r="6012" customFormat="false" ht="20.25" hidden="false" customHeight="false" outlineLevel="0" collapsed="false">
      <c r="A6012" s="481" t="n">
        <v>5914617</v>
      </c>
      <c r="B6012" s="482" t="s">
        <v>21750</v>
      </c>
      <c r="C6012" s="481" t="s">
        <v>21708</v>
      </c>
      <c r="D6012" s="483" t="n">
        <v>1.68</v>
      </c>
    </row>
    <row r="6013" customFormat="false" ht="20.25" hidden="false" customHeight="false" outlineLevel="0" collapsed="false">
      <c r="A6013" s="481" t="n">
        <v>5914618</v>
      </c>
      <c r="B6013" s="482" t="s">
        <v>21751</v>
      </c>
      <c r="C6013" s="481" t="s">
        <v>21708</v>
      </c>
      <c r="D6013" s="483" t="n">
        <v>1.34</v>
      </c>
    </row>
    <row r="6014" customFormat="false" ht="20.25" hidden="false" customHeight="false" outlineLevel="0" collapsed="false">
      <c r="A6014" s="481" t="n">
        <v>5914619</v>
      </c>
      <c r="B6014" s="482" t="s">
        <v>21752</v>
      </c>
      <c r="C6014" s="481" t="s">
        <v>21708</v>
      </c>
      <c r="D6014" s="483" t="n">
        <v>1.1</v>
      </c>
    </row>
    <row r="6015" customFormat="false" ht="20.25" hidden="false" customHeight="false" outlineLevel="0" collapsed="false">
      <c r="A6015" s="481" t="n">
        <v>5915451</v>
      </c>
      <c r="B6015" s="482" t="s">
        <v>21753</v>
      </c>
      <c r="C6015" s="481" t="s">
        <v>21708</v>
      </c>
      <c r="D6015" s="483" t="n">
        <v>2.82</v>
      </c>
    </row>
    <row r="6016" customFormat="false" ht="20.25" hidden="false" customHeight="false" outlineLevel="0" collapsed="false">
      <c r="A6016" s="481" t="n">
        <v>5915452</v>
      </c>
      <c r="B6016" s="482" t="s">
        <v>21754</v>
      </c>
      <c r="C6016" s="481" t="s">
        <v>21708</v>
      </c>
      <c r="D6016" s="483" t="n">
        <v>2.26</v>
      </c>
    </row>
    <row r="6017" customFormat="false" ht="20.25" hidden="false" customHeight="false" outlineLevel="0" collapsed="false">
      <c r="A6017" s="481" t="n">
        <v>5915453</v>
      </c>
      <c r="B6017" s="482" t="s">
        <v>21755</v>
      </c>
      <c r="C6017" s="481" t="s">
        <v>21708</v>
      </c>
      <c r="D6017" s="483" t="n">
        <v>1.85</v>
      </c>
    </row>
    <row r="6018" customFormat="false" ht="20.25" hidden="false" customHeight="false" outlineLevel="0" collapsed="false">
      <c r="A6018" s="481" t="n">
        <v>5915448</v>
      </c>
      <c r="B6018" s="482" t="s">
        <v>21756</v>
      </c>
      <c r="C6018" s="481" t="s">
        <v>21708</v>
      </c>
      <c r="D6018" s="483" t="n">
        <v>2.13</v>
      </c>
    </row>
    <row r="6019" customFormat="false" ht="20.25" hidden="false" customHeight="false" outlineLevel="0" collapsed="false">
      <c r="A6019" s="481" t="n">
        <v>5915449</v>
      </c>
      <c r="B6019" s="482" t="s">
        <v>21757</v>
      </c>
      <c r="C6019" s="481" t="s">
        <v>21708</v>
      </c>
      <c r="D6019" s="483" t="n">
        <v>1.71</v>
      </c>
    </row>
    <row r="6020" customFormat="false" ht="20.25" hidden="false" customHeight="false" outlineLevel="0" collapsed="false">
      <c r="A6020" s="481" t="n">
        <v>5915450</v>
      </c>
      <c r="B6020" s="482" t="s">
        <v>21758</v>
      </c>
      <c r="C6020" s="481" t="s">
        <v>21708</v>
      </c>
      <c r="D6020" s="483" t="n">
        <v>1.4</v>
      </c>
    </row>
    <row r="6021" customFormat="false" ht="20.25" hidden="false" customHeight="false" outlineLevel="0" collapsed="false">
      <c r="A6021" s="481" t="n">
        <v>5901641</v>
      </c>
      <c r="B6021" s="482" t="s">
        <v>21759</v>
      </c>
      <c r="C6021" s="481" t="s">
        <v>21760</v>
      </c>
      <c r="D6021" s="483" t="n">
        <v>2.12</v>
      </c>
    </row>
    <row r="6022" customFormat="false" ht="20.25" hidden="false" customHeight="false" outlineLevel="0" collapsed="false">
      <c r="A6022" s="481" t="n">
        <v>5901642</v>
      </c>
      <c r="B6022" s="482" t="s">
        <v>21761</v>
      </c>
      <c r="C6022" s="481" t="s">
        <v>21760</v>
      </c>
      <c r="D6022" s="483" t="n">
        <v>0.52</v>
      </c>
    </row>
    <row r="6023" customFormat="false" ht="20.25" hidden="false" customHeight="false" outlineLevel="0" collapsed="false">
      <c r="A6023" s="481" t="n">
        <v>5901643</v>
      </c>
      <c r="B6023" s="482" t="s">
        <v>21762</v>
      </c>
      <c r="C6023" s="481" t="s">
        <v>21760</v>
      </c>
      <c r="D6023" s="483" t="n">
        <v>0.49</v>
      </c>
    </row>
    <row r="6024" customFormat="false" ht="20.25" hidden="false" customHeight="false" outlineLevel="0" collapsed="false">
      <c r="A6024" s="481" t="n">
        <v>5901644</v>
      </c>
      <c r="B6024" s="482" t="s">
        <v>21763</v>
      </c>
      <c r="C6024" s="481" t="s">
        <v>21760</v>
      </c>
      <c r="D6024" s="483" t="n">
        <v>1.23</v>
      </c>
    </row>
    <row r="6025" customFormat="false" ht="20.25" hidden="false" customHeight="false" outlineLevel="0" collapsed="false">
      <c r="A6025" s="481" t="n">
        <v>5901645</v>
      </c>
      <c r="B6025" s="482" t="s">
        <v>21764</v>
      </c>
      <c r="C6025" s="481" t="s">
        <v>21760</v>
      </c>
      <c r="D6025" s="483" t="n">
        <v>0.47</v>
      </c>
    </row>
    <row r="6026" customFormat="false" ht="20.25" hidden="false" customHeight="false" outlineLevel="0" collapsed="false">
      <c r="A6026" s="481" t="n">
        <v>5901646</v>
      </c>
      <c r="B6026" s="482" t="s">
        <v>21765</v>
      </c>
      <c r="C6026" s="481" t="s">
        <v>21760</v>
      </c>
      <c r="D6026" s="483" t="n">
        <v>0.96</v>
      </c>
    </row>
    <row r="6027" customFormat="false" ht="20.25" hidden="false" customHeight="false" outlineLevel="0" collapsed="false">
      <c r="A6027" s="481" t="n">
        <v>5901647</v>
      </c>
      <c r="B6027" s="482" t="s">
        <v>21766</v>
      </c>
      <c r="C6027" s="481" t="s">
        <v>21760</v>
      </c>
      <c r="D6027" s="483" t="n">
        <v>0.82</v>
      </c>
    </row>
    <row r="6028" customFormat="false" ht="20.25" hidden="false" customHeight="false" outlineLevel="0" collapsed="false">
      <c r="A6028" s="481" t="n">
        <v>5901648</v>
      </c>
      <c r="B6028" s="482" t="s">
        <v>21767</v>
      </c>
      <c r="C6028" s="481" t="s">
        <v>21760</v>
      </c>
      <c r="D6028" s="483" t="n">
        <v>0.72</v>
      </c>
    </row>
    <row r="6029" customFormat="false" ht="20.25" hidden="false" customHeight="false" outlineLevel="0" collapsed="false">
      <c r="A6029" s="481" t="n">
        <v>5901649</v>
      </c>
      <c r="B6029" s="482" t="s">
        <v>21768</v>
      </c>
      <c r="C6029" s="481" t="s">
        <v>21760</v>
      </c>
      <c r="D6029" s="483" t="n">
        <v>3.09</v>
      </c>
    </row>
    <row r="6030" customFormat="false" ht="20.25" hidden="false" customHeight="false" outlineLevel="0" collapsed="false">
      <c r="A6030" s="481" t="n">
        <v>5901650</v>
      </c>
      <c r="B6030" s="482" t="s">
        <v>21769</v>
      </c>
      <c r="C6030" s="481" t="s">
        <v>21760</v>
      </c>
      <c r="D6030" s="483" t="n">
        <v>2.06</v>
      </c>
    </row>
    <row r="6031" customFormat="false" ht="20.25" hidden="false" customHeight="false" outlineLevel="0" collapsed="false">
      <c r="A6031" s="481" t="n">
        <v>5901651</v>
      </c>
      <c r="B6031" s="482" t="s">
        <v>21770</v>
      </c>
      <c r="C6031" s="481" t="s">
        <v>21760</v>
      </c>
      <c r="D6031" s="483" t="n">
        <v>0.51</v>
      </c>
    </row>
    <row r="6032" customFormat="false" ht="20.25" hidden="false" customHeight="false" outlineLevel="0" collapsed="false">
      <c r="A6032" s="481" t="n">
        <v>5901652</v>
      </c>
      <c r="B6032" s="482" t="s">
        <v>21771</v>
      </c>
      <c r="C6032" s="481" t="s">
        <v>21760</v>
      </c>
      <c r="D6032" s="483" t="n">
        <v>0.47</v>
      </c>
    </row>
    <row r="6033" customFormat="false" ht="20.25" hidden="false" customHeight="false" outlineLevel="0" collapsed="false">
      <c r="A6033" s="481" t="n">
        <v>5901653</v>
      </c>
      <c r="B6033" s="482" t="s">
        <v>21772</v>
      </c>
      <c r="C6033" s="481" t="s">
        <v>21760</v>
      </c>
      <c r="D6033" s="483" t="n">
        <v>1.2</v>
      </c>
    </row>
    <row r="6034" customFormat="false" ht="20.25" hidden="false" customHeight="false" outlineLevel="0" collapsed="false">
      <c r="A6034" s="481" t="n">
        <v>5901654</v>
      </c>
      <c r="B6034" s="482" t="s">
        <v>21773</v>
      </c>
      <c r="C6034" s="481" t="s">
        <v>21760</v>
      </c>
      <c r="D6034" s="483" t="n">
        <v>0.46</v>
      </c>
    </row>
    <row r="6035" customFormat="false" ht="20.25" hidden="false" customHeight="false" outlineLevel="0" collapsed="false">
      <c r="A6035" s="481" t="n">
        <v>5901655</v>
      </c>
      <c r="B6035" s="482" t="s">
        <v>21774</v>
      </c>
      <c r="C6035" s="481" t="s">
        <v>21760</v>
      </c>
      <c r="D6035" s="483" t="n">
        <v>0.93</v>
      </c>
    </row>
    <row r="6036" customFormat="false" ht="20.25" hidden="false" customHeight="false" outlineLevel="0" collapsed="false">
      <c r="A6036" s="481" t="n">
        <v>5901656</v>
      </c>
      <c r="B6036" s="482" t="s">
        <v>21775</v>
      </c>
      <c r="C6036" s="481" t="s">
        <v>21760</v>
      </c>
      <c r="D6036" s="483" t="n">
        <v>0.8</v>
      </c>
    </row>
    <row r="6037" customFormat="false" ht="20.25" hidden="false" customHeight="false" outlineLevel="0" collapsed="false">
      <c r="A6037" s="481" t="n">
        <v>5901657</v>
      </c>
      <c r="B6037" s="482" t="s">
        <v>21776</v>
      </c>
      <c r="C6037" s="481" t="s">
        <v>21760</v>
      </c>
      <c r="D6037" s="483" t="n">
        <v>0.7</v>
      </c>
    </row>
    <row r="6038" customFormat="false" ht="20.25" hidden="false" customHeight="false" outlineLevel="0" collapsed="false">
      <c r="A6038" s="481" t="n">
        <v>5901658</v>
      </c>
      <c r="B6038" s="482" t="s">
        <v>21777</v>
      </c>
      <c r="C6038" s="481" t="s">
        <v>21760</v>
      </c>
      <c r="D6038" s="483" t="n">
        <v>3.02</v>
      </c>
    </row>
    <row r="6039" customFormat="false" ht="20.25" hidden="false" customHeight="false" outlineLevel="0" collapsed="false">
      <c r="A6039" s="481" t="n">
        <v>5901659</v>
      </c>
      <c r="B6039" s="482" t="s">
        <v>21778</v>
      </c>
      <c r="C6039" s="481" t="s">
        <v>21760</v>
      </c>
      <c r="D6039" s="483" t="n">
        <v>2.08</v>
      </c>
    </row>
    <row r="6040" customFormat="false" ht="20.25" hidden="false" customHeight="false" outlineLevel="0" collapsed="false">
      <c r="A6040" s="481" t="n">
        <v>5901660</v>
      </c>
      <c r="B6040" s="482" t="s">
        <v>21779</v>
      </c>
      <c r="C6040" s="481" t="s">
        <v>21760</v>
      </c>
      <c r="D6040" s="483" t="n">
        <v>0.51</v>
      </c>
    </row>
    <row r="6041" customFormat="false" ht="20.25" hidden="false" customHeight="false" outlineLevel="0" collapsed="false">
      <c r="A6041" s="481" t="n">
        <v>5901661</v>
      </c>
      <c r="B6041" s="482" t="s">
        <v>21780</v>
      </c>
      <c r="C6041" s="481" t="s">
        <v>21760</v>
      </c>
      <c r="D6041" s="483" t="n">
        <v>0.48</v>
      </c>
    </row>
    <row r="6042" customFormat="false" ht="20.25" hidden="false" customHeight="false" outlineLevel="0" collapsed="false">
      <c r="A6042" s="481" t="n">
        <v>5901662</v>
      </c>
      <c r="B6042" s="482" t="s">
        <v>21781</v>
      </c>
      <c r="C6042" s="481" t="s">
        <v>21760</v>
      </c>
      <c r="D6042" s="483" t="n">
        <v>1.21</v>
      </c>
    </row>
    <row r="6043" customFormat="false" ht="20.25" hidden="false" customHeight="false" outlineLevel="0" collapsed="false">
      <c r="A6043" s="481" t="n">
        <v>5901663</v>
      </c>
      <c r="B6043" s="482" t="s">
        <v>21782</v>
      </c>
      <c r="C6043" s="481" t="s">
        <v>21760</v>
      </c>
      <c r="D6043" s="483" t="n">
        <v>0.46</v>
      </c>
    </row>
    <row r="6044" customFormat="false" ht="20.25" hidden="false" customHeight="false" outlineLevel="0" collapsed="false">
      <c r="A6044" s="481" t="n">
        <v>5901664</v>
      </c>
      <c r="B6044" s="482" t="s">
        <v>21783</v>
      </c>
      <c r="C6044" s="481" t="s">
        <v>21760</v>
      </c>
      <c r="D6044" s="483" t="n">
        <v>0.94</v>
      </c>
    </row>
    <row r="6045" customFormat="false" ht="20.25" hidden="false" customHeight="false" outlineLevel="0" collapsed="false">
      <c r="A6045" s="481" t="n">
        <v>5901665</v>
      </c>
      <c r="B6045" s="482" t="s">
        <v>21784</v>
      </c>
      <c r="C6045" s="481" t="s">
        <v>21760</v>
      </c>
      <c r="D6045" s="483" t="n">
        <v>0.81</v>
      </c>
    </row>
    <row r="6046" customFormat="false" ht="20.25" hidden="false" customHeight="false" outlineLevel="0" collapsed="false">
      <c r="A6046" s="481" t="n">
        <v>5901666</v>
      </c>
      <c r="B6046" s="482" t="s">
        <v>21785</v>
      </c>
      <c r="C6046" s="481" t="s">
        <v>21760</v>
      </c>
      <c r="D6046" s="483" t="n">
        <v>0.71</v>
      </c>
    </row>
    <row r="6047" customFormat="false" ht="20.25" hidden="false" customHeight="false" outlineLevel="0" collapsed="false">
      <c r="A6047" s="481" t="n">
        <v>5901667</v>
      </c>
      <c r="B6047" s="482" t="s">
        <v>21786</v>
      </c>
      <c r="C6047" s="481" t="s">
        <v>21760</v>
      </c>
      <c r="D6047" s="483" t="n">
        <v>3.05</v>
      </c>
    </row>
    <row r="6048" customFormat="false" ht="23.85" hidden="false" customHeight="false" outlineLevel="0" collapsed="false">
      <c r="A6048" s="481" t="n">
        <v>5914511</v>
      </c>
      <c r="B6048" s="482" t="s">
        <v>21787</v>
      </c>
      <c r="C6048" s="481" t="s">
        <v>21708</v>
      </c>
      <c r="D6048" s="483" t="n">
        <v>0.27</v>
      </c>
    </row>
    <row r="6049" customFormat="false" ht="23.85" hidden="false" customHeight="false" outlineLevel="0" collapsed="false">
      <c r="A6049" s="481" t="n">
        <v>5914510</v>
      </c>
      <c r="B6049" s="482" t="s">
        <v>21788</v>
      </c>
      <c r="C6049" s="481" t="s">
        <v>21708</v>
      </c>
      <c r="D6049" s="483" t="n">
        <v>0.25</v>
      </c>
    </row>
    <row r="6050" customFormat="false" ht="23.85" hidden="false" customHeight="false" outlineLevel="0" collapsed="false">
      <c r="A6050" s="481" t="n">
        <v>5906597</v>
      </c>
      <c r="B6050" s="482" t="s">
        <v>21789</v>
      </c>
      <c r="C6050" s="481" t="s">
        <v>21790</v>
      </c>
      <c r="D6050" s="483" t="n">
        <v>14.35</v>
      </c>
    </row>
    <row r="6051" customFormat="false" ht="23.85" hidden="false" customHeight="false" outlineLevel="0" collapsed="false">
      <c r="A6051" s="481" t="n">
        <v>5906598</v>
      </c>
      <c r="B6051" s="482" t="s">
        <v>21791</v>
      </c>
      <c r="C6051" s="481" t="s">
        <v>21790</v>
      </c>
      <c r="D6051" s="483" t="n">
        <v>11.49</v>
      </c>
    </row>
    <row r="6052" customFormat="false" ht="23.85" hidden="false" customHeight="false" outlineLevel="0" collapsed="false">
      <c r="A6052" s="481" t="n">
        <v>5906599</v>
      </c>
      <c r="B6052" s="482" t="s">
        <v>21792</v>
      </c>
      <c r="C6052" s="481" t="s">
        <v>21790</v>
      </c>
      <c r="D6052" s="483" t="n">
        <v>9.42</v>
      </c>
    </row>
    <row r="6053" customFormat="false" ht="23.85" hidden="false" customHeight="false" outlineLevel="0" collapsed="false">
      <c r="A6053" s="481" t="n">
        <v>5906594</v>
      </c>
      <c r="B6053" s="482" t="s">
        <v>21793</v>
      </c>
      <c r="C6053" s="481" t="s">
        <v>21790</v>
      </c>
      <c r="D6053" s="483" t="n">
        <v>9.56</v>
      </c>
    </row>
    <row r="6054" customFormat="false" ht="23.85" hidden="false" customHeight="false" outlineLevel="0" collapsed="false">
      <c r="A6054" s="481" t="n">
        <v>5906595</v>
      </c>
      <c r="B6054" s="482" t="s">
        <v>21794</v>
      </c>
      <c r="C6054" s="481" t="s">
        <v>21790</v>
      </c>
      <c r="D6054" s="483" t="n">
        <v>7.66</v>
      </c>
    </row>
    <row r="6055" customFormat="false" ht="23.85" hidden="false" customHeight="false" outlineLevel="0" collapsed="false">
      <c r="A6055" s="481" t="n">
        <v>5906596</v>
      </c>
      <c r="B6055" s="482" t="s">
        <v>21795</v>
      </c>
      <c r="C6055" s="481" t="s">
        <v>21790</v>
      </c>
      <c r="D6055" s="483" t="n">
        <v>6.28</v>
      </c>
    </row>
    <row r="6056" customFormat="false" ht="20.25" hidden="false" customHeight="false" outlineLevel="0" collapsed="false">
      <c r="A6056" s="481" t="n">
        <v>5901668</v>
      </c>
      <c r="B6056" s="482" t="s">
        <v>21796</v>
      </c>
      <c r="C6056" s="481" t="s">
        <v>21760</v>
      </c>
      <c r="D6056" s="483" t="n">
        <v>2.13</v>
      </c>
    </row>
    <row r="6057" customFormat="false" ht="20.25" hidden="false" customHeight="false" outlineLevel="0" collapsed="false">
      <c r="A6057" s="481" t="n">
        <v>5901669</v>
      </c>
      <c r="B6057" s="482" t="s">
        <v>21797</v>
      </c>
      <c r="C6057" s="481" t="s">
        <v>21760</v>
      </c>
      <c r="D6057" s="483" t="n">
        <v>0.52</v>
      </c>
    </row>
    <row r="6058" customFormat="false" ht="20.25" hidden="false" customHeight="false" outlineLevel="0" collapsed="false">
      <c r="A6058" s="481" t="n">
        <v>5901670</v>
      </c>
      <c r="B6058" s="482" t="s">
        <v>21798</v>
      </c>
      <c r="C6058" s="481" t="s">
        <v>21760</v>
      </c>
      <c r="D6058" s="483" t="n">
        <v>0.49</v>
      </c>
    </row>
    <row r="6059" customFormat="false" ht="20.25" hidden="false" customHeight="false" outlineLevel="0" collapsed="false">
      <c r="A6059" s="481" t="n">
        <v>5901671</v>
      </c>
      <c r="B6059" s="482" t="s">
        <v>21799</v>
      </c>
      <c r="C6059" s="481" t="s">
        <v>21760</v>
      </c>
      <c r="D6059" s="483" t="n">
        <v>1.24</v>
      </c>
    </row>
    <row r="6060" customFormat="false" ht="20.25" hidden="false" customHeight="false" outlineLevel="0" collapsed="false">
      <c r="A6060" s="481" t="n">
        <v>5901672</v>
      </c>
      <c r="B6060" s="482" t="s">
        <v>21800</v>
      </c>
      <c r="C6060" s="481" t="s">
        <v>21760</v>
      </c>
      <c r="D6060" s="483" t="n">
        <v>0.47</v>
      </c>
    </row>
    <row r="6061" customFormat="false" ht="20.25" hidden="false" customHeight="false" outlineLevel="0" collapsed="false">
      <c r="A6061" s="481" t="n">
        <v>5901673</v>
      </c>
      <c r="B6061" s="482" t="s">
        <v>21801</v>
      </c>
      <c r="C6061" s="481" t="s">
        <v>21760</v>
      </c>
      <c r="D6061" s="483" t="n">
        <v>0.97</v>
      </c>
    </row>
    <row r="6062" customFormat="false" ht="20.25" hidden="false" customHeight="false" outlineLevel="0" collapsed="false">
      <c r="A6062" s="481" t="n">
        <v>5901674</v>
      </c>
      <c r="B6062" s="482" t="s">
        <v>21802</v>
      </c>
      <c r="C6062" s="481" t="s">
        <v>21760</v>
      </c>
      <c r="D6062" s="483" t="n">
        <v>0.83</v>
      </c>
    </row>
    <row r="6063" customFormat="false" ht="20.25" hidden="false" customHeight="false" outlineLevel="0" collapsed="false">
      <c r="A6063" s="481" t="n">
        <v>5901675</v>
      </c>
      <c r="B6063" s="482" t="s">
        <v>21803</v>
      </c>
      <c r="C6063" s="481" t="s">
        <v>21760</v>
      </c>
      <c r="D6063" s="483" t="n">
        <v>0.73</v>
      </c>
    </row>
    <row r="6064" customFormat="false" ht="20.25" hidden="false" customHeight="false" outlineLevel="0" collapsed="false">
      <c r="A6064" s="481" t="n">
        <v>5901676</v>
      </c>
      <c r="B6064" s="482" t="s">
        <v>21804</v>
      </c>
      <c r="C6064" s="481" t="s">
        <v>21760</v>
      </c>
      <c r="D6064" s="483" t="n">
        <v>3.12</v>
      </c>
    </row>
    <row r="6065" customFormat="false" ht="20.25" hidden="false" customHeight="false" outlineLevel="0" collapsed="false">
      <c r="A6065" s="481" t="n">
        <v>5901677</v>
      </c>
      <c r="B6065" s="482" t="s">
        <v>21805</v>
      </c>
      <c r="C6065" s="481" t="s">
        <v>21760</v>
      </c>
      <c r="D6065" s="483" t="n">
        <v>2.09</v>
      </c>
    </row>
    <row r="6066" customFormat="false" ht="20.25" hidden="false" customHeight="false" outlineLevel="0" collapsed="false">
      <c r="A6066" s="481" t="n">
        <v>5901678</v>
      </c>
      <c r="B6066" s="482" t="s">
        <v>21806</v>
      </c>
      <c r="C6066" s="481" t="s">
        <v>21760</v>
      </c>
      <c r="D6066" s="483" t="n">
        <v>0.51</v>
      </c>
    </row>
    <row r="6067" customFormat="false" ht="20.25" hidden="false" customHeight="false" outlineLevel="0" collapsed="false">
      <c r="A6067" s="481" t="n">
        <v>5901679</v>
      </c>
      <c r="B6067" s="482" t="s">
        <v>21807</v>
      </c>
      <c r="C6067" s="481" t="s">
        <v>21760</v>
      </c>
      <c r="D6067" s="483" t="n">
        <v>0.48</v>
      </c>
    </row>
    <row r="6068" customFormat="false" ht="20.25" hidden="false" customHeight="false" outlineLevel="0" collapsed="false">
      <c r="A6068" s="481" t="n">
        <v>5901680</v>
      </c>
      <c r="B6068" s="482" t="s">
        <v>21808</v>
      </c>
      <c r="C6068" s="481" t="s">
        <v>21760</v>
      </c>
      <c r="D6068" s="483" t="n">
        <v>1.22</v>
      </c>
    </row>
    <row r="6069" customFormat="false" ht="20.25" hidden="false" customHeight="false" outlineLevel="0" collapsed="false">
      <c r="A6069" s="481" t="n">
        <v>5901681</v>
      </c>
      <c r="B6069" s="482" t="s">
        <v>21809</v>
      </c>
      <c r="C6069" s="481" t="s">
        <v>21760</v>
      </c>
      <c r="D6069" s="483" t="n">
        <v>0.46</v>
      </c>
    </row>
    <row r="6070" customFormat="false" ht="20.25" hidden="false" customHeight="false" outlineLevel="0" collapsed="false">
      <c r="A6070" s="481" t="n">
        <v>5901682</v>
      </c>
      <c r="B6070" s="482" t="s">
        <v>21810</v>
      </c>
      <c r="C6070" s="481" t="s">
        <v>21760</v>
      </c>
      <c r="D6070" s="483" t="n">
        <v>0.95</v>
      </c>
    </row>
    <row r="6071" customFormat="false" ht="20.25" hidden="false" customHeight="false" outlineLevel="0" collapsed="false">
      <c r="A6071" s="481" t="n">
        <v>5901683</v>
      </c>
      <c r="B6071" s="482" t="s">
        <v>21811</v>
      </c>
      <c r="C6071" s="481" t="s">
        <v>21760</v>
      </c>
      <c r="D6071" s="483" t="n">
        <v>0.82</v>
      </c>
    </row>
    <row r="6072" customFormat="false" ht="20.25" hidden="false" customHeight="false" outlineLevel="0" collapsed="false">
      <c r="A6072" s="481" t="n">
        <v>5901684</v>
      </c>
      <c r="B6072" s="482" t="s">
        <v>21812</v>
      </c>
      <c r="C6072" s="481" t="s">
        <v>21760</v>
      </c>
      <c r="D6072" s="483" t="n">
        <v>0.71</v>
      </c>
    </row>
    <row r="6073" customFormat="false" ht="20.25" hidden="false" customHeight="false" outlineLevel="0" collapsed="false">
      <c r="A6073" s="481" t="n">
        <v>5901685</v>
      </c>
      <c r="B6073" s="482" t="s">
        <v>21813</v>
      </c>
      <c r="C6073" s="481" t="s">
        <v>21760</v>
      </c>
      <c r="D6073" s="483" t="n">
        <v>3.06</v>
      </c>
    </row>
    <row r="6074" customFormat="false" ht="20.25" hidden="false" customHeight="false" outlineLevel="0" collapsed="false">
      <c r="A6074" s="481" t="n">
        <v>5914360</v>
      </c>
      <c r="B6074" s="482" t="s">
        <v>21814</v>
      </c>
      <c r="C6074" s="481" t="s">
        <v>21708</v>
      </c>
      <c r="D6074" s="483" t="n">
        <v>1.32</v>
      </c>
    </row>
    <row r="6075" customFormat="false" ht="20.25" hidden="false" customHeight="false" outlineLevel="0" collapsed="false">
      <c r="A6075" s="481" t="n">
        <v>5914361</v>
      </c>
      <c r="B6075" s="482" t="s">
        <v>21815</v>
      </c>
      <c r="C6075" s="481" t="s">
        <v>21708</v>
      </c>
      <c r="D6075" s="483" t="n">
        <v>1.06</v>
      </c>
    </row>
    <row r="6076" customFormat="false" ht="20.25" hidden="false" customHeight="false" outlineLevel="0" collapsed="false">
      <c r="A6076" s="481" t="n">
        <v>5914362</v>
      </c>
      <c r="B6076" s="482" t="s">
        <v>21816</v>
      </c>
      <c r="C6076" s="481" t="s">
        <v>21708</v>
      </c>
      <c r="D6076" s="483" t="n">
        <v>0.98</v>
      </c>
    </row>
    <row r="6077" customFormat="false" ht="20.25" hidden="false" customHeight="false" outlineLevel="0" collapsed="false">
      <c r="A6077" s="481" t="n">
        <v>5914364</v>
      </c>
      <c r="B6077" s="482" t="s">
        <v>21817</v>
      </c>
      <c r="C6077" s="481" t="s">
        <v>21708</v>
      </c>
      <c r="D6077" s="483" t="n">
        <v>0.96</v>
      </c>
    </row>
    <row r="6078" customFormat="false" ht="20.25" hidden="false" customHeight="false" outlineLevel="0" collapsed="false">
      <c r="A6078" s="481" t="n">
        <v>5914365</v>
      </c>
      <c r="B6078" s="482" t="s">
        <v>21818</v>
      </c>
      <c r="C6078" s="481" t="s">
        <v>21708</v>
      </c>
      <c r="D6078" s="483" t="n">
        <v>0.77</v>
      </c>
    </row>
    <row r="6079" customFormat="false" ht="20.25" hidden="false" customHeight="false" outlineLevel="0" collapsed="false">
      <c r="A6079" s="481" t="n">
        <v>5914366</v>
      </c>
      <c r="B6079" s="482" t="s">
        <v>21819</v>
      </c>
      <c r="C6079" s="481" t="s">
        <v>21708</v>
      </c>
      <c r="D6079" s="483" t="n">
        <v>0.67</v>
      </c>
    </row>
    <row r="6080" customFormat="false" ht="20.25" hidden="false" customHeight="false" outlineLevel="0" collapsed="false">
      <c r="A6080" s="481" t="n">
        <v>5914315</v>
      </c>
      <c r="B6080" s="482" t="s">
        <v>21820</v>
      </c>
      <c r="C6080" s="481" t="s">
        <v>21708</v>
      </c>
      <c r="D6080" s="483" t="n">
        <v>0.91</v>
      </c>
    </row>
    <row r="6081" customFormat="false" ht="20.25" hidden="false" customHeight="false" outlineLevel="0" collapsed="false">
      <c r="A6081" s="481" t="n">
        <v>5914330</v>
      </c>
      <c r="B6081" s="482" t="s">
        <v>21821</v>
      </c>
      <c r="C6081" s="481" t="s">
        <v>21708</v>
      </c>
      <c r="D6081" s="483" t="n">
        <v>0.73</v>
      </c>
    </row>
    <row r="6082" customFormat="false" ht="20.25" hidden="false" customHeight="false" outlineLevel="0" collapsed="false">
      <c r="A6082" s="481" t="n">
        <v>5914345</v>
      </c>
      <c r="B6082" s="482" t="s">
        <v>21822</v>
      </c>
      <c r="C6082" s="481" t="s">
        <v>21708</v>
      </c>
      <c r="D6082" s="483" t="n">
        <v>0.67</v>
      </c>
    </row>
    <row r="6083" customFormat="false" ht="20.25" hidden="false" customHeight="false" outlineLevel="0" collapsed="false">
      <c r="A6083" s="481" t="n">
        <v>5914367</v>
      </c>
      <c r="B6083" s="482" t="s">
        <v>21823</v>
      </c>
      <c r="C6083" s="481" t="s">
        <v>21708</v>
      </c>
      <c r="D6083" s="483" t="n">
        <v>1.88</v>
      </c>
    </row>
    <row r="6084" customFormat="false" ht="23.85" hidden="false" customHeight="false" outlineLevel="0" collapsed="false">
      <c r="A6084" s="481" t="n">
        <v>5914368</v>
      </c>
      <c r="B6084" s="482" t="s">
        <v>21824</v>
      </c>
      <c r="C6084" s="481" t="s">
        <v>21708</v>
      </c>
      <c r="D6084" s="483" t="n">
        <v>1.51</v>
      </c>
    </row>
    <row r="6085" customFormat="false" ht="20.25" hidden="false" customHeight="false" outlineLevel="0" collapsed="false">
      <c r="A6085" s="481" t="n">
        <v>5914369</v>
      </c>
      <c r="B6085" s="482" t="s">
        <v>21825</v>
      </c>
      <c r="C6085" s="481" t="s">
        <v>21708</v>
      </c>
      <c r="D6085" s="483" t="n">
        <v>1.23</v>
      </c>
    </row>
    <row r="6086" customFormat="false" ht="23.85" hidden="false" customHeight="false" outlineLevel="0" collapsed="false">
      <c r="A6086" s="481" t="n">
        <v>5914489</v>
      </c>
      <c r="B6086" s="482" t="s">
        <v>21826</v>
      </c>
      <c r="C6086" s="481" t="s">
        <v>21708</v>
      </c>
      <c r="D6086" s="483" t="n">
        <v>0.25</v>
      </c>
    </row>
    <row r="6087" customFormat="false" ht="23.85" hidden="false" customHeight="false" outlineLevel="0" collapsed="false">
      <c r="A6087" s="481" t="n">
        <v>5914491</v>
      </c>
      <c r="B6087" s="482" t="s">
        <v>21827</v>
      </c>
      <c r="C6087" s="481" t="s">
        <v>21708</v>
      </c>
      <c r="D6087" s="483" t="n">
        <v>0.28</v>
      </c>
    </row>
    <row r="6088" customFormat="false" ht="23.85" hidden="false" customHeight="false" outlineLevel="0" collapsed="false">
      <c r="A6088" s="481" t="n">
        <v>5914490</v>
      </c>
      <c r="B6088" s="482" t="s">
        <v>21828</v>
      </c>
      <c r="C6088" s="481" t="s">
        <v>21708</v>
      </c>
      <c r="D6088" s="483" t="n">
        <v>0.25</v>
      </c>
    </row>
    <row r="6089" customFormat="false" ht="23.85" hidden="false" customHeight="false" outlineLevel="0" collapsed="false">
      <c r="A6089" s="481" t="n">
        <v>5914495</v>
      </c>
      <c r="B6089" s="482" t="s">
        <v>21829</v>
      </c>
      <c r="C6089" s="481" t="s">
        <v>21708</v>
      </c>
      <c r="D6089" s="483" t="n">
        <v>1.62</v>
      </c>
    </row>
    <row r="6090" customFormat="false" ht="23.85" hidden="false" customHeight="false" outlineLevel="0" collapsed="false">
      <c r="A6090" s="481" t="n">
        <v>5914494</v>
      </c>
      <c r="B6090" s="482" t="s">
        <v>21830</v>
      </c>
      <c r="C6090" s="481" t="s">
        <v>21708</v>
      </c>
      <c r="D6090" s="483" t="n">
        <v>3.55</v>
      </c>
    </row>
    <row r="6091" customFormat="false" ht="23.85" hidden="false" customHeight="false" outlineLevel="0" collapsed="false">
      <c r="A6091" s="481" t="n">
        <v>5914487</v>
      </c>
      <c r="B6091" s="482" t="s">
        <v>21831</v>
      </c>
      <c r="C6091" s="481" t="s">
        <v>21708</v>
      </c>
      <c r="D6091" s="483" t="n">
        <v>0.25</v>
      </c>
    </row>
    <row r="6092" customFormat="false" ht="23.85" hidden="false" customHeight="false" outlineLevel="0" collapsed="false">
      <c r="A6092" s="481" t="n">
        <v>5914488</v>
      </c>
      <c r="B6092" s="482" t="s">
        <v>21832</v>
      </c>
      <c r="C6092" s="481" t="s">
        <v>21708</v>
      </c>
      <c r="D6092" s="483" t="n">
        <v>0.28</v>
      </c>
    </row>
    <row r="6093" customFormat="false" ht="23.85" hidden="false" customHeight="false" outlineLevel="0" collapsed="false">
      <c r="A6093" s="481" t="n">
        <v>5914493</v>
      </c>
      <c r="B6093" s="482" t="s">
        <v>21833</v>
      </c>
      <c r="C6093" s="481" t="s">
        <v>21708</v>
      </c>
      <c r="D6093" s="483" t="n">
        <v>5.97</v>
      </c>
    </row>
    <row r="6094" customFormat="false" ht="23.85" hidden="false" customHeight="false" outlineLevel="0" collapsed="false">
      <c r="A6094" s="481" t="n">
        <v>5914492</v>
      </c>
      <c r="B6094" s="482" t="s">
        <v>21834</v>
      </c>
      <c r="C6094" s="481" t="s">
        <v>21708</v>
      </c>
      <c r="D6094" s="483" t="n">
        <v>14.1</v>
      </c>
    </row>
    <row r="6095" customFormat="false" ht="23.85" hidden="false" customHeight="false" outlineLevel="0" collapsed="false">
      <c r="A6095" s="481" t="n">
        <v>5914482</v>
      </c>
      <c r="B6095" s="482" t="s">
        <v>21835</v>
      </c>
      <c r="C6095" s="481" t="s">
        <v>21708</v>
      </c>
      <c r="D6095" s="483" t="n">
        <v>0.63</v>
      </c>
    </row>
    <row r="6096" customFormat="false" ht="23.85" hidden="false" customHeight="false" outlineLevel="0" collapsed="false">
      <c r="A6096" s="481" t="n">
        <v>5914483</v>
      </c>
      <c r="B6096" s="482" t="s">
        <v>21836</v>
      </c>
      <c r="C6096" s="481" t="s">
        <v>21708</v>
      </c>
      <c r="D6096" s="483" t="n">
        <v>0.47</v>
      </c>
    </row>
    <row r="6097" customFormat="false" ht="23.85" hidden="false" customHeight="false" outlineLevel="0" collapsed="false">
      <c r="A6097" s="481" t="n">
        <v>5914480</v>
      </c>
      <c r="B6097" s="482" t="s">
        <v>21837</v>
      </c>
      <c r="C6097" s="481" t="s">
        <v>21708</v>
      </c>
      <c r="D6097" s="483" t="n">
        <v>0.65</v>
      </c>
    </row>
    <row r="6098" customFormat="false" ht="23.85" hidden="false" customHeight="false" outlineLevel="0" collapsed="false">
      <c r="A6098" s="481" t="n">
        <v>5914481</v>
      </c>
      <c r="B6098" s="482" t="s">
        <v>21838</v>
      </c>
      <c r="C6098" s="481" t="s">
        <v>21708</v>
      </c>
      <c r="D6098" s="483" t="n">
        <v>0.43</v>
      </c>
    </row>
    <row r="6099" customFormat="false" ht="23.85" hidden="false" customHeight="false" outlineLevel="0" collapsed="false">
      <c r="A6099" s="481" t="n">
        <v>5914485</v>
      </c>
      <c r="B6099" s="482" t="s">
        <v>21839</v>
      </c>
      <c r="C6099" s="481" t="s">
        <v>21708</v>
      </c>
      <c r="D6099" s="483" t="n">
        <v>4.11</v>
      </c>
    </row>
    <row r="6100" customFormat="false" ht="23.85" hidden="false" customHeight="false" outlineLevel="0" collapsed="false">
      <c r="A6100" s="481" t="n">
        <v>5914486</v>
      </c>
      <c r="B6100" s="482" t="s">
        <v>21840</v>
      </c>
      <c r="C6100" s="481" t="s">
        <v>21708</v>
      </c>
      <c r="D6100" s="483" t="n">
        <v>5.07</v>
      </c>
    </row>
    <row r="6101" customFormat="false" ht="23.85" hidden="false" customHeight="false" outlineLevel="0" collapsed="false">
      <c r="A6101" s="481" t="n">
        <v>5914484</v>
      </c>
      <c r="B6101" s="482" t="s">
        <v>21841</v>
      </c>
      <c r="C6101" s="481" t="s">
        <v>21708</v>
      </c>
      <c r="D6101" s="483" t="n">
        <v>3.56</v>
      </c>
    </row>
    <row r="6102" customFormat="false" ht="20.25" hidden="false" customHeight="false" outlineLevel="0" collapsed="false">
      <c r="A6102" s="481" t="n">
        <v>5914620</v>
      </c>
      <c r="B6102" s="482" t="s">
        <v>21842</v>
      </c>
      <c r="C6102" s="481" t="s">
        <v>21708</v>
      </c>
      <c r="D6102" s="483" t="n">
        <v>3.38</v>
      </c>
    </row>
    <row r="6103" customFormat="false" ht="20.25" hidden="false" customHeight="false" outlineLevel="0" collapsed="false">
      <c r="A6103" s="481" t="n">
        <v>5914621</v>
      </c>
      <c r="B6103" s="482" t="s">
        <v>21843</v>
      </c>
      <c r="C6103" s="481" t="s">
        <v>21708</v>
      </c>
      <c r="D6103" s="483" t="n">
        <v>2.71</v>
      </c>
    </row>
    <row r="6104" customFormat="false" ht="20.25" hidden="false" customHeight="false" outlineLevel="0" collapsed="false">
      <c r="A6104" s="481" t="n">
        <v>5914622</v>
      </c>
      <c r="B6104" s="482" t="s">
        <v>21844</v>
      </c>
      <c r="C6104" s="481" t="s">
        <v>21708</v>
      </c>
      <c r="D6104" s="483" t="n">
        <v>2.22</v>
      </c>
    </row>
    <row r="6105" customFormat="false" ht="20.25" hidden="false" customHeight="false" outlineLevel="0" collapsed="false">
      <c r="A6105" s="481" t="n">
        <v>5901695</v>
      </c>
      <c r="B6105" s="482" t="s">
        <v>21845</v>
      </c>
      <c r="C6105" s="481" t="s">
        <v>21760</v>
      </c>
      <c r="D6105" s="483" t="n">
        <v>1.16</v>
      </c>
    </row>
    <row r="6106" customFormat="false" ht="20.25" hidden="false" customHeight="false" outlineLevel="0" collapsed="false">
      <c r="A6106" s="481" t="n">
        <v>5901696</v>
      </c>
      <c r="B6106" s="482" t="s">
        <v>21846</v>
      </c>
      <c r="C6106" s="481" t="s">
        <v>21760</v>
      </c>
      <c r="D6106" s="483" t="n">
        <v>0.85</v>
      </c>
    </row>
    <row r="6107" customFormat="false" ht="20.25" hidden="false" customHeight="false" outlineLevel="0" collapsed="false">
      <c r="A6107" s="481" t="n">
        <v>5901697</v>
      </c>
      <c r="B6107" s="482" t="s">
        <v>21847</v>
      </c>
      <c r="C6107" s="481" t="s">
        <v>21760</v>
      </c>
      <c r="D6107" s="483" t="n">
        <v>2.43</v>
      </c>
    </row>
    <row r="6108" customFormat="false" ht="20.25" hidden="false" customHeight="false" outlineLevel="0" collapsed="false">
      <c r="A6108" s="481" t="n">
        <v>5901698</v>
      </c>
      <c r="B6108" s="482" t="s">
        <v>21848</v>
      </c>
      <c r="C6108" s="481" t="s">
        <v>21760</v>
      </c>
      <c r="D6108" s="483" t="n">
        <v>2.43</v>
      </c>
    </row>
    <row r="6109" customFormat="false" ht="20.25" hidden="false" customHeight="false" outlineLevel="0" collapsed="false">
      <c r="A6109" s="481" t="n">
        <v>5916654</v>
      </c>
      <c r="B6109" s="482" t="s">
        <v>21849</v>
      </c>
      <c r="C6109" s="481" t="s">
        <v>21760</v>
      </c>
      <c r="D6109" s="483" t="n">
        <v>2.08</v>
      </c>
    </row>
    <row r="6110" customFormat="false" ht="20.25" hidden="false" customHeight="false" outlineLevel="0" collapsed="false">
      <c r="A6110" s="481" t="n">
        <v>5916637</v>
      </c>
      <c r="B6110" s="482" t="s">
        <v>21850</v>
      </c>
      <c r="C6110" s="481" t="s">
        <v>21760</v>
      </c>
      <c r="D6110" s="483" t="n">
        <v>6.98</v>
      </c>
    </row>
    <row r="6111" customFormat="false" ht="20.25" hidden="false" customHeight="false" outlineLevel="0" collapsed="false">
      <c r="A6111" s="481" t="n">
        <v>5916618</v>
      </c>
      <c r="B6111" s="482" t="s">
        <v>21851</v>
      </c>
      <c r="C6111" s="481" t="s">
        <v>21760</v>
      </c>
      <c r="D6111" s="483" t="n">
        <v>6.98</v>
      </c>
    </row>
    <row r="6112" customFormat="false" ht="20.25" hidden="false" customHeight="false" outlineLevel="0" collapsed="false">
      <c r="A6112" s="481" t="n">
        <v>5914334</v>
      </c>
      <c r="B6112" s="482" t="s">
        <v>21852</v>
      </c>
      <c r="C6112" s="481" t="s">
        <v>21708</v>
      </c>
      <c r="D6112" s="483" t="n">
        <v>1.19</v>
      </c>
    </row>
    <row r="6113" customFormat="false" ht="20.25" hidden="false" customHeight="false" outlineLevel="0" collapsed="false">
      <c r="A6113" s="481" t="n">
        <v>5914335</v>
      </c>
      <c r="B6113" s="482" t="s">
        <v>21853</v>
      </c>
      <c r="C6113" s="481" t="s">
        <v>21708</v>
      </c>
      <c r="D6113" s="483" t="n">
        <v>0.95</v>
      </c>
    </row>
    <row r="6114" customFormat="false" ht="20.25" hidden="false" customHeight="false" outlineLevel="0" collapsed="false">
      <c r="A6114" s="481" t="n">
        <v>5914336</v>
      </c>
      <c r="B6114" s="482" t="s">
        <v>21854</v>
      </c>
      <c r="C6114" s="481" t="s">
        <v>21708</v>
      </c>
      <c r="D6114" s="483" t="n">
        <v>0.82</v>
      </c>
    </row>
    <row r="6115" customFormat="false" ht="20.25" hidden="false" customHeight="false" outlineLevel="0" collapsed="false">
      <c r="A6115" s="481" t="n">
        <v>5914346</v>
      </c>
      <c r="B6115" s="482" t="s">
        <v>21855</v>
      </c>
      <c r="C6115" s="481" t="s">
        <v>21708</v>
      </c>
      <c r="D6115" s="483" t="n">
        <v>1.66</v>
      </c>
    </row>
    <row r="6116" customFormat="false" ht="20.25" hidden="false" customHeight="false" outlineLevel="0" collapsed="false">
      <c r="A6116" s="481" t="n">
        <v>5914347</v>
      </c>
      <c r="B6116" s="482" t="s">
        <v>21856</v>
      </c>
      <c r="C6116" s="481" t="s">
        <v>21708</v>
      </c>
      <c r="D6116" s="483" t="n">
        <v>1.33</v>
      </c>
    </row>
    <row r="6117" customFormat="false" ht="20.25" hidden="false" customHeight="false" outlineLevel="0" collapsed="false">
      <c r="A6117" s="481" t="n">
        <v>5914348</v>
      </c>
      <c r="B6117" s="482" t="s">
        <v>21857</v>
      </c>
      <c r="C6117" s="481" t="s">
        <v>21708</v>
      </c>
      <c r="D6117" s="483" t="n">
        <v>1.09</v>
      </c>
    </row>
    <row r="6118" customFormat="false" ht="20.25" hidden="false" customHeight="false" outlineLevel="0" collapsed="false">
      <c r="A6118" s="481" t="n">
        <v>5914611</v>
      </c>
      <c r="B6118" s="482" t="s">
        <v>21858</v>
      </c>
      <c r="C6118" s="481" t="s">
        <v>21708</v>
      </c>
      <c r="D6118" s="483" t="n">
        <v>1.36</v>
      </c>
    </row>
    <row r="6119" customFormat="false" ht="23.85" hidden="false" customHeight="false" outlineLevel="0" collapsed="false">
      <c r="A6119" s="481" t="n">
        <v>5914613</v>
      </c>
      <c r="B6119" s="482" t="s">
        <v>21859</v>
      </c>
      <c r="C6119" s="481" t="s">
        <v>21708</v>
      </c>
      <c r="D6119" s="483" t="n">
        <v>1.09</v>
      </c>
    </row>
    <row r="6120" customFormat="false" ht="20.25" hidden="false" customHeight="false" outlineLevel="0" collapsed="false">
      <c r="A6120" s="481" t="n">
        <v>5914612</v>
      </c>
      <c r="B6120" s="482" t="s">
        <v>21860</v>
      </c>
      <c r="C6120" s="481" t="s">
        <v>21708</v>
      </c>
      <c r="D6120" s="483" t="n">
        <v>0.89</v>
      </c>
    </row>
    <row r="6121" customFormat="false" ht="20.25" hidden="false" customHeight="false" outlineLevel="0" collapsed="false">
      <c r="A6121" s="481" t="n">
        <v>5901686</v>
      </c>
      <c r="B6121" s="482" t="s">
        <v>21861</v>
      </c>
      <c r="C6121" s="481" t="s">
        <v>21760</v>
      </c>
      <c r="D6121" s="483" t="n">
        <v>6.06</v>
      </c>
    </row>
    <row r="6122" customFormat="false" ht="20.25" hidden="false" customHeight="false" outlineLevel="0" collapsed="false">
      <c r="A6122" s="481" t="n">
        <v>5901687</v>
      </c>
      <c r="B6122" s="482" t="s">
        <v>21862</v>
      </c>
      <c r="C6122" s="481" t="s">
        <v>21760</v>
      </c>
      <c r="D6122" s="483" t="n">
        <v>1.49</v>
      </c>
    </row>
    <row r="6123" customFormat="false" ht="20.25" hidden="false" customHeight="false" outlineLevel="0" collapsed="false">
      <c r="A6123" s="481" t="n">
        <v>5901688</v>
      </c>
      <c r="B6123" s="482" t="s">
        <v>21863</v>
      </c>
      <c r="C6123" s="481" t="s">
        <v>21760</v>
      </c>
      <c r="D6123" s="483" t="n">
        <v>1.39</v>
      </c>
    </row>
    <row r="6124" customFormat="false" ht="20.25" hidden="false" customHeight="false" outlineLevel="0" collapsed="false">
      <c r="A6124" s="481" t="n">
        <v>5901689</v>
      </c>
      <c r="B6124" s="482" t="s">
        <v>21864</v>
      </c>
      <c r="C6124" s="481" t="s">
        <v>21760</v>
      </c>
      <c r="D6124" s="483" t="n">
        <v>3.53</v>
      </c>
    </row>
    <row r="6125" customFormat="false" ht="20.25" hidden="false" customHeight="false" outlineLevel="0" collapsed="false">
      <c r="A6125" s="481" t="n">
        <v>5901690</v>
      </c>
      <c r="B6125" s="482" t="s">
        <v>21865</v>
      </c>
      <c r="C6125" s="481" t="s">
        <v>21760</v>
      </c>
      <c r="D6125" s="483" t="n">
        <v>1.35</v>
      </c>
    </row>
    <row r="6126" customFormat="false" ht="20.25" hidden="false" customHeight="false" outlineLevel="0" collapsed="false">
      <c r="A6126" s="481" t="n">
        <v>5901691</v>
      </c>
      <c r="B6126" s="482" t="s">
        <v>21866</v>
      </c>
      <c r="C6126" s="481" t="s">
        <v>21760</v>
      </c>
      <c r="D6126" s="483" t="n">
        <v>2.75</v>
      </c>
    </row>
    <row r="6127" customFormat="false" ht="20.25" hidden="false" customHeight="false" outlineLevel="0" collapsed="false">
      <c r="A6127" s="481" t="n">
        <v>5901692</v>
      </c>
      <c r="B6127" s="482" t="s">
        <v>21867</v>
      </c>
      <c r="C6127" s="481" t="s">
        <v>21760</v>
      </c>
      <c r="D6127" s="483" t="n">
        <v>2.36</v>
      </c>
    </row>
    <row r="6128" customFormat="false" ht="20.25" hidden="false" customHeight="false" outlineLevel="0" collapsed="false">
      <c r="A6128" s="481" t="n">
        <v>5901693</v>
      </c>
      <c r="B6128" s="482" t="s">
        <v>21868</v>
      </c>
      <c r="C6128" s="481" t="s">
        <v>21760</v>
      </c>
      <c r="D6128" s="483" t="n">
        <v>2.06</v>
      </c>
    </row>
    <row r="6129" customFormat="false" ht="20.25" hidden="false" customHeight="false" outlineLevel="0" collapsed="false">
      <c r="A6129" s="481" t="n">
        <v>5901694</v>
      </c>
      <c r="B6129" s="482" t="s">
        <v>21869</v>
      </c>
      <c r="C6129" s="481" t="s">
        <v>21760</v>
      </c>
      <c r="D6129" s="483" t="n">
        <v>8.87</v>
      </c>
    </row>
    <row r="6130" customFormat="false" ht="23.85" hidden="false" customHeight="false" outlineLevel="0" collapsed="false">
      <c r="A6130" s="481" t="n">
        <v>5914512</v>
      </c>
      <c r="B6130" s="482" t="s">
        <v>21870</v>
      </c>
      <c r="C6130" s="481" t="s">
        <v>21708</v>
      </c>
      <c r="D6130" s="483" t="n">
        <v>1.5</v>
      </c>
    </row>
    <row r="6131" customFormat="false" ht="23.85" hidden="false" customHeight="false" outlineLevel="0" collapsed="false">
      <c r="A6131" s="481" t="n">
        <v>5914496</v>
      </c>
      <c r="B6131" s="482" t="s">
        <v>21871</v>
      </c>
      <c r="C6131" s="481" t="s">
        <v>21708</v>
      </c>
      <c r="D6131" s="483" t="n">
        <v>1.18</v>
      </c>
    </row>
    <row r="6132" customFormat="false" ht="23.85" hidden="false" customHeight="false" outlineLevel="0" collapsed="false">
      <c r="A6132" s="481" t="n">
        <v>5914513</v>
      </c>
      <c r="B6132" s="482" t="s">
        <v>21872</v>
      </c>
      <c r="C6132" s="481" t="s">
        <v>21708</v>
      </c>
      <c r="D6132" s="483" t="n">
        <v>0.84</v>
      </c>
    </row>
    <row r="6133" customFormat="false" ht="23.85" hidden="false" customHeight="false" outlineLevel="0" collapsed="false">
      <c r="A6133" s="481" t="n">
        <v>5914497</v>
      </c>
      <c r="B6133" s="482" t="s">
        <v>21873</v>
      </c>
      <c r="C6133" s="481" t="s">
        <v>21708</v>
      </c>
      <c r="D6133" s="483" t="n">
        <v>0.65</v>
      </c>
    </row>
    <row r="6134" customFormat="false" ht="23.85" hidden="false" customHeight="false" outlineLevel="0" collapsed="false">
      <c r="A6134" s="481" t="n">
        <v>5914500</v>
      </c>
      <c r="B6134" s="482" t="s">
        <v>21874</v>
      </c>
      <c r="C6134" s="481" t="s">
        <v>21708</v>
      </c>
      <c r="D6134" s="483" t="n">
        <v>1.18</v>
      </c>
    </row>
    <row r="6135" customFormat="false" ht="23.85" hidden="false" customHeight="false" outlineLevel="0" collapsed="false">
      <c r="A6135" s="481" t="n">
        <v>5914498</v>
      </c>
      <c r="B6135" s="482" t="s">
        <v>21875</v>
      </c>
      <c r="C6135" s="481" t="s">
        <v>21708</v>
      </c>
      <c r="D6135" s="483" t="n">
        <v>0.93</v>
      </c>
    </row>
    <row r="6136" customFormat="false" ht="23.85" hidden="false" customHeight="false" outlineLevel="0" collapsed="false">
      <c r="A6136" s="481" t="n">
        <v>5914501</v>
      </c>
      <c r="B6136" s="482" t="s">
        <v>21876</v>
      </c>
      <c r="C6136" s="481" t="s">
        <v>21708</v>
      </c>
      <c r="D6136" s="483" t="n">
        <v>0.66</v>
      </c>
    </row>
    <row r="6137" customFormat="false" ht="23.85" hidden="false" customHeight="false" outlineLevel="0" collapsed="false">
      <c r="A6137" s="481" t="n">
        <v>5914499</v>
      </c>
      <c r="B6137" s="482" t="s">
        <v>21877</v>
      </c>
      <c r="C6137" s="481" t="s">
        <v>21708</v>
      </c>
      <c r="D6137" s="483" t="n">
        <v>0.51</v>
      </c>
    </row>
    <row r="6138" customFormat="false" ht="23.85" hidden="false" customHeight="false" outlineLevel="0" collapsed="false">
      <c r="A6138" s="481" t="n">
        <v>5914504</v>
      </c>
      <c r="B6138" s="482" t="s">
        <v>21878</v>
      </c>
      <c r="C6138" s="481" t="s">
        <v>21708</v>
      </c>
      <c r="D6138" s="483" t="n">
        <v>0.99</v>
      </c>
    </row>
    <row r="6139" customFormat="false" ht="23.85" hidden="false" customHeight="false" outlineLevel="0" collapsed="false">
      <c r="A6139" s="481" t="n">
        <v>5914502</v>
      </c>
      <c r="B6139" s="482" t="s">
        <v>21879</v>
      </c>
      <c r="C6139" s="481" t="s">
        <v>21708</v>
      </c>
      <c r="D6139" s="483" t="n">
        <v>0.78</v>
      </c>
    </row>
    <row r="6140" customFormat="false" ht="23.85" hidden="false" customHeight="false" outlineLevel="0" collapsed="false">
      <c r="A6140" s="481" t="n">
        <v>5914505</v>
      </c>
      <c r="B6140" s="482" t="s">
        <v>21880</v>
      </c>
      <c r="C6140" s="481" t="s">
        <v>21708</v>
      </c>
      <c r="D6140" s="483" t="n">
        <v>0.56</v>
      </c>
    </row>
    <row r="6141" customFormat="false" ht="23.85" hidden="false" customHeight="false" outlineLevel="0" collapsed="false">
      <c r="A6141" s="481" t="n">
        <v>5914503</v>
      </c>
      <c r="B6141" s="482" t="s">
        <v>21881</v>
      </c>
      <c r="C6141" s="481" t="s">
        <v>21708</v>
      </c>
      <c r="D6141" s="483" t="n">
        <v>0.43</v>
      </c>
    </row>
    <row r="6142" customFormat="false" ht="23.85" hidden="false" customHeight="false" outlineLevel="0" collapsed="false">
      <c r="A6142" s="481" t="n">
        <v>5914508</v>
      </c>
      <c r="B6142" s="482" t="s">
        <v>21882</v>
      </c>
      <c r="C6142" s="481" t="s">
        <v>21708</v>
      </c>
      <c r="D6142" s="483" t="n">
        <v>1.11</v>
      </c>
    </row>
    <row r="6143" customFormat="false" ht="23.85" hidden="false" customHeight="false" outlineLevel="0" collapsed="false">
      <c r="A6143" s="481" t="n">
        <v>5914506</v>
      </c>
      <c r="B6143" s="482" t="s">
        <v>21883</v>
      </c>
      <c r="C6143" s="481" t="s">
        <v>21708</v>
      </c>
      <c r="D6143" s="483" t="n">
        <v>0.88</v>
      </c>
    </row>
    <row r="6144" customFormat="false" ht="23.85" hidden="false" customHeight="false" outlineLevel="0" collapsed="false">
      <c r="A6144" s="481" t="n">
        <v>5914509</v>
      </c>
      <c r="B6144" s="482" t="s">
        <v>21884</v>
      </c>
      <c r="C6144" s="481" t="s">
        <v>21708</v>
      </c>
      <c r="D6144" s="483" t="n">
        <v>0.62</v>
      </c>
    </row>
    <row r="6145" customFormat="false" ht="23.85" hidden="false" customHeight="false" outlineLevel="0" collapsed="false">
      <c r="A6145" s="481" t="n">
        <v>5914507</v>
      </c>
      <c r="B6145" s="482" t="s">
        <v>21885</v>
      </c>
      <c r="C6145" s="481" t="s">
        <v>21708</v>
      </c>
      <c r="D6145" s="483" t="n">
        <v>0.48</v>
      </c>
    </row>
    <row r="6146" customFormat="false" ht="20.25" hidden="false" customHeight="false" outlineLevel="0" collapsed="false">
      <c r="A6146" s="481" t="n">
        <v>5915491</v>
      </c>
      <c r="B6146" s="482" t="s">
        <v>21886</v>
      </c>
      <c r="C6146" s="481" t="s">
        <v>17564</v>
      </c>
      <c r="D6146" s="483" t="n">
        <v>24.99</v>
      </c>
    </row>
    <row r="6147" customFormat="false" ht="20.25" hidden="false" customHeight="false" outlineLevel="0" collapsed="false">
      <c r="A6147" s="481" t="n">
        <v>5915492</v>
      </c>
      <c r="B6147" s="482" t="s">
        <v>21887</v>
      </c>
      <c r="C6147" s="481" t="s">
        <v>17564</v>
      </c>
      <c r="D6147" s="483" t="n">
        <v>20.01</v>
      </c>
    </row>
    <row r="6148" customFormat="false" ht="20.25" hidden="false" customHeight="false" outlineLevel="0" collapsed="false">
      <c r="A6148" s="481" t="n">
        <v>5915493</v>
      </c>
      <c r="B6148" s="482" t="s">
        <v>21888</v>
      </c>
      <c r="C6148" s="481" t="s">
        <v>17564</v>
      </c>
      <c r="D6148" s="483" t="n">
        <v>16.45</v>
      </c>
    </row>
    <row r="6149" customFormat="false" ht="20.25" hidden="false" customHeight="false" outlineLevel="0" collapsed="false">
      <c r="A6149" s="481" t="n">
        <v>5915488</v>
      </c>
      <c r="B6149" s="482" t="s">
        <v>21889</v>
      </c>
      <c r="C6149" s="481" t="s">
        <v>17564</v>
      </c>
      <c r="D6149" s="483" t="n">
        <v>15.97</v>
      </c>
    </row>
    <row r="6150" customFormat="false" ht="20.25" hidden="false" customHeight="false" outlineLevel="0" collapsed="false">
      <c r="A6150" s="481" t="n">
        <v>5915489</v>
      </c>
      <c r="B6150" s="482" t="s">
        <v>21890</v>
      </c>
      <c r="C6150" s="481" t="s">
        <v>17564</v>
      </c>
      <c r="D6150" s="483" t="n">
        <v>12.79</v>
      </c>
    </row>
    <row r="6151" customFormat="false" ht="20.25" hidden="false" customHeight="false" outlineLevel="0" collapsed="false">
      <c r="A6151" s="481" t="n">
        <v>5915490</v>
      </c>
      <c r="B6151" s="482" t="s">
        <v>21891</v>
      </c>
      <c r="C6151" s="481" t="s">
        <v>17564</v>
      </c>
      <c r="D6151" s="483" t="n">
        <v>10.48</v>
      </c>
    </row>
    <row r="6152" customFormat="false" ht="20.25" hidden="false" customHeight="false" outlineLevel="0" collapsed="false">
      <c r="A6152" s="481" t="n">
        <v>5915494</v>
      </c>
      <c r="B6152" s="482" t="s">
        <v>21892</v>
      </c>
      <c r="C6152" s="481" t="s">
        <v>17564</v>
      </c>
      <c r="D6152" s="483" t="n">
        <v>34.35</v>
      </c>
    </row>
    <row r="6153" customFormat="false" ht="20.25" hidden="false" customHeight="false" outlineLevel="0" collapsed="false">
      <c r="A6153" s="481" t="n">
        <v>5915495</v>
      </c>
      <c r="B6153" s="482" t="s">
        <v>21893</v>
      </c>
      <c r="C6153" s="481" t="s">
        <v>17564</v>
      </c>
      <c r="D6153" s="483" t="n">
        <v>27.51</v>
      </c>
    </row>
    <row r="6154" customFormat="false" ht="20.25" hidden="false" customHeight="false" outlineLevel="0" collapsed="false">
      <c r="A6154" s="481" t="n">
        <v>5915496</v>
      </c>
      <c r="B6154" s="482" t="s">
        <v>21894</v>
      </c>
      <c r="C6154" s="481" t="s">
        <v>17564</v>
      </c>
      <c r="D6154" s="483" t="n">
        <v>22.56</v>
      </c>
    </row>
    <row r="6155" customFormat="false" ht="20.25" hidden="false" customHeight="false" outlineLevel="0" collapsed="false">
      <c r="A6155" s="481" t="n">
        <v>5915325</v>
      </c>
      <c r="B6155" s="482" t="s">
        <v>21895</v>
      </c>
      <c r="C6155" s="481" t="s">
        <v>17564</v>
      </c>
      <c r="D6155" s="483" t="n">
        <v>79.69</v>
      </c>
    </row>
    <row r="6156" customFormat="false" ht="20.25" hidden="false" customHeight="false" outlineLevel="0" collapsed="false">
      <c r="A6156" s="481" t="n">
        <v>5915326</v>
      </c>
      <c r="B6156" s="482" t="s">
        <v>21896</v>
      </c>
      <c r="C6156" s="481" t="s">
        <v>17564</v>
      </c>
      <c r="D6156" s="483" t="n">
        <v>63.8</v>
      </c>
    </row>
    <row r="6157" customFormat="false" ht="20.25" hidden="false" customHeight="false" outlineLevel="0" collapsed="false">
      <c r="A6157" s="481" t="n">
        <v>5915327</v>
      </c>
      <c r="B6157" s="482" t="s">
        <v>21897</v>
      </c>
      <c r="C6157" s="481" t="s">
        <v>17564</v>
      </c>
      <c r="D6157" s="483" t="n">
        <v>52.27</v>
      </c>
    </row>
    <row r="6158" customFormat="false" ht="20.25" hidden="false" customHeight="false" outlineLevel="0" collapsed="false">
      <c r="A6158" s="481" t="n">
        <v>5915328</v>
      </c>
      <c r="B6158" s="482" t="s">
        <v>21898</v>
      </c>
      <c r="C6158" s="481" t="s">
        <v>17564</v>
      </c>
      <c r="D6158" s="483" t="n">
        <v>89.96</v>
      </c>
    </row>
    <row r="6159" customFormat="false" ht="20.25" hidden="false" customHeight="false" outlineLevel="0" collapsed="false">
      <c r="A6159" s="481" t="n">
        <v>5915329</v>
      </c>
      <c r="B6159" s="482" t="s">
        <v>21899</v>
      </c>
      <c r="C6159" s="481" t="s">
        <v>17564</v>
      </c>
      <c r="D6159" s="483" t="n">
        <v>72.04</v>
      </c>
    </row>
    <row r="6160" customFormat="false" ht="20.25" hidden="false" customHeight="false" outlineLevel="0" collapsed="false">
      <c r="A6160" s="481" t="n">
        <v>5915330</v>
      </c>
      <c r="B6160" s="482" t="s">
        <v>21900</v>
      </c>
      <c r="C6160" s="481" t="s">
        <v>17564</v>
      </c>
      <c r="D6160" s="483" t="n">
        <v>58.95</v>
      </c>
    </row>
    <row r="6161" customFormat="false" ht="20.25" hidden="false" customHeight="false" outlineLevel="0" collapsed="false">
      <c r="A6161" s="481" t="n">
        <v>5915331</v>
      </c>
      <c r="B6161" s="482" t="s">
        <v>21901</v>
      </c>
      <c r="C6161" s="481" t="s">
        <v>17564</v>
      </c>
      <c r="D6161" s="483" t="n">
        <v>177.77</v>
      </c>
    </row>
    <row r="6162" customFormat="false" ht="20.25" hidden="false" customHeight="false" outlineLevel="0" collapsed="false">
      <c r="A6162" s="481" t="n">
        <v>5915332</v>
      </c>
      <c r="B6162" s="482" t="s">
        <v>21902</v>
      </c>
      <c r="C6162" s="481" t="s">
        <v>17564</v>
      </c>
      <c r="D6162" s="483" t="n">
        <v>142.39</v>
      </c>
    </row>
    <row r="6163" customFormat="false" ht="20.25" hidden="false" customHeight="false" outlineLevel="0" collapsed="false">
      <c r="A6163" s="481" t="n">
        <v>5915333</v>
      </c>
      <c r="B6163" s="482" t="s">
        <v>21903</v>
      </c>
      <c r="C6163" s="481" t="s">
        <v>17564</v>
      </c>
      <c r="D6163" s="483" t="n">
        <v>116.15</v>
      </c>
    </row>
    <row r="6164" customFormat="false" ht="20.25" hidden="false" customHeight="false" outlineLevel="0" collapsed="false">
      <c r="A6164" s="481" t="n">
        <v>5915364</v>
      </c>
      <c r="B6164" s="482" t="s">
        <v>21904</v>
      </c>
      <c r="C6164" s="481" t="s">
        <v>17564</v>
      </c>
      <c r="D6164" s="483" t="n">
        <v>239.88</v>
      </c>
    </row>
    <row r="6165" customFormat="false" ht="23.85" hidden="false" customHeight="false" outlineLevel="0" collapsed="false">
      <c r="A6165" s="481" t="n">
        <v>5915365</v>
      </c>
      <c r="B6165" s="482" t="s">
        <v>21905</v>
      </c>
      <c r="C6165" s="481" t="s">
        <v>17564</v>
      </c>
      <c r="D6165" s="483" t="n">
        <v>192.15</v>
      </c>
    </row>
    <row r="6166" customFormat="false" ht="20.25" hidden="false" customHeight="false" outlineLevel="0" collapsed="false">
      <c r="A6166" s="481" t="n">
        <v>5915361</v>
      </c>
      <c r="B6166" s="482" t="s">
        <v>21906</v>
      </c>
      <c r="C6166" s="481" t="s">
        <v>17564</v>
      </c>
      <c r="D6166" s="483" t="n">
        <v>156.49</v>
      </c>
    </row>
    <row r="6167" customFormat="false" ht="20.25" hidden="false" customHeight="false" outlineLevel="0" collapsed="false">
      <c r="A6167" s="481" t="n">
        <v>5919716</v>
      </c>
      <c r="B6167" s="482" t="s">
        <v>21907</v>
      </c>
      <c r="C6167" s="481" t="s">
        <v>17564</v>
      </c>
      <c r="D6167" s="483" t="n">
        <v>208.1</v>
      </c>
    </row>
    <row r="6168" customFormat="false" ht="20.25" hidden="false" customHeight="false" outlineLevel="0" collapsed="false">
      <c r="A6168" s="481" t="n">
        <v>5919717</v>
      </c>
      <c r="B6168" s="482" t="s">
        <v>21908</v>
      </c>
      <c r="C6168" s="481" t="s">
        <v>17564</v>
      </c>
      <c r="D6168" s="483" t="n">
        <v>171.51</v>
      </c>
    </row>
    <row r="6169" customFormat="false" ht="20.25" hidden="false" customHeight="false" outlineLevel="0" collapsed="false">
      <c r="A6169" s="481" t="n">
        <v>6106220</v>
      </c>
      <c r="B6169" s="482" t="s">
        <v>21909</v>
      </c>
      <c r="C6169" s="481" t="s">
        <v>15821</v>
      </c>
      <c r="D6169" s="483" t="n">
        <v>12.06</v>
      </c>
    </row>
    <row r="6170" customFormat="false" ht="20.25" hidden="false" customHeight="false" outlineLevel="0" collapsed="false">
      <c r="A6170" s="481" t="n">
        <v>6106183</v>
      </c>
      <c r="B6170" s="482" t="s">
        <v>21910</v>
      </c>
      <c r="C6170" s="481" t="s">
        <v>573</v>
      </c>
      <c r="D6170" s="483" t="n">
        <v>388.59</v>
      </c>
    </row>
    <row r="6171" customFormat="false" ht="20.25" hidden="false" customHeight="false" outlineLevel="0" collapsed="false">
      <c r="A6171" s="481" t="n">
        <v>6106182</v>
      </c>
      <c r="B6171" s="482" t="s">
        <v>21911</v>
      </c>
      <c r="C6171" s="481" t="s">
        <v>573</v>
      </c>
      <c r="D6171" s="483" t="n">
        <v>333.08</v>
      </c>
    </row>
    <row r="6172" customFormat="false" ht="20.25" hidden="false" customHeight="false" outlineLevel="0" collapsed="false">
      <c r="A6172" s="481" t="n">
        <v>6106194</v>
      </c>
      <c r="B6172" s="482" t="s">
        <v>21912</v>
      </c>
      <c r="C6172" s="481" t="s">
        <v>573</v>
      </c>
      <c r="D6172" s="483" t="n">
        <v>879.24</v>
      </c>
    </row>
    <row r="6173" customFormat="false" ht="20.25" hidden="false" customHeight="false" outlineLevel="0" collapsed="false">
      <c r="A6173" s="481" t="n">
        <v>6106195</v>
      </c>
      <c r="B6173" s="482" t="s">
        <v>21913</v>
      </c>
      <c r="C6173" s="481" t="s">
        <v>573</v>
      </c>
      <c r="D6173" s="483" t="n">
        <v>974.74</v>
      </c>
    </row>
    <row r="6174" customFormat="false" ht="20.25" hidden="false" customHeight="false" outlineLevel="0" collapsed="false">
      <c r="A6174" s="481" t="n">
        <v>6106331</v>
      </c>
      <c r="B6174" s="482" t="s">
        <v>21914</v>
      </c>
      <c r="C6174" s="481" t="s">
        <v>573</v>
      </c>
      <c r="D6174" s="483" t="n">
        <v>2182.01</v>
      </c>
    </row>
    <row r="6175" customFormat="false" ht="23.85" hidden="false" customHeight="false" outlineLevel="0" collapsed="false">
      <c r="A6175" s="481" t="n">
        <v>6106332</v>
      </c>
      <c r="B6175" s="482" t="s">
        <v>21915</v>
      </c>
      <c r="C6175" s="481" t="s">
        <v>573</v>
      </c>
      <c r="D6175" s="483" t="n">
        <v>2322.62</v>
      </c>
    </row>
    <row r="6176" customFormat="false" ht="20.25" hidden="false" customHeight="false" outlineLevel="0" collapsed="false">
      <c r="A6176" s="481" t="n">
        <v>6106206</v>
      </c>
      <c r="B6176" s="482" t="s">
        <v>21916</v>
      </c>
      <c r="C6176" s="481" t="s">
        <v>573</v>
      </c>
      <c r="D6176" s="483" t="n">
        <v>2519.82</v>
      </c>
    </row>
    <row r="6177" customFormat="false" ht="20.25" hidden="false" customHeight="false" outlineLevel="0" collapsed="false">
      <c r="A6177" s="481" t="n">
        <v>6106207</v>
      </c>
      <c r="B6177" s="482" t="s">
        <v>21917</v>
      </c>
      <c r="C6177" s="481" t="s">
        <v>573</v>
      </c>
      <c r="D6177" s="483" t="n">
        <v>2685.93</v>
      </c>
    </row>
    <row r="6178" customFormat="false" ht="20.25" hidden="false" customHeight="false" outlineLevel="0" collapsed="false">
      <c r="A6178" s="481" t="n">
        <v>6106222</v>
      </c>
      <c r="B6178" s="482" t="s">
        <v>21918</v>
      </c>
      <c r="C6178" s="481" t="s">
        <v>573</v>
      </c>
      <c r="D6178" s="483" t="n">
        <v>388.59</v>
      </c>
    </row>
    <row r="6179" customFormat="false" ht="20.25" hidden="false" customHeight="false" outlineLevel="0" collapsed="false">
      <c r="A6179" s="481" t="n">
        <v>6106221</v>
      </c>
      <c r="B6179" s="482" t="s">
        <v>21919</v>
      </c>
      <c r="C6179" s="481" t="s">
        <v>573</v>
      </c>
      <c r="D6179" s="483" t="n">
        <v>333.08</v>
      </c>
    </row>
    <row r="6180" customFormat="false" ht="20.25" hidden="false" customHeight="false" outlineLevel="0" collapsed="false">
      <c r="A6180" s="481" t="n">
        <v>6106224</v>
      </c>
      <c r="B6180" s="482" t="s">
        <v>21920</v>
      </c>
      <c r="C6180" s="481" t="s">
        <v>573</v>
      </c>
      <c r="D6180" s="483" t="n">
        <v>879.24</v>
      </c>
    </row>
    <row r="6181" customFormat="false" ht="20.25" hidden="false" customHeight="false" outlineLevel="0" collapsed="false">
      <c r="A6181" s="481" t="n">
        <v>6106225</v>
      </c>
      <c r="B6181" s="482" t="s">
        <v>21921</v>
      </c>
      <c r="C6181" s="481" t="s">
        <v>573</v>
      </c>
      <c r="D6181" s="483" t="n">
        <v>974.74</v>
      </c>
    </row>
    <row r="6182" customFormat="false" ht="20.25" hidden="false" customHeight="false" outlineLevel="0" collapsed="false">
      <c r="A6182" s="481" t="n">
        <v>6106228</v>
      </c>
      <c r="B6182" s="482" t="s">
        <v>21922</v>
      </c>
      <c r="C6182" s="481" t="s">
        <v>573</v>
      </c>
      <c r="D6182" s="483" t="n">
        <v>2265.39</v>
      </c>
    </row>
    <row r="6183" customFormat="false" ht="20.25" hidden="false" customHeight="false" outlineLevel="0" collapsed="false">
      <c r="A6183" s="481" t="n">
        <v>6106229</v>
      </c>
      <c r="B6183" s="482" t="s">
        <v>21923</v>
      </c>
      <c r="C6183" s="481" t="s">
        <v>573</v>
      </c>
      <c r="D6183" s="483" t="n">
        <v>2413.33</v>
      </c>
    </row>
    <row r="6184" customFormat="false" ht="20.25" hidden="false" customHeight="false" outlineLevel="0" collapsed="false">
      <c r="A6184" s="481" t="n">
        <v>6106328</v>
      </c>
      <c r="B6184" s="482" t="s">
        <v>21924</v>
      </c>
      <c r="C6184" s="481" t="s">
        <v>573</v>
      </c>
      <c r="D6184" s="483" t="n">
        <v>196.9</v>
      </c>
    </row>
    <row r="6185" customFormat="false" ht="20.25" hidden="false" customHeight="false" outlineLevel="0" collapsed="false">
      <c r="A6185" s="481" t="n">
        <v>6106330</v>
      </c>
      <c r="B6185" s="482" t="s">
        <v>21925</v>
      </c>
      <c r="C6185" s="481" t="s">
        <v>573</v>
      </c>
      <c r="D6185" s="483" t="n">
        <v>980.28</v>
      </c>
    </row>
    <row r="6186" customFormat="false" ht="20.25" hidden="false" customHeight="false" outlineLevel="0" collapsed="false">
      <c r="A6186" s="481" t="n">
        <v>6106326</v>
      </c>
      <c r="B6186" s="482" t="s">
        <v>21926</v>
      </c>
      <c r="C6186" s="481" t="s">
        <v>573</v>
      </c>
      <c r="D6186" s="483" t="n">
        <v>81.46</v>
      </c>
    </row>
    <row r="6187" customFormat="false" ht="20.25" hidden="false" customHeight="false" outlineLevel="0" collapsed="false">
      <c r="A6187" s="481" t="n">
        <v>6106324</v>
      </c>
      <c r="B6187" s="482" t="s">
        <v>21927</v>
      </c>
      <c r="C6187" s="481" t="s">
        <v>573</v>
      </c>
      <c r="D6187" s="483" t="n">
        <v>42.46</v>
      </c>
    </row>
    <row r="6188" customFormat="false" ht="20.25" hidden="false" customHeight="false" outlineLevel="0" collapsed="false">
      <c r="A6188" s="481" t="n">
        <v>6106327</v>
      </c>
      <c r="B6188" s="482" t="s">
        <v>21928</v>
      </c>
      <c r="C6188" s="481" t="s">
        <v>573</v>
      </c>
      <c r="D6188" s="483" t="n">
        <v>197</v>
      </c>
    </row>
    <row r="6189" customFormat="false" ht="20.25" hidden="false" customHeight="false" outlineLevel="0" collapsed="false">
      <c r="A6189" s="481" t="n">
        <v>6106329</v>
      </c>
      <c r="B6189" s="482" t="s">
        <v>21929</v>
      </c>
      <c r="C6189" s="481" t="s">
        <v>573</v>
      </c>
      <c r="D6189" s="483" t="n">
        <v>981.96</v>
      </c>
    </row>
    <row r="6190" customFormat="false" ht="20.25" hidden="false" customHeight="false" outlineLevel="0" collapsed="false">
      <c r="A6190" s="481" t="n">
        <v>6106325</v>
      </c>
      <c r="B6190" s="482" t="s">
        <v>21930</v>
      </c>
      <c r="C6190" s="481" t="s">
        <v>573</v>
      </c>
      <c r="D6190" s="483" t="n">
        <v>81.66</v>
      </c>
    </row>
    <row r="6191" customFormat="false" ht="20.25" hidden="false" customHeight="false" outlineLevel="0" collapsed="false">
      <c r="A6191" s="481" t="n">
        <v>6208126</v>
      </c>
      <c r="B6191" s="482" t="s">
        <v>21931</v>
      </c>
      <c r="C6191" s="481" t="s">
        <v>15821</v>
      </c>
      <c r="D6191" s="483" t="n">
        <v>21.03</v>
      </c>
    </row>
    <row r="6192" customFormat="false" ht="20.25" hidden="false" customHeight="false" outlineLevel="0" collapsed="false">
      <c r="A6192" s="481" t="n">
        <v>6205797</v>
      </c>
      <c r="B6192" s="482" t="s">
        <v>21932</v>
      </c>
      <c r="C6192" s="481" t="s">
        <v>15821</v>
      </c>
      <c r="D6192" s="483" t="n">
        <v>13.18</v>
      </c>
    </row>
    <row r="6193" customFormat="false" ht="20.25" hidden="false" customHeight="false" outlineLevel="0" collapsed="false">
      <c r="A6193" s="481" t="n">
        <v>6205791</v>
      </c>
      <c r="B6193" s="482" t="s">
        <v>21933</v>
      </c>
      <c r="C6193" s="481" t="s">
        <v>172</v>
      </c>
      <c r="D6193" s="483" t="n">
        <v>480.74</v>
      </c>
    </row>
    <row r="6194" customFormat="false" ht="20.25" hidden="false" customHeight="false" outlineLevel="0" collapsed="false">
      <c r="A6194" s="481" t="n">
        <v>6205792</v>
      </c>
      <c r="B6194" s="482" t="s">
        <v>21934</v>
      </c>
      <c r="C6194" s="481" t="s">
        <v>172</v>
      </c>
      <c r="D6194" s="483" t="n">
        <v>577.28</v>
      </c>
    </row>
    <row r="6195" customFormat="false" ht="20.25" hidden="false" customHeight="false" outlineLevel="0" collapsed="false">
      <c r="A6195" s="481" t="n">
        <v>6205793</v>
      </c>
      <c r="B6195" s="482" t="s">
        <v>21935</v>
      </c>
      <c r="C6195" s="481" t="s">
        <v>172</v>
      </c>
      <c r="D6195" s="483" t="n">
        <v>679.18</v>
      </c>
    </row>
    <row r="6196" customFormat="false" ht="20.25" hidden="false" customHeight="false" outlineLevel="0" collapsed="false">
      <c r="A6196" s="481" t="n">
        <v>6205796</v>
      </c>
      <c r="B6196" s="482" t="s">
        <v>21936</v>
      </c>
      <c r="C6196" s="481" t="s">
        <v>172</v>
      </c>
      <c r="D6196" s="483" t="n">
        <v>1209.84</v>
      </c>
    </row>
    <row r="6197" customFormat="false" ht="20.25" hidden="false" customHeight="false" outlineLevel="0" collapsed="false">
      <c r="A6197" s="481" t="n">
        <v>6219451</v>
      </c>
      <c r="B6197" s="482" t="s">
        <v>21937</v>
      </c>
      <c r="C6197" s="481" t="s">
        <v>172</v>
      </c>
      <c r="D6197" s="483" t="n">
        <v>1302.24</v>
      </c>
    </row>
    <row r="6198" customFormat="false" ht="20.25" hidden="false" customHeight="false" outlineLevel="0" collapsed="false">
      <c r="A6198" s="481" t="n">
        <v>6219452</v>
      </c>
      <c r="B6198" s="482" t="s">
        <v>21938</v>
      </c>
      <c r="C6198" s="481" t="s">
        <v>172</v>
      </c>
      <c r="D6198" s="483" t="n">
        <v>1400.01</v>
      </c>
    </row>
    <row r="6199" customFormat="false" ht="20.25" hidden="false" customHeight="false" outlineLevel="0" collapsed="false">
      <c r="A6199" s="481" t="n">
        <v>6205794</v>
      </c>
      <c r="B6199" s="482" t="s">
        <v>21939</v>
      </c>
      <c r="C6199" s="481" t="s">
        <v>172</v>
      </c>
      <c r="D6199" s="483" t="n">
        <v>1041.13</v>
      </c>
    </row>
    <row r="6200" customFormat="false" ht="20.25" hidden="false" customHeight="false" outlineLevel="0" collapsed="false">
      <c r="A6200" s="481" t="n">
        <v>6205795</v>
      </c>
      <c r="B6200" s="482" t="s">
        <v>21940</v>
      </c>
      <c r="C6200" s="481" t="s">
        <v>172</v>
      </c>
      <c r="D6200" s="483" t="n">
        <v>1122.8</v>
      </c>
    </row>
    <row r="6201" customFormat="false" ht="20.25" hidden="false" customHeight="false" outlineLevel="0" collapsed="false">
      <c r="A6201" s="481" t="n">
        <v>6219521</v>
      </c>
      <c r="B6201" s="482" t="s">
        <v>21941</v>
      </c>
      <c r="C6201" s="481" t="s">
        <v>573</v>
      </c>
      <c r="D6201" s="483" t="n">
        <v>203.79</v>
      </c>
    </row>
    <row r="6202" customFormat="false" ht="23.85" hidden="false" customHeight="false" outlineLevel="0" collapsed="false">
      <c r="A6202" s="481" t="n">
        <v>6219527</v>
      </c>
      <c r="B6202" s="482" t="s">
        <v>21942</v>
      </c>
      <c r="C6202" s="481" t="s">
        <v>491</v>
      </c>
      <c r="D6202" s="483" t="n">
        <v>533.6</v>
      </c>
    </row>
    <row r="6203" customFormat="false" ht="20.25" hidden="false" customHeight="false" outlineLevel="0" collapsed="false">
      <c r="A6203" s="481" t="n">
        <v>6219526</v>
      </c>
      <c r="B6203" s="482" t="s">
        <v>21943</v>
      </c>
      <c r="C6203" s="481" t="s">
        <v>172</v>
      </c>
      <c r="D6203" s="483" t="n">
        <v>70.79</v>
      </c>
    </row>
    <row r="6204" customFormat="false" ht="20.25" hidden="false" customHeight="false" outlineLevel="0" collapsed="false">
      <c r="A6204" s="481" t="n">
        <v>6219525</v>
      </c>
      <c r="B6204" s="482" t="s">
        <v>21944</v>
      </c>
      <c r="C6204" s="481" t="s">
        <v>172</v>
      </c>
      <c r="D6204" s="483" t="n">
        <v>66.6</v>
      </c>
    </row>
    <row r="6205" customFormat="false" ht="20.25" hidden="false" customHeight="false" outlineLevel="0" collapsed="false">
      <c r="A6205" s="481" t="n">
        <v>6219508</v>
      </c>
      <c r="B6205" s="482" t="s">
        <v>21945</v>
      </c>
      <c r="C6205" s="481" t="s">
        <v>172</v>
      </c>
      <c r="D6205" s="483" t="n">
        <v>407.25</v>
      </c>
    </row>
    <row r="6206" customFormat="false" ht="20.25" hidden="false" customHeight="false" outlineLevel="0" collapsed="false">
      <c r="A6206" s="481" t="n">
        <v>6219511</v>
      </c>
      <c r="B6206" s="482" t="s">
        <v>21946</v>
      </c>
      <c r="C6206" s="481" t="s">
        <v>172</v>
      </c>
      <c r="D6206" s="483" t="n">
        <v>312.94</v>
      </c>
    </row>
    <row r="6207" customFormat="false" ht="23.85" hidden="false" customHeight="false" outlineLevel="0" collapsed="false">
      <c r="A6207" s="481" t="n">
        <v>6219500</v>
      </c>
      <c r="B6207" s="482" t="s">
        <v>21947</v>
      </c>
      <c r="C6207" s="481" t="s">
        <v>573</v>
      </c>
      <c r="D6207" s="483" t="n">
        <v>150.7</v>
      </c>
    </row>
    <row r="6208" customFormat="false" ht="20.25" hidden="false" customHeight="false" outlineLevel="0" collapsed="false">
      <c r="A6208" s="481" t="n">
        <v>6219418</v>
      </c>
      <c r="B6208" s="482" t="s">
        <v>21948</v>
      </c>
      <c r="C6208" s="481" t="s">
        <v>573</v>
      </c>
      <c r="D6208" s="483" t="n">
        <v>324.2</v>
      </c>
    </row>
    <row r="6209" customFormat="false" ht="20.25" hidden="false" customHeight="false" outlineLevel="0" collapsed="false">
      <c r="A6209" s="481" t="n">
        <v>6219412</v>
      </c>
      <c r="B6209" s="482" t="s">
        <v>21949</v>
      </c>
      <c r="C6209" s="481" t="s">
        <v>573</v>
      </c>
      <c r="D6209" s="483" t="n">
        <v>228.44</v>
      </c>
    </row>
    <row r="6210" customFormat="false" ht="20.25" hidden="false" customHeight="false" outlineLevel="0" collapsed="false">
      <c r="A6210" s="481" t="n">
        <v>6219406</v>
      </c>
      <c r="B6210" s="482" t="s">
        <v>21950</v>
      </c>
      <c r="C6210" s="481" t="s">
        <v>573</v>
      </c>
      <c r="D6210" s="483" t="n">
        <v>161.58</v>
      </c>
    </row>
    <row r="6211" customFormat="false" ht="23.85" hidden="false" customHeight="false" outlineLevel="0" collapsed="false">
      <c r="A6211" s="481" t="n">
        <v>6219501</v>
      </c>
      <c r="B6211" s="482" t="s">
        <v>21951</v>
      </c>
      <c r="C6211" s="481" t="s">
        <v>573</v>
      </c>
      <c r="D6211" s="483" t="n">
        <v>163.08</v>
      </c>
    </row>
    <row r="6212" customFormat="false" ht="20.25" hidden="false" customHeight="false" outlineLevel="0" collapsed="false">
      <c r="A6212" s="481" t="n">
        <v>6219419</v>
      </c>
      <c r="B6212" s="482" t="s">
        <v>21952</v>
      </c>
      <c r="C6212" s="481" t="s">
        <v>573</v>
      </c>
      <c r="D6212" s="483" t="n">
        <v>357.19</v>
      </c>
    </row>
    <row r="6213" customFormat="false" ht="20.25" hidden="false" customHeight="false" outlineLevel="0" collapsed="false">
      <c r="A6213" s="481" t="n">
        <v>6219413</v>
      </c>
      <c r="B6213" s="482" t="s">
        <v>21953</v>
      </c>
      <c r="C6213" s="481" t="s">
        <v>573</v>
      </c>
      <c r="D6213" s="483" t="n">
        <v>249.19</v>
      </c>
    </row>
    <row r="6214" customFormat="false" ht="20.25" hidden="false" customHeight="false" outlineLevel="0" collapsed="false">
      <c r="A6214" s="481" t="n">
        <v>6219407</v>
      </c>
      <c r="B6214" s="482" t="s">
        <v>21954</v>
      </c>
      <c r="C6214" s="481" t="s">
        <v>573</v>
      </c>
      <c r="D6214" s="483" t="n">
        <v>175.09</v>
      </c>
    </row>
    <row r="6215" customFormat="false" ht="23.85" hidden="false" customHeight="false" outlineLevel="0" collapsed="false">
      <c r="A6215" s="481" t="n">
        <v>6219502</v>
      </c>
      <c r="B6215" s="482" t="s">
        <v>21955</v>
      </c>
      <c r="C6215" s="481" t="s">
        <v>573</v>
      </c>
      <c r="D6215" s="483" t="n">
        <v>175.24</v>
      </c>
    </row>
    <row r="6216" customFormat="false" ht="20.25" hidden="false" customHeight="false" outlineLevel="0" collapsed="false">
      <c r="A6216" s="481" t="n">
        <v>6219420</v>
      </c>
      <c r="B6216" s="482" t="s">
        <v>21956</v>
      </c>
      <c r="C6216" s="481" t="s">
        <v>573</v>
      </c>
      <c r="D6216" s="483" t="n">
        <v>399.12</v>
      </c>
    </row>
    <row r="6217" customFormat="false" ht="20.25" hidden="false" customHeight="false" outlineLevel="0" collapsed="false">
      <c r="A6217" s="481" t="n">
        <v>6219414</v>
      </c>
      <c r="B6217" s="482" t="s">
        <v>21957</v>
      </c>
      <c r="C6217" s="481" t="s">
        <v>573</v>
      </c>
      <c r="D6217" s="483" t="n">
        <v>273.74</v>
      </c>
    </row>
    <row r="6218" customFormat="false" ht="20.25" hidden="false" customHeight="false" outlineLevel="0" collapsed="false">
      <c r="A6218" s="481" t="n">
        <v>6219408</v>
      </c>
      <c r="B6218" s="482" t="s">
        <v>21958</v>
      </c>
      <c r="C6218" s="481" t="s">
        <v>573</v>
      </c>
      <c r="D6218" s="483" t="n">
        <v>188.26</v>
      </c>
    </row>
    <row r="6219" customFormat="false" ht="23.85" hidden="false" customHeight="false" outlineLevel="0" collapsed="false">
      <c r="A6219" s="481" t="n">
        <v>6219503</v>
      </c>
      <c r="B6219" s="482" t="s">
        <v>21959</v>
      </c>
      <c r="C6219" s="481" t="s">
        <v>573</v>
      </c>
      <c r="D6219" s="483" t="n">
        <v>202.25</v>
      </c>
    </row>
    <row r="6220" customFormat="false" ht="23.85" hidden="false" customHeight="false" outlineLevel="0" collapsed="false">
      <c r="A6220" s="481" t="n">
        <v>6219421</v>
      </c>
      <c r="B6220" s="482" t="s">
        <v>21960</v>
      </c>
      <c r="C6220" s="481" t="s">
        <v>573</v>
      </c>
      <c r="D6220" s="483" t="n">
        <v>473.52</v>
      </c>
    </row>
    <row r="6221" customFormat="false" ht="23.85" hidden="false" customHeight="false" outlineLevel="0" collapsed="false">
      <c r="A6221" s="481" t="n">
        <v>6219415</v>
      </c>
      <c r="B6221" s="482" t="s">
        <v>21961</v>
      </c>
      <c r="C6221" s="481" t="s">
        <v>573</v>
      </c>
      <c r="D6221" s="483" t="n">
        <v>318.19</v>
      </c>
    </row>
    <row r="6222" customFormat="false" ht="23.85" hidden="false" customHeight="false" outlineLevel="0" collapsed="false">
      <c r="A6222" s="481" t="n">
        <v>6219409</v>
      </c>
      <c r="B6222" s="482" t="s">
        <v>21962</v>
      </c>
      <c r="C6222" s="481" t="s">
        <v>573</v>
      </c>
      <c r="D6222" s="483" t="n">
        <v>218.84</v>
      </c>
    </row>
    <row r="6223" customFormat="false" ht="20.25" hidden="false" customHeight="false" outlineLevel="0" collapsed="false">
      <c r="A6223" s="481" t="n">
        <v>6219518</v>
      </c>
      <c r="B6223" s="482" t="s">
        <v>21963</v>
      </c>
      <c r="C6223" s="481" t="s">
        <v>573</v>
      </c>
      <c r="D6223" s="483" t="n">
        <v>61.65</v>
      </c>
    </row>
    <row r="6224" customFormat="false" ht="20.25" hidden="false" customHeight="false" outlineLevel="0" collapsed="false">
      <c r="A6224" s="481" t="n">
        <v>6219504</v>
      </c>
      <c r="B6224" s="482" t="s">
        <v>21964</v>
      </c>
      <c r="C6224" s="481" t="s">
        <v>573</v>
      </c>
      <c r="D6224" s="483" t="n">
        <v>109.3</v>
      </c>
    </row>
    <row r="6225" customFormat="false" ht="20.25" hidden="false" customHeight="false" outlineLevel="0" collapsed="false">
      <c r="A6225" s="481" t="n">
        <v>6219422</v>
      </c>
      <c r="B6225" s="482" t="s">
        <v>21965</v>
      </c>
      <c r="C6225" s="481" t="s">
        <v>573</v>
      </c>
      <c r="D6225" s="483" t="n">
        <v>244.3</v>
      </c>
    </row>
    <row r="6226" customFormat="false" ht="20.25" hidden="false" customHeight="false" outlineLevel="0" collapsed="false">
      <c r="A6226" s="481" t="n">
        <v>6219416</v>
      </c>
      <c r="B6226" s="482" t="s">
        <v>21966</v>
      </c>
      <c r="C6226" s="481" t="s">
        <v>573</v>
      </c>
      <c r="D6226" s="483" t="n">
        <v>187.39</v>
      </c>
    </row>
    <row r="6227" customFormat="false" ht="20.25" hidden="false" customHeight="false" outlineLevel="0" collapsed="false">
      <c r="A6227" s="481" t="n">
        <v>6219410</v>
      </c>
      <c r="B6227" s="482" t="s">
        <v>21967</v>
      </c>
      <c r="C6227" s="481" t="s">
        <v>573</v>
      </c>
      <c r="D6227" s="483" t="n">
        <v>130.56</v>
      </c>
    </row>
    <row r="6228" customFormat="false" ht="20.25" hidden="false" customHeight="false" outlineLevel="0" collapsed="false">
      <c r="A6228" s="481" t="n">
        <v>6219505</v>
      </c>
      <c r="B6228" s="482" t="s">
        <v>21968</v>
      </c>
      <c r="C6228" s="481" t="s">
        <v>573</v>
      </c>
      <c r="D6228" s="483" t="n">
        <v>105.14</v>
      </c>
    </row>
    <row r="6229" customFormat="false" ht="20.25" hidden="false" customHeight="false" outlineLevel="0" collapsed="false">
      <c r="A6229" s="481" t="n">
        <v>6219423</v>
      </c>
      <c r="B6229" s="482" t="s">
        <v>21969</v>
      </c>
      <c r="C6229" s="481" t="s">
        <v>573</v>
      </c>
      <c r="D6229" s="483" t="n">
        <v>247.18</v>
      </c>
    </row>
    <row r="6230" customFormat="false" ht="20.25" hidden="false" customHeight="false" outlineLevel="0" collapsed="false">
      <c r="A6230" s="481" t="n">
        <v>6219417</v>
      </c>
      <c r="B6230" s="482" t="s">
        <v>21970</v>
      </c>
      <c r="C6230" s="481" t="s">
        <v>573</v>
      </c>
      <c r="D6230" s="483" t="n">
        <v>187.2</v>
      </c>
    </row>
    <row r="6231" customFormat="false" ht="20.25" hidden="false" customHeight="false" outlineLevel="0" collapsed="false">
      <c r="A6231" s="481" t="n">
        <v>6219411</v>
      </c>
      <c r="B6231" s="482" t="s">
        <v>21971</v>
      </c>
      <c r="C6231" s="481" t="s">
        <v>573</v>
      </c>
      <c r="D6231" s="483" t="n">
        <v>127.31</v>
      </c>
    </row>
    <row r="6232" customFormat="false" ht="20.25" hidden="false" customHeight="false" outlineLevel="0" collapsed="false">
      <c r="A6232" s="481" t="n">
        <v>6219520</v>
      </c>
      <c r="B6232" s="482" t="s">
        <v>21972</v>
      </c>
      <c r="C6232" s="481" t="s">
        <v>491</v>
      </c>
      <c r="D6232" s="483" t="n">
        <v>68.34</v>
      </c>
    </row>
    <row r="6233" customFormat="false" ht="23.85" hidden="false" customHeight="false" outlineLevel="0" collapsed="false">
      <c r="A6233" s="481" t="n">
        <v>6219433</v>
      </c>
      <c r="B6233" s="482" t="s">
        <v>21973</v>
      </c>
      <c r="C6233" s="481" t="s">
        <v>172</v>
      </c>
      <c r="D6233" s="483" t="n">
        <v>134.96</v>
      </c>
    </row>
    <row r="6234" customFormat="false" ht="23.85" hidden="false" customHeight="false" outlineLevel="0" collapsed="false">
      <c r="A6234" s="481" t="n">
        <v>6205801</v>
      </c>
      <c r="B6234" s="482" t="s">
        <v>21974</v>
      </c>
      <c r="C6234" s="481" t="s">
        <v>172</v>
      </c>
      <c r="D6234" s="483" t="n">
        <v>98.39</v>
      </c>
    </row>
    <row r="6235" customFormat="false" ht="20.25" hidden="false" customHeight="false" outlineLevel="0" collapsed="false">
      <c r="A6235" s="481" t="n">
        <v>6219524</v>
      </c>
      <c r="B6235" s="482" t="s">
        <v>21975</v>
      </c>
      <c r="C6235" s="481" t="s">
        <v>30</v>
      </c>
      <c r="D6235" s="483" t="n">
        <v>13.91</v>
      </c>
    </row>
    <row r="6236" customFormat="false" ht="20.25" hidden="false" customHeight="false" outlineLevel="0" collapsed="false">
      <c r="A6236" s="481" t="n">
        <v>6416036</v>
      </c>
      <c r="B6236" s="482" t="s">
        <v>21976</v>
      </c>
      <c r="C6236" s="481" t="s">
        <v>573</v>
      </c>
      <c r="D6236" s="483" t="n">
        <v>142.88</v>
      </c>
    </row>
    <row r="6237" customFormat="false" ht="20.25" hidden="false" customHeight="false" outlineLevel="0" collapsed="false">
      <c r="A6237" s="481" t="n">
        <v>6416038</v>
      </c>
      <c r="B6237" s="482" t="s">
        <v>21977</v>
      </c>
      <c r="C6237" s="481" t="s">
        <v>573</v>
      </c>
      <c r="D6237" s="483" t="n">
        <v>73.13</v>
      </c>
    </row>
    <row r="6238" customFormat="false" ht="20.25" hidden="false" customHeight="false" outlineLevel="0" collapsed="false">
      <c r="A6238" s="481" t="n">
        <v>6416037</v>
      </c>
      <c r="B6238" s="482" t="s">
        <v>21978</v>
      </c>
      <c r="C6238" s="481" t="s">
        <v>573</v>
      </c>
      <c r="D6238" s="483" t="n">
        <v>154.92</v>
      </c>
    </row>
    <row r="6239" customFormat="false" ht="20.25" hidden="false" customHeight="false" outlineLevel="0" collapsed="false">
      <c r="A6239" s="481" t="n">
        <v>6416035</v>
      </c>
      <c r="B6239" s="482" t="s">
        <v>21979</v>
      </c>
      <c r="C6239" s="481" t="s">
        <v>573</v>
      </c>
      <c r="D6239" s="483" t="n">
        <v>84.03</v>
      </c>
    </row>
    <row r="6240" customFormat="false" ht="20.25" hidden="false" customHeight="false" outlineLevel="0" collapsed="false">
      <c r="A6240" s="481" t="n">
        <v>6416076</v>
      </c>
      <c r="B6240" s="482" t="s">
        <v>21980</v>
      </c>
      <c r="C6240" s="481" t="s">
        <v>20121</v>
      </c>
      <c r="D6240" s="483" t="n">
        <v>181.78</v>
      </c>
    </row>
    <row r="6241" customFormat="false" ht="20.25" hidden="false" customHeight="false" outlineLevel="0" collapsed="false">
      <c r="A6241" s="481" t="n">
        <v>6416075</v>
      </c>
      <c r="B6241" s="482" t="s">
        <v>21981</v>
      </c>
      <c r="C6241" s="481" t="s">
        <v>20121</v>
      </c>
      <c r="D6241" s="483" t="n">
        <v>112.54</v>
      </c>
    </row>
    <row r="6242" customFormat="false" ht="20.25" hidden="false" customHeight="false" outlineLevel="0" collapsed="false">
      <c r="A6242" s="481" t="n">
        <v>6416226</v>
      </c>
      <c r="B6242" s="482" t="s">
        <v>21982</v>
      </c>
      <c r="C6242" s="481" t="s">
        <v>20121</v>
      </c>
      <c r="D6242" s="483" t="n">
        <v>172.58</v>
      </c>
    </row>
    <row r="6243" customFormat="false" ht="20.25" hidden="false" customHeight="false" outlineLevel="0" collapsed="false">
      <c r="A6243" s="481" t="n">
        <v>6416225</v>
      </c>
      <c r="B6243" s="482" t="s">
        <v>21983</v>
      </c>
      <c r="C6243" s="481" t="s">
        <v>20121</v>
      </c>
      <c r="D6243" s="483" t="n">
        <v>101.83</v>
      </c>
    </row>
    <row r="6244" customFormat="false" ht="20.25" hidden="false" customHeight="false" outlineLevel="0" collapsed="false">
      <c r="A6244" s="481" t="n">
        <v>6416084</v>
      </c>
      <c r="B6244" s="482" t="s">
        <v>21984</v>
      </c>
      <c r="C6244" s="481" t="s">
        <v>20121</v>
      </c>
      <c r="D6244" s="483" t="n">
        <v>175.33</v>
      </c>
    </row>
    <row r="6245" customFormat="false" ht="20.25" hidden="false" customHeight="false" outlineLevel="0" collapsed="false">
      <c r="A6245" s="481" t="n">
        <v>6416083</v>
      </c>
      <c r="B6245" s="482" t="s">
        <v>21985</v>
      </c>
      <c r="C6245" s="481" t="s">
        <v>20121</v>
      </c>
      <c r="D6245" s="483" t="n">
        <v>102.59</v>
      </c>
    </row>
    <row r="6246" customFormat="false" ht="20.25" hidden="false" customHeight="false" outlineLevel="0" collapsed="false">
      <c r="A6246" s="481" t="n">
        <v>6416234</v>
      </c>
      <c r="B6246" s="482" t="s">
        <v>21986</v>
      </c>
      <c r="C6246" s="481" t="s">
        <v>20121</v>
      </c>
      <c r="D6246" s="483" t="n">
        <v>180.45</v>
      </c>
    </row>
    <row r="6247" customFormat="false" ht="20.25" hidden="false" customHeight="false" outlineLevel="0" collapsed="false">
      <c r="A6247" s="481" t="n">
        <v>6416233</v>
      </c>
      <c r="B6247" s="482" t="s">
        <v>21987</v>
      </c>
      <c r="C6247" s="481" t="s">
        <v>20121</v>
      </c>
      <c r="D6247" s="483" t="n">
        <v>109</v>
      </c>
    </row>
    <row r="6248" customFormat="false" ht="20.25" hidden="false" customHeight="false" outlineLevel="0" collapsed="false">
      <c r="A6248" s="481" t="n">
        <v>6416236</v>
      </c>
      <c r="B6248" s="482" t="s">
        <v>21988</v>
      </c>
      <c r="C6248" s="481" t="s">
        <v>20121</v>
      </c>
      <c r="D6248" s="483" t="n">
        <v>183.76</v>
      </c>
    </row>
    <row r="6249" customFormat="false" ht="20.25" hidden="false" customHeight="false" outlineLevel="0" collapsed="false">
      <c r="A6249" s="481" t="n">
        <v>6416235</v>
      </c>
      <c r="B6249" s="482" t="s">
        <v>21989</v>
      </c>
      <c r="C6249" s="481" t="s">
        <v>20121</v>
      </c>
      <c r="D6249" s="483" t="n">
        <v>113.23</v>
      </c>
    </row>
    <row r="6250" customFormat="false" ht="20.25" hidden="false" customHeight="false" outlineLevel="0" collapsed="false">
      <c r="A6250" s="481" t="n">
        <v>6416040</v>
      </c>
      <c r="B6250" s="482" t="s">
        <v>21990</v>
      </c>
      <c r="C6250" s="481" t="s">
        <v>573</v>
      </c>
      <c r="D6250" s="483" t="n">
        <v>218.77</v>
      </c>
    </row>
    <row r="6251" customFormat="false" ht="20.25" hidden="false" customHeight="false" outlineLevel="0" collapsed="false">
      <c r="A6251" s="481" t="n">
        <v>6416039</v>
      </c>
      <c r="B6251" s="482" t="s">
        <v>21991</v>
      </c>
      <c r="C6251" s="481" t="s">
        <v>573</v>
      </c>
      <c r="D6251" s="483" t="n">
        <v>102.35</v>
      </c>
    </row>
    <row r="6252" customFormat="false" ht="20.25" hidden="false" customHeight="false" outlineLevel="0" collapsed="false">
      <c r="A6252" s="481" t="n">
        <v>6416042</v>
      </c>
      <c r="B6252" s="482" t="s">
        <v>21992</v>
      </c>
      <c r="C6252" s="481" t="s">
        <v>573</v>
      </c>
      <c r="D6252" s="483" t="n">
        <v>270.19</v>
      </c>
    </row>
    <row r="6253" customFormat="false" ht="20.25" hidden="false" customHeight="false" outlineLevel="0" collapsed="false">
      <c r="A6253" s="481" t="n">
        <v>6416041</v>
      </c>
      <c r="B6253" s="482" t="s">
        <v>21993</v>
      </c>
      <c r="C6253" s="481" t="s">
        <v>573</v>
      </c>
      <c r="D6253" s="483" t="n">
        <v>155.14</v>
      </c>
    </row>
    <row r="6254" customFormat="false" ht="20.25" hidden="false" customHeight="false" outlineLevel="0" collapsed="false">
      <c r="A6254" s="481" t="n">
        <v>6416080</v>
      </c>
      <c r="B6254" s="482" t="s">
        <v>21994</v>
      </c>
      <c r="C6254" s="481" t="s">
        <v>20121</v>
      </c>
      <c r="D6254" s="483" t="n">
        <v>171.3</v>
      </c>
    </row>
    <row r="6255" customFormat="false" ht="20.25" hidden="false" customHeight="false" outlineLevel="0" collapsed="false">
      <c r="A6255" s="481" t="n">
        <v>6416079</v>
      </c>
      <c r="B6255" s="482" t="s">
        <v>21995</v>
      </c>
      <c r="C6255" s="481" t="s">
        <v>20121</v>
      </c>
      <c r="D6255" s="483" t="n">
        <v>120.89</v>
      </c>
    </row>
    <row r="6256" customFormat="false" ht="20.25" hidden="false" customHeight="false" outlineLevel="0" collapsed="false">
      <c r="A6256" s="481" t="n">
        <v>6416143</v>
      </c>
      <c r="B6256" s="482" t="s">
        <v>21996</v>
      </c>
      <c r="C6256" s="481" t="s">
        <v>20121</v>
      </c>
      <c r="D6256" s="483" t="n">
        <v>170</v>
      </c>
    </row>
    <row r="6257" customFormat="false" ht="20.25" hidden="false" customHeight="false" outlineLevel="0" collapsed="false">
      <c r="A6257" s="481" t="n">
        <v>6416262</v>
      </c>
      <c r="B6257" s="482" t="s">
        <v>21997</v>
      </c>
      <c r="C6257" s="481" t="s">
        <v>20121</v>
      </c>
      <c r="D6257" s="483" t="n">
        <v>120.52</v>
      </c>
    </row>
    <row r="6258" customFormat="false" ht="20.25" hidden="false" customHeight="false" outlineLevel="0" collapsed="false">
      <c r="A6258" s="481" t="n">
        <v>6416078</v>
      </c>
      <c r="B6258" s="482" t="s">
        <v>21998</v>
      </c>
      <c r="C6258" s="481" t="s">
        <v>20121</v>
      </c>
      <c r="D6258" s="483" t="n">
        <v>168.38</v>
      </c>
    </row>
    <row r="6259" customFormat="false" ht="20.25" hidden="false" customHeight="false" outlineLevel="0" collapsed="false">
      <c r="A6259" s="481" t="n">
        <v>6416077</v>
      </c>
      <c r="B6259" s="482" t="s">
        <v>21999</v>
      </c>
      <c r="C6259" s="481" t="s">
        <v>20121</v>
      </c>
      <c r="D6259" s="483" t="n">
        <v>120.14</v>
      </c>
    </row>
    <row r="6260" customFormat="false" ht="20.25" hidden="false" customHeight="false" outlineLevel="0" collapsed="false">
      <c r="A6260" s="481" t="n">
        <v>6416071</v>
      </c>
      <c r="B6260" s="482" t="s">
        <v>22000</v>
      </c>
      <c r="C6260" s="481" t="s">
        <v>20121</v>
      </c>
      <c r="D6260" s="483" t="n">
        <v>166.56</v>
      </c>
    </row>
    <row r="6261" customFormat="false" ht="20.25" hidden="false" customHeight="false" outlineLevel="0" collapsed="false">
      <c r="A6261" s="481" t="n">
        <v>6416072</v>
      </c>
      <c r="B6261" s="482" t="s">
        <v>22001</v>
      </c>
      <c r="C6261" s="481" t="s">
        <v>20121</v>
      </c>
      <c r="D6261" s="483" t="n">
        <v>120.17</v>
      </c>
    </row>
    <row r="6262" customFormat="false" ht="20.25" hidden="false" customHeight="false" outlineLevel="0" collapsed="false">
      <c r="A6262" s="481" t="n">
        <v>6416088</v>
      </c>
      <c r="B6262" s="482" t="s">
        <v>22002</v>
      </c>
      <c r="C6262" s="481" t="s">
        <v>20121</v>
      </c>
      <c r="D6262" s="483" t="n">
        <v>185.24</v>
      </c>
    </row>
    <row r="6263" customFormat="false" ht="20.25" hidden="false" customHeight="false" outlineLevel="0" collapsed="false">
      <c r="A6263" s="481" t="n">
        <v>6416087</v>
      </c>
      <c r="B6263" s="482" t="s">
        <v>22003</v>
      </c>
      <c r="C6263" s="481" t="s">
        <v>20121</v>
      </c>
      <c r="D6263" s="483" t="n">
        <v>124.78</v>
      </c>
    </row>
    <row r="6264" customFormat="false" ht="20.25" hidden="false" customHeight="false" outlineLevel="0" collapsed="false">
      <c r="A6264" s="481" t="n">
        <v>6416246</v>
      </c>
      <c r="B6264" s="482" t="s">
        <v>22004</v>
      </c>
      <c r="C6264" s="481" t="s">
        <v>20121</v>
      </c>
      <c r="D6264" s="483" t="n">
        <v>187.23</v>
      </c>
    </row>
    <row r="6265" customFormat="false" ht="20.25" hidden="false" customHeight="false" outlineLevel="0" collapsed="false">
      <c r="A6265" s="481" t="n">
        <v>6416245</v>
      </c>
      <c r="B6265" s="482" t="s">
        <v>22005</v>
      </c>
      <c r="C6265" s="481" t="s">
        <v>20121</v>
      </c>
      <c r="D6265" s="483" t="n">
        <v>127.12</v>
      </c>
    </row>
    <row r="6266" customFormat="false" ht="20.25" hidden="false" customHeight="false" outlineLevel="0" collapsed="false">
      <c r="A6266" s="481" t="n">
        <v>6416248</v>
      </c>
      <c r="B6266" s="482" t="s">
        <v>22006</v>
      </c>
      <c r="C6266" s="481" t="s">
        <v>20121</v>
      </c>
      <c r="D6266" s="483" t="n">
        <v>192.12</v>
      </c>
    </row>
    <row r="6267" customFormat="false" ht="20.25" hidden="false" customHeight="false" outlineLevel="0" collapsed="false">
      <c r="A6267" s="481" t="n">
        <v>6416247</v>
      </c>
      <c r="B6267" s="482" t="s">
        <v>22007</v>
      </c>
      <c r="C6267" s="481" t="s">
        <v>20121</v>
      </c>
      <c r="D6267" s="483" t="n">
        <v>128.96</v>
      </c>
    </row>
    <row r="6268" customFormat="false" ht="20.25" hidden="false" customHeight="false" outlineLevel="0" collapsed="false">
      <c r="A6268" s="481" t="n">
        <v>6416214</v>
      </c>
      <c r="B6268" s="482" t="s">
        <v>22008</v>
      </c>
      <c r="C6268" s="481" t="s">
        <v>20121</v>
      </c>
      <c r="D6268" s="483" t="n">
        <v>221.92</v>
      </c>
    </row>
    <row r="6269" customFormat="false" ht="20.25" hidden="false" customHeight="false" outlineLevel="0" collapsed="false">
      <c r="A6269" s="481" t="n">
        <v>6416218</v>
      </c>
      <c r="B6269" s="482" t="s">
        <v>22009</v>
      </c>
      <c r="C6269" s="481" t="s">
        <v>20121</v>
      </c>
      <c r="D6269" s="483" t="n">
        <v>173.86</v>
      </c>
    </row>
    <row r="6270" customFormat="false" ht="20.25" hidden="false" customHeight="false" outlineLevel="0" collapsed="false">
      <c r="A6270" s="481" t="n">
        <v>6416211</v>
      </c>
      <c r="B6270" s="482" t="s">
        <v>22010</v>
      </c>
      <c r="C6270" s="481" t="s">
        <v>20121</v>
      </c>
      <c r="D6270" s="483" t="n">
        <v>221.72</v>
      </c>
    </row>
    <row r="6271" customFormat="false" ht="20.25" hidden="false" customHeight="false" outlineLevel="0" collapsed="false">
      <c r="A6271" s="481" t="n">
        <v>6416215</v>
      </c>
      <c r="B6271" s="482" t="s">
        <v>22011</v>
      </c>
      <c r="C6271" s="481" t="s">
        <v>20121</v>
      </c>
      <c r="D6271" s="483" t="n">
        <v>174.41</v>
      </c>
    </row>
    <row r="6272" customFormat="false" ht="20.25" hidden="false" customHeight="false" outlineLevel="0" collapsed="false">
      <c r="A6272" s="481" t="n">
        <v>6416212</v>
      </c>
      <c r="B6272" s="482" t="s">
        <v>22012</v>
      </c>
      <c r="C6272" s="481" t="s">
        <v>20121</v>
      </c>
      <c r="D6272" s="483" t="n">
        <v>224.57</v>
      </c>
    </row>
    <row r="6273" customFormat="false" ht="20.25" hidden="false" customHeight="false" outlineLevel="0" collapsed="false">
      <c r="A6273" s="481" t="n">
        <v>6416216</v>
      </c>
      <c r="B6273" s="482" t="s">
        <v>22013</v>
      </c>
      <c r="C6273" s="481" t="s">
        <v>20121</v>
      </c>
      <c r="D6273" s="483" t="n">
        <v>178.21</v>
      </c>
    </row>
    <row r="6274" customFormat="false" ht="20.25" hidden="false" customHeight="false" outlineLevel="0" collapsed="false">
      <c r="A6274" s="481" t="n">
        <v>6416213</v>
      </c>
      <c r="B6274" s="482" t="s">
        <v>22014</v>
      </c>
      <c r="C6274" s="481" t="s">
        <v>20121</v>
      </c>
      <c r="D6274" s="483" t="n">
        <v>224.51</v>
      </c>
    </row>
    <row r="6275" customFormat="false" ht="20.25" hidden="false" customHeight="false" outlineLevel="0" collapsed="false">
      <c r="A6275" s="481" t="n">
        <v>6416217</v>
      </c>
      <c r="B6275" s="482" t="s">
        <v>22015</v>
      </c>
      <c r="C6275" s="481" t="s">
        <v>20121</v>
      </c>
      <c r="D6275" s="483" t="n">
        <v>180.1</v>
      </c>
    </row>
    <row r="6276" customFormat="false" ht="20.25" hidden="false" customHeight="false" outlineLevel="0" collapsed="false">
      <c r="A6276" s="481" t="n">
        <v>6416289</v>
      </c>
      <c r="B6276" s="482" t="s">
        <v>22016</v>
      </c>
      <c r="C6276" s="481" t="s">
        <v>573</v>
      </c>
      <c r="D6276" s="483" t="n">
        <v>151.05</v>
      </c>
    </row>
    <row r="6277" customFormat="false" ht="20.25" hidden="false" customHeight="false" outlineLevel="0" collapsed="false">
      <c r="A6277" s="481" t="n">
        <v>6416288</v>
      </c>
      <c r="B6277" s="482" t="s">
        <v>22017</v>
      </c>
      <c r="C6277" s="481" t="s">
        <v>573</v>
      </c>
      <c r="D6277" s="483" t="n">
        <v>114.08</v>
      </c>
    </row>
    <row r="6278" customFormat="false" ht="20.25" hidden="false" customHeight="false" outlineLevel="0" collapsed="false">
      <c r="A6278" s="481" t="n">
        <v>6416098</v>
      </c>
      <c r="B6278" s="482" t="s">
        <v>22018</v>
      </c>
      <c r="C6278" s="481" t="s">
        <v>20121</v>
      </c>
      <c r="D6278" s="483" t="n">
        <v>159.28</v>
      </c>
    </row>
    <row r="6279" customFormat="false" ht="20.25" hidden="false" customHeight="false" outlineLevel="0" collapsed="false">
      <c r="A6279" s="481" t="n">
        <v>6416097</v>
      </c>
      <c r="B6279" s="482" t="s">
        <v>22019</v>
      </c>
      <c r="C6279" s="481" t="s">
        <v>20121</v>
      </c>
      <c r="D6279" s="483" t="n">
        <v>126.17</v>
      </c>
    </row>
    <row r="6280" customFormat="false" ht="20.25" hidden="false" customHeight="false" outlineLevel="0" collapsed="false">
      <c r="A6280" s="481" t="n">
        <v>6416258</v>
      </c>
      <c r="B6280" s="482" t="s">
        <v>22020</v>
      </c>
      <c r="C6280" s="481" t="s">
        <v>20121</v>
      </c>
      <c r="D6280" s="483" t="n">
        <v>171.26</v>
      </c>
    </row>
    <row r="6281" customFormat="false" ht="20.25" hidden="false" customHeight="false" outlineLevel="0" collapsed="false">
      <c r="A6281" s="481" t="n">
        <v>6416259</v>
      </c>
      <c r="B6281" s="482" t="s">
        <v>22021</v>
      </c>
      <c r="C6281" s="481" t="s">
        <v>20121</v>
      </c>
      <c r="D6281" s="483" t="n">
        <v>128.05</v>
      </c>
    </row>
    <row r="6282" customFormat="false" ht="20.25" hidden="false" customHeight="false" outlineLevel="0" collapsed="false">
      <c r="A6282" s="481" t="n">
        <v>6416074</v>
      </c>
      <c r="B6282" s="482" t="s">
        <v>22022</v>
      </c>
      <c r="C6282" s="481" t="s">
        <v>573</v>
      </c>
      <c r="D6282" s="483" t="n">
        <v>266.96</v>
      </c>
    </row>
    <row r="6283" customFormat="false" ht="20.25" hidden="false" customHeight="false" outlineLevel="0" collapsed="false">
      <c r="A6283" s="481" t="n">
        <v>6416073</v>
      </c>
      <c r="B6283" s="482" t="s">
        <v>22023</v>
      </c>
      <c r="C6283" s="481" t="s">
        <v>573</v>
      </c>
      <c r="D6283" s="483" t="n">
        <v>133.06</v>
      </c>
    </row>
    <row r="6284" customFormat="false" ht="20.25" hidden="false" customHeight="false" outlineLevel="0" collapsed="false">
      <c r="A6284" s="481" t="n">
        <v>6416220</v>
      </c>
      <c r="B6284" s="482" t="s">
        <v>22024</v>
      </c>
      <c r="C6284" s="481" t="s">
        <v>573</v>
      </c>
      <c r="D6284" s="483" t="n">
        <v>270.08</v>
      </c>
    </row>
    <row r="6285" customFormat="false" ht="20.25" hidden="false" customHeight="false" outlineLevel="0" collapsed="false">
      <c r="A6285" s="481" t="n">
        <v>6416219</v>
      </c>
      <c r="B6285" s="482" t="s">
        <v>22025</v>
      </c>
      <c r="C6285" s="481" t="s">
        <v>573</v>
      </c>
      <c r="D6285" s="483" t="n">
        <v>129.86</v>
      </c>
    </row>
    <row r="6286" customFormat="false" ht="20.25" hidden="false" customHeight="false" outlineLevel="0" collapsed="false">
      <c r="A6286" s="481" t="n">
        <v>6416222</v>
      </c>
      <c r="B6286" s="482" t="s">
        <v>22026</v>
      </c>
      <c r="C6286" s="481" t="s">
        <v>573</v>
      </c>
      <c r="D6286" s="483" t="n">
        <v>278.65</v>
      </c>
    </row>
    <row r="6287" customFormat="false" ht="20.25" hidden="false" customHeight="false" outlineLevel="0" collapsed="false">
      <c r="A6287" s="481" t="n">
        <v>6416221</v>
      </c>
      <c r="B6287" s="482" t="s">
        <v>22027</v>
      </c>
      <c r="C6287" s="481" t="s">
        <v>573</v>
      </c>
      <c r="D6287" s="483" t="n">
        <v>143.4</v>
      </c>
    </row>
    <row r="6288" customFormat="false" ht="20.25" hidden="false" customHeight="false" outlineLevel="0" collapsed="false">
      <c r="A6288" s="481" t="n">
        <v>6416224</v>
      </c>
      <c r="B6288" s="482" t="s">
        <v>22028</v>
      </c>
      <c r="C6288" s="481" t="s">
        <v>573</v>
      </c>
      <c r="D6288" s="483" t="n">
        <v>282.21</v>
      </c>
    </row>
    <row r="6289" customFormat="false" ht="20.25" hidden="false" customHeight="false" outlineLevel="0" collapsed="false">
      <c r="A6289" s="481" t="n">
        <v>6416223</v>
      </c>
      <c r="B6289" s="482" t="s">
        <v>22029</v>
      </c>
      <c r="C6289" s="481" t="s">
        <v>573</v>
      </c>
      <c r="D6289" s="483" t="n">
        <v>140.2</v>
      </c>
    </row>
    <row r="6290" customFormat="false" ht="20.25" hidden="false" customHeight="false" outlineLevel="0" collapsed="false">
      <c r="A6290" s="481" t="n">
        <v>6416082</v>
      </c>
      <c r="B6290" s="482" t="s">
        <v>22030</v>
      </c>
      <c r="C6290" s="481" t="s">
        <v>573</v>
      </c>
      <c r="D6290" s="483" t="n">
        <v>266.96</v>
      </c>
    </row>
    <row r="6291" customFormat="false" ht="20.25" hidden="false" customHeight="false" outlineLevel="0" collapsed="false">
      <c r="A6291" s="481" t="n">
        <v>6416081</v>
      </c>
      <c r="B6291" s="482" t="s">
        <v>22031</v>
      </c>
      <c r="C6291" s="481" t="s">
        <v>573</v>
      </c>
      <c r="D6291" s="483" t="n">
        <v>133.06</v>
      </c>
    </row>
    <row r="6292" customFormat="false" ht="20.25" hidden="false" customHeight="false" outlineLevel="0" collapsed="false">
      <c r="A6292" s="481" t="n">
        <v>6416228</v>
      </c>
      <c r="B6292" s="482" t="s">
        <v>22032</v>
      </c>
      <c r="C6292" s="481" t="s">
        <v>573</v>
      </c>
      <c r="D6292" s="483" t="n">
        <v>270.08</v>
      </c>
    </row>
    <row r="6293" customFormat="false" ht="20.25" hidden="false" customHeight="false" outlineLevel="0" collapsed="false">
      <c r="A6293" s="481" t="n">
        <v>6416227</v>
      </c>
      <c r="B6293" s="482" t="s">
        <v>22033</v>
      </c>
      <c r="C6293" s="481" t="s">
        <v>573</v>
      </c>
      <c r="D6293" s="483" t="n">
        <v>129.86</v>
      </c>
    </row>
    <row r="6294" customFormat="false" ht="20.25" hidden="false" customHeight="false" outlineLevel="0" collapsed="false">
      <c r="A6294" s="481" t="n">
        <v>6416230</v>
      </c>
      <c r="B6294" s="482" t="s">
        <v>22034</v>
      </c>
      <c r="C6294" s="481" t="s">
        <v>573</v>
      </c>
      <c r="D6294" s="483" t="n">
        <v>277.47</v>
      </c>
    </row>
    <row r="6295" customFormat="false" ht="20.25" hidden="false" customHeight="false" outlineLevel="0" collapsed="false">
      <c r="A6295" s="481" t="n">
        <v>6416229</v>
      </c>
      <c r="B6295" s="482" t="s">
        <v>22035</v>
      </c>
      <c r="C6295" s="481" t="s">
        <v>573</v>
      </c>
      <c r="D6295" s="483" t="n">
        <v>142.86</v>
      </c>
    </row>
    <row r="6296" customFormat="false" ht="20.25" hidden="false" customHeight="false" outlineLevel="0" collapsed="false">
      <c r="A6296" s="481" t="n">
        <v>6416232</v>
      </c>
      <c r="B6296" s="482" t="s">
        <v>22036</v>
      </c>
      <c r="C6296" s="481" t="s">
        <v>573</v>
      </c>
      <c r="D6296" s="483" t="n">
        <v>281.01</v>
      </c>
    </row>
    <row r="6297" customFormat="false" ht="20.25" hidden="false" customHeight="false" outlineLevel="0" collapsed="false">
      <c r="A6297" s="481" t="n">
        <v>6416231</v>
      </c>
      <c r="B6297" s="482" t="s">
        <v>22037</v>
      </c>
      <c r="C6297" s="481" t="s">
        <v>573</v>
      </c>
      <c r="D6297" s="483" t="n">
        <v>139.67</v>
      </c>
    </row>
    <row r="6298" customFormat="false" ht="20.25" hidden="false" customHeight="false" outlineLevel="0" collapsed="false">
      <c r="A6298" s="481" t="n">
        <v>6416086</v>
      </c>
      <c r="B6298" s="482" t="s">
        <v>22038</v>
      </c>
      <c r="C6298" s="481" t="s">
        <v>20121</v>
      </c>
      <c r="D6298" s="483" t="n">
        <v>183.53</v>
      </c>
    </row>
    <row r="6299" customFormat="false" ht="23.85" hidden="false" customHeight="false" outlineLevel="0" collapsed="false">
      <c r="A6299" s="481" t="n">
        <v>6416085</v>
      </c>
      <c r="B6299" s="482" t="s">
        <v>22039</v>
      </c>
      <c r="C6299" s="481" t="s">
        <v>20121</v>
      </c>
      <c r="D6299" s="483" t="n">
        <v>124.67</v>
      </c>
    </row>
    <row r="6300" customFormat="false" ht="20.25" hidden="false" customHeight="false" outlineLevel="0" collapsed="false">
      <c r="A6300" s="481" t="n">
        <v>6416238</v>
      </c>
      <c r="B6300" s="482" t="s">
        <v>22040</v>
      </c>
      <c r="C6300" s="481" t="s">
        <v>20121</v>
      </c>
      <c r="D6300" s="483" t="n">
        <v>176.6</v>
      </c>
    </row>
    <row r="6301" customFormat="false" ht="23.85" hidden="false" customHeight="false" outlineLevel="0" collapsed="false">
      <c r="A6301" s="481" t="n">
        <v>6416237</v>
      </c>
      <c r="B6301" s="482" t="s">
        <v>22041</v>
      </c>
      <c r="C6301" s="481" t="s">
        <v>20121</v>
      </c>
      <c r="D6301" s="483" t="n">
        <v>115.88</v>
      </c>
    </row>
    <row r="6302" customFormat="false" ht="20.25" hidden="false" customHeight="false" outlineLevel="0" collapsed="false">
      <c r="A6302" s="481" t="n">
        <v>6416240</v>
      </c>
      <c r="B6302" s="482" t="s">
        <v>22042</v>
      </c>
      <c r="C6302" s="481" t="s">
        <v>20121</v>
      </c>
      <c r="D6302" s="483" t="n">
        <v>184.76</v>
      </c>
    </row>
    <row r="6303" customFormat="false" ht="23.85" hidden="false" customHeight="false" outlineLevel="0" collapsed="false">
      <c r="A6303" s="481" t="n">
        <v>6416239</v>
      </c>
      <c r="B6303" s="482" t="s">
        <v>22043</v>
      </c>
      <c r="C6303" s="481" t="s">
        <v>20121</v>
      </c>
      <c r="D6303" s="483" t="n">
        <v>122.7</v>
      </c>
    </row>
    <row r="6304" customFormat="false" ht="20.25" hidden="false" customHeight="false" outlineLevel="0" collapsed="false">
      <c r="A6304" s="481" t="n">
        <v>6416242</v>
      </c>
      <c r="B6304" s="482" t="s">
        <v>22044</v>
      </c>
      <c r="C6304" s="481" t="s">
        <v>20121</v>
      </c>
      <c r="D6304" s="483" t="n">
        <v>186.47</v>
      </c>
    </row>
    <row r="6305" customFormat="false" ht="23.85" hidden="false" customHeight="false" outlineLevel="0" collapsed="false">
      <c r="A6305" s="481" t="n">
        <v>6416241</v>
      </c>
      <c r="B6305" s="482" t="s">
        <v>22045</v>
      </c>
      <c r="C6305" s="481" t="s">
        <v>20121</v>
      </c>
      <c r="D6305" s="483" t="n">
        <v>128.96</v>
      </c>
    </row>
    <row r="6306" customFormat="false" ht="20.25" hidden="false" customHeight="false" outlineLevel="0" collapsed="false">
      <c r="A6306" s="481" t="n">
        <v>6416244</v>
      </c>
      <c r="B6306" s="482" t="s">
        <v>22046</v>
      </c>
      <c r="C6306" s="481" t="s">
        <v>20121</v>
      </c>
      <c r="D6306" s="483" t="n">
        <v>186.21</v>
      </c>
    </row>
    <row r="6307" customFormat="false" ht="23.85" hidden="false" customHeight="false" outlineLevel="0" collapsed="false">
      <c r="A6307" s="481" t="n">
        <v>6416243</v>
      </c>
      <c r="B6307" s="482" t="s">
        <v>22047</v>
      </c>
      <c r="C6307" s="481" t="s">
        <v>20121</v>
      </c>
      <c r="D6307" s="483" t="n">
        <v>128.54</v>
      </c>
    </row>
    <row r="6308" customFormat="false" ht="20.25" hidden="false" customHeight="false" outlineLevel="0" collapsed="false">
      <c r="A6308" s="481" t="n">
        <v>6416250</v>
      </c>
      <c r="B6308" s="482" t="s">
        <v>22048</v>
      </c>
      <c r="C6308" s="481" t="s">
        <v>573</v>
      </c>
      <c r="D6308" s="483" t="n">
        <v>69.62</v>
      </c>
    </row>
    <row r="6309" customFormat="false" ht="20.25" hidden="false" customHeight="false" outlineLevel="0" collapsed="false">
      <c r="A6309" s="481" t="n">
        <v>6416153</v>
      </c>
      <c r="B6309" s="482" t="s">
        <v>22049</v>
      </c>
      <c r="C6309" s="481" t="s">
        <v>573</v>
      </c>
      <c r="D6309" s="483" t="n">
        <v>20.91</v>
      </c>
    </row>
    <row r="6310" customFormat="false" ht="20.25" hidden="false" customHeight="false" outlineLevel="0" collapsed="false">
      <c r="A6310" s="481" t="n">
        <v>6416185</v>
      </c>
      <c r="B6310" s="482" t="s">
        <v>22050</v>
      </c>
      <c r="C6310" s="481" t="s">
        <v>573</v>
      </c>
      <c r="D6310" s="483" t="n">
        <v>123.72</v>
      </c>
    </row>
    <row r="6311" customFormat="false" ht="20.25" hidden="false" customHeight="false" outlineLevel="0" collapsed="false">
      <c r="A6311" s="481" t="n">
        <v>6416184</v>
      </c>
      <c r="B6311" s="482" t="s">
        <v>22051</v>
      </c>
      <c r="C6311" s="481" t="s">
        <v>573</v>
      </c>
      <c r="D6311" s="483" t="n">
        <v>90.55</v>
      </c>
    </row>
    <row r="6312" customFormat="false" ht="20.25" hidden="false" customHeight="false" outlineLevel="0" collapsed="false">
      <c r="A6312" s="481" t="n">
        <v>6416030</v>
      </c>
      <c r="B6312" s="482" t="s">
        <v>22052</v>
      </c>
      <c r="C6312" s="481" t="s">
        <v>573</v>
      </c>
      <c r="D6312" s="483" t="n">
        <v>72.86</v>
      </c>
    </row>
    <row r="6313" customFormat="false" ht="20.25" hidden="false" customHeight="false" outlineLevel="0" collapsed="false">
      <c r="A6313" s="481" t="n">
        <v>6416029</v>
      </c>
      <c r="B6313" s="482" t="s">
        <v>22053</v>
      </c>
      <c r="C6313" s="481" t="s">
        <v>573</v>
      </c>
      <c r="D6313" s="483" t="n">
        <v>38.66</v>
      </c>
    </row>
    <row r="6314" customFormat="false" ht="20.25" hidden="false" customHeight="false" outlineLevel="0" collapsed="false">
      <c r="A6314" s="481" t="n">
        <v>6416056</v>
      </c>
      <c r="B6314" s="482" t="s">
        <v>22054</v>
      </c>
      <c r="C6314" s="481" t="s">
        <v>573</v>
      </c>
      <c r="D6314" s="483" t="n">
        <v>107.24</v>
      </c>
    </row>
    <row r="6315" customFormat="false" ht="20.25" hidden="false" customHeight="false" outlineLevel="0" collapsed="false">
      <c r="A6315" s="481" t="n">
        <v>6416278</v>
      </c>
      <c r="B6315" s="482" t="s">
        <v>22055</v>
      </c>
      <c r="C6315" s="481" t="s">
        <v>573</v>
      </c>
      <c r="D6315" s="483" t="n">
        <v>29.41</v>
      </c>
    </row>
    <row r="6316" customFormat="false" ht="20.25" hidden="false" customHeight="false" outlineLevel="0" collapsed="false">
      <c r="A6316" s="481" t="n">
        <v>6416047</v>
      </c>
      <c r="B6316" s="482" t="s">
        <v>22056</v>
      </c>
      <c r="C6316" s="481" t="s">
        <v>573</v>
      </c>
      <c r="D6316" s="483" t="n">
        <v>54.63</v>
      </c>
    </row>
    <row r="6317" customFormat="false" ht="20.25" hidden="false" customHeight="false" outlineLevel="0" collapsed="false">
      <c r="A6317" s="481" t="n">
        <v>6416090</v>
      </c>
      <c r="B6317" s="482" t="s">
        <v>22057</v>
      </c>
      <c r="C6317" s="481" t="s">
        <v>573</v>
      </c>
      <c r="D6317" s="483" t="n">
        <v>421.88</v>
      </c>
    </row>
    <row r="6318" customFormat="false" ht="20.25" hidden="false" customHeight="false" outlineLevel="0" collapsed="false">
      <c r="A6318" s="481" t="n">
        <v>6416089</v>
      </c>
      <c r="B6318" s="482" t="s">
        <v>22058</v>
      </c>
      <c r="C6318" s="481" t="s">
        <v>573</v>
      </c>
      <c r="D6318" s="483" t="n">
        <v>302.28</v>
      </c>
    </row>
    <row r="6319" customFormat="false" ht="20.25" hidden="false" customHeight="false" outlineLevel="0" collapsed="false">
      <c r="A6319" s="481" t="n">
        <v>6416094</v>
      </c>
      <c r="B6319" s="482" t="s">
        <v>22059</v>
      </c>
      <c r="C6319" s="481" t="s">
        <v>573</v>
      </c>
      <c r="D6319" s="483" t="n">
        <v>344.99</v>
      </c>
    </row>
    <row r="6320" customFormat="false" ht="20.25" hidden="false" customHeight="false" outlineLevel="0" collapsed="false">
      <c r="A6320" s="481" t="n">
        <v>6416093</v>
      </c>
      <c r="B6320" s="482" t="s">
        <v>22060</v>
      </c>
      <c r="C6320" s="481" t="s">
        <v>573</v>
      </c>
      <c r="D6320" s="483" t="n">
        <v>232.71</v>
      </c>
    </row>
    <row r="6321" customFormat="false" ht="20.25" hidden="false" customHeight="false" outlineLevel="0" collapsed="false">
      <c r="A6321" s="481" t="n">
        <v>6416092</v>
      </c>
      <c r="B6321" s="482" t="s">
        <v>22061</v>
      </c>
      <c r="C6321" s="481" t="s">
        <v>573</v>
      </c>
      <c r="D6321" s="483" t="n">
        <v>290.35</v>
      </c>
    </row>
    <row r="6322" customFormat="false" ht="20.25" hidden="false" customHeight="false" outlineLevel="0" collapsed="false">
      <c r="A6322" s="481" t="n">
        <v>6416091</v>
      </c>
      <c r="B6322" s="482" t="s">
        <v>22062</v>
      </c>
      <c r="C6322" s="481" t="s">
        <v>573</v>
      </c>
      <c r="D6322" s="483" t="n">
        <v>172.96</v>
      </c>
    </row>
    <row r="6323" customFormat="false" ht="20.25" hidden="false" customHeight="false" outlineLevel="0" collapsed="false">
      <c r="A6323" s="481" t="n">
        <v>6817809</v>
      </c>
      <c r="B6323" s="482" t="s">
        <v>22063</v>
      </c>
      <c r="C6323" s="481" t="s">
        <v>172</v>
      </c>
      <c r="D6323" s="483" t="n">
        <v>1082.96</v>
      </c>
    </row>
    <row r="6324" customFormat="false" ht="20.25" hidden="false" customHeight="false" outlineLevel="0" collapsed="false">
      <c r="A6324" s="481" t="n">
        <v>6817810</v>
      </c>
      <c r="B6324" s="482" t="s">
        <v>22064</v>
      </c>
      <c r="C6324" s="481" t="s">
        <v>172</v>
      </c>
      <c r="D6324" s="483" t="n">
        <v>978.63</v>
      </c>
    </row>
    <row r="6325" customFormat="false" ht="20.25" hidden="false" customHeight="false" outlineLevel="0" collapsed="false">
      <c r="A6325" s="481" t="n">
        <v>6817811</v>
      </c>
      <c r="B6325" s="482" t="s">
        <v>22065</v>
      </c>
      <c r="C6325" s="481" t="s">
        <v>172</v>
      </c>
      <c r="D6325" s="483" t="n">
        <v>1159.45</v>
      </c>
    </row>
    <row r="6326" customFormat="false" ht="20.25" hidden="false" customHeight="false" outlineLevel="0" collapsed="false">
      <c r="A6326" s="481" t="n">
        <v>6817812</v>
      </c>
      <c r="B6326" s="482" t="s">
        <v>22066</v>
      </c>
      <c r="C6326" s="481" t="s">
        <v>172</v>
      </c>
      <c r="D6326" s="483" t="n">
        <v>1044.13</v>
      </c>
    </row>
    <row r="6327" customFormat="false" ht="20.25" hidden="false" customHeight="false" outlineLevel="0" collapsed="false">
      <c r="A6327" s="481" t="n">
        <v>6817813</v>
      </c>
      <c r="B6327" s="482" t="s">
        <v>22067</v>
      </c>
      <c r="C6327" s="481" t="s">
        <v>172</v>
      </c>
      <c r="D6327" s="483" t="n">
        <v>1828.4</v>
      </c>
    </row>
    <row r="6328" customFormat="false" ht="20.25" hidden="false" customHeight="false" outlineLevel="0" collapsed="false">
      <c r="A6328" s="481" t="n">
        <v>6817814</v>
      </c>
      <c r="B6328" s="482" t="s">
        <v>22068</v>
      </c>
      <c r="C6328" s="481" t="s">
        <v>172</v>
      </c>
      <c r="D6328" s="483" t="n">
        <v>1647.19</v>
      </c>
    </row>
    <row r="6329" customFormat="false" ht="20.25" hidden="false" customHeight="false" outlineLevel="0" collapsed="false">
      <c r="A6329" s="481" t="n">
        <v>6817815</v>
      </c>
      <c r="B6329" s="482" t="s">
        <v>22069</v>
      </c>
      <c r="C6329" s="481" t="s">
        <v>172</v>
      </c>
      <c r="D6329" s="483" t="n">
        <v>1551.05</v>
      </c>
    </row>
    <row r="6330" customFormat="false" ht="20.25" hidden="false" customHeight="false" outlineLevel="0" collapsed="false">
      <c r="A6330" s="481" t="n">
        <v>6817816</v>
      </c>
      <c r="B6330" s="482" t="s">
        <v>22070</v>
      </c>
      <c r="C6330" s="481" t="s">
        <v>172</v>
      </c>
      <c r="D6330" s="483" t="n">
        <v>1369.84</v>
      </c>
    </row>
    <row r="6331" customFormat="false" ht="20.25" hidden="false" customHeight="false" outlineLevel="0" collapsed="false">
      <c r="A6331" s="481" t="n">
        <v>6817817</v>
      </c>
      <c r="B6331" s="482" t="s">
        <v>22071</v>
      </c>
      <c r="C6331" s="481" t="s">
        <v>172</v>
      </c>
      <c r="D6331" s="483" t="n">
        <v>1246.48</v>
      </c>
    </row>
    <row r="6332" customFormat="false" ht="20.25" hidden="false" customHeight="false" outlineLevel="0" collapsed="false">
      <c r="A6332" s="481" t="n">
        <v>6817818</v>
      </c>
      <c r="B6332" s="482" t="s">
        <v>22072</v>
      </c>
      <c r="C6332" s="481" t="s">
        <v>172</v>
      </c>
      <c r="D6332" s="483" t="n">
        <v>1121.56</v>
      </c>
    </row>
    <row r="6333" customFormat="false" ht="20.25" hidden="false" customHeight="false" outlineLevel="0" collapsed="false">
      <c r="A6333" s="481" t="n">
        <v>6817819</v>
      </c>
      <c r="B6333" s="482" t="s">
        <v>22073</v>
      </c>
      <c r="C6333" s="481" t="s">
        <v>172</v>
      </c>
      <c r="D6333" s="483" t="n">
        <v>1922.82</v>
      </c>
    </row>
    <row r="6334" customFormat="false" ht="20.25" hidden="false" customHeight="false" outlineLevel="0" collapsed="false">
      <c r="A6334" s="481" t="n">
        <v>6817820</v>
      </c>
      <c r="B6334" s="482" t="s">
        <v>22074</v>
      </c>
      <c r="C6334" s="481" t="s">
        <v>172</v>
      </c>
      <c r="D6334" s="483" t="n">
        <v>1727.88</v>
      </c>
    </row>
    <row r="6335" customFormat="false" ht="20.25" hidden="false" customHeight="false" outlineLevel="0" collapsed="false">
      <c r="A6335" s="481" t="n">
        <v>6817821</v>
      </c>
      <c r="B6335" s="482" t="s">
        <v>22075</v>
      </c>
      <c r="C6335" s="481" t="s">
        <v>172</v>
      </c>
      <c r="D6335" s="483" t="n">
        <v>1654.63</v>
      </c>
    </row>
    <row r="6336" customFormat="false" ht="20.25" hidden="false" customHeight="false" outlineLevel="0" collapsed="false">
      <c r="A6336" s="481" t="n">
        <v>6817822</v>
      </c>
      <c r="B6336" s="482" t="s">
        <v>22076</v>
      </c>
      <c r="C6336" s="481" t="s">
        <v>172</v>
      </c>
      <c r="D6336" s="483" t="n">
        <v>1459.7</v>
      </c>
    </row>
    <row r="6337" customFormat="false" ht="20.25" hidden="false" customHeight="false" outlineLevel="0" collapsed="false">
      <c r="A6337" s="481" t="n">
        <v>6817823</v>
      </c>
      <c r="B6337" s="482" t="s">
        <v>22077</v>
      </c>
      <c r="C6337" s="481" t="s">
        <v>172</v>
      </c>
      <c r="D6337" s="483" t="n">
        <v>1338.8</v>
      </c>
    </row>
    <row r="6338" customFormat="false" ht="20.25" hidden="false" customHeight="false" outlineLevel="0" collapsed="false">
      <c r="A6338" s="481" t="n">
        <v>6817824</v>
      </c>
      <c r="B6338" s="482" t="s">
        <v>22078</v>
      </c>
      <c r="C6338" s="481" t="s">
        <v>172</v>
      </c>
      <c r="D6338" s="483" t="n">
        <v>1202.89</v>
      </c>
    </row>
    <row r="6339" customFormat="false" ht="20.25" hidden="false" customHeight="false" outlineLevel="0" collapsed="false">
      <c r="A6339" s="481" t="n">
        <v>6817825</v>
      </c>
      <c r="B6339" s="482" t="s">
        <v>22079</v>
      </c>
      <c r="C6339" s="481" t="s">
        <v>172</v>
      </c>
      <c r="D6339" s="483" t="n">
        <v>1956.49</v>
      </c>
    </row>
    <row r="6340" customFormat="false" ht="20.25" hidden="false" customHeight="false" outlineLevel="0" collapsed="false">
      <c r="A6340" s="481" t="n">
        <v>6817826</v>
      </c>
      <c r="B6340" s="482" t="s">
        <v>22080</v>
      </c>
      <c r="C6340" s="481" t="s">
        <v>172</v>
      </c>
      <c r="D6340" s="483" t="n">
        <v>1747.82</v>
      </c>
    </row>
    <row r="6341" customFormat="false" ht="20.25" hidden="false" customHeight="false" outlineLevel="0" collapsed="false">
      <c r="A6341" s="481" t="n">
        <v>6817827</v>
      </c>
      <c r="B6341" s="482" t="s">
        <v>22081</v>
      </c>
      <c r="C6341" s="481" t="s">
        <v>172</v>
      </c>
      <c r="D6341" s="483" t="n">
        <v>1758.21</v>
      </c>
    </row>
    <row r="6342" customFormat="false" ht="20.25" hidden="false" customHeight="false" outlineLevel="0" collapsed="false">
      <c r="A6342" s="481" t="n">
        <v>6817828</v>
      </c>
      <c r="B6342" s="482" t="s">
        <v>22082</v>
      </c>
      <c r="C6342" s="481" t="s">
        <v>172</v>
      </c>
      <c r="D6342" s="483" t="n">
        <v>1549.55</v>
      </c>
    </row>
    <row r="6343" customFormat="false" ht="20.25" hidden="false" customHeight="false" outlineLevel="0" collapsed="false">
      <c r="A6343" s="481" t="n">
        <v>6817753</v>
      </c>
      <c r="B6343" s="482" t="s">
        <v>22083</v>
      </c>
      <c r="C6343" s="481" t="s">
        <v>172</v>
      </c>
      <c r="D6343" s="483" t="n">
        <v>1463.81</v>
      </c>
    </row>
    <row r="6344" customFormat="false" ht="20.25" hidden="false" customHeight="false" outlineLevel="0" collapsed="false">
      <c r="A6344" s="481" t="n">
        <v>6817754</v>
      </c>
      <c r="B6344" s="482" t="s">
        <v>22084</v>
      </c>
      <c r="C6344" s="481" t="s">
        <v>172</v>
      </c>
      <c r="D6344" s="483" t="n">
        <v>1316.92</v>
      </c>
    </row>
    <row r="6345" customFormat="false" ht="20.25" hidden="false" customHeight="false" outlineLevel="0" collapsed="false">
      <c r="A6345" s="481" t="n">
        <v>6817755</v>
      </c>
      <c r="B6345" s="482" t="s">
        <v>22085</v>
      </c>
      <c r="C6345" s="481" t="s">
        <v>172</v>
      </c>
      <c r="D6345" s="483" t="n">
        <v>1402.54</v>
      </c>
    </row>
    <row r="6346" customFormat="false" ht="20.25" hidden="false" customHeight="false" outlineLevel="0" collapsed="false">
      <c r="A6346" s="481" t="n">
        <v>6817756</v>
      </c>
      <c r="B6346" s="482" t="s">
        <v>22086</v>
      </c>
      <c r="C6346" s="481" t="s">
        <v>172</v>
      </c>
      <c r="D6346" s="483" t="n">
        <v>1255.65</v>
      </c>
    </row>
    <row r="6347" customFormat="false" ht="20.25" hidden="false" customHeight="false" outlineLevel="0" collapsed="false">
      <c r="A6347" s="481" t="n">
        <v>6817763</v>
      </c>
      <c r="B6347" s="482" t="s">
        <v>22087</v>
      </c>
      <c r="C6347" s="481" t="s">
        <v>172</v>
      </c>
      <c r="D6347" s="483" t="n">
        <v>1792.95</v>
      </c>
    </row>
    <row r="6348" customFormat="false" ht="20.25" hidden="false" customHeight="false" outlineLevel="0" collapsed="false">
      <c r="A6348" s="481" t="n">
        <v>6817764</v>
      </c>
      <c r="B6348" s="482" t="s">
        <v>22088</v>
      </c>
      <c r="C6348" s="481" t="s">
        <v>172</v>
      </c>
      <c r="D6348" s="483" t="n">
        <v>1598.3</v>
      </c>
    </row>
    <row r="6349" customFormat="false" ht="20.25" hidden="false" customHeight="false" outlineLevel="0" collapsed="false">
      <c r="A6349" s="481" t="n">
        <v>6817765</v>
      </c>
      <c r="B6349" s="482" t="s">
        <v>22089</v>
      </c>
      <c r="C6349" s="481" t="s">
        <v>172</v>
      </c>
      <c r="D6349" s="483" t="n">
        <v>2097.66</v>
      </c>
    </row>
    <row r="6350" customFormat="false" ht="20.25" hidden="false" customHeight="false" outlineLevel="0" collapsed="false">
      <c r="A6350" s="481" t="n">
        <v>6817766</v>
      </c>
      <c r="B6350" s="482" t="s">
        <v>22090</v>
      </c>
      <c r="C6350" s="481" t="s">
        <v>172</v>
      </c>
      <c r="D6350" s="483" t="n">
        <v>1917.04</v>
      </c>
    </row>
    <row r="6351" customFormat="false" ht="20.25" hidden="false" customHeight="false" outlineLevel="0" collapsed="false">
      <c r="A6351" s="481" t="n">
        <v>6817757</v>
      </c>
      <c r="B6351" s="482" t="s">
        <v>22091</v>
      </c>
      <c r="C6351" s="481" t="s">
        <v>172</v>
      </c>
      <c r="D6351" s="483" t="n">
        <v>1402.54</v>
      </c>
    </row>
    <row r="6352" customFormat="false" ht="20.25" hidden="false" customHeight="false" outlineLevel="0" collapsed="false">
      <c r="A6352" s="481" t="n">
        <v>6817758</v>
      </c>
      <c r="B6352" s="482" t="s">
        <v>22092</v>
      </c>
      <c r="C6352" s="481" t="s">
        <v>172</v>
      </c>
      <c r="D6352" s="483" t="n">
        <v>1255.65</v>
      </c>
    </row>
    <row r="6353" customFormat="false" ht="20.25" hidden="false" customHeight="false" outlineLevel="0" collapsed="false">
      <c r="A6353" s="481" t="n">
        <v>6817759</v>
      </c>
      <c r="B6353" s="482" t="s">
        <v>22093</v>
      </c>
      <c r="C6353" s="481" t="s">
        <v>172</v>
      </c>
      <c r="D6353" s="483" t="n">
        <v>1529.71</v>
      </c>
    </row>
    <row r="6354" customFormat="false" ht="20.25" hidden="false" customHeight="false" outlineLevel="0" collapsed="false">
      <c r="A6354" s="481" t="n">
        <v>6817760</v>
      </c>
      <c r="B6354" s="482" t="s">
        <v>22094</v>
      </c>
      <c r="C6354" s="481" t="s">
        <v>172</v>
      </c>
      <c r="D6354" s="483" t="n">
        <v>1385.07</v>
      </c>
    </row>
    <row r="6355" customFormat="false" ht="20.25" hidden="false" customHeight="false" outlineLevel="0" collapsed="false">
      <c r="A6355" s="481" t="n">
        <v>6817761</v>
      </c>
      <c r="B6355" s="482" t="s">
        <v>22095</v>
      </c>
      <c r="C6355" s="481" t="s">
        <v>172</v>
      </c>
      <c r="D6355" s="483" t="n">
        <v>1894.64</v>
      </c>
    </row>
    <row r="6356" customFormat="false" ht="20.25" hidden="false" customHeight="false" outlineLevel="0" collapsed="false">
      <c r="A6356" s="481" t="n">
        <v>6817762</v>
      </c>
      <c r="B6356" s="482" t="s">
        <v>22096</v>
      </c>
      <c r="C6356" s="481" t="s">
        <v>172</v>
      </c>
      <c r="D6356" s="483" t="n">
        <v>1699.99</v>
      </c>
    </row>
    <row r="6357" customFormat="false" ht="20.25" hidden="false" customHeight="false" outlineLevel="0" collapsed="false">
      <c r="A6357" s="481" t="n">
        <v>6817767</v>
      </c>
      <c r="B6357" s="482" t="s">
        <v>22097</v>
      </c>
      <c r="C6357" s="481" t="s">
        <v>172</v>
      </c>
      <c r="D6357" s="483" t="n">
        <v>2134.57</v>
      </c>
    </row>
    <row r="6358" customFormat="false" ht="20.25" hidden="false" customHeight="false" outlineLevel="0" collapsed="false">
      <c r="A6358" s="481" t="n">
        <v>6817768</v>
      </c>
      <c r="B6358" s="482" t="s">
        <v>22098</v>
      </c>
      <c r="C6358" s="481" t="s">
        <v>172</v>
      </c>
      <c r="D6358" s="483" t="n">
        <v>1946.5</v>
      </c>
    </row>
    <row r="6359" customFormat="false" ht="20.25" hidden="false" customHeight="false" outlineLevel="0" collapsed="false">
      <c r="A6359" s="481" t="n">
        <v>6817769</v>
      </c>
      <c r="B6359" s="482" t="s">
        <v>22099</v>
      </c>
      <c r="C6359" s="481" t="s">
        <v>172</v>
      </c>
      <c r="D6359" s="483" t="n">
        <v>1805.38</v>
      </c>
    </row>
    <row r="6360" customFormat="false" ht="20.25" hidden="false" customHeight="false" outlineLevel="0" collapsed="false">
      <c r="A6360" s="481" t="n">
        <v>6817770</v>
      </c>
      <c r="B6360" s="482" t="s">
        <v>22100</v>
      </c>
      <c r="C6360" s="481" t="s">
        <v>172</v>
      </c>
      <c r="D6360" s="483" t="n">
        <v>1617.31</v>
      </c>
    </row>
    <row r="6361" customFormat="false" ht="20.25" hidden="false" customHeight="false" outlineLevel="0" collapsed="false">
      <c r="A6361" s="481" t="n">
        <v>6817777</v>
      </c>
      <c r="B6361" s="482" t="s">
        <v>22101</v>
      </c>
      <c r="C6361" s="481" t="s">
        <v>172</v>
      </c>
      <c r="D6361" s="483" t="n">
        <v>3029.33</v>
      </c>
    </row>
    <row r="6362" customFormat="false" ht="20.25" hidden="false" customHeight="false" outlineLevel="0" collapsed="false">
      <c r="A6362" s="481" t="n">
        <v>6817778</v>
      </c>
      <c r="B6362" s="482" t="s">
        <v>22102</v>
      </c>
      <c r="C6362" s="481" t="s">
        <v>172</v>
      </c>
      <c r="D6362" s="483" t="n">
        <v>2805.04</v>
      </c>
    </row>
    <row r="6363" customFormat="false" ht="20.25" hidden="false" customHeight="false" outlineLevel="0" collapsed="false">
      <c r="A6363" s="481" t="n">
        <v>6817779</v>
      </c>
      <c r="B6363" s="482" t="s">
        <v>22103</v>
      </c>
      <c r="C6363" s="481" t="s">
        <v>172</v>
      </c>
      <c r="D6363" s="483" t="n">
        <v>3602.47</v>
      </c>
    </row>
    <row r="6364" customFormat="false" ht="20.25" hidden="false" customHeight="false" outlineLevel="0" collapsed="false">
      <c r="A6364" s="481" t="n">
        <v>6817780</v>
      </c>
      <c r="B6364" s="482" t="s">
        <v>22104</v>
      </c>
      <c r="C6364" s="481" t="s">
        <v>172</v>
      </c>
      <c r="D6364" s="483" t="n">
        <v>3318.45</v>
      </c>
    </row>
    <row r="6365" customFormat="false" ht="20.25" hidden="false" customHeight="false" outlineLevel="0" collapsed="false">
      <c r="A6365" s="481" t="n">
        <v>6817771</v>
      </c>
      <c r="B6365" s="482" t="s">
        <v>22105</v>
      </c>
      <c r="C6365" s="481" t="s">
        <v>172</v>
      </c>
      <c r="D6365" s="483" t="n">
        <v>2070.67</v>
      </c>
    </row>
    <row r="6366" customFormat="false" ht="20.25" hidden="false" customHeight="false" outlineLevel="0" collapsed="false">
      <c r="A6366" s="481" t="n">
        <v>6817772</v>
      </c>
      <c r="B6366" s="482" t="s">
        <v>22106</v>
      </c>
      <c r="C6366" s="481" t="s">
        <v>172</v>
      </c>
      <c r="D6366" s="483" t="n">
        <v>1885.49</v>
      </c>
    </row>
    <row r="6367" customFormat="false" ht="20.25" hidden="false" customHeight="false" outlineLevel="0" collapsed="false">
      <c r="A6367" s="481" t="n">
        <v>6817773</v>
      </c>
      <c r="B6367" s="482" t="s">
        <v>22107</v>
      </c>
      <c r="C6367" s="481" t="s">
        <v>172</v>
      </c>
      <c r="D6367" s="483" t="n">
        <v>2511.65</v>
      </c>
    </row>
    <row r="6368" customFormat="false" ht="20.25" hidden="false" customHeight="false" outlineLevel="0" collapsed="false">
      <c r="A6368" s="481" t="n">
        <v>6817774</v>
      </c>
      <c r="B6368" s="482" t="s">
        <v>22108</v>
      </c>
      <c r="C6368" s="481" t="s">
        <v>172</v>
      </c>
      <c r="D6368" s="483" t="n">
        <v>2262.94</v>
      </c>
    </row>
    <row r="6369" customFormat="false" ht="20.25" hidden="false" customHeight="false" outlineLevel="0" collapsed="false">
      <c r="A6369" s="481" t="n">
        <v>6817775</v>
      </c>
      <c r="B6369" s="482" t="s">
        <v>22109</v>
      </c>
      <c r="C6369" s="481" t="s">
        <v>172</v>
      </c>
      <c r="D6369" s="483" t="n">
        <v>2779.57</v>
      </c>
    </row>
    <row r="6370" customFormat="false" ht="20.25" hidden="false" customHeight="false" outlineLevel="0" collapsed="false">
      <c r="A6370" s="481" t="n">
        <v>6817776</v>
      </c>
      <c r="B6370" s="482" t="s">
        <v>22110</v>
      </c>
      <c r="C6370" s="481" t="s">
        <v>172</v>
      </c>
      <c r="D6370" s="483" t="n">
        <v>2548.78</v>
      </c>
    </row>
    <row r="6371" customFormat="false" ht="20.25" hidden="false" customHeight="false" outlineLevel="0" collapsed="false">
      <c r="A6371" s="481" t="n">
        <v>6817781</v>
      </c>
      <c r="B6371" s="482" t="s">
        <v>22111</v>
      </c>
      <c r="C6371" s="481" t="s">
        <v>172</v>
      </c>
      <c r="D6371" s="483" t="n">
        <v>2906.12</v>
      </c>
    </row>
    <row r="6372" customFormat="false" ht="20.25" hidden="false" customHeight="false" outlineLevel="0" collapsed="false">
      <c r="A6372" s="481" t="n">
        <v>6817782</v>
      </c>
      <c r="B6372" s="482" t="s">
        <v>22112</v>
      </c>
      <c r="C6372" s="481" t="s">
        <v>172</v>
      </c>
      <c r="D6372" s="483" t="n">
        <v>2676.86</v>
      </c>
    </row>
    <row r="6373" customFormat="false" ht="20.25" hidden="false" customHeight="false" outlineLevel="0" collapsed="false">
      <c r="A6373" s="481" t="n">
        <v>6817783</v>
      </c>
      <c r="B6373" s="482" t="s">
        <v>22113</v>
      </c>
      <c r="C6373" s="481" t="s">
        <v>172</v>
      </c>
      <c r="D6373" s="483" t="n">
        <v>2388.32</v>
      </c>
    </row>
    <row r="6374" customFormat="false" ht="20.25" hidden="false" customHeight="false" outlineLevel="0" collapsed="false">
      <c r="A6374" s="481" t="n">
        <v>6817784</v>
      </c>
      <c r="B6374" s="482" t="s">
        <v>22114</v>
      </c>
      <c r="C6374" s="481" t="s">
        <v>172</v>
      </c>
      <c r="D6374" s="483" t="n">
        <v>2159.07</v>
      </c>
    </row>
    <row r="6375" customFormat="false" ht="20.25" hidden="false" customHeight="false" outlineLevel="0" collapsed="false">
      <c r="A6375" s="481" t="n">
        <v>6817791</v>
      </c>
      <c r="B6375" s="482" t="s">
        <v>22115</v>
      </c>
      <c r="C6375" s="481" t="s">
        <v>172</v>
      </c>
      <c r="D6375" s="483" t="n">
        <v>4458.23</v>
      </c>
    </row>
    <row r="6376" customFormat="false" ht="20.25" hidden="false" customHeight="false" outlineLevel="0" collapsed="false">
      <c r="A6376" s="481" t="n">
        <v>6817792</v>
      </c>
      <c r="B6376" s="482" t="s">
        <v>22116</v>
      </c>
      <c r="C6376" s="481" t="s">
        <v>172</v>
      </c>
      <c r="D6376" s="483" t="n">
        <v>4113.25</v>
      </c>
    </row>
    <row r="6377" customFormat="false" ht="20.25" hidden="false" customHeight="false" outlineLevel="0" collapsed="false">
      <c r="A6377" s="481" t="n">
        <v>6817793</v>
      </c>
      <c r="B6377" s="482" t="s">
        <v>22117</v>
      </c>
      <c r="C6377" s="481" t="s">
        <v>172</v>
      </c>
      <c r="D6377" s="483" t="n">
        <v>5036.34</v>
      </c>
    </row>
    <row r="6378" customFormat="false" ht="20.25" hidden="false" customHeight="false" outlineLevel="0" collapsed="false">
      <c r="A6378" s="481" t="n">
        <v>6817794</v>
      </c>
      <c r="B6378" s="482" t="s">
        <v>22118</v>
      </c>
      <c r="C6378" s="481" t="s">
        <v>172</v>
      </c>
      <c r="D6378" s="483" t="n">
        <v>4691.37</v>
      </c>
    </row>
    <row r="6379" customFormat="false" ht="20.25" hidden="false" customHeight="false" outlineLevel="0" collapsed="false">
      <c r="A6379" s="481" t="n">
        <v>6817785</v>
      </c>
      <c r="B6379" s="482" t="s">
        <v>22119</v>
      </c>
      <c r="C6379" s="481" t="s">
        <v>172</v>
      </c>
      <c r="D6379" s="483" t="n">
        <v>3079.61</v>
      </c>
    </row>
    <row r="6380" customFormat="false" ht="20.25" hidden="false" customHeight="false" outlineLevel="0" collapsed="false">
      <c r="A6380" s="481" t="n">
        <v>6817786</v>
      </c>
      <c r="B6380" s="482" t="s">
        <v>22120</v>
      </c>
      <c r="C6380" s="481" t="s">
        <v>172</v>
      </c>
      <c r="D6380" s="483" t="n">
        <v>2776.83</v>
      </c>
    </row>
    <row r="6381" customFormat="false" ht="20.25" hidden="false" customHeight="false" outlineLevel="0" collapsed="false">
      <c r="A6381" s="481" t="n">
        <v>6817787</v>
      </c>
      <c r="B6381" s="482" t="s">
        <v>22121</v>
      </c>
      <c r="C6381" s="481" t="s">
        <v>172</v>
      </c>
      <c r="D6381" s="483" t="n">
        <v>3585.08</v>
      </c>
    </row>
    <row r="6382" customFormat="false" ht="20.25" hidden="false" customHeight="false" outlineLevel="0" collapsed="false">
      <c r="A6382" s="481" t="n">
        <v>6817788</v>
      </c>
      <c r="B6382" s="482" t="s">
        <v>22122</v>
      </c>
      <c r="C6382" s="481" t="s">
        <v>172</v>
      </c>
      <c r="D6382" s="483" t="n">
        <v>3304.12</v>
      </c>
    </row>
    <row r="6383" customFormat="false" ht="20.25" hidden="false" customHeight="false" outlineLevel="0" collapsed="false">
      <c r="A6383" s="481" t="n">
        <v>6817789</v>
      </c>
      <c r="B6383" s="482" t="s">
        <v>22123</v>
      </c>
      <c r="C6383" s="481" t="s">
        <v>172</v>
      </c>
      <c r="D6383" s="483" t="n">
        <v>4008.26</v>
      </c>
    </row>
    <row r="6384" customFormat="false" ht="20.25" hidden="false" customHeight="false" outlineLevel="0" collapsed="false">
      <c r="A6384" s="481" t="n">
        <v>6817790</v>
      </c>
      <c r="B6384" s="482" t="s">
        <v>22124</v>
      </c>
      <c r="C6384" s="481" t="s">
        <v>172</v>
      </c>
      <c r="D6384" s="483" t="n">
        <v>3735.2</v>
      </c>
    </row>
    <row r="6385" customFormat="false" ht="20.25" hidden="false" customHeight="false" outlineLevel="0" collapsed="false">
      <c r="A6385" s="481" t="n">
        <v>6817795</v>
      </c>
      <c r="B6385" s="482" t="s">
        <v>22125</v>
      </c>
      <c r="C6385" s="481" t="s">
        <v>172</v>
      </c>
      <c r="D6385" s="483" t="n">
        <v>3748.86</v>
      </c>
    </row>
    <row r="6386" customFormat="false" ht="20.25" hidden="false" customHeight="false" outlineLevel="0" collapsed="false">
      <c r="A6386" s="481" t="n">
        <v>6817796</v>
      </c>
      <c r="B6386" s="482" t="s">
        <v>22126</v>
      </c>
      <c r="C6386" s="481" t="s">
        <v>172</v>
      </c>
      <c r="D6386" s="483" t="n">
        <v>3482.58</v>
      </c>
    </row>
    <row r="6387" customFormat="false" ht="20.25" hidden="false" customHeight="false" outlineLevel="0" collapsed="false">
      <c r="A6387" s="481" t="n">
        <v>6817797</v>
      </c>
      <c r="B6387" s="482" t="s">
        <v>22127</v>
      </c>
      <c r="C6387" s="481" t="s">
        <v>172</v>
      </c>
      <c r="D6387" s="483" t="n">
        <v>3204.16</v>
      </c>
    </row>
    <row r="6388" customFormat="false" ht="20.25" hidden="false" customHeight="false" outlineLevel="0" collapsed="false">
      <c r="A6388" s="481" t="n">
        <v>6817798</v>
      </c>
      <c r="B6388" s="482" t="s">
        <v>22128</v>
      </c>
      <c r="C6388" s="481" t="s">
        <v>172</v>
      </c>
      <c r="D6388" s="483" t="n">
        <v>2937.88</v>
      </c>
    </row>
    <row r="6389" customFormat="false" ht="20.25" hidden="false" customHeight="false" outlineLevel="0" collapsed="false">
      <c r="A6389" s="481" t="n">
        <v>6817805</v>
      </c>
      <c r="B6389" s="482" t="s">
        <v>22129</v>
      </c>
      <c r="C6389" s="481" t="s">
        <v>172</v>
      </c>
      <c r="D6389" s="483" t="n">
        <v>6219.86</v>
      </c>
    </row>
    <row r="6390" customFormat="false" ht="20.25" hidden="false" customHeight="false" outlineLevel="0" collapsed="false">
      <c r="A6390" s="481" t="n">
        <v>6817806</v>
      </c>
      <c r="B6390" s="482" t="s">
        <v>22130</v>
      </c>
      <c r="C6390" s="481" t="s">
        <v>172</v>
      </c>
      <c r="D6390" s="483" t="n">
        <v>5813.94</v>
      </c>
    </row>
    <row r="6391" customFormat="false" ht="20.25" hidden="false" customHeight="false" outlineLevel="0" collapsed="false">
      <c r="A6391" s="481" t="n">
        <v>6817807</v>
      </c>
      <c r="B6391" s="482" t="s">
        <v>22131</v>
      </c>
      <c r="C6391" s="481" t="s">
        <v>172</v>
      </c>
      <c r="D6391" s="483" t="n">
        <v>6858.2</v>
      </c>
    </row>
    <row r="6392" customFormat="false" ht="20.25" hidden="false" customHeight="false" outlineLevel="0" collapsed="false">
      <c r="A6392" s="481" t="n">
        <v>6817808</v>
      </c>
      <c r="B6392" s="482" t="s">
        <v>22132</v>
      </c>
      <c r="C6392" s="481" t="s">
        <v>172</v>
      </c>
      <c r="D6392" s="483" t="n">
        <v>6452.27</v>
      </c>
    </row>
    <row r="6393" customFormat="false" ht="20.25" hidden="false" customHeight="false" outlineLevel="0" collapsed="false">
      <c r="A6393" s="481" t="n">
        <v>6817799</v>
      </c>
      <c r="B6393" s="482" t="s">
        <v>22133</v>
      </c>
      <c r="C6393" s="481" t="s">
        <v>172</v>
      </c>
      <c r="D6393" s="483" t="n">
        <v>4039.16</v>
      </c>
    </row>
    <row r="6394" customFormat="false" ht="20.25" hidden="false" customHeight="false" outlineLevel="0" collapsed="false">
      <c r="A6394" s="481" t="n">
        <v>6817800</v>
      </c>
      <c r="B6394" s="482" t="s">
        <v>22134</v>
      </c>
      <c r="C6394" s="481" t="s">
        <v>172</v>
      </c>
      <c r="D6394" s="483" t="n">
        <v>3682.31</v>
      </c>
    </row>
    <row r="6395" customFormat="false" ht="20.25" hidden="false" customHeight="false" outlineLevel="0" collapsed="false">
      <c r="A6395" s="481" t="n">
        <v>6817801</v>
      </c>
      <c r="B6395" s="482" t="s">
        <v>22135</v>
      </c>
      <c r="C6395" s="481" t="s">
        <v>172</v>
      </c>
      <c r="D6395" s="483" t="n">
        <v>4956.23</v>
      </c>
    </row>
    <row r="6396" customFormat="false" ht="20.25" hidden="false" customHeight="false" outlineLevel="0" collapsed="false">
      <c r="A6396" s="481" t="n">
        <v>6817802</v>
      </c>
      <c r="B6396" s="482" t="s">
        <v>22136</v>
      </c>
      <c r="C6396" s="481" t="s">
        <v>172</v>
      </c>
      <c r="D6396" s="483" t="n">
        <v>4634.41</v>
      </c>
    </row>
    <row r="6397" customFormat="false" ht="20.25" hidden="false" customHeight="false" outlineLevel="0" collapsed="false">
      <c r="A6397" s="481" t="n">
        <v>6817803</v>
      </c>
      <c r="B6397" s="482" t="s">
        <v>22137</v>
      </c>
      <c r="C6397" s="481" t="s">
        <v>172</v>
      </c>
      <c r="D6397" s="483" t="n">
        <v>5652.68</v>
      </c>
    </row>
    <row r="6398" customFormat="false" ht="20.25" hidden="false" customHeight="false" outlineLevel="0" collapsed="false">
      <c r="A6398" s="481" t="n">
        <v>6817804</v>
      </c>
      <c r="B6398" s="482" t="s">
        <v>22138</v>
      </c>
      <c r="C6398" s="481" t="s">
        <v>172</v>
      </c>
      <c r="D6398" s="483" t="n">
        <v>5246.75</v>
      </c>
    </row>
    <row r="6399" customFormat="false" ht="20.25" hidden="false" customHeight="false" outlineLevel="0" collapsed="false">
      <c r="A6399" s="481" t="n">
        <v>6817885</v>
      </c>
      <c r="B6399" s="482" t="s">
        <v>22139</v>
      </c>
      <c r="C6399" s="481" t="s">
        <v>172</v>
      </c>
      <c r="D6399" s="483" t="n">
        <v>1378.37</v>
      </c>
    </row>
    <row r="6400" customFormat="false" ht="20.25" hidden="false" customHeight="false" outlineLevel="0" collapsed="false">
      <c r="A6400" s="481" t="n">
        <v>6817886</v>
      </c>
      <c r="B6400" s="482" t="s">
        <v>22140</v>
      </c>
      <c r="C6400" s="481" t="s">
        <v>172</v>
      </c>
      <c r="D6400" s="483" t="n">
        <v>1235.21</v>
      </c>
    </row>
    <row r="6401" customFormat="false" ht="20.25" hidden="false" customHeight="false" outlineLevel="0" collapsed="false">
      <c r="A6401" s="481" t="n">
        <v>6817887</v>
      </c>
      <c r="B6401" s="482" t="s">
        <v>22141</v>
      </c>
      <c r="C6401" s="481" t="s">
        <v>172</v>
      </c>
      <c r="D6401" s="483" t="n">
        <v>1504.39</v>
      </c>
    </row>
    <row r="6402" customFormat="false" ht="20.25" hidden="false" customHeight="false" outlineLevel="0" collapsed="false">
      <c r="A6402" s="481" t="n">
        <v>6817888</v>
      </c>
      <c r="B6402" s="482" t="s">
        <v>22142</v>
      </c>
      <c r="C6402" s="481" t="s">
        <v>172</v>
      </c>
      <c r="D6402" s="483" t="n">
        <v>1341.05</v>
      </c>
    </row>
    <row r="6403" customFormat="false" ht="20.25" hidden="false" customHeight="false" outlineLevel="0" collapsed="false">
      <c r="A6403" s="481" t="n">
        <v>6817889</v>
      </c>
      <c r="B6403" s="482" t="s">
        <v>22143</v>
      </c>
      <c r="C6403" s="481" t="s">
        <v>172</v>
      </c>
      <c r="D6403" s="483" t="n">
        <v>2220.74</v>
      </c>
    </row>
    <row r="6404" customFormat="false" ht="20.25" hidden="false" customHeight="false" outlineLevel="0" collapsed="false">
      <c r="A6404" s="481" t="n">
        <v>6817890</v>
      </c>
      <c r="B6404" s="482" t="s">
        <v>22144</v>
      </c>
      <c r="C6404" s="481" t="s">
        <v>172</v>
      </c>
      <c r="D6404" s="483" t="n">
        <v>1989.92</v>
      </c>
    </row>
    <row r="6405" customFormat="false" ht="20.25" hidden="false" customHeight="false" outlineLevel="0" collapsed="false">
      <c r="A6405" s="481" t="n">
        <v>6817891</v>
      </c>
      <c r="B6405" s="482" t="s">
        <v>22145</v>
      </c>
      <c r="C6405" s="481" t="s">
        <v>172</v>
      </c>
      <c r="D6405" s="483" t="n">
        <v>1943.39</v>
      </c>
    </row>
    <row r="6406" customFormat="false" ht="20.25" hidden="false" customHeight="false" outlineLevel="0" collapsed="false">
      <c r="A6406" s="481" t="n">
        <v>6817892</v>
      </c>
      <c r="B6406" s="482" t="s">
        <v>22146</v>
      </c>
      <c r="C6406" s="481" t="s">
        <v>172</v>
      </c>
      <c r="D6406" s="483" t="n">
        <v>1712.57</v>
      </c>
    </row>
    <row r="6407" customFormat="false" ht="20.25" hidden="false" customHeight="false" outlineLevel="0" collapsed="false">
      <c r="A6407" s="481" t="n">
        <v>6817893</v>
      </c>
      <c r="B6407" s="482" t="s">
        <v>22147</v>
      </c>
      <c r="C6407" s="481" t="s">
        <v>172</v>
      </c>
      <c r="D6407" s="483" t="n">
        <v>1687.46</v>
      </c>
    </row>
    <row r="6408" customFormat="false" ht="20.25" hidden="false" customHeight="false" outlineLevel="0" collapsed="false">
      <c r="A6408" s="481" t="n">
        <v>6817894</v>
      </c>
      <c r="B6408" s="482" t="s">
        <v>22148</v>
      </c>
      <c r="C6408" s="481" t="s">
        <v>172</v>
      </c>
      <c r="D6408" s="483" t="n">
        <v>1502.75</v>
      </c>
    </row>
    <row r="6409" customFormat="false" ht="20.25" hidden="false" customHeight="false" outlineLevel="0" collapsed="false">
      <c r="A6409" s="481" t="n">
        <v>6817895</v>
      </c>
      <c r="B6409" s="482" t="s">
        <v>22149</v>
      </c>
      <c r="C6409" s="481" t="s">
        <v>172</v>
      </c>
      <c r="D6409" s="483" t="n">
        <v>2394.33</v>
      </c>
    </row>
    <row r="6410" customFormat="false" ht="20.25" hidden="false" customHeight="false" outlineLevel="0" collapsed="false">
      <c r="A6410" s="481" t="n">
        <v>6817896</v>
      </c>
      <c r="B6410" s="482" t="s">
        <v>22150</v>
      </c>
      <c r="C6410" s="481" t="s">
        <v>172</v>
      </c>
      <c r="D6410" s="483" t="n">
        <v>2139.33</v>
      </c>
    </row>
    <row r="6411" customFormat="false" ht="20.25" hidden="false" customHeight="false" outlineLevel="0" collapsed="false">
      <c r="A6411" s="481" t="n">
        <v>6817897</v>
      </c>
      <c r="B6411" s="482" t="s">
        <v>22151</v>
      </c>
      <c r="C6411" s="481" t="s">
        <v>172</v>
      </c>
      <c r="D6411" s="483" t="n">
        <v>2126.14</v>
      </c>
    </row>
    <row r="6412" customFormat="false" ht="20.25" hidden="false" customHeight="false" outlineLevel="0" collapsed="false">
      <c r="A6412" s="481" t="n">
        <v>6817898</v>
      </c>
      <c r="B6412" s="482" t="s">
        <v>22152</v>
      </c>
      <c r="C6412" s="481" t="s">
        <v>172</v>
      </c>
      <c r="D6412" s="483" t="n">
        <v>1871.15</v>
      </c>
    </row>
    <row r="6413" customFormat="false" ht="20.25" hidden="false" customHeight="false" outlineLevel="0" collapsed="false">
      <c r="A6413" s="481" t="n">
        <v>6817899</v>
      </c>
      <c r="B6413" s="482" t="s">
        <v>22153</v>
      </c>
      <c r="C6413" s="481" t="s">
        <v>172</v>
      </c>
      <c r="D6413" s="483" t="n">
        <v>1858</v>
      </c>
    </row>
    <row r="6414" customFormat="false" ht="20.25" hidden="false" customHeight="false" outlineLevel="0" collapsed="false">
      <c r="A6414" s="481" t="n">
        <v>6817900</v>
      </c>
      <c r="B6414" s="482" t="s">
        <v>22154</v>
      </c>
      <c r="C6414" s="481" t="s">
        <v>172</v>
      </c>
      <c r="D6414" s="483" t="n">
        <v>1651.78</v>
      </c>
    </row>
    <row r="6415" customFormat="false" ht="20.25" hidden="false" customHeight="false" outlineLevel="0" collapsed="false">
      <c r="A6415" s="481" t="n">
        <v>6817901</v>
      </c>
      <c r="B6415" s="482" t="s">
        <v>22155</v>
      </c>
      <c r="C6415" s="481" t="s">
        <v>172</v>
      </c>
      <c r="D6415" s="483" t="n">
        <v>2511.29</v>
      </c>
    </row>
    <row r="6416" customFormat="false" ht="20.25" hidden="false" customHeight="false" outlineLevel="0" collapsed="false">
      <c r="A6416" s="481" t="n">
        <v>6817902</v>
      </c>
      <c r="B6416" s="482" t="s">
        <v>22156</v>
      </c>
      <c r="C6416" s="481" t="s">
        <v>172</v>
      </c>
      <c r="D6416" s="483" t="n">
        <v>2230.72</v>
      </c>
    </row>
    <row r="6417" customFormat="false" ht="20.25" hidden="false" customHeight="false" outlineLevel="0" collapsed="false">
      <c r="A6417" s="481" t="n">
        <v>6817903</v>
      </c>
      <c r="B6417" s="482" t="s">
        <v>22157</v>
      </c>
      <c r="C6417" s="481" t="s">
        <v>172</v>
      </c>
      <c r="D6417" s="483" t="n">
        <v>2313.01</v>
      </c>
    </row>
    <row r="6418" customFormat="false" ht="20.25" hidden="false" customHeight="false" outlineLevel="0" collapsed="false">
      <c r="A6418" s="481" t="n">
        <v>6817904</v>
      </c>
      <c r="B6418" s="482" t="s">
        <v>22158</v>
      </c>
      <c r="C6418" s="481" t="s">
        <v>172</v>
      </c>
      <c r="D6418" s="483" t="n">
        <v>2032.45</v>
      </c>
    </row>
    <row r="6419" customFormat="false" ht="20.25" hidden="false" customHeight="false" outlineLevel="0" collapsed="false">
      <c r="A6419" s="481" t="n">
        <v>6817829</v>
      </c>
      <c r="B6419" s="482" t="s">
        <v>22159</v>
      </c>
      <c r="C6419" s="481" t="s">
        <v>172</v>
      </c>
      <c r="D6419" s="483" t="n">
        <v>1830.78</v>
      </c>
    </row>
    <row r="6420" customFormat="false" ht="23.85" hidden="false" customHeight="false" outlineLevel="0" collapsed="false">
      <c r="A6420" s="481" t="n">
        <v>6817830</v>
      </c>
      <c r="B6420" s="482" t="s">
        <v>22160</v>
      </c>
      <c r="C6420" s="481" t="s">
        <v>172</v>
      </c>
      <c r="D6420" s="483" t="n">
        <v>1644.69</v>
      </c>
    </row>
    <row r="6421" customFormat="false" ht="20.25" hidden="false" customHeight="false" outlineLevel="0" collapsed="false">
      <c r="A6421" s="481" t="n">
        <v>6817831</v>
      </c>
      <c r="B6421" s="482" t="s">
        <v>22161</v>
      </c>
      <c r="C6421" s="481" t="s">
        <v>172</v>
      </c>
      <c r="D6421" s="483" t="n">
        <v>1769.51</v>
      </c>
    </row>
    <row r="6422" customFormat="false" ht="23.85" hidden="false" customHeight="false" outlineLevel="0" collapsed="false">
      <c r="A6422" s="481" t="n">
        <v>6817832</v>
      </c>
      <c r="B6422" s="482" t="s">
        <v>22162</v>
      </c>
      <c r="C6422" s="481" t="s">
        <v>172</v>
      </c>
      <c r="D6422" s="483" t="n">
        <v>1583.42</v>
      </c>
    </row>
    <row r="6423" customFormat="false" ht="23.85" hidden="false" customHeight="false" outlineLevel="0" collapsed="false">
      <c r="A6423" s="481" t="n">
        <v>6817839</v>
      </c>
      <c r="B6423" s="482" t="s">
        <v>22163</v>
      </c>
      <c r="C6423" s="481" t="s">
        <v>172</v>
      </c>
      <c r="D6423" s="483" t="n">
        <v>2166.7</v>
      </c>
    </row>
    <row r="6424" customFormat="false" ht="23.85" hidden="false" customHeight="false" outlineLevel="0" collapsed="false">
      <c r="A6424" s="481" t="n">
        <v>6817840</v>
      </c>
      <c r="B6424" s="482" t="s">
        <v>22164</v>
      </c>
      <c r="C6424" s="481" t="s">
        <v>172</v>
      </c>
      <c r="D6424" s="483" t="n">
        <v>1931.49</v>
      </c>
    </row>
    <row r="6425" customFormat="false" ht="23.85" hidden="false" customHeight="false" outlineLevel="0" collapsed="false">
      <c r="A6425" s="481" t="n">
        <v>6817841</v>
      </c>
      <c r="B6425" s="482" t="s">
        <v>22165</v>
      </c>
      <c r="C6425" s="481" t="s">
        <v>172</v>
      </c>
      <c r="D6425" s="483" t="n">
        <v>2471.41</v>
      </c>
    </row>
    <row r="6426" customFormat="false" ht="23.85" hidden="false" customHeight="false" outlineLevel="0" collapsed="false">
      <c r="A6426" s="481" t="n">
        <v>6817842</v>
      </c>
      <c r="B6426" s="482" t="s">
        <v>22166</v>
      </c>
      <c r="C6426" s="481" t="s">
        <v>172</v>
      </c>
      <c r="D6426" s="483" t="n">
        <v>2250.23</v>
      </c>
    </row>
    <row r="6427" customFormat="false" ht="20.25" hidden="false" customHeight="false" outlineLevel="0" collapsed="false">
      <c r="A6427" s="481" t="n">
        <v>6817833</v>
      </c>
      <c r="B6427" s="482" t="s">
        <v>22167</v>
      </c>
      <c r="C6427" s="481" t="s">
        <v>172</v>
      </c>
      <c r="D6427" s="483" t="n">
        <v>1769.51</v>
      </c>
    </row>
    <row r="6428" customFormat="false" ht="23.85" hidden="false" customHeight="false" outlineLevel="0" collapsed="false">
      <c r="A6428" s="481" t="n">
        <v>6817834</v>
      </c>
      <c r="B6428" s="482" t="s">
        <v>22168</v>
      </c>
      <c r="C6428" s="481" t="s">
        <v>172</v>
      </c>
      <c r="D6428" s="483" t="n">
        <v>1583.42</v>
      </c>
    </row>
    <row r="6429" customFormat="false" ht="20.25" hidden="false" customHeight="false" outlineLevel="0" collapsed="false">
      <c r="A6429" s="481" t="n">
        <v>6817835</v>
      </c>
      <c r="B6429" s="482" t="s">
        <v>22169</v>
      </c>
      <c r="C6429" s="481" t="s">
        <v>172</v>
      </c>
      <c r="D6429" s="483" t="n">
        <v>1896.68</v>
      </c>
    </row>
    <row r="6430" customFormat="false" ht="23.85" hidden="false" customHeight="false" outlineLevel="0" collapsed="false">
      <c r="A6430" s="481" t="n">
        <v>6817836</v>
      </c>
      <c r="B6430" s="482" t="s">
        <v>22170</v>
      </c>
      <c r="C6430" s="481" t="s">
        <v>172</v>
      </c>
      <c r="D6430" s="483" t="n">
        <v>1712.84</v>
      </c>
    </row>
    <row r="6431" customFormat="false" ht="23.85" hidden="false" customHeight="false" outlineLevel="0" collapsed="false">
      <c r="A6431" s="481" t="n">
        <v>6817837</v>
      </c>
      <c r="B6431" s="482" t="s">
        <v>22171</v>
      </c>
      <c r="C6431" s="481" t="s">
        <v>172</v>
      </c>
      <c r="D6431" s="483" t="n">
        <v>2268.39</v>
      </c>
    </row>
    <row r="6432" customFormat="false" ht="23.85" hidden="false" customHeight="false" outlineLevel="0" collapsed="false">
      <c r="A6432" s="481" t="n">
        <v>6817838</v>
      </c>
      <c r="B6432" s="482" t="s">
        <v>22172</v>
      </c>
      <c r="C6432" s="481" t="s">
        <v>172</v>
      </c>
      <c r="D6432" s="483" t="n">
        <v>2033.18</v>
      </c>
    </row>
    <row r="6433" customFormat="false" ht="20.25" hidden="false" customHeight="false" outlineLevel="0" collapsed="false">
      <c r="A6433" s="481" t="n">
        <v>6817843</v>
      </c>
      <c r="B6433" s="482" t="s">
        <v>22173</v>
      </c>
      <c r="C6433" s="481" t="s">
        <v>172</v>
      </c>
      <c r="D6433" s="483" t="n">
        <v>2578.2</v>
      </c>
    </row>
    <row r="6434" customFormat="false" ht="23.85" hidden="false" customHeight="false" outlineLevel="0" collapsed="false">
      <c r="A6434" s="481" t="n">
        <v>6817844</v>
      </c>
      <c r="B6434" s="482" t="s">
        <v>22174</v>
      </c>
      <c r="C6434" s="481" t="s">
        <v>172</v>
      </c>
      <c r="D6434" s="483" t="n">
        <v>2341.37</v>
      </c>
    </row>
    <row r="6435" customFormat="false" ht="20.25" hidden="false" customHeight="false" outlineLevel="0" collapsed="false">
      <c r="A6435" s="481" t="n">
        <v>6817845</v>
      </c>
      <c r="B6435" s="482" t="s">
        <v>22175</v>
      </c>
      <c r="C6435" s="481" t="s">
        <v>172</v>
      </c>
      <c r="D6435" s="483" t="n">
        <v>2249.01</v>
      </c>
    </row>
    <row r="6436" customFormat="false" ht="23.85" hidden="false" customHeight="false" outlineLevel="0" collapsed="false">
      <c r="A6436" s="481" t="n">
        <v>6817846</v>
      </c>
      <c r="B6436" s="482" t="s">
        <v>22176</v>
      </c>
      <c r="C6436" s="481" t="s">
        <v>172</v>
      </c>
      <c r="D6436" s="483" t="n">
        <v>2012.18</v>
      </c>
    </row>
    <row r="6437" customFormat="false" ht="23.85" hidden="false" customHeight="false" outlineLevel="0" collapsed="false">
      <c r="A6437" s="481" t="n">
        <v>6817853</v>
      </c>
      <c r="B6437" s="482" t="s">
        <v>22177</v>
      </c>
      <c r="C6437" s="481" t="s">
        <v>172</v>
      </c>
      <c r="D6437" s="483" t="n">
        <v>3484.82</v>
      </c>
    </row>
    <row r="6438" customFormat="false" ht="23.85" hidden="false" customHeight="false" outlineLevel="0" collapsed="false">
      <c r="A6438" s="481" t="n">
        <v>6817854</v>
      </c>
      <c r="B6438" s="482" t="s">
        <v>22178</v>
      </c>
      <c r="C6438" s="481" t="s">
        <v>172</v>
      </c>
      <c r="D6438" s="483" t="n">
        <v>3209.08</v>
      </c>
    </row>
    <row r="6439" customFormat="false" ht="23.85" hidden="false" customHeight="false" outlineLevel="0" collapsed="false">
      <c r="A6439" s="481" t="n">
        <v>6817855</v>
      </c>
      <c r="B6439" s="482" t="s">
        <v>22179</v>
      </c>
      <c r="C6439" s="481" t="s">
        <v>172</v>
      </c>
      <c r="D6439" s="483" t="n">
        <v>4059.67</v>
      </c>
    </row>
    <row r="6440" customFormat="false" ht="23.85" hidden="false" customHeight="false" outlineLevel="0" collapsed="false">
      <c r="A6440" s="481" t="n">
        <v>6817856</v>
      </c>
      <c r="B6440" s="482" t="s">
        <v>22180</v>
      </c>
      <c r="C6440" s="481" t="s">
        <v>172</v>
      </c>
      <c r="D6440" s="483" t="n">
        <v>3724.17</v>
      </c>
    </row>
    <row r="6441" customFormat="false" ht="20.25" hidden="false" customHeight="false" outlineLevel="0" collapsed="false">
      <c r="A6441" s="481" t="n">
        <v>6817847</v>
      </c>
      <c r="B6441" s="482" t="s">
        <v>22181</v>
      </c>
      <c r="C6441" s="481" t="s">
        <v>172</v>
      </c>
      <c r="D6441" s="483" t="n">
        <v>2519.37</v>
      </c>
    </row>
    <row r="6442" customFormat="false" ht="23.85" hidden="false" customHeight="false" outlineLevel="0" collapsed="false">
      <c r="A6442" s="481" t="n">
        <v>6817848</v>
      </c>
      <c r="B6442" s="482" t="s">
        <v>22182</v>
      </c>
      <c r="C6442" s="481" t="s">
        <v>172</v>
      </c>
      <c r="D6442" s="483" t="n">
        <v>2284.11</v>
      </c>
    </row>
    <row r="6443" customFormat="false" ht="20.25" hidden="false" customHeight="false" outlineLevel="0" collapsed="false">
      <c r="A6443" s="481" t="n">
        <v>6817849</v>
      </c>
      <c r="B6443" s="482" t="s">
        <v>22183</v>
      </c>
      <c r="C6443" s="481" t="s">
        <v>172</v>
      </c>
      <c r="D6443" s="483" t="n">
        <v>2962.06</v>
      </c>
    </row>
    <row r="6444" customFormat="false" ht="23.85" hidden="false" customHeight="false" outlineLevel="0" collapsed="false">
      <c r="A6444" s="481" t="n">
        <v>6817850</v>
      </c>
      <c r="B6444" s="482" t="s">
        <v>22184</v>
      </c>
      <c r="C6444" s="481" t="s">
        <v>172</v>
      </c>
      <c r="D6444" s="483" t="n">
        <v>2663.23</v>
      </c>
    </row>
    <row r="6445" customFormat="false" ht="23.85" hidden="false" customHeight="false" outlineLevel="0" collapsed="false">
      <c r="A6445" s="481" t="n">
        <v>6817851</v>
      </c>
      <c r="B6445" s="482" t="s">
        <v>22185</v>
      </c>
      <c r="C6445" s="481" t="s">
        <v>172</v>
      </c>
      <c r="D6445" s="483" t="n">
        <v>3235.06</v>
      </c>
    </row>
    <row r="6446" customFormat="false" ht="23.85" hidden="false" customHeight="false" outlineLevel="0" collapsed="false">
      <c r="A6446" s="481" t="n">
        <v>6817852</v>
      </c>
      <c r="B6446" s="482" t="s">
        <v>22186</v>
      </c>
      <c r="C6446" s="481" t="s">
        <v>172</v>
      </c>
      <c r="D6446" s="483" t="n">
        <v>2952.82</v>
      </c>
    </row>
    <row r="6447" customFormat="false" ht="20.25" hidden="false" customHeight="false" outlineLevel="0" collapsed="false">
      <c r="A6447" s="481" t="n">
        <v>6817857</v>
      </c>
      <c r="B6447" s="482" t="s">
        <v>22187</v>
      </c>
      <c r="C6447" s="481" t="s">
        <v>172</v>
      </c>
      <c r="D6447" s="483" t="n">
        <v>3437.52</v>
      </c>
    </row>
    <row r="6448" customFormat="false" ht="23.85" hidden="false" customHeight="false" outlineLevel="0" collapsed="false">
      <c r="A6448" s="481" t="n">
        <v>6817858</v>
      </c>
      <c r="B6448" s="482" t="s">
        <v>22188</v>
      </c>
      <c r="C6448" s="481" t="s">
        <v>172</v>
      </c>
      <c r="D6448" s="483" t="n">
        <v>3147.36</v>
      </c>
    </row>
    <row r="6449" customFormat="false" ht="20.25" hidden="false" customHeight="false" outlineLevel="0" collapsed="false">
      <c r="A6449" s="481" t="n">
        <v>6817859</v>
      </c>
      <c r="B6449" s="482" t="s">
        <v>22189</v>
      </c>
      <c r="C6449" s="481" t="s">
        <v>172</v>
      </c>
      <c r="D6449" s="483" t="n">
        <v>2919.72</v>
      </c>
    </row>
    <row r="6450" customFormat="false" ht="23.85" hidden="false" customHeight="false" outlineLevel="0" collapsed="false">
      <c r="A6450" s="481" t="n">
        <v>6817860</v>
      </c>
      <c r="B6450" s="482" t="s">
        <v>22190</v>
      </c>
      <c r="C6450" s="481" t="s">
        <v>172</v>
      </c>
      <c r="D6450" s="483" t="n">
        <v>2629.57</v>
      </c>
    </row>
    <row r="6451" customFormat="false" ht="23.85" hidden="false" customHeight="false" outlineLevel="0" collapsed="false">
      <c r="A6451" s="481" t="n">
        <v>6817867</v>
      </c>
      <c r="B6451" s="482" t="s">
        <v>22191</v>
      </c>
      <c r="C6451" s="481" t="s">
        <v>172</v>
      </c>
      <c r="D6451" s="483" t="n">
        <v>5003.2</v>
      </c>
    </row>
    <row r="6452" customFormat="false" ht="23.85" hidden="false" customHeight="false" outlineLevel="0" collapsed="false">
      <c r="A6452" s="481" t="n">
        <v>6817868</v>
      </c>
      <c r="B6452" s="482" t="s">
        <v>22192</v>
      </c>
      <c r="C6452" s="481" t="s">
        <v>172</v>
      </c>
      <c r="D6452" s="483" t="n">
        <v>4594.6</v>
      </c>
    </row>
    <row r="6453" customFormat="false" ht="23.85" hidden="false" customHeight="false" outlineLevel="0" collapsed="false">
      <c r="A6453" s="481" t="n">
        <v>6817869</v>
      </c>
      <c r="B6453" s="482" t="s">
        <v>22193</v>
      </c>
      <c r="C6453" s="481" t="s">
        <v>172</v>
      </c>
      <c r="D6453" s="483" t="n">
        <v>5586.38</v>
      </c>
    </row>
    <row r="6454" customFormat="false" ht="23.85" hidden="false" customHeight="false" outlineLevel="0" collapsed="false">
      <c r="A6454" s="481" t="n">
        <v>6817870</v>
      </c>
      <c r="B6454" s="482" t="s">
        <v>22194</v>
      </c>
      <c r="C6454" s="481" t="s">
        <v>172</v>
      </c>
      <c r="D6454" s="483" t="n">
        <v>5176.46</v>
      </c>
    </row>
    <row r="6455" customFormat="false" ht="20.25" hidden="false" customHeight="false" outlineLevel="0" collapsed="false">
      <c r="A6455" s="481" t="n">
        <v>6817861</v>
      </c>
      <c r="B6455" s="482" t="s">
        <v>22195</v>
      </c>
      <c r="C6455" s="481" t="s">
        <v>172</v>
      </c>
      <c r="D6455" s="483" t="n">
        <v>3612.72</v>
      </c>
    </row>
    <row r="6456" customFormat="false" ht="23.85" hidden="false" customHeight="false" outlineLevel="0" collapsed="false">
      <c r="A6456" s="481" t="n">
        <v>6817862</v>
      </c>
      <c r="B6456" s="482" t="s">
        <v>22196</v>
      </c>
      <c r="C6456" s="481" t="s">
        <v>172</v>
      </c>
      <c r="D6456" s="483" t="n">
        <v>3249.01</v>
      </c>
    </row>
    <row r="6457" customFormat="false" ht="20.25" hidden="false" customHeight="false" outlineLevel="0" collapsed="false">
      <c r="A6457" s="481" t="n">
        <v>6817863</v>
      </c>
      <c r="B6457" s="482" t="s">
        <v>22197</v>
      </c>
      <c r="C6457" s="481" t="s">
        <v>172</v>
      </c>
      <c r="D6457" s="483" t="n">
        <v>4123.26</v>
      </c>
    </row>
    <row r="6458" customFormat="false" ht="23.85" hidden="false" customHeight="false" outlineLevel="0" collapsed="false">
      <c r="A6458" s="481" t="n">
        <v>6817864</v>
      </c>
      <c r="B6458" s="482" t="s">
        <v>22198</v>
      </c>
      <c r="C6458" s="481" t="s">
        <v>172</v>
      </c>
      <c r="D6458" s="483" t="n">
        <v>3780.04</v>
      </c>
    </row>
    <row r="6459" customFormat="false" ht="23.85" hidden="false" customHeight="false" outlineLevel="0" collapsed="false">
      <c r="A6459" s="481" t="n">
        <v>6817865</v>
      </c>
      <c r="B6459" s="482" t="s">
        <v>22199</v>
      </c>
      <c r="C6459" s="481" t="s">
        <v>172</v>
      </c>
      <c r="D6459" s="483" t="n">
        <v>4546.44</v>
      </c>
    </row>
    <row r="6460" customFormat="false" ht="23.85" hidden="false" customHeight="false" outlineLevel="0" collapsed="false">
      <c r="A6460" s="481" t="n">
        <v>6817866</v>
      </c>
      <c r="B6460" s="482" t="s">
        <v>22200</v>
      </c>
      <c r="C6460" s="481" t="s">
        <v>172</v>
      </c>
      <c r="D6460" s="483" t="n">
        <v>4211.12</v>
      </c>
    </row>
    <row r="6461" customFormat="false" ht="20.25" hidden="false" customHeight="false" outlineLevel="0" collapsed="false">
      <c r="A6461" s="481" t="n">
        <v>6817871</v>
      </c>
      <c r="B6461" s="482" t="s">
        <v>22201</v>
      </c>
      <c r="C6461" s="481" t="s">
        <v>172</v>
      </c>
      <c r="D6461" s="483" t="n">
        <v>4391.52</v>
      </c>
    </row>
    <row r="6462" customFormat="false" ht="23.85" hidden="false" customHeight="false" outlineLevel="0" collapsed="false">
      <c r="A6462" s="481" t="n">
        <v>6817872</v>
      </c>
      <c r="B6462" s="482" t="s">
        <v>22202</v>
      </c>
      <c r="C6462" s="481" t="s">
        <v>172</v>
      </c>
      <c r="D6462" s="483" t="n">
        <v>4053.45</v>
      </c>
    </row>
    <row r="6463" customFormat="false" ht="20.25" hidden="false" customHeight="false" outlineLevel="0" collapsed="false">
      <c r="A6463" s="481" t="n">
        <v>6817873</v>
      </c>
      <c r="B6463" s="482" t="s">
        <v>22203</v>
      </c>
      <c r="C6463" s="481" t="s">
        <v>172</v>
      </c>
      <c r="D6463" s="483" t="n">
        <v>3846.82</v>
      </c>
    </row>
    <row r="6464" customFormat="false" ht="23.85" hidden="false" customHeight="false" outlineLevel="0" collapsed="false">
      <c r="A6464" s="481" t="n">
        <v>6817874</v>
      </c>
      <c r="B6464" s="482" t="s">
        <v>22204</v>
      </c>
      <c r="C6464" s="481" t="s">
        <v>172</v>
      </c>
      <c r="D6464" s="483" t="n">
        <v>3508.75</v>
      </c>
    </row>
    <row r="6465" customFormat="false" ht="23.85" hidden="false" customHeight="false" outlineLevel="0" collapsed="false">
      <c r="A6465" s="481" t="n">
        <v>6817881</v>
      </c>
      <c r="B6465" s="482" t="s">
        <v>22205</v>
      </c>
      <c r="C6465" s="481" t="s">
        <v>172</v>
      </c>
      <c r="D6465" s="483" t="n">
        <v>6875.94</v>
      </c>
    </row>
    <row r="6466" customFormat="false" ht="23.85" hidden="false" customHeight="false" outlineLevel="0" collapsed="false">
      <c r="A6466" s="481" t="n">
        <v>6817882</v>
      </c>
      <c r="B6466" s="482" t="s">
        <v>22206</v>
      </c>
      <c r="C6466" s="481" t="s">
        <v>172</v>
      </c>
      <c r="D6466" s="483" t="n">
        <v>6395.54</v>
      </c>
    </row>
    <row r="6467" customFormat="false" ht="23.85" hidden="false" customHeight="false" outlineLevel="0" collapsed="false">
      <c r="A6467" s="481" t="n">
        <v>6817883</v>
      </c>
      <c r="B6467" s="482" t="s">
        <v>22207</v>
      </c>
      <c r="C6467" s="481" t="s">
        <v>172</v>
      </c>
      <c r="D6467" s="483" t="n">
        <v>7519.36</v>
      </c>
    </row>
    <row r="6468" customFormat="false" ht="23.85" hidden="false" customHeight="false" outlineLevel="0" collapsed="false">
      <c r="A6468" s="481" t="n">
        <v>6817884</v>
      </c>
      <c r="B6468" s="482" t="s">
        <v>22208</v>
      </c>
      <c r="C6468" s="481" t="s">
        <v>172</v>
      </c>
      <c r="D6468" s="483" t="n">
        <v>7037.62</v>
      </c>
    </row>
    <row r="6469" customFormat="false" ht="20.25" hidden="false" customHeight="false" outlineLevel="0" collapsed="false">
      <c r="A6469" s="481" t="n">
        <v>6817875</v>
      </c>
      <c r="B6469" s="482" t="s">
        <v>22209</v>
      </c>
      <c r="C6469" s="481" t="s">
        <v>172</v>
      </c>
      <c r="D6469" s="483" t="n">
        <v>4688.6</v>
      </c>
    </row>
    <row r="6470" customFormat="false" ht="23.85" hidden="false" customHeight="false" outlineLevel="0" collapsed="false">
      <c r="A6470" s="481" t="n">
        <v>6817876</v>
      </c>
      <c r="B6470" s="482" t="s">
        <v>22210</v>
      </c>
      <c r="C6470" s="481" t="s">
        <v>172</v>
      </c>
      <c r="D6470" s="483" t="n">
        <v>4258.6</v>
      </c>
    </row>
    <row r="6471" customFormat="false" ht="20.25" hidden="false" customHeight="false" outlineLevel="0" collapsed="false">
      <c r="A6471" s="481" t="n">
        <v>6817877</v>
      </c>
      <c r="B6471" s="482" t="s">
        <v>22211</v>
      </c>
      <c r="C6471" s="481" t="s">
        <v>172</v>
      </c>
      <c r="D6471" s="483" t="n">
        <v>5605.67</v>
      </c>
    </row>
    <row r="6472" customFormat="false" ht="23.85" hidden="false" customHeight="false" outlineLevel="0" collapsed="false">
      <c r="A6472" s="481" t="n">
        <v>6817878</v>
      </c>
      <c r="B6472" s="482" t="s">
        <v>22212</v>
      </c>
      <c r="C6472" s="481" t="s">
        <v>172</v>
      </c>
      <c r="D6472" s="483" t="n">
        <v>5210.7</v>
      </c>
    </row>
    <row r="6473" customFormat="false" ht="23.85" hidden="false" customHeight="false" outlineLevel="0" collapsed="false">
      <c r="A6473" s="481" t="n">
        <v>6817879</v>
      </c>
      <c r="B6473" s="482" t="s">
        <v>22213</v>
      </c>
      <c r="C6473" s="481" t="s">
        <v>172</v>
      </c>
      <c r="D6473" s="483" t="n">
        <v>6308.9</v>
      </c>
    </row>
    <row r="6474" customFormat="false" ht="23.85" hidden="false" customHeight="false" outlineLevel="0" collapsed="false">
      <c r="A6474" s="481" t="n">
        <v>6817880</v>
      </c>
      <c r="B6474" s="482" t="s">
        <v>22214</v>
      </c>
      <c r="C6474" s="481" t="s">
        <v>172</v>
      </c>
      <c r="D6474" s="483" t="n">
        <v>5828.46</v>
      </c>
    </row>
    <row r="6475" customFormat="false" ht="23.85" hidden="false" customHeight="false" outlineLevel="0" collapsed="false">
      <c r="A6475" s="481" t="n">
        <v>7119788</v>
      </c>
      <c r="B6475" s="482" t="s">
        <v>22215</v>
      </c>
      <c r="C6475" s="481" t="s">
        <v>19</v>
      </c>
      <c r="D6475" s="483" t="n">
        <v>213207.98</v>
      </c>
    </row>
    <row r="6476" customFormat="false" ht="23.85" hidden="false" customHeight="false" outlineLevel="0" collapsed="false">
      <c r="A6476" s="481" t="n">
        <v>7107389</v>
      </c>
      <c r="B6476" s="482" t="s">
        <v>22216</v>
      </c>
      <c r="C6476" s="481" t="s">
        <v>30</v>
      </c>
      <c r="D6476" s="483" t="n">
        <v>4509.27</v>
      </c>
    </row>
    <row r="6477" customFormat="false" ht="23.85" hidden="false" customHeight="false" outlineLevel="0" collapsed="false">
      <c r="A6477" s="481" t="n">
        <v>7107388</v>
      </c>
      <c r="B6477" s="482" t="s">
        <v>22217</v>
      </c>
      <c r="C6477" s="481" t="s">
        <v>30</v>
      </c>
      <c r="D6477" s="483" t="n">
        <v>3393.77</v>
      </c>
    </row>
    <row r="6478" customFormat="false" ht="20.25" hidden="false" customHeight="false" outlineLevel="0" collapsed="false">
      <c r="A6478" s="481" t="n">
        <v>7107387</v>
      </c>
      <c r="B6478" s="482" t="s">
        <v>22218</v>
      </c>
      <c r="C6478" s="481" t="s">
        <v>30</v>
      </c>
      <c r="D6478" s="483" t="n">
        <v>1830.09</v>
      </c>
    </row>
    <row r="6479" customFormat="false" ht="20.25" hidden="false" customHeight="false" outlineLevel="0" collapsed="false">
      <c r="A6479" s="481" t="n">
        <v>7107386</v>
      </c>
      <c r="B6479" s="482" t="s">
        <v>22219</v>
      </c>
      <c r="C6479" s="481" t="s">
        <v>30</v>
      </c>
      <c r="D6479" s="483" t="n">
        <v>714.16</v>
      </c>
    </row>
    <row r="6480" customFormat="false" ht="20.25" hidden="false" customHeight="false" outlineLevel="0" collapsed="false">
      <c r="A6480" s="481" t="n">
        <v>7119715</v>
      </c>
      <c r="B6480" s="482" t="s">
        <v>22220</v>
      </c>
      <c r="C6480" s="481" t="s">
        <v>30</v>
      </c>
      <c r="D6480" s="483" t="n">
        <v>1399.56</v>
      </c>
    </row>
    <row r="6481" customFormat="false" ht="20.25" hidden="false" customHeight="false" outlineLevel="0" collapsed="false">
      <c r="A6481" s="481" t="n">
        <v>7119678</v>
      </c>
      <c r="B6481" s="482" t="s">
        <v>22221</v>
      </c>
      <c r="C6481" s="481" t="s">
        <v>20121</v>
      </c>
      <c r="D6481" s="483" t="n">
        <v>9554.23</v>
      </c>
    </row>
    <row r="6482" customFormat="false" ht="20.25" hidden="false" customHeight="false" outlineLevel="0" collapsed="false">
      <c r="A6482" s="481" t="n">
        <v>7119712</v>
      </c>
      <c r="B6482" s="482" t="s">
        <v>22222</v>
      </c>
      <c r="C6482" s="481" t="s">
        <v>30</v>
      </c>
      <c r="D6482" s="483" t="n">
        <v>10023.45</v>
      </c>
    </row>
    <row r="6483" customFormat="false" ht="20.25" hidden="false" customHeight="false" outlineLevel="0" collapsed="false">
      <c r="A6483" s="481" t="n">
        <v>7119694</v>
      </c>
      <c r="B6483" s="482" t="s">
        <v>22223</v>
      </c>
      <c r="C6483" s="481" t="s">
        <v>30</v>
      </c>
      <c r="D6483" s="483" t="n">
        <v>8428.82</v>
      </c>
    </row>
    <row r="6484" customFormat="false" ht="20.25" hidden="false" customHeight="false" outlineLevel="0" collapsed="false">
      <c r="A6484" s="481" t="n">
        <v>7119695</v>
      </c>
      <c r="B6484" s="482" t="s">
        <v>22224</v>
      </c>
      <c r="C6484" s="481" t="s">
        <v>30</v>
      </c>
      <c r="D6484" s="483" t="n">
        <v>9153.78</v>
      </c>
    </row>
    <row r="6485" customFormat="false" ht="20.25" hidden="false" customHeight="false" outlineLevel="0" collapsed="false">
      <c r="A6485" s="481" t="n">
        <v>7119696</v>
      </c>
      <c r="B6485" s="482" t="s">
        <v>22225</v>
      </c>
      <c r="C6485" s="481" t="s">
        <v>30</v>
      </c>
      <c r="D6485" s="483" t="n">
        <v>14593.72</v>
      </c>
    </row>
    <row r="6486" customFormat="false" ht="20.25" hidden="false" customHeight="false" outlineLevel="0" collapsed="false">
      <c r="A6486" s="481" t="n">
        <v>7119697</v>
      </c>
      <c r="B6486" s="482" t="s">
        <v>22226</v>
      </c>
      <c r="C6486" s="481" t="s">
        <v>30</v>
      </c>
      <c r="D6486" s="483" t="n">
        <v>23246.94</v>
      </c>
    </row>
    <row r="6487" customFormat="false" ht="20.25" hidden="false" customHeight="false" outlineLevel="0" collapsed="false">
      <c r="A6487" s="481" t="n">
        <v>7119698</v>
      </c>
      <c r="B6487" s="482" t="s">
        <v>22227</v>
      </c>
      <c r="C6487" s="481" t="s">
        <v>30</v>
      </c>
      <c r="D6487" s="483" t="n">
        <v>29740.2</v>
      </c>
    </row>
    <row r="6488" customFormat="false" ht="20.25" hidden="false" customHeight="false" outlineLevel="0" collapsed="false">
      <c r="A6488" s="481" t="n">
        <v>7119688</v>
      </c>
      <c r="B6488" s="482" t="s">
        <v>22228</v>
      </c>
      <c r="C6488" s="481" t="s">
        <v>30</v>
      </c>
      <c r="D6488" s="483" t="n">
        <v>8796.32</v>
      </c>
    </row>
    <row r="6489" customFormat="false" ht="20.25" hidden="false" customHeight="false" outlineLevel="0" collapsed="false">
      <c r="A6489" s="481" t="n">
        <v>7119689</v>
      </c>
      <c r="B6489" s="482" t="s">
        <v>22229</v>
      </c>
      <c r="C6489" s="481" t="s">
        <v>30</v>
      </c>
      <c r="D6489" s="483" t="n">
        <v>16906.17</v>
      </c>
    </row>
    <row r="6490" customFormat="false" ht="20.25" hidden="false" customHeight="false" outlineLevel="0" collapsed="false">
      <c r="A6490" s="481" t="n">
        <v>7119690</v>
      </c>
      <c r="B6490" s="482" t="s">
        <v>22230</v>
      </c>
      <c r="C6490" s="481" t="s">
        <v>30</v>
      </c>
      <c r="D6490" s="483" t="n">
        <v>20180.76</v>
      </c>
    </row>
    <row r="6491" customFormat="false" ht="20.25" hidden="false" customHeight="false" outlineLevel="0" collapsed="false">
      <c r="A6491" s="481" t="n">
        <v>7119691</v>
      </c>
      <c r="B6491" s="482" t="s">
        <v>22231</v>
      </c>
      <c r="C6491" s="481" t="s">
        <v>30</v>
      </c>
      <c r="D6491" s="483" t="n">
        <v>27960.22</v>
      </c>
    </row>
    <row r="6492" customFormat="false" ht="20.25" hidden="false" customHeight="false" outlineLevel="0" collapsed="false">
      <c r="A6492" s="481" t="n">
        <v>7119692</v>
      </c>
      <c r="B6492" s="482" t="s">
        <v>22232</v>
      </c>
      <c r="C6492" s="481" t="s">
        <v>30</v>
      </c>
      <c r="D6492" s="483" t="n">
        <v>30736.3</v>
      </c>
    </row>
    <row r="6493" customFormat="false" ht="20.25" hidden="false" customHeight="false" outlineLevel="0" collapsed="false">
      <c r="A6493" s="481" t="n">
        <v>7119693</v>
      </c>
      <c r="B6493" s="482" t="s">
        <v>22233</v>
      </c>
      <c r="C6493" s="481" t="s">
        <v>30</v>
      </c>
      <c r="D6493" s="483" t="n">
        <v>39056.05</v>
      </c>
    </row>
    <row r="6494" customFormat="false" ht="20.25" hidden="false" customHeight="false" outlineLevel="0" collapsed="false">
      <c r="A6494" s="481" t="n">
        <v>7119687</v>
      </c>
      <c r="B6494" s="482" t="s">
        <v>22234</v>
      </c>
      <c r="C6494" s="481" t="s">
        <v>30</v>
      </c>
      <c r="D6494" s="483" t="n">
        <v>4615.67</v>
      </c>
    </row>
    <row r="6495" customFormat="false" ht="20.25" hidden="false" customHeight="false" outlineLevel="0" collapsed="false">
      <c r="A6495" s="481" t="n">
        <v>7119681</v>
      </c>
      <c r="B6495" s="482" t="s">
        <v>22235</v>
      </c>
      <c r="C6495" s="481" t="s">
        <v>30</v>
      </c>
      <c r="D6495" s="483" t="n">
        <v>9521.72</v>
      </c>
    </row>
    <row r="6496" customFormat="false" ht="20.25" hidden="false" customHeight="false" outlineLevel="0" collapsed="false">
      <c r="A6496" s="481" t="n">
        <v>7119682</v>
      </c>
      <c r="B6496" s="482" t="s">
        <v>22236</v>
      </c>
      <c r="C6496" s="481" t="s">
        <v>30</v>
      </c>
      <c r="D6496" s="483" t="n">
        <v>18220.37</v>
      </c>
    </row>
    <row r="6497" customFormat="false" ht="20.25" hidden="false" customHeight="false" outlineLevel="0" collapsed="false">
      <c r="A6497" s="481" t="n">
        <v>7119683</v>
      </c>
      <c r="B6497" s="482" t="s">
        <v>22237</v>
      </c>
      <c r="C6497" s="481" t="s">
        <v>30</v>
      </c>
      <c r="D6497" s="483" t="n">
        <v>21747.01</v>
      </c>
    </row>
    <row r="6498" customFormat="false" ht="20.25" hidden="false" customHeight="false" outlineLevel="0" collapsed="false">
      <c r="A6498" s="481" t="n">
        <v>7119684</v>
      </c>
      <c r="B6498" s="482" t="s">
        <v>22238</v>
      </c>
      <c r="C6498" s="481" t="s">
        <v>30</v>
      </c>
      <c r="D6498" s="483" t="n">
        <v>30105.33</v>
      </c>
    </row>
    <row r="6499" customFormat="false" ht="20.25" hidden="false" customHeight="false" outlineLevel="0" collapsed="false">
      <c r="A6499" s="481" t="n">
        <v>7119685</v>
      </c>
      <c r="B6499" s="482" t="s">
        <v>22239</v>
      </c>
      <c r="C6499" s="481" t="s">
        <v>30</v>
      </c>
      <c r="D6499" s="483" t="n">
        <v>33087.46</v>
      </c>
    </row>
    <row r="6500" customFormat="false" ht="20.25" hidden="false" customHeight="false" outlineLevel="0" collapsed="false">
      <c r="A6500" s="481" t="n">
        <v>7119686</v>
      </c>
      <c r="B6500" s="482" t="s">
        <v>22240</v>
      </c>
      <c r="C6500" s="481" t="s">
        <v>30</v>
      </c>
      <c r="D6500" s="483" t="n">
        <v>42028.57</v>
      </c>
    </row>
    <row r="6501" customFormat="false" ht="20.25" hidden="false" customHeight="false" outlineLevel="0" collapsed="false">
      <c r="A6501" s="481" t="n">
        <v>7119680</v>
      </c>
      <c r="B6501" s="482" t="s">
        <v>22241</v>
      </c>
      <c r="C6501" s="481" t="s">
        <v>30</v>
      </c>
      <c r="D6501" s="483" t="n">
        <v>4992.59</v>
      </c>
    </row>
    <row r="6502" customFormat="false" ht="20.25" hidden="false" customHeight="false" outlineLevel="0" collapsed="false">
      <c r="A6502" s="481" t="n">
        <v>7119710</v>
      </c>
      <c r="B6502" s="482" t="s">
        <v>22242</v>
      </c>
      <c r="C6502" s="481" t="s">
        <v>30</v>
      </c>
      <c r="D6502" s="483" t="n">
        <v>727.9</v>
      </c>
    </row>
    <row r="6503" customFormat="false" ht="23.85" hidden="false" customHeight="false" outlineLevel="0" collapsed="false">
      <c r="A6503" s="481" t="n">
        <v>7107375</v>
      </c>
      <c r="B6503" s="482" t="s">
        <v>22243</v>
      </c>
      <c r="C6503" s="481" t="s">
        <v>30</v>
      </c>
      <c r="D6503" s="483" t="n">
        <v>28703.03</v>
      </c>
    </row>
    <row r="6504" customFormat="false" ht="23.85" hidden="false" customHeight="false" outlineLevel="0" collapsed="false">
      <c r="A6504" s="481" t="n">
        <v>7107376</v>
      </c>
      <c r="B6504" s="482" t="s">
        <v>22244</v>
      </c>
      <c r="C6504" s="481" t="s">
        <v>30</v>
      </c>
      <c r="D6504" s="483" t="n">
        <v>47963.6</v>
      </c>
    </row>
    <row r="6505" customFormat="false" ht="23.85" hidden="false" customHeight="false" outlineLevel="0" collapsed="false">
      <c r="A6505" s="481" t="n">
        <v>7107377</v>
      </c>
      <c r="B6505" s="482" t="s">
        <v>22245</v>
      </c>
      <c r="C6505" s="481" t="s">
        <v>30</v>
      </c>
      <c r="D6505" s="483" t="n">
        <v>69069.14</v>
      </c>
    </row>
    <row r="6506" customFormat="false" ht="23.85" hidden="false" customHeight="false" outlineLevel="0" collapsed="false">
      <c r="A6506" s="481" t="n">
        <v>7107374</v>
      </c>
      <c r="B6506" s="482" t="s">
        <v>22246</v>
      </c>
      <c r="C6506" s="481" t="s">
        <v>30</v>
      </c>
      <c r="D6506" s="483" t="n">
        <v>19668.1</v>
      </c>
    </row>
    <row r="6507" customFormat="false" ht="20.25" hidden="false" customHeight="false" outlineLevel="0" collapsed="false">
      <c r="A6507" s="481" t="n">
        <v>7119708</v>
      </c>
      <c r="B6507" s="482" t="s">
        <v>22247</v>
      </c>
      <c r="C6507" s="481" t="s">
        <v>30</v>
      </c>
      <c r="D6507" s="483" t="n">
        <v>220813.61</v>
      </c>
    </row>
    <row r="6508" customFormat="false" ht="20.25" hidden="false" customHeight="false" outlineLevel="0" collapsed="false">
      <c r="A6508" s="481" t="n">
        <v>7119709</v>
      </c>
      <c r="B6508" s="482" t="s">
        <v>22248</v>
      </c>
      <c r="C6508" s="481" t="s">
        <v>30</v>
      </c>
      <c r="D6508" s="483" t="n">
        <v>353808.51</v>
      </c>
    </row>
    <row r="6509" customFormat="false" ht="20.25" hidden="false" customHeight="false" outlineLevel="0" collapsed="false">
      <c r="A6509" s="481" t="n">
        <v>7119706</v>
      </c>
      <c r="B6509" s="482" t="s">
        <v>22249</v>
      </c>
      <c r="C6509" s="481" t="s">
        <v>30</v>
      </c>
      <c r="D6509" s="483" t="n">
        <v>55837.51</v>
      </c>
    </row>
    <row r="6510" customFormat="false" ht="20.25" hidden="false" customHeight="false" outlineLevel="0" collapsed="false">
      <c r="A6510" s="481" t="n">
        <v>7119707</v>
      </c>
      <c r="B6510" s="482" t="s">
        <v>22250</v>
      </c>
      <c r="C6510" s="481" t="s">
        <v>30</v>
      </c>
      <c r="D6510" s="483" t="n">
        <v>130009.17</v>
      </c>
    </row>
    <row r="6511" customFormat="false" ht="20.25" hidden="false" customHeight="false" outlineLevel="0" collapsed="false">
      <c r="A6511" s="481" t="n">
        <v>7119648</v>
      </c>
      <c r="B6511" s="482" t="s">
        <v>22251</v>
      </c>
      <c r="C6511" s="481" t="s">
        <v>30</v>
      </c>
      <c r="D6511" s="483" t="n">
        <v>2577.64</v>
      </c>
    </row>
    <row r="6512" customFormat="false" ht="20.25" hidden="false" customHeight="false" outlineLevel="0" collapsed="false">
      <c r="A6512" s="481" t="n">
        <v>7107385</v>
      </c>
      <c r="B6512" s="482" t="s">
        <v>22252</v>
      </c>
      <c r="C6512" s="481" t="s">
        <v>20121</v>
      </c>
      <c r="D6512" s="483" t="n">
        <v>1103.85</v>
      </c>
    </row>
    <row r="6513" customFormat="false" ht="20.25" hidden="false" customHeight="false" outlineLevel="0" collapsed="false">
      <c r="A6513" s="481" t="n">
        <v>7107390</v>
      </c>
      <c r="B6513" s="482" t="s">
        <v>22253</v>
      </c>
      <c r="C6513" s="481" t="s">
        <v>20121</v>
      </c>
      <c r="D6513" s="483" t="n">
        <v>691.63</v>
      </c>
    </row>
    <row r="6514" customFormat="false" ht="20.25" hidden="false" customHeight="false" outlineLevel="0" collapsed="false">
      <c r="A6514" s="481" t="n">
        <v>7119711</v>
      </c>
      <c r="B6514" s="482" t="s">
        <v>22254</v>
      </c>
      <c r="C6514" s="481" t="s">
        <v>30</v>
      </c>
      <c r="D6514" s="483" t="n">
        <v>903.75</v>
      </c>
    </row>
    <row r="6515" customFormat="false" ht="20.25" hidden="false" customHeight="false" outlineLevel="0" collapsed="false">
      <c r="A6515" s="481" t="n">
        <v>7107379</v>
      </c>
      <c r="B6515" s="482" t="s">
        <v>22255</v>
      </c>
      <c r="C6515" s="481" t="s">
        <v>491</v>
      </c>
      <c r="D6515" s="483" t="n">
        <v>46.72</v>
      </c>
    </row>
    <row r="6516" customFormat="false" ht="23.85" hidden="false" customHeight="false" outlineLevel="0" collapsed="false">
      <c r="A6516" s="481" t="n">
        <v>7107381</v>
      </c>
      <c r="B6516" s="482" t="s">
        <v>22256</v>
      </c>
      <c r="C6516" s="481" t="s">
        <v>491</v>
      </c>
      <c r="D6516" s="483" t="n">
        <v>47.44</v>
      </c>
    </row>
    <row r="6517" customFormat="false" ht="23.85" hidden="false" customHeight="false" outlineLevel="0" collapsed="false">
      <c r="A6517" s="481" t="n">
        <v>7107380</v>
      </c>
      <c r="B6517" s="482" t="s">
        <v>22257</v>
      </c>
      <c r="C6517" s="481" t="s">
        <v>491</v>
      </c>
      <c r="D6517" s="483" t="n">
        <v>52.2</v>
      </c>
    </row>
    <row r="6518" customFormat="false" ht="20.25" hidden="false" customHeight="false" outlineLevel="0" collapsed="false">
      <c r="A6518" s="481" t="n">
        <v>7107382</v>
      </c>
      <c r="B6518" s="482" t="s">
        <v>22258</v>
      </c>
      <c r="C6518" s="481" t="s">
        <v>491</v>
      </c>
      <c r="D6518" s="483" t="n">
        <v>130.47</v>
      </c>
    </row>
    <row r="6519" customFormat="false" ht="20.25" hidden="false" customHeight="false" outlineLevel="0" collapsed="false">
      <c r="A6519" s="481" t="n">
        <v>7119713</v>
      </c>
      <c r="B6519" s="482" t="s">
        <v>22259</v>
      </c>
      <c r="C6519" s="481" t="s">
        <v>30</v>
      </c>
      <c r="D6519" s="483" t="n">
        <v>319355.05</v>
      </c>
    </row>
    <row r="6520" customFormat="false" ht="20.25" hidden="false" customHeight="false" outlineLevel="0" collapsed="false">
      <c r="A6520" s="481" t="n">
        <v>7119646</v>
      </c>
      <c r="B6520" s="482" t="s">
        <v>22260</v>
      </c>
      <c r="C6520" s="481" t="s">
        <v>20121</v>
      </c>
      <c r="D6520" s="483" t="n">
        <v>1676.53</v>
      </c>
    </row>
    <row r="6521" customFormat="false" ht="20.25" hidden="false" customHeight="false" outlineLevel="0" collapsed="false">
      <c r="A6521" s="481" t="n">
        <v>7107384</v>
      </c>
      <c r="B6521" s="482" t="s">
        <v>22261</v>
      </c>
      <c r="C6521" s="481" t="s">
        <v>491</v>
      </c>
      <c r="D6521" s="483" t="n">
        <v>110.91</v>
      </c>
    </row>
    <row r="6522" customFormat="false" ht="20.25" hidden="false" customHeight="false" outlineLevel="0" collapsed="false">
      <c r="A6522" s="481" t="n">
        <v>7107378</v>
      </c>
      <c r="B6522" s="482" t="s">
        <v>22262</v>
      </c>
      <c r="C6522" s="481" t="s">
        <v>491</v>
      </c>
      <c r="D6522" s="483" t="n">
        <v>182.29</v>
      </c>
    </row>
    <row r="6523" customFormat="false" ht="20.25" hidden="false" customHeight="false" outlineLevel="0" collapsed="false">
      <c r="A6523" s="481" t="s">
        <v>22263</v>
      </c>
      <c r="B6523" s="482" t="s">
        <v>22264</v>
      </c>
      <c r="C6523" s="481" t="s">
        <v>509</v>
      </c>
      <c r="D6523" s="483" t="n">
        <v>18.4101</v>
      </c>
    </row>
    <row r="6524" customFormat="false" ht="20.25" hidden="false" customHeight="false" outlineLevel="0" collapsed="false">
      <c r="A6524" s="481" t="s">
        <v>22265</v>
      </c>
      <c r="B6524" s="482" t="s">
        <v>22266</v>
      </c>
      <c r="C6524" s="481" t="s">
        <v>509</v>
      </c>
      <c r="D6524" s="483" t="n">
        <v>24.3081</v>
      </c>
    </row>
    <row r="6525" customFormat="false" ht="20.25" hidden="false" customHeight="false" outlineLevel="0" collapsed="false">
      <c r="A6525" s="481" t="s">
        <v>22267</v>
      </c>
      <c r="B6525" s="482" t="s">
        <v>22268</v>
      </c>
      <c r="C6525" s="481" t="s">
        <v>509</v>
      </c>
      <c r="D6525" s="483" t="n">
        <v>25.4166</v>
      </c>
    </row>
    <row r="6526" customFormat="false" ht="20.25" hidden="false" customHeight="false" outlineLevel="0" collapsed="false">
      <c r="A6526" s="481" t="s">
        <v>22269</v>
      </c>
      <c r="B6526" s="482" t="s">
        <v>22270</v>
      </c>
      <c r="C6526" s="481" t="s">
        <v>509</v>
      </c>
      <c r="D6526" s="483" t="n">
        <v>32.0892</v>
      </c>
    </row>
    <row r="6527" customFormat="false" ht="20.25" hidden="false" customHeight="false" outlineLevel="0" collapsed="false">
      <c r="A6527" s="481" t="s">
        <v>22271</v>
      </c>
      <c r="B6527" s="482" t="s">
        <v>22272</v>
      </c>
      <c r="C6527" s="481" t="s">
        <v>509</v>
      </c>
      <c r="D6527" s="483" t="n">
        <v>37.9241</v>
      </c>
    </row>
    <row r="6528" customFormat="false" ht="20.25" hidden="false" customHeight="false" outlineLevel="0" collapsed="false">
      <c r="A6528" s="481" t="s">
        <v>22273</v>
      </c>
      <c r="B6528" s="482" t="s">
        <v>22274</v>
      </c>
      <c r="C6528" s="481" t="s">
        <v>509</v>
      </c>
      <c r="D6528" s="483" t="n">
        <v>1.4743</v>
      </c>
    </row>
    <row r="6529" customFormat="false" ht="20.25" hidden="false" customHeight="false" outlineLevel="0" collapsed="false">
      <c r="A6529" s="481" t="s">
        <v>22275</v>
      </c>
      <c r="B6529" s="482" t="s">
        <v>22276</v>
      </c>
      <c r="C6529" s="481" t="s">
        <v>509</v>
      </c>
      <c r="D6529" s="483" t="n">
        <v>42.7042</v>
      </c>
    </row>
    <row r="6530" customFormat="false" ht="20.25" hidden="false" customHeight="false" outlineLevel="0" collapsed="false">
      <c r="A6530" s="481" t="s">
        <v>22277</v>
      </c>
      <c r="B6530" s="482" t="s">
        <v>22278</v>
      </c>
      <c r="C6530" s="481" t="s">
        <v>509</v>
      </c>
      <c r="D6530" s="483" t="n">
        <v>2.2899</v>
      </c>
    </row>
    <row r="6531" customFormat="false" ht="20.25" hidden="false" customHeight="false" outlineLevel="0" collapsed="false">
      <c r="A6531" s="481" t="s">
        <v>22279</v>
      </c>
      <c r="B6531" s="482" t="s">
        <v>22280</v>
      </c>
      <c r="C6531" s="481" t="s">
        <v>509</v>
      </c>
      <c r="D6531" s="483" t="n">
        <v>436.554</v>
      </c>
    </row>
    <row r="6532" customFormat="false" ht="20.25" hidden="false" customHeight="false" outlineLevel="0" collapsed="false">
      <c r="A6532" s="481" t="s">
        <v>22281</v>
      </c>
      <c r="B6532" s="482" t="s">
        <v>22282</v>
      </c>
      <c r="C6532" s="481" t="s">
        <v>509</v>
      </c>
      <c r="D6532" s="483" t="n">
        <v>1.1048</v>
      </c>
    </row>
    <row r="6533" customFormat="false" ht="20.25" hidden="false" customHeight="false" outlineLevel="0" collapsed="false">
      <c r="A6533" s="481" t="s">
        <v>22283</v>
      </c>
      <c r="B6533" s="482" t="s">
        <v>22284</v>
      </c>
      <c r="C6533" s="481" t="s">
        <v>509</v>
      </c>
      <c r="D6533" s="483" t="n">
        <v>0.5117</v>
      </c>
    </row>
    <row r="6534" customFormat="false" ht="20.25" hidden="false" customHeight="false" outlineLevel="0" collapsed="false">
      <c r="A6534" s="481" t="s">
        <v>22285</v>
      </c>
      <c r="B6534" s="482" t="s">
        <v>22286</v>
      </c>
      <c r="C6534" s="481" t="s">
        <v>509</v>
      </c>
      <c r="D6534" s="483" t="n">
        <v>375.6984</v>
      </c>
    </row>
    <row r="6535" customFormat="false" ht="20.25" hidden="false" customHeight="false" outlineLevel="0" collapsed="false">
      <c r="A6535" s="481" t="s">
        <v>22287</v>
      </c>
      <c r="B6535" s="482" t="s">
        <v>22288</v>
      </c>
      <c r="C6535" s="481" t="s">
        <v>509</v>
      </c>
      <c r="D6535" s="483" t="n">
        <v>37.4224</v>
      </c>
    </row>
    <row r="6536" customFormat="false" ht="20.25" hidden="false" customHeight="false" outlineLevel="0" collapsed="false">
      <c r="A6536" s="481" t="s">
        <v>22289</v>
      </c>
      <c r="B6536" s="482" t="s">
        <v>22290</v>
      </c>
      <c r="C6536" s="481" t="s">
        <v>509</v>
      </c>
      <c r="D6536" s="483" t="n">
        <v>3837.1267</v>
      </c>
    </row>
    <row r="6537" customFormat="false" ht="20.25" hidden="false" customHeight="false" outlineLevel="0" collapsed="false">
      <c r="A6537" s="481" t="s">
        <v>22291</v>
      </c>
      <c r="B6537" s="482" t="s">
        <v>22292</v>
      </c>
      <c r="C6537" s="481" t="s">
        <v>509</v>
      </c>
      <c r="D6537" s="483" t="n">
        <v>200.2156</v>
      </c>
    </row>
    <row r="6538" customFormat="false" ht="20.25" hidden="false" customHeight="false" outlineLevel="0" collapsed="false">
      <c r="A6538" s="481" t="s">
        <v>22293</v>
      </c>
      <c r="B6538" s="482" t="s">
        <v>22294</v>
      </c>
      <c r="C6538" s="481" t="s">
        <v>509</v>
      </c>
      <c r="D6538" s="483" t="n">
        <v>2665.4805</v>
      </c>
    </row>
    <row r="6539" customFormat="false" ht="20.25" hidden="false" customHeight="false" outlineLevel="0" collapsed="false">
      <c r="A6539" s="481" t="s">
        <v>22295</v>
      </c>
      <c r="B6539" s="482" t="s">
        <v>22296</v>
      </c>
      <c r="C6539" s="481" t="s">
        <v>509</v>
      </c>
      <c r="D6539" s="483" t="n">
        <v>418.9821</v>
      </c>
    </row>
    <row r="6540" customFormat="false" ht="20.25" hidden="false" customHeight="false" outlineLevel="0" collapsed="false">
      <c r="A6540" s="481" t="s">
        <v>22297</v>
      </c>
      <c r="B6540" s="482" t="s">
        <v>22298</v>
      </c>
      <c r="C6540" s="481" t="s">
        <v>509</v>
      </c>
      <c r="D6540" s="483" t="n">
        <v>98.74</v>
      </c>
    </row>
    <row r="6541" customFormat="false" ht="20.25" hidden="false" customHeight="false" outlineLevel="0" collapsed="false">
      <c r="A6541" s="481" t="s">
        <v>22299</v>
      </c>
      <c r="B6541" s="482" t="s">
        <v>22300</v>
      </c>
      <c r="C6541" s="481" t="s">
        <v>509</v>
      </c>
      <c r="D6541" s="483" t="n">
        <v>557.9547</v>
      </c>
    </row>
    <row r="6542" customFormat="false" ht="20.25" hidden="false" customHeight="false" outlineLevel="0" collapsed="false">
      <c r="A6542" s="481" t="s">
        <v>22301</v>
      </c>
      <c r="B6542" s="482" t="s">
        <v>22302</v>
      </c>
      <c r="C6542" s="481" t="s">
        <v>509</v>
      </c>
      <c r="D6542" s="483" t="n">
        <v>28.9187</v>
      </c>
    </row>
    <row r="6543" customFormat="false" ht="20.25" hidden="false" customHeight="false" outlineLevel="0" collapsed="false">
      <c r="A6543" s="481" t="s">
        <v>22303</v>
      </c>
      <c r="B6543" s="482" t="s">
        <v>22304</v>
      </c>
      <c r="C6543" s="481" t="s">
        <v>509</v>
      </c>
      <c r="D6543" s="483" t="n">
        <v>58.544</v>
      </c>
    </row>
    <row r="6544" customFormat="false" ht="20.25" hidden="false" customHeight="false" outlineLevel="0" collapsed="false">
      <c r="A6544" s="481" t="s">
        <v>22305</v>
      </c>
      <c r="B6544" s="482" t="s">
        <v>22306</v>
      </c>
      <c r="C6544" s="481" t="s">
        <v>509</v>
      </c>
      <c r="D6544" s="483" t="n">
        <v>7.5894</v>
      </c>
    </row>
    <row r="6545" customFormat="false" ht="20.25" hidden="false" customHeight="false" outlineLevel="0" collapsed="false">
      <c r="A6545" s="481" t="s">
        <v>22307</v>
      </c>
      <c r="B6545" s="482" t="s">
        <v>22308</v>
      </c>
      <c r="C6545" s="481" t="s">
        <v>509</v>
      </c>
      <c r="D6545" s="483" t="n">
        <v>38.1304</v>
      </c>
    </row>
    <row r="6546" customFormat="false" ht="20.25" hidden="false" customHeight="false" outlineLevel="0" collapsed="false">
      <c r="A6546" s="481" t="s">
        <v>22309</v>
      </c>
      <c r="B6546" s="482" t="s">
        <v>22310</v>
      </c>
      <c r="C6546" s="481" t="s">
        <v>509</v>
      </c>
      <c r="D6546" s="483" t="n">
        <v>62.3796</v>
      </c>
    </row>
    <row r="6547" customFormat="false" ht="20.25" hidden="false" customHeight="false" outlineLevel="0" collapsed="false">
      <c r="A6547" s="481" t="s">
        <v>22311</v>
      </c>
      <c r="B6547" s="482" t="s">
        <v>22312</v>
      </c>
      <c r="C6547" s="481" t="s">
        <v>509</v>
      </c>
      <c r="D6547" s="483" t="n">
        <v>1.9468</v>
      </c>
    </row>
    <row r="6548" customFormat="false" ht="20.25" hidden="false" customHeight="false" outlineLevel="0" collapsed="false">
      <c r="A6548" s="481" t="s">
        <v>22313</v>
      </c>
      <c r="B6548" s="482" t="s">
        <v>22314</v>
      </c>
      <c r="C6548" s="481" t="s">
        <v>509</v>
      </c>
      <c r="D6548" s="483" t="n">
        <v>82.2872</v>
      </c>
    </row>
    <row r="6549" customFormat="false" ht="20.25" hidden="false" customHeight="false" outlineLevel="0" collapsed="false">
      <c r="A6549" s="481" t="s">
        <v>22315</v>
      </c>
      <c r="B6549" s="482" t="s">
        <v>22316</v>
      </c>
      <c r="C6549" s="481" t="s">
        <v>509</v>
      </c>
      <c r="D6549" s="483" t="n">
        <v>54.7052</v>
      </c>
    </row>
    <row r="6550" customFormat="false" ht="20.25" hidden="false" customHeight="false" outlineLevel="0" collapsed="false">
      <c r="A6550" s="481" t="s">
        <v>22317</v>
      </c>
      <c r="B6550" s="482" t="s">
        <v>22318</v>
      </c>
      <c r="C6550" s="481" t="s">
        <v>509</v>
      </c>
      <c r="D6550" s="483" t="n">
        <v>59.1112</v>
      </c>
    </row>
    <row r="6551" customFormat="false" ht="20.25" hidden="false" customHeight="false" outlineLevel="0" collapsed="false">
      <c r="A6551" s="481" t="s">
        <v>22319</v>
      </c>
      <c r="B6551" s="482" t="s">
        <v>22320</v>
      </c>
      <c r="C6551" s="481" t="s">
        <v>509</v>
      </c>
      <c r="D6551" s="483" t="n">
        <v>66.4527</v>
      </c>
    </row>
    <row r="6552" customFormat="false" ht="20.25" hidden="false" customHeight="false" outlineLevel="0" collapsed="false">
      <c r="A6552" s="481" t="s">
        <v>22321</v>
      </c>
      <c r="B6552" s="482" t="s">
        <v>22322</v>
      </c>
      <c r="C6552" s="481" t="s">
        <v>509</v>
      </c>
      <c r="D6552" s="483" t="n">
        <v>73.7944</v>
      </c>
    </row>
    <row r="6553" customFormat="false" ht="20.25" hidden="false" customHeight="false" outlineLevel="0" collapsed="false">
      <c r="A6553" s="481" t="s">
        <v>22323</v>
      </c>
      <c r="B6553" s="482" t="s">
        <v>22324</v>
      </c>
      <c r="C6553" s="481" t="s">
        <v>509</v>
      </c>
      <c r="D6553" s="483" t="n">
        <v>432.0062</v>
      </c>
    </row>
    <row r="6554" customFormat="false" ht="20.25" hidden="false" customHeight="false" outlineLevel="0" collapsed="false">
      <c r="A6554" s="481" t="s">
        <v>22325</v>
      </c>
      <c r="B6554" s="482" t="s">
        <v>22326</v>
      </c>
      <c r="C6554" s="481" t="s">
        <v>509</v>
      </c>
      <c r="D6554" s="483" t="n">
        <v>46.8669</v>
      </c>
    </row>
    <row r="6555" customFormat="false" ht="20.25" hidden="false" customHeight="false" outlineLevel="0" collapsed="false">
      <c r="A6555" s="481" t="s">
        <v>22327</v>
      </c>
      <c r="B6555" s="482" t="s">
        <v>22328</v>
      </c>
      <c r="C6555" s="481" t="s">
        <v>509</v>
      </c>
      <c r="D6555" s="483" t="n">
        <v>81.6727</v>
      </c>
    </row>
    <row r="6556" customFormat="false" ht="20.25" hidden="false" customHeight="false" outlineLevel="0" collapsed="false">
      <c r="A6556" s="481" t="s">
        <v>22329</v>
      </c>
      <c r="B6556" s="482" t="s">
        <v>22330</v>
      </c>
      <c r="C6556" s="481" t="s">
        <v>509</v>
      </c>
      <c r="D6556" s="483" t="n">
        <v>0.0762</v>
      </c>
    </row>
    <row r="6557" customFormat="false" ht="20.25" hidden="false" customHeight="false" outlineLevel="0" collapsed="false">
      <c r="A6557" s="481" t="s">
        <v>22331</v>
      </c>
      <c r="B6557" s="482" t="s">
        <v>22332</v>
      </c>
      <c r="C6557" s="481" t="s">
        <v>509</v>
      </c>
      <c r="D6557" s="483" t="n">
        <v>393.8472</v>
      </c>
    </row>
    <row r="6558" customFormat="false" ht="20.25" hidden="false" customHeight="false" outlineLevel="0" collapsed="false">
      <c r="A6558" s="481" t="s">
        <v>22333</v>
      </c>
      <c r="B6558" s="482" t="s">
        <v>22334</v>
      </c>
      <c r="C6558" s="481" t="s">
        <v>509</v>
      </c>
      <c r="D6558" s="483" t="n">
        <v>82.8349</v>
      </c>
    </row>
    <row r="6559" customFormat="false" ht="20.25" hidden="false" customHeight="false" outlineLevel="0" collapsed="false">
      <c r="A6559" s="481" t="s">
        <v>22335</v>
      </c>
      <c r="B6559" s="482" t="s">
        <v>22336</v>
      </c>
      <c r="C6559" s="481" t="s">
        <v>509</v>
      </c>
      <c r="D6559" s="483" t="n">
        <v>469.8343</v>
      </c>
    </row>
    <row r="6560" customFormat="false" ht="20.25" hidden="false" customHeight="false" outlineLevel="0" collapsed="false">
      <c r="A6560" s="481" t="s">
        <v>22337</v>
      </c>
      <c r="B6560" s="482" t="s">
        <v>22338</v>
      </c>
      <c r="C6560" s="481" t="s">
        <v>509</v>
      </c>
      <c r="D6560" s="483" t="n">
        <v>61.8925</v>
      </c>
    </row>
    <row r="6561" customFormat="false" ht="20.25" hidden="false" customHeight="false" outlineLevel="0" collapsed="false">
      <c r="A6561" s="481" t="s">
        <v>22339</v>
      </c>
      <c r="B6561" s="482" t="s">
        <v>22340</v>
      </c>
      <c r="C6561" s="481" t="s">
        <v>509</v>
      </c>
      <c r="D6561" s="483" t="n">
        <v>64.8718</v>
      </c>
    </row>
    <row r="6562" customFormat="false" ht="20.25" hidden="false" customHeight="false" outlineLevel="0" collapsed="false">
      <c r="A6562" s="481" t="s">
        <v>22341</v>
      </c>
      <c r="B6562" s="482" t="s">
        <v>22342</v>
      </c>
      <c r="C6562" s="481" t="s">
        <v>509</v>
      </c>
      <c r="D6562" s="483" t="n">
        <v>72.1597</v>
      </c>
    </row>
    <row r="6563" customFormat="false" ht="20.25" hidden="false" customHeight="false" outlineLevel="0" collapsed="false">
      <c r="A6563" s="481" t="s">
        <v>22343</v>
      </c>
      <c r="B6563" s="482" t="s">
        <v>22344</v>
      </c>
      <c r="C6563" s="481" t="s">
        <v>509</v>
      </c>
      <c r="D6563" s="483" t="n">
        <v>75.5545</v>
      </c>
    </row>
    <row r="6564" customFormat="false" ht="20.25" hidden="false" customHeight="false" outlineLevel="0" collapsed="false">
      <c r="A6564" s="481" t="s">
        <v>22345</v>
      </c>
      <c r="B6564" s="482" t="s">
        <v>22346</v>
      </c>
      <c r="C6564" s="481" t="s">
        <v>509</v>
      </c>
      <c r="D6564" s="483" t="n">
        <v>411.2885</v>
      </c>
    </row>
    <row r="6565" customFormat="false" ht="20.25" hidden="false" customHeight="false" outlineLevel="0" collapsed="false">
      <c r="A6565" s="481" t="s">
        <v>22347</v>
      </c>
      <c r="B6565" s="482" t="s">
        <v>22348</v>
      </c>
      <c r="C6565" s="481" t="s">
        <v>509</v>
      </c>
      <c r="D6565" s="483" t="n">
        <v>442.6902</v>
      </c>
    </row>
    <row r="6566" customFormat="false" ht="20.25" hidden="false" customHeight="false" outlineLevel="0" collapsed="false">
      <c r="A6566" s="481" t="s">
        <v>22349</v>
      </c>
      <c r="B6566" s="482" t="s">
        <v>22350</v>
      </c>
      <c r="C6566" s="481" t="s">
        <v>509</v>
      </c>
      <c r="D6566" s="483" t="n">
        <v>214.07</v>
      </c>
    </row>
    <row r="6567" customFormat="false" ht="20.25" hidden="false" customHeight="false" outlineLevel="0" collapsed="false">
      <c r="A6567" s="481" t="s">
        <v>22351</v>
      </c>
      <c r="B6567" s="482" t="s">
        <v>22352</v>
      </c>
      <c r="C6567" s="481" t="s">
        <v>509</v>
      </c>
      <c r="D6567" s="483" t="n">
        <v>225.3304</v>
      </c>
    </row>
    <row r="6568" customFormat="false" ht="20.25" hidden="false" customHeight="false" outlineLevel="0" collapsed="false">
      <c r="A6568" s="481" t="s">
        <v>22353</v>
      </c>
      <c r="B6568" s="482" t="s">
        <v>22354</v>
      </c>
      <c r="C6568" s="481" t="s">
        <v>509</v>
      </c>
      <c r="D6568" s="483" t="n">
        <v>82.2301</v>
      </c>
    </row>
    <row r="6569" customFormat="false" ht="20.25" hidden="false" customHeight="false" outlineLevel="0" collapsed="false">
      <c r="A6569" s="481" t="s">
        <v>22355</v>
      </c>
      <c r="B6569" s="482" t="s">
        <v>22356</v>
      </c>
      <c r="C6569" s="481" t="s">
        <v>509</v>
      </c>
      <c r="D6569" s="483" t="n">
        <v>446.0621</v>
      </c>
    </row>
    <row r="6570" customFormat="false" ht="20.25" hidden="false" customHeight="false" outlineLevel="0" collapsed="false">
      <c r="A6570" s="481" t="s">
        <v>22357</v>
      </c>
      <c r="B6570" s="482" t="s">
        <v>22358</v>
      </c>
      <c r="C6570" s="481" t="s">
        <v>509</v>
      </c>
      <c r="D6570" s="483" t="n">
        <v>85.7508</v>
      </c>
    </row>
    <row r="6571" customFormat="false" ht="20.25" hidden="false" customHeight="false" outlineLevel="0" collapsed="false">
      <c r="A6571" s="481" t="s">
        <v>22359</v>
      </c>
      <c r="B6571" s="482" t="s">
        <v>22360</v>
      </c>
      <c r="C6571" s="481" t="s">
        <v>509</v>
      </c>
      <c r="D6571" s="483" t="n">
        <v>153.488</v>
      </c>
    </row>
    <row r="6572" customFormat="false" ht="20.25" hidden="false" customHeight="false" outlineLevel="0" collapsed="false">
      <c r="A6572" s="481" t="s">
        <v>22361</v>
      </c>
      <c r="B6572" s="482" t="s">
        <v>22362</v>
      </c>
      <c r="C6572" s="481" t="s">
        <v>509</v>
      </c>
      <c r="D6572" s="483" t="n">
        <v>60.7885</v>
      </c>
    </row>
    <row r="6573" customFormat="false" ht="20.25" hidden="false" customHeight="false" outlineLevel="0" collapsed="false">
      <c r="A6573" s="481" t="s">
        <v>22363</v>
      </c>
      <c r="B6573" s="482" t="s">
        <v>22364</v>
      </c>
      <c r="C6573" s="481" t="s">
        <v>509</v>
      </c>
      <c r="D6573" s="483" t="n">
        <v>55.4336</v>
      </c>
    </row>
    <row r="6574" customFormat="false" ht="20.25" hidden="false" customHeight="false" outlineLevel="0" collapsed="false">
      <c r="A6574" s="481" t="s">
        <v>22365</v>
      </c>
      <c r="B6574" s="482" t="s">
        <v>22366</v>
      </c>
      <c r="C6574" s="481" t="s">
        <v>509</v>
      </c>
      <c r="D6574" s="483" t="n">
        <v>153.488</v>
      </c>
    </row>
    <row r="6575" customFormat="false" ht="20.25" hidden="false" customHeight="false" outlineLevel="0" collapsed="false">
      <c r="A6575" s="481" t="s">
        <v>22367</v>
      </c>
      <c r="B6575" s="482" t="s">
        <v>22368</v>
      </c>
      <c r="C6575" s="481" t="s">
        <v>509</v>
      </c>
      <c r="D6575" s="483" t="n">
        <v>65.9086</v>
      </c>
    </row>
    <row r="6576" customFormat="false" ht="20.25" hidden="false" customHeight="false" outlineLevel="0" collapsed="false">
      <c r="A6576" s="481" t="s">
        <v>22369</v>
      </c>
      <c r="B6576" s="482" t="s">
        <v>22370</v>
      </c>
      <c r="C6576" s="481" t="s">
        <v>509</v>
      </c>
      <c r="D6576" s="483" t="n">
        <v>0.3442</v>
      </c>
    </row>
    <row r="6577" customFormat="false" ht="20.25" hidden="false" customHeight="false" outlineLevel="0" collapsed="false">
      <c r="A6577" s="481" t="s">
        <v>22371</v>
      </c>
      <c r="B6577" s="482" t="s">
        <v>22372</v>
      </c>
      <c r="C6577" s="481" t="s">
        <v>509</v>
      </c>
      <c r="D6577" s="483" t="n">
        <v>1.3793</v>
      </c>
    </row>
    <row r="6578" customFormat="false" ht="20.25" hidden="false" customHeight="false" outlineLevel="0" collapsed="false">
      <c r="A6578" s="481" t="s">
        <v>22373</v>
      </c>
      <c r="B6578" s="482" t="s">
        <v>22374</v>
      </c>
      <c r="C6578" s="481" t="s">
        <v>509</v>
      </c>
      <c r="D6578" s="483" t="n">
        <v>3300.1408</v>
      </c>
    </row>
    <row r="6579" customFormat="false" ht="20.25" hidden="false" customHeight="false" outlineLevel="0" collapsed="false">
      <c r="A6579" s="481" t="s">
        <v>22375</v>
      </c>
      <c r="B6579" s="482" t="s">
        <v>22376</v>
      </c>
      <c r="C6579" s="481" t="s">
        <v>509</v>
      </c>
      <c r="D6579" s="483" t="n">
        <v>1.6103</v>
      </c>
    </row>
    <row r="6580" customFormat="false" ht="20.25" hidden="false" customHeight="false" outlineLevel="0" collapsed="false">
      <c r="A6580" s="481" t="s">
        <v>22377</v>
      </c>
      <c r="B6580" s="482" t="s">
        <v>22378</v>
      </c>
      <c r="C6580" s="481" t="s">
        <v>509</v>
      </c>
      <c r="D6580" s="483" t="n">
        <v>3184.7317</v>
      </c>
    </row>
    <row r="6581" customFormat="false" ht="20.25" hidden="false" customHeight="false" outlineLevel="0" collapsed="false">
      <c r="A6581" s="481" t="s">
        <v>22379</v>
      </c>
      <c r="B6581" s="482" t="s">
        <v>22380</v>
      </c>
      <c r="C6581" s="481" t="s">
        <v>509</v>
      </c>
      <c r="D6581" s="483" t="n">
        <v>20.9172</v>
      </c>
    </row>
    <row r="6582" customFormat="false" ht="20.25" hidden="false" customHeight="false" outlineLevel="0" collapsed="false">
      <c r="A6582" s="481" t="s">
        <v>22381</v>
      </c>
      <c r="B6582" s="482" t="s">
        <v>22382</v>
      </c>
      <c r="C6582" s="481" t="s">
        <v>509</v>
      </c>
      <c r="D6582" s="483" t="n">
        <v>237.374</v>
      </c>
    </row>
    <row r="6583" customFormat="false" ht="20.25" hidden="false" customHeight="false" outlineLevel="0" collapsed="false">
      <c r="A6583" s="481" t="s">
        <v>22383</v>
      </c>
      <c r="B6583" s="482" t="s">
        <v>22384</v>
      </c>
      <c r="C6583" s="481" t="s">
        <v>509</v>
      </c>
      <c r="D6583" s="483" t="n">
        <v>1141.3308</v>
      </c>
    </row>
    <row r="6584" customFormat="false" ht="20.25" hidden="false" customHeight="false" outlineLevel="0" collapsed="false">
      <c r="A6584" s="481" t="s">
        <v>22385</v>
      </c>
      <c r="B6584" s="482" t="s">
        <v>22386</v>
      </c>
      <c r="C6584" s="481" t="s">
        <v>509</v>
      </c>
      <c r="D6584" s="483" t="n">
        <v>9.154</v>
      </c>
    </row>
    <row r="6585" customFormat="false" ht="20.25" hidden="false" customHeight="false" outlineLevel="0" collapsed="false">
      <c r="A6585" s="481" t="s">
        <v>22387</v>
      </c>
      <c r="B6585" s="482" t="s">
        <v>22388</v>
      </c>
      <c r="C6585" s="481" t="s">
        <v>509</v>
      </c>
      <c r="D6585" s="483" t="n">
        <v>57.965</v>
      </c>
    </row>
    <row r="6586" customFormat="false" ht="20.25" hidden="false" customHeight="false" outlineLevel="0" collapsed="false">
      <c r="A6586" s="481" t="s">
        <v>22389</v>
      </c>
      <c r="B6586" s="482" t="s">
        <v>22390</v>
      </c>
      <c r="C6586" s="481" t="s">
        <v>509</v>
      </c>
      <c r="D6586" s="483" t="n">
        <v>0.7237</v>
      </c>
    </row>
    <row r="6587" customFormat="false" ht="20.25" hidden="false" customHeight="false" outlineLevel="0" collapsed="false">
      <c r="A6587" s="481" t="s">
        <v>22391</v>
      </c>
      <c r="B6587" s="482" t="s">
        <v>22392</v>
      </c>
      <c r="C6587" s="481" t="s">
        <v>509</v>
      </c>
      <c r="D6587" s="483" t="n">
        <v>1357.31</v>
      </c>
    </row>
    <row r="6588" customFormat="false" ht="20.25" hidden="false" customHeight="false" outlineLevel="0" collapsed="false">
      <c r="A6588" s="481" t="s">
        <v>22393</v>
      </c>
      <c r="B6588" s="482" t="s">
        <v>22394</v>
      </c>
      <c r="C6588" s="481" t="s">
        <v>509</v>
      </c>
      <c r="D6588" s="483" t="n">
        <v>213.6082</v>
      </c>
    </row>
    <row r="6589" customFormat="false" ht="20.25" hidden="false" customHeight="false" outlineLevel="0" collapsed="false">
      <c r="A6589" s="481" t="s">
        <v>22395</v>
      </c>
      <c r="B6589" s="482" t="s">
        <v>22396</v>
      </c>
      <c r="C6589" s="481" t="s">
        <v>509</v>
      </c>
      <c r="D6589" s="483" t="n">
        <v>232.3951</v>
      </c>
    </row>
    <row r="6590" customFormat="false" ht="20.25" hidden="false" customHeight="false" outlineLevel="0" collapsed="false">
      <c r="A6590" s="481" t="s">
        <v>22397</v>
      </c>
      <c r="B6590" s="482" t="s">
        <v>22398</v>
      </c>
      <c r="C6590" s="481" t="s">
        <v>509</v>
      </c>
      <c r="D6590" s="483" t="n">
        <v>0.1149</v>
      </c>
    </row>
    <row r="6591" customFormat="false" ht="20.25" hidden="false" customHeight="false" outlineLevel="0" collapsed="false">
      <c r="A6591" s="481" t="s">
        <v>22399</v>
      </c>
      <c r="B6591" s="482" t="s">
        <v>22400</v>
      </c>
      <c r="C6591" s="481" t="s">
        <v>509</v>
      </c>
      <c r="D6591" s="483" t="n">
        <v>44.4387</v>
      </c>
    </row>
    <row r="6592" customFormat="false" ht="20.25" hidden="false" customHeight="false" outlineLevel="0" collapsed="false">
      <c r="A6592" s="481" t="s">
        <v>22401</v>
      </c>
      <c r="B6592" s="482" t="s">
        <v>22402</v>
      </c>
      <c r="C6592" s="481" t="s">
        <v>509</v>
      </c>
      <c r="D6592" s="483" t="n">
        <v>1019.1068</v>
      </c>
    </row>
    <row r="6593" customFormat="false" ht="20.25" hidden="false" customHeight="false" outlineLevel="0" collapsed="false">
      <c r="A6593" s="481" t="s">
        <v>22403</v>
      </c>
      <c r="B6593" s="482" t="s">
        <v>22404</v>
      </c>
      <c r="C6593" s="481" t="s">
        <v>509</v>
      </c>
      <c r="D6593" s="483" t="n">
        <v>360.7576</v>
      </c>
    </row>
    <row r="6594" customFormat="false" ht="20.25" hidden="false" customHeight="false" outlineLevel="0" collapsed="false">
      <c r="A6594" s="481" t="s">
        <v>22405</v>
      </c>
      <c r="B6594" s="482" t="s">
        <v>22406</v>
      </c>
      <c r="C6594" s="481" t="s">
        <v>509</v>
      </c>
      <c r="D6594" s="483" t="n">
        <v>37.0664</v>
      </c>
    </row>
    <row r="6595" customFormat="false" ht="20.25" hidden="false" customHeight="false" outlineLevel="0" collapsed="false">
      <c r="A6595" s="481" t="s">
        <v>22407</v>
      </c>
      <c r="B6595" s="482" t="s">
        <v>22408</v>
      </c>
      <c r="C6595" s="481" t="s">
        <v>509</v>
      </c>
      <c r="D6595" s="483" t="n">
        <v>185.2202</v>
      </c>
    </row>
    <row r="6596" customFormat="false" ht="20.25" hidden="false" customHeight="false" outlineLevel="0" collapsed="false">
      <c r="A6596" s="481" t="s">
        <v>22409</v>
      </c>
      <c r="B6596" s="482" t="s">
        <v>22410</v>
      </c>
      <c r="C6596" s="481" t="s">
        <v>509</v>
      </c>
      <c r="D6596" s="483" t="n">
        <v>9.1408</v>
      </c>
    </row>
    <row r="6597" customFormat="false" ht="20.25" hidden="false" customHeight="false" outlineLevel="0" collapsed="false">
      <c r="A6597" s="481" t="s">
        <v>22411</v>
      </c>
      <c r="B6597" s="482" t="s">
        <v>22412</v>
      </c>
      <c r="C6597" s="481" t="s">
        <v>509</v>
      </c>
      <c r="D6597" s="483" t="n">
        <v>34.8592</v>
      </c>
    </row>
    <row r="6598" customFormat="false" ht="20.25" hidden="false" customHeight="false" outlineLevel="0" collapsed="false">
      <c r="A6598" s="481" t="s">
        <v>22413</v>
      </c>
      <c r="B6598" s="482" t="s">
        <v>22414</v>
      </c>
      <c r="C6598" s="481" t="s">
        <v>509</v>
      </c>
      <c r="D6598" s="483" t="n">
        <v>50.7418</v>
      </c>
    </row>
    <row r="6599" customFormat="false" ht="20.25" hidden="false" customHeight="false" outlineLevel="0" collapsed="false">
      <c r="A6599" s="481" t="s">
        <v>22415</v>
      </c>
      <c r="B6599" s="482" t="s">
        <v>22416</v>
      </c>
      <c r="C6599" s="481" t="s">
        <v>509</v>
      </c>
      <c r="D6599" s="483" t="n">
        <v>25.5772</v>
      </c>
    </row>
    <row r="6600" customFormat="false" ht="20.25" hidden="false" customHeight="false" outlineLevel="0" collapsed="false">
      <c r="A6600" s="481" t="s">
        <v>22417</v>
      </c>
      <c r="B6600" s="482" t="s">
        <v>22418</v>
      </c>
      <c r="C6600" s="481" t="s">
        <v>509</v>
      </c>
      <c r="D6600" s="483" t="n">
        <v>218.0627</v>
      </c>
    </row>
    <row r="6601" customFormat="false" ht="20.25" hidden="false" customHeight="false" outlineLevel="0" collapsed="false">
      <c r="A6601" s="481" t="s">
        <v>22419</v>
      </c>
      <c r="B6601" s="482" t="s">
        <v>22420</v>
      </c>
      <c r="C6601" s="481" t="s">
        <v>509</v>
      </c>
      <c r="D6601" s="483" t="n">
        <v>9.1509</v>
      </c>
    </row>
    <row r="6602" customFormat="false" ht="20.25" hidden="false" customHeight="false" outlineLevel="0" collapsed="false">
      <c r="A6602" s="481" t="s">
        <v>22421</v>
      </c>
      <c r="B6602" s="482" t="s">
        <v>22422</v>
      </c>
      <c r="C6602" s="481" t="s">
        <v>509</v>
      </c>
      <c r="D6602" s="483" t="n">
        <v>36.945</v>
      </c>
    </row>
    <row r="6603" customFormat="false" ht="20.25" hidden="false" customHeight="false" outlineLevel="0" collapsed="false">
      <c r="A6603" s="481" t="s">
        <v>22423</v>
      </c>
      <c r="B6603" s="482" t="s">
        <v>22424</v>
      </c>
      <c r="C6603" s="481" t="s">
        <v>509</v>
      </c>
      <c r="D6603" s="483" t="n">
        <v>2375.1067</v>
      </c>
    </row>
    <row r="6604" customFormat="false" ht="20.25" hidden="false" customHeight="false" outlineLevel="0" collapsed="false">
      <c r="A6604" s="481" t="s">
        <v>22425</v>
      </c>
      <c r="B6604" s="482" t="s">
        <v>22426</v>
      </c>
      <c r="C6604" s="481" t="s">
        <v>509</v>
      </c>
      <c r="D6604" s="483" t="n">
        <v>3924.7338</v>
      </c>
    </row>
    <row r="6605" customFormat="false" ht="20.25" hidden="false" customHeight="false" outlineLevel="0" collapsed="false">
      <c r="A6605" s="481" t="s">
        <v>22427</v>
      </c>
      <c r="B6605" s="482" t="s">
        <v>22428</v>
      </c>
      <c r="C6605" s="481" t="s">
        <v>509</v>
      </c>
      <c r="D6605" s="483" t="n">
        <v>173.4101</v>
      </c>
    </row>
    <row r="6606" customFormat="false" ht="20.25" hidden="false" customHeight="false" outlineLevel="0" collapsed="false">
      <c r="A6606" s="481" t="s">
        <v>22429</v>
      </c>
      <c r="B6606" s="482" t="s">
        <v>22430</v>
      </c>
      <c r="C6606" s="481" t="s">
        <v>509</v>
      </c>
      <c r="D6606" s="483" t="n">
        <v>26.6143</v>
      </c>
    </row>
    <row r="6607" customFormat="false" ht="20.25" hidden="false" customHeight="false" outlineLevel="0" collapsed="false">
      <c r="A6607" s="481" t="s">
        <v>22431</v>
      </c>
      <c r="B6607" s="482" t="s">
        <v>22432</v>
      </c>
      <c r="C6607" s="481" t="s">
        <v>509</v>
      </c>
      <c r="D6607" s="483" t="n">
        <v>48.2084</v>
      </c>
    </row>
    <row r="6608" customFormat="false" ht="20.25" hidden="false" customHeight="false" outlineLevel="0" collapsed="false">
      <c r="A6608" s="481" t="s">
        <v>22433</v>
      </c>
      <c r="B6608" s="482" t="s">
        <v>22434</v>
      </c>
      <c r="C6608" s="481" t="s">
        <v>509</v>
      </c>
      <c r="D6608" s="483" t="n">
        <v>45.5901</v>
      </c>
    </row>
    <row r="6609" customFormat="false" ht="20.25" hidden="false" customHeight="false" outlineLevel="0" collapsed="false">
      <c r="A6609" s="481" t="s">
        <v>22435</v>
      </c>
      <c r="B6609" s="482" t="s">
        <v>22436</v>
      </c>
      <c r="C6609" s="481" t="s">
        <v>509</v>
      </c>
      <c r="D6609" s="483" t="n">
        <v>749.2492</v>
      </c>
    </row>
    <row r="6610" customFormat="false" ht="20.25" hidden="false" customHeight="false" outlineLevel="0" collapsed="false">
      <c r="A6610" s="481" t="s">
        <v>22437</v>
      </c>
      <c r="B6610" s="482" t="s">
        <v>22438</v>
      </c>
      <c r="C6610" s="481" t="s">
        <v>509</v>
      </c>
      <c r="D6610" s="483" t="n">
        <v>103.1188</v>
      </c>
    </row>
    <row r="6611" customFormat="false" ht="20.25" hidden="false" customHeight="false" outlineLevel="0" collapsed="false">
      <c r="A6611" s="481" t="s">
        <v>22439</v>
      </c>
      <c r="B6611" s="482" t="s">
        <v>22440</v>
      </c>
      <c r="C6611" s="481" t="s">
        <v>509</v>
      </c>
      <c r="D6611" s="483" t="n">
        <v>9.1417</v>
      </c>
    </row>
    <row r="6612" customFormat="false" ht="20.25" hidden="false" customHeight="false" outlineLevel="0" collapsed="false">
      <c r="A6612" s="481" t="s">
        <v>22441</v>
      </c>
      <c r="B6612" s="482" t="s">
        <v>22442</v>
      </c>
      <c r="C6612" s="481" t="s">
        <v>509</v>
      </c>
      <c r="D6612" s="483" t="n">
        <v>867.1742</v>
      </c>
    </row>
    <row r="6613" customFormat="false" ht="20.25" hidden="false" customHeight="false" outlineLevel="0" collapsed="false">
      <c r="A6613" s="481" t="s">
        <v>22443</v>
      </c>
      <c r="B6613" s="482" t="s">
        <v>22444</v>
      </c>
      <c r="C6613" s="481" t="s">
        <v>509</v>
      </c>
      <c r="D6613" s="483" t="n">
        <v>394.3324</v>
      </c>
    </row>
    <row r="6614" customFormat="false" ht="20.25" hidden="false" customHeight="false" outlineLevel="0" collapsed="false">
      <c r="A6614" s="481" t="s">
        <v>22445</v>
      </c>
      <c r="B6614" s="482" t="s">
        <v>22446</v>
      </c>
      <c r="C6614" s="481" t="s">
        <v>509</v>
      </c>
      <c r="D6614" s="483" t="n">
        <v>157.517</v>
      </c>
    </row>
    <row r="6615" customFormat="false" ht="20.25" hidden="false" customHeight="false" outlineLevel="0" collapsed="false">
      <c r="A6615" s="481" t="s">
        <v>22447</v>
      </c>
      <c r="B6615" s="482" t="s">
        <v>22448</v>
      </c>
      <c r="C6615" s="481" t="s">
        <v>509</v>
      </c>
      <c r="D6615" s="483" t="n">
        <v>4.236</v>
      </c>
    </row>
    <row r="6616" customFormat="false" ht="20.25" hidden="false" customHeight="false" outlineLevel="0" collapsed="false">
      <c r="A6616" s="481" t="s">
        <v>22449</v>
      </c>
      <c r="B6616" s="482" t="s">
        <v>22450</v>
      </c>
      <c r="C6616" s="481" t="s">
        <v>509</v>
      </c>
      <c r="D6616" s="483" t="n">
        <v>30.1341</v>
      </c>
    </row>
    <row r="6617" customFormat="false" ht="20.25" hidden="false" customHeight="false" outlineLevel="0" collapsed="false">
      <c r="A6617" s="481" t="s">
        <v>22451</v>
      </c>
      <c r="B6617" s="482" t="s">
        <v>22452</v>
      </c>
      <c r="C6617" s="481" t="s">
        <v>509</v>
      </c>
      <c r="D6617" s="483" t="n">
        <v>1.554</v>
      </c>
    </row>
    <row r="6618" customFormat="false" ht="20.25" hidden="false" customHeight="false" outlineLevel="0" collapsed="false">
      <c r="A6618" s="481" t="s">
        <v>22453</v>
      </c>
      <c r="B6618" s="482" t="s">
        <v>22454</v>
      </c>
      <c r="C6618" s="481" t="s">
        <v>509</v>
      </c>
      <c r="D6618" s="483" t="n">
        <v>306.0941</v>
      </c>
    </row>
    <row r="6619" customFormat="false" ht="20.25" hidden="false" customHeight="false" outlineLevel="0" collapsed="false">
      <c r="A6619" s="481" t="s">
        <v>22455</v>
      </c>
      <c r="B6619" s="482" t="s">
        <v>22456</v>
      </c>
      <c r="C6619" s="481" t="s">
        <v>509</v>
      </c>
      <c r="D6619" s="483" t="n">
        <v>210.9392</v>
      </c>
    </row>
    <row r="6620" customFormat="false" ht="20.25" hidden="false" customHeight="false" outlineLevel="0" collapsed="false">
      <c r="A6620" s="481" t="s">
        <v>22457</v>
      </c>
      <c r="B6620" s="482" t="s">
        <v>22458</v>
      </c>
      <c r="C6620" s="481" t="s">
        <v>509</v>
      </c>
      <c r="D6620" s="483" t="n">
        <v>252.9167</v>
      </c>
    </row>
    <row r="6621" customFormat="false" ht="20.25" hidden="false" customHeight="false" outlineLevel="0" collapsed="false">
      <c r="A6621" s="481" t="s">
        <v>22459</v>
      </c>
      <c r="B6621" s="482" t="s">
        <v>22460</v>
      </c>
      <c r="C6621" s="481" t="s">
        <v>509</v>
      </c>
      <c r="D6621" s="483" t="n">
        <v>585.2105</v>
      </c>
    </row>
    <row r="6622" customFormat="false" ht="20.25" hidden="false" customHeight="false" outlineLevel="0" collapsed="false">
      <c r="A6622" s="481" t="s">
        <v>22461</v>
      </c>
      <c r="B6622" s="482" t="s">
        <v>22462</v>
      </c>
      <c r="C6622" s="481" t="s">
        <v>509</v>
      </c>
      <c r="D6622" s="483" t="n">
        <v>1434.6561</v>
      </c>
    </row>
    <row r="6623" customFormat="false" ht="20.25" hidden="false" customHeight="false" outlineLevel="0" collapsed="false">
      <c r="A6623" s="481" t="s">
        <v>22463</v>
      </c>
      <c r="B6623" s="482" t="s">
        <v>22464</v>
      </c>
      <c r="C6623" s="481" t="s">
        <v>509</v>
      </c>
      <c r="D6623" s="483" t="n">
        <v>86.8664</v>
      </c>
    </row>
    <row r="6624" customFormat="false" ht="20.25" hidden="false" customHeight="false" outlineLevel="0" collapsed="false">
      <c r="A6624" s="481" t="s">
        <v>22465</v>
      </c>
      <c r="B6624" s="482" t="s">
        <v>22466</v>
      </c>
      <c r="C6624" s="481" t="s">
        <v>509</v>
      </c>
      <c r="D6624" s="483" t="n">
        <v>17600.1857</v>
      </c>
    </row>
    <row r="6625" customFormat="false" ht="20.25" hidden="false" customHeight="false" outlineLevel="0" collapsed="false">
      <c r="A6625" s="481" t="s">
        <v>22467</v>
      </c>
      <c r="B6625" s="482" t="s">
        <v>22468</v>
      </c>
      <c r="C6625" s="481" t="s">
        <v>509</v>
      </c>
      <c r="D6625" s="483" t="n">
        <v>319.4759</v>
      </c>
    </row>
    <row r="6626" customFormat="false" ht="20.25" hidden="false" customHeight="false" outlineLevel="0" collapsed="false">
      <c r="A6626" s="481" t="s">
        <v>22469</v>
      </c>
      <c r="B6626" s="482" t="s">
        <v>22470</v>
      </c>
      <c r="C6626" s="481" t="s">
        <v>509</v>
      </c>
      <c r="D6626" s="483" t="n">
        <v>67.778</v>
      </c>
    </row>
    <row r="6627" customFormat="false" ht="20.25" hidden="false" customHeight="false" outlineLevel="0" collapsed="false">
      <c r="A6627" s="481" t="s">
        <v>22471</v>
      </c>
      <c r="B6627" s="482" t="s">
        <v>22472</v>
      </c>
      <c r="C6627" s="481" t="s">
        <v>509</v>
      </c>
      <c r="D6627" s="483" t="n">
        <v>38.5655</v>
      </c>
    </row>
    <row r="6628" customFormat="false" ht="20.25" hidden="false" customHeight="false" outlineLevel="0" collapsed="false">
      <c r="A6628" s="481" t="s">
        <v>22473</v>
      </c>
      <c r="B6628" s="482" t="s">
        <v>22474</v>
      </c>
      <c r="C6628" s="481" t="s">
        <v>509</v>
      </c>
      <c r="D6628" s="483" t="n">
        <v>80.1431</v>
      </c>
    </row>
    <row r="6629" customFormat="false" ht="20.25" hidden="false" customHeight="false" outlineLevel="0" collapsed="false">
      <c r="A6629" s="481" t="s">
        <v>22475</v>
      </c>
      <c r="B6629" s="482" t="s">
        <v>22476</v>
      </c>
      <c r="C6629" s="481" t="s">
        <v>509</v>
      </c>
      <c r="D6629" s="483" t="n">
        <v>53.0947</v>
      </c>
    </row>
    <row r="6630" customFormat="false" ht="20.25" hidden="false" customHeight="false" outlineLevel="0" collapsed="false">
      <c r="A6630" s="481" t="s">
        <v>22477</v>
      </c>
      <c r="B6630" s="482" t="s">
        <v>22478</v>
      </c>
      <c r="C6630" s="481" t="s">
        <v>509</v>
      </c>
      <c r="D6630" s="483" t="n">
        <v>244.6915</v>
      </c>
    </row>
    <row r="6631" customFormat="false" ht="20.25" hidden="false" customHeight="false" outlineLevel="0" collapsed="false">
      <c r="A6631" s="481" t="s">
        <v>22479</v>
      </c>
      <c r="B6631" s="482" t="s">
        <v>22480</v>
      </c>
      <c r="C6631" s="481" t="s">
        <v>509</v>
      </c>
      <c r="D6631" s="483" t="n">
        <v>14.2353</v>
      </c>
    </row>
    <row r="6632" customFormat="false" ht="20.25" hidden="false" customHeight="false" outlineLevel="0" collapsed="false">
      <c r="A6632" s="481" t="s">
        <v>22481</v>
      </c>
      <c r="B6632" s="482" t="s">
        <v>22482</v>
      </c>
      <c r="C6632" s="481" t="s">
        <v>509</v>
      </c>
      <c r="D6632" s="483" t="n">
        <v>53.2765</v>
      </c>
    </row>
    <row r="6633" customFormat="false" ht="20.25" hidden="false" customHeight="false" outlineLevel="0" collapsed="false">
      <c r="A6633" s="481" t="s">
        <v>22483</v>
      </c>
      <c r="B6633" s="482" t="s">
        <v>22484</v>
      </c>
      <c r="C6633" s="481" t="s">
        <v>509</v>
      </c>
      <c r="D6633" s="483" t="n">
        <v>58.9787</v>
      </c>
    </row>
    <row r="6634" customFormat="false" ht="20.25" hidden="false" customHeight="false" outlineLevel="0" collapsed="false">
      <c r="A6634" s="481" t="s">
        <v>22485</v>
      </c>
      <c r="B6634" s="482" t="s">
        <v>22486</v>
      </c>
      <c r="C6634" s="481" t="s">
        <v>509</v>
      </c>
      <c r="D6634" s="483" t="n">
        <v>58.795</v>
      </c>
    </row>
    <row r="6635" customFormat="false" ht="20.25" hidden="false" customHeight="false" outlineLevel="0" collapsed="false">
      <c r="A6635" s="481" t="s">
        <v>22487</v>
      </c>
      <c r="B6635" s="482" t="s">
        <v>22488</v>
      </c>
      <c r="C6635" s="481" t="s">
        <v>509</v>
      </c>
      <c r="D6635" s="483" t="n">
        <v>575.0708</v>
      </c>
    </row>
    <row r="6636" customFormat="false" ht="20.25" hidden="false" customHeight="false" outlineLevel="0" collapsed="false">
      <c r="A6636" s="481" t="s">
        <v>22489</v>
      </c>
      <c r="B6636" s="482" t="s">
        <v>22490</v>
      </c>
      <c r="C6636" s="481" t="s">
        <v>509</v>
      </c>
      <c r="D6636" s="483" t="n">
        <v>0.2224</v>
      </c>
    </row>
    <row r="6637" customFormat="false" ht="20.25" hidden="false" customHeight="false" outlineLevel="0" collapsed="false">
      <c r="A6637" s="481" t="s">
        <v>22491</v>
      </c>
      <c r="B6637" s="482" t="s">
        <v>22492</v>
      </c>
      <c r="C6637" s="481" t="s">
        <v>509</v>
      </c>
      <c r="D6637" s="483" t="n">
        <v>0.1947</v>
      </c>
    </row>
    <row r="6638" customFormat="false" ht="20.25" hidden="false" customHeight="false" outlineLevel="0" collapsed="false">
      <c r="A6638" s="481" t="s">
        <v>22493</v>
      </c>
      <c r="B6638" s="482" t="s">
        <v>22494</v>
      </c>
      <c r="C6638" s="481" t="s">
        <v>509</v>
      </c>
      <c r="D6638" s="483" t="n">
        <v>179.6238</v>
      </c>
    </row>
    <row r="6639" customFormat="false" ht="20.25" hidden="false" customHeight="false" outlineLevel="0" collapsed="false">
      <c r="A6639" s="481" t="s">
        <v>22495</v>
      </c>
      <c r="B6639" s="482" t="s">
        <v>22496</v>
      </c>
      <c r="C6639" s="481" t="s">
        <v>509</v>
      </c>
      <c r="D6639" s="483" t="n">
        <v>36.191</v>
      </c>
    </row>
    <row r="6640" customFormat="false" ht="20.25" hidden="false" customHeight="false" outlineLevel="0" collapsed="false">
      <c r="A6640" s="481" t="s">
        <v>22497</v>
      </c>
      <c r="B6640" s="482" t="s">
        <v>22498</v>
      </c>
      <c r="C6640" s="481" t="s">
        <v>509</v>
      </c>
      <c r="D6640" s="483" t="n">
        <v>5.6659</v>
      </c>
    </row>
    <row r="6641" customFormat="false" ht="20.25" hidden="false" customHeight="false" outlineLevel="0" collapsed="false">
      <c r="A6641" s="481" t="s">
        <v>22499</v>
      </c>
      <c r="B6641" s="482" t="s">
        <v>22500</v>
      </c>
      <c r="C6641" s="481" t="s">
        <v>509</v>
      </c>
      <c r="D6641" s="483" t="n">
        <v>1936.5155</v>
      </c>
    </row>
    <row r="6642" customFormat="false" ht="20.25" hidden="false" customHeight="false" outlineLevel="0" collapsed="false">
      <c r="A6642" s="481" t="s">
        <v>22501</v>
      </c>
      <c r="B6642" s="482" t="s">
        <v>22502</v>
      </c>
      <c r="C6642" s="481" t="s">
        <v>509</v>
      </c>
      <c r="D6642" s="483" t="n">
        <v>1956.8526</v>
      </c>
    </row>
    <row r="6643" customFormat="false" ht="20.25" hidden="false" customHeight="false" outlineLevel="0" collapsed="false">
      <c r="A6643" s="481" t="s">
        <v>22503</v>
      </c>
      <c r="B6643" s="482" t="s">
        <v>22504</v>
      </c>
      <c r="C6643" s="481" t="s">
        <v>509</v>
      </c>
      <c r="D6643" s="483" t="n">
        <v>30.3625</v>
      </c>
    </row>
    <row r="6644" customFormat="false" ht="20.25" hidden="false" customHeight="false" outlineLevel="0" collapsed="false">
      <c r="A6644" s="481" t="s">
        <v>22505</v>
      </c>
      <c r="B6644" s="482" t="s">
        <v>22506</v>
      </c>
      <c r="C6644" s="481" t="s">
        <v>509</v>
      </c>
      <c r="D6644" s="483" t="n">
        <v>39.6034</v>
      </c>
    </row>
    <row r="6645" customFormat="false" ht="20.25" hidden="false" customHeight="false" outlineLevel="0" collapsed="false">
      <c r="A6645" s="481" t="s">
        <v>22507</v>
      </c>
      <c r="B6645" s="482" t="s">
        <v>22508</v>
      </c>
      <c r="C6645" s="481" t="s">
        <v>509</v>
      </c>
      <c r="D6645" s="483" t="n">
        <v>30.1151</v>
      </c>
    </row>
    <row r="6646" customFormat="false" ht="20.25" hidden="false" customHeight="false" outlineLevel="0" collapsed="false">
      <c r="A6646" s="481" t="s">
        <v>22509</v>
      </c>
      <c r="B6646" s="482" t="s">
        <v>22510</v>
      </c>
      <c r="C6646" s="481" t="s">
        <v>509</v>
      </c>
      <c r="D6646" s="483" t="n">
        <v>34.8592</v>
      </c>
    </row>
    <row r="6647" customFormat="false" ht="20.25" hidden="false" customHeight="false" outlineLevel="0" collapsed="false">
      <c r="A6647" s="481" t="s">
        <v>22511</v>
      </c>
      <c r="B6647" s="482" t="s">
        <v>22512</v>
      </c>
      <c r="C6647" s="481" t="s">
        <v>509</v>
      </c>
      <c r="D6647" s="483" t="n">
        <v>36.3032</v>
      </c>
    </row>
    <row r="6648" customFormat="false" ht="20.25" hidden="false" customHeight="false" outlineLevel="0" collapsed="false">
      <c r="A6648" s="481" t="s">
        <v>22513</v>
      </c>
      <c r="B6648" s="482" t="s">
        <v>22514</v>
      </c>
      <c r="C6648" s="481" t="s">
        <v>509</v>
      </c>
      <c r="D6648" s="483" t="n">
        <v>46.65</v>
      </c>
    </row>
    <row r="6649" customFormat="false" ht="20.25" hidden="false" customHeight="false" outlineLevel="0" collapsed="false">
      <c r="A6649" s="481" t="s">
        <v>22515</v>
      </c>
      <c r="B6649" s="482" t="s">
        <v>22516</v>
      </c>
      <c r="C6649" s="481" t="s">
        <v>509</v>
      </c>
      <c r="D6649" s="483" t="n">
        <v>249.4012</v>
      </c>
    </row>
    <row r="6650" customFormat="false" ht="20.25" hidden="false" customHeight="false" outlineLevel="0" collapsed="false">
      <c r="A6650" s="481" t="s">
        <v>22517</v>
      </c>
      <c r="B6650" s="482" t="s">
        <v>22518</v>
      </c>
      <c r="C6650" s="481" t="s">
        <v>509</v>
      </c>
      <c r="D6650" s="483" t="n">
        <v>396.5396</v>
      </c>
    </row>
    <row r="6651" customFormat="false" ht="20.25" hidden="false" customHeight="false" outlineLevel="0" collapsed="false">
      <c r="A6651" s="481" t="s">
        <v>22519</v>
      </c>
      <c r="B6651" s="482" t="s">
        <v>22520</v>
      </c>
      <c r="C6651" s="481" t="s">
        <v>509</v>
      </c>
      <c r="D6651" s="483" t="n">
        <v>94.6272</v>
      </c>
    </row>
    <row r="6652" customFormat="false" ht="20.25" hidden="false" customHeight="false" outlineLevel="0" collapsed="false">
      <c r="A6652" s="481" t="s">
        <v>22521</v>
      </c>
      <c r="B6652" s="482" t="s">
        <v>22522</v>
      </c>
      <c r="C6652" s="481" t="s">
        <v>509</v>
      </c>
      <c r="D6652" s="483" t="n">
        <v>36.1897</v>
      </c>
    </row>
    <row r="6653" customFormat="false" ht="20.25" hidden="false" customHeight="false" outlineLevel="0" collapsed="false">
      <c r="A6653" s="481" t="s">
        <v>22523</v>
      </c>
      <c r="B6653" s="482" t="s">
        <v>22524</v>
      </c>
      <c r="C6653" s="481" t="s">
        <v>509</v>
      </c>
      <c r="D6653" s="483" t="n">
        <v>2.3449</v>
      </c>
    </row>
    <row r="6654" customFormat="false" ht="20.25" hidden="false" customHeight="false" outlineLevel="0" collapsed="false">
      <c r="A6654" s="481" t="s">
        <v>22525</v>
      </c>
      <c r="B6654" s="482" t="s">
        <v>22526</v>
      </c>
      <c r="C6654" s="481" t="s">
        <v>509</v>
      </c>
      <c r="D6654" s="483" t="n">
        <v>106.321</v>
      </c>
    </row>
    <row r="6655" customFormat="false" ht="20.25" hidden="false" customHeight="false" outlineLevel="0" collapsed="false">
      <c r="A6655" s="481" t="s">
        <v>22527</v>
      </c>
      <c r="B6655" s="482" t="s">
        <v>22528</v>
      </c>
      <c r="C6655" s="481" t="s">
        <v>509</v>
      </c>
      <c r="D6655" s="483" t="n">
        <v>97.0263</v>
      </c>
    </row>
    <row r="6656" customFormat="false" ht="23.85" hidden="false" customHeight="false" outlineLevel="0" collapsed="false">
      <c r="A6656" s="481" t="s">
        <v>22529</v>
      </c>
      <c r="B6656" s="482" t="s">
        <v>22530</v>
      </c>
      <c r="C6656" s="481" t="s">
        <v>509</v>
      </c>
      <c r="D6656" s="483" t="n">
        <v>44.0302</v>
      </c>
    </row>
    <row r="6657" customFormat="false" ht="20.25" hidden="false" customHeight="false" outlineLevel="0" collapsed="false">
      <c r="A6657" s="481" t="s">
        <v>22531</v>
      </c>
      <c r="B6657" s="482" t="s">
        <v>22532</v>
      </c>
      <c r="C6657" s="481" t="s">
        <v>509</v>
      </c>
      <c r="D6657" s="483" t="n">
        <v>101.7085</v>
      </c>
    </row>
    <row r="6658" customFormat="false" ht="20.25" hidden="false" customHeight="false" outlineLevel="0" collapsed="false">
      <c r="A6658" s="481" t="s">
        <v>22533</v>
      </c>
      <c r="B6658" s="482" t="s">
        <v>22534</v>
      </c>
      <c r="C6658" s="481" t="s">
        <v>509</v>
      </c>
      <c r="D6658" s="483" t="n">
        <v>39.5061</v>
      </c>
    </row>
    <row r="6659" customFormat="false" ht="20.25" hidden="false" customHeight="false" outlineLevel="0" collapsed="false">
      <c r="A6659" s="481" t="s">
        <v>22535</v>
      </c>
      <c r="B6659" s="482" t="s">
        <v>22536</v>
      </c>
      <c r="C6659" s="481" t="s">
        <v>509</v>
      </c>
      <c r="D6659" s="483" t="n">
        <v>4.348</v>
      </c>
    </row>
    <row r="6660" customFormat="false" ht="20.25" hidden="false" customHeight="false" outlineLevel="0" collapsed="false">
      <c r="A6660" s="481" t="s">
        <v>22537</v>
      </c>
      <c r="B6660" s="482" t="s">
        <v>22538</v>
      </c>
      <c r="C6660" s="481" t="s">
        <v>509</v>
      </c>
      <c r="D6660" s="483" t="n">
        <v>19.5142</v>
      </c>
    </row>
    <row r="6661" customFormat="false" ht="20.25" hidden="false" customHeight="false" outlineLevel="0" collapsed="false">
      <c r="A6661" s="481" t="s">
        <v>22539</v>
      </c>
      <c r="B6661" s="482" t="s">
        <v>22540</v>
      </c>
      <c r="C6661" s="481" t="s">
        <v>509</v>
      </c>
      <c r="D6661" s="483" t="n">
        <v>342.3366</v>
      </c>
    </row>
    <row r="6662" customFormat="false" ht="20.25" hidden="false" customHeight="false" outlineLevel="0" collapsed="false">
      <c r="A6662" s="481" t="s">
        <v>22541</v>
      </c>
      <c r="B6662" s="482" t="s">
        <v>22542</v>
      </c>
      <c r="C6662" s="481" t="s">
        <v>509</v>
      </c>
      <c r="D6662" s="483" t="n">
        <v>1.652</v>
      </c>
    </row>
    <row r="6663" customFormat="false" ht="20.25" hidden="false" customHeight="false" outlineLevel="0" collapsed="false">
      <c r="A6663" s="481" t="s">
        <v>22543</v>
      </c>
      <c r="B6663" s="482" t="s">
        <v>22544</v>
      </c>
      <c r="C6663" s="481" t="s">
        <v>509</v>
      </c>
      <c r="D6663" s="483" t="n">
        <v>16.2591</v>
      </c>
    </row>
    <row r="6664" customFormat="false" ht="20.25" hidden="false" customHeight="false" outlineLevel="0" collapsed="false">
      <c r="A6664" s="481" t="s">
        <v>22545</v>
      </c>
      <c r="B6664" s="482" t="s">
        <v>22546</v>
      </c>
      <c r="C6664" s="481" t="s">
        <v>509</v>
      </c>
      <c r="D6664" s="483" t="n">
        <v>1.1033</v>
      </c>
    </row>
    <row r="6665" customFormat="false" ht="20.25" hidden="false" customHeight="false" outlineLevel="0" collapsed="false">
      <c r="A6665" s="481" t="s">
        <v>22547</v>
      </c>
      <c r="B6665" s="482" t="s">
        <v>22548</v>
      </c>
      <c r="C6665" s="481" t="s">
        <v>509</v>
      </c>
      <c r="D6665" s="483" t="n">
        <v>0.9201</v>
      </c>
    </row>
    <row r="6666" customFormat="false" ht="20.25" hidden="false" customHeight="false" outlineLevel="0" collapsed="false">
      <c r="A6666" s="481" t="s">
        <v>22549</v>
      </c>
      <c r="B6666" s="482" t="s">
        <v>22550</v>
      </c>
      <c r="C6666" s="481" t="s">
        <v>509</v>
      </c>
      <c r="D6666" s="483" t="n">
        <v>314.3041</v>
      </c>
    </row>
    <row r="6667" customFormat="false" ht="20.25" hidden="false" customHeight="false" outlineLevel="0" collapsed="false">
      <c r="A6667" s="481" t="s">
        <v>22551</v>
      </c>
      <c r="B6667" s="482" t="s">
        <v>22552</v>
      </c>
      <c r="C6667" s="481" t="s">
        <v>509</v>
      </c>
      <c r="D6667" s="483" t="n">
        <v>679.2215</v>
      </c>
    </row>
    <row r="6668" customFormat="false" ht="20.25" hidden="false" customHeight="false" outlineLevel="0" collapsed="false">
      <c r="A6668" s="481" t="s">
        <v>22553</v>
      </c>
      <c r="B6668" s="482" t="s">
        <v>22554</v>
      </c>
      <c r="C6668" s="481" t="s">
        <v>509</v>
      </c>
      <c r="D6668" s="483" t="n">
        <v>519.8098</v>
      </c>
    </row>
    <row r="6669" customFormat="false" ht="20.25" hidden="false" customHeight="false" outlineLevel="0" collapsed="false">
      <c r="A6669" s="481" t="s">
        <v>22555</v>
      </c>
      <c r="B6669" s="482" t="s">
        <v>22556</v>
      </c>
      <c r="C6669" s="481" t="s">
        <v>509</v>
      </c>
      <c r="D6669" s="483" t="n">
        <v>165.366</v>
      </c>
    </row>
    <row r="6670" customFormat="false" ht="20.25" hidden="false" customHeight="false" outlineLevel="0" collapsed="false">
      <c r="A6670" s="481" t="s">
        <v>22557</v>
      </c>
      <c r="B6670" s="482" t="s">
        <v>22558</v>
      </c>
      <c r="C6670" s="481" t="s">
        <v>509</v>
      </c>
      <c r="D6670" s="483" t="n">
        <v>2.4229</v>
      </c>
    </row>
    <row r="6671" customFormat="false" ht="20.25" hidden="false" customHeight="false" outlineLevel="0" collapsed="false">
      <c r="A6671" s="481" t="s">
        <v>22559</v>
      </c>
      <c r="B6671" s="482" t="s">
        <v>22560</v>
      </c>
      <c r="C6671" s="481" t="s">
        <v>509</v>
      </c>
      <c r="D6671" s="483" t="n">
        <v>40.2021</v>
      </c>
    </row>
    <row r="6672" customFormat="false" ht="20.25" hidden="false" customHeight="false" outlineLevel="0" collapsed="false">
      <c r="A6672" s="481" t="s">
        <v>22561</v>
      </c>
      <c r="B6672" s="482" t="s">
        <v>22562</v>
      </c>
      <c r="C6672" s="481" t="s">
        <v>509</v>
      </c>
      <c r="D6672" s="483" t="n">
        <v>2318.9042</v>
      </c>
    </row>
    <row r="6673" customFormat="false" ht="20.25" hidden="false" customHeight="false" outlineLevel="0" collapsed="false">
      <c r="A6673" s="481" t="s">
        <v>22563</v>
      </c>
      <c r="B6673" s="482" t="s">
        <v>22564</v>
      </c>
      <c r="C6673" s="481" t="s">
        <v>509</v>
      </c>
      <c r="D6673" s="483" t="n">
        <v>528.9563</v>
      </c>
    </row>
    <row r="6674" customFormat="false" ht="20.25" hidden="false" customHeight="false" outlineLevel="0" collapsed="false">
      <c r="A6674" s="481" t="s">
        <v>22565</v>
      </c>
      <c r="B6674" s="482" t="s">
        <v>22566</v>
      </c>
      <c r="C6674" s="481" t="s">
        <v>509</v>
      </c>
      <c r="D6674" s="483" t="n">
        <v>0.0241</v>
      </c>
    </row>
    <row r="6675" customFormat="false" ht="20.25" hidden="false" customHeight="false" outlineLevel="0" collapsed="false">
      <c r="A6675" s="481" t="s">
        <v>22567</v>
      </c>
      <c r="B6675" s="482" t="s">
        <v>22568</v>
      </c>
      <c r="C6675" s="481" t="s">
        <v>509</v>
      </c>
      <c r="D6675" s="483" t="n">
        <v>209.9406</v>
      </c>
    </row>
    <row r="6676" customFormat="false" ht="20.25" hidden="false" customHeight="false" outlineLevel="0" collapsed="false">
      <c r="A6676" s="481" t="s">
        <v>22569</v>
      </c>
      <c r="B6676" s="482" t="s">
        <v>22570</v>
      </c>
      <c r="C6676" s="481" t="s">
        <v>509</v>
      </c>
      <c r="D6676" s="483" t="n">
        <v>306.5213</v>
      </c>
    </row>
    <row r="6677" customFormat="false" ht="20.25" hidden="false" customHeight="false" outlineLevel="0" collapsed="false">
      <c r="A6677" s="481" t="s">
        <v>22571</v>
      </c>
      <c r="B6677" s="482" t="s">
        <v>22572</v>
      </c>
      <c r="C6677" s="481" t="s">
        <v>509</v>
      </c>
      <c r="D6677" s="483" t="n">
        <v>1.9644</v>
      </c>
    </row>
    <row r="6678" customFormat="false" ht="20.25" hidden="false" customHeight="false" outlineLevel="0" collapsed="false">
      <c r="A6678" s="481" t="s">
        <v>22573</v>
      </c>
      <c r="B6678" s="482" t="s">
        <v>22574</v>
      </c>
      <c r="C6678" s="481" t="s">
        <v>509</v>
      </c>
      <c r="D6678" s="483" t="n">
        <v>100.1738</v>
      </c>
    </row>
    <row r="6679" customFormat="false" ht="20.25" hidden="false" customHeight="false" outlineLevel="0" collapsed="false">
      <c r="A6679" s="481" t="s">
        <v>22575</v>
      </c>
      <c r="B6679" s="482" t="s">
        <v>22576</v>
      </c>
      <c r="C6679" s="481" t="s">
        <v>509</v>
      </c>
      <c r="D6679" s="483" t="n">
        <v>4.7428</v>
      </c>
    </row>
    <row r="6680" customFormat="false" ht="20.25" hidden="false" customHeight="false" outlineLevel="0" collapsed="false">
      <c r="A6680" s="481" t="s">
        <v>22577</v>
      </c>
      <c r="B6680" s="482" t="s">
        <v>22578</v>
      </c>
      <c r="C6680" s="481" t="s">
        <v>509</v>
      </c>
      <c r="D6680" s="483" t="n">
        <v>0.7949</v>
      </c>
    </row>
    <row r="6681" customFormat="false" ht="20.25" hidden="false" customHeight="false" outlineLevel="0" collapsed="false">
      <c r="A6681" s="481" t="s">
        <v>22579</v>
      </c>
      <c r="B6681" s="482" t="s">
        <v>22580</v>
      </c>
      <c r="C6681" s="481" t="s">
        <v>509</v>
      </c>
      <c r="D6681" s="483" t="n">
        <v>1.5255</v>
      </c>
    </row>
    <row r="6682" customFormat="false" ht="20.25" hidden="false" customHeight="false" outlineLevel="0" collapsed="false">
      <c r="A6682" s="481" t="s">
        <v>22581</v>
      </c>
      <c r="B6682" s="482" t="s">
        <v>22582</v>
      </c>
      <c r="C6682" s="481" t="s">
        <v>509</v>
      </c>
      <c r="D6682" s="483" t="n">
        <v>133.2425</v>
      </c>
    </row>
    <row r="6683" customFormat="false" ht="20.25" hidden="false" customHeight="false" outlineLevel="0" collapsed="false">
      <c r="A6683" s="481" t="s">
        <v>22583</v>
      </c>
      <c r="B6683" s="482" t="s">
        <v>22584</v>
      </c>
      <c r="C6683" s="481" t="s">
        <v>509</v>
      </c>
      <c r="D6683" s="483" t="n">
        <v>16.3129</v>
      </c>
    </row>
    <row r="6684" customFormat="false" ht="20.25" hidden="false" customHeight="false" outlineLevel="0" collapsed="false">
      <c r="A6684" s="481" t="s">
        <v>22585</v>
      </c>
      <c r="B6684" s="482" t="s">
        <v>22586</v>
      </c>
      <c r="C6684" s="481" t="s">
        <v>509</v>
      </c>
      <c r="D6684" s="483" t="n">
        <v>29.2387</v>
      </c>
    </row>
    <row r="6685" customFormat="false" ht="20.25" hidden="false" customHeight="false" outlineLevel="0" collapsed="false">
      <c r="A6685" s="481" t="s">
        <v>22587</v>
      </c>
      <c r="B6685" s="482" t="s">
        <v>22588</v>
      </c>
      <c r="C6685" s="481" t="s">
        <v>509</v>
      </c>
      <c r="D6685" s="483" t="n">
        <v>9.368</v>
      </c>
    </row>
    <row r="6686" customFormat="false" ht="20.25" hidden="false" customHeight="false" outlineLevel="0" collapsed="false">
      <c r="A6686" s="481" t="s">
        <v>22589</v>
      </c>
      <c r="B6686" s="482" t="s">
        <v>22590</v>
      </c>
      <c r="C6686" s="481" t="s">
        <v>509</v>
      </c>
      <c r="D6686" s="483" t="n">
        <v>0.5598</v>
      </c>
    </row>
    <row r="6687" customFormat="false" ht="20.25" hidden="false" customHeight="false" outlineLevel="0" collapsed="false">
      <c r="A6687" s="481" t="s">
        <v>22591</v>
      </c>
      <c r="B6687" s="482" t="s">
        <v>22592</v>
      </c>
      <c r="C6687" s="481" t="s">
        <v>509</v>
      </c>
      <c r="D6687" s="483" t="n">
        <v>6.2197</v>
      </c>
    </row>
    <row r="6688" customFormat="false" ht="20.25" hidden="false" customHeight="false" outlineLevel="0" collapsed="false">
      <c r="A6688" s="481" t="s">
        <v>22593</v>
      </c>
      <c r="B6688" s="482" t="s">
        <v>22594</v>
      </c>
      <c r="C6688" s="481" t="s">
        <v>509</v>
      </c>
      <c r="D6688" s="483" t="n">
        <v>1.5385</v>
      </c>
    </row>
    <row r="6689" customFormat="false" ht="20.25" hidden="false" customHeight="false" outlineLevel="0" collapsed="false">
      <c r="A6689" s="481" t="s">
        <v>22595</v>
      </c>
      <c r="B6689" s="482" t="s">
        <v>22596</v>
      </c>
      <c r="C6689" s="481" t="s">
        <v>509</v>
      </c>
      <c r="D6689" s="483" t="n">
        <v>6.1989</v>
      </c>
    </row>
    <row r="6690" customFormat="false" ht="20.25" hidden="false" customHeight="false" outlineLevel="0" collapsed="false">
      <c r="A6690" s="481" t="s">
        <v>22597</v>
      </c>
      <c r="B6690" s="482" t="s">
        <v>22598</v>
      </c>
      <c r="C6690" s="481" t="s">
        <v>509</v>
      </c>
      <c r="D6690" s="483" t="n">
        <v>41.3956</v>
      </c>
    </row>
    <row r="6691" customFormat="false" ht="20.25" hidden="false" customHeight="false" outlineLevel="0" collapsed="false">
      <c r="A6691" s="481" t="s">
        <v>22599</v>
      </c>
      <c r="B6691" s="482" t="s">
        <v>22600</v>
      </c>
      <c r="C6691" s="481" t="s">
        <v>509</v>
      </c>
      <c r="D6691" s="483" t="n">
        <v>246.937</v>
      </c>
    </row>
    <row r="6692" customFormat="false" ht="20.25" hidden="false" customHeight="false" outlineLevel="0" collapsed="false">
      <c r="A6692" s="481" t="s">
        <v>22601</v>
      </c>
      <c r="B6692" s="482" t="s">
        <v>22602</v>
      </c>
      <c r="C6692" s="481" t="s">
        <v>509</v>
      </c>
      <c r="D6692" s="483" t="n">
        <v>2.8643</v>
      </c>
    </row>
    <row r="6693" customFormat="false" ht="20.25" hidden="false" customHeight="false" outlineLevel="0" collapsed="false">
      <c r="A6693" s="481" t="s">
        <v>22603</v>
      </c>
      <c r="B6693" s="482" t="s">
        <v>22604</v>
      </c>
      <c r="C6693" s="481" t="s">
        <v>509</v>
      </c>
      <c r="D6693" s="483" t="n">
        <v>0.6939</v>
      </c>
    </row>
    <row r="6694" customFormat="false" ht="20.25" hidden="false" customHeight="false" outlineLevel="0" collapsed="false">
      <c r="A6694" s="481" t="s">
        <v>22605</v>
      </c>
      <c r="B6694" s="482" t="s">
        <v>22606</v>
      </c>
      <c r="C6694" s="481" t="s">
        <v>509</v>
      </c>
      <c r="D6694" s="483" t="n">
        <v>0.7002</v>
      </c>
    </row>
    <row r="6695" customFormat="false" ht="20.25" hidden="false" customHeight="false" outlineLevel="0" collapsed="false">
      <c r="A6695" s="481" t="s">
        <v>22607</v>
      </c>
      <c r="B6695" s="482" t="s">
        <v>22608</v>
      </c>
      <c r="C6695" s="481" t="s">
        <v>509</v>
      </c>
      <c r="D6695" s="483" t="n">
        <v>30.94</v>
      </c>
    </row>
    <row r="6696" customFormat="false" ht="20.25" hidden="false" customHeight="false" outlineLevel="0" collapsed="false">
      <c r="A6696" s="481" t="s">
        <v>22609</v>
      </c>
      <c r="B6696" s="482" t="s">
        <v>22610</v>
      </c>
      <c r="C6696" s="481" t="s">
        <v>509</v>
      </c>
      <c r="D6696" s="483" t="n">
        <v>1.6429</v>
      </c>
    </row>
    <row r="6697" customFormat="false" ht="20.25" hidden="false" customHeight="false" outlineLevel="0" collapsed="false">
      <c r="A6697" s="481" t="s">
        <v>22611</v>
      </c>
      <c r="B6697" s="482" t="s">
        <v>22612</v>
      </c>
      <c r="C6697" s="481" t="s">
        <v>509</v>
      </c>
      <c r="D6697" s="483" t="n">
        <v>1.2977</v>
      </c>
    </row>
    <row r="6698" customFormat="false" ht="20.25" hidden="false" customHeight="false" outlineLevel="0" collapsed="false">
      <c r="A6698" s="481" t="s">
        <v>22613</v>
      </c>
      <c r="B6698" s="482" t="s">
        <v>22614</v>
      </c>
      <c r="C6698" s="481" t="s">
        <v>509</v>
      </c>
      <c r="D6698" s="483" t="n">
        <v>2.6492</v>
      </c>
    </row>
    <row r="6699" customFormat="false" ht="20.25" hidden="false" customHeight="false" outlineLevel="0" collapsed="false">
      <c r="A6699" s="481" t="s">
        <v>22615</v>
      </c>
      <c r="B6699" s="482" t="s">
        <v>22616</v>
      </c>
      <c r="C6699" s="481" t="s">
        <v>509</v>
      </c>
      <c r="D6699" s="483" t="n">
        <v>1.099</v>
      </c>
    </row>
    <row r="6700" customFormat="false" ht="20.25" hidden="false" customHeight="false" outlineLevel="0" collapsed="false">
      <c r="A6700" s="481" t="s">
        <v>22617</v>
      </c>
      <c r="B6700" s="482" t="s">
        <v>22618</v>
      </c>
      <c r="C6700" s="481" t="s">
        <v>509</v>
      </c>
      <c r="D6700" s="483" t="n">
        <v>77.2093</v>
      </c>
    </row>
    <row r="6701" customFormat="false" ht="20.25" hidden="false" customHeight="false" outlineLevel="0" collapsed="false">
      <c r="A6701" s="481" t="s">
        <v>22619</v>
      </c>
      <c r="B6701" s="482" t="s">
        <v>22620</v>
      </c>
      <c r="C6701" s="481" t="s">
        <v>509</v>
      </c>
      <c r="D6701" s="483" t="n">
        <v>363.0202</v>
      </c>
    </row>
    <row r="6702" customFormat="false" ht="20.25" hidden="false" customHeight="false" outlineLevel="0" collapsed="false">
      <c r="A6702" s="481" t="s">
        <v>22621</v>
      </c>
      <c r="B6702" s="482" t="s">
        <v>22622</v>
      </c>
      <c r="C6702" s="481" t="s">
        <v>509</v>
      </c>
      <c r="D6702" s="483" t="n">
        <v>147.0721</v>
      </c>
    </row>
    <row r="6703" customFormat="false" ht="20.25" hidden="false" customHeight="false" outlineLevel="0" collapsed="false">
      <c r="A6703" s="481" t="s">
        <v>22623</v>
      </c>
      <c r="B6703" s="482" t="s">
        <v>22624</v>
      </c>
      <c r="C6703" s="481" t="s">
        <v>509</v>
      </c>
      <c r="D6703" s="483" t="n">
        <v>110.7006</v>
      </c>
    </row>
    <row r="6704" customFormat="false" ht="20.25" hidden="false" customHeight="false" outlineLevel="0" collapsed="false">
      <c r="A6704" s="481" t="s">
        <v>22625</v>
      </c>
      <c r="B6704" s="482" t="s">
        <v>22626</v>
      </c>
      <c r="C6704" s="481" t="s">
        <v>509</v>
      </c>
      <c r="D6704" s="483" t="n">
        <v>25.7195</v>
      </c>
    </row>
    <row r="6705" customFormat="false" ht="20.25" hidden="false" customHeight="false" outlineLevel="0" collapsed="false">
      <c r="A6705" s="481" t="s">
        <v>22627</v>
      </c>
      <c r="B6705" s="482" t="s">
        <v>22628</v>
      </c>
      <c r="C6705" s="481" t="s">
        <v>509</v>
      </c>
      <c r="D6705" s="483" t="n">
        <v>2.4489</v>
      </c>
    </row>
    <row r="6706" customFormat="false" ht="20.25" hidden="false" customHeight="false" outlineLevel="0" collapsed="false">
      <c r="A6706" s="481" t="s">
        <v>22629</v>
      </c>
      <c r="B6706" s="482" t="s">
        <v>22630</v>
      </c>
      <c r="C6706" s="481" t="s">
        <v>509</v>
      </c>
      <c r="D6706" s="483" t="n">
        <v>520.7757</v>
      </c>
    </row>
    <row r="6707" customFormat="false" ht="20.25" hidden="false" customHeight="false" outlineLevel="0" collapsed="false">
      <c r="A6707" s="481" t="s">
        <v>442</v>
      </c>
      <c r="B6707" s="482" t="s">
        <v>22631</v>
      </c>
      <c r="C6707" s="481" t="s">
        <v>509</v>
      </c>
      <c r="D6707" s="483" t="n">
        <v>66.1575</v>
      </c>
    </row>
    <row r="6708" customFormat="false" ht="20.25" hidden="false" customHeight="false" outlineLevel="0" collapsed="false">
      <c r="A6708" s="481" t="s">
        <v>22632</v>
      </c>
      <c r="B6708" s="482" t="s">
        <v>22633</v>
      </c>
      <c r="C6708" s="481" t="s">
        <v>509</v>
      </c>
      <c r="D6708" s="483" t="n">
        <v>129.8081</v>
      </c>
    </row>
    <row r="6709" customFormat="false" ht="20.25" hidden="false" customHeight="false" outlineLevel="0" collapsed="false">
      <c r="A6709" s="481" t="s">
        <v>22634</v>
      </c>
      <c r="B6709" s="482" t="s">
        <v>22635</v>
      </c>
      <c r="C6709" s="481" t="s">
        <v>509</v>
      </c>
      <c r="D6709" s="483" t="n">
        <v>369.0896</v>
      </c>
    </row>
    <row r="6710" customFormat="false" ht="20.25" hidden="false" customHeight="false" outlineLevel="0" collapsed="false">
      <c r="A6710" s="481" t="s">
        <v>22636</v>
      </c>
      <c r="B6710" s="482" t="s">
        <v>22637</v>
      </c>
      <c r="C6710" s="481" t="s">
        <v>509</v>
      </c>
      <c r="D6710" s="483" t="n">
        <v>328.3732</v>
      </c>
    </row>
    <row r="6711" customFormat="false" ht="20.25" hidden="false" customHeight="false" outlineLevel="0" collapsed="false">
      <c r="A6711" s="481" t="s">
        <v>22638</v>
      </c>
      <c r="B6711" s="482" t="s">
        <v>22639</v>
      </c>
      <c r="C6711" s="481" t="s">
        <v>509</v>
      </c>
      <c r="D6711" s="483" t="n">
        <v>1617.2589</v>
      </c>
    </row>
    <row r="6712" customFormat="false" ht="20.25" hidden="false" customHeight="false" outlineLevel="0" collapsed="false">
      <c r="A6712" s="481" t="s">
        <v>22640</v>
      </c>
      <c r="B6712" s="482" t="s">
        <v>22641</v>
      </c>
      <c r="C6712" s="481" t="s">
        <v>509</v>
      </c>
      <c r="D6712" s="483" t="n">
        <v>4.976</v>
      </c>
    </row>
    <row r="6713" customFormat="false" ht="20.25" hidden="false" customHeight="false" outlineLevel="0" collapsed="false">
      <c r="A6713" s="481" t="s">
        <v>22642</v>
      </c>
      <c r="B6713" s="482" t="s">
        <v>22643</v>
      </c>
      <c r="C6713" s="481" t="s">
        <v>509</v>
      </c>
      <c r="D6713" s="483" t="n">
        <v>56.4344</v>
      </c>
    </row>
    <row r="6714" customFormat="false" ht="20.25" hidden="false" customHeight="false" outlineLevel="0" collapsed="false">
      <c r="A6714" s="481" t="s">
        <v>22644</v>
      </c>
      <c r="B6714" s="482" t="s">
        <v>22645</v>
      </c>
      <c r="C6714" s="481" t="s">
        <v>509</v>
      </c>
      <c r="D6714" s="483" t="n">
        <v>5.063</v>
      </c>
    </row>
    <row r="6715" customFormat="false" ht="20.25" hidden="false" customHeight="false" outlineLevel="0" collapsed="false">
      <c r="A6715" s="481" t="s">
        <v>22646</v>
      </c>
      <c r="B6715" s="482" t="s">
        <v>22647</v>
      </c>
      <c r="C6715" s="481" t="s">
        <v>509</v>
      </c>
      <c r="D6715" s="483" t="n">
        <v>49.4057</v>
      </c>
    </row>
    <row r="6716" customFormat="false" ht="20.25" hidden="false" customHeight="false" outlineLevel="0" collapsed="false">
      <c r="A6716" s="481" t="s">
        <v>22648</v>
      </c>
      <c r="B6716" s="482" t="s">
        <v>22649</v>
      </c>
      <c r="C6716" s="481" t="s">
        <v>509</v>
      </c>
      <c r="D6716" s="483" t="n">
        <v>1090.6769</v>
      </c>
    </row>
    <row r="6717" customFormat="false" ht="20.25" hidden="false" customHeight="false" outlineLevel="0" collapsed="false">
      <c r="A6717" s="481" t="s">
        <v>22650</v>
      </c>
      <c r="B6717" s="482" t="s">
        <v>22651</v>
      </c>
      <c r="C6717" s="481" t="s">
        <v>509</v>
      </c>
      <c r="D6717" s="483" t="n">
        <v>337.256</v>
      </c>
    </row>
    <row r="6718" customFormat="false" ht="20.25" hidden="false" customHeight="false" outlineLevel="0" collapsed="false">
      <c r="A6718" s="481" t="s">
        <v>22652</v>
      </c>
      <c r="B6718" s="482" t="s">
        <v>22653</v>
      </c>
      <c r="C6718" s="481" t="s">
        <v>509</v>
      </c>
      <c r="D6718" s="483" t="n">
        <v>377.3383</v>
      </c>
    </row>
    <row r="6719" customFormat="false" ht="23.85" hidden="false" customHeight="false" outlineLevel="0" collapsed="false">
      <c r="A6719" s="481" t="s">
        <v>22654</v>
      </c>
      <c r="B6719" s="482" t="s">
        <v>22655</v>
      </c>
      <c r="C6719" s="481" t="s">
        <v>509</v>
      </c>
      <c r="D6719" s="483" t="n">
        <v>153.2559</v>
      </c>
    </row>
    <row r="6720" customFormat="false" ht="20.25" hidden="false" customHeight="false" outlineLevel="0" collapsed="false">
      <c r="A6720" s="481" t="s">
        <v>22656</v>
      </c>
      <c r="B6720" s="482" t="s">
        <v>22657</v>
      </c>
      <c r="C6720" s="481" t="s">
        <v>509</v>
      </c>
      <c r="D6720" s="483" t="n">
        <v>32.3555</v>
      </c>
    </row>
    <row r="6721" customFormat="false" ht="20.25" hidden="false" customHeight="false" outlineLevel="0" collapsed="false">
      <c r="A6721" s="481" t="s">
        <v>22658</v>
      </c>
      <c r="B6721" s="482" t="s">
        <v>22659</v>
      </c>
      <c r="C6721" s="481" t="s">
        <v>509</v>
      </c>
      <c r="D6721" s="483" t="n">
        <v>167.2701</v>
      </c>
    </row>
    <row r="6722" customFormat="false" ht="20.25" hidden="false" customHeight="false" outlineLevel="0" collapsed="false">
      <c r="A6722" s="481" t="s">
        <v>22660</v>
      </c>
      <c r="B6722" s="482" t="s">
        <v>22661</v>
      </c>
      <c r="C6722" s="481" t="s">
        <v>509</v>
      </c>
      <c r="D6722" s="483" t="n">
        <v>916.5719</v>
      </c>
    </row>
    <row r="6723" customFormat="false" ht="20.25" hidden="false" customHeight="false" outlineLevel="0" collapsed="false">
      <c r="A6723" s="481" t="s">
        <v>22662</v>
      </c>
      <c r="B6723" s="482" t="s">
        <v>22663</v>
      </c>
      <c r="C6723" s="481" t="s">
        <v>509</v>
      </c>
      <c r="D6723" s="483" t="n">
        <v>279.8918</v>
      </c>
    </row>
    <row r="6724" customFormat="false" ht="20.25" hidden="false" customHeight="false" outlineLevel="0" collapsed="false">
      <c r="A6724" s="481" t="s">
        <v>22664</v>
      </c>
      <c r="B6724" s="482" t="s">
        <v>22665</v>
      </c>
      <c r="C6724" s="481" t="s">
        <v>509</v>
      </c>
      <c r="D6724" s="483" t="n">
        <v>20.2502</v>
      </c>
    </row>
    <row r="6725" customFormat="false" ht="20.25" hidden="false" customHeight="false" outlineLevel="0" collapsed="false">
      <c r="A6725" s="481" t="s">
        <v>22666</v>
      </c>
      <c r="B6725" s="482" t="s">
        <v>22667</v>
      </c>
      <c r="C6725" s="481" t="s">
        <v>509</v>
      </c>
      <c r="D6725" s="483" t="n">
        <v>27.1193</v>
      </c>
    </row>
    <row r="6726" customFormat="false" ht="20.25" hidden="false" customHeight="false" outlineLevel="0" collapsed="false">
      <c r="A6726" s="481" t="s">
        <v>22668</v>
      </c>
      <c r="B6726" s="482" t="s">
        <v>22669</v>
      </c>
      <c r="C6726" s="481" t="s">
        <v>509</v>
      </c>
      <c r="D6726" s="483" t="n">
        <v>110.9939</v>
      </c>
    </row>
    <row r="6727" customFormat="false" ht="20.25" hidden="false" customHeight="false" outlineLevel="0" collapsed="false">
      <c r="A6727" s="481" t="s">
        <v>22670</v>
      </c>
      <c r="B6727" s="482" t="s">
        <v>22671</v>
      </c>
      <c r="C6727" s="481" t="s">
        <v>509</v>
      </c>
      <c r="D6727" s="483" t="n">
        <v>4.1208</v>
      </c>
    </row>
    <row r="6728" customFormat="false" ht="20.25" hidden="false" customHeight="false" outlineLevel="0" collapsed="false">
      <c r="A6728" s="481" t="s">
        <v>22672</v>
      </c>
      <c r="B6728" s="482" t="s">
        <v>22673</v>
      </c>
      <c r="C6728" s="481" t="s">
        <v>509</v>
      </c>
      <c r="D6728" s="483" t="n">
        <v>46.1076</v>
      </c>
    </row>
    <row r="6729" customFormat="false" ht="20.25" hidden="false" customHeight="false" outlineLevel="0" collapsed="false">
      <c r="A6729" s="481" t="s">
        <v>22674</v>
      </c>
      <c r="B6729" s="482" t="s">
        <v>22675</v>
      </c>
      <c r="C6729" s="481" t="s">
        <v>509</v>
      </c>
      <c r="D6729" s="483" t="n">
        <v>451.7978</v>
      </c>
    </row>
    <row r="6730" customFormat="false" ht="20.25" hidden="false" customHeight="false" outlineLevel="0" collapsed="false">
      <c r="A6730" s="481" t="s">
        <v>22676</v>
      </c>
      <c r="B6730" s="482" t="s">
        <v>22677</v>
      </c>
      <c r="C6730" s="481" t="s">
        <v>509</v>
      </c>
      <c r="D6730" s="483" t="n">
        <v>1030.5057</v>
      </c>
    </row>
    <row r="6731" customFormat="false" ht="20.25" hidden="false" customHeight="false" outlineLevel="0" collapsed="false">
      <c r="A6731" s="481" t="s">
        <v>22678</v>
      </c>
      <c r="B6731" s="482" t="s">
        <v>22679</v>
      </c>
      <c r="C6731" s="481" t="s">
        <v>509</v>
      </c>
      <c r="D6731" s="483" t="n">
        <v>14.2957</v>
      </c>
    </row>
    <row r="6732" customFormat="false" ht="20.25" hidden="false" customHeight="false" outlineLevel="0" collapsed="false">
      <c r="A6732" s="481" t="s">
        <v>22680</v>
      </c>
      <c r="B6732" s="482" t="s">
        <v>22681</v>
      </c>
      <c r="C6732" s="481" t="s">
        <v>509</v>
      </c>
      <c r="D6732" s="483" t="n">
        <v>14.5844</v>
      </c>
    </row>
    <row r="6733" customFormat="false" ht="20.25" hidden="false" customHeight="false" outlineLevel="0" collapsed="false">
      <c r="A6733" s="481" t="s">
        <v>22682</v>
      </c>
      <c r="B6733" s="482" t="s">
        <v>22683</v>
      </c>
      <c r="C6733" s="481" t="s">
        <v>509</v>
      </c>
      <c r="D6733" s="483" t="n">
        <v>508.7034</v>
      </c>
    </row>
    <row r="6734" customFormat="false" ht="20.25" hidden="false" customHeight="false" outlineLevel="0" collapsed="false">
      <c r="A6734" s="481" t="s">
        <v>22684</v>
      </c>
      <c r="B6734" s="482" t="s">
        <v>22685</v>
      </c>
      <c r="C6734" s="481" t="s">
        <v>509</v>
      </c>
      <c r="D6734" s="483" t="n">
        <v>0.5687</v>
      </c>
    </row>
    <row r="6735" customFormat="false" ht="20.25" hidden="false" customHeight="false" outlineLevel="0" collapsed="false">
      <c r="A6735" s="481" t="s">
        <v>22686</v>
      </c>
      <c r="B6735" s="482" t="s">
        <v>22687</v>
      </c>
      <c r="C6735" s="481" t="s">
        <v>509</v>
      </c>
      <c r="D6735" s="483" t="n">
        <v>0.3231</v>
      </c>
    </row>
    <row r="6736" customFormat="false" ht="20.25" hidden="false" customHeight="false" outlineLevel="0" collapsed="false">
      <c r="A6736" s="481" t="s">
        <v>22688</v>
      </c>
      <c r="B6736" s="482" t="s">
        <v>22689</v>
      </c>
      <c r="C6736" s="481" t="s">
        <v>509</v>
      </c>
      <c r="D6736" s="483" t="n">
        <v>0.5395</v>
      </c>
    </row>
    <row r="6737" customFormat="false" ht="20.25" hidden="false" customHeight="false" outlineLevel="0" collapsed="false">
      <c r="A6737" s="481" t="s">
        <v>22690</v>
      </c>
      <c r="B6737" s="482" t="s">
        <v>22691</v>
      </c>
      <c r="C6737" s="481" t="s">
        <v>509</v>
      </c>
      <c r="D6737" s="483" t="n">
        <v>1276.6856</v>
      </c>
    </row>
    <row r="6738" customFormat="false" ht="20.25" hidden="false" customHeight="false" outlineLevel="0" collapsed="false">
      <c r="A6738" s="481" t="s">
        <v>22692</v>
      </c>
      <c r="B6738" s="482" t="s">
        <v>22693</v>
      </c>
      <c r="C6738" s="481" t="s">
        <v>509</v>
      </c>
      <c r="D6738" s="483" t="n">
        <v>0.7714</v>
      </c>
    </row>
    <row r="6739" customFormat="false" ht="20.25" hidden="false" customHeight="false" outlineLevel="0" collapsed="false">
      <c r="A6739" s="481" t="s">
        <v>22694</v>
      </c>
      <c r="B6739" s="482" t="s">
        <v>22695</v>
      </c>
      <c r="C6739" s="481" t="s">
        <v>509</v>
      </c>
      <c r="D6739" s="483" t="n">
        <v>2.2943</v>
      </c>
    </row>
    <row r="6740" customFormat="false" ht="20.25" hidden="false" customHeight="false" outlineLevel="0" collapsed="false">
      <c r="A6740" s="481" t="s">
        <v>22696</v>
      </c>
      <c r="B6740" s="482" t="s">
        <v>22697</v>
      </c>
      <c r="C6740" s="481" t="s">
        <v>509</v>
      </c>
      <c r="D6740" s="483" t="n">
        <v>8.5748</v>
      </c>
    </row>
    <row r="6741" customFormat="false" ht="20.25" hidden="false" customHeight="false" outlineLevel="0" collapsed="false">
      <c r="A6741" s="481" t="s">
        <v>22698</v>
      </c>
      <c r="B6741" s="482" t="s">
        <v>22699</v>
      </c>
      <c r="C6741" s="481" t="s">
        <v>509</v>
      </c>
      <c r="D6741" s="483" t="n">
        <v>10.3092</v>
      </c>
    </row>
    <row r="6742" customFormat="false" ht="20.25" hidden="false" customHeight="false" outlineLevel="0" collapsed="false">
      <c r="A6742" s="481" t="s">
        <v>22700</v>
      </c>
      <c r="B6742" s="482" t="s">
        <v>22701</v>
      </c>
      <c r="C6742" s="481" t="s">
        <v>509</v>
      </c>
      <c r="D6742" s="483" t="n">
        <v>127.6926</v>
      </c>
    </row>
    <row r="6743" customFormat="false" ht="20.25" hidden="false" customHeight="false" outlineLevel="0" collapsed="false">
      <c r="A6743" s="481" t="s">
        <v>22702</v>
      </c>
      <c r="B6743" s="482" t="s">
        <v>22703</v>
      </c>
      <c r="C6743" s="481" t="s">
        <v>509</v>
      </c>
      <c r="D6743" s="483" t="n">
        <v>237.8999</v>
      </c>
    </row>
    <row r="6744" customFormat="false" ht="20.25" hidden="false" customHeight="false" outlineLevel="0" collapsed="false">
      <c r="A6744" s="481" t="s">
        <v>22704</v>
      </c>
      <c r="B6744" s="482" t="s">
        <v>22705</v>
      </c>
      <c r="C6744" s="481" t="s">
        <v>509</v>
      </c>
      <c r="D6744" s="483" t="n">
        <v>341.2722</v>
      </c>
    </row>
    <row r="6745" customFormat="false" ht="20.25" hidden="false" customHeight="false" outlineLevel="0" collapsed="false">
      <c r="A6745" s="481" t="s">
        <v>22706</v>
      </c>
      <c r="B6745" s="482" t="s">
        <v>22707</v>
      </c>
      <c r="C6745" s="481" t="s">
        <v>509</v>
      </c>
      <c r="D6745" s="483" t="n">
        <v>8.0927</v>
      </c>
    </row>
    <row r="6746" customFormat="false" ht="20.25" hidden="false" customHeight="false" outlineLevel="0" collapsed="false">
      <c r="A6746" s="481" t="s">
        <v>22708</v>
      </c>
      <c r="B6746" s="482" t="s">
        <v>22709</v>
      </c>
      <c r="C6746" s="481" t="s">
        <v>509</v>
      </c>
      <c r="D6746" s="483" t="n">
        <v>20.8252</v>
      </c>
    </row>
    <row r="6747" customFormat="false" ht="20.25" hidden="false" customHeight="false" outlineLevel="0" collapsed="false">
      <c r="A6747" s="481" t="s">
        <v>22710</v>
      </c>
      <c r="B6747" s="482" t="s">
        <v>22711</v>
      </c>
      <c r="C6747" s="481" t="s">
        <v>509</v>
      </c>
      <c r="D6747" s="483" t="n">
        <v>1008.6165</v>
      </c>
    </row>
    <row r="6748" customFormat="false" ht="20.25" hidden="false" customHeight="false" outlineLevel="0" collapsed="false">
      <c r="A6748" s="481" t="s">
        <v>22712</v>
      </c>
      <c r="B6748" s="482" t="s">
        <v>22713</v>
      </c>
      <c r="C6748" s="481" t="s">
        <v>509</v>
      </c>
      <c r="D6748" s="483" t="n">
        <v>1048.8146</v>
      </c>
    </row>
    <row r="6749" customFormat="false" ht="20.25" hidden="false" customHeight="false" outlineLevel="0" collapsed="false">
      <c r="A6749" s="481" t="s">
        <v>22714</v>
      </c>
      <c r="B6749" s="482" t="s">
        <v>22715</v>
      </c>
      <c r="C6749" s="481" t="s">
        <v>509</v>
      </c>
      <c r="D6749" s="483" t="n">
        <v>639.8347</v>
      </c>
    </row>
    <row r="6750" customFormat="false" ht="20.25" hidden="false" customHeight="false" outlineLevel="0" collapsed="false">
      <c r="A6750" s="481" t="s">
        <v>22716</v>
      </c>
      <c r="B6750" s="482" t="s">
        <v>22717</v>
      </c>
      <c r="C6750" s="481" t="s">
        <v>509</v>
      </c>
      <c r="D6750" s="483" t="n">
        <v>17.7354</v>
      </c>
    </row>
    <row r="6751" customFormat="false" ht="20.25" hidden="false" customHeight="false" outlineLevel="0" collapsed="false">
      <c r="A6751" s="481" t="s">
        <v>22718</v>
      </c>
      <c r="B6751" s="482" t="s">
        <v>22719</v>
      </c>
      <c r="C6751" s="481" t="s">
        <v>509</v>
      </c>
      <c r="D6751" s="483" t="n">
        <v>0.3683</v>
      </c>
    </row>
    <row r="6752" customFormat="false" ht="20.25" hidden="false" customHeight="false" outlineLevel="0" collapsed="false">
      <c r="A6752" s="481" t="s">
        <v>22720</v>
      </c>
      <c r="B6752" s="482" t="s">
        <v>22721</v>
      </c>
      <c r="C6752" s="481" t="s">
        <v>509</v>
      </c>
      <c r="D6752" s="483" t="n">
        <v>865.4177</v>
      </c>
    </row>
    <row r="6753" customFormat="false" ht="20.25" hidden="false" customHeight="false" outlineLevel="0" collapsed="false">
      <c r="A6753" s="481" t="s">
        <v>22722</v>
      </c>
      <c r="B6753" s="482" t="s">
        <v>22723</v>
      </c>
      <c r="C6753" s="481" t="s">
        <v>509</v>
      </c>
      <c r="D6753" s="483" t="n">
        <v>1.714</v>
      </c>
    </row>
    <row r="6754" customFormat="false" ht="20.25" hidden="false" customHeight="false" outlineLevel="0" collapsed="false">
      <c r="A6754" s="481" t="s">
        <v>22724</v>
      </c>
      <c r="B6754" s="482" t="s">
        <v>22725</v>
      </c>
      <c r="C6754" s="481" t="s">
        <v>509</v>
      </c>
      <c r="D6754" s="483" t="n">
        <v>511.5998</v>
      </c>
    </row>
    <row r="6755" customFormat="false" ht="20.25" hidden="false" customHeight="false" outlineLevel="0" collapsed="false">
      <c r="A6755" s="481" t="s">
        <v>22726</v>
      </c>
      <c r="B6755" s="482" t="s">
        <v>22727</v>
      </c>
      <c r="C6755" s="481" t="s">
        <v>509</v>
      </c>
      <c r="D6755" s="483" t="n">
        <v>315.7989</v>
      </c>
    </row>
    <row r="6756" customFormat="false" ht="20.25" hidden="false" customHeight="false" outlineLevel="0" collapsed="false">
      <c r="A6756" s="481" t="s">
        <v>22728</v>
      </c>
      <c r="B6756" s="482" t="s">
        <v>22729</v>
      </c>
      <c r="C6756" s="481" t="s">
        <v>509</v>
      </c>
      <c r="D6756" s="483" t="n">
        <v>178.303</v>
      </c>
    </row>
    <row r="6757" customFormat="false" ht="20.25" hidden="false" customHeight="false" outlineLevel="0" collapsed="false">
      <c r="A6757" s="481" t="s">
        <v>22730</v>
      </c>
      <c r="B6757" s="482" t="s">
        <v>22731</v>
      </c>
      <c r="C6757" s="481" t="s">
        <v>509</v>
      </c>
      <c r="D6757" s="483" t="n">
        <v>4.4099</v>
      </c>
    </row>
    <row r="6758" customFormat="false" ht="20.25" hidden="false" customHeight="false" outlineLevel="0" collapsed="false">
      <c r="A6758" s="481" t="s">
        <v>22732</v>
      </c>
      <c r="B6758" s="482" t="s">
        <v>22733</v>
      </c>
      <c r="C6758" s="481" t="s">
        <v>509</v>
      </c>
      <c r="D6758" s="483" t="n">
        <v>1412.8118</v>
      </c>
    </row>
    <row r="6759" customFormat="false" ht="20.25" hidden="false" customHeight="false" outlineLevel="0" collapsed="false">
      <c r="A6759" s="481" t="s">
        <v>22734</v>
      </c>
      <c r="B6759" s="482" t="s">
        <v>22735</v>
      </c>
      <c r="C6759" s="481" t="s">
        <v>509</v>
      </c>
      <c r="D6759" s="483" t="n">
        <v>288.0623</v>
      </c>
    </row>
    <row r="6760" customFormat="false" ht="20.25" hidden="false" customHeight="false" outlineLevel="0" collapsed="false">
      <c r="A6760" s="481" t="s">
        <v>22736</v>
      </c>
      <c r="B6760" s="482" t="s">
        <v>22737</v>
      </c>
      <c r="C6760" s="481" t="s">
        <v>509</v>
      </c>
      <c r="D6760" s="483" t="n">
        <v>25.4463</v>
      </c>
    </row>
    <row r="6761" customFormat="false" ht="20.25" hidden="false" customHeight="false" outlineLevel="0" collapsed="false">
      <c r="A6761" s="481" t="s">
        <v>22738</v>
      </c>
      <c r="B6761" s="482" t="s">
        <v>22739</v>
      </c>
      <c r="C6761" s="481" t="s">
        <v>509</v>
      </c>
      <c r="D6761" s="483" t="n">
        <v>214.4154</v>
      </c>
    </row>
    <row r="6762" customFormat="false" ht="20.25" hidden="false" customHeight="false" outlineLevel="0" collapsed="false">
      <c r="A6762" s="481" t="s">
        <v>22740</v>
      </c>
      <c r="B6762" s="482" t="s">
        <v>22741</v>
      </c>
      <c r="C6762" s="481" t="s">
        <v>509</v>
      </c>
      <c r="D6762" s="483" t="n">
        <v>32.3228</v>
      </c>
    </row>
    <row r="6763" customFormat="false" ht="20.25" hidden="false" customHeight="false" outlineLevel="0" collapsed="false">
      <c r="A6763" s="481" t="s">
        <v>22742</v>
      </c>
      <c r="B6763" s="482" t="s">
        <v>22743</v>
      </c>
      <c r="C6763" s="481" t="s">
        <v>509</v>
      </c>
      <c r="D6763" s="483" t="n">
        <v>9.6247</v>
      </c>
    </row>
    <row r="6764" customFormat="false" ht="20.25" hidden="false" customHeight="false" outlineLevel="0" collapsed="false">
      <c r="A6764" s="481" t="s">
        <v>22744</v>
      </c>
      <c r="B6764" s="482" t="s">
        <v>22745</v>
      </c>
      <c r="C6764" s="481" t="s">
        <v>509</v>
      </c>
      <c r="D6764" s="483" t="n">
        <v>10.3498</v>
      </c>
    </row>
    <row r="6765" customFormat="false" ht="20.25" hidden="false" customHeight="false" outlineLevel="0" collapsed="false">
      <c r="A6765" s="481" t="s">
        <v>22746</v>
      </c>
      <c r="B6765" s="482" t="s">
        <v>22747</v>
      </c>
      <c r="C6765" s="481" t="s">
        <v>509</v>
      </c>
      <c r="D6765" s="483" t="n">
        <v>1644.6725</v>
      </c>
    </row>
    <row r="6766" customFormat="false" ht="20.25" hidden="false" customHeight="false" outlineLevel="0" collapsed="false">
      <c r="A6766" s="481" t="s">
        <v>22748</v>
      </c>
      <c r="B6766" s="482" t="s">
        <v>22749</v>
      </c>
      <c r="C6766" s="481" t="s">
        <v>509</v>
      </c>
      <c r="D6766" s="483" t="n">
        <v>467.1392</v>
      </c>
    </row>
    <row r="6767" customFormat="false" ht="20.25" hidden="false" customHeight="false" outlineLevel="0" collapsed="false">
      <c r="A6767" s="481" t="s">
        <v>22750</v>
      </c>
      <c r="B6767" s="482" t="s">
        <v>22751</v>
      </c>
      <c r="C6767" s="481" t="s">
        <v>509</v>
      </c>
      <c r="D6767" s="483" t="n">
        <v>134.6391</v>
      </c>
    </row>
    <row r="6768" customFormat="false" ht="20.25" hidden="false" customHeight="false" outlineLevel="0" collapsed="false">
      <c r="A6768" s="481" t="s">
        <v>22752</v>
      </c>
      <c r="B6768" s="482" t="s">
        <v>22753</v>
      </c>
      <c r="C6768" s="481" t="s">
        <v>509</v>
      </c>
      <c r="D6768" s="483" t="n">
        <v>24.7102</v>
      </c>
    </row>
    <row r="6769" customFormat="false" ht="20.25" hidden="false" customHeight="false" outlineLevel="0" collapsed="false">
      <c r="A6769" s="481" t="s">
        <v>22754</v>
      </c>
      <c r="B6769" s="482" t="s">
        <v>22755</v>
      </c>
      <c r="C6769" s="481" t="s">
        <v>509</v>
      </c>
      <c r="D6769" s="483" t="n">
        <v>10685.2528</v>
      </c>
    </row>
    <row r="6770" customFormat="false" ht="20.25" hidden="false" customHeight="false" outlineLevel="0" collapsed="false">
      <c r="A6770" s="481" t="s">
        <v>22756</v>
      </c>
      <c r="B6770" s="482" t="s">
        <v>22757</v>
      </c>
      <c r="C6770" s="481" t="s">
        <v>509</v>
      </c>
      <c r="D6770" s="483" t="n">
        <v>11627.987</v>
      </c>
    </row>
    <row r="6771" customFormat="false" ht="20.25" hidden="false" customHeight="false" outlineLevel="0" collapsed="false">
      <c r="A6771" s="481" t="s">
        <v>22758</v>
      </c>
      <c r="B6771" s="482" t="s">
        <v>22759</v>
      </c>
      <c r="C6771" s="481" t="s">
        <v>509</v>
      </c>
      <c r="D6771" s="483" t="n">
        <v>15344.0675</v>
      </c>
    </row>
    <row r="6772" customFormat="false" ht="20.25" hidden="false" customHeight="false" outlineLevel="0" collapsed="false">
      <c r="A6772" s="481" t="s">
        <v>22760</v>
      </c>
      <c r="B6772" s="482" t="s">
        <v>22761</v>
      </c>
      <c r="C6772" s="481" t="s">
        <v>509</v>
      </c>
      <c r="D6772" s="483" t="n">
        <v>19217.6797</v>
      </c>
    </row>
    <row r="6773" customFormat="false" ht="20.25" hidden="false" customHeight="false" outlineLevel="0" collapsed="false">
      <c r="A6773" s="481" t="s">
        <v>22762</v>
      </c>
      <c r="B6773" s="482" t="s">
        <v>22763</v>
      </c>
      <c r="C6773" s="481" t="s">
        <v>509</v>
      </c>
      <c r="D6773" s="483" t="n">
        <v>22995.2678</v>
      </c>
    </row>
    <row r="6774" customFormat="false" ht="20.25" hidden="false" customHeight="false" outlineLevel="0" collapsed="false">
      <c r="A6774" s="481" t="s">
        <v>22764</v>
      </c>
      <c r="B6774" s="482" t="s">
        <v>22765</v>
      </c>
      <c r="C6774" s="481" t="s">
        <v>509</v>
      </c>
      <c r="D6774" s="483" t="n">
        <v>26711.3483</v>
      </c>
    </row>
    <row r="6775" customFormat="false" ht="20.25" hidden="false" customHeight="false" outlineLevel="0" collapsed="false">
      <c r="A6775" s="481" t="s">
        <v>22766</v>
      </c>
      <c r="B6775" s="482" t="s">
        <v>22767</v>
      </c>
      <c r="C6775" s="481" t="s">
        <v>509</v>
      </c>
      <c r="D6775" s="483" t="n">
        <v>95.6509</v>
      </c>
    </row>
    <row r="6776" customFormat="false" ht="20.25" hidden="false" customHeight="false" outlineLevel="0" collapsed="false">
      <c r="A6776" s="481" t="s">
        <v>22768</v>
      </c>
      <c r="B6776" s="482" t="s">
        <v>22769</v>
      </c>
      <c r="C6776" s="481" t="s">
        <v>509</v>
      </c>
      <c r="D6776" s="483" t="n">
        <v>336.204</v>
      </c>
    </row>
    <row r="6777" customFormat="false" ht="20.25" hidden="false" customHeight="false" outlineLevel="0" collapsed="false">
      <c r="A6777" s="481" t="s">
        <v>22770</v>
      </c>
      <c r="B6777" s="482" t="s">
        <v>22771</v>
      </c>
      <c r="C6777" s="481" t="s">
        <v>509</v>
      </c>
      <c r="D6777" s="483" t="n">
        <v>403.1982</v>
      </c>
    </row>
    <row r="6778" customFormat="false" ht="20.25" hidden="false" customHeight="false" outlineLevel="0" collapsed="false">
      <c r="A6778" s="481" t="s">
        <v>22772</v>
      </c>
      <c r="B6778" s="482" t="s">
        <v>22773</v>
      </c>
      <c r="C6778" s="481" t="s">
        <v>509</v>
      </c>
      <c r="D6778" s="483" t="n">
        <v>732.1123</v>
      </c>
    </row>
    <row r="6779" customFormat="false" ht="20.25" hidden="false" customHeight="false" outlineLevel="0" collapsed="false">
      <c r="A6779" s="481" t="s">
        <v>22774</v>
      </c>
      <c r="B6779" s="482" t="s">
        <v>22775</v>
      </c>
      <c r="C6779" s="481" t="s">
        <v>509</v>
      </c>
      <c r="D6779" s="483" t="n">
        <v>309.5906</v>
      </c>
    </row>
    <row r="6780" customFormat="false" ht="20.25" hidden="false" customHeight="false" outlineLevel="0" collapsed="false">
      <c r="A6780" s="481" t="s">
        <v>22776</v>
      </c>
      <c r="B6780" s="482" t="s">
        <v>22777</v>
      </c>
      <c r="C6780" s="481" t="s">
        <v>509</v>
      </c>
      <c r="D6780" s="483" t="n">
        <v>164.2385</v>
      </c>
    </row>
    <row r="6781" customFormat="false" ht="20.25" hidden="false" customHeight="false" outlineLevel="0" collapsed="false">
      <c r="A6781" s="481" t="s">
        <v>22778</v>
      </c>
      <c r="B6781" s="482" t="s">
        <v>22779</v>
      </c>
      <c r="C6781" s="481" t="s">
        <v>509</v>
      </c>
      <c r="D6781" s="483" t="n">
        <v>38.3004</v>
      </c>
    </row>
    <row r="6782" customFormat="false" ht="20.25" hidden="false" customHeight="false" outlineLevel="0" collapsed="false">
      <c r="A6782" s="481" t="s">
        <v>22780</v>
      </c>
      <c r="B6782" s="482" t="s">
        <v>22781</v>
      </c>
      <c r="C6782" s="481" t="s">
        <v>509</v>
      </c>
      <c r="D6782" s="483" t="n">
        <v>1005.0868</v>
      </c>
    </row>
    <row r="6783" customFormat="false" ht="20.25" hidden="false" customHeight="false" outlineLevel="0" collapsed="false">
      <c r="A6783" s="481" t="s">
        <v>22782</v>
      </c>
      <c r="B6783" s="482" t="s">
        <v>22783</v>
      </c>
      <c r="C6783" s="481" t="s">
        <v>509</v>
      </c>
      <c r="D6783" s="483" t="n">
        <v>85.267</v>
      </c>
    </row>
    <row r="6784" customFormat="false" ht="20.25" hidden="false" customHeight="false" outlineLevel="0" collapsed="false">
      <c r="A6784" s="481" t="s">
        <v>22784</v>
      </c>
      <c r="B6784" s="482" t="s">
        <v>22785</v>
      </c>
      <c r="C6784" s="481" t="s">
        <v>509</v>
      </c>
      <c r="D6784" s="483" t="n">
        <v>1212.0925</v>
      </c>
    </row>
    <row r="6785" customFormat="false" ht="20.25" hidden="false" customHeight="false" outlineLevel="0" collapsed="false">
      <c r="A6785" s="481" t="s">
        <v>22786</v>
      </c>
      <c r="B6785" s="482" t="s">
        <v>22787</v>
      </c>
      <c r="C6785" s="481" t="s">
        <v>509</v>
      </c>
      <c r="D6785" s="483" t="n">
        <v>2.0004</v>
      </c>
    </row>
    <row r="6786" customFormat="false" ht="20.25" hidden="false" customHeight="false" outlineLevel="0" collapsed="false">
      <c r="A6786" s="481" t="s">
        <v>22788</v>
      </c>
      <c r="B6786" s="482" t="s">
        <v>22789</v>
      </c>
      <c r="C6786" s="481" t="s">
        <v>509</v>
      </c>
      <c r="D6786" s="483" t="n">
        <v>365.5149</v>
      </c>
    </row>
    <row r="6787" customFormat="false" ht="20.25" hidden="false" customHeight="false" outlineLevel="0" collapsed="false">
      <c r="A6787" s="481" t="s">
        <v>22790</v>
      </c>
      <c r="B6787" s="482" t="s">
        <v>22791</v>
      </c>
      <c r="C6787" s="481" t="s">
        <v>509</v>
      </c>
      <c r="D6787" s="483" t="n">
        <v>80.8757</v>
      </c>
    </row>
    <row r="6788" customFormat="false" ht="20.25" hidden="false" customHeight="false" outlineLevel="0" collapsed="false">
      <c r="A6788" s="481" t="s">
        <v>22792</v>
      </c>
      <c r="B6788" s="482" t="s">
        <v>22793</v>
      </c>
      <c r="C6788" s="481" t="s">
        <v>509</v>
      </c>
      <c r="D6788" s="483" t="n">
        <v>1314.3425</v>
      </c>
    </row>
    <row r="6789" customFormat="false" ht="20.25" hidden="false" customHeight="false" outlineLevel="0" collapsed="false">
      <c r="A6789" s="481" t="s">
        <v>22794</v>
      </c>
      <c r="B6789" s="482" t="s">
        <v>22795</v>
      </c>
      <c r="C6789" s="481" t="s">
        <v>509</v>
      </c>
      <c r="D6789" s="483" t="n">
        <v>1620.4</v>
      </c>
    </row>
    <row r="6790" customFormat="false" ht="20.25" hidden="false" customHeight="false" outlineLevel="0" collapsed="false">
      <c r="A6790" s="481" t="s">
        <v>22796</v>
      </c>
      <c r="B6790" s="482" t="s">
        <v>22797</v>
      </c>
      <c r="C6790" s="481" t="s">
        <v>509</v>
      </c>
      <c r="D6790" s="483" t="n">
        <v>156.1828</v>
      </c>
    </row>
    <row r="6791" customFormat="false" ht="23.85" hidden="false" customHeight="false" outlineLevel="0" collapsed="false">
      <c r="A6791" s="481" t="s">
        <v>22798</v>
      </c>
      <c r="B6791" s="482" t="s">
        <v>22799</v>
      </c>
      <c r="C6791" s="481" t="s">
        <v>509</v>
      </c>
      <c r="D6791" s="483" t="n">
        <v>38.0949</v>
      </c>
    </row>
    <row r="6792" customFormat="false" ht="20.25" hidden="false" customHeight="false" outlineLevel="0" collapsed="false">
      <c r="A6792" s="481" t="s">
        <v>22800</v>
      </c>
      <c r="B6792" s="482" t="s">
        <v>22801</v>
      </c>
      <c r="C6792" s="481" t="s">
        <v>509</v>
      </c>
      <c r="D6792" s="483" t="n">
        <v>12.3502</v>
      </c>
    </row>
    <row r="6793" customFormat="false" ht="20.25" hidden="false" customHeight="false" outlineLevel="0" collapsed="false">
      <c r="A6793" s="481" t="s">
        <v>22802</v>
      </c>
      <c r="B6793" s="482" t="s">
        <v>22803</v>
      </c>
      <c r="C6793" s="481" t="s">
        <v>509</v>
      </c>
      <c r="D6793" s="483" t="n">
        <v>14.8257</v>
      </c>
    </row>
    <row r="6794" customFormat="false" ht="20.25" hidden="false" customHeight="false" outlineLevel="0" collapsed="false">
      <c r="A6794" s="481" t="s">
        <v>22804</v>
      </c>
      <c r="B6794" s="482" t="s">
        <v>22805</v>
      </c>
      <c r="C6794" s="481" t="s">
        <v>509</v>
      </c>
      <c r="D6794" s="483" t="n">
        <v>44716.6289</v>
      </c>
    </row>
    <row r="6795" customFormat="false" ht="20.25" hidden="false" customHeight="false" outlineLevel="0" collapsed="false">
      <c r="A6795" s="481" t="s">
        <v>22806</v>
      </c>
      <c r="B6795" s="482" t="s">
        <v>22807</v>
      </c>
      <c r="C6795" s="481" t="s">
        <v>509</v>
      </c>
      <c r="D6795" s="483" t="n">
        <v>62746.7816</v>
      </c>
    </row>
    <row r="6796" customFormat="false" ht="20.25" hidden="false" customHeight="false" outlineLevel="0" collapsed="false">
      <c r="A6796" s="481" t="s">
        <v>22808</v>
      </c>
      <c r="B6796" s="482" t="s">
        <v>22809</v>
      </c>
      <c r="C6796" s="481" t="s">
        <v>509</v>
      </c>
      <c r="D6796" s="483" t="n">
        <v>80841.1998</v>
      </c>
    </row>
    <row r="6797" customFormat="false" ht="20.25" hidden="false" customHeight="false" outlineLevel="0" collapsed="false">
      <c r="A6797" s="481" t="s">
        <v>22810</v>
      </c>
      <c r="B6797" s="482" t="s">
        <v>22811</v>
      </c>
      <c r="C6797" s="481" t="s">
        <v>509</v>
      </c>
      <c r="D6797" s="483" t="n">
        <v>369.6367</v>
      </c>
    </row>
    <row r="6798" customFormat="false" ht="20.25" hidden="false" customHeight="false" outlineLevel="0" collapsed="false">
      <c r="A6798" s="481" t="s">
        <v>22812</v>
      </c>
      <c r="B6798" s="482" t="s">
        <v>22813</v>
      </c>
      <c r="C6798" s="481" t="s">
        <v>509</v>
      </c>
      <c r="D6798" s="483" t="n">
        <v>3.6434</v>
      </c>
    </row>
    <row r="6799" customFormat="false" ht="20.25" hidden="false" customHeight="false" outlineLevel="0" collapsed="false">
      <c r="A6799" s="481" t="s">
        <v>22814</v>
      </c>
      <c r="B6799" s="482" t="s">
        <v>22815</v>
      </c>
      <c r="C6799" s="481" t="s">
        <v>509</v>
      </c>
      <c r="D6799" s="483" t="n">
        <v>133.8455</v>
      </c>
    </row>
    <row r="6800" customFormat="false" ht="20.25" hidden="false" customHeight="false" outlineLevel="0" collapsed="false">
      <c r="A6800" s="481" t="s">
        <v>22816</v>
      </c>
      <c r="B6800" s="482" t="s">
        <v>22817</v>
      </c>
      <c r="C6800" s="481" t="s">
        <v>509</v>
      </c>
      <c r="D6800" s="483" t="n">
        <v>1.2941</v>
      </c>
    </row>
    <row r="6801" customFormat="false" ht="20.25" hidden="false" customHeight="false" outlineLevel="0" collapsed="false">
      <c r="A6801" s="481" t="s">
        <v>22818</v>
      </c>
      <c r="B6801" s="482" t="s">
        <v>22819</v>
      </c>
      <c r="C6801" s="481" t="s">
        <v>509</v>
      </c>
      <c r="D6801" s="483" t="n">
        <v>119.8042</v>
      </c>
    </row>
    <row r="6802" customFormat="false" ht="20.25" hidden="false" customHeight="false" outlineLevel="0" collapsed="false">
      <c r="A6802" s="481" t="s">
        <v>22820</v>
      </c>
      <c r="B6802" s="482" t="s">
        <v>22821</v>
      </c>
      <c r="C6802" s="481" t="s">
        <v>509</v>
      </c>
      <c r="D6802" s="483" t="n">
        <v>11.9988</v>
      </c>
    </row>
    <row r="6803" customFormat="false" ht="20.25" hidden="false" customHeight="false" outlineLevel="0" collapsed="false">
      <c r="A6803" s="481" t="s">
        <v>22822</v>
      </c>
      <c r="B6803" s="482" t="s">
        <v>22823</v>
      </c>
      <c r="C6803" s="481" t="s">
        <v>509</v>
      </c>
      <c r="D6803" s="483" t="n">
        <v>13.8524</v>
      </c>
    </row>
    <row r="6804" customFormat="false" ht="20.25" hidden="false" customHeight="false" outlineLevel="0" collapsed="false">
      <c r="A6804" s="481" t="s">
        <v>22824</v>
      </c>
      <c r="B6804" s="482" t="s">
        <v>22825</v>
      </c>
      <c r="C6804" s="481" t="s">
        <v>509</v>
      </c>
      <c r="D6804" s="483" t="n">
        <v>15.2972</v>
      </c>
    </row>
    <row r="6805" customFormat="false" ht="20.25" hidden="false" customHeight="false" outlineLevel="0" collapsed="false">
      <c r="A6805" s="481" t="s">
        <v>22826</v>
      </c>
      <c r="B6805" s="482" t="s">
        <v>22827</v>
      </c>
      <c r="C6805" s="481" t="s">
        <v>509</v>
      </c>
      <c r="D6805" s="483" t="n">
        <v>651.2186</v>
      </c>
    </row>
    <row r="6806" customFormat="false" ht="20.25" hidden="false" customHeight="false" outlineLevel="0" collapsed="false">
      <c r="A6806" s="481" t="s">
        <v>22828</v>
      </c>
      <c r="B6806" s="482" t="s">
        <v>22829</v>
      </c>
      <c r="C6806" s="481" t="s">
        <v>509</v>
      </c>
      <c r="D6806" s="483" t="n">
        <v>1039.6675</v>
      </c>
    </row>
    <row r="6807" customFormat="false" ht="20.25" hidden="false" customHeight="false" outlineLevel="0" collapsed="false">
      <c r="A6807" s="481" t="s">
        <v>22830</v>
      </c>
      <c r="B6807" s="482" t="s">
        <v>22831</v>
      </c>
      <c r="C6807" s="481" t="s">
        <v>509</v>
      </c>
      <c r="D6807" s="483" t="n">
        <v>1791.1396</v>
      </c>
    </row>
    <row r="6808" customFormat="false" ht="20.25" hidden="false" customHeight="false" outlineLevel="0" collapsed="false">
      <c r="A6808" s="481" t="s">
        <v>22832</v>
      </c>
      <c r="B6808" s="482" t="s">
        <v>22833</v>
      </c>
      <c r="C6808" s="481" t="s">
        <v>509</v>
      </c>
      <c r="D6808" s="483" t="n">
        <v>2854.9882</v>
      </c>
    </row>
    <row r="6809" customFormat="false" ht="20.25" hidden="false" customHeight="false" outlineLevel="0" collapsed="false">
      <c r="A6809" s="481" t="s">
        <v>22834</v>
      </c>
      <c r="B6809" s="482" t="s">
        <v>22835</v>
      </c>
      <c r="C6809" s="481" t="s">
        <v>509</v>
      </c>
      <c r="D6809" s="483" t="n">
        <v>532.1812</v>
      </c>
    </row>
    <row r="6810" customFormat="false" ht="20.25" hidden="false" customHeight="false" outlineLevel="0" collapsed="false">
      <c r="A6810" s="481" t="s">
        <v>22836</v>
      </c>
      <c r="B6810" s="482" t="s">
        <v>22837</v>
      </c>
      <c r="C6810" s="481" t="s">
        <v>509</v>
      </c>
      <c r="D6810" s="483" t="n">
        <v>31.719</v>
      </c>
    </row>
    <row r="6811" customFormat="false" ht="20.25" hidden="false" customHeight="false" outlineLevel="0" collapsed="false">
      <c r="A6811" s="481" t="s">
        <v>22838</v>
      </c>
      <c r="B6811" s="482" t="s">
        <v>22839</v>
      </c>
      <c r="C6811" s="481" t="s">
        <v>509</v>
      </c>
      <c r="D6811" s="483" t="n">
        <v>57.1477</v>
      </c>
    </row>
    <row r="6812" customFormat="false" ht="20.25" hidden="false" customHeight="false" outlineLevel="0" collapsed="false">
      <c r="A6812" s="481" t="s">
        <v>22840</v>
      </c>
      <c r="B6812" s="482" t="s">
        <v>22841</v>
      </c>
      <c r="C6812" s="481" t="s">
        <v>509</v>
      </c>
      <c r="D6812" s="483" t="n">
        <v>389.3791</v>
      </c>
    </row>
    <row r="6813" customFormat="false" ht="20.25" hidden="false" customHeight="false" outlineLevel="0" collapsed="false">
      <c r="A6813" s="481" t="s">
        <v>22842</v>
      </c>
      <c r="B6813" s="482" t="s">
        <v>22843</v>
      </c>
      <c r="C6813" s="481" t="s">
        <v>509</v>
      </c>
      <c r="D6813" s="483" t="n">
        <v>0.4631</v>
      </c>
    </row>
    <row r="6814" customFormat="false" ht="20.25" hidden="false" customHeight="false" outlineLevel="0" collapsed="false">
      <c r="A6814" s="481" t="s">
        <v>22844</v>
      </c>
      <c r="B6814" s="482" t="s">
        <v>22845</v>
      </c>
      <c r="C6814" s="481" t="s">
        <v>509</v>
      </c>
      <c r="D6814" s="483" t="n">
        <v>48.064</v>
      </c>
    </row>
    <row r="6815" customFormat="false" ht="20.25" hidden="false" customHeight="false" outlineLevel="0" collapsed="false">
      <c r="A6815" s="481" t="s">
        <v>22846</v>
      </c>
      <c r="B6815" s="482" t="s">
        <v>22847</v>
      </c>
      <c r="C6815" s="481" t="s">
        <v>509</v>
      </c>
      <c r="D6815" s="483" t="n">
        <v>12.9818</v>
      </c>
    </row>
    <row r="6816" customFormat="false" ht="20.25" hidden="false" customHeight="false" outlineLevel="0" collapsed="false">
      <c r="A6816" s="481" t="s">
        <v>22848</v>
      </c>
      <c r="B6816" s="482" t="s">
        <v>22849</v>
      </c>
      <c r="C6816" s="481" t="s">
        <v>509</v>
      </c>
      <c r="D6816" s="483" t="n">
        <v>328.0549</v>
      </c>
    </row>
    <row r="6817" customFormat="false" ht="20.25" hidden="false" customHeight="false" outlineLevel="0" collapsed="false">
      <c r="A6817" s="481" t="s">
        <v>22850</v>
      </c>
      <c r="B6817" s="482" t="s">
        <v>22851</v>
      </c>
      <c r="C6817" s="481" t="s">
        <v>509</v>
      </c>
      <c r="D6817" s="483" t="n">
        <v>63.281</v>
      </c>
    </row>
    <row r="6818" customFormat="false" ht="20.25" hidden="false" customHeight="false" outlineLevel="0" collapsed="false">
      <c r="A6818" s="481" t="s">
        <v>22852</v>
      </c>
      <c r="B6818" s="482" t="s">
        <v>22853</v>
      </c>
      <c r="C6818" s="481" t="s">
        <v>509</v>
      </c>
      <c r="D6818" s="483" t="n">
        <v>613.3315</v>
      </c>
    </row>
    <row r="6819" customFormat="false" ht="20.25" hidden="false" customHeight="false" outlineLevel="0" collapsed="false">
      <c r="A6819" s="481" t="s">
        <v>22854</v>
      </c>
      <c r="B6819" s="482" t="s">
        <v>22855</v>
      </c>
      <c r="C6819" s="481" t="s">
        <v>509</v>
      </c>
      <c r="D6819" s="483" t="n">
        <v>462.6397</v>
      </c>
    </row>
    <row r="6820" customFormat="false" ht="20.25" hidden="false" customHeight="false" outlineLevel="0" collapsed="false">
      <c r="A6820" s="481" t="s">
        <v>22856</v>
      </c>
      <c r="B6820" s="482" t="s">
        <v>22857</v>
      </c>
      <c r="C6820" s="481" t="s">
        <v>509</v>
      </c>
      <c r="D6820" s="483" t="n">
        <v>956.4386</v>
      </c>
    </row>
    <row r="6821" customFormat="false" ht="20.25" hidden="false" customHeight="false" outlineLevel="0" collapsed="false">
      <c r="A6821" s="481" t="s">
        <v>22858</v>
      </c>
      <c r="B6821" s="482" t="s">
        <v>22859</v>
      </c>
      <c r="C6821" s="481" t="s">
        <v>509</v>
      </c>
      <c r="D6821" s="483" t="n">
        <v>956.4386</v>
      </c>
    </row>
    <row r="6822" customFormat="false" ht="20.25" hidden="false" customHeight="false" outlineLevel="0" collapsed="false">
      <c r="A6822" s="481" t="s">
        <v>22860</v>
      </c>
      <c r="B6822" s="482" t="s">
        <v>22861</v>
      </c>
      <c r="C6822" s="481" t="s">
        <v>509</v>
      </c>
      <c r="D6822" s="483" t="n">
        <v>953.955</v>
      </c>
    </row>
    <row r="6823" customFormat="false" ht="20.25" hidden="false" customHeight="false" outlineLevel="0" collapsed="false">
      <c r="A6823" s="481" t="s">
        <v>22862</v>
      </c>
      <c r="B6823" s="482" t="s">
        <v>22863</v>
      </c>
      <c r="C6823" s="481" t="s">
        <v>509</v>
      </c>
      <c r="D6823" s="483" t="n">
        <v>953.955</v>
      </c>
    </row>
    <row r="6824" customFormat="false" ht="20.25" hidden="false" customHeight="false" outlineLevel="0" collapsed="false">
      <c r="A6824" s="481" t="s">
        <v>22864</v>
      </c>
      <c r="B6824" s="482" t="s">
        <v>22865</v>
      </c>
      <c r="C6824" s="481" t="s">
        <v>509</v>
      </c>
      <c r="D6824" s="483" t="n">
        <v>501.2913</v>
      </c>
    </row>
    <row r="6825" customFormat="false" ht="20.25" hidden="false" customHeight="false" outlineLevel="0" collapsed="false">
      <c r="A6825" s="481" t="s">
        <v>22866</v>
      </c>
      <c r="B6825" s="482" t="s">
        <v>22867</v>
      </c>
      <c r="C6825" s="481" t="s">
        <v>509</v>
      </c>
      <c r="D6825" s="483" t="n">
        <v>62.4984</v>
      </c>
    </row>
    <row r="6826" customFormat="false" ht="20.25" hidden="false" customHeight="false" outlineLevel="0" collapsed="false">
      <c r="A6826" s="481" t="s">
        <v>22868</v>
      </c>
      <c r="B6826" s="482" t="s">
        <v>22869</v>
      </c>
      <c r="C6826" s="481" t="s">
        <v>509</v>
      </c>
      <c r="D6826" s="483" t="n">
        <v>0.8395</v>
      </c>
    </row>
    <row r="6827" customFormat="false" ht="20.25" hidden="false" customHeight="false" outlineLevel="0" collapsed="false">
      <c r="A6827" s="481" t="s">
        <v>22870</v>
      </c>
      <c r="B6827" s="482" t="s">
        <v>22871</v>
      </c>
      <c r="C6827" s="481" t="s">
        <v>509</v>
      </c>
      <c r="D6827" s="483" t="n">
        <v>746.6917</v>
      </c>
    </row>
    <row r="6828" customFormat="false" ht="20.25" hidden="false" customHeight="false" outlineLevel="0" collapsed="false">
      <c r="A6828" s="481" t="s">
        <v>22872</v>
      </c>
      <c r="B6828" s="482" t="s">
        <v>22873</v>
      </c>
      <c r="C6828" s="481" t="s">
        <v>509</v>
      </c>
      <c r="D6828" s="483" t="n">
        <v>3.5688</v>
      </c>
    </row>
    <row r="6829" customFormat="false" ht="20.25" hidden="false" customHeight="false" outlineLevel="0" collapsed="false">
      <c r="A6829" s="481" t="s">
        <v>22874</v>
      </c>
      <c r="B6829" s="482" t="s">
        <v>22875</v>
      </c>
      <c r="C6829" s="481" t="s">
        <v>509</v>
      </c>
      <c r="D6829" s="483" t="n">
        <v>244.4754</v>
      </c>
    </row>
    <row r="6830" customFormat="false" ht="20.25" hidden="false" customHeight="false" outlineLevel="0" collapsed="false">
      <c r="A6830" s="481" t="s">
        <v>22876</v>
      </c>
      <c r="B6830" s="482" t="s">
        <v>22877</v>
      </c>
      <c r="C6830" s="481" t="s">
        <v>509</v>
      </c>
      <c r="D6830" s="483" t="n">
        <v>311.4998</v>
      </c>
    </row>
    <row r="6831" customFormat="false" ht="20.25" hidden="false" customHeight="false" outlineLevel="0" collapsed="false">
      <c r="A6831" s="481" t="s">
        <v>22878</v>
      </c>
      <c r="B6831" s="482" t="s">
        <v>22879</v>
      </c>
      <c r="C6831" s="481" t="s">
        <v>509</v>
      </c>
      <c r="D6831" s="483" t="n">
        <v>122.1823</v>
      </c>
    </row>
    <row r="6832" customFormat="false" ht="20.25" hidden="false" customHeight="false" outlineLevel="0" collapsed="false">
      <c r="A6832" s="481" t="s">
        <v>22880</v>
      </c>
      <c r="B6832" s="482" t="s">
        <v>22881</v>
      </c>
      <c r="C6832" s="481" t="s">
        <v>509</v>
      </c>
      <c r="D6832" s="483" t="n">
        <v>2.3085</v>
      </c>
    </row>
    <row r="6833" customFormat="false" ht="20.25" hidden="false" customHeight="false" outlineLevel="0" collapsed="false">
      <c r="A6833" s="481" t="s">
        <v>22882</v>
      </c>
      <c r="B6833" s="482" t="s">
        <v>22883</v>
      </c>
      <c r="C6833" s="481" t="s">
        <v>509</v>
      </c>
      <c r="D6833" s="483" t="n">
        <v>254.7513</v>
      </c>
    </row>
    <row r="6834" customFormat="false" ht="20.25" hidden="false" customHeight="false" outlineLevel="0" collapsed="false">
      <c r="A6834" s="481" t="s">
        <v>22884</v>
      </c>
      <c r="B6834" s="482" t="s">
        <v>22885</v>
      </c>
      <c r="C6834" s="481" t="s">
        <v>509</v>
      </c>
      <c r="D6834" s="483" t="n">
        <v>30.9994</v>
      </c>
    </row>
    <row r="6835" customFormat="false" ht="20.25" hidden="false" customHeight="false" outlineLevel="0" collapsed="false">
      <c r="A6835" s="481" t="s">
        <v>22886</v>
      </c>
      <c r="B6835" s="482" t="s">
        <v>22887</v>
      </c>
      <c r="C6835" s="481" t="s">
        <v>509</v>
      </c>
      <c r="D6835" s="483" t="n">
        <v>3098.4922</v>
      </c>
    </row>
    <row r="6836" customFormat="false" ht="20.25" hidden="false" customHeight="false" outlineLevel="0" collapsed="false">
      <c r="A6836" s="481" t="s">
        <v>22888</v>
      </c>
      <c r="B6836" s="482" t="s">
        <v>22889</v>
      </c>
      <c r="C6836" s="481" t="s">
        <v>509</v>
      </c>
      <c r="D6836" s="483" t="n">
        <v>355.1532</v>
      </c>
    </row>
    <row r="6837" customFormat="false" ht="20.25" hidden="false" customHeight="false" outlineLevel="0" collapsed="false">
      <c r="A6837" s="481" t="s">
        <v>22890</v>
      </c>
      <c r="B6837" s="482" t="s">
        <v>22891</v>
      </c>
      <c r="C6837" s="481" t="s">
        <v>509</v>
      </c>
      <c r="D6837" s="483" t="n">
        <v>125.9805</v>
      </c>
    </row>
    <row r="6838" customFormat="false" ht="20.25" hidden="false" customHeight="false" outlineLevel="0" collapsed="false">
      <c r="A6838" s="481" t="s">
        <v>22892</v>
      </c>
      <c r="B6838" s="482" t="s">
        <v>22893</v>
      </c>
      <c r="C6838" s="481" t="s">
        <v>509</v>
      </c>
      <c r="D6838" s="483" t="n">
        <v>1.548</v>
      </c>
    </row>
    <row r="6839" customFormat="false" ht="20.25" hidden="false" customHeight="false" outlineLevel="0" collapsed="false">
      <c r="A6839" s="481" t="s">
        <v>22894</v>
      </c>
      <c r="B6839" s="482" t="s">
        <v>22895</v>
      </c>
      <c r="C6839" s="481" t="s">
        <v>509</v>
      </c>
      <c r="D6839" s="483" t="n">
        <v>110.68</v>
      </c>
    </row>
    <row r="6840" customFormat="false" ht="20.25" hidden="false" customHeight="false" outlineLevel="0" collapsed="false">
      <c r="A6840" s="481" t="s">
        <v>22896</v>
      </c>
      <c r="B6840" s="482" t="s">
        <v>22897</v>
      </c>
      <c r="C6840" s="481" t="s">
        <v>509</v>
      </c>
      <c r="D6840" s="483" t="n">
        <v>244.2194</v>
      </c>
    </row>
    <row r="6841" customFormat="false" ht="20.25" hidden="false" customHeight="false" outlineLevel="0" collapsed="false">
      <c r="A6841" s="481" t="s">
        <v>22898</v>
      </c>
      <c r="B6841" s="482" t="s">
        <v>22899</v>
      </c>
      <c r="C6841" s="481" t="s">
        <v>509</v>
      </c>
      <c r="D6841" s="483" t="n">
        <v>1874.4588</v>
      </c>
    </row>
    <row r="6842" customFormat="false" ht="20.25" hidden="false" customHeight="false" outlineLevel="0" collapsed="false">
      <c r="A6842" s="481" t="s">
        <v>22900</v>
      </c>
      <c r="B6842" s="482" t="s">
        <v>22901</v>
      </c>
      <c r="C6842" s="481" t="s">
        <v>509</v>
      </c>
      <c r="D6842" s="483" t="n">
        <v>90.3493</v>
      </c>
    </row>
    <row r="6843" customFormat="false" ht="20.25" hidden="false" customHeight="false" outlineLevel="0" collapsed="false">
      <c r="A6843" s="481" t="s">
        <v>22902</v>
      </c>
      <c r="B6843" s="482" t="s">
        <v>22903</v>
      </c>
      <c r="C6843" s="481" t="s">
        <v>509</v>
      </c>
      <c r="D6843" s="483" t="n">
        <v>52.2719</v>
      </c>
    </row>
    <row r="6844" customFormat="false" ht="20.25" hidden="false" customHeight="false" outlineLevel="0" collapsed="false">
      <c r="A6844" s="481" t="s">
        <v>22904</v>
      </c>
      <c r="B6844" s="482" t="s">
        <v>22905</v>
      </c>
      <c r="C6844" s="481" t="s">
        <v>509</v>
      </c>
      <c r="D6844" s="483" t="n">
        <v>37.4461</v>
      </c>
    </row>
    <row r="6845" customFormat="false" ht="20.25" hidden="false" customHeight="false" outlineLevel="0" collapsed="false">
      <c r="A6845" s="481" t="s">
        <v>22906</v>
      </c>
      <c r="B6845" s="482" t="s">
        <v>22907</v>
      </c>
      <c r="C6845" s="481" t="s">
        <v>509</v>
      </c>
      <c r="D6845" s="483" t="n">
        <v>177.1506</v>
      </c>
    </row>
    <row r="6846" customFormat="false" ht="20.25" hidden="false" customHeight="false" outlineLevel="0" collapsed="false">
      <c r="A6846" s="481" t="s">
        <v>22908</v>
      </c>
      <c r="B6846" s="482" t="s">
        <v>22909</v>
      </c>
      <c r="C6846" s="481" t="s">
        <v>509</v>
      </c>
      <c r="D6846" s="483" t="n">
        <v>209.093</v>
      </c>
    </row>
    <row r="6847" customFormat="false" ht="20.25" hidden="false" customHeight="false" outlineLevel="0" collapsed="false">
      <c r="A6847" s="481" t="s">
        <v>22910</v>
      </c>
      <c r="B6847" s="482" t="s">
        <v>22911</v>
      </c>
      <c r="C6847" s="481" t="s">
        <v>509</v>
      </c>
      <c r="D6847" s="483" t="n">
        <v>1436.6914</v>
      </c>
    </row>
    <row r="6848" customFormat="false" ht="20.25" hidden="false" customHeight="false" outlineLevel="0" collapsed="false">
      <c r="A6848" s="481" t="s">
        <v>22912</v>
      </c>
      <c r="B6848" s="482" t="s">
        <v>22913</v>
      </c>
      <c r="C6848" s="481" t="s">
        <v>509</v>
      </c>
      <c r="D6848" s="483" t="n">
        <v>31.6018</v>
      </c>
    </row>
    <row r="6849" customFormat="false" ht="20.25" hidden="false" customHeight="false" outlineLevel="0" collapsed="false">
      <c r="A6849" s="481" t="s">
        <v>22914</v>
      </c>
      <c r="B6849" s="482" t="s">
        <v>22915</v>
      </c>
      <c r="C6849" s="481" t="s">
        <v>509</v>
      </c>
      <c r="D6849" s="483" t="n">
        <v>3.6434</v>
      </c>
    </row>
    <row r="6850" customFormat="false" ht="20.25" hidden="false" customHeight="false" outlineLevel="0" collapsed="false">
      <c r="A6850" s="481" t="s">
        <v>22916</v>
      </c>
      <c r="B6850" s="482" t="s">
        <v>22917</v>
      </c>
      <c r="C6850" s="481" t="s">
        <v>509</v>
      </c>
      <c r="D6850" s="483" t="n">
        <v>60.7885</v>
      </c>
    </row>
    <row r="6851" customFormat="false" ht="20.25" hidden="false" customHeight="false" outlineLevel="0" collapsed="false">
      <c r="A6851" s="481" t="s">
        <v>22918</v>
      </c>
      <c r="B6851" s="482" t="s">
        <v>22919</v>
      </c>
      <c r="C6851" s="481" t="s">
        <v>509</v>
      </c>
      <c r="D6851" s="483" t="n">
        <v>31.8966</v>
      </c>
    </row>
    <row r="6852" customFormat="false" ht="20.25" hidden="false" customHeight="false" outlineLevel="0" collapsed="false">
      <c r="A6852" s="481" t="s">
        <v>22920</v>
      </c>
      <c r="B6852" s="482" t="s">
        <v>22921</v>
      </c>
      <c r="C6852" s="481" t="s">
        <v>509</v>
      </c>
      <c r="D6852" s="483" t="n">
        <v>31.547</v>
      </c>
    </row>
    <row r="6853" customFormat="false" ht="20.25" hidden="false" customHeight="false" outlineLevel="0" collapsed="false">
      <c r="A6853" s="481" t="s">
        <v>22922</v>
      </c>
      <c r="B6853" s="482" t="s">
        <v>22923</v>
      </c>
      <c r="C6853" s="481" t="s">
        <v>509</v>
      </c>
      <c r="D6853" s="483" t="n">
        <v>28.513</v>
      </c>
    </row>
    <row r="6854" customFormat="false" ht="20.25" hidden="false" customHeight="false" outlineLevel="0" collapsed="false">
      <c r="A6854" s="481" t="s">
        <v>22924</v>
      </c>
      <c r="B6854" s="482" t="s">
        <v>22925</v>
      </c>
      <c r="C6854" s="481" t="s">
        <v>509</v>
      </c>
      <c r="D6854" s="483" t="n">
        <v>44.3684</v>
      </c>
    </row>
    <row r="6855" customFormat="false" ht="20.25" hidden="false" customHeight="false" outlineLevel="0" collapsed="false">
      <c r="A6855" s="481" t="s">
        <v>22926</v>
      </c>
      <c r="B6855" s="482" t="s">
        <v>22927</v>
      </c>
      <c r="C6855" s="481" t="s">
        <v>509</v>
      </c>
      <c r="D6855" s="483" t="n">
        <v>4023.3047</v>
      </c>
    </row>
    <row r="6856" customFormat="false" ht="20.25" hidden="false" customHeight="false" outlineLevel="0" collapsed="false">
      <c r="A6856" s="481" t="s">
        <v>22928</v>
      </c>
      <c r="B6856" s="482" t="s">
        <v>22929</v>
      </c>
      <c r="C6856" s="481" t="s">
        <v>509</v>
      </c>
      <c r="D6856" s="483" t="n">
        <v>1935.4415</v>
      </c>
    </row>
    <row r="6857" customFormat="false" ht="20.25" hidden="false" customHeight="false" outlineLevel="0" collapsed="false">
      <c r="A6857" s="481" t="s">
        <v>22930</v>
      </c>
      <c r="B6857" s="482" t="s">
        <v>22931</v>
      </c>
      <c r="C6857" s="481" t="s">
        <v>509</v>
      </c>
      <c r="D6857" s="483" t="n">
        <v>1222.337</v>
      </c>
    </row>
    <row r="6858" customFormat="false" ht="20.25" hidden="false" customHeight="false" outlineLevel="0" collapsed="false">
      <c r="A6858" s="481" t="s">
        <v>22932</v>
      </c>
      <c r="B6858" s="482" t="s">
        <v>22933</v>
      </c>
      <c r="C6858" s="481" t="s">
        <v>509</v>
      </c>
      <c r="D6858" s="483" t="n">
        <v>46.541</v>
      </c>
    </row>
    <row r="6859" customFormat="false" ht="20.25" hidden="false" customHeight="false" outlineLevel="0" collapsed="false">
      <c r="A6859" s="481" t="s">
        <v>22934</v>
      </c>
      <c r="B6859" s="482" t="s">
        <v>22935</v>
      </c>
      <c r="C6859" s="481" t="s">
        <v>509</v>
      </c>
      <c r="D6859" s="483" t="n">
        <v>0.1842</v>
      </c>
    </row>
    <row r="6860" customFormat="false" ht="20.25" hidden="false" customHeight="false" outlineLevel="0" collapsed="false">
      <c r="A6860" s="481" t="s">
        <v>22936</v>
      </c>
      <c r="B6860" s="482" t="s">
        <v>22937</v>
      </c>
      <c r="C6860" s="481" t="s">
        <v>509</v>
      </c>
      <c r="D6860" s="483" t="n">
        <v>1026.1121</v>
      </c>
    </row>
    <row r="6861" customFormat="false" ht="20.25" hidden="false" customHeight="false" outlineLevel="0" collapsed="false">
      <c r="A6861" s="481" t="s">
        <v>22938</v>
      </c>
      <c r="B6861" s="482" t="s">
        <v>22939</v>
      </c>
      <c r="C6861" s="481" t="s">
        <v>509</v>
      </c>
      <c r="D6861" s="483" t="n">
        <v>1.3826</v>
      </c>
    </row>
    <row r="6862" customFormat="false" ht="20.25" hidden="false" customHeight="false" outlineLevel="0" collapsed="false">
      <c r="A6862" s="481" t="s">
        <v>22940</v>
      </c>
      <c r="B6862" s="482" t="s">
        <v>22941</v>
      </c>
      <c r="C6862" s="481" t="s">
        <v>509</v>
      </c>
      <c r="D6862" s="483" t="n">
        <v>46.0968</v>
      </c>
    </row>
    <row r="6863" customFormat="false" ht="20.25" hidden="false" customHeight="false" outlineLevel="0" collapsed="false">
      <c r="A6863" s="481" t="s">
        <v>22942</v>
      </c>
      <c r="B6863" s="482" t="s">
        <v>22943</v>
      </c>
      <c r="C6863" s="481" t="s">
        <v>509</v>
      </c>
      <c r="D6863" s="483" t="n">
        <v>47.9074</v>
      </c>
    </row>
    <row r="6864" customFormat="false" ht="20.25" hidden="false" customHeight="false" outlineLevel="0" collapsed="false">
      <c r="A6864" s="481" t="s">
        <v>22944</v>
      </c>
      <c r="B6864" s="482" t="s">
        <v>22945</v>
      </c>
      <c r="C6864" s="481" t="s">
        <v>509</v>
      </c>
      <c r="D6864" s="483" t="n">
        <v>49.9802</v>
      </c>
    </row>
    <row r="6865" customFormat="false" ht="20.25" hidden="false" customHeight="false" outlineLevel="0" collapsed="false">
      <c r="A6865" s="481" t="s">
        <v>22946</v>
      </c>
      <c r="B6865" s="482" t="s">
        <v>22947</v>
      </c>
      <c r="C6865" s="481" t="s">
        <v>509</v>
      </c>
      <c r="D6865" s="483" t="n">
        <v>50.9823</v>
      </c>
    </row>
    <row r="6866" customFormat="false" ht="20.25" hidden="false" customHeight="false" outlineLevel="0" collapsed="false">
      <c r="A6866" s="481" t="s">
        <v>22948</v>
      </c>
      <c r="B6866" s="482" t="s">
        <v>22949</v>
      </c>
      <c r="C6866" s="481" t="s">
        <v>509</v>
      </c>
      <c r="D6866" s="483" t="n">
        <v>51.4378</v>
      </c>
    </row>
    <row r="6867" customFormat="false" ht="20.25" hidden="false" customHeight="false" outlineLevel="0" collapsed="false">
      <c r="A6867" s="481" t="s">
        <v>22950</v>
      </c>
      <c r="B6867" s="482" t="s">
        <v>22951</v>
      </c>
      <c r="C6867" s="481" t="s">
        <v>509</v>
      </c>
      <c r="D6867" s="483" t="n">
        <v>51.9161</v>
      </c>
    </row>
    <row r="6868" customFormat="false" ht="20.25" hidden="false" customHeight="false" outlineLevel="0" collapsed="false">
      <c r="A6868" s="481" t="s">
        <v>22952</v>
      </c>
      <c r="B6868" s="482" t="s">
        <v>22953</v>
      </c>
      <c r="C6868" s="481" t="s">
        <v>509</v>
      </c>
      <c r="D6868" s="483" t="n">
        <v>76.6652</v>
      </c>
    </row>
    <row r="6869" customFormat="false" ht="20.25" hidden="false" customHeight="false" outlineLevel="0" collapsed="false">
      <c r="A6869" s="481" t="s">
        <v>22954</v>
      </c>
      <c r="B6869" s="482" t="s">
        <v>22955</v>
      </c>
      <c r="C6869" s="481" t="s">
        <v>509</v>
      </c>
      <c r="D6869" s="483" t="n">
        <v>97.2519</v>
      </c>
    </row>
    <row r="6870" customFormat="false" ht="20.25" hidden="false" customHeight="false" outlineLevel="0" collapsed="false">
      <c r="A6870" s="481" t="s">
        <v>22956</v>
      </c>
      <c r="B6870" s="482" t="s">
        <v>22957</v>
      </c>
      <c r="C6870" s="481" t="s">
        <v>509</v>
      </c>
      <c r="D6870" s="483" t="n">
        <v>14.1676</v>
      </c>
    </row>
    <row r="6871" customFormat="false" ht="20.25" hidden="false" customHeight="false" outlineLevel="0" collapsed="false">
      <c r="A6871" s="481" t="s">
        <v>22958</v>
      </c>
      <c r="B6871" s="482" t="s">
        <v>22959</v>
      </c>
      <c r="C6871" s="481" t="s">
        <v>509</v>
      </c>
      <c r="D6871" s="483" t="n">
        <v>21.8871</v>
      </c>
    </row>
    <row r="6872" customFormat="false" ht="20.25" hidden="false" customHeight="false" outlineLevel="0" collapsed="false">
      <c r="A6872" s="481" t="s">
        <v>22960</v>
      </c>
      <c r="B6872" s="482" t="s">
        <v>22961</v>
      </c>
      <c r="C6872" s="481" t="s">
        <v>509</v>
      </c>
      <c r="D6872" s="483" t="n">
        <v>27.5494</v>
      </c>
    </row>
    <row r="6873" customFormat="false" ht="20.25" hidden="false" customHeight="false" outlineLevel="0" collapsed="false">
      <c r="A6873" s="481" t="s">
        <v>22962</v>
      </c>
      <c r="B6873" s="482" t="s">
        <v>22963</v>
      </c>
      <c r="C6873" s="481" t="s">
        <v>509</v>
      </c>
      <c r="D6873" s="483" t="n">
        <v>17.0853</v>
      </c>
    </row>
    <row r="6874" customFormat="false" ht="20.25" hidden="false" customHeight="false" outlineLevel="0" collapsed="false">
      <c r="A6874" s="481" t="s">
        <v>22964</v>
      </c>
      <c r="B6874" s="482" t="s">
        <v>22965</v>
      </c>
      <c r="C6874" s="481" t="s">
        <v>509</v>
      </c>
      <c r="D6874" s="483" t="n">
        <v>25.157</v>
      </c>
    </row>
    <row r="6875" customFormat="false" ht="20.25" hidden="false" customHeight="false" outlineLevel="0" collapsed="false">
      <c r="A6875" s="481" t="s">
        <v>22966</v>
      </c>
      <c r="B6875" s="482" t="s">
        <v>22967</v>
      </c>
      <c r="C6875" s="481" t="s">
        <v>509</v>
      </c>
      <c r="D6875" s="483" t="n">
        <v>25.5377</v>
      </c>
    </row>
    <row r="6876" customFormat="false" ht="20.25" hidden="false" customHeight="false" outlineLevel="0" collapsed="false">
      <c r="A6876" s="481" t="s">
        <v>22968</v>
      </c>
      <c r="B6876" s="482" t="s">
        <v>22969</v>
      </c>
      <c r="C6876" s="481" t="s">
        <v>509</v>
      </c>
      <c r="D6876" s="483" t="n">
        <v>57.2626</v>
      </c>
    </row>
    <row r="6877" customFormat="false" ht="20.25" hidden="false" customHeight="false" outlineLevel="0" collapsed="false">
      <c r="A6877" s="481" t="s">
        <v>22970</v>
      </c>
      <c r="B6877" s="482" t="s">
        <v>22971</v>
      </c>
      <c r="C6877" s="481" t="s">
        <v>509</v>
      </c>
      <c r="D6877" s="483" t="n">
        <v>13.5804</v>
      </c>
    </row>
    <row r="6878" customFormat="false" ht="20.25" hidden="false" customHeight="false" outlineLevel="0" collapsed="false">
      <c r="A6878" s="481" t="s">
        <v>22972</v>
      </c>
      <c r="B6878" s="482" t="s">
        <v>22973</v>
      </c>
      <c r="C6878" s="481" t="s">
        <v>509</v>
      </c>
      <c r="D6878" s="483" t="n">
        <v>9.7659</v>
      </c>
    </row>
    <row r="6879" customFormat="false" ht="20.25" hidden="false" customHeight="false" outlineLevel="0" collapsed="false">
      <c r="A6879" s="481" t="s">
        <v>22974</v>
      </c>
      <c r="B6879" s="482" t="s">
        <v>22975</v>
      </c>
      <c r="C6879" s="481" t="s">
        <v>509</v>
      </c>
      <c r="D6879" s="483" t="n">
        <v>1.1999</v>
      </c>
    </row>
    <row r="6880" customFormat="false" ht="20.25" hidden="false" customHeight="false" outlineLevel="0" collapsed="false">
      <c r="A6880" s="481" t="s">
        <v>22976</v>
      </c>
      <c r="B6880" s="482" t="s">
        <v>22977</v>
      </c>
      <c r="C6880" s="481" t="s">
        <v>509</v>
      </c>
      <c r="D6880" s="483" t="n">
        <v>23.7544</v>
      </c>
    </row>
    <row r="6881" customFormat="false" ht="20.25" hidden="false" customHeight="false" outlineLevel="0" collapsed="false">
      <c r="A6881" s="481" t="s">
        <v>22978</v>
      </c>
      <c r="B6881" s="482" t="s">
        <v>22979</v>
      </c>
      <c r="C6881" s="481" t="s">
        <v>509</v>
      </c>
      <c r="D6881" s="483" t="n">
        <v>248.0866</v>
      </c>
    </row>
    <row r="6882" customFormat="false" ht="20.25" hidden="false" customHeight="false" outlineLevel="0" collapsed="false">
      <c r="A6882" s="481" t="s">
        <v>22980</v>
      </c>
      <c r="B6882" s="482" t="s">
        <v>22981</v>
      </c>
      <c r="C6882" s="481" t="s">
        <v>509</v>
      </c>
      <c r="D6882" s="483" t="n">
        <v>183.0887</v>
      </c>
    </row>
    <row r="6883" customFormat="false" ht="20.25" hidden="false" customHeight="false" outlineLevel="0" collapsed="false">
      <c r="A6883" s="481" t="s">
        <v>22982</v>
      </c>
      <c r="B6883" s="482" t="s">
        <v>22983</v>
      </c>
      <c r="C6883" s="481" t="s">
        <v>509</v>
      </c>
      <c r="D6883" s="483" t="n">
        <v>29.8018</v>
      </c>
    </row>
    <row r="6884" customFormat="false" ht="20.25" hidden="false" customHeight="false" outlineLevel="0" collapsed="false">
      <c r="A6884" s="481" t="s">
        <v>22984</v>
      </c>
      <c r="B6884" s="482" t="s">
        <v>22985</v>
      </c>
      <c r="C6884" s="481" t="s">
        <v>509</v>
      </c>
      <c r="D6884" s="483" t="n">
        <v>29.9943</v>
      </c>
    </row>
    <row r="6885" customFormat="false" ht="20.25" hidden="false" customHeight="false" outlineLevel="0" collapsed="false">
      <c r="A6885" s="481" t="s">
        <v>22986</v>
      </c>
      <c r="B6885" s="482" t="s">
        <v>22987</v>
      </c>
      <c r="C6885" s="481" t="s">
        <v>509</v>
      </c>
      <c r="D6885" s="483" t="n">
        <v>26.8196</v>
      </c>
    </row>
    <row r="6886" customFormat="false" ht="20.25" hidden="false" customHeight="false" outlineLevel="0" collapsed="false">
      <c r="A6886" s="481" t="s">
        <v>22988</v>
      </c>
      <c r="B6886" s="482" t="s">
        <v>22989</v>
      </c>
      <c r="C6886" s="481" t="s">
        <v>509</v>
      </c>
      <c r="D6886" s="483" t="n">
        <v>27.6927</v>
      </c>
    </row>
    <row r="6887" customFormat="false" ht="20.25" hidden="false" customHeight="false" outlineLevel="0" collapsed="false">
      <c r="A6887" s="481" t="s">
        <v>22990</v>
      </c>
      <c r="B6887" s="482" t="s">
        <v>22991</v>
      </c>
      <c r="C6887" s="481" t="s">
        <v>509</v>
      </c>
      <c r="D6887" s="483" t="n">
        <v>9.9809</v>
      </c>
    </row>
    <row r="6888" customFormat="false" ht="20.25" hidden="false" customHeight="false" outlineLevel="0" collapsed="false">
      <c r="A6888" s="481" t="s">
        <v>22992</v>
      </c>
      <c r="B6888" s="482" t="s">
        <v>22993</v>
      </c>
      <c r="C6888" s="481" t="s">
        <v>509</v>
      </c>
      <c r="D6888" s="483" t="n">
        <v>30.5095</v>
      </c>
    </row>
    <row r="6889" customFormat="false" ht="20.25" hidden="false" customHeight="false" outlineLevel="0" collapsed="false">
      <c r="A6889" s="481" t="s">
        <v>22994</v>
      </c>
      <c r="B6889" s="482" t="s">
        <v>22995</v>
      </c>
      <c r="C6889" s="481" t="s">
        <v>509</v>
      </c>
      <c r="D6889" s="483" t="n">
        <v>69.9952</v>
      </c>
    </row>
    <row r="6890" customFormat="false" ht="20.25" hidden="false" customHeight="false" outlineLevel="0" collapsed="false">
      <c r="A6890" s="481" t="s">
        <v>22996</v>
      </c>
      <c r="B6890" s="482" t="s">
        <v>22997</v>
      </c>
      <c r="C6890" s="481" t="s">
        <v>509</v>
      </c>
      <c r="D6890" s="483" t="n">
        <v>503.3366</v>
      </c>
    </row>
    <row r="6891" customFormat="false" ht="20.25" hidden="false" customHeight="false" outlineLevel="0" collapsed="false">
      <c r="A6891" s="481" t="s">
        <v>22998</v>
      </c>
      <c r="B6891" s="482" t="s">
        <v>22999</v>
      </c>
      <c r="C6891" s="481" t="s">
        <v>509</v>
      </c>
      <c r="D6891" s="483" t="n">
        <v>127.4951</v>
      </c>
    </row>
    <row r="6892" customFormat="false" ht="20.25" hidden="false" customHeight="false" outlineLevel="0" collapsed="false">
      <c r="A6892" s="481" t="s">
        <v>23000</v>
      </c>
      <c r="B6892" s="482" t="s">
        <v>23001</v>
      </c>
      <c r="C6892" s="481" t="s">
        <v>509</v>
      </c>
      <c r="D6892" s="483" t="n">
        <v>412.617</v>
      </c>
    </row>
    <row r="6893" customFormat="false" ht="20.25" hidden="false" customHeight="false" outlineLevel="0" collapsed="false">
      <c r="A6893" s="481" t="s">
        <v>23002</v>
      </c>
      <c r="B6893" s="482" t="s">
        <v>23003</v>
      </c>
      <c r="C6893" s="481" t="s">
        <v>509</v>
      </c>
      <c r="D6893" s="483" t="n">
        <v>1.2062</v>
      </c>
    </row>
    <row r="6894" customFormat="false" ht="20.25" hidden="false" customHeight="false" outlineLevel="0" collapsed="false">
      <c r="A6894" s="481" t="s">
        <v>23004</v>
      </c>
      <c r="B6894" s="482" t="s">
        <v>23005</v>
      </c>
      <c r="C6894" s="481" t="s">
        <v>509</v>
      </c>
      <c r="D6894" s="483" t="n">
        <v>6.1232</v>
      </c>
    </row>
    <row r="6895" customFormat="false" ht="20.25" hidden="false" customHeight="false" outlineLevel="0" collapsed="false">
      <c r="A6895" s="481" t="s">
        <v>23006</v>
      </c>
      <c r="B6895" s="482" t="s">
        <v>23007</v>
      </c>
      <c r="C6895" s="481" t="s">
        <v>509</v>
      </c>
      <c r="D6895" s="483" t="n">
        <v>0.8889</v>
      </c>
    </row>
    <row r="6896" customFormat="false" ht="20.25" hidden="false" customHeight="false" outlineLevel="0" collapsed="false">
      <c r="A6896" s="481" t="s">
        <v>23008</v>
      </c>
      <c r="B6896" s="482" t="s">
        <v>23009</v>
      </c>
      <c r="C6896" s="481" t="s">
        <v>509</v>
      </c>
      <c r="D6896" s="483" t="n">
        <v>329.1446</v>
      </c>
    </row>
    <row r="6897" customFormat="false" ht="20.25" hidden="false" customHeight="false" outlineLevel="0" collapsed="false">
      <c r="A6897" s="481" t="s">
        <v>23010</v>
      </c>
      <c r="B6897" s="482" t="s">
        <v>23011</v>
      </c>
      <c r="C6897" s="481" t="s">
        <v>509</v>
      </c>
      <c r="D6897" s="483" t="n">
        <v>45.7511</v>
      </c>
    </row>
    <row r="6898" customFormat="false" ht="20.25" hidden="false" customHeight="false" outlineLevel="0" collapsed="false">
      <c r="A6898" s="481" t="s">
        <v>23012</v>
      </c>
      <c r="B6898" s="482" t="s">
        <v>23013</v>
      </c>
      <c r="C6898" s="481" t="s">
        <v>509</v>
      </c>
      <c r="D6898" s="483" t="n">
        <v>11.2795</v>
      </c>
    </row>
    <row r="6899" customFormat="false" ht="20.25" hidden="false" customHeight="false" outlineLevel="0" collapsed="false">
      <c r="A6899" s="481" t="s">
        <v>23014</v>
      </c>
      <c r="B6899" s="482" t="s">
        <v>23015</v>
      </c>
      <c r="C6899" s="481" t="s">
        <v>509</v>
      </c>
      <c r="D6899" s="483" t="n">
        <v>523.9746</v>
      </c>
    </row>
    <row r="6900" customFormat="false" ht="20.25" hidden="false" customHeight="false" outlineLevel="0" collapsed="false">
      <c r="A6900" s="481" t="s">
        <v>23016</v>
      </c>
      <c r="B6900" s="482" t="s">
        <v>23017</v>
      </c>
      <c r="C6900" s="481" t="s">
        <v>509</v>
      </c>
      <c r="D6900" s="483" t="n">
        <v>122.9674</v>
      </c>
    </row>
    <row r="6901" customFormat="false" ht="20.25" hidden="false" customHeight="false" outlineLevel="0" collapsed="false">
      <c r="A6901" s="481" t="s">
        <v>23018</v>
      </c>
      <c r="B6901" s="482" t="s">
        <v>23019</v>
      </c>
      <c r="C6901" s="481" t="s">
        <v>509</v>
      </c>
      <c r="D6901" s="483" t="n">
        <v>12.1676</v>
      </c>
    </row>
    <row r="6902" customFormat="false" ht="20.25" hidden="false" customHeight="false" outlineLevel="0" collapsed="false">
      <c r="A6902" s="481" t="s">
        <v>23020</v>
      </c>
      <c r="B6902" s="482" t="s">
        <v>23021</v>
      </c>
      <c r="C6902" s="481" t="s">
        <v>509</v>
      </c>
      <c r="D6902" s="483" t="n">
        <v>292.7815</v>
      </c>
    </row>
    <row r="6903" customFormat="false" ht="20.25" hidden="false" customHeight="false" outlineLevel="0" collapsed="false">
      <c r="A6903" s="481" t="s">
        <v>23022</v>
      </c>
      <c r="B6903" s="482" t="s">
        <v>23023</v>
      </c>
      <c r="C6903" s="481" t="s">
        <v>509</v>
      </c>
      <c r="D6903" s="483" t="n">
        <v>114.6455</v>
      </c>
    </row>
    <row r="6904" customFormat="false" ht="23.85" hidden="false" customHeight="false" outlineLevel="0" collapsed="false">
      <c r="A6904" s="481" t="s">
        <v>23024</v>
      </c>
      <c r="B6904" s="482" t="s">
        <v>23025</v>
      </c>
      <c r="C6904" s="481" t="s">
        <v>509</v>
      </c>
      <c r="D6904" s="483" t="n">
        <v>153.2559</v>
      </c>
    </row>
    <row r="6905" customFormat="false" ht="23.85" hidden="false" customHeight="false" outlineLevel="0" collapsed="false">
      <c r="A6905" s="481" t="s">
        <v>23026</v>
      </c>
      <c r="B6905" s="482" t="s">
        <v>23027</v>
      </c>
      <c r="C6905" s="481" t="s">
        <v>509</v>
      </c>
      <c r="D6905" s="483" t="n">
        <v>153.2559</v>
      </c>
    </row>
    <row r="6906" customFormat="false" ht="23.85" hidden="false" customHeight="false" outlineLevel="0" collapsed="false">
      <c r="A6906" s="481" t="s">
        <v>23028</v>
      </c>
      <c r="B6906" s="482" t="s">
        <v>23029</v>
      </c>
      <c r="C6906" s="481" t="s">
        <v>509</v>
      </c>
      <c r="D6906" s="483" t="n">
        <v>153.2559</v>
      </c>
    </row>
    <row r="6907" customFormat="false" ht="23.85" hidden="false" customHeight="false" outlineLevel="0" collapsed="false">
      <c r="A6907" s="481" t="s">
        <v>23030</v>
      </c>
      <c r="B6907" s="482" t="s">
        <v>23031</v>
      </c>
      <c r="C6907" s="481" t="s">
        <v>509</v>
      </c>
      <c r="D6907" s="483" t="n">
        <v>153.2559</v>
      </c>
    </row>
    <row r="6908" customFormat="false" ht="23.85" hidden="false" customHeight="false" outlineLevel="0" collapsed="false">
      <c r="A6908" s="481" t="s">
        <v>23032</v>
      </c>
      <c r="B6908" s="482" t="s">
        <v>23033</v>
      </c>
      <c r="C6908" s="481" t="s">
        <v>509</v>
      </c>
      <c r="D6908" s="483" t="n">
        <v>153.2559</v>
      </c>
    </row>
    <row r="6909" customFormat="false" ht="20.25" hidden="false" customHeight="false" outlineLevel="0" collapsed="false">
      <c r="A6909" s="481" t="s">
        <v>23034</v>
      </c>
      <c r="B6909" s="482" t="s">
        <v>23035</v>
      </c>
      <c r="C6909" s="481" t="s">
        <v>509</v>
      </c>
      <c r="D6909" s="483" t="n">
        <v>671.0115</v>
      </c>
    </row>
    <row r="6910" customFormat="false" ht="20.25" hidden="false" customHeight="false" outlineLevel="0" collapsed="false">
      <c r="A6910" s="481" t="s">
        <v>23036</v>
      </c>
      <c r="B6910" s="482" t="s">
        <v>23037</v>
      </c>
      <c r="C6910" s="481" t="s">
        <v>509</v>
      </c>
      <c r="D6910" s="483" t="n">
        <v>168.5302</v>
      </c>
    </row>
    <row r="6911" customFormat="false" ht="20.25" hidden="false" customHeight="false" outlineLevel="0" collapsed="false">
      <c r="A6911" s="481" t="s">
        <v>23038</v>
      </c>
      <c r="B6911" s="482" t="s">
        <v>23039</v>
      </c>
      <c r="C6911" s="481" t="s">
        <v>509</v>
      </c>
      <c r="D6911" s="483" t="n">
        <v>1119.3384</v>
      </c>
    </row>
    <row r="6912" customFormat="false" ht="20.25" hidden="false" customHeight="false" outlineLevel="0" collapsed="false">
      <c r="A6912" s="481" t="s">
        <v>23040</v>
      </c>
      <c r="B6912" s="482" t="s">
        <v>23041</v>
      </c>
      <c r="C6912" s="481" t="s">
        <v>509</v>
      </c>
      <c r="D6912" s="483" t="n">
        <v>311.1385</v>
      </c>
    </row>
    <row r="6913" customFormat="false" ht="20.25" hidden="false" customHeight="false" outlineLevel="0" collapsed="false">
      <c r="A6913" s="481" t="s">
        <v>23042</v>
      </c>
      <c r="B6913" s="482" t="s">
        <v>23043</v>
      </c>
      <c r="C6913" s="481" t="s">
        <v>509</v>
      </c>
      <c r="D6913" s="483" t="n">
        <v>108.7902</v>
      </c>
    </row>
    <row r="6914" customFormat="false" ht="20.25" hidden="false" customHeight="false" outlineLevel="0" collapsed="false">
      <c r="A6914" s="481" t="s">
        <v>23044</v>
      </c>
      <c r="B6914" s="482" t="s">
        <v>23045</v>
      </c>
      <c r="C6914" s="481" t="s">
        <v>509</v>
      </c>
      <c r="D6914" s="483" t="n">
        <v>125.0387</v>
      </c>
    </row>
    <row r="6915" customFormat="false" ht="20.25" hidden="false" customHeight="false" outlineLevel="0" collapsed="false">
      <c r="A6915" s="481" t="s">
        <v>23046</v>
      </c>
      <c r="B6915" s="482" t="s">
        <v>23047</v>
      </c>
      <c r="C6915" s="481" t="s">
        <v>509</v>
      </c>
      <c r="D6915" s="483" t="n">
        <v>251.1276</v>
      </c>
    </row>
    <row r="6916" customFormat="false" ht="20.25" hidden="false" customHeight="false" outlineLevel="0" collapsed="false">
      <c r="A6916" s="481" t="s">
        <v>23048</v>
      </c>
      <c r="B6916" s="482" t="s">
        <v>23049</v>
      </c>
      <c r="C6916" s="481" t="s">
        <v>509</v>
      </c>
      <c r="D6916" s="483" t="n">
        <v>42.611</v>
      </c>
    </row>
    <row r="6917" customFormat="false" ht="20.25" hidden="false" customHeight="false" outlineLevel="0" collapsed="false">
      <c r="A6917" s="481" t="s">
        <v>23050</v>
      </c>
      <c r="B6917" s="482" t="s">
        <v>23051</v>
      </c>
      <c r="C6917" s="481" t="s">
        <v>509</v>
      </c>
      <c r="D6917" s="483" t="n">
        <v>193.5739</v>
      </c>
    </row>
    <row r="6918" customFormat="false" ht="20.25" hidden="false" customHeight="false" outlineLevel="0" collapsed="false">
      <c r="A6918" s="481" t="s">
        <v>23052</v>
      </c>
      <c r="B6918" s="482" t="s">
        <v>23053</v>
      </c>
      <c r="C6918" s="481" t="s">
        <v>509</v>
      </c>
      <c r="D6918" s="483" t="n">
        <v>509.5511</v>
      </c>
    </row>
    <row r="6919" customFormat="false" ht="20.25" hidden="false" customHeight="false" outlineLevel="0" collapsed="false">
      <c r="A6919" s="481" t="s">
        <v>23054</v>
      </c>
      <c r="B6919" s="482" t="s">
        <v>23055</v>
      </c>
      <c r="C6919" s="481" t="s">
        <v>509</v>
      </c>
      <c r="D6919" s="483" t="n">
        <v>43.4078</v>
      </c>
    </row>
    <row r="6920" customFormat="false" ht="20.25" hidden="false" customHeight="false" outlineLevel="0" collapsed="false">
      <c r="A6920" s="481" t="s">
        <v>23056</v>
      </c>
      <c r="B6920" s="482" t="s">
        <v>23057</v>
      </c>
      <c r="C6920" s="481" t="s">
        <v>509</v>
      </c>
      <c r="D6920" s="483" t="n">
        <v>38.321</v>
      </c>
    </row>
    <row r="6921" customFormat="false" ht="20.25" hidden="false" customHeight="false" outlineLevel="0" collapsed="false">
      <c r="A6921" s="481" t="s">
        <v>23058</v>
      </c>
      <c r="B6921" s="482" t="s">
        <v>23059</v>
      </c>
      <c r="C6921" s="481" t="s">
        <v>509</v>
      </c>
      <c r="D6921" s="483" t="n">
        <v>0.4415</v>
      </c>
    </row>
    <row r="6922" customFormat="false" ht="20.25" hidden="false" customHeight="false" outlineLevel="0" collapsed="false">
      <c r="A6922" s="481" t="s">
        <v>23060</v>
      </c>
      <c r="B6922" s="482" t="s">
        <v>23061</v>
      </c>
      <c r="C6922" s="481" t="s">
        <v>509</v>
      </c>
      <c r="D6922" s="483" t="n">
        <v>160.5925</v>
      </c>
    </row>
    <row r="6923" customFormat="false" ht="20.25" hidden="false" customHeight="false" outlineLevel="0" collapsed="false">
      <c r="A6923" s="481" t="s">
        <v>23062</v>
      </c>
      <c r="B6923" s="482" t="s">
        <v>23063</v>
      </c>
      <c r="C6923" s="481" t="s">
        <v>509</v>
      </c>
      <c r="D6923" s="483" t="n">
        <v>10.7526</v>
      </c>
    </row>
    <row r="6924" customFormat="false" ht="20.25" hidden="false" customHeight="false" outlineLevel="0" collapsed="false">
      <c r="A6924" s="481" t="s">
        <v>23064</v>
      </c>
      <c r="B6924" s="482" t="s">
        <v>23065</v>
      </c>
      <c r="C6924" s="481" t="s">
        <v>509</v>
      </c>
      <c r="D6924" s="483" t="n">
        <v>1489.5136</v>
      </c>
    </row>
    <row r="6925" customFormat="false" ht="20.25" hidden="false" customHeight="false" outlineLevel="0" collapsed="false">
      <c r="A6925" s="481" t="s">
        <v>23066</v>
      </c>
      <c r="B6925" s="482" t="s">
        <v>23067</v>
      </c>
      <c r="C6925" s="481" t="s">
        <v>509</v>
      </c>
      <c r="D6925" s="483" t="n">
        <v>494.1094</v>
      </c>
    </row>
    <row r="6926" customFormat="false" ht="20.25" hidden="false" customHeight="false" outlineLevel="0" collapsed="false">
      <c r="A6926" s="481" t="s">
        <v>23068</v>
      </c>
      <c r="B6926" s="482" t="s">
        <v>23069</v>
      </c>
      <c r="C6926" s="481" t="s">
        <v>509</v>
      </c>
      <c r="D6926" s="483" t="n">
        <v>2307.4434</v>
      </c>
    </row>
    <row r="6927" customFormat="false" ht="20.25" hidden="false" customHeight="false" outlineLevel="0" collapsed="false">
      <c r="A6927" s="481" t="s">
        <v>23070</v>
      </c>
      <c r="B6927" s="482" t="s">
        <v>23071</v>
      </c>
      <c r="C6927" s="481" t="s">
        <v>509</v>
      </c>
      <c r="D6927" s="483" t="n">
        <v>577.3521</v>
      </c>
    </row>
    <row r="6928" customFormat="false" ht="20.25" hidden="false" customHeight="false" outlineLevel="0" collapsed="false">
      <c r="A6928" s="481" t="s">
        <v>23072</v>
      </c>
      <c r="B6928" s="482" t="s">
        <v>23073</v>
      </c>
      <c r="C6928" s="481" t="s">
        <v>509</v>
      </c>
      <c r="D6928" s="483" t="n">
        <v>683.7681</v>
      </c>
    </row>
    <row r="6929" customFormat="false" ht="20.25" hidden="false" customHeight="false" outlineLevel="0" collapsed="false">
      <c r="A6929" s="481" t="s">
        <v>23074</v>
      </c>
      <c r="B6929" s="482" t="s">
        <v>23075</v>
      </c>
      <c r="C6929" s="481" t="s">
        <v>509</v>
      </c>
      <c r="D6929" s="483" t="n">
        <v>601.6724</v>
      </c>
    </row>
    <row r="6930" customFormat="false" ht="20.25" hidden="false" customHeight="false" outlineLevel="0" collapsed="false">
      <c r="A6930" s="481" t="s">
        <v>23076</v>
      </c>
      <c r="B6930" s="482" t="s">
        <v>23077</v>
      </c>
      <c r="C6930" s="481" t="s">
        <v>509</v>
      </c>
      <c r="D6930" s="483" t="n">
        <v>82.0957</v>
      </c>
    </row>
    <row r="6931" customFormat="false" ht="20.25" hidden="false" customHeight="false" outlineLevel="0" collapsed="false">
      <c r="A6931" s="481" t="s">
        <v>23078</v>
      </c>
      <c r="B6931" s="482" t="s">
        <v>23079</v>
      </c>
      <c r="C6931" s="481" t="s">
        <v>509</v>
      </c>
      <c r="D6931" s="483" t="n">
        <v>559.4547</v>
      </c>
    </row>
    <row r="6932" customFormat="false" ht="20.25" hidden="false" customHeight="false" outlineLevel="0" collapsed="false">
      <c r="A6932" s="481" t="s">
        <v>23080</v>
      </c>
      <c r="B6932" s="482" t="s">
        <v>23081</v>
      </c>
      <c r="C6932" s="481" t="s">
        <v>509</v>
      </c>
      <c r="D6932" s="483" t="n">
        <v>449.7909</v>
      </c>
    </row>
    <row r="6933" customFormat="false" ht="20.25" hidden="false" customHeight="false" outlineLevel="0" collapsed="false">
      <c r="A6933" s="481" t="s">
        <v>23082</v>
      </c>
      <c r="B6933" s="482" t="s">
        <v>23083</v>
      </c>
      <c r="C6933" s="481" t="s">
        <v>509</v>
      </c>
      <c r="D6933" s="483" t="n">
        <v>92.647</v>
      </c>
    </row>
    <row r="6934" customFormat="false" ht="20.25" hidden="false" customHeight="false" outlineLevel="0" collapsed="false">
      <c r="A6934" s="481" t="s">
        <v>23084</v>
      </c>
      <c r="B6934" s="482" t="s">
        <v>23085</v>
      </c>
      <c r="C6934" s="481" t="s">
        <v>509</v>
      </c>
      <c r="D6934" s="483" t="n">
        <v>17.0168</v>
      </c>
    </row>
    <row r="6935" customFormat="false" ht="20.25" hidden="false" customHeight="false" outlineLevel="0" collapsed="false">
      <c r="A6935" s="481" t="s">
        <v>23086</v>
      </c>
      <c r="B6935" s="482" t="s">
        <v>23087</v>
      </c>
      <c r="C6935" s="481" t="s">
        <v>509</v>
      </c>
      <c r="D6935" s="483" t="n">
        <v>429.7182</v>
      </c>
    </row>
    <row r="6936" customFormat="false" ht="20.25" hidden="false" customHeight="false" outlineLevel="0" collapsed="false">
      <c r="A6936" s="481" t="s">
        <v>456</v>
      </c>
      <c r="B6936" s="482" t="s">
        <v>23088</v>
      </c>
      <c r="C6936" s="481" t="s">
        <v>509</v>
      </c>
      <c r="D6936" s="483" t="n">
        <v>304.0624</v>
      </c>
    </row>
    <row r="6937" customFormat="false" ht="20.25" hidden="false" customHeight="false" outlineLevel="0" collapsed="false">
      <c r="A6937" s="481" t="s">
        <v>23089</v>
      </c>
      <c r="B6937" s="482" t="s">
        <v>23090</v>
      </c>
      <c r="C6937" s="481" t="s">
        <v>509</v>
      </c>
      <c r="D6937" s="483" t="n">
        <v>125.6558</v>
      </c>
    </row>
    <row r="6938" customFormat="false" ht="20.25" hidden="false" customHeight="false" outlineLevel="0" collapsed="false">
      <c r="A6938" s="481" t="s">
        <v>23091</v>
      </c>
      <c r="B6938" s="482" t="s">
        <v>23092</v>
      </c>
      <c r="C6938" s="481" t="s">
        <v>509</v>
      </c>
      <c r="D6938" s="483" t="n">
        <v>1229.9471</v>
      </c>
    </row>
    <row r="6939" customFormat="false" ht="23.85" hidden="false" customHeight="false" outlineLevel="0" collapsed="false">
      <c r="A6939" s="481" t="s">
        <v>23093</v>
      </c>
      <c r="B6939" s="482" t="s">
        <v>23094</v>
      </c>
      <c r="C6939" s="481" t="s">
        <v>509</v>
      </c>
      <c r="D6939" s="483" t="n">
        <v>409.3057</v>
      </c>
    </row>
    <row r="6940" customFormat="false" ht="20.25" hidden="false" customHeight="false" outlineLevel="0" collapsed="false">
      <c r="A6940" s="481" t="s">
        <v>23095</v>
      </c>
      <c r="B6940" s="482" t="s">
        <v>23096</v>
      </c>
      <c r="C6940" s="481" t="s">
        <v>509</v>
      </c>
      <c r="D6940" s="483" t="n">
        <v>820.6414</v>
      </c>
    </row>
    <row r="6941" customFormat="false" ht="20.25" hidden="false" customHeight="false" outlineLevel="0" collapsed="false">
      <c r="A6941" s="481" t="s">
        <v>23097</v>
      </c>
      <c r="B6941" s="482" t="s">
        <v>23098</v>
      </c>
      <c r="C6941" s="481" t="s">
        <v>509</v>
      </c>
      <c r="D6941" s="483" t="n">
        <v>395.0286</v>
      </c>
    </row>
    <row r="6942" customFormat="false" ht="20.25" hidden="false" customHeight="false" outlineLevel="0" collapsed="false">
      <c r="A6942" s="481" t="s">
        <v>23099</v>
      </c>
      <c r="B6942" s="482" t="s">
        <v>23100</v>
      </c>
      <c r="C6942" s="481" t="s">
        <v>509</v>
      </c>
      <c r="D6942" s="483" t="n">
        <v>325.0001</v>
      </c>
    </row>
    <row r="6943" customFormat="false" ht="20.25" hidden="false" customHeight="false" outlineLevel="0" collapsed="false">
      <c r="A6943" s="481" t="s">
        <v>23101</v>
      </c>
      <c r="B6943" s="482" t="s">
        <v>23102</v>
      </c>
      <c r="C6943" s="481" t="s">
        <v>509</v>
      </c>
      <c r="D6943" s="483" t="n">
        <v>7.4779</v>
      </c>
    </row>
    <row r="6944" customFormat="false" ht="20.25" hidden="false" customHeight="false" outlineLevel="0" collapsed="false">
      <c r="A6944" s="481" t="s">
        <v>23103</v>
      </c>
      <c r="B6944" s="482" t="s">
        <v>23104</v>
      </c>
      <c r="C6944" s="481" t="s">
        <v>509</v>
      </c>
      <c r="D6944" s="483" t="n">
        <v>62.5506</v>
      </c>
    </row>
    <row r="6945" customFormat="false" ht="23.85" hidden="false" customHeight="false" outlineLevel="0" collapsed="false">
      <c r="A6945" s="481" t="s">
        <v>23105</v>
      </c>
      <c r="B6945" s="482" t="s">
        <v>23106</v>
      </c>
      <c r="C6945" s="481" t="s">
        <v>509</v>
      </c>
      <c r="D6945" s="483" t="n">
        <v>393.0211</v>
      </c>
    </row>
    <row r="6946" customFormat="false" ht="20.25" hidden="false" customHeight="false" outlineLevel="0" collapsed="false">
      <c r="A6946" s="481" t="s">
        <v>23107</v>
      </c>
      <c r="B6946" s="482" t="s">
        <v>23108</v>
      </c>
      <c r="C6946" s="481" t="s">
        <v>509</v>
      </c>
      <c r="D6946" s="483" t="n">
        <v>256.3009</v>
      </c>
    </row>
    <row r="6947" customFormat="false" ht="20.25" hidden="false" customHeight="false" outlineLevel="0" collapsed="false">
      <c r="A6947" s="481" t="s">
        <v>23109</v>
      </c>
      <c r="B6947" s="482" t="s">
        <v>23110</v>
      </c>
      <c r="C6947" s="481" t="s">
        <v>509</v>
      </c>
      <c r="D6947" s="483" t="n">
        <v>5.6732</v>
      </c>
    </row>
    <row r="6948" customFormat="false" ht="20.25" hidden="false" customHeight="false" outlineLevel="0" collapsed="false">
      <c r="A6948" s="481" t="s">
        <v>23111</v>
      </c>
      <c r="B6948" s="482" t="s">
        <v>23112</v>
      </c>
      <c r="C6948" s="481" t="s">
        <v>509</v>
      </c>
      <c r="D6948" s="483" t="n">
        <v>58.7237</v>
      </c>
    </row>
    <row r="6949" customFormat="false" ht="20.25" hidden="false" customHeight="false" outlineLevel="0" collapsed="false">
      <c r="A6949" s="481" t="s">
        <v>23113</v>
      </c>
      <c r="B6949" s="482" t="s">
        <v>23114</v>
      </c>
      <c r="C6949" s="481" t="s">
        <v>509</v>
      </c>
      <c r="D6949" s="483" t="n">
        <v>72.3233</v>
      </c>
    </row>
    <row r="6950" customFormat="false" ht="20.25" hidden="false" customHeight="false" outlineLevel="0" collapsed="false">
      <c r="A6950" s="481" t="s">
        <v>23115</v>
      </c>
      <c r="B6950" s="482" t="s">
        <v>23116</v>
      </c>
      <c r="C6950" s="481" t="s">
        <v>509</v>
      </c>
      <c r="D6950" s="483" t="n">
        <v>260.9426</v>
      </c>
    </row>
    <row r="6951" customFormat="false" ht="20.25" hidden="false" customHeight="false" outlineLevel="0" collapsed="false">
      <c r="A6951" s="481" t="s">
        <v>23117</v>
      </c>
      <c r="B6951" s="482" t="s">
        <v>23118</v>
      </c>
      <c r="C6951" s="481" t="s">
        <v>509</v>
      </c>
      <c r="D6951" s="483" t="n">
        <v>245.6464</v>
      </c>
    </row>
    <row r="6952" customFormat="false" ht="20.25" hidden="false" customHeight="false" outlineLevel="0" collapsed="false">
      <c r="A6952" s="481" t="s">
        <v>23119</v>
      </c>
      <c r="B6952" s="482" t="s">
        <v>23120</v>
      </c>
      <c r="C6952" s="481" t="s">
        <v>509</v>
      </c>
      <c r="D6952" s="483" t="n">
        <v>15.2962</v>
      </c>
    </row>
    <row r="6953" customFormat="false" ht="20.25" hidden="false" customHeight="false" outlineLevel="0" collapsed="false">
      <c r="A6953" s="481" t="s">
        <v>23121</v>
      </c>
      <c r="B6953" s="482" t="s">
        <v>23122</v>
      </c>
      <c r="C6953" s="481" t="s">
        <v>509</v>
      </c>
      <c r="D6953" s="483" t="n">
        <v>409.6058</v>
      </c>
    </row>
    <row r="6954" customFormat="false" ht="20.25" hidden="false" customHeight="false" outlineLevel="0" collapsed="false">
      <c r="A6954" s="481" t="s">
        <v>23123</v>
      </c>
      <c r="B6954" s="482" t="s">
        <v>23124</v>
      </c>
      <c r="C6954" s="481" t="s">
        <v>509</v>
      </c>
      <c r="D6954" s="483" t="n">
        <v>375.6562</v>
      </c>
    </row>
    <row r="6955" customFormat="false" ht="20.25" hidden="false" customHeight="false" outlineLevel="0" collapsed="false">
      <c r="A6955" s="481" t="s">
        <v>23125</v>
      </c>
      <c r="B6955" s="482" t="s">
        <v>23126</v>
      </c>
      <c r="C6955" s="481" t="s">
        <v>509</v>
      </c>
      <c r="D6955" s="483" t="n">
        <v>33.9496</v>
      </c>
    </row>
    <row r="6956" customFormat="false" ht="20.25" hidden="false" customHeight="false" outlineLevel="0" collapsed="false">
      <c r="A6956" s="481" t="s">
        <v>23127</v>
      </c>
      <c r="B6956" s="482" t="s">
        <v>23128</v>
      </c>
      <c r="C6956" s="481" t="s">
        <v>509</v>
      </c>
      <c r="D6956" s="483" t="n">
        <v>561.8458</v>
      </c>
    </row>
    <row r="6957" customFormat="false" ht="20.25" hidden="false" customHeight="false" outlineLevel="0" collapsed="false">
      <c r="A6957" s="481" t="s">
        <v>23129</v>
      </c>
      <c r="B6957" s="482" t="s">
        <v>23130</v>
      </c>
      <c r="C6957" s="481" t="s">
        <v>509</v>
      </c>
      <c r="D6957" s="483" t="n">
        <v>422.4231</v>
      </c>
    </row>
    <row r="6958" customFormat="false" ht="20.25" hidden="false" customHeight="false" outlineLevel="0" collapsed="false">
      <c r="A6958" s="481" t="s">
        <v>23131</v>
      </c>
      <c r="B6958" s="482" t="s">
        <v>23132</v>
      </c>
      <c r="C6958" s="481" t="s">
        <v>509</v>
      </c>
      <c r="D6958" s="483" t="n">
        <v>139.4227</v>
      </c>
    </row>
    <row r="6959" customFormat="false" ht="20.25" hidden="false" customHeight="false" outlineLevel="0" collapsed="false">
      <c r="A6959" s="481" t="s">
        <v>23133</v>
      </c>
      <c r="B6959" s="482" t="s">
        <v>23134</v>
      </c>
      <c r="C6959" s="481" t="s">
        <v>509</v>
      </c>
      <c r="D6959" s="483" t="n">
        <v>330.7349</v>
      </c>
    </row>
    <row r="6960" customFormat="false" ht="20.25" hidden="false" customHeight="false" outlineLevel="0" collapsed="false">
      <c r="A6960" s="481" t="s">
        <v>23135</v>
      </c>
      <c r="B6960" s="482" t="s">
        <v>23136</v>
      </c>
      <c r="C6960" s="481" t="s">
        <v>509</v>
      </c>
      <c r="D6960" s="483" t="n">
        <v>330.7349</v>
      </c>
    </row>
    <row r="6961" customFormat="false" ht="20.25" hidden="false" customHeight="false" outlineLevel="0" collapsed="false">
      <c r="A6961" s="481" t="s">
        <v>23137</v>
      </c>
      <c r="B6961" s="482" t="s">
        <v>23138</v>
      </c>
      <c r="C6961" s="481" t="s">
        <v>509</v>
      </c>
      <c r="D6961" s="483" t="n">
        <v>6.6282</v>
      </c>
    </row>
    <row r="6962" customFormat="false" ht="20.25" hidden="false" customHeight="false" outlineLevel="0" collapsed="false">
      <c r="A6962" s="481" t="s">
        <v>23139</v>
      </c>
      <c r="B6962" s="482" t="s">
        <v>23140</v>
      </c>
      <c r="C6962" s="481" t="s">
        <v>509</v>
      </c>
      <c r="D6962" s="483" t="n">
        <v>6.6282</v>
      </c>
    </row>
    <row r="6963" customFormat="false" ht="20.25" hidden="false" customHeight="false" outlineLevel="0" collapsed="false">
      <c r="A6963" s="481" t="s">
        <v>23141</v>
      </c>
      <c r="B6963" s="482" t="s">
        <v>23142</v>
      </c>
      <c r="C6963" s="481" t="s">
        <v>509</v>
      </c>
      <c r="D6963" s="483" t="n">
        <v>104.2612</v>
      </c>
    </row>
    <row r="6964" customFormat="false" ht="20.25" hidden="false" customHeight="false" outlineLevel="0" collapsed="false">
      <c r="A6964" s="481" t="s">
        <v>23143</v>
      </c>
      <c r="B6964" s="482" t="s">
        <v>23144</v>
      </c>
      <c r="C6964" s="481" t="s">
        <v>509</v>
      </c>
      <c r="D6964" s="483" t="n">
        <v>104.2612</v>
      </c>
    </row>
    <row r="6965" customFormat="false" ht="20.25" hidden="false" customHeight="false" outlineLevel="0" collapsed="false">
      <c r="A6965" s="481" t="s">
        <v>23145</v>
      </c>
      <c r="B6965" s="482" t="s">
        <v>23146</v>
      </c>
      <c r="C6965" s="481" t="s">
        <v>509</v>
      </c>
      <c r="D6965" s="483" t="n">
        <v>318.294</v>
      </c>
    </row>
    <row r="6966" customFormat="false" ht="20.25" hidden="false" customHeight="false" outlineLevel="0" collapsed="false">
      <c r="A6966" s="481" t="s">
        <v>23147</v>
      </c>
      <c r="B6966" s="482" t="s">
        <v>23148</v>
      </c>
      <c r="C6966" s="481" t="s">
        <v>509</v>
      </c>
      <c r="D6966" s="483" t="n">
        <v>298.4172</v>
      </c>
    </row>
    <row r="6967" customFormat="false" ht="20.25" hidden="false" customHeight="false" outlineLevel="0" collapsed="false">
      <c r="A6967" s="481" t="s">
        <v>23149</v>
      </c>
      <c r="B6967" s="482" t="s">
        <v>23150</v>
      </c>
      <c r="C6967" s="481" t="s">
        <v>509</v>
      </c>
      <c r="D6967" s="483" t="n">
        <v>19.8768</v>
      </c>
    </row>
    <row r="6968" customFormat="false" ht="20.25" hidden="false" customHeight="false" outlineLevel="0" collapsed="false">
      <c r="A6968" s="481" t="s">
        <v>23151</v>
      </c>
      <c r="B6968" s="482" t="s">
        <v>23152</v>
      </c>
      <c r="C6968" s="481" t="s">
        <v>509</v>
      </c>
      <c r="D6968" s="483" t="n">
        <v>662.9255</v>
      </c>
    </row>
    <row r="6969" customFormat="false" ht="20.25" hidden="false" customHeight="false" outlineLevel="0" collapsed="false">
      <c r="A6969" s="481" t="s">
        <v>23074</v>
      </c>
      <c r="B6969" s="482" t="s">
        <v>23075</v>
      </c>
      <c r="C6969" s="481" t="s">
        <v>509</v>
      </c>
      <c r="D6969" s="483" t="n">
        <v>601.6724</v>
      </c>
    </row>
    <row r="6970" customFormat="false" ht="20.25" hidden="false" customHeight="false" outlineLevel="0" collapsed="false">
      <c r="A6970" s="481" t="s">
        <v>23153</v>
      </c>
      <c r="B6970" s="482" t="s">
        <v>23154</v>
      </c>
      <c r="C6970" s="481" t="s">
        <v>509</v>
      </c>
      <c r="D6970" s="483" t="n">
        <v>61.2531</v>
      </c>
    </row>
    <row r="6971" customFormat="false" ht="20.25" hidden="false" customHeight="false" outlineLevel="0" collapsed="false">
      <c r="A6971" s="481" t="s">
        <v>23155</v>
      </c>
      <c r="B6971" s="482" t="s">
        <v>23156</v>
      </c>
      <c r="C6971" s="481" t="s">
        <v>509</v>
      </c>
      <c r="D6971" s="483" t="n">
        <v>650.7661</v>
      </c>
    </row>
    <row r="6972" customFormat="false" ht="20.25" hidden="false" customHeight="false" outlineLevel="0" collapsed="false">
      <c r="A6972" s="481" t="s">
        <v>23080</v>
      </c>
      <c r="B6972" s="482" t="s">
        <v>23081</v>
      </c>
      <c r="C6972" s="481" t="s">
        <v>509</v>
      </c>
      <c r="D6972" s="483" t="n">
        <v>449.7909</v>
      </c>
    </row>
    <row r="6973" customFormat="false" ht="20.25" hidden="false" customHeight="false" outlineLevel="0" collapsed="false">
      <c r="A6973" s="481" t="s">
        <v>23157</v>
      </c>
      <c r="B6973" s="482" t="s">
        <v>23158</v>
      </c>
      <c r="C6973" s="481" t="s">
        <v>509</v>
      </c>
      <c r="D6973" s="483" t="n">
        <v>107.7321</v>
      </c>
    </row>
    <row r="6974" customFormat="false" ht="20.25" hidden="false" customHeight="false" outlineLevel="0" collapsed="false">
      <c r="A6974" s="481" t="s">
        <v>23159</v>
      </c>
      <c r="B6974" s="482" t="s">
        <v>23160</v>
      </c>
      <c r="C6974" s="481" t="s">
        <v>509</v>
      </c>
      <c r="D6974" s="483" t="n">
        <v>93.2431</v>
      </c>
    </row>
    <row r="6975" customFormat="false" ht="20.25" hidden="false" customHeight="false" outlineLevel="0" collapsed="false">
      <c r="A6975" s="481" t="s">
        <v>23161</v>
      </c>
      <c r="B6975" s="482" t="s">
        <v>23162</v>
      </c>
      <c r="C6975" s="481" t="s">
        <v>509</v>
      </c>
      <c r="D6975" s="483" t="n">
        <v>733.8788</v>
      </c>
    </row>
    <row r="6976" customFormat="false" ht="20.25" hidden="false" customHeight="false" outlineLevel="0" collapsed="false">
      <c r="A6976" s="481" t="s">
        <v>23157</v>
      </c>
      <c r="B6976" s="482" t="s">
        <v>23158</v>
      </c>
      <c r="C6976" s="481" t="s">
        <v>509</v>
      </c>
      <c r="D6976" s="483" t="n">
        <v>107.7321</v>
      </c>
    </row>
    <row r="6977" customFormat="false" ht="20.25" hidden="false" customHeight="false" outlineLevel="0" collapsed="false">
      <c r="A6977" s="481" t="s">
        <v>23163</v>
      </c>
      <c r="B6977" s="482" t="s">
        <v>23164</v>
      </c>
      <c r="C6977" s="481" t="s">
        <v>509</v>
      </c>
      <c r="D6977" s="483" t="n">
        <v>461.323</v>
      </c>
    </row>
    <row r="6978" customFormat="false" ht="20.25" hidden="false" customHeight="false" outlineLevel="0" collapsed="false">
      <c r="A6978" s="481" t="s">
        <v>23165</v>
      </c>
      <c r="B6978" s="482" t="s">
        <v>23166</v>
      </c>
      <c r="C6978" s="481" t="s">
        <v>509</v>
      </c>
      <c r="D6978" s="483" t="n">
        <v>71.5806</v>
      </c>
    </row>
    <row r="6979" customFormat="false" ht="20.25" hidden="false" customHeight="false" outlineLevel="0" collapsed="false">
      <c r="A6979" s="481" t="s">
        <v>23159</v>
      </c>
      <c r="B6979" s="482" t="s">
        <v>23160</v>
      </c>
      <c r="C6979" s="481" t="s">
        <v>509</v>
      </c>
      <c r="D6979" s="483" t="n">
        <v>93.2431</v>
      </c>
    </row>
    <row r="6980" customFormat="false" ht="20.25" hidden="false" customHeight="false" outlineLevel="0" collapsed="false">
      <c r="A6980" s="481" t="s">
        <v>23167</v>
      </c>
      <c r="B6980" s="482" t="s">
        <v>23168</v>
      </c>
      <c r="C6980" s="481" t="s">
        <v>509</v>
      </c>
      <c r="D6980" s="483" t="n">
        <v>1446.1026</v>
      </c>
    </row>
    <row r="6981" customFormat="false" ht="20.25" hidden="false" customHeight="false" outlineLevel="0" collapsed="false">
      <c r="A6981" s="481" t="s">
        <v>23169</v>
      </c>
      <c r="B6981" s="482" t="s">
        <v>23170</v>
      </c>
      <c r="C6981" s="481" t="s">
        <v>509</v>
      </c>
      <c r="D6981" s="483" t="n">
        <v>1130.2216</v>
      </c>
    </row>
    <row r="6982" customFormat="false" ht="20.25" hidden="false" customHeight="false" outlineLevel="0" collapsed="false">
      <c r="A6982" s="481" t="s">
        <v>23157</v>
      </c>
      <c r="B6982" s="482" t="s">
        <v>23158</v>
      </c>
      <c r="C6982" s="481" t="s">
        <v>509</v>
      </c>
      <c r="D6982" s="483" t="n">
        <v>107.7321</v>
      </c>
    </row>
    <row r="6983" customFormat="false" ht="20.25" hidden="false" customHeight="false" outlineLevel="0" collapsed="false">
      <c r="A6983" s="481" t="s">
        <v>23171</v>
      </c>
      <c r="B6983" s="482" t="s">
        <v>23172</v>
      </c>
      <c r="C6983" s="481" t="s">
        <v>509</v>
      </c>
      <c r="D6983" s="483" t="n">
        <v>114.9058</v>
      </c>
    </row>
    <row r="6984" customFormat="false" ht="20.25" hidden="false" customHeight="false" outlineLevel="0" collapsed="false">
      <c r="A6984" s="481" t="s">
        <v>23159</v>
      </c>
      <c r="B6984" s="482" t="s">
        <v>23160</v>
      </c>
      <c r="C6984" s="481" t="s">
        <v>509</v>
      </c>
      <c r="D6984" s="483" t="n">
        <v>93.2431</v>
      </c>
    </row>
    <row r="6985" customFormat="false" ht="23.85" hidden="false" customHeight="false" outlineLevel="0" collapsed="false">
      <c r="A6985" s="481" t="s">
        <v>23173</v>
      </c>
      <c r="B6985" s="482" t="s">
        <v>23174</v>
      </c>
      <c r="C6985" s="481" t="s">
        <v>509</v>
      </c>
      <c r="D6985" s="483" t="n">
        <v>414.4622</v>
      </c>
    </row>
    <row r="6986" customFormat="false" ht="23.85" hidden="false" customHeight="false" outlineLevel="0" collapsed="false">
      <c r="A6986" s="481" t="s">
        <v>23175</v>
      </c>
      <c r="B6986" s="482" t="s">
        <v>23176</v>
      </c>
      <c r="C6986" s="481" t="s">
        <v>509</v>
      </c>
      <c r="D6986" s="483" t="n">
        <v>89.4621</v>
      </c>
    </row>
    <row r="6987" customFormat="false" ht="20.25" hidden="false" customHeight="false" outlineLevel="0" collapsed="false">
      <c r="A6987" s="481" t="s">
        <v>23099</v>
      </c>
      <c r="B6987" s="482" t="s">
        <v>23100</v>
      </c>
      <c r="C6987" s="481" t="s">
        <v>509</v>
      </c>
      <c r="D6987" s="483" t="n">
        <v>325.0001</v>
      </c>
    </row>
    <row r="6988" customFormat="false" ht="20.25" hidden="false" customHeight="false" outlineLevel="0" collapsed="false">
      <c r="A6988" s="481" t="s">
        <v>23177</v>
      </c>
      <c r="B6988" s="482" t="s">
        <v>23178</v>
      </c>
      <c r="C6988" s="481" t="s">
        <v>509</v>
      </c>
      <c r="D6988" s="483" t="n">
        <v>356.0671</v>
      </c>
    </row>
    <row r="6989" customFormat="false" ht="23.85" hidden="false" customHeight="false" outlineLevel="0" collapsed="false">
      <c r="A6989" s="481" t="s">
        <v>23179</v>
      </c>
      <c r="B6989" s="482" t="s">
        <v>23180</v>
      </c>
      <c r="C6989" s="481" t="s">
        <v>509</v>
      </c>
      <c r="D6989" s="483" t="n">
        <v>305.4303</v>
      </c>
    </row>
    <row r="6990" customFormat="false" ht="20.25" hidden="false" customHeight="false" outlineLevel="0" collapsed="false">
      <c r="A6990" s="481" t="s">
        <v>23181</v>
      </c>
      <c r="B6990" s="482" t="s">
        <v>23182</v>
      </c>
      <c r="C6990" s="481" t="s">
        <v>509</v>
      </c>
      <c r="D6990" s="483" t="n">
        <v>50.6368</v>
      </c>
    </row>
    <row r="6991" customFormat="false" ht="20.25" hidden="false" customHeight="false" outlineLevel="0" collapsed="false">
      <c r="A6991" s="481" t="s">
        <v>23183</v>
      </c>
      <c r="B6991" s="482" t="s">
        <v>23184</v>
      </c>
      <c r="C6991" s="481" t="s">
        <v>509</v>
      </c>
      <c r="D6991" s="483" t="n">
        <v>338.6528</v>
      </c>
    </row>
    <row r="6992" customFormat="false" ht="23.85" hidden="false" customHeight="false" outlineLevel="0" collapsed="false">
      <c r="A6992" s="481" t="s">
        <v>23185</v>
      </c>
      <c r="B6992" s="482" t="s">
        <v>23186</v>
      </c>
      <c r="C6992" s="481" t="s">
        <v>509</v>
      </c>
      <c r="D6992" s="483" t="n">
        <v>233.082</v>
      </c>
    </row>
    <row r="6993" customFormat="false" ht="20.25" hidden="false" customHeight="false" outlineLevel="0" collapsed="false">
      <c r="A6993" s="481" t="s">
        <v>23187</v>
      </c>
      <c r="B6993" s="482" t="s">
        <v>23188</v>
      </c>
      <c r="C6993" s="481" t="s">
        <v>509</v>
      </c>
      <c r="D6993" s="483" t="n">
        <v>105.5708</v>
      </c>
    </row>
    <row r="6994" customFormat="false" ht="20.25" hidden="false" customHeight="false" outlineLevel="0" collapsed="false">
      <c r="A6994" s="481" t="s">
        <v>23189</v>
      </c>
      <c r="B6994" s="482" t="s">
        <v>23190</v>
      </c>
      <c r="C6994" s="481" t="s">
        <v>509</v>
      </c>
      <c r="D6994" s="483" t="n">
        <v>196.5431</v>
      </c>
    </row>
    <row r="6995" customFormat="false" ht="20.25" hidden="false" customHeight="false" outlineLevel="0" collapsed="false">
      <c r="A6995" s="481" t="s">
        <v>23191</v>
      </c>
      <c r="B6995" s="482" t="s">
        <v>23192</v>
      </c>
      <c r="C6995" s="481" t="s">
        <v>509</v>
      </c>
      <c r="D6995" s="483" t="n">
        <v>182.0093</v>
      </c>
    </row>
    <row r="6996" customFormat="false" ht="20.25" hidden="false" customHeight="false" outlineLevel="0" collapsed="false">
      <c r="A6996" s="481" t="s">
        <v>23193</v>
      </c>
      <c r="B6996" s="482" t="s">
        <v>23194</v>
      </c>
      <c r="C6996" s="481" t="s">
        <v>509</v>
      </c>
      <c r="D6996" s="483" t="n">
        <v>14.5338</v>
      </c>
    </row>
    <row r="6997" customFormat="false" ht="20.25" hidden="false" customHeight="false" outlineLevel="0" collapsed="false">
      <c r="A6997" s="481" t="s">
        <v>23195</v>
      </c>
      <c r="B6997" s="482" t="s">
        <v>23196</v>
      </c>
      <c r="C6997" s="481" t="s">
        <v>509</v>
      </c>
      <c r="D6997" s="483" t="n">
        <v>189.8408</v>
      </c>
    </row>
    <row r="6998" customFormat="false" ht="20.25" hidden="false" customHeight="false" outlineLevel="0" collapsed="false">
      <c r="A6998" s="481" t="s">
        <v>23197</v>
      </c>
      <c r="B6998" s="482" t="s">
        <v>23198</v>
      </c>
      <c r="C6998" s="481" t="s">
        <v>509</v>
      </c>
      <c r="D6998" s="483" t="n">
        <v>182.8247</v>
      </c>
    </row>
    <row r="6999" customFormat="false" ht="20.25" hidden="false" customHeight="false" outlineLevel="0" collapsed="false">
      <c r="A6999" s="481" t="s">
        <v>23199</v>
      </c>
      <c r="B6999" s="482" t="s">
        <v>23200</v>
      </c>
      <c r="C6999" s="481" t="s">
        <v>509</v>
      </c>
      <c r="D6999" s="483" t="n">
        <v>7.0161</v>
      </c>
    </row>
    <row r="7000" customFormat="false" ht="20.25" hidden="false" customHeight="false" outlineLevel="0" collapsed="false">
      <c r="A7000" s="481" t="s">
        <v>470</v>
      </c>
      <c r="B7000" s="482" t="s">
        <v>23201</v>
      </c>
      <c r="C7000" s="481" t="s">
        <v>509</v>
      </c>
      <c r="D7000" s="483" t="n">
        <v>331.6372</v>
      </c>
    </row>
    <row r="7001" customFormat="false" ht="23.85" hidden="false" customHeight="false" outlineLevel="0" collapsed="false">
      <c r="A7001" s="481" t="s">
        <v>23202</v>
      </c>
      <c r="B7001" s="482" t="s">
        <v>23203</v>
      </c>
      <c r="C7001" s="481" t="s">
        <v>509</v>
      </c>
      <c r="D7001" s="483" t="n">
        <v>260.7341</v>
      </c>
    </row>
    <row r="7002" customFormat="false" ht="20.25" hidden="false" customHeight="false" outlineLevel="0" collapsed="false">
      <c r="A7002" s="481" t="s">
        <v>23204</v>
      </c>
      <c r="B7002" s="482" t="s">
        <v>23205</v>
      </c>
      <c r="C7002" s="481" t="s">
        <v>509</v>
      </c>
      <c r="D7002" s="483" t="n">
        <v>70.9031</v>
      </c>
    </row>
    <row r="7003" customFormat="false" ht="20.25" hidden="false" customHeight="false" outlineLevel="0" collapsed="false">
      <c r="A7003" s="481" t="s">
        <v>23206</v>
      </c>
      <c r="B7003" s="482" t="s">
        <v>23207</v>
      </c>
      <c r="C7003" s="481" t="s">
        <v>509</v>
      </c>
      <c r="D7003" s="483" t="n">
        <v>199.445</v>
      </c>
    </row>
    <row r="7004" customFormat="false" ht="20.25" hidden="false" customHeight="false" outlineLevel="0" collapsed="false">
      <c r="A7004" s="481" t="s">
        <v>23191</v>
      </c>
      <c r="B7004" s="482" t="s">
        <v>23192</v>
      </c>
      <c r="C7004" s="481" t="s">
        <v>509</v>
      </c>
      <c r="D7004" s="483" t="n">
        <v>182.0093</v>
      </c>
    </row>
    <row r="7005" customFormat="false" ht="20.25" hidden="false" customHeight="false" outlineLevel="0" collapsed="false">
      <c r="A7005" s="481" t="s">
        <v>23208</v>
      </c>
      <c r="B7005" s="482" t="s">
        <v>23209</v>
      </c>
      <c r="C7005" s="481" t="s">
        <v>509</v>
      </c>
      <c r="D7005" s="483" t="n">
        <v>17.4357</v>
      </c>
    </row>
    <row r="7006" customFormat="false" ht="20.25" hidden="false" customHeight="false" outlineLevel="0" collapsed="false">
      <c r="A7006" s="481" t="s">
        <v>23210</v>
      </c>
      <c r="B7006" s="482" t="s">
        <v>23211</v>
      </c>
      <c r="C7006" s="481" t="s">
        <v>509</v>
      </c>
      <c r="D7006" s="483" t="n">
        <v>266.8805</v>
      </c>
    </row>
    <row r="7007" customFormat="false" ht="23.85" hidden="false" customHeight="false" outlineLevel="0" collapsed="false">
      <c r="A7007" s="481" t="s">
        <v>23212</v>
      </c>
      <c r="B7007" s="482" t="s">
        <v>23213</v>
      </c>
      <c r="C7007" s="481" t="s">
        <v>509</v>
      </c>
      <c r="D7007" s="483" t="n">
        <v>232.7121</v>
      </c>
    </row>
    <row r="7008" customFormat="false" ht="20.25" hidden="false" customHeight="false" outlineLevel="0" collapsed="false">
      <c r="A7008" s="481" t="s">
        <v>23214</v>
      </c>
      <c r="B7008" s="482" t="s">
        <v>23215</v>
      </c>
      <c r="C7008" s="481" t="s">
        <v>509</v>
      </c>
      <c r="D7008" s="483" t="n">
        <v>34.1684</v>
      </c>
    </row>
    <row r="7009" customFormat="false" ht="20.25" hidden="false" customHeight="false" outlineLevel="0" collapsed="false">
      <c r="A7009" s="481" t="s">
        <v>23216</v>
      </c>
      <c r="B7009" s="482" t="s">
        <v>23217</v>
      </c>
      <c r="C7009" s="481" t="s">
        <v>509</v>
      </c>
      <c r="D7009" s="483" t="n">
        <v>355.5304</v>
      </c>
    </row>
    <row r="7010" customFormat="false" ht="23.85" hidden="false" customHeight="false" outlineLevel="0" collapsed="false">
      <c r="A7010" s="481" t="s">
        <v>23218</v>
      </c>
      <c r="B7010" s="482" t="s">
        <v>23219</v>
      </c>
      <c r="C7010" s="481" t="s">
        <v>509</v>
      </c>
      <c r="D7010" s="483" t="n">
        <v>336.3725</v>
      </c>
    </row>
    <row r="7011" customFormat="false" ht="20.25" hidden="false" customHeight="false" outlineLevel="0" collapsed="false">
      <c r="A7011" s="481" t="s">
        <v>23220</v>
      </c>
      <c r="B7011" s="482" t="s">
        <v>23221</v>
      </c>
      <c r="C7011" s="481" t="s">
        <v>509</v>
      </c>
      <c r="D7011" s="483" t="n">
        <v>19.1579</v>
      </c>
    </row>
    <row r="7012" customFormat="false" ht="20.25" hidden="false" customHeight="false" outlineLevel="0" collapsed="false">
      <c r="A7012" s="481" t="s">
        <v>23222</v>
      </c>
      <c r="B7012" s="482" t="s">
        <v>23223</v>
      </c>
      <c r="C7012" s="481" t="s">
        <v>509</v>
      </c>
      <c r="D7012" s="483" t="n">
        <v>319.8799</v>
      </c>
    </row>
    <row r="7013" customFormat="false" ht="20.25" hidden="false" customHeight="false" outlineLevel="0" collapsed="false">
      <c r="A7013" s="481" t="s">
        <v>23147</v>
      </c>
      <c r="B7013" s="482" t="s">
        <v>23148</v>
      </c>
      <c r="C7013" s="481" t="s">
        <v>509</v>
      </c>
      <c r="D7013" s="483" t="n">
        <v>298.4172</v>
      </c>
    </row>
    <row r="7014" customFormat="false" ht="20.25" hidden="false" customHeight="false" outlineLevel="0" collapsed="false">
      <c r="A7014" s="481" t="s">
        <v>23224</v>
      </c>
      <c r="B7014" s="482" t="s">
        <v>23225</v>
      </c>
      <c r="C7014" s="481" t="s">
        <v>509</v>
      </c>
      <c r="D7014" s="483" t="n">
        <v>21.4627</v>
      </c>
    </row>
    <row r="7015" customFormat="false" ht="20.25" hidden="false" customHeight="false" outlineLevel="0" collapsed="false">
      <c r="A7015" s="481" t="s">
        <v>466</v>
      </c>
      <c r="B7015" s="482" t="s">
        <v>23226</v>
      </c>
      <c r="C7015" s="481" t="s">
        <v>509</v>
      </c>
      <c r="D7015" s="483" t="n">
        <v>305.9542</v>
      </c>
    </row>
    <row r="7016" customFormat="false" ht="20.25" hidden="false" customHeight="false" outlineLevel="0" collapsed="false">
      <c r="A7016" s="481" t="s">
        <v>23227</v>
      </c>
      <c r="B7016" s="482" t="s">
        <v>23228</v>
      </c>
      <c r="C7016" s="481" t="s">
        <v>509</v>
      </c>
      <c r="D7016" s="483" t="n">
        <v>286.0774</v>
      </c>
    </row>
    <row r="7017" customFormat="false" ht="20.25" hidden="false" customHeight="false" outlineLevel="0" collapsed="false">
      <c r="A7017" s="481" t="s">
        <v>23229</v>
      </c>
      <c r="B7017" s="482" t="s">
        <v>23230</v>
      </c>
      <c r="C7017" s="481" t="s">
        <v>509</v>
      </c>
      <c r="D7017" s="483" t="n">
        <v>19.8768</v>
      </c>
    </row>
    <row r="7018" customFormat="false" ht="20.25" hidden="false" customHeight="false" outlineLevel="0" collapsed="false">
      <c r="A7018" s="481" t="s">
        <v>23231</v>
      </c>
      <c r="B7018" s="482" t="s">
        <v>23232</v>
      </c>
      <c r="C7018" s="481" t="s">
        <v>509</v>
      </c>
      <c r="D7018" s="483" t="n">
        <v>278.6516</v>
      </c>
    </row>
    <row r="7019" customFormat="false" ht="20.25" hidden="false" customHeight="false" outlineLevel="0" collapsed="false">
      <c r="A7019" s="481" t="s">
        <v>23233</v>
      </c>
      <c r="B7019" s="482" t="s">
        <v>23234</v>
      </c>
      <c r="C7019" s="481" t="s">
        <v>509</v>
      </c>
      <c r="D7019" s="483" t="n">
        <v>268.8478</v>
      </c>
    </row>
    <row r="7020" customFormat="false" ht="20.25" hidden="false" customHeight="false" outlineLevel="0" collapsed="false">
      <c r="A7020" s="481" t="s">
        <v>23235</v>
      </c>
      <c r="B7020" s="482" t="s">
        <v>23236</v>
      </c>
      <c r="C7020" s="481" t="s">
        <v>509</v>
      </c>
      <c r="D7020" s="483" t="n">
        <v>9.8038</v>
      </c>
    </row>
    <row r="7021" customFormat="false" ht="20.25" hidden="false" customHeight="false" outlineLevel="0" collapsed="false">
      <c r="A7021" s="481" t="s">
        <v>23237</v>
      </c>
      <c r="B7021" s="482" t="s">
        <v>23238</v>
      </c>
      <c r="C7021" s="481" t="s">
        <v>509</v>
      </c>
      <c r="D7021" s="483" t="n">
        <v>384.4412</v>
      </c>
    </row>
    <row r="7022" customFormat="false" ht="20.25" hidden="false" customHeight="false" outlineLevel="0" collapsed="false">
      <c r="A7022" s="481" t="s">
        <v>23239</v>
      </c>
      <c r="B7022" s="482" t="s">
        <v>23240</v>
      </c>
      <c r="C7022" s="481" t="s">
        <v>509</v>
      </c>
      <c r="D7022" s="483" t="n">
        <v>326.4468</v>
      </c>
    </row>
    <row r="7023" customFormat="false" ht="20.25" hidden="false" customHeight="false" outlineLevel="0" collapsed="false">
      <c r="A7023" s="481" t="s">
        <v>23241</v>
      </c>
      <c r="B7023" s="482" t="s">
        <v>23242</v>
      </c>
      <c r="C7023" s="481" t="s">
        <v>509</v>
      </c>
      <c r="D7023" s="483" t="n">
        <v>57.9944</v>
      </c>
    </row>
    <row r="7024" customFormat="false" ht="20.25" hidden="false" customHeight="false" outlineLevel="0" collapsed="false">
      <c r="A7024" s="481" t="s">
        <v>23243</v>
      </c>
      <c r="B7024" s="482" t="s">
        <v>23244</v>
      </c>
      <c r="C7024" s="481" t="s">
        <v>509</v>
      </c>
      <c r="D7024" s="483" t="n">
        <v>325.0613</v>
      </c>
    </row>
    <row r="7025" customFormat="false" ht="20.25" hidden="false" customHeight="false" outlineLevel="0" collapsed="false">
      <c r="A7025" s="481" t="s">
        <v>23245</v>
      </c>
      <c r="B7025" s="482" t="s">
        <v>23246</v>
      </c>
      <c r="C7025" s="481" t="s">
        <v>509</v>
      </c>
      <c r="D7025" s="483" t="n">
        <v>306.0813</v>
      </c>
    </row>
    <row r="7026" customFormat="false" ht="20.25" hidden="false" customHeight="false" outlineLevel="0" collapsed="false">
      <c r="A7026" s="481" t="s">
        <v>23247</v>
      </c>
      <c r="B7026" s="482" t="s">
        <v>23248</v>
      </c>
      <c r="C7026" s="481" t="s">
        <v>509</v>
      </c>
      <c r="D7026" s="483" t="n">
        <v>18.98</v>
      </c>
    </row>
    <row r="7027" customFormat="false" ht="20.25" hidden="false" customHeight="false" outlineLevel="0" collapsed="false">
      <c r="A7027" s="481" t="s">
        <v>23249</v>
      </c>
      <c r="B7027" s="482" t="s">
        <v>23250</v>
      </c>
      <c r="C7027" s="481" t="s">
        <v>509</v>
      </c>
      <c r="D7027" s="483" t="n">
        <v>276.8482</v>
      </c>
    </row>
    <row r="7028" customFormat="false" ht="23.85" hidden="false" customHeight="false" outlineLevel="0" collapsed="false">
      <c r="A7028" s="481" t="s">
        <v>23202</v>
      </c>
      <c r="B7028" s="482" t="s">
        <v>23203</v>
      </c>
      <c r="C7028" s="481" t="s">
        <v>509</v>
      </c>
      <c r="D7028" s="483" t="n">
        <v>260.7341</v>
      </c>
    </row>
    <row r="7029" customFormat="false" ht="20.25" hidden="false" customHeight="false" outlineLevel="0" collapsed="false">
      <c r="A7029" s="481" t="s">
        <v>23251</v>
      </c>
      <c r="B7029" s="482" t="s">
        <v>23252</v>
      </c>
      <c r="C7029" s="481" t="s">
        <v>509</v>
      </c>
      <c r="D7029" s="483" t="n">
        <v>16.1141</v>
      </c>
    </row>
    <row r="7030" customFormat="false" ht="20.25" hidden="false" customHeight="false" outlineLevel="0" collapsed="false">
      <c r="A7030" s="481" t="s">
        <v>23253</v>
      </c>
      <c r="B7030" s="482" t="s">
        <v>23254</v>
      </c>
      <c r="C7030" s="481" t="s">
        <v>509</v>
      </c>
      <c r="D7030" s="483" t="n">
        <v>452.1375</v>
      </c>
    </row>
    <row r="7031" customFormat="false" ht="20.25" hidden="false" customHeight="false" outlineLevel="0" collapsed="false">
      <c r="A7031" s="481" t="s">
        <v>23255</v>
      </c>
      <c r="B7031" s="482" t="s">
        <v>23256</v>
      </c>
      <c r="C7031" s="481" t="s">
        <v>509</v>
      </c>
      <c r="D7031" s="483" t="n">
        <v>235.5357</v>
      </c>
    </row>
    <row r="7032" customFormat="false" ht="20.25" hidden="false" customHeight="false" outlineLevel="0" collapsed="false">
      <c r="A7032" s="481" t="s">
        <v>23257</v>
      </c>
      <c r="B7032" s="482" t="s">
        <v>23258</v>
      </c>
      <c r="C7032" s="481" t="s">
        <v>509</v>
      </c>
      <c r="D7032" s="483" t="n">
        <v>216.6018</v>
      </c>
    </row>
    <row r="7033" customFormat="false" ht="20.25" hidden="false" customHeight="false" outlineLevel="0" collapsed="false">
      <c r="A7033" s="481" t="s">
        <v>23259</v>
      </c>
      <c r="B7033" s="482" t="s">
        <v>23260</v>
      </c>
      <c r="C7033" s="481" t="s">
        <v>509</v>
      </c>
      <c r="D7033" s="483" t="n">
        <v>685.5484</v>
      </c>
    </row>
    <row r="7034" customFormat="false" ht="20.25" hidden="false" customHeight="false" outlineLevel="0" collapsed="false">
      <c r="A7034" s="481" t="s">
        <v>23261</v>
      </c>
      <c r="B7034" s="482" t="s">
        <v>23262</v>
      </c>
      <c r="C7034" s="481" t="s">
        <v>509</v>
      </c>
      <c r="D7034" s="483" t="n">
        <v>53.7068</v>
      </c>
    </row>
    <row r="7035" customFormat="false" ht="23.85" hidden="false" customHeight="false" outlineLevel="0" collapsed="false">
      <c r="A7035" s="481" t="s">
        <v>23263</v>
      </c>
      <c r="B7035" s="482" t="s">
        <v>23264</v>
      </c>
      <c r="C7035" s="481" t="s">
        <v>509</v>
      </c>
      <c r="D7035" s="483" t="n">
        <v>262.31</v>
      </c>
    </row>
    <row r="7036" customFormat="false" ht="20.25" hidden="false" customHeight="false" outlineLevel="0" collapsed="false">
      <c r="A7036" s="481" t="s">
        <v>23265</v>
      </c>
      <c r="B7036" s="482" t="s">
        <v>23266</v>
      </c>
      <c r="C7036" s="481" t="s">
        <v>509</v>
      </c>
      <c r="D7036" s="483" t="n">
        <v>369.5316</v>
      </c>
    </row>
    <row r="7037" customFormat="false" ht="20.25" hidden="false" customHeight="false" outlineLevel="0" collapsed="false">
      <c r="A7037" s="481" t="s">
        <v>23267</v>
      </c>
      <c r="B7037" s="482" t="s">
        <v>23268</v>
      </c>
      <c r="C7037" s="481" t="s">
        <v>509</v>
      </c>
      <c r="D7037" s="483" t="n">
        <v>421.4461</v>
      </c>
    </row>
    <row r="7038" customFormat="false" ht="20.25" hidden="false" customHeight="false" outlineLevel="0" collapsed="false">
      <c r="A7038" s="481" t="s">
        <v>23269</v>
      </c>
      <c r="B7038" s="482" t="s">
        <v>23270</v>
      </c>
      <c r="C7038" s="481" t="s">
        <v>509</v>
      </c>
      <c r="D7038" s="483" t="n">
        <v>355.2697</v>
      </c>
    </row>
    <row r="7039" customFormat="false" ht="20.25" hidden="false" customHeight="false" outlineLevel="0" collapsed="false">
      <c r="A7039" s="481" t="s">
        <v>23271</v>
      </c>
      <c r="B7039" s="482" t="s">
        <v>23272</v>
      </c>
      <c r="C7039" s="481" t="s">
        <v>509</v>
      </c>
      <c r="D7039" s="483" t="n">
        <v>66.1764</v>
      </c>
    </row>
    <row r="7040" customFormat="false" ht="20.25" hidden="false" customHeight="false" outlineLevel="0" collapsed="false">
      <c r="A7040" s="481" t="s">
        <v>23273</v>
      </c>
      <c r="B7040" s="482" t="s">
        <v>23274</v>
      </c>
      <c r="C7040" s="481" t="s">
        <v>509</v>
      </c>
      <c r="D7040" s="483" t="n">
        <v>469.1851</v>
      </c>
    </row>
    <row r="7041" customFormat="false" ht="20.25" hidden="false" customHeight="false" outlineLevel="0" collapsed="false">
      <c r="A7041" s="481" t="s">
        <v>23275</v>
      </c>
      <c r="B7041" s="482" t="s">
        <v>23276</v>
      </c>
      <c r="C7041" s="481" t="s">
        <v>509</v>
      </c>
      <c r="D7041" s="483" t="n">
        <v>391.6641</v>
      </c>
    </row>
    <row r="7042" customFormat="false" ht="20.25" hidden="false" customHeight="false" outlineLevel="0" collapsed="false">
      <c r="A7042" s="481" t="s">
        <v>23277</v>
      </c>
      <c r="B7042" s="482" t="s">
        <v>23278</v>
      </c>
      <c r="C7042" s="481" t="s">
        <v>509</v>
      </c>
      <c r="D7042" s="483" t="n">
        <v>77.521</v>
      </c>
    </row>
    <row r="7043" customFormat="false" ht="20.25" hidden="false" customHeight="false" outlineLevel="0" collapsed="false">
      <c r="A7043" s="481" t="s">
        <v>23279</v>
      </c>
      <c r="B7043" s="482" t="s">
        <v>23280</v>
      </c>
      <c r="C7043" s="481" t="s">
        <v>509</v>
      </c>
      <c r="D7043" s="483" t="n">
        <v>319.354</v>
      </c>
    </row>
    <row r="7044" customFormat="false" ht="20.25" hidden="false" customHeight="false" outlineLevel="0" collapsed="false">
      <c r="A7044" s="481" t="s">
        <v>23147</v>
      </c>
      <c r="B7044" s="482" t="s">
        <v>23148</v>
      </c>
      <c r="C7044" s="481" t="s">
        <v>509</v>
      </c>
      <c r="D7044" s="483" t="n">
        <v>298.4172</v>
      </c>
    </row>
    <row r="7045" customFormat="false" ht="20.25" hidden="false" customHeight="false" outlineLevel="0" collapsed="false">
      <c r="A7045" s="481" t="s">
        <v>23281</v>
      </c>
      <c r="B7045" s="482" t="s">
        <v>23282</v>
      </c>
      <c r="C7045" s="481" t="s">
        <v>509</v>
      </c>
      <c r="D7045" s="483" t="n">
        <v>20.9368</v>
      </c>
    </row>
    <row r="7046" customFormat="false" ht="20.25" hidden="false" customHeight="false" outlineLevel="0" collapsed="false">
      <c r="A7046" s="481" t="s">
        <v>23283</v>
      </c>
      <c r="B7046" s="482" t="s">
        <v>23284</v>
      </c>
      <c r="C7046" s="481" t="s">
        <v>509</v>
      </c>
      <c r="D7046" s="483" t="n">
        <v>279.1404</v>
      </c>
    </row>
    <row r="7047" customFormat="false" ht="23.85" hidden="false" customHeight="false" outlineLevel="0" collapsed="false">
      <c r="A7047" s="481" t="s">
        <v>23263</v>
      </c>
      <c r="B7047" s="482" t="s">
        <v>23264</v>
      </c>
      <c r="C7047" s="481" t="s">
        <v>509</v>
      </c>
      <c r="D7047" s="483" t="n">
        <v>262.31</v>
      </c>
    </row>
    <row r="7048" customFormat="false" ht="20.25" hidden="false" customHeight="false" outlineLevel="0" collapsed="false">
      <c r="A7048" s="481" t="s">
        <v>23285</v>
      </c>
      <c r="B7048" s="482" t="s">
        <v>23286</v>
      </c>
      <c r="C7048" s="481" t="s">
        <v>509</v>
      </c>
      <c r="D7048" s="483" t="n">
        <v>16.8304</v>
      </c>
    </row>
    <row r="7049" customFormat="false" ht="20.25" hidden="false" customHeight="false" outlineLevel="0" collapsed="false">
      <c r="A7049" s="481" t="s">
        <v>23287</v>
      </c>
      <c r="B7049" s="482" t="s">
        <v>23288</v>
      </c>
      <c r="C7049" s="481" t="s">
        <v>509</v>
      </c>
      <c r="D7049" s="483" t="n">
        <v>888.3218</v>
      </c>
    </row>
    <row r="7050" customFormat="false" ht="20.25" hidden="false" customHeight="false" outlineLevel="0" collapsed="false">
      <c r="A7050" s="481" t="s">
        <v>23289</v>
      </c>
      <c r="B7050" s="482" t="s">
        <v>23290</v>
      </c>
      <c r="C7050" s="481" t="s">
        <v>509</v>
      </c>
      <c r="D7050" s="483" t="n">
        <v>461.4358</v>
      </c>
    </row>
    <row r="7051" customFormat="false" ht="20.25" hidden="false" customHeight="false" outlineLevel="0" collapsed="false">
      <c r="A7051" s="481" t="s">
        <v>23291</v>
      </c>
      <c r="B7051" s="482" t="s">
        <v>23292</v>
      </c>
      <c r="C7051" s="481" t="s">
        <v>509</v>
      </c>
      <c r="D7051" s="483" t="n">
        <v>426.886</v>
      </c>
    </row>
    <row r="7052" customFormat="false" ht="20.25" hidden="false" customHeight="false" outlineLevel="0" collapsed="false">
      <c r="A7052" s="481" t="s">
        <v>23293</v>
      </c>
      <c r="B7052" s="482" t="s">
        <v>23294</v>
      </c>
      <c r="C7052" s="481" t="s">
        <v>509</v>
      </c>
      <c r="D7052" s="483" t="n">
        <v>349.054</v>
      </c>
    </row>
    <row r="7053" customFormat="false" ht="20.25" hidden="false" customHeight="false" outlineLevel="0" collapsed="false">
      <c r="A7053" s="481" t="s">
        <v>23147</v>
      </c>
      <c r="B7053" s="482" t="s">
        <v>23148</v>
      </c>
      <c r="C7053" s="481" t="s">
        <v>509</v>
      </c>
      <c r="D7053" s="483" t="n">
        <v>298.4172</v>
      </c>
    </row>
    <row r="7054" customFormat="false" ht="20.25" hidden="false" customHeight="false" outlineLevel="0" collapsed="false">
      <c r="A7054" s="481" t="s">
        <v>23181</v>
      </c>
      <c r="B7054" s="482" t="s">
        <v>23182</v>
      </c>
      <c r="C7054" s="481" t="s">
        <v>509</v>
      </c>
      <c r="D7054" s="483" t="n">
        <v>50.6368</v>
      </c>
    </row>
    <row r="7055" customFormat="false" ht="20.25" hidden="false" customHeight="false" outlineLevel="0" collapsed="false">
      <c r="A7055" s="481" t="s">
        <v>23295</v>
      </c>
      <c r="B7055" s="482" t="s">
        <v>23296</v>
      </c>
      <c r="C7055" s="481" t="s">
        <v>509</v>
      </c>
      <c r="D7055" s="483" t="n">
        <v>1948.328</v>
      </c>
    </row>
    <row r="7056" customFormat="false" ht="20.25" hidden="false" customHeight="false" outlineLevel="0" collapsed="false">
      <c r="A7056" s="481" t="s">
        <v>23169</v>
      </c>
      <c r="B7056" s="482" t="s">
        <v>23170</v>
      </c>
      <c r="C7056" s="481" t="s">
        <v>509</v>
      </c>
      <c r="D7056" s="483" t="n">
        <v>1130.2216</v>
      </c>
    </row>
    <row r="7057" customFormat="false" ht="20.25" hidden="false" customHeight="false" outlineLevel="0" collapsed="false">
      <c r="A7057" s="481" t="s">
        <v>23297</v>
      </c>
      <c r="B7057" s="482" t="s">
        <v>23298</v>
      </c>
      <c r="C7057" s="481" t="s">
        <v>509</v>
      </c>
      <c r="D7057" s="483" t="n">
        <v>347.321</v>
      </c>
    </row>
    <row r="7058" customFormat="false" ht="20.25" hidden="false" customHeight="false" outlineLevel="0" collapsed="false">
      <c r="A7058" s="481" t="s">
        <v>23157</v>
      </c>
      <c r="B7058" s="482" t="s">
        <v>23158</v>
      </c>
      <c r="C7058" s="481" t="s">
        <v>509</v>
      </c>
      <c r="D7058" s="483" t="n">
        <v>107.7321</v>
      </c>
    </row>
    <row r="7059" customFormat="false" ht="20.25" hidden="false" customHeight="false" outlineLevel="0" collapsed="false">
      <c r="A7059" s="481" t="s">
        <v>23299</v>
      </c>
      <c r="B7059" s="482" t="s">
        <v>23300</v>
      </c>
      <c r="C7059" s="481" t="s">
        <v>509</v>
      </c>
      <c r="D7059" s="483" t="n">
        <v>363.0533</v>
      </c>
    </row>
    <row r="7060" customFormat="false" ht="20.25" hidden="false" customHeight="false" outlineLevel="0" collapsed="false">
      <c r="A7060" s="481" t="s">
        <v>23301</v>
      </c>
      <c r="B7060" s="482" t="s">
        <v>23302</v>
      </c>
      <c r="C7060" s="481" t="s">
        <v>509</v>
      </c>
      <c r="D7060" s="483" t="n">
        <v>356.9627</v>
      </c>
    </row>
    <row r="7061" customFormat="false" ht="23.85" hidden="false" customHeight="false" outlineLevel="0" collapsed="false">
      <c r="A7061" s="481" t="s">
        <v>23218</v>
      </c>
      <c r="B7061" s="482" t="s">
        <v>23219</v>
      </c>
      <c r="C7061" s="481" t="s">
        <v>509</v>
      </c>
      <c r="D7061" s="483" t="n">
        <v>336.3725</v>
      </c>
    </row>
    <row r="7062" customFormat="false" ht="20.25" hidden="false" customHeight="false" outlineLevel="0" collapsed="false">
      <c r="A7062" s="481" t="s">
        <v>23303</v>
      </c>
      <c r="B7062" s="482" t="s">
        <v>23304</v>
      </c>
      <c r="C7062" s="481" t="s">
        <v>509</v>
      </c>
      <c r="D7062" s="483" t="n">
        <v>20.5902</v>
      </c>
    </row>
    <row r="7063" customFormat="false" ht="20.25" hidden="false" customHeight="false" outlineLevel="0" collapsed="false">
      <c r="A7063" s="481" t="s">
        <v>23305</v>
      </c>
      <c r="B7063" s="482" t="s">
        <v>23306</v>
      </c>
      <c r="C7063" s="481" t="s">
        <v>509</v>
      </c>
      <c r="D7063" s="483" t="n">
        <v>319.3385</v>
      </c>
    </row>
    <row r="7064" customFormat="false" ht="20.25" hidden="false" customHeight="false" outlineLevel="0" collapsed="false">
      <c r="A7064" s="481" t="s">
        <v>23307</v>
      </c>
      <c r="B7064" s="482" t="s">
        <v>23308</v>
      </c>
      <c r="C7064" s="481" t="s">
        <v>509</v>
      </c>
      <c r="D7064" s="483" t="n">
        <v>254.2366</v>
      </c>
    </row>
    <row r="7065" customFormat="false" ht="20.25" hidden="false" customHeight="false" outlineLevel="0" collapsed="false">
      <c r="A7065" s="481" t="s">
        <v>23309</v>
      </c>
      <c r="B7065" s="482" t="s">
        <v>23310</v>
      </c>
      <c r="C7065" s="481" t="s">
        <v>509</v>
      </c>
      <c r="D7065" s="483" t="n">
        <v>6.3782</v>
      </c>
    </row>
    <row r="7066" customFormat="false" ht="20.25" hidden="false" customHeight="false" outlineLevel="0" collapsed="false">
      <c r="A7066" s="481" t="s">
        <v>23111</v>
      </c>
      <c r="B7066" s="482" t="s">
        <v>23112</v>
      </c>
      <c r="C7066" s="481" t="s">
        <v>509</v>
      </c>
      <c r="D7066" s="483" t="n">
        <v>58.7237</v>
      </c>
    </row>
    <row r="7067" customFormat="false" ht="20.25" hidden="false" customHeight="false" outlineLevel="0" collapsed="false">
      <c r="A7067" s="481" t="s">
        <v>23311</v>
      </c>
      <c r="B7067" s="482" t="s">
        <v>23312</v>
      </c>
      <c r="C7067" s="481" t="s">
        <v>509</v>
      </c>
      <c r="D7067" s="483" t="n">
        <v>170.3282</v>
      </c>
    </row>
    <row r="7068" customFormat="false" ht="20.25" hidden="false" customHeight="false" outlineLevel="0" collapsed="false">
      <c r="A7068" s="481" t="s">
        <v>23313</v>
      </c>
      <c r="B7068" s="482" t="s">
        <v>23314</v>
      </c>
      <c r="C7068" s="481" t="s">
        <v>509</v>
      </c>
      <c r="D7068" s="483" t="n">
        <v>164.655</v>
      </c>
    </row>
    <row r="7069" customFormat="false" ht="20.25" hidden="false" customHeight="false" outlineLevel="0" collapsed="false">
      <c r="A7069" s="481" t="s">
        <v>23109</v>
      </c>
      <c r="B7069" s="482" t="s">
        <v>23110</v>
      </c>
      <c r="C7069" s="481" t="s">
        <v>509</v>
      </c>
      <c r="D7069" s="483" t="n">
        <v>5.6732</v>
      </c>
    </row>
    <row r="7070" customFormat="false" ht="20.25" hidden="false" customHeight="false" outlineLevel="0" collapsed="false">
      <c r="A7070" s="481" t="s">
        <v>23315</v>
      </c>
      <c r="B7070" s="482" t="s">
        <v>23316</v>
      </c>
      <c r="C7070" s="481" t="s">
        <v>509</v>
      </c>
      <c r="D7070" s="483" t="n">
        <v>296.377</v>
      </c>
    </row>
    <row r="7071" customFormat="false" ht="20.25" hidden="false" customHeight="false" outlineLevel="0" collapsed="false">
      <c r="A7071" s="481" t="s">
        <v>23317</v>
      </c>
      <c r="B7071" s="482" t="s">
        <v>23318</v>
      </c>
      <c r="C7071" s="481" t="s">
        <v>509</v>
      </c>
      <c r="D7071" s="483" t="n">
        <v>6.5982</v>
      </c>
    </row>
    <row r="7072" customFormat="false" ht="20.25" hidden="false" customHeight="false" outlineLevel="0" collapsed="false">
      <c r="A7072" s="481" t="s">
        <v>23307</v>
      </c>
      <c r="B7072" s="482" t="s">
        <v>23308</v>
      </c>
      <c r="C7072" s="481" t="s">
        <v>509</v>
      </c>
      <c r="D7072" s="483" t="n">
        <v>254.2366</v>
      </c>
    </row>
    <row r="7073" customFormat="false" ht="20.25" hidden="false" customHeight="false" outlineLevel="0" collapsed="false">
      <c r="A7073" s="481" t="s">
        <v>23319</v>
      </c>
      <c r="B7073" s="482" t="s">
        <v>23320</v>
      </c>
      <c r="C7073" s="481" t="s">
        <v>509</v>
      </c>
      <c r="D7073" s="483" t="n">
        <v>5.0805</v>
      </c>
    </row>
    <row r="7074" customFormat="false" ht="20.25" hidden="false" customHeight="false" outlineLevel="0" collapsed="false">
      <c r="A7074" s="481" t="s">
        <v>468</v>
      </c>
      <c r="B7074" s="482" t="s">
        <v>23321</v>
      </c>
      <c r="C7074" s="481" t="s">
        <v>509</v>
      </c>
      <c r="D7074" s="483" t="n">
        <v>30.4617</v>
      </c>
    </row>
    <row r="7075" customFormat="false" ht="20.25" hidden="false" customHeight="false" outlineLevel="0" collapsed="false">
      <c r="A7075" s="481" t="s">
        <v>23322</v>
      </c>
      <c r="B7075" s="482" t="s">
        <v>23323</v>
      </c>
      <c r="C7075" s="481" t="s">
        <v>509</v>
      </c>
      <c r="D7075" s="483" t="n">
        <v>1039.2664</v>
      </c>
    </row>
    <row r="7076" customFormat="false" ht="23.85" hidden="false" customHeight="false" outlineLevel="0" collapsed="false">
      <c r="A7076" s="481" t="s">
        <v>23324</v>
      </c>
      <c r="B7076" s="482" t="s">
        <v>23325</v>
      </c>
      <c r="C7076" s="481" t="s">
        <v>509</v>
      </c>
      <c r="D7076" s="483" t="n">
        <v>257.2551</v>
      </c>
    </row>
    <row r="7077" customFormat="false" ht="20.25" hidden="false" customHeight="false" outlineLevel="0" collapsed="false">
      <c r="A7077" s="481" t="s">
        <v>23326</v>
      </c>
      <c r="B7077" s="482" t="s">
        <v>23327</v>
      </c>
      <c r="C7077" s="481" t="s">
        <v>509</v>
      </c>
      <c r="D7077" s="483" t="n">
        <v>782.0113</v>
      </c>
    </row>
    <row r="7078" customFormat="false" ht="20.25" hidden="false" customHeight="false" outlineLevel="0" collapsed="false">
      <c r="A7078" s="481" t="s">
        <v>23328</v>
      </c>
      <c r="B7078" s="482" t="s">
        <v>23329</v>
      </c>
      <c r="C7078" s="481" t="s">
        <v>509</v>
      </c>
      <c r="D7078" s="483" t="n">
        <v>329.9462</v>
      </c>
    </row>
    <row r="7079" customFormat="false" ht="20.25" hidden="false" customHeight="false" outlineLevel="0" collapsed="false">
      <c r="A7079" s="481" t="s">
        <v>23330</v>
      </c>
      <c r="B7079" s="482" t="s">
        <v>23331</v>
      </c>
      <c r="C7079" s="481" t="s">
        <v>509</v>
      </c>
      <c r="D7079" s="483" t="n">
        <v>224.3754</v>
      </c>
    </row>
    <row r="7080" customFormat="false" ht="20.25" hidden="false" customHeight="false" outlineLevel="0" collapsed="false">
      <c r="A7080" s="481" t="s">
        <v>23332</v>
      </c>
      <c r="B7080" s="482" t="s">
        <v>23333</v>
      </c>
      <c r="C7080" s="481" t="s">
        <v>509</v>
      </c>
      <c r="D7080" s="483" t="n">
        <v>105.5708</v>
      </c>
    </row>
    <row r="7081" customFormat="false" ht="20.25" hidden="false" customHeight="false" outlineLevel="0" collapsed="false">
      <c r="A7081" s="481" t="s">
        <v>23334</v>
      </c>
      <c r="B7081" s="482" t="s">
        <v>23335</v>
      </c>
      <c r="C7081" s="481" t="s">
        <v>509</v>
      </c>
      <c r="D7081" s="483" t="n">
        <v>548.2149</v>
      </c>
    </row>
    <row r="7082" customFormat="false" ht="20.25" hidden="false" customHeight="false" outlineLevel="0" collapsed="false">
      <c r="A7082" s="481" t="s">
        <v>23307</v>
      </c>
      <c r="B7082" s="482" t="s">
        <v>23308</v>
      </c>
      <c r="C7082" s="481" t="s">
        <v>509</v>
      </c>
      <c r="D7082" s="483" t="n">
        <v>254.2366</v>
      </c>
    </row>
    <row r="7083" customFormat="false" ht="20.25" hidden="false" customHeight="false" outlineLevel="0" collapsed="false">
      <c r="A7083" s="481" t="s">
        <v>23336</v>
      </c>
      <c r="B7083" s="482" t="s">
        <v>23337</v>
      </c>
      <c r="C7083" s="481" t="s">
        <v>509</v>
      </c>
      <c r="D7083" s="483" t="n">
        <v>293.9783</v>
      </c>
    </row>
    <row r="7084" customFormat="false" ht="20.25" hidden="false" customHeight="false" outlineLevel="0" collapsed="false">
      <c r="A7084" s="481" t="s">
        <v>23338</v>
      </c>
      <c r="B7084" s="482" t="s">
        <v>23339</v>
      </c>
      <c r="C7084" s="481" t="s">
        <v>509</v>
      </c>
      <c r="D7084" s="483" t="n">
        <v>593.0332</v>
      </c>
    </row>
    <row r="7085" customFormat="false" ht="23.85" hidden="false" customHeight="false" outlineLevel="0" collapsed="false">
      <c r="A7085" s="481" t="s">
        <v>23340</v>
      </c>
      <c r="B7085" s="482" t="s">
        <v>23341</v>
      </c>
      <c r="C7085" s="481" t="s">
        <v>509</v>
      </c>
      <c r="D7085" s="483" t="n">
        <v>386.0149</v>
      </c>
    </row>
    <row r="7086" customFormat="false" ht="20.25" hidden="false" customHeight="false" outlineLevel="0" collapsed="false">
      <c r="A7086" s="481" t="s">
        <v>23342</v>
      </c>
      <c r="B7086" s="482" t="s">
        <v>23343</v>
      </c>
      <c r="C7086" s="481" t="s">
        <v>509</v>
      </c>
      <c r="D7086" s="483" t="n">
        <v>207.0183</v>
      </c>
    </row>
    <row r="7087" customFormat="false" ht="20.25" hidden="false" customHeight="false" outlineLevel="0" collapsed="false">
      <c r="A7087" s="481" t="s">
        <v>23344</v>
      </c>
      <c r="B7087" s="482" t="s">
        <v>23345</v>
      </c>
      <c r="C7087" s="481" t="s">
        <v>18950</v>
      </c>
      <c r="D7087" s="483" t="n">
        <v>24.8594</v>
      </c>
    </row>
    <row r="7088" customFormat="false" ht="20.25" hidden="false" customHeight="false" outlineLevel="0" collapsed="false">
      <c r="A7088" s="481" t="s">
        <v>23346</v>
      </c>
      <c r="B7088" s="482" t="s">
        <v>23347</v>
      </c>
      <c r="C7088" s="481" t="s">
        <v>18950</v>
      </c>
      <c r="D7088" s="483" t="n">
        <v>29.1719</v>
      </c>
    </row>
    <row r="7089" customFormat="false" ht="20.25" hidden="false" customHeight="false" outlineLevel="0" collapsed="false">
      <c r="A7089" s="481" t="s">
        <v>23348</v>
      </c>
      <c r="B7089" s="482" t="s">
        <v>23349</v>
      </c>
      <c r="C7089" s="481" t="s">
        <v>19</v>
      </c>
      <c r="D7089" s="483" t="n">
        <v>5617.2429</v>
      </c>
    </row>
    <row r="7090" customFormat="false" ht="20.25" hidden="false" customHeight="false" outlineLevel="0" collapsed="false">
      <c r="A7090" s="481" t="s">
        <v>23350</v>
      </c>
      <c r="B7090" s="482" t="s">
        <v>23351</v>
      </c>
      <c r="C7090" s="481" t="s">
        <v>19</v>
      </c>
      <c r="D7090" s="483" t="n">
        <v>4956.3263</v>
      </c>
    </row>
    <row r="7091" customFormat="false" ht="20.25" hidden="false" customHeight="false" outlineLevel="0" collapsed="false">
      <c r="A7091" s="481" t="s">
        <v>23352</v>
      </c>
      <c r="B7091" s="482" t="s">
        <v>23353</v>
      </c>
      <c r="C7091" s="481" t="s">
        <v>18950</v>
      </c>
      <c r="D7091" s="483" t="n">
        <v>35.414</v>
      </c>
    </row>
    <row r="7092" customFormat="false" ht="20.25" hidden="false" customHeight="false" outlineLevel="0" collapsed="false">
      <c r="A7092" s="481" t="s">
        <v>23354</v>
      </c>
      <c r="B7092" s="482" t="s">
        <v>23355</v>
      </c>
      <c r="C7092" s="481" t="s">
        <v>19</v>
      </c>
      <c r="D7092" s="483" t="n">
        <v>5093.9685</v>
      </c>
    </row>
    <row r="7093" customFormat="false" ht="20.25" hidden="false" customHeight="false" outlineLevel="0" collapsed="false">
      <c r="A7093" s="481" t="s">
        <v>23356</v>
      </c>
      <c r="B7093" s="482" t="s">
        <v>23357</v>
      </c>
      <c r="C7093" s="481" t="s">
        <v>18950</v>
      </c>
      <c r="D7093" s="483" t="n">
        <v>36.0937</v>
      </c>
    </row>
    <row r="7094" customFormat="false" ht="20.25" hidden="false" customHeight="false" outlineLevel="0" collapsed="false">
      <c r="A7094" s="481" t="s">
        <v>23358</v>
      </c>
      <c r="B7094" s="482" t="s">
        <v>23359</v>
      </c>
      <c r="C7094" s="481" t="s">
        <v>18950</v>
      </c>
      <c r="D7094" s="483" t="n">
        <v>28.2138</v>
      </c>
    </row>
    <row r="7095" customFormat="false" ht="20.25" hidden="false" customHeight="false" outlineLevel="0" collapsed="false">
      <c r="A7095" s="481" t="s">
        <v>23360</v>
      </c>
      <c r="B7095" s="482" t="s">
        <v>23361</v>
      </c>
      <c r="C7095" s="481" t="s">
        <v>19</v>
      </c>
      <c r="D7095" s="483" t="n">
        <v>8599.1827</v>
      </c>
    </row>
    <row r="7096" customFormat="false" ht="20.25" hidden="false" customHeight="false" outlineLevel="0" collapsed="false">
      <c r="A7096" s="481" t="s">
        <v>23362</v>
      </c>
      <c r="B7096" s="482" t="s">
        <v>23363</v>
      </c>
      <c r="C7096" s="481" t="s">
        <v>18950</v>
      </c>
      <c r="D7096" s="483" t="n">
        <v>31.0478</v>
      </c>
    </row>
    <row r="7097" customFormat="false" ht="20.25" hidden="false" customHeight="false" outlineLevel="0" collapsed="false">
      <c r="A7097" s="481" t="s">
        <v>23364</v>
      </c>
      <c r="B7097" s="482" t="s">
        <v>23365</v>
      </c>
      <c r="C7097" s="481" t="s">
        <v>19</v>
      </c>
      <c r="D7097" s="483" t="n">
        <v>8552.5693</v>
      </c>
    </row>
    <row r="7098" customFormat="false" ht="20.25" hidden="false" customHeight="false" outlineLevel="0" collapsed="false">
      <c r="A7098" s="481" t="s">
        <v>23366</v>
      </c>
      <c r="B7098" s="482" t="s">
        <v>23367</v>
      </c>
      <c r="C7098" s="481" t="s">
        <v>19</v>
      </c>
      <c r="D7098" s="483" t="n">
        <v>29705.7391</v>
      </c>
    </row>
    <row r="7099" customFormat="false" ht="20.25" hidden="false" customHeight="false" outlineLevel="0" collapsed="false">
      <c r="A7099" s="481" t="s">
        <v>23368</v>
      </c>
      <c r="B7099" s="482" t="s">
        <v>23369</v>
      </c>
      <c r="C7099" s="481" t="s">
        <v>18950</v>
      </c>
      <c r="D7099" s="483" t="n">
        <v>30.4458</v>
      </c>
    </row>
    <row r="7100" customFormat="false" ht="20.25" hidden="false" customHeight="false" outlineLevel="0" collapsed="false">
      <c r="A7100" s="481" t="s">
        <v>23370</v>
      </c>
      <c r="B7100" s="482" t="s">
        <v>23371</v>
      </c>
      <c r="C7100" s="481" t="s">
        <v>19</v>
      </c>
      <c r="D7100" s="483" t="n">
        <v>4299.4062</v>
      </c>
    </row>
    <row r="7101" customFormat="false" ht="20.25" hidden="false" customHeight="false" outlineLevel="0" collapsed="false">
      <c r="A7101" s="481" t="s">
        <v>23372</v>
      </c>
      <c r="B7101" s="482" t="s">
        <v>23373</v>
      </c>
      <c r="C7101" s="481" t="s">
        <v>18950</v>
      </c>
      <c r="D7101" s="483" t="n">
        <v>29.6848</v>
      </c>
    </row>
    <row r="7102" customFormat="false" ht="20.25" hidden="false" customHeight="false" outlineLevel="0" collapsed="false">
      <c r="A7102" s="481" t="s">
        <v>23374</v>
      </c>
      <c r="B7102" s="482" t="s">
        <v>23375</v>
      </c>
      <c r="C7102" s="481" t="s">
        <v>18950</v>
      </c>
      <c r="D7102" s="483" t="n">
        <v>26.7707</v>
      </c>
    </row>
    <row r="7103" customFormat="false" ht="20.25" hidden="false" customHeight="false" outlineLevel="0" collapsed="false">
      <c r="A7103" s="481" t="s">
        <v>23376</v>
      </c>
      <c r="B7103" s="482" t="s">
        <v>23377</v>
      </c>
      <c r="C7103" s="481" t="s">
        <v>18950</v>
      </c>
      <c r="D7103" s="483" t="n">
        <v>27.649</v>
      </c>
    </row>
    <row r="7104" customFormat="false" ht="20.25" hidden="false" customHeight="false" outlineLevel="0" collapsed="false">
      <c r="A7104" s="481" t="s">
        <v>437</v>
      </c>
      <c r="B7104" s="482" t="s">
        <v>23378</v>
      </c>
      <c r="C7104" s="481" t="s">
        <v>19</v>
      </c>
      <c r="D7104" s="483" t="n">
        <v>29705.7391</v>
      </c>
    </row>
    <row r="7105" customFormat="false" ht="20.25" hidden="false" customHeight="false" outlineLevel="0" collapsed="false">
      <c r="A7105" s="481" t="s">
        <v>23379</v>
      </c>
      <c r="B7105" s="482" t="s">
        <v>23380</v>
      </c>
      <c r="C7105" s="481" t="s">
        <v>18950</v>
      </c>
      <c r="D7105" s="483" t="n">
        <v>30.0764</v>
      </c>
    </row>
    <row r="7106" customFormat="false" ht="20.25" hidden="false" customHeight="false" outlineLevel="0" collapsed="false">
      <c r="A7106" s="481" t="s">
        <v>23381</v>
      </c>
      <c r="B7106" s="482" t="s">
        <v>23382</v>
      </c>
      <c r="C7106" s="481" t="s">
        <v>18950</v>
      </c>
      <c r="D7106" s="483" t="n">
        <v>28.3333</v>
      </c>
    </row>
    <row r="7107" customFormat="false" ht="20.25" hidden="false" customHeight="false" outlineLevel="0" collapsed="false">
      <c r="A7107" s="481" t="s">
        <v>23383</v>
      </c>
      <c r="B7107" s="482" t="s">
        <v>23384</v>
      </c>
      <c r="C7107" s="481" t="s">
        <v>18950</v>
      </c>
      <c r="D7107" s="483" t="n">
        <v>31.0072</v>
      </c>
    </row>
    <row r="7108" customFormat="false" ht="20.25" hidden="false" customHeight="false" outlineLevel="0" collapsed="false">
      <c r="A7108" s="481" t="s">
        <v>23385</v>
      </c>
      <c r="B7108" s="482" t="s">
        <v>23386</v>
      </c>
      <c r="C7108" s="481" t="s">
        <v>18950</v>
      </c>
      <c r="D7108" s="483" t="n">
        <v>32.397</v>
      </c>
    </row>
    <row r="7109" customFormat="false" ht="20.25" hidden="false" customHeight="false" outlineLevel="0" collapsed="false">
      <c r="A7109" s="481" t="s">
        <v>23387</v>
      </c>
      <c r="B7109" s="482" t="s">
        <v>23388</v>
      </c>
      <c r="C7109" s="481" t="s">
        <v>18950</v>
      </c>
      <c r="D7109" s="483" t="n">
        <v>23.5107</v>
      </c>
    </row>
    <row r="7110" customFormat="false" ht="20.25" hidden="false" customHeight="false" outlineLevel="0" collapsed="false">
      <c r="A7110" s="481" t="s">
        <v>23389</v>
      </c>
      <c r="B7110" s="482" t="s">
        <v>23390</v>
      </c>
      <c r="C7110" s="481" t="s">
        <v>18950</v>
      </c>
      <c r="D7110" s="483" t="n">
        <v>41.9861</v>
      </c>
    </row>
    <row r="7111" customFormat="false" ht="20.25" hidden="false" customHeight="false" outlineLevel="0" collapsed="false">
      <c r="A7111" s="481" t="s">
        <v>447</v>
      </c>
      <c r="B7111" s="482" t="s">
        <v>23391</v>
      </c>
      <c r="C7111" s="481" t="s">
        <v>19</v>
      </c>
      <c r="D7111" s="483" t="n">
        <v>5359.3282</v>
      </c>
    </row>
    <row r="7112" customFormat="false" ht="20.25" hidden="false" customHeight="false" outlineLevel="0" collapsed="false">
      <c r="A7112" s="481" t="s">
        <v>23392</v>
      </c>
      <c r="B7112" s="482" t="s">
        <v>23393</v>
      </c>
      <c r="C7112" s="481" t="s">
        <v>18950</v>
      </c>
      <c r="D7112" s="483" t="n">
        <v>28.1087</v>
      </c>
    </row>
    <row r="7113" customFormat="false" ht="20.25" hidden="false" customHeight="false" outlineLevel="0" collapsed="false">
      <c r="A7113" s="481" t="s">
        <v>23394</v>
      </c>
      <c r="B7113" s="482" t="s">
        <v>23395</v>
      </c>
      <c r="C7113" s="481" t="s">
        <v>18950</v>
      </c>
      <c r="D7113" s="483" t="n">
        <v>29.5413</v>
      </c>
    </row>
    <row r="7114" customFormat="false" ht="20.25" hidden="false" customHeight="false" outlineLevel="0" collapsed="false">
      <c r="A7114" s="481" t="s">
        <v>23396</v>
      </c>
      <c r="B7114" s="482" t="s">
        <v>23397</v>
      </c>
      <c r="C7114" s="481" t="s">
        <v>18950</v>
      </c>
      <c r="D7114" s="483" t="n">
        <v>33.2399</v>
      </c>
    </row>
    <row r="7115" customFormat="false" ht="20.25" hidden="false" customHeight="false" outlineLevel="0" collapsed="false">
      <c r="A7115" s="481" t="s">
        <v>23398</v>
      </c>
      <c r="B7115" s="482" t="s">
        <v>23399</v>
      </c>
      <c r="C7115" s="481" t="s">
        <v>18950</v>
      </c>
      <c r="D7115" s="483" t="n">
        <v>46.6924</v>
      </c>
    </row>
    <row r="7116" customFormat="false" ht="20.25" hidden="false" customHeight="false" outlineLevel="0" collapsed="false">
      <c r="A7116" s="481" t="s">
        <v>23400</v>
      </c>
      <c r="B7116" s="482" t="s">
        <v>23401</v>
      </c>
      <c r="C7116" s="481" t="s">
        <v>19</v>
      </c>
      <c r="D7116" s="483" t="n">
        <v>5554.096</v>
      </c>
    </row>
    <row r="7117" customFormat="false" ht="20.25" hidden="false" customHeight="false" outlineLevel="0" collapsed="false">
      <c r="A7117" s="481" t="s">
        <v>23402</v>
      </c>
      <c r="B7117" s="482" t="s">
        <v>23403</v>
      </c>
      <c r="C7117" s="481" t="s">
        <v>18950</v>
      </c>
      <c r="D7117" s="483" t="n">
        <v>109.8086</v>
      </c>
    </row>
    <row r="7118" customFormat="false" ht="20.25" hidden="false" customHeight="false" outlineLevel="0" collapsed="false">
      <c r="A7118" s="481" t="s">
        <v>23404</v>
      </c>
      <c r="B7118" s="482" t="s">
        <v>23405</v>
      </c>
      <c r="C7118" s="481" t="s">
        <v>19</v>
      </c>
      <c r="D7118" s="483" t="n">
        <v>14225.886</v>
      </c>
    </row>
    <row r="7119" customFormat="false" ht="20.25" hidden="false" customHeight="false" outlineLevel="0" collapsed="false">
      <c r="A7119" s="481" t="s">
        <v>23406</v>
      </c>
      <c r="B7119" s="482" t="s">
        <v>23407</v>
      </c>
      <c r="C7119" s="481" t="s">
        <v>18950</v>
      </c>
      <c r="D7119" s="483" t="n">
        <v>31.6743</v>
      </c>
    </row>
    <row r="7120" customFormat="false" ht="20.25" hidden="false" customHeight="false" outlineLevel="0" collapsed="false">
      <c r="A7120" s="481" t="s">
        <v>438</v>
      </c>
      <c r="B7120" s="482" t="s">
        <v>23408</v>
      </c>
      <c r="C7120" s="481" t="s">
        <v>19</v>
      </c>
      <c r="D7120" s="483" t="n">
        <v>13059.7639</v>
      </c>
    </row>
    <row r="7121" customFormat="false" ht="20.25" hidden="false" customHeight="false" outlineLevel="0" collapsed="false">
      <c r="A7121" s="481" t="s">
        <v>23409</v>
      </c>
      <c r="B7121" s="482" t="s">
        <v>23410</v>
      </c>
      <c r="C7121" s="481" t="s">
        <v>19</v>
      </c>
      <c r="D7121" s="483" t="n">
        <v>4351.0875</v>
      </c>
    </row>
    <row r="7122" customFormat="false" ht="20.25" hidden="false" customHeight="false" outlineLevel="0" collapsed="false">
      <c r="A7122" s="481" t="s">
        <v>23411</v>
      </c>
      <c r="B7122" s="482" t="s">
        <v>23412</v>
      </c>
      <c r="C7122" s="481" t="s">
        <v>18950</v>
      </c>
      <c r="D7122" s="483" t="n">
        <v>25.9507</v>
      </c>
    </row>
    <row r="7123" customFormat="false" ht="20.25" hidden="false" customHeight="false" outlineLevel="0" collapsed="false">
      <c r="A7123" s="481" t="s">
        <v>23413</v>
      </c>
      <c r="B7123" s="482" t="s">
        <v>23414</v>
      </c>
      <c r="C7123" s="481" t="s">
        <v>18950</v>
      </c>
      <c r="D7123" s="483" t="n">
        <v>33.6723</v>
      </c>
    </row>
    <row r="7124" customFormat="false" ht="20.25" hidden="false" customHeight="false" outlineLevel="0" collapsed="false">
      <c r="A7124" s="481" t="s">
        <v>23415</v>
      </c>
      <c r="B7124" s="482" t="s">
        <v>23416</v>
      </c>
      <c r="C7124" s="481" t="s">
        <v>18950</v>
      </c>
      <c r="D7124" s="483" t="n">
        <v>44.4227</v>
      </c>
    </row>
    <row r="7125" customFormat="false" ht="20.25" hidden="false" customHeight="false" outlineLevel="0" collapsed="false">
      <c r="A7125" s="481" t="s">
        <v>23417</v>
      </c>
      <c r="B7125" s="482" t="s">
        <v>23418</v>
      </c>
      <c r="C7125" s="481" t="s">
        <v>18950</v>
      </c>
      <c r="D7125" s="483" t="n">
        <v>24.839</v>
      </c>
    </row>
    <row r="7126" customFormat="false" ht="20.25" hidden="false" customHeight="false" outlineLevel="0" collapsed="false">
      <c r="A7126" s="481" t="s">
        <v>23419</v>
      </c>
      <c r="B7126" s="482" t="s">
        <v>23420</v>
      </c>
      <c r="C7126" s="481" t="s">
        <v>19</v>
      </c>
      <c r="D7126" s="483" t="n">
        <v>9212.8242</v>
      </c>
    </row>
    <row r="7127" customFormat="false" ht="20.25" hidden="false" customHeight="false" outlineLevel="0" collapsed="false">
      <c r="A7127" s="481" t="s">
        <v>23421</v>
      </c>
      <c r="B7127" s="482" t="s">
        <v>23422</v>
      </c>
      <c r="C7127" s="481" t="s">
        <v>19</v>
      </c>
      <c r="D7127" s="483" t="n">
        <v>5832.4277</v>
      </c>
    </row>
    <row r="7128" customFormat="false" ht="20.25" hidden="false" customHeight="false" outlineLevel="0" collapsed="false">
      <c r="A7128" s="481" t="s">
        <v>23423</v>
      </c>
      <c r="B7128" s="482" t="s">
        <v>23424</v>
      </c>
      <c r="C7128" s="481" t="s">
        <v>19</v>
      </c>
      <c r="D7128" s="483" t="n">
        <v>18626.9663</v>
      </c>
    </row>
    <row r="7129" customFormat="false" ht="20.25" hidden="false" customHeight="false" outlineLevel="0" collapsed="false">
      <c r="A7129" s="481" t="s">
        <v>23425</v>
      </c>
      <c r="B7129" s="482" t="s">
        <v>23426</v>
      </c>
      <c r="C7129" s="481" t="s">
        <v>18950</v>
      </c>
      <c r="D7129" s="483" t="n">
        <v>42.2065</v>
      </c>
    </row>
    <row r="7130" customFormat="false" ht="20.25" hidden="false" customHeight="false" outlineLevel="0" collapsed="false">
      <c r="A7130" s="481" t="s">
        <v>23427</v>
      </c>
      <c r="B7130" s="482" t="s">
        <v>23428</v>
      </c>
      <c r="C7130" s="481" t="s">
        <v>18950</v>
      </c>
      <c r="D7130" s="483" t="n">
        <v>24.7247</v>
      </c>
    </row>
    <row r="7131" customFormat="false" ht="20.25" hidden="false" customHeight="false" outlineLevel="0" collapsed="false">
      <c r="A7131" s="481" t="s">
        <v>23429</v>
      </c>
      <c r="B7131" s="482" t="s">
        <v>23430</v>
      </c>
      <c r="C7131" s="481" t="s">
        <v>19</v>
      </c>
      <c r="D7131" s="483" t="n">
        <v>5526.8234</v>
      </c>
    </row>
    <row r="7132" customFormat="false" ht="20.25" hidden="false" customHeight="false" outlineLevel="0" collapsed="false">
      <c r="A7132" s="481" t="s">
        <v>23431</v>
      </c>
      <c r="B7132" s="482" t="s">
        <v>23432</v>
      </c>
      <c r="C7132" s="481" t="s">
        <v>18950</v>
      </c>
      <c r="D7132" s="483" t="n">
        <v>29.8334</v>
      </c>
    </row>
    <row r="7133" customFormat="false" ht="20.25" hidden="false" customHeight="false" outlineLevel="0" collapsed="false">
      <c r="A7133" s="481" t="s">
        <v>23433</v>
      </c>
      <c r="B7133" s="482" t="s">
        <v>23434</v>
      </c>
      <c r="C7133" s="481" t="s">
        <v>19</v>
      </c>
      <c r="D7133" s="483" t="n">
        <v>5486.9584</v>
      </c>
    </row>
    <row r="7134" customFormat="false" ht="20.25" hidden="false" customHeight="false" outlineLevel="0" collapsed="false">
      <c r="A7134" s="481" t="s">
        <v>23435</v>
      </c>
      <c r="B7134" s="482" t="s">
        <v>23436</v>
      </c>
      <c r="C7134" s="481" t="s">
        <v>19</v>
      </c>
      <c r="D7134" s="483" t="n">
        <v>7191.6091</v>
      </c>
    </row>
    <row r="7135" customFormat="false" ht="20.25" hidden="false" customHeight="false" outlineLevel="0" collapsed="false">
      <c r="A7135" s="481" t="s">
        <v>23437</v>
      </c>
      <c r="B7135" s="482" t="s">
        <v>23438</v>
      </c>
      <c r="C7135" s="481" t="s">
        <v>18950</v>
      </c>
      <c r="D7135" s="483" t="n">
        <v>23.2601</v>
      </c>
    </row>
    <row r="7136" customFormat="false" ht="20.25" hidden="false" customHeight="false" outlineLevel="0" collapsed="false">
      <c r="A7136" s="481" t="s">
        <v>23439</v>
      </c>
      <c r="B7136" s="482" t="s">
        <v>23440</v>
      </c>
      <c r="C7136" s="481" t="s">
        <v>18950</v>
      </c>
      <c r="D7136" s="483" t="n">
        <v>24.77</v>
      </c>
    </row>
    <row r="7137" customFormat="false" ht="20.25" hidden="false" customHeight="false" outlineLevel="0" collapsed="false">
      <c r="A7137" s="481" t="s">
        <v>23441</v>
      </c>
      <c r="B7137" s="482" t="s">
        <v>23442</v>
      </c>
      <c r="C7137" s="481" t="s">
        <v>18950</v>
      </c>
      <c r="D7137" s="483" t="n">
        <v>49.9243</v>
      </c>
    </row>
    <row r="7138" customFormat="false" ht="20.25" hidden="false" customHeight="false" outlineLevel="0" collapsed="false">
      <c r="A7138" s="481" t="s">
        <v>23443</v>
      </c>
      <c r="B7138" s="482" t="s">
        <v>23444</v>
      </c>
      <c r="C7138" s="481" t="s">
        <v>18950</v>
      </c>
      <c r="D7138" s="483" t="n">
        <v>34.6012</v>
      </c>
    </row>
    <row r="7139" customFormat="false" ht="20.25" hidden="false" customHeight="false" outlineLevel="0" collapsed="false">
      <c r="A7139" s="481" t="s">
        <v>440</v>
      </c>
      <c r="B7139" s="482" t="s">
        <v>23445</v>
      </c>
      <c r="C7139" s="481" t="s">
        <v>19</v>
      </c>
      <c r="D7139" s="483" t="n">
        <v>25259.4167</v>
      </c>
    </row>
    <row r="7140" customFormat="false" ht="20.25" hidden="false" customHeight="false" outlineLevel="0" collapsed="false">
      <c r="A7140" s="481" t="s">
        <v>23446</v>
      </c>
      <c r="B7140" s="482" t="s">
        <v>23447</v>
      </c>
      <c r="C7140" s="481" t="s">
        <v>18950</v>
      </c>
      <c r="D7140" s="483" t="n">
        <v>29.5979</v>
      </c>
    </row>
    <row r="7141" customFormat="false" ht="20.25" hidden="false" customHeight="false" outlineLevel="0" collapsed="false">
      <c r="A7141" s="481" t="s">
        <v>23448</v>
      </c>
      <c r="B7141" s="482" t="s">
        <v>23449</v>
      </c>
      <c r="C7141" s="481" t="s">
        <v>19</v>
      </c>
      <c r="D7141" s="483" t="n">
        <v>8213.8573</v>
      </c>
    </row>
    <row r="7142" customFormat="false" ht="20.25" hidden="false" customHeight="false" outlineLevel="0" collapsed="false">
      <c r="A7142" s="481" t="s">
        <v>23450</v>
      </c>
      <c r="B7142" s="482" t="s">
        <v>23451</v>
      </c>
      <c r="C7142" s="481" t="s">
        <v>18950</v>
      </c>
      <c r="D7142" s="483" t="n">
        <v>46.692</v>
      </c>
    </row>
    <row r="7143" customFormat="false" ht="20.25" hidden="false" customHeight="false" outlineLevel="0" collapsed="false">
      <c r="A7143" s="481" t="s">
        <v>23452</v>
      </c>
      <c r="B7143" s="482" t="s">
        <v>23453</v>
      </c>
      <c r="C7143" s="481" t="s">
        <v>19</v>
      </c>
      <c r="D7143" s="483" t="n">
        <v>8552.5693</v>
      </c>
    </row>
    <row r="7144" customFormat="false" ht="20.25" hidden="false" customHeight="false" outlineLevel="0" collapsed="false">
      <c r="A7144" s="481" t="s">
        <v>23454</v>
      </c>
      <c r="B7144" s="482" t="s">
        <v>23455</v>
      </c>
      <c r="C7144" s="481" t="s">
        <v>18950</v>
      </c>
      <c r="D7144" s="483" t="n">
        <v>29.2125</v>
      </c>
    </row>
    <row r="7145" customFormat="false" ht="20.25" hidden="false" customHeight="false" outlineLevel="0" collapsed="false">
      <c r="A7145" s="481" t="s">
        <v>23456</v>
      </c>
      <c r="B7145" s="482" t="s">
        <v>23457</v>
      </c>
      <c r="C7145" s="481" t="s">
        <v>18950</v>
      </c>
      <c r="D7145" s="483" t="n">
        <v>35.2431</v>
      </c>
    </row>
    <row r="7146" customFormat="false" ht="20.25" hidden="false" customHeight="false" outlineLevel="0" collapsed="false">
      <c r="A7146" s="481" t="s">
        <v>23458</v>
      </c>
      <c r="B7146" s="482" t="s">
        <v>23459</v>
      </c>
      <c r="C7146" s="481" t="s">
        <v>18950</v>
      </c>
      <c r="D7146" s="483" t="n">
        <v>46.3726</v>
      </c>
    </row>
    <row r="7147" customFormat="false" ht="20.25" hidden="false" customHeight="false" outlineLevel="0" collapsed="false">
      <c r="A7147" s="481" t="s">
        <v>23460</v>
      </c>
      <c r="B7147" s="482" t="s">
        <v>23461</v>
      </c>
      <c r="C7147" s="481" t="s">
        <v>18950</v>
      </c>
      <c r="D7147" s="483" t="n">
        <v>46.3726</v>
      </c>
    </row>
    <row r="7148" customFormat="false" ht="20.25" hidden="false" customHeight="false" outlineLevel="0" collapsed="false">
      <c r="A7148" s="481" t="s">
        <v>23462</v>
      </c>
      <c r="B7148" s="482" t="s">
        <v>23463</v>
      </c>
      <c r="C7148" s="481" t="s">
        <v>18950</v>
      </c>
      <c r="D7148" s="483" t="n">
        <v>46.3726</v>
      </c>
    </row>
    <row r="7149" customFormat="false" ht="20.25" hidden="false" customHeight="false" outlineLevel="0" collapsed="false">
      <c r="A7149" s="481" t="s">
        <v>23464</v>
      </c>
      <c r="B7149" s="482" t="s">
        <v>23465</v>
      </c>
      <c r="C7149" s="481" t="s">
        <v>19</v>
      </c>
      <c r="D7149" s="483" t="n">
        <v>5749.0193</v>
      </c>
    </row>
    <row r="7150" customFormat="false" ht="20.25" hidden="false" customHeight="false" outlineLevel="0" collapsed="false">
      <c r="A7150" s="481" t="s">
        <v>23466</v>
      </c>
      <c r="B7150" s="482" t="s">
        <v>23467</v>
      </c>
      <c r="C7150" s="481" t="s">
        <v>19</v>
      </c>
      <c r="D7150" s="483" t="n">
        <v>7569.3023</v>
      </c>
    </row>
    <row r="7151" customFormat="false" ht="20.25" hidden="false" customHeight="false" outlineLevel="0" collapsed="false">
      <c r="A7151" s="481" t="s">
        <v>23468</v>
      </c>
      <c r="B7151" s="482" t="s">
        <v>23469</v>
      </c>
      <c r="C7151" s="481" t="s">
        <v>18950</v>
      </c>
      <c r="D7151" s="483" t="n">
        <v>46.3726</v>
      </c>
    </row>
    <row r="7152" customFormat="false" ht="20.25" hidden="false" customHeight="false" outlineLevel="0" collapsed="false">
      <c r="A7152" s="481" t="s">
        <v>23470</v>
      </c>
      <c r="B7152" s="482" t="s">
        <v>23471</v>
      </c>
      <c r="C7152" s="481" t="s">
        <v>18950</v>
      </c>
      <c r="D7152" s="483" t="n">
        <v>46.3726</v>
      </c>
    </row>
    <row r="7153" customFormat="false" ht="20.25" hidden="false" customHeight="false" outlineLevel="0" collapsed="false">
      <c r="A7153" s="481" t="s">
        <v>23472</v>
      </c>
      <c r="B7153" s="482" t="s">
        <v>23473</v>
      </c>
      <c r="C7153" s="481" t="s">
        <v>19</v>
      </c>
      <c r="D7153" s="483" t="n">
        <v>7676.4822</v>
      </c>
    </row>
    <row r="7154" customFormat="false" ht="20.25" hidden="false" customHeight="false" outlineLevel="0" collapsed="false">
      <c r="A7154" s="481" t="s">
        <v>23474</v>
      </c>
      <c r="B7154" s="482" t="s">
        <v>23475</v>
      </c>
      <c r="C7154" s="481" t="s">
        <v>18950</v>
      </c>
      <c r="D7154" s="483" t="n">
        <v>31.1967</v>
      </c>
    </row>
    <row r="7155" customFormat="false" ht="20.25" hidden="false" customHeight="false" outlineLevel="0" collapsed="false">
      <c r="A7155" s="481" t="s">
        <v>23476</v>
      </c>
      <c r="B7155" s="482" t="s">
        <v>23477</v>
      </c>
      <c r="C7155" s="481" t="s">
        <v>18950</v>
      </c>
      <c r="D7155" s="483" t="n">
        <v>44.4361</v>
      </c>
    </row>
    <row r="7156" customFormat="false" ht="20.25" hidden="false" customHeight="false" outlineLevel="0" collapsed="false">
      <c r="A7156" s="481" t="s">
        <v>23478</v>
      </c>
      <c r="B7156" s="482" t="s">
        <v>23479</v>
      </c>
      <c r="C7156" s="481" t="s">
        <v>19</v>
      </c>
      <c r="D7156" s="483" t="n">
        <v>8599.2631</v>
      </c>
    </row>
    <row r="7157" customFormat="false" ht="20.25" hidden="false" customHeight="false" outlineLevel="0" collapsed="false">
      <c r="A7157" s="481" t="s">
        <v>23480</v>
      </c>
      <c r="B7157" s="482" t="s">
        <v>23481</v>
      </c>
      <c r="C7157" s="481" t="s">
        <v>19</v>
      </c>
      <c r="D7157" s="483" t="n">
        <v>8552.5693</v>
      </c>
    </row>
    <row r="7158" customFormat="false" ht="20.25" hidden="false" customHeight="false" outlineLevel="0" collapsed="false">
      <c r="A7158" s="481" t="s">
        <v>23482</v>
      </c>
      <c r="B7158" s="482" t="s">
        <v>23483</v>
      </c>
      <c r="C7158" s="481" t="s">
        <v>18950</v>
      </c>
      <c r="D7158" s="483" t="n">
        <v>25.2204</v>
      </c>
    </row>
    <row r="7159" customFormat="false" ht="20.25" hidden="false" customHeight="false" outlineLevel="0" collapsed="false">
      <c r="A7159" s="481" t="s">
        <v>23484</v>
      </c>
      <c r="B7159" s="482" t="s">
        <v>23485</v>
      </c>
      <c r="C7159" s="481" t="s">
        <v>18950</v>
      </c>
      <c r="D7159" s="483" t="n">
        <v>46.3726</v>
      </c>
    </row>
    <row r="7160" customFormat="false" ht="20.25" hidden="false" customHeight="false" outlineLevel="0" collapsed="false">
      <c r="A7160" s="481" t="s">
        <v>23486</v>
      </c>
      <c r="B7160" s="482" t="s">
        <v>23487</v>
      </c>
      <c r="C7160" s="481" t="s">
        <v>18950</v>
      </c>
      <c r="D7160" s="483" t="n">
        <v>70.7705</v>
      </c>
    </row>
    <row r="7161" customFormat="false" ht="20.25" hidden="false" customHeight="false" outlineLevel="0" collapsed="false">
      <c r="A7161" s="481" t="s">
        <v>23488</v>
      </c>
      <c r="B7161" s="482" t="s">
        <v>23489</v>
      </c>
      <c r="C7161" s="481" t="s">
        <v>18950</v>
      </c>
      <c r="D7161" s="483" t="n">
        <v>161.0757</v>
      </c>
    </row>
    <row r="7162" customFormat="false" ht="20.25" hidden="false" customHeight="false" outlineLevel="0" collapsed="false">
      <c r="A7162" s="481" t="s">
        <v>23490</v>
      </c>
      <c r="B7162" s="482" t="s">
        <v>23491</v>
      </c>
      <c r="C7162" s="481" t="s">
        <v>19</v>
      </c>
      <c r="D7162" s="483" t="n">
        <v>8305.2465</v>
      </c>
    </row>
    <row r="7163" customFormat="false" ht="20.25" hidden="false" customHeight="false" outlineLevel="0" collapsed="false">
      <c r="A7163" s="481" t="s">
        <v>23492</v>
      </c>
      <c r="B7163" s="482" t="s">
        <v>23493</v>
      </c>
      <c r="C7163" s="481" t="s">
        <v>18950</v>
      </c>
      <c r="D7163" s="483" t="n">
        <v>135.495</v>
      </c>
    </row>
    <row r="7164" customFormat="false" ht="20.25" hidden="false" customHeight="false" outlineLevel="0" collapsed="false">
      <c r="A7164" s="481" t="s">
        <v>23494</v>
      </c>
      <c r="B7164" s="482" t="s">
        <v>23495</v>
      </c>
      <c r="C7164" s="481" t="s">
        <v>18950</v>
      </c>
      <c r="D7164" s="483" t="n">
        <v>36.767</v>
      </c>
    </row>
    <row r="7165" customFormat="false" ht="20.25" hidden="false" customHeight="false" outlineLevel="0" collapsed="false">
      <c r="A7165" s="481" t="s">
        <v>23496</v>
      </c>
      <c r="B7165" s="482" t="s">
        <v>23497</v>
      </c>
      <c r="C7165" s="481" t="s">
        <v>19</v>
      </c>
      <c r="D7165" s="483" t="n">
        <v>8552.5693</v>
      </c>
    </row>
    <row r="7166" customFormat="false" ht="20.25" hidden="false" customHeight="false" outlineLevel="0" collapsed="false">
      <c r="A7166" s="481" t="s">
        <v>23498</v>
      </c>
      <c r="B7166" s="482" t="s">
        <v>23499</v>
      </c>
      <c r="C7166" s="481" t="s">
        <v>18950</v>
      </c>
      <c r="D7166" s="483" t="n">
        <v>213.944</v>
      </c>
    </row>
    <row r="7167" customFormat="false" ht="20.25" hidden="false" customHeight="false" outlineLevel="0" collapsed="false">
      <c r="A7167" s="481" t="s">
        <v>23500</v>
      </c>
      <c r="B7167" s="482" t="s">
        <v>23501</v>
      </c>
      <c r="C7167" s="481" t="s">
        <v>18950</v>
      </c>
      <c r="D7167" s="483" t="n">
        <v>136.6923</v>
      </c>
    </row>
    <row r="7168" customFormat="false" ht="20.25" hidden="false" customHeight="false" outlineLevel="0" collapsed="false">
      <c r="A7168" s="481" t="s">
        <v>23502</v>
      </c>
      <c r="B7168" s="482" t="s">
        <v>23503</v>
      </c>
      <c r="C7168" s="481" t="s">
        <v>19</v>
      </c>
      <c r="D7168" s="483" t="n">
        <v>5067.3228</v>
      </c>
    </row>
    <row r="7169" customFormat="false" ht="20.25" hidden="false" customHeight="false" outlineLevel="0" collapsed="false">
      <c r="A7169" s="481" t="s">
        <v>439</v>
      </c>
      <c r="B7169" s="482" t="s">
        <v>23504</v>
      </c>
      <c r="C7169" s="481" t="s">
        <v>19</v>
      </c>
      <c r="D7169" s="483" t="n">
        <v>7917.4485</v>
      </c>
    </row>
    <row r="7170" customFormat="false" ht="20.25" hidden="false" customHeight="false" outlineLevel="0" collapsed="false">
      <c r="A7170" s="481" t="s">
        <v>23505</v>
      </c>
      <c r="B7170" s="482" t="s">
        <v>23506</v>
      </c>
      <c r="C7170" s="481" t="s">
        <v>18950</v>
      </c>
      <c r="D7170" s="483" t="n">
        <v>161.0757</v>
      </c>
    </row>
    <row r="7171" customFormat="false" ht="20.25" hidden="false" customHeight="false" outlineLevel="0" collapsed="false">
      <c r="A7171" s="481" t="s">
        <v>23507</v>
      </c>
      <c r="B7171" s="482" t="s">
        <v>23508</v>
      </c>
      <c r="C7171" s="481" t="s">
        <v>18950</v>
      </c>
      <c r="D7171" s="483" t="n">
        <v>23.5794</v>
      </c>
    </row>
    <row r="7172" customFormat="false" ht="20.25" hidden="false" customHeight="false" outlineLevel="0" collapsed="false">
      <c r="A7172" s="481" t="s">
        <v>23509</v>
      </c>
      <c r="B7172" s="482" t="s">
        <v>23510</v>
      </c>
      <c r="C7172" s="481" t="s">
        <v>19</v>
      </c>
      <c r="D7172" s="483" t="n">
        <v>8552.5693</v>
      </c>
    </row>
    <row r="7173" customFormat="false" ht="20.25" hidden="false" customHeight="false" outlineLevel="0" collapsed="false">
      <c r="A7173" s="481" t="s">
        <v>23511</v>
      </c>
      <c r="B7173" s="482" t="s">
        <v>23512</v>
      </c>
      <c r="C7173" s="481" t="s">
        <v>18950</v>
      </c>
      <c r="D7173" s="483" t="n">
        <v>90.6504</v>
      </c>
    </row>
    <row r="7174" customFormat="false" ht="20.25" hidden="false" customHeight="false" outlineLevel="0" collapsed="false">
      <c r="A7174" s="481" t="s">
        <v>444</v>
      </c>
      <c r="B7174" s="482" t="s">
        <v>23513</v>
      </c>
      <c r="C7174" s="481" t="s">
        <v>19</v>
      </c>
      <c r="D7174" s="483" t="n">
        <v>5454.6918</v>
      </c>
    </row>
    <row r="7175" customFormat="false" ht="20.25" hidden="false" customHeight="false" outlineLevel="0" collapsed="false">
      <c r="A7175" s="481" t="s">
        <v>23514</v>
      </c>
      <c r="B7175" s="482" t="s">
        <v>23515</v>
      </c>
      <c r="C7175" s="481" t="s">
        <v>18950</v>
      </c>
      <c r="D7175" s="483" t="n">
        <v>38.9163</v>
      </c>
    </row>
    <row r="7176" customFormat="false" ht="20.25" hidden="false" customHeight="false" outlineLevel="0" collapsed="false">
      <c r="A7176" s="481" t="s">
        <v>23516</v>
      </c>
      <c r="B7176" s="482" t="s">
        <v>23517</v>
      </c>
      <c r="C7176" s="481" t="s">
        <v>18950</v>
      </c>
      <c r="D7176" s="483" t="n">
        <v>30.0451</v>
      </c>
    </row>
    <row r="7177" customFormat="false" ht="20.25" hidden="false" customHeight="false" outlineLevel="0" collapsed="false">
      <c r="A7177" s="481" t="s">
        <v>23518</v>
      </c>
      <c r="B7177" s="482" t="s">
        <v>23519</v>
      </c>
      <c r="C7177" s="481" t="s">
        <v>18950</v>
      </c>
      <c r="D7177" s="483" t="n">
        <v>115.0151</v>
      </c>
    </row>
    <row r="7178" customFormat="false" ht="20.25" hidden="false" customHeight="false" outlineLevel="0" collapsed="false">
      <c r="A7178" s="481" t="s">
        <v>23520</v>
      </c>
      <c r="B7178" s="482" t="s">
        <v>23521</v>
      </c>
      <c r="C7178" s="481" t="s">
        <v>19</v>
      </c>
      <c r="D7178" s="483" t="n">
        <v>20216.2974</v>
      </c>
    </row>
    <row r="7179" customFormat="false" ht="20.25" hidden="false" customHeight="false" outlineLevel="0" collapsed="false">
      <c r="A7179" s="481" t="s">
        <v>23522</v>
      </c>
      <c r="B7179" s="482" t="s">
        <v>23523</v>
      </c>
      <c r="C7179" s="481" t="s">
        <v>19</v>
      </c>
      <c r="D7179" s="483" t="n">
        <v>16687.2125</v>
      </c>
    </row>
    <row r="7180" customFormat="false" ht="20.25" hidden="false" customHeight="false" outlineLevel="0" collapsed="false">
      <c r="A7180" s="481" t="s">
        <v>23524</v>
      </c>
      <c r="B7180" s="482" t="s">
        <v>23525</v>
      </c>
      <c r="C7180" s="481" t="s">
        <v>19</v>
      </c>
      <c r="D7180" s="483" t="n">
        <v>6991.9267</v>
      </c>
    </row>
    <row r="7181" customFormat="false" ht="20.25" hidden="false" customHeight="false" outlineLevel="0" collapsed="false">
      <c r="A7181" s="481" t="s">
        <v>23526</v>
      </c>
      <c r="B7181" s="482" t="s">
        <v>23527</v>
      </c>
      <c r="C7181" s="481" t="s">
        <v>19</v>
      </c>
      <c r="D7181" s="483" t="n">
        <v>6815.2528</v>
      </c>
    </row>
    <row r="7182" customFormat="false" ht="20.25" hidden="false" customHeight="false" outlineLevel="0" collapsed="false">
      <c r="A7182" s="481" t="s">
        <v>23528</v>
      </c>
      <c r="B7182" s="482" t="s">
        <v>23529</v>
      </c>
      <c r="C7182" s="481" t="s">
        <v>19</v>
      </c>
      <c r="D7182" s="483" t="n">
        <v>6362.5963</v>
      </c>
    </row>
    <row r="7183" customFormat="false" ht="20.25" hidden="false" customHeight="false" outlineLevel="0" collapsed="false">
      <c r="A7183" s="481" t="s">
        <v>23530</v>
      </c>
      <c r="B7183" s="482" t="s">
        <v>23531</v>
      </c>
      <c r="C7183" s="481" t="s">
        <v>18950</v>
      </c>
      <c r="D7183" s="483" t="n">
        <v>100.9704</v>
      </c>
    </row>
    <row r="7184" customFormat="false" ht="20.25" hidden="false" customHeight="false" outlineLevel="0" collapsed="false">
      <c r="A7184" s="481" t="s">
        <v>23532</v>
      </c>
      <c r="B7184" s="482" t="s">
        <v>23533</v>
      </c>
      <c r="C7184" s="481" t="s">
        <v>18950</v>
      </c>
      <c r="D7184" s="483" t="n">
        <v>34.1688</v>
      </c>
    </row>
    <row r="7185" customFormat="false" ht="20.25" hidden="false" customHeight="false" outlineLevel="0" collapsed="false">
      <c r="A7185" s="481" t="s">
        <v>23534</v>
      </c>
      <c r="B7185" s="482" t="s">
        <v>23535</v>
      </c>
      <c r="C7185" s="481" t="s">
        <v>19</v>
      </c>
      <c r="D7185" s="483" t="n">
        <v>8552.5693</v>
      </c>
    </row>
    <row r="7186" customFormat="false" ht="20.25" hidden="false" customHeight="false" outlineLevel="0" collapsed="false">
      <c r="A7186" s="481" t="s">
        <v>23536</v>
      </c>
      <c r="B7186" s="482" t="s">
        <v>23537</v>
      </c>
      <c r="C7186" s="481" t="s">
        <v>18950</v>
      </c>
      <c r="D7186" s="483" t="n">
        <v>44.4155</v>
      </c>
    </row>
    <row r="7187" customFormat="false" ht="20.25" hidden="false" customHeight="false" outlineLevel="0" collapsed="false">
      <c r="A7187" s="481" t="s">
        <v>23538</v>
      </c>
      <c r="B7187" s="482" t="s">
        <v>23539</v>
      </c>
      <c r="C7187" s="481" t="s">
        <v>18950</v>
      </c>
      <c r="D7187" s="483" t="n">
        <v>77.0392</v>
      </c>
    </row>
    <row r="7188" customFormat="false" ht="20.25" hidden="false" customHeight="false" outlineLevel="0" collapsed="false">
      <c r="A7188" s="481" t="s">
        <v>23540</v>
      </c>
      <c r="B7188" s="482" t="s">
        <v>23541</v>
      </c>
      <c r="C7188" s="481" t="s">
        <v>18950</v>
      </c>
      <c r="D7188" s="483" t="n">
        <v>37.0479</v>
      </c>
    </row>
    <row r="7189" customFormat="false" ht="20.25" hidden="false" customHeight="false" outlineLevel="0" collapsed="false">
      <c r="A7189" s="481" t="s">
        <v>23542</v>
      </c>
      <c r="B7189" s="482" t="s">
        <v>23543</v>
      </c>
      <c r="C7189" s="481" t="s">
        <v>19</v>
      </c>
      <c r="D7189" s="483" t="n">
        <v>8170.475</v>
      </c>
    </row>
    <row r="7190" customFormat="false" ht="20.25" hidden="false" customHeight="false" outlineLevel="0" collapsed="false">
      <c r="A7190" s="481" t="s">
        <v>23544</v>
      </c>
      <c r="B7190" s="482" t="s">
        <v>23545</v>
      </c>
      <c r="C7190" s="481" t="s">
        <v>18950</v>
      </c>
      <c r="D7190" s="483" t="n">
        <v>41.6337</v>
      </c>
    </row>
    <row r="7191" customFormat="false" ht="20.25" hidden="false" customHeight="false" outlineLevel="0" collapsed="false">
      <c r="A7191" s="481" t="s">
        <v>23546</v>
      </c>
      <c r="B7191" s="482" t="s">
        <v>23547</v>
      </c>
      <c r="C7191" s="481" t="s">
        <v>18950</v>
      </c>
      <c r="D7191" s="483" t="n">
        <v>43.9425</v>
      </c>
    </row>
    <row r="7192" customFormat="false" ht="20.25" hidden="false" customHeight="false" outlineLevel="0" collapsed="false">
      <c r="A7192" s="481" t="s">
        <v>23548</v>
      </c>
      <c r="B7192" s="482" t="s">
        <v>23549</v>
      </c>
      <c r="C7192" s="481" t="s">
        <v>18950</v>
      </c>
      <c r="D7192" s="483" t="n">
        <v>59.7126</v>
      </c>
    </row>
    <row r="7193" customFormat="false" ht="20.25" hidden="false" customHeight="false" outlineLevel="0" collapsed="false">
      <c r="A7193" s="481" t="s">
        <v>23550</v>
      </c>
      <c r="B7193" s="482" t="s">
        <v>23551</v>
      </c>
      <c r="C7193" s="481" t="s">
        <v>18950</v>
      </c>
      <c r="D7193" s="483" t="n">
        <v>55.2322</v>
      </c>
    </row>
    <row r="7194" customFormat="false" ht="20.25" hidden="false" customHeight="false" outlineLevel="0" collapsed="false">
      <c r="A7194" s="481" t="s">
        <v>23552</v>
      </c>
      <c r="B7194" s="482" t="s">
        <v>23553</v>
      </c>
      <c r="C7194" s="481" t="s">
        <v>18950</v>
      </c>
      <c r="D7194" s="483" t="n">
        <v>38.613</v>
      </c>
    </row>
    <row r="7195" customFormat="false" ht="20.25" hidden="false" customHeight="false" outlineLevel="0" collapsed="false">
      <c r="A7195" s="481" t="s">
        <v>23554</v>
      </c>
      <c r="B7195" s="482" t="s">
        <v>23555</v>
      </c>
      <c r="C7195" s="481" t="s">
        <v>18950</v>
      </c>
      <c r="D7195" s="483" t="n">
        <v>30.7545</v>
      </c>
    </row>
    <row r="7196" customFormat="false" ht="20.25" hidden="false" customHeight="false" outlineLevel="0" collapsed="false">
      <c r="A7196" s="481" t="s">
        <v>23556</v>
      </c>
      <c r="B7196" s="482" t="s">
        <v>23557</v>
      </c>
      <c r="C7196" s="481" t="s">
        <v>18950</v>
      </c>
      <c r="D7196" s="483" t="n">
        <v>38.3106</v>
      </c>
    </row>
    <row r="7197" customFormat="false" ht="20.25" hidden="false" customHeight="false" outlineLevel="0" collapsed="false">
      <c r="A7197" s="481" t="s">
        <v>23558</v>
      </c>
      <c r="B7197" s="482" t="s">
        <v>23559</v>
      </c>
      <c r="C7197" s="481" t="s">
        <v>18950</v>
      </c>
      <c r="D7197" s="483" t="n">
        <v>60.9814</v>
      </c>
    </row>
    <row r="7198" customFormat="false" ht="20.25" hidden="false" customHeight="false" outlineLevel="0" collapsed="false">
      <c r="A7198" s="481" t="s">
        <v>23560</v>
      </c>
      <c r="B7198" s="482" t="s">
        <v>23561</v>
      </c>
      <c r="C7198" s="481" t="s">
        <v>18950</v>
      </c>
      <c r="D7198" s="483" t="n">
        <v>41.8823</v>
      </c>
    </row>
    <row r="7199" customFormat="false" ht="20.25" hidden="false" customHeight="false" outlineLevel="0" collapsed="false">
      <c r="A7199" s="481" t="s">
        <v>23562</v>
      </c>
      <c r="B7199" s="482" t="s">
        <v>23563</v>
      </c>
      <c r="C7199" s="481" t="s">
        <v>19</v>
      </c>
      <c r="D7199" s="483" t="n">
        <v>11240.3256</v>
      </c>
    </row>
    <row r="7200" customFormat="false" ht="20.25" hidden="false" customHeight="false" outlineLevel="0" collapsed="false">
      <c r="A7200" s="481" t="s">
        <v>23564</v>
      </c>
      <c r="B7200" s="482" t="s">
        <v>23565</v>
      </c>
      <c r="C7200" s="481" t="s">
        <v>18950</v>
      </c>
      <c r="D7200" s="483" t="n">
        <v>43.9497</v>
      </c>
    </row>
    <row r="7201" customFormat="false" ht="20.25" hidden="false" customHeight="false" outlineLevel="0" collapsed="false">
      <c r="A7201" s="481" t="s">
        <v>23566</v>
      </c>
      <c r="B7201" s="482" t="s">
        <v>23567</v>
      </c>
      <c r="C7201" s="481" t="s">
        <v>18950</v>
      </c>
      <c r="D7201" s="483" t="n">
        <v>37.9644</v>
      </c>
    </row>
    <row r="7202" customFormat="false" ht="20.25" hidden="false" customHeight="false" outlineLevel="0" collapsed="false">
      <c r="A7202" s="481" t="s">
        <v>23568</v>
      </c>
      <c r="B7202" s="482" t="s">
        <v>23569</v>
      </c>
      <c r="C7202" s="481" t="s">
        <v>18950</v>
      </c>
      <c r="D7202" s="483" t="n">
        <v>23.2709</v>
      </c>
    </row>
    <row r="7203" customFormat="false" ht="20.25" hidden="false" customHeight="false" outlineLevel="0" collapsed="false">
      <c r="A7203" s="481" t="s">
        <v>23570</v>
      </c>
      <c r="B7203" s="482" t="s">
        <v>23571</v>
      </c>
      <c r="C7203" s="481" t="s">
        <v>18950</v>
      </c>
      <c r="D7203" s="483" t="n">
        <v>41.7338</v>
      </c>
    </row>
    <row r="7204" customFormat="false" ht="20.25" hidden="false" customHeight="false" outlineLevel="0" collapsed="false">
      <c r="A7204" s="481" t="s">
        <v>23572</v>
      </c>
      <c r="B7204" s="482" t="s">
        <v>23573</v>
      </c>
      <c r="C7204" s="481" t="s">
        <v>18950</v>
      </c>
      <c r="D7204" s="483" t="n">
        <v>31.8399</v>
      </c>
    </row>
    <row r="7205" customFormat="false" ht="20.25" hidden="false" customHeight="false" outlineLevel="0" collapsed="false">
      <c r="A7205" s="481" t="s">
        <v>23574</v>
      </c>
      <c r="B7205" s="482" t="s">
        <v>23575</v>
      </c>
      <c r="C7205" s="481" t="s">
        <v>18950</v>
      </c>
      <c r="D7205" s="483" t="n">
        <v>33.7973</v>
      </c>
    </row>
    <row r="7206" customFormat="false" ht="20.25" hidden="false" customHeight="false" outlineLevel="0" collapsed="false">
      <c r="A7206" s="481" t="s">
        <v>23576</v>
      </c>
      <c r="B7206" s="482" t="s">
        <v>23577</v>
      </c>
      <c r="C7206" s="481" t="s">
        <v>18950</v>
      </c>
      <c r="D7206" s="483" t="n">
        <v>36.8307</v>
      </c>
    </row>
    <row r="7207" customFormat="false" ht="20.25" hidden="false" customHeight="false" outlineLevel="0" collapsed="false">
      <c r="A7207" s="481" t="s">
        <v>23578</v>
      </c>
      <c r="B7207" s="482" t="s">
        <v>23579</v>
      </c>
      <c r="C7207" s="481" t="s">
        <v>18950</v>
      </c>
      <c r="D7207" s="483" t="n">
        <v>55.8835</v>
      </c>
    </row>
    <row r="7208" customFormat="false" ht="20.25" hidden="false" customHeight="false" outlineLevel="0" collapsed="false">
      <c r="A7208" s="481" t="s">
        <v>23580</v>
      </c>
      <c r="B7208" s="482" t="s">
        <v>23581</v>
      </c>
      <c r="C7208" s="481" t="s">
        <v>19</v>
      </c>
      <c r="D7208" s="483" t="n">
        <v>24986.1671</v>
      </c>
    </row>
    <row r="7209" customFormat="false" ht="20.25" hidden="false" customHeight="false" outlineLevel="0" collapsed="false">
      <c r="A7209" s="481" t="s">
        <v>23582</v>
      </c>
      <c r="B7209" s="482" t="s">
        <v>23583</v>
      </c>
      <c r="C7209" s="481" t="s">
        <v>19</v>
      </c>
      <c r="D7209" s="483" t="n">
        <v>7917.4485</v>
      </c>
    </row>
    <row r="7210" customFormat="false" ht="20.25" hidden="false" customHeight="false" outlineLevel="0" collapsed="false">
      <c r="A7210" s="481" t="s">
        <v>23584</v>
      </c>
      <c r="B7210" s="482" t="s">
        <v>23585</v>
      </c>
      <c r="C7210" s="481" t="s">
        <v>19</v>
      </c>
      <c r="D7210" s="483" t="n">
        <v>5378.3583</v>
      </c>
    </row>
    <row r="7211" customFormat="false" ht="20.25" hidden="false" customHeight="false" outlineLevel="0" collapsed="false">
      <c r="A7211" s="481" t="s">
        <v>446</v>
      </c>
      <c r="B7211" s="482" t="s">
        <v>23586</v>
      </c>
      <c r="C7211" s="481" t="s">
        <v>19</v>
      </c>
      <c r="D7211" s="483" t="n">
        <v>7243.0485</v>
      </c>
    </row>
    <row r="7212" customFormat="false" ht="20.25" hidden="false" customHeight="false" outlineLevel="0" collapsed="false">
      <c r="A7212" s="481" t="s">
        <v>445</v>
      </c>
      <c r="B7212" s="482" t="s">
        <v>23587</v>
      </c>
      <c r="C7212" s="481" t="s">
        <v>19</v>
      </c>
      <c r="D7212" s="483" t="n">
        <v>5186.918</v>
      </c>
    </row>
    <row r="7213" customFormat="false" ht="20.25" hidden="false" customHeight="false" outlineLevel="0" collapsed="false">
      <c r="A7213" s="481" t="s">
        <v>23588</v>
      </c>
      <c r="B7213" s="482" t="s">
        <v>23589</v>
      </c>
      <c r="C7213" s="481" t="s">
        <v>19</v>
      </c>
      <c r="D7213" s="483" t="n">
        <v>21207.3659</v>
      </c>
    </row>
    <row r="7214" customFormat="false" ht="20.25" hidden="false" customHeight="false" outlineLevel="0" collapsed="false">
      <c r="A7214" s="481" t="s">
        <v>23590</v>
      </c>
      <c r="B7214" s="482" t="s">
        <v>23591</v>
      </c>
      <c r="C7214" s="481" t="s">
        <v>19</v>
      </c>
      <c r="D7214" s="483" t="n">
        <v>5226.26</v>
      </c>
    </row>
    <row r="7215" customFormat="false" ht="20.25" hidden="false" customHeight="false" outlineLevel="0" collapsed="false">
      <c r="A7215" s="481" t="s">
        <v>23592</v>
      </c>
      <c r="B7215" s="482" t="s">
        <v>23593</v>
      </c>
      <c r="C7215" s="481" t="s">
        <v>19</v>
      </c>
      <c r="D7215" s="483" t="n">
        <v>5723.922</v>
      </c>
    </row>
    <row r="7216" customFormat="false" ht="20.25" hidden="false" customHeight="false" outlineLevel="0" collapsed="false">
      <c r="A7216" s="481" t="s">
        <v>23594</v>
      </c>
      <c r="B7216" s="482" t="s">
        <v>23595</v>
      </c>
      <c r="C7216" s="481" t="s">
        <v>19</v>
      </c>
      <c r="D7216" s="483" t="n">
        <v>4339.7496</v>
      </c>
    </row>
    <row r="7217" customFormat="false" ht="20.25" hidden="false" customHeight="false" outlineLevel="0" collapsed="false">
      <c r="A7217" s="481" t="s">
        <v>23596</v>
      </c>
      <c r="B7217" s="482" t="s">
        <v>23597</v>
      </c>
      <c r="C7217" s="481" t="s">
        <v>19</v>
      </c>
      <c r="D7217" s="483" t="n">
        <v>39459.7871</v>
      </c>
    </row>
    <row r="7218" customFormat="false" ht="20.25" hidden="false" customHeight="false" outlineLevel="0" collapsed="false">
      <c r="A7218" s="481" t="s">
        <v>23598</v>
      </c>
      <c r="B7218" s="482" t="s">
        <v>23599</v>
      </c>
      <c r="C7218" s="481" t="s">
        <v>18950</v>
      </c>
      <c r="D7218" s="483" t="n">
        <v>36.611</v>
      </c>
    </row>
    <row r="7219" customFormat="false" ht="20.25" hidden="false" customHeight="false" outlineLevel="0" collapsed="false">
      <c r="A7219" s="481" t="s">
        <v>23600</v>
      </c>
      <c r="B7219" s="482" t="s">
        <v>23601</v>
      </c>
      <c r="C7219" s="481" t="s">
        <v>18950</v>
      </c>
      <c r="D7219" s="483" t="n">
        <v>34.7509</v>
      </c>
    </row>
    <row r="7220" customFormat="false" ht="20.25" hidden="false" customHeight="false" outlineLevel="0" collapsed="false">
      <c r="A7220" s="481" t="s">
        <v>23602</v>
      </c>
      <c r="B7220" s="482" t="s">
        <v>23603</v>
      </c>
      <c r="C7220" s="481" t="s">
        <v>19</v>
      </c>
      <c r="D7220" s="483" t="n">
        <v>6448.0915</v>
      </c>
    </row>
    <row r="7221" customFormat="false" ht="20.25" hidden="false" customHeight="false" outlineLevel="0" collapsed="false">
      <c r="A7221" s="481" t="s">
        <v>23604</v>
      </c>
      <c r="B7221" s="482" t="s">
        <v>23605</v>
      </c>
      <c r="C7221" s="481" t="s">
        <v>19</v>
      </c>
      <c r="D7221" s="483" t="n">
        <v>8106.9347</v>
      </c>
    </row>
    <row r="7222" customFormat="false" ht="20.25" hidden="false" customHeight="false" outlineLevel="0" collapsed="false">
      <c r="A7222" s="481" t="s">
        <v>23606</v>
      </c>
      <c r="B7222" s="482" t="s">
        <v>23607</v>
      </c>
      <c r="C7222" s="481" t="s">
        <v>18950</v>
      </c>
      <c r="D7222" s="483" t="n">
        <v>27.4788</v>
      </c>
    </row>
    <row r="7223" customFormat="false" ht="20.25" hidden="false" customHeight="false" outlineLevel="0" collapsed="false">
      <c r="A7223" s="481" t="s">
        <v>23608</v>
      </c>
      <c r="B7223" s="482" t="s">
        <v>23609</v>
      </c>
      <c r="C7223" s="481" t="s">
        <v>18950</v>
      </c>
      <c r="D7223" s="483" t="n">
        <v>60.9814</v>
      </c>
    </row>
    <row r="7224" customFormat="false" ht="20.25" hidden="false" customHeight="false" outlineLevel="0" collapsed="false">
      <c r="A7224" s="481" t="s">
        <v>23610</v>
      </c>
      <c r="B7224" s="482" t="s">
        <v>23611</v>
      </c>
      <c r="C7224" s="481" t="s">
        <v>18950</v>
      </c>
      <c r="D7224" s="483" t="n">
        <v>45.0553</v>
      </c>
    </row>
    <row r="7225" customFormat="false" ht="20.25" hidden="false" customHeight="false" outlineLevel="0" collapsed="false">
      <c r="A7225" s="481" t="s">
        <v>23612</v>
      </c>
      <c r="B7225" s="482" t="s">
        <v>23613</v>
      </c>
      <c r="C7225" s="481" t="s">
        <v>18950</v>
      </c>
      <c r="D7225" s="483" t="n">
        <v>36.6134</v>
      </c>
    </row>
    <row r="7226" customFormat="false" ht="20.25" hidden="false" customHeight="false" outlineLevel="0" collapsed="false">
      <c r="A7226" s="481" t="s">
        <v>23614</v>
      </c>
      <c r="B7226" s="482" t="s">
        <v>23615</v>
      </c>
      <c r="C7226" s="481" t="s">
        <v>18950</v>
      </c>
      <c r="D7226" s="483" t="n">
        <v>42.7171</v>
      </c>
    </row>
    <row r="7227" customFormat="false" ht="20.25" hidden="false" customHeight="false" outlineLevel="0" collapsed="false">
      <c r="A7227" s="481" t="s">
        <v>23616</v>
      </c>
      <c r="B7227" s="482" t="s">
        <v>23617</v>
      </c>
      <c r="C7227" s="481" t="s">
        <v>18950</v>
      </c>
      <c r="D7227" s="483" t="n">
        <v>40.9603</v>
      </c>
    </row>
    <row r="7228" customFormat="false" ht="20.25" hidden="false" customHeight="false" outlineLevel="0" collapsed="false">
      <c r="A7228" s="481" t="s">
        <v>23618</v>
      </c>
      <c r="B7228" s="482" t="s">
        <v>23619</v>
      </c>
      <c r="C7228" s="481" t="s">
        <v>18950</v>
      </c>
      <c r="D7228" s="483" t="n">
        <v>42.7171</v>
      </c>
    </row>
    <row r="7229" customFormat="false" ht="20.25" hidden="false" customHeight="false" outlineLevel="0" collapsed="false">
      <c r="A7229" s="481" t="s">
        <v>23620</v>
      </c>
      <c r="B7229" s="482" t="s">
        <v>23621</v>
      </c>
      <c r="C7229" s="481" t="s">
        <v>19</v>
      </c>
      <c r="D7229" s="483" t="n">
        <v>6749.3164</v>
      </c>
    </row>
    <row r="7230" customFormat="false" ht="20.25" hidden="false" customHeight="false" outlineLevel="0" collapsed="false">
      <c r="A7230" s="481" t="s">
        <v>23622</v>
      </c>
      <c r="B7230" s="482" t="s">
        <v>23623</v>
      </c>
      <c r="C7230" s="481" t="s">
        <v>18950</v>
      </c>
      <c r="D7230" s="483" t="n">
        <v>39.2156</v>
      </c>
    </row>
    <row r="7231" customFormat="false" ht="20.25" hidden="false" customHeight="false" outlineLevel="0" collapsed="false">
      <c r="A7231" s="481" t="s">
        <v>23624</v>
      </c>
      <c r="B7231" s="482" t="s">
        <v>23625</v>
      </c>
      <c r="C7231" s="481" t="s">
        <v>18950</v>
      </c>
      <c r="D7231" s="483" t="n">
        <v>29.1023</v>
      </c>
    </row>
    <row r="7232" customFormat="false" ht="20.25" hidden="false" customHeight="false" outlineLevel="0" collapsed="false">
      <c r="A7232" s="481" t="s">
        <v>23626</v>
      </c>
      <c r="B7232" s="482" t="s">
        <v>23627</v>
      </c>
      <c r="C7232" s="481" t="s">
        <v>15821</v>
      </c>
      <c r="D7232" s="483" t="n">
        <v>6.6171</v>
      </c>
    </row>
    <row r="7233" customFormat="false" ht="20.25" hidden="false" customHeight="false" outlineLevel="0" collapsed="false">
      <c r="A7233" s="481" t="s">
        <v>23628</v>
      </c>
      <c r="B7233" s="482" t="s">
        <v>23629</v>
      </c>
      <c r="C7233" s="481" t="s">
        <v>15821</v>
      </c>
      <c r="D7233" s="483" t="n">
        <v>6.2708</v>
      </c>
    </row>
    <row r="7234" customFormat="false" ht="20.25" hidden="false" customHeight="false" outlineLevel="0" collapsed="false">
      <c r="A7234" s="481" t="s">
        <v>23630</v>
      </c>
      <c r="B7234" s="482" t="s">
        <v>23631</v>
      </c>
      <c r="C7234" s="481" t="s">
        <v>573</v>
      </c>
      <c r="D7234" s="483" t="n">
        <v>152.6882</v>
      </c>
    </row>
    <row r="7235" customFormat="false" ht="20.25" hidden="false" customHeight="false" outlineLevel="0" collapsed="false">
      <c r="A7235" s="481" t="s">
        <v>23632</v>
      </c>
      <c r="B7235" s="482" t="s">
        <v>23633</v>
      </c>
      <c r="C7235" s="481" t="s">
        <v>15821</v>
      </c>
      <c r="D7235" s="483" t="n">
        <v>27.5188</v>
      </c>
    </row>
    <row r="7236" customFormat="false" ht="20.25" hidden="false" customHeight="false" outlineLevel="0" collapsed="false">
      <c r="A7236" s="481" t="s">
        <v>23634</v>
      </c>
      <c r="B7236" s="482" t="s">
        <v>23635</v>
      </c>
      <c r="C7236" s="481" t="s">
        <v>15821</v>
      </c>
      <c r="D7236" s="483" t="n">
        <v>16.8083</v>
      </c>
    </row>
    <row r="7237" customFormat="false" ht="20.25" hidden="false" customHeight="false" outlineLevel="0" collapsed="false">
      <c r="A7237" s="481" t="s">
        <v>23636</v>
      </c>
      <c r="B7237" s="482" t="s">
        <v>23637</v>
      </c>
      <c r="C7237" s="481" t="s">
        <v>23638</v>
      </c>
      <c r="D7237" s="483" t="n">
        <v>4.1271</v>
      </c>
    </row>
    <row r="7238" customFormat="false" ht="20.25" hidden="false" customHeight="false" outlineLevel="0" collapsed="false">
      <c r="A7238" s="481" t="s">
        <v>23639</v>
      </c>
      <c r="B7238" s="482" t="s">
        <v>23640</v>
      </c>
      <c r="C7238" s="481" t="s">
        <v>15821</v>
      </c>
      <c r="D7238" s="483" t="n">
        <v>9.179</v>
      </c>
    </row>
    <row r="7239" customFormat="false" ht="20.25" hidden="false" customHeight="false" outlineLevel="0" collapsed="false">
      <c r="A7239" s="481" t="s">
        <v>23641</v>
      </c>
      <c r="B7239" s="482" t="s">
        <v>23642</v>
      </c>
      <c r="C7239" s="481" t="s">
        <v>15821</v>
      </c>
      <c r="D7239" s="483" t="n">
        <v>13.4254</v>
      </c>
    </row>
    <row r="7240" customFormat="false" ht="20.25" hidden="false" customHeight="false" outlineLevel="0" collapsed="false">
      <c r="A7240" s="481" t="s">
        <v>23643</v>
      </c>
      <c r="B7240" s="482" t="s">
        <v>23644</v>
      </c>
      <c r="C7240" s="481" t="s">
        <v>15821</v>
      </c>
      <c r="D7240" s="483" t="n">
        <v>9.2034</v>
      </c>
    </row>
    <row r="7241" customFormat="false" ht="20.25" hidden="false" customHeight="false" outlineLevel="0" collapsed="false">
      <c r="A7241" s="481" t="s">
        <v>23645</v>
      </c>
      <c r="B7241" s="482" t="s">
        <v>23646</v>
      </c>
      <c r="C7241" s="481" t="s">
        <v>15821</v>
      </c>
      <c r="D7241" s="483" t="n">
        <v>2.0493</v>
      </c>
    </row>
    <row r="7242" customFormat="false" ht="20.25" hidden="false" customHeight="false" outlineLevel="0" collapsed="false">
      <c r="A7242" s="481" t="s">
        <v>23647</v>
      </c>
      <c r="B7242" s="482" t="s">
        <v>23648</v>
      </c>
      <c r="C7242" s="481" t="s">
        <v>15821</v>
      </c>
      <c r="D7242" s="483" t="n">
        <v>6.5618</v>
      </c>
    </row>
    <row r="7243" customFormat="false" ht="20.25" hidden="false" customHeight="false" outlineLevel="0" collapsed="false">
      <c r="A7243" s="481" t="s">
        <v>23649</v>
      </c>
      <c r="B7243" s="482" t="s">
        <v>23650</v>
      </c>
      <c r="C7243" s="481" t="s">
        <v>15821</v>
      </c>
      <c r="D7243" s="483" t="n">
        <v>7.9487</v>
      </c>
    </row>
    <row r="7244" customFormat="false" ht="20.25" hidden="false" customHeight="false" outlineLevel="0" collapsed="false">
      <c r="A7244" s="481" t="s">
        <v>23651</v>
      </c>
      <c r="B7244" s="482" t="s">
        <v>23652</v>
      </c>
      <c r="C7244" s="481" t="s">
        <v>30</v>
      </c>
      <c r="D7244" s="483" t="n">
        <v>22.7759</v>
      </c>
    </row>
    <row r="7245" customFormat="false" ht="20.25" hidden="false" customHeight="false" outlineLevel="0" collapsed="false">
      <c r="A7245" s="481" t="s">
        <v>23653</v>
      </c>
      <c r="B7245" s="482" t="s">
        <v>23654</v>
      </c>
      <c r="C7245" s="481" t="s">
        <v>30</v>
      </c>
      <c r="D7245" s="483" t="n">
        <v>37.5876</v>
      </c>
    </row>
    <row r="7246" customFormat="false" ht="20.25" hidden="false" customHeight="false" outlineLevel="0" collapsed="false">
      <c r="A7246" s="481" t="s">
        <v>23655</v>
      </c>
      <c r="B7246" s="482" t="s">
        <v>23656</v>
      </c>
      <c r="C7246" s="481" t="s">
        <v>30</v>
      </c>
      <c r="D7246" s="483" t="n">
        <v>2.8472</v>
      </c>
    </row>
    <row r="7247" customFormat="false" ht="20.25" hidden="false" customHeight="false" outlineLevel="0" collapsed="false">
      <c r="A7247" s="481" t="s">
        <v>23657</v>
      </c>
      <c r="B7247" s="482" t="s">
        <v>23658</v>
      </c>
      <c r="C7247" s="481" t="s">
        <v>30</v>
      </c>
      <c r="D7247" s="483" t="n">
        <v>20.3692</v>
      </c>
    </row>
    <row r="7248" customFormat="false" ht="20.25" hidden="false" customHeight="false" outlineLevel="0" collapsed="false">
      <c r="A7248" s="481" t="s">
        <v>23659</v>
      </c>
      <c r="B7248" s="482" t="s">
        <v>23660</v>
      </c>
      <c r="C7248" s="481" t="s">
        <v>30</v>
      </c>
      <c r="D7248" s="483" t="n">
        <v>132.8488</v>
      </c>
    </row>
    <row r="7249" customFormat="false" ht="20.25" hidden="false" customHeight="false" outlineLevel="0" collapsed="false">
      <c r="A7249" s="481" t="s">
        <v>23661</v>
      </c>
      <c r="B7249" s="482" t="s">
        <v>23662</v>
      </c>
      <c r="C7249" s="481" t="s">
        <v>15821</v>
      </c>
      <c r="D7249" s="483" t="n">
        <v>7.5655</v>
      </c>
    </row>
    <row r="7250" customFormat="false" ht="20.25" hidden="false" customHeight="false" outlineLevel="0" collapsed="false">
      <c r="A7250" s="481" t="s">
        <v>23663</v>
      </c>
      <c r="B7250" s="482" t="s">
        <v>23664</v>
      </c>
      <c r="C7250" s="481" t="s">
        <v>23638</v>
      </c>
      <c r="D7250" s="483" t="n">
        <v>22.5804</v>
      </c>
    </row>
    <row r="7251" customFormat="false" ht="20.25" hidden="false" customHeight="false" outlineLevel="0" collapsed="false">
      <c r="A7251" s="481" t="s">
        <v>23665</v>
      </c>
      <c r="B7251" s="482" t="s">
        <v>23666</v>
      </c>
      <c r="C7251" s="481" t="s">
        <v>15821</v>
      </c>
      <c r="D7251" s="483" t="n">
        <v>54.8832</v>
      </c>
    </row>
    <row r="7252" customFormat="false" ht="20.25" hidden="false" customHeight="false" outlineLevel="0" collapsed="false">
      <c r="A7252" s="481" t="s">
        <v>23667</v>
      </c>
      <c r="B7252" s="482" t="s">
        <v>23668</v>
      </c>
      <c r="C7252" s="481" t="s">
        <v>23638</v>
      </c>
      <c r="D7252" s="483" t="n">
        <v>7.7127</v>
      </c>
    </row>
    <row r="7253" customFormat="false" ht="20.25" hidden="false" customHeight="false" outlineLevel="0" collapsed="false">
      <c r="A7253" s="481" t="s">
        <v>23669</v>
      </c>
      <c r="B7253" s="482" t="s">
        <v>23670</v>
      </c>
      <c r="C7253" s="481" t="s">
        <v>573</v>
      </c>
      <c r="D7253" s="483" t="n">
        <v>133.1037</v>
      </c>
    </row>
    <row r="7254" customFormat="false" ht="20.25" hidden="false" customHeight="false" outlineLevel="0" collapsed="false">
      <c r="A7254" s="481" t="s">
        <v>23671</v>
      </c>
      <c r="B7254" s="482" t="s">
        <v>23672</v>
      </c>
      <c r="C7254" s="481" t="s">
        <v>15821</v>
      </c>
      <c r="D7254" s="483" t="n">
        <v>1.9198</v>
      </c>
    </row>
    <row r="7255" customFormat="false" ht="20.25" hidden="false" customHeight="false" outlineLevel="0" collapsed="false">
      <c r="A7255" s="481" t="s">
        <v>23673</v>
      </c>
      <c r="B7255" s="482" t="s">
        <v>23674</v>
      </c>
      <c r="C7255" s="481" t="s">
        <v>15821</v>
      </c>
      <c r="D7255" s="483" t="n">
        <v>6.7175</v>
      </c>
    </row>
    <row r="7256" customFormat="false" ht="20.25" hidden="false" customHeight="false" outlineLevel="0" collapsed="false">
      <c r="A7256" s="481" t="s">
        <v>23675</v>
      </c>
      <c r="B7256" s="482" t="s">
        <v>23676</v>
      </c>
      <c r="C7256" s="481" t="s">
        <v>15821</v>
      </c>
      <c r="D7256" s="483" t="n">
        <v>46.8617</v>
      </c>
    </row>
    <row r="7257" customFormat="false" ht="20.25" hidden="false" customHeight="false" outlineLevel="0" collapsed="false">
      <c r="A7257" s="481" t="s">
        <v>23677</v>
      </c>
      <c r="B7257" s="482" t="s">
        <v>23678</v>
      </c>
      <c r="C7257" s="481" t="s">
        <v>23638</v>
      </c>
      <c r="D7257" s="483" t="n">
        <v>14.0334</v>
      </c>
    </row>
    <row r="7258" customFormat="false" ht="20.25" hidden="false" customHeight="false" outlineLevel="0" collapsed="false">
      <c r="A7258" s="481" t="s">
        <v>23679</v>
      </c>
      <c r="B7258" s="482" t="s">
        <v>23680</v>
      </c>
      <c r="C7258" s="481" t="s">
        <v>23638</v>
      </c>
      <c r="D7258" s="483" t="n">
        <v>5.3796</v>
      </c>
    </row>
    <row r="7259" customFormat="false" ht="20.25" hidden="false" customHeight="false" outlineLevel="0" collapsed="false">
      <c r="A7259" s="481" t="s">
        <v>23681</v>
      </c>
      <c r="B7259" s="482" t="s">
        <v>23682</v>
      </c>
      <c r="C7259" s="481" t="s">
        <v>30</v>
      </c>
      <c r="D7259" s="483" t="n">
        <v>79121.4136</v>
      </c>
    </row>
    <row r="7260" customFormat="false" ht="20.25" hidden="false" customHeight="false" outlineLevel="0" collapsed="false">
      <c r="A7260" s="481" t="s">
        <v>23683</v>
      </c>
      <c r="B7260" s="482" t="s">
        <v>23684</v>
      </c>
      <c r="C7260" s="481" t="s">
        <v>30</v>
      </c>
      <c r="D7260" s="483" t="n">
        <v>39675.7875</v>
      </c>
    </row>
    <row r="7261" customFormat="false" ht="20.25" hidden="false" customHeight="false" outlineLevel="0" collapsed="false">
      <c r="A7261" s="481" t="s">
        <v>23685</v>
      </c>
      <c r="B7261" s="482" t="s">
        <v>23686</v>
      </c>
      <c r="C7261" s="481" t="s">
        <v>23638</v>
      </c>
      <c r="D7261" s="483" t="n">
        <v>5.3731</v>
      </c>
    </row>
    <row r="7262" customFormat="false" ht="20.25" hidden="false" customHeight="false" outlineLevel="0" collapsed="false">
      <c r="A7262" s="481" t="s">
        <v>23687</v>
      </c>
      <c r="B7262" s="482" t="s">
        <v>23688</v>
      </c>
      <c r="C7262" s="481" t="s">
        <v>15821</v>
      </c>
      <c r="D7262" s="483" t="n">
        <v>12.7338</v>
      </c>
    </row>
    <row r="7263" customFormat="false" ht="20.25" hidden="false" customHeight="false" outlineLevel="0" collapsed="false">
      <c r="A7263" s="481" t="s">
        <v>23689</v>
      </c>
      <c r="B7263" s="482" t="s">
        <v>23690</v>
      </c>
      <c r="C7263" s="481" t="s">
        <v>30</v>
      </c>
      <c r="D7263" s="483" t="n">
        <v>414.6605</v>
      </c>
    </row>
    <row r="7264" customFormat="false" ht="20.25" hidden="false" customHeight="false" outlineLevel="0" collapsed="false">
      <c r="A7264" s="481" t="s">
        <v>23691</v>
      </c>
      <c r="B7264" s="482" t="s">
        <v>23692</v>
      </c>
      <c r="C7264" s="481" t="s">
        <v>30</v>
      </c>
      <c r="D7264" s="483" t="n">
        <v>296.2651</v>
      </c>
    </row>
    <row r="7265" customFormat="false" ht="20.25" hidden="false" customHeight="false" outlineLevel="0" collapsed="false">
      <c r="A7265" s="481" t="s">
        <v>23693</v>
      </c>
      <c r="B7265" s="482" t="s">
        <v>23694</v>
      </c>
      <c r="C7265" s="481" t="s">
        <v>30</v>
      </c>
      <c r="D7265" s="483" t="n">
        <v>106.1634</v>
      </c>
    </row>
    <row r="7266" customFormat="false" ht="20.25" hidden="false" customHeight="false" outlineLevel="0" collapsed="false">
      <c r="A7266" s="481" t="s">
        <v>23695</v>
      </c>
      <c r="B7266" s="482" t="s">
        <v>23696</v>
      </c>
      <c r="C7266" s="481" t="s">
        <v>30</v>
      </c>
      <c r="D7266" s="483" t="n">
        <v>161.4428</v>
      </c>
    </row>
    <row r="7267" customFormat="false" ht="20.25" hidden="false" customHeight="false" outlineLevel="0" collapsed="false">
      <c r="A7267" s="481" t="s">
        <v>23697</v>
      </c>
      <c r="B7267" s="482" t="s">
        <v>23698</v>
      </c>
      <c r="C7267" s="481" t="s">
        <v>30</v>
      </c>
      <c r="D7267" s="483" t="n">
        <v>190.8728</v>
      </c>
    </row>
    <row r="7268" customFormat="false" ht="20.25" hidden="false" customHeight="false" outlineLevel="0" collapsed="false">
      <c r="A7268" s="481" t="s">
        <v>23699</v>
      </c>
      <c r="B7268" s="482" t="s">
        <v>23700</v>
      </c>
      <c r="C7268" s="481" t="s">
        <v>15821</v>
      </c>
      <c r="D7268" s="483" t="n">
        <v>68.1756</v>
      </c>
    </row>
    <row r="7269" customFormat="false" ht="20.25" hidden="false" customHeight="false" outlineLevel="0" collapsed="false">
      <c r="A7269" s="481" t="s">
        <v>23701</v>
      </c>
      <c r="B7269" s="482" t="s">
        <v>23702</v>
      </c>
      <c r="C7269" s="481" t="s">
        <v>30</v>
      </c>
      <c r="D7269" s="483" t="n">
        <v>182.1344</v>
      </c>
    </row>
    <row r="7270" customFormat="false" ht="20.25" hidden="false" customHeight="false" outlineLevel="0" collapsed="false">
      <c r="A7270" s="481" t="s">
        <v>23703</v>
      </c>
      <c r="B7270" s="482" t="s">
        <v>23704</v>
      </c>
      <c r="C7270" s="481" t="s">
        <v>172</v>
      </c>
      <c r="D7270" s="483" t="n">
        <v>0.12</v>
      </c>
    </row>
    <row r="7271" customFormat="false" ht="20.25" hidden="false" customHeight="false" outlineLevel="0" collapsed="false">
      <c r="A7271" s="481" t="s">
        <v>23705</v>
      </c>
      <c r="B7271" s="482" t="s">
        <v>23706</v>
      </c>
      <c r="C7271" s="481" t="s">
        <v>172</v>
      </c>
      <c r="D7271" s="483" t="n">
        <v>1.998</v>
      </c>
    </row>
    <row r="7272" customFormat="false" ht="20.25" hidden="false" customHeight="false" outlineLevel="0" collapsed="false">
      <c r="A7272" s="481" t="s">
        <v>23707</v>
      </c>
      <c r="B7272" s="482" t="s">
        <v>23708</v>
      </c>
      <c r="C7272" s="481" t="s">
        <v>172</v>
      </c>
      <c r="D7272" s="483" t="n">
        <v>0.0787</v>
      </c>
    </row>
    <row r="7273" customFormat="false" ht="20.25" hidden="false" customHeight="false" outlineLevel="0" collapsed="false">
      <c r="A7273" s="481" t="s">
        <v>23709</v>
      </c>
      <c r="B7273" s="482" t="s">
        <v>23710</v>
      </c>
      <c r="C7273" s="481" t="s">
        <v>30</v>
      </c>
      <c r="D7273" s="483" t="n">
        <v>1253.2472</v>
      </c>
    </row>
    <row r="7274" customFormat="false" ht="20.25" hidden="false" customHeight="false" outlineLevel="0" collapsed="false">
      <c r="A7274" s="481" t="s">
        <v>23711</v>
      </c>
      <c r="B7274" s="482" t="s">
        <v>23712</v>
      </c>
      <c r="C7274" s="481" t="s">
        <v>30</v>
      </c>
      <c r="D7274" s="483" t="n">
        <v>7462.8542</v>
      </c>
    </row>
    <row r="7275" customFormat="false" ht="20.25" hidden="false" customHeight="false" outlineLevel="0" collapsed="false">
      <c r="A7275" s="481" t="s">
        <v>23713</v>
      </c>
      <c r="B7275" s="482" t="s">
        <v>23714</v>
      </c>
      <c r="C7275" s="481" t="s">
        <v>30</v>
      </c>
      <c r="D7275" s="483" t="n">
        <v>120189.8502</v>
      </c>
    </row>
    <row r="7276" customFormat="false" ht="20.25" hidden="false" customHeight="false" outlineLevel="0" collapsed="false">
      <c r="A7276" s="481" t="s">
        <v>23715</v>
      </c>
      <c r="B7276" s="482" t="s">
        <v>23716</v>
      </c>
      <c r="C7276" s="481" t="s">
        <v>30</v>
      </c>
      <c r="D7276" s="483" t="n">
        <v>125204.8502</v>
      </c>
    </row>
    <row r="7277" customFormat="false" ht="20.25" hidden="false" customHeight="false" outlineLevel="0" collapsed="false">
      <c r="A7277" s="481" t="s">
        <v>23717</v>
      </c>
      <c r="B7277" s="482" t="s">
        <v>23718</v>
      </c>
      <c r="C7277" s="481" t="s">
        <v>30</v>
      </c>
      <c r="D7277" s="483" t="n">
        <v>60923.7809</v>
      </c>
    </row>
    <row r="7278" customFormat="false" ht="20.25" hidden="false" customHeight="false" outlineLevel="0" collapsed="false">
      <c r="A7278" s="481" t="s">
        <v>23719</v>
      </c>
      <c r="B7278" s="482" t="s">
        <v>23720</v>
      </c>
      <c r="C7278" s="481" t="s">
        <v>30</v>
      </c>
      <c r="D7278" s="483" t="n">
        <v>111664.3502</v>
      </c>
    </row>
    <row r="7279" customFormat="false" ht="20.25" hidden="false" customHeight="false" outlineLevel="0" collapsed="false">
      <c r="A7279" s="481" t="s">
        <v>23721</v>
      </c>
      <c r="B7279" s="482" t="s">
        <v>23722</v>
      </c>
      <c r="C7279" s="481" t="s">
        <v>172</v>
      </c>
      <c r="D7279" s="483" t="n">
        <v>152.0377</v>
      </c>
    </row>
    <row r="7280" customFormat="false" ht="20.25" hidden="false" customHeight="false" outlineLevel="0" collapsed="false">
      <c r="A7280" s="481" t="s">
        <v>23723</v>
      </c>
      <c r="B7280" s="482" t="s">
        <v>23724</v>
      </c>
      <c r="C7280" s="481" t="s">
        <v>172</v>
      </c>
      <c r="D7280" s="483" t="n">
        <v>23.3212</v>
      </c>
    </row>
    <row r="7281" customFormat="false" ht="20.25" hidden="false" customHeight="false" outlineLevel="0" collapsed="false">
      <c r="A7281" s="481" t="s">
        <v>23725</v>
      </c>
      <c r="B7281" s="482" t="s">
        <v>23726</v>
      </c>
      <c r="C7281" s="481" t="s">
        <v>172</v>
      </c>
      <c r="D7281" s="483" t="n">
        <v>0.7932</v>
      </c>
    </row>
    <row r="7282" customFormat="false" ht="20.25" hidden="false" customHeight="false" outlineLevel="0" collapsed="false">
      <c r="A7282" s="481" t="s">
        <v>23727</v>
      </c>
      <c r="B7282" s="482" t="s">
        <v>23728</v>
      </c>
      <c r="C7282" s="481" t="s">
        <v>30</v>
      </c>
      <c r="D7282" s="483" t="n">
        <v>38359.5347</v>
      </c>
    </row>
    <row r="7283" customFormat="false" ht="20.25" hidden="false" customHeight="false" outlineLevel="0" collapsed="false">
      <c r="A7283" s="481" t="s">
        <v>23729</v>
      </c>
      <c r="B7283" s="482" t="s">
        <v>23730</v>
      </c>
      <c r="C7283" s="481" t="s">
        <v>15821</v>
      </c>
      <c r="D7283" s="483" t="n">
        <v>20.0922</v>
      </c>
    </row>
    <row r="7284" customFormat="false" ht="20.25" hidden="false" customHeight="false" outlineLevel="0" collapsed="false">
      <c r="A7284" s="481" t="s">
        <v>23731</v>
      </c>
      <c r="B7284" s="482" t="s">
        <v>23732</v>
      </c>
      <c r="C7284" s="481" t="s">
        <v>30</v>
      </c>
      <c r="D7284" s="483" t="n">
        <v>17.7956</v>
      </c>
    </row>
    <row r="7285" customFormat="false" ht="20.25" hidden="false" customHeight="false" outlineLevel="0" collapsed="false">
      <c r="A7285" s="481" t="s">
        <v>23733</v>
      </c>
      <c r="B7285" s="482" t="s">
        <v>23734</v>
      </c>
      <c r="C7285" s="481" t="s">
        <v>30</v>
      </c>
      <c r="D7285" s="483" t="n">
        <v>19.0882</v>
      </c>
    </row>
    <row r="7286" customFormat="false" ht="20.25" hidden="false" customHeight="false" outlineLevel="0" collapsed="false">
      <c r="A7286" s="481" t="s">
        <v>23735</v>
      </c>
      <c r="B7286" s="482" t="s">
        <v>23736</v>
      </c>
      <c r="C7286" s="481" t="s">
        <v>15821</v>
      </c>
      <c r="D7286" s="483" t="n">
        <v>10.6311</v>
      </c>
    </row>
    <row r="7287" customFormat="false" ht="20.25" hidden="false" customHeight="false" outlineLevel="0" collapsed="false">
      <c r="A7287" s="481" t="s">
        <v>23737</v>
      </c>
      <c r="B7287" s="482" t="s">
        <v>23738</v>
      </c>
      <c r="C7287" s="481" t="s">
        <v>30</v>
      </c>
      <c r="D7287" s="483" t="n">
        <v>22.1135</v>
      </c>
    </row>
    <row r="7288" customFormat="false" ht="20.25" hidden="false" customHeight="false" outlineLevel="0" collapsed="false">
      <c r="A7288" s="481" t="s">
        <v>23739</v>
      </c>
      <c r="B7288" s="482" t="s">
        <v>23740</v>
      </c>
      <c r="C7288" s="481" t="s">
        <v>573</v>
      </c>
      <c r="D7288" s="483" t="n">
        <v>148.7836</v>
      </c>
    </row>
    <row r="7289" customFormat="false" ht="20.25" hidden="false" customHeight="false" outlineLevel="0" collapsed="false">
      <c r="A7289" s="481" t="s">
        <v>23741</v>
      </c>
      <c r="B7289" s="482" t="s">
        <v>23742</v>
      </c>
      <c r="C7289" s="481" t="s">
        <v>573</v>
      </c>
      <c r="D7289" s="483" t="n">
        <v>129.1391</v>
      </c>
    </row>
    <row r="7290" customFormat="false" ht="20.25" hidden="false" customHeight="false" outlineLevel="0" collapsed="false">
      <c r="A7290" s="481" t="s">
        <v>23743</v>
      </c>
      <c r="B7290" s="482" t="s">
        <v>23744</v>
      </c>
      <c r="C7290" s="481" t="s">
        <v>573</v>
      </c>
      <c r="D7290" s="483" t="n">
        <v>139.9012</v>
      </c>
    </row>
    <row r="7291" customFormat="false" ht="20.25" hidden="false" customHeight="false" outlineLevel="0" collapsed="false">
      <c r="A7291" s="481" t="s">
        <v>23745</v>
      </c>
      <c r="B7291" s="482" t="s">
        <v>23746</v>
      </c>
      <c r="C7291" s="481" t="s">
        <v>15821</v>
      </c>
      <c r="D7291" s="483" t="n">
        <v>2.2598</v>
      </c>
    </row>
    <row r="7292" customFormat="false" ht="20.25" hidden="false" customHeight="false" outlineLevel="0" collapsed="false">
      <c r="A7292" s="481" t="s">
        <v>23747</v>
      </c>
      <c r="B7292" s="482" t="s">
        <v>23748</v>
      </c>
      <c r="C7292" s="481" t="s">
        <v>15821</v>
      </c>
      <c r="D7292" s="483" t="n">
        <v>2.4171</v>
      </c>
    </row>
    <row r="7293" customFormat="false" ht="20.25" hidden="false" customHeight="false" outlineLevel="0" collapsed="false">
      <c r="A7293" s="481" t="s">
        <v>23749</v>
      </c>
      <c r="B7293" s="482" t="s">
        <v>23750</v>
      </c>
      <c r="C7293" s="481" t="s">
        <v>30</v>
      </c>
      <c r="D7293" s="483" t="n">
        <v>361.9972</v>
      </c>
    </row>
    <row r="7294" customFormat="false" ht="20.25" hidden="false" customHeight="false" outlineLevel="0" collapsed="false">
      <c r="A7294" s="481" t="s">
        <v>23751</v>
      </c>
      <c r="B7294" s="482" t="s">
        <v>23752</v>
      </c>
      <c r="C7294" s="481" t="s">
        <v>30</v>
      </c>
      <c r="D7294" s="483" t="n">
        <v>474.257</v>
      </c>
    </row>
    <row r="7295" customFormat="false" ht="20.25" hidden="false" customHeight="false" outlineLevel="0" collapsed="false">
      <c r="A7295" s="481" t="s">
        <v>23753</v>
      </c>
      <c r="B7295" s="482" t="s">
        <v>23754</v>
      </c>
      <c r="C7295" s="481" t="s">
        <v>30</v>
      </c>
      <c r="D7295" s="483" t="n">
        <v>539.783</v>
      </c>
    </row>
    <row r="7296" customFormat="false" ht="20.25" hidden="false" customHeight="false" outlineLevel="0" collapsed="false">
      <c r="A7296" s="481" t="s">
        <v>23755</v>
      </c>
      <c r="B7296" s="482" t="s">
        <v>23756</v>
      </c>
      <c r="C7296" s="481" t="s">
        <v>30</v>
      </c>
      <c r="D7296" s="483" t="n">
        <v>703.1326</v>
      </c>
    </row>
    <row r="7297" customFormat="false" ht="20.25" hidden="false" customHeight="false" outlineLevel="0" collapsed="false">
      <c r="A7297" s="481" t="s">
        <v>23757</v>
      </c>
      <c r="B7297" s="482" t="s">
        <v>23758</v>
      </c>
      <c r="C7297" s="481" t="s">
        <v>30</v>
      </c>
      <c r="D7297" s="483" t="n">
        <v>735.4984</v>
      </c>
    </row>
    <row r="7298" customFormat="false" ht="20.25" hidden="false" customHeight="false" outlineLevel="0" collapsed="false">
      <c r="A7298" s="481" t="s">
        <v>23759</v>
      </c>
      <c r="B7298" s="482" t="s">
        <v>23760</v>
      </c>
      <c r="C7298" s="481" t="s">
        <v>30</v>
      </c>
      <c r="D7298" s="483" t="n">
        <v>797.893</v>
      </c>
    </row>
    <row r="7299" customFormat="false" ht="20.25" hidden="false" customHeight="false" outlineLevel="0" collapsed="false">
      <c r="A7299" s="481" t="s">
        <v>23761</v>
      </c>
      <c r="B7299" s="482" t="s">
        <v>23762</v>
      </c>
      <c r="C7299" s="481" t="s">
        <v>30</v>
      </c>
      <c r="D7299" s="483" t="n">
        <v>929.5569</v>
      </c>
    </row>
    <row r="7300" customFormat="false" ht="20.25" hidden="false" customHeight="false" outlineLevel="0" collapsed="false">
      <c r="A7300" s="481" t="s">
        <v>23763</v>
      </c>
      <c r="B7300" s="482" t="s">
        <v>23764</v>
      </c>
      <c r="C7300" s="481" t="s">
        <v>30</v>
      </c>
      <c r="D7300" s="483" t="n">
        <v>1431.2489</v>
      </c>
    </row>
    <row r="7301" customFormat="false" ht="20.25" hidden="false" customHeight="false" outlineLevel="0" collapsed="false">
      <c r="A7301" s="481" t="s">
        <v>23765</v>
      </c>
      <c r="B7301" s="482" t="s">
        <v>23766</v>
      </c>
      <c r="C7301" s="481" t="s">
        <v>30</v>
      </c>
      <c r="D7301" s="483" t="n">
        <v>1786.2768</v>
      </c>
    </row>
    <row r="7302" customFormat="false" ht="20.25" hidden="false" customHeight="false" outlineLevel="0" collapsed="false">
      <c r="A7302" s="481" t="s">
        <v>23767</v>
      </c>
      <c r="B7302" s="482" t="s">
        <v>23768</v>
      </c>
      <c r="C7302" s="481" t="s">
        <v>172</v>
      </c>
      <c r="D7302" s="483" t="n">
        <v>22.4095</v>
      </c>
    </row>
    <row r="7303" customFormat="false" ht="20.25" hidden="false" customHeight="false" outlineLevel="0" collapsed="false">
      <c r="A7303" s="481" t="s">
        <v>23769</v>
      </c>
      <c r="B7303" s="482" t="s">
        <v>23770</v>
      </c>
      <c r="C7303" s="481" t="s">
        <v>30</v>
      </c>
      <c r="D7303" s="483" t="n">
        <v>2337.0035</v>
      </c>
    </row>
    <row r="7304" customFormat="false" ht="20.25" hidden="false" customHeight="false" outlineLevel="0" collapsed="false">
      <c r="A7304" s="481" t="s">
        <v>23771</v>
      </c>
      <c r="B7304" s="482" t="s">
        <v>23772</v>
      </c>
      <c r="C7304" s="481" t="s">
        <v>30</v>
      </c>
      <c r="D7304" s="483" t="n">
        <v>2835.1228</v>
      </c>
    </row>
    <row r="7305" customFormat="false" ht="20.25" hidden="false" customHeight="false" outlineLevel="0" collapsed="false">
      <c r="A7305" s="481" t="s">
        <v>23773</v>
      </c>
      <c r="B7305" s="482" t="s">
        <v>23774</v>
      </c>
      <c r="C7305" s="481" t="s">
        <v>30</v>
      </c>
      <c r="D7305" s="483" t="n">
        <v>2884.4503</v>
      </c>
    </row>
    <row r="7306" customFormat="false" ht="20.25" hidden="false" customHeight="false" outlineLevel="0" collapsed="false">
      <c r="A7306" s="481" t="s">
        <v>23775</v>
      </c>
      <c r="B7306" s="482" t="s">
        <v>23776</v>
      </c>
      <c r="C7306" s="481" t="s">
        <v>15821</v>
      </c>
      <c r="D7306" s="483" t="n">
        <v>7.5027</v>
      </c>
    </row>
    <row r="7307" customFormat="false" ht="20.25" hidden="false" customHeight="false" outlineLevel="0" collapsed="false">
      <c r="A7307" s="481" t="s">
        <v>23777</v>
      </c>
      <c r="B7307" s="482" t="s">
        <v>23778</v>
      </c>
      <c r="C7307" s="481" t="s">
        <v>20121</v>
      </c>
      <c r="D7307" s="483" t="s">
        <v>373</v>
      </c>
    </row>
    <row r="7308" customFormat="false" ht="20.25" hidden="false" customHeight="false" outlineLevel="0" collapsed="false">
      <c r="A7308" s="481" t="s">
        <v>23779</v>
      </c>
      <c r="B7308" s="482" t="s">
        <v>23780</v>
      </c>
      <c r="C7308" s="481" t="s">
        <v>30</v>
      </c>
      <c r="D7308" s="483" t="n">
        <v>549.379</v>
      </c>
    </row>
    <row r="7309" customFormat="false" ht="20.25" hidden="false" customHeight="false" outlineLevel="0" collapsed="false">
      <c r="A7309" s="481" t="s">
        <v>23781</v>
      </c>
      <c r="B7309" s="482" t="s">
        <v>23782</v>
      </c>
      <c r="C7309" s="481" t="s">
        <v>30</v>
      </c>
      <c r="D7309" s="483" t="n">
        <v>593.1507</v>
      </c>
    </row>
    <row r="7310" customFormat="false" ht="20.25" hidden="false" customHeight="false" outlineLevel="0" collapsed="false">
      <c r="A7310" s="481" t="s">
        <v>23783</v>
      </c>
      <c r="B7310" s="482" t="s">
        <v>23784</v>
      </c>
      <c r="C7310" s="481" t="s">
        <v>491</v>
      </c>
      <c r="D7310" s="483" t="n">
        <v>46.6938</v>
      </c>
    </row>
    <row r="7311" customFormat="false" ht="20.25" hidden="false" customHeight="false" outlineLevel="0" collapsed="false">
      <c r="A7311" s="481" t="s">
        <v>23785</v>
      </c>
      <c r="B7311" s="482" t="s">
        <v>23786</v>
      </c>
      <c r="C7311" s="481" t="s">
        <v>30</v>
      </c>
      <c r="D7311" s="483" t="n">
        <v>661.3848</v>
      </c>
    </row>
    <row r="7312" customFormat="false" ht="20.25" hidden="false" customHeight="false" outlineLevel="0" collapsed="false">
      <c r="A7312" s="481" t="s">
        <v>23787</v>
      </c>
      <c r="B7312" s="482" t="s">
        <v>23788</v>
      </c>
      <c r="C7312" s="481" t="s">
        <v>172</v>
      </c>
      <c r="D7312" s="483" t="n">
        <v>5.18</v>
      </c>
    </row>
    <row r="7313" customFormat="false" ht="20.25" hidden="false" customHeight="false" outlineLevel="0" collapsed="false">
      <c r="A7313" s="481" t="s">
        <v>23789</v>
      </c>
      <c r="B7313" s="482" t="s">
        <v>23790</v>
      </c>
      <c r="C7313" s="481" t="s">
        <v>30</v>
      </c>
      <c r="D7313" s="483" t="n">
        <v>1097.8617</v>
      </c>
    </row>
    <row r="7314" customFormat="false" ht="20.25" hidden="false" customHeight="false" outlineLevel="0" collapsed="false">
      <c r="A7314" s="481" t="s">
        <v>23791</v>
      </c>
      <c r="B7314" s="482" t="s">
        <v>23792</v>
      </c>
      <c r="C7314" s="481" t="s">
        <v>30</v>
      </c>
      <c r="D7314" s="483" t="n">
        <v>970.5258</v>
      </c>
    </row>
    <row r="7315" customFormat="false" ht="20.25" hidden="false" customHeight="false" outlineLevel="0" collapsed="false">
      <c r="A7315" s="481" t="s">
        <v>23793</v>
      </c>
      <c r="B7315" s="482" t="s">
        <v>23794</v>
      </c>
      <c r="C7315" s="481" t="s">
        <v>30</v>
      </c>
      <c r="D7315" s="483" t="n">
        <v>6189.1991</v>
      </c>
    </row>
    <row r="7316" customFormat="false" ht="20.25" hidden="false" customHeight="false" outlineLevel="0" collapsed="false">
      <c r="A7316" s="481" t="s">
        <v>23795</v>
      </c>
      <c r="B7316" s="482" t="s">
        <v>23796</v>
      </c>
      <c r="C7316" s="481" t="s">
        <v>30</v>
      </c>
      <c r="D7316" s="483" t="n">
        <v>1249.9265</v>
      </c>
    </row>
    <row r="7317" customFormat="false" ht="20.25" hidden="false" customHeight="false" outlineLevel="0" collapsed="false">
      <c r="A7317" s="481" t="s">
        <v>23797</v>
      </c>
      <c r="B7317" s="482" t="s">
        <v>23798</v>
      </c>
      <c r="C7317" s="481" t="s">
        <v>30</v>
      </c>
      <c r="D7317" s="483" t="n">
        <v>26132.6608</v>
      </c>
    </row>
    <row r="7318" customFormat="false" ht="20.25" hidden="false" customHeight="false" outlineLevel="0" collapsed="false">
      <c r="A7318" s="481" t="s">
        <v>23799</v>
      </c>
      <c r="B7318" s="482" t="s">
        <v>23800</v>
      </c>
      <c r="C7318" s="481" t="s">
        <v>491</v>
      </c>
      <c r="D7318" s="483" t="n">
        <v>6.5</v>
      </c>
    </row>
    <row r="7319" customFormat="false" ht="20.25" hidden="false" customHeight="false" outlineLevel="0" collapsed="false">
      <c r="A7319" s="481" t="s">
        <v>23801</v>
      </c>
      <c r="B7319" s="482" t="s">
        <v>23802</v>
      </c>
      <c r="C7319" s="481" t="s">
        <v>30</v>
      </c>
      <c r="D7319" s="483" t="n">
        <v>10434.8035</v>
      </c>
    </row>
    <row r="7320" customFormat="false" ht="20.25" hidden="false" customHeight="false" outlineLevel="0" collapsed="false">
      <c r="A7320" s="481" t="s">
        <v>23803</v>
      </c>
      <c r="B7320" s="482" t="s">
        <v>23804</v>
      </c>
      <c r="C7320" s="481" t="s">
        <v>30</v>
      </c>
      <c r="D7320" s="483" t="n">
        <v>17913.0817</v>
      </c>
    </row>
    <row r="7321" customFormat="false" ht="20.25" hidden="false" customHeight="false" outlineLevel="0" collapsed="false">
      <c r="A7321" s="481" t="s">
        <v>23805</v>
      </c>
      <c r="B7321" s="482" t="s">
        <v>23806</v>
      </c>
      <c r="C7321" s="481" t="s">
        <v>30</v>
      </c>
      <c r="D7321" s="483" t="n">
        <v>25380.8039</v>
      </c>
    </row>
    <row r="7322" customFormat="false" ht="20.25" hidden="false" customHeight="false" outlineLevel="0" collapsed="false">
      <c r="A7322" s="481" t="s">
        <v>23807</v>
      </c>
      <c r="B7322" s="482" t="s">
        <v>23808</v>
      </c>
      <c r="C7322" s="481" t="s">
        <v>30</v>
      </c>
      <c r="D7322" s="483" t="n">
        <v>29605.906</v>
      </c>
    </row>
    <row r="7323" customFormat="false" ht="20.25" hidden="false" customHeight="false" outlineLevel="0" collapsed="false">
      <c r="A7323" s="481" t="s">
        <v>23809</v>
      </c>
      <c r="B7323" s="482" t="s">
        <v>23810</v>
      </c>
      <c r="C7323" s="481" t="s">
        <v>172</v>
      </c>
      <c r="D7323" s="483" t="n">
        <v>324.736</v>
      </c>
    </row>
    <row r="7324" customFormat="false" ht="20.25" hidden="false" customHeight="false" outlineLevel="0" collapsed="false">
      <c r="A7324" s="481" t="s">
        <v>23811</v>
      </c>
      <c r="B7324" s="482" t="s">
        <v>23812</v>
      </c>
      <c r="C7324" s="481" t="s">
        <v>172</v>
      </c>
      <c r="D7324" s="483" t="n">
        <v>2094.5191</v>
      </c>
    </row>
    <row r="7325" customFormat="false" ht="20.25" hidden="false" customHeight="false" outlineLevel="0" collapsed="false">
      <c r="A7325" s="481" t="s">
        <v>23813</v>
      </c>
      <c r="B7325" s="482" t="s">
        <v>23814</v>
      </c>
      <c r="C7325" s="481" t="s">
        <v>172</v>
      </c>
      <c r="D7325" s="483" t="n">
        <v>2629.753</v>
      </c>
    </row>
    <row r="7326" customFormat="false" ht="20.25" hidden="false" customHeight="false" outlineLevel="0" collapsed="false">
      <c r="A7326" s="481" t="s">
        <v>23815</v>
      </c>
      <c r="B7326" s="482" t="s">
        <v>23816</v>
      </c>
      <c r="C7326" s="481" t="s">
        <v>172</v>
      </c>
      <c r="D7326" s="483" t="n">
        <v>2943.8581</v>
      </c>
    </row>
    <row r="7327" customFormat="false" ht="20.25" hidden="false" customHeight="false" outlineLevel="0" collapsed="false">
      <c r="A7327" s="481" t="s">
        <v>23817</v>
      </c>
      <c r="B7327" s="482" t="s">
        <v>23818</v>
      </c>
      <c r="C7327" s="481" t="s">
        <v>30</v>
      </c>
      <c r="D7327" s="483" t="n">
        <v>4824.084</v>
      </c>
    </row>
    <row r="7328" customFormat="false" ht="20.25" hidden="false" customHeight="false" outlineLevel="0" collapsed="false">
      <c r="A7328" s="481" t="s">
        <v>23819</v>
      </c>
      <c r="B7328" s="482" t="s">
        <v>23820</v>
      </c>
      <c r="C7328" s="481" t="s">
        <v>30</v>
      </c>
      <c r="D7328" s="483" t="n">
        <v>6653.5614</v>
      </c>
    </row>
    <row r="7329" customFormat="false" ht="20.25" hidden="false" customHeight="false" outlineLevel="0" collapsed="false">
      <c r="A7329" s="481" t="s">
        <v>23821</v>
      </c>
      <c r="B7329" s="482" t="s">
        <v>23822</v>
      </c>
      <c r="C7329" s="481" t="s">
        <v>30</v>
      </c>
      <c r="D7329" s="483" t="n">
        <v>7660.162</v>
      </c>
    </row>
    <row r="7330" customFormat="false" ht="20.25" hidden="false" customHeight="false" outlineLevel="0" collapsed="false">
      <c r="A7330" s="481" t="s">
        <v>23823</v>
      </c>
      <c r="B7330" s="482" t="s">
        <v>23824</v>
      </c>
      <c r="C7330" s="481" t="s">
        <v>30</v>
      </c>
      <c r="D7330" s="483" t="n">
        <v>8249.8465</v>
      </c>
    </row>
    <row r="7331" customFormat="false" ht="20.25" hidden="false" customHeight="false" outlineLevel="0" collapsed="false">
      <c r="A7331" s="481" t="s">
        <v>23825</v>
      </c>
      <c r="B7331" s="482" t="s">
        <v>23826</v>
      </c>
      <c r="C7331" s="481" t="s">
        <v>491</v>
      </c>
      <c r="D7331" s="483" t="n">
        <v>5.9</v>
      </c>
    </row>
    <row r="7332" customFormat="false" ht="20.25" hidden="false" customHeight="false" outlineLevel="0" collapsed="false">
      <c r="A7332" s="481" t="s">
        <v>23827</v>
      </c>
      <c r="B7332" s="482" t="s">
        <v>23828</v>
      </c>
      <c r="C7332" s="481" t="s">
        <v>172</v>
      </c>
      <c r="D7332" s="483" t="n">
        <v>65.4616</v>
      </c>
    </row>
    <row r="7333" customFormat="false" ht="20.25" hidden="false" customHeight="false" outlineLevel="0" collapsed="false">
      <c r="A7333" s="481" t="s">
        <v>23829</v>
      </c>
      <c r="B7333" s="482" t="s">
        <v>23830</v>
      </c>
      <c r="C7333" s="481" t="s">
        <v>30</v>
      </c>
      <c r="D7333" s="483" t="n">
        <v>1633.9005</v>
      </c>
    </row>
    <row r="7334" customFormat="false" ht="20.25" hidden="false" customHeight="false" outlineLevel="0" collapsed="false">
      <c r="A7334" s="481" t="s">
        <v>23831</v>
      </c>
      <c r="B7334" s="482" t="s">
        <v>23832</v>
      </c>
      <c r="C7334" s="481" t="s">
        <v>172</v>
      </c>
      <c r="D7334" s="483" t="n">
        <v>227.5795</v>
      </c>
    </row>
    <row r="7335" customFormat="false" ht="20.25" hidden="false" customHeight="false" outlineLevel="0" collapsed="false">
      <c r="A7335" s="481" t="s">
        <v>23833</v>
      </c>
      <c r="B7335" s="482" t="s">
        <v>23834</v>
      </c>
      <c r="C7335" s="481" t="s">
        <v>172</v>
      </c>
      <c r="D7335" s="483" t="n">
        <v>317.5787</v>
      </c>
    </row>
    <row r="7336" customFormat="false" ht="20.25" hidden="false" customHeight="false" outlineLevel="0" collapsed="false">
      <c r="A7336" s="481" t="s">
        <v>23835</v>
      </c>
      <c r="B7336" s="482" t="s">
        <v>23836</v>
      </c>
      <c r="C7336" s="481" t="s">
        <v>172</v>
      </c>
      <c r="D7336" s="483" t="n">
        <v>412.0374</v>
      </c>
    </row>
    <row r="7337" customFormat="false" ht="20.25" hidden="false" customHeight="false" outlineLevel="0" collapsed="false">
      <c r="A7337" s="481" t="s">
        <v>23837</v>
      </c>
      <c r="B7337" s="482" t="s">
        <v>23838</v>
      </c>
      <c r="C7337" s="481" t="s">
        <v>172</v>
      </c>
      <c r="D7337" s="483" t="n">
        <v>546.247</v>
      </c>
    </row>
    <row r="7338" customFormat="false" ht="20.25" hidden="false" customHeight="false" outlineLevel="0" collapsed="false">
      <c r="A7338" s="481" t="s">
        <v>23839</v>
      </c>
      <c r="B7338" s="482" t="s">
        <v>23840</v>
      </c>
      <c r="C7338" s="481" t="s">
        <v>172</v>
      </c>
      <c r="D7338" s="483" t="n">
        <v>764.3369</v>
      </c>
    </row>
    <row r="7339" customFormat="false" ht="20.25" hidden="false" customHeight="false" outlineLevel="0" collapsed="false">
      <c r="A7339" s="481" t="s">
        <v>23841</v>
      </c>
      <c r="B7339" s="482" t="s">
        <v>23842</v>
      </c>
      <c r="C7339" s="481" t="s">
        <v>172</v>
      </c>
      <c r="D7339" s="483" t="n">
        <v>805.3373</v>
      </c>
    </row>
    <row r="7340" customFormat="false" ht="20.25" hidden="false" customHeight="false" outlineLevel="0" collapsed="false">
      <c r="A7340" s="481" t="s">
        <v>23843</v>
      </c>
      <c r="B7340" s="482" t="s">
        <v>23844</v>
      </c>
      <c r="C7340" s="481" t="s">
        <v>172</v>
      </c>
      <c r="D7340" s="483" t="n">
        <v>1403.1895</v>
      </c>
    </row>
    <row r="7341" customFormat="false" ht="20.25" hidden="false" customHeight="false" outlineLevel="0" collapsed="false">
      <c r="A7341" s="481" t="s">
        <v>23845</v>
      </c>
      <c r="B7341" s="482" t="s">
        <v>23846</v>
      </c>
      <c r="C7341" s="481" t="s">
        <v>30</v>
      </c>
      <c r="D7341" s="483" t="n">
        <v>2164.2597</v>
      </c>
    </row>
    <row r="7342" customFormat="false" ht="20.25" hidden="false" customHeight="false" outlineLevel="0" collapsed="false">
      <c r="A7342" s="481" t="s">
        <v>23847</v>
      </c>
      <c r="B7342" s="482" t="s">
        <v>23848</v>
      </c>
      <c r="C7342" s="481" t="s">
        <v>172</v>
      </c>
      <c r="D7342" s="483" t="n">
        <v>1423.1488</v>
      </c>
    </row>
    <row r="7343" customFormat="false" ht="20.25" hidden="false" customHeight="false" outlineLevel="0" collapsed="false">
      <c r="A7343" s="481" t="s">
        <v>23849</v>
      </c>
      <c r="B7343" s="482" t="s">
        <v>23850</v>
      </c>
      <c r="C7343" s="481" t="s">
        <v>15821</v>
      </c>
      <c r="D7343" s="483" t="n">
        <v>3.6805</v>
      </c>
    </row>
    <row r="7344" customFormat="false" ht="20.25" hidden="false" customHeight="false" outlineLevel="0" collapsed="false">
      <c r="A7344" s="481" t="s">
        <v>23851</v>
      </c>
      <c r="B7344" s="482" t="s">
        <v>23852</v>
      </c>
      <c r="C7344" s="481" t="s">
        <v>172</v>
      </c>
      <c r="D7344" s="483" t="n">
        <v>1466.1242</v>
      </c>
    </row>
    <row r="7345" customFormat="false" ht="20.25" hidden="false" customHeight="false" outlineLevel="0" collapsed="false">
      <c r="A7345" s="481" t="s">
        <v>23853</v>
      </c>
      <c r="B7345" s="482" t="s">
        <v>23854</v>
      </c>
      <c r="C7345" s="481" t="s">
        <v>172</v>
      </c>
      <c r="D7345" s="483" t="n">
        <v>1942.5658</v>
      </c>
    </row>
    <row r="7346" customFormat="false" ht="20.25" hidden="false" customHeight="false" outlineLevel="0" collapsed="false">
      <c r="A7346" s="481" t="s">
        <v>23855</v>
      </c>
      <c r="B7346" s="482" t="s">
        <v>23856</v>
      </c>
      <c r="C7346" s="481" t="s">
        <v>172</v>
      </c>
      <c r="D7346" s="483" t="n">
        <v>3608.3517</v>
      </c>
    </row>
    <row r="7347" customFormat="false" ht="20.25" hidden="false" customHeight="false" outlineLevel="0" collapsed="false">
      <c r="A7347" s="481" t="s">
        <v>23857</v>
      </c>
      <c r="B7347" s="482" t="s">
        <v>23858</v>
      </c>
      <c r="C7347" s="481" t="s">
        <v>30</v>
      </c>
      <c r="D7347" s="483" t="n">
        <v>2781.9487</v>
      </c>
    </row>
    <row r="7348" customFormat="false" ht="20.25" hidden="false" customHeight="false" outlineLevel="0" collapsed="false">
      <c r="A7348" s="481" t="s">
        <v>23859</v>
      </c>
      <c r="B7348" s="482" t="s">
        <v>23860</v>
      </c>
      <c r="C7348" s="481" t="s">
        <v>30</v>
      </c>
      <c r="D7348" s="483" t="n">
        <v>3678.5576</v>
      </c>
    </row>
    <row r="7349" customFormat="false" ht="20.25" hidden="false" customHeight="false" outlineLevel="0" collapsed="false">
      <c r="A7349" s="481" t="s">
        <v>23861</v>
      </c>
      <c r="B7349" s="482" t="s">
        <v>23862</v>
      </c>
      <c r="C7349" s="481" t="s">
        <v>30</v>
      </c>
      <c r="D7349" s="483" t="n">
        <v>80.8499</v>
      </c>
    </row>
    <row r="7350" customFormat="false" ht="20.25" hidden="false" customHeight="false" outlineLevel="0" collapsed="false">
      <c r="A7350" s="481" t="s">
        <v>23863</v>
      </c>
      <c r="B7350" s="482" t="s">
        <v>23864</v>
      </c>
      <c r="C7350" s="481" t="s">
        <v>30</v>
      </c>
      <c r="D7350" s="483" t="n">
        <v>157.9922</v>
      </c>
    </row>
    <row r="7351" customFormat="false" ht="20.25" hidden="false" customHeight="false" outlineLevel="0" collapsed="false">
      <c r="A7351" s="481" t="s">
        <v>23865</v>
      </c>
      <c r="B7351" s="482" t="s">
        <v>23866</v>
      </c>
      <c r="C7351" s="481" t="s">
        <v>30</v>
      </c>
      <c r="D7351" s="483" t="n">
        <v>217.4266</v>
      </c>
    </row>
    <row r="7352" customFormat="false" ht="20.25" hidden="false" customHeight="false" outlineLevel="0" collapsed="false">
      <c r="A7352" s="481" t="s">
        <v>23867</v>
      </c>
      <c r="B7352" s="482" t="s">
        <v>23868</v>
      </c>
      <c r="C7352" s="481" t="s">
        <v>30</v>
      </c>
      <c r="D7352" s="483" t="n">
        <v>289.1242</v>
      </c>
    </row>
    <row r="7353" customFormat="false" ht="20.25" hidden="false" customHeight="false" outlineLevel="0" collapsed="false">
      <c r="A7353" s="481" t="s">
        <v>23869</v>
      </c>
      <c r="B7353" s="482" t="s">
        <v>23870</v>
      </c>
      <c r="C7353" s="481" t="s">
        <v>30</v>
      </c>
      <c r="D7353" s="483" t="n">
        <v>4.8</v>
      </c>
    </row>
    <row r="7354" customFormat="false" ht="20.25" hidden="false" customHeight="false" outlineLevel="0" collapsed="false">
      <c r="A7354" s="481" t="s">
        <v>23871</v>
      </c>
      <c r="B7354" s="482" t="s">
        <v>23872</v>
      </c>
      <c r="C7354" s="481" t="s">
        <v>30</v>
      </c>
      <c r="D7354" s="483" t="n">
        <v>463.6038</v>
      </c>
    </row>
    <row r="7355" customFormat="false" ht="20.25" hidden="false" customHeight="false" outlineLevel="0" collapsed="false">
      <c r="A7355" s="481" t="s">
        <v>23873</v>
      </c>
      <c r="B7355" s="482" t="s">
        <v>23874</v>
      </c>
      <c r="C7355" s="481" t="s">
        <v>30</v>
      </c>
      <c r="D7355" s="483" t="n">
        <v>567.829</v>
      </c>
    </row>
    <row r="7356" customFormat="false" ht="20.25" hidden="false" customHeight="false" outlineLevel="0" collapsed="false">
      <c r="A7356" s="481" t="s">
        <v>23875</v>
      </c>
      <c r="B7356" s="482" t="s">
        <v>23876</v>
      </c>
      <c r="C7356" s="481" t="s">
        <v>172</v>
      </c>
      <c r="D7356" s="483" t="n">
        <v>58.4241</v>
      </c>
    </row>
    <row r="7357" customFormat="false" ht="20.25" hidden="false" customHeight="false" outlineLevel="0" collapsed="false">
      <c r="A7357" s="481" t="s">
        <v>23877</v>
      </c>
      <c r="B7357" s="482" t="s">
        <v>23878</v>
      </c>
      <c r="C7357" s="481" t="s">
        <v>172</v>
      </c>
      <c r="D7357" s="483" t="n">
        <v>5.7885</v>
      </c>
    </row>
    <row r="7358" customFormat="false" ht="20.25" hidden="false" customHeight="false" outlineLevel="0" collapsed="false">
      <c r="A7358" s="481" t="s">
        <v>23879</v>
      </c>
      <c r="B7358" s="482" t="s">
        <v>23880</v>
      </c>
      <c r="C7358" s="481" t="s">
        <v>30</v>
      </c>
      <c r="D7358" s="483" t="n">
        <v>2.5504</v>
      </c>
    </row>
    <row r="7359" customFormat="false" ht="20.25" hidden="false" customHeight="false" outlineLevel="0" collapsed="false">
      <c r="A7359" s="481" t="s">
        <v>23881</v>
      </c>
      <c r="B7359" s="482" t="s">
        <v>23882</v>
      </c>
      <c r="C7359" s="481" t="s">
        <v>172</v>
      </c>
      <c r="D7359" s="483" t="n">
        <v>11.5046</v>
      </c>
    </row>
    <row r="7360" customFormat="false" ht="20.25" hidden="false" customHeight="false" outlineLevel="0" collapsed="false">
      <c r="A7360" s="481" t="s">
        <v>23883</v>
      </c>
      <c r="B7360" s="482" t="s">
        <v>23884</v>
      </c>
      <c r="C7360" s="481" t="s">
        <v>172</v>
      </c>
      <c r="D7360" s="483" t="n">
        <v>26.0342</v>
      </c>
    </row>
    <row r="7361" customFormat="false" ht="20.25" hidden="false" customHeight="false" outlineLevel="0" collapsed="false">
      <c r="A7361" s="481" t="s">
        <v>23885</v>
      </c>
      <c r="B7361" s="482" t="s">
        <v>23886</v>
      </c>
      <c r="C7361" s="481" t="s">
        <v>491</v>
      </c>
      <c r="D7361" s="483" t="n">
        <v>11.7691</v>
      </c>
    </row>
    <row r="7362" customFormat="false" ht="20.25" hidden="false" customHeight="false" outlineLevel="0" collapsed="false">
      <c r="A7362" s="481" t="s">
        <v>23887</v>
      </c>
      <c r="B7362" s="482" t="s">
        <v>23888</v>
      </c>
      <c r="C7362" s="481" t="s">
        <v>30</v>
      </c>
      <c r="D7362" s="483" t="n">
        <v>0.1575</v>
      </c>
    </row>
    <row r="7363" customFormat="false" ht="20.25" hidden="false" customHeight="false" outlineLevel="0" collapsed="false">
      <c r="A7363" s="481" t="s">
        <v>23889</v>
      </c>
      <c r="B7363" s="482" t="s">
        <v>23890</v>
      </c>
      <c r="C7363" s="481" t="s">
        <v>30</v>
      </c>
      <c r="D7363" s="483" t="n">
        <v>82.5067</v>
      </c>
    </row>
    <row r="7364" customFormat="false" ht="20.25" hidden="false" customHeight="false" outlineLevel="0" collapsed="false">
      <c r="A7364" s="481" t="s">
        <v>23891</v>
      </c>
      <c r="B7364" s="482" t="s">
        <v>23892</v>
      </c>
      <c r="C7364" s="481" t="s">
        <v>30</v>
      </c>
      <c r="D7364" s="483" t="n">
        <v>89.6884</v>
      </c>
    </row>
    <row r="7365" customFormat="false" ht="20.25" hidden="false" customHeight="false" outlineLevel="0" collapsed="false">
      <c r="A7365" s="481" t="s">
        <v>23893</v>
      </c>
      <c r="B7365" s="482" t="s">
        <v>23894</v>
      </c>
      <c r="C7365" s="481" t="s">
        <v>30</v>
      </c>
      <c r="D7365" s="483" t="n">
        <v>201.0542</v>
      </c>
    </row>
    <row r="7366" customFormat="false" ht="20.25" hidden="false" customHeight="false" outlineLevel="0" collapsed="false">
      <c r="A7366" s="481" t="s">
        <v>23895</v>
      </c>
      <c r="B7366" s="482" t="s">
        <v>23896</v>
      </c>
      <c r="C7366" s="481" t="s">
        <v>30</v>
      </c>
      <c r="D7366" s="483" t="n">
        <v>275.4801</v>
      </c>
    </row>
    <row r="7367" customFormat="false" ht="20.25" hidden="false" customHeight="false" outlineLevel="0" collapsed="false">
      <c r="A7367" s="481" t="s">
        <v>23897</v>
      </c>
      <c r="B7367" s="482" t="s">
        <v>23898</v>
      </c>
      <c r="C7367" s="481" t="s">
        <v>30</v>
      </c>
      <c r="D7367" s="483" t="n">
        <v>345.4408</v>
      </c>
    </row>
    <row r="7368" customFormat="false" ht="20.25" hidden="false" customHeight="false" outlineLevel="0" collapsed="false">
      <c r="A7368" s="481" t="s">
        <v>23899</v>
      </c>
      <c r="B7368" s="482" t="s">
        <v>23900</v>
      </c>
      <c r="C7368" s="481" t="s">
        <v>573</v>
      </c>
      <c r="D7368" s="483" t="n">
        <v>140.9428</v>
      </c>
    </row>
    <row r="7369" customFormat="false" ht="20.25" hidden="false" customHeight="false" outlineLevel="0" collapsed="false">
      <c r="A7369" s="481" t="s">
        <v>23901</v>
      </c>
      <c r="B7369" s="482" t="s">
        <v>23902</v>
      </c>
      <c r="C7369" s="481" t="s">
        <v>573</v>
      </c>
      <c r="D7369" s="483" t="n">
        <v>136.491</v>
      </c>
    </row>
    <row r="7370" customFormat="false" ht="20.25" hidden="false" customHeight="false" outlineLevel="0" collapsed="false">
      <c r="A7370" s="481" t="s">
        <v>23903</v>
      </c>
      <c r="B7370" s="482" t="s">
        <v>23904</v>
      </c>
      <c r="C7370" s="481" t="s">
        <v>573</v>
      </c>
      <c r="D7370" s="483" t="n">
        <v>133.8551</v>
      </c>
    </row>
    <row r="7371" customFormat="false" ht="20.25" hidden="false" customHeight="false" outlineLevel="0" collapsed="false">
      <c r="A7371" s="481" t="s">
        <v>23905</v>
      </c>
      <c r="B7371" s="482" t="s">
        <v>23906</v>
      </c>
      <c r="C7371" s="481" t="s">
        <v>573</v>
      </c>
      <c r="D7371" s="483" t="n">
        <v>16.5</v>
      </c>
    </row>
    <row r="7372" customFormat="false" ht="20.25" hidden="false" customHeight="false" outlineLevel="0" collapsed="false">
      <c r="A7372" s="481" t="s">
        <v>23907</v>
      </c>
      <c r="B7372" s="482" t="s">
        <v>23908</v>
      </c>
      <c r="C7372" s="481" t="s">
        <v>30</v>
      </c>
      <c r="D7372" s="483" t="n">
        <v>0.3287</v>
      </c>
    </row>
    <row r="7373" customFormat="false" ht="20.25" hidden="false" customHeight="false" outlineLevel="0" collapsed="false">
      <c r="A7373" s="481" t="s">
        <v>23909</v>
      </c>
      <c r="B7373" s="482" t="s">
        <v>23910</v>
      </c>
      <c r="C7373" s="481" t="s">
        <v>30</v>
      </c>
      <c r="D7373" s="483" t="n">
        <v>344.7184</v>
      </c>
    </row>
    <row r="7374" customFormat="false" ht="20.25" hidden="false" customHeight="false" outlineLevel="0" collapsed="false">
      <c r="A7374" s="481" t="s">
        <v>23911</v>
      </c>
      <c r="B7374" s="482" t="s">
        <v>23912</v>
      </c>
      <c r="C7374" s="481" t="s">
        <v>30</v>
      </c>
      <c r="D7374" s="483" t="n">
        <v>833.3956</v>
      </c>
    </row>
    <row r="7375" customFormat="false" ht="20.25" hidden="false" customHeight="false" outlineLevel="0" collapsed="false">
      <c r="A7375" s="481" t="s">
        <v>23913</v>
      </c>
      <c r="B7375" s="482" t="s">
        <v>23914</v>
      </c>
      <c r="C7375" s="481" t="s">
        <v>30</v>
      </c>
      <c r="D7375" s="483" t="n">
        <v>745.1339</v>
      </c>
    </row>
    <row r="7376" customFormat="false" ht="20.25" hidden="false" customHeight="false" outlineLevel="0" collapsed="false">
      <c r="A7376" s="481" t="s">
        <v>23915</v>
      </c>
      <c r="B7376" s="482" t="s">
        <v>23916</v>
      </c>
      <c r="C7376" s="481" t="s">
        <v>15821</v>
      </c>
      <c r="D7376" s="483" t="n">
        <v>3.2628</v>
      </c>
    </row>
    <row r="7377" customFormat="false" ht="20.25" hidden="false" customHeight="false" outlineLevel="0" collapsed="false">
      <c r="A7377" s="481" t="s">
        <v>23917</v>
      </c>
      <c r="B7377" s="482" t="s">
        <v>23918</v>
      </c>
      <c r="C7377" s="481" t="s">
        <v>15821</v>
      </c>
      <c r="D7377" s="483" t="n">
        <v>2.3752</v>
      </c>
    </row>
    <row r="7378" customFormat="false" ht="20.25" hidden="false" customHeight="false" outlineLevel="0" collapsed="false">
      <c r="A7378" s="481" t="s">
        <v>23919</v>
      </c>
      <c r="B7378" s="482" t="s">
        <v>23920</v>
      </c>
      <c r="C7378" s="481" t="s">
        <v>15821</v>
      </c>
      <c r="D7378" s="483" t="n">
        <v>0.2729</v>
      </c>
    </row>
    <row r="7379" customFormat="false" ht="20.25" hidden="false" customHeight="false" outlineLevel="0" collapsed="false">
      <c r="A7379" s="481" t="s">
        <v>23921</v>
      </c>
      <c r="B7379" s="482" t="s">
        <v>23922</v>
      </c>
      <c r="C7379" s="481" t="s">
        <v>15821</v>
      </c>
      <c r="D7379" s="483" t="n">
        <v>27.7851</v>
      </c>
    </row>
    <row r="7380" customFormat="false" ht="20.25" hidden="false" customHeight="false" outlineLevel="0" collapsed="false">
      <c r="A7380" s="481" t="s">
        <v>23923</v>
      </c>
      <c r="B7380" s="482" t="s">
        <v>23924</v>
      </c>
      <c r="C7380" s="481" t="s">
        <v>30</v>
      </c>
      <c r="D7380" s="483" t="n">
        <v>59.204</v>
      </c>
    </row>
    <row r="7381" customFormat="false" ht="20.25" hidden="false" customHeight="false" outlineLevel="0" collapsed="false">
      <c r="A7381" s="481" t="s">
        <v>23925</v>
      </c>
      <c r="B7381" s="482" t="s">
        <v>23926</v>
      </c>
      <c r="C7381" s="481" t="s">
        <v>15821</v>
      </c>
      <c r="D7381" s="483" t="n">
        <v>0.2385</v>
      </c>
    </row>
    <row r="7382" customFormat="false" ht="20.25" hidden="false" customHeight="false" outlineLevel="0" collapsed="false">
      <c r="A7382" s="481" t="s">
        <v>23927</v>
      </c>
      <c r="B7382" s="482" t="s">
        <v>23928</v>
      </c>
      <c r="C7382" s="481" t="s">
        <v>491</v>
      </c>
      <c r="D7382" s="483" t="n">
        <v>160.7816</v>
      </c>
    </row>
    <row r="7383" customFormat="false" ht="20.25" hidden="false" customHeight="false" outlineLevel="0" collapsed="false">
      <c r="A7383" s="481" t="s">
        <v>23929</v>
      </c>
      <c r="B7383" s="482" t="s">
        <v>23930</v>
      </c>
      <c r="C7383" s="481" t="s">
        <v>30</v>
      </c>
      <c r="D7383" s="483" t="n">
        <v>499.2</v>
      </c>
    </row>
    <row r="7384" customFormat="false" ht="20.25" hidden="false" customHeight="false" outlineLevel="0" collapsed="false">
      <c r="A7384" s="481" t="s">
        <v>23931</v>
      </c>
      <c r="B7384" s="482" t="s">
        <v>23932</v>
      </c>
      <c r="C7384" s="481" t="s">
        <v>30</v>
      </c>
      <c r="D7384" s="483" t="n">
        <v>763.711</v>
      </c>
    </row>
    <row r="7385" customFormat="false" ht="23.85" hidden="false" customHeight="false" outlineLevel="0" collapsed="false">
      <c r="A7385" s="481" t="s">
        <v>23933</v>
      </c>
      <c r="B7385" s="482" t="s">
        <v>23934</v>
      </c>
      <c r="C7385" s="481" t="s">
        <v>30</v>
      </c>
      <c r="D7385" s="483" t="n">
        <v>630.9542</v>
      </c>
    </row>
    <row r="7386" customFormat="false" ht="23.85" hidden="false" customHeight="false" outlineLevel="0" collapsed="false">
      <c r="A7386" s="481" t="s">
        <v>23935</v>
      </c>
      <c r="B7386" s="482" t="s">
        <v>23936</v>
      </c>
      <c r="C7386" s="481" t="s">
        <v>30</v>
      </c>
      <c r="D7386" s="483" t="n">
        <v>879.8238</v>
      </c>
    </row>
    <row r="7387" customFormat="false" ht="20.25" hidden="false" customHeight="false" outlineLevel="0" collapsed="false">
      <c r="A7387" s="481" t="s">
        <v>23937</v>
      </c>
      <c r="B7387" s="482" t="s">
        <v>23938</v>
      </c>
      <c r="C7387" s="481" t="s">
        <v>573</v>
      </c>
      <c r="D7387" s="483" t="n">
        <v>462.12</v>
      </c>
    </row>
    <row r="7388" customFormat="false" ht="20.25" hidden="false" customHeight="false" outlineLevel="0" collapsed="false">
      <c r="A7388" s="481" t="s">
        <v>23939</v>
      </c>
      <c r="B7388" s="482" t="s">
        <v>23940</v>
      </c>
      <c r="C7388" s="481" t="s">
        <v>491</v>
      </c>
      <c r="D7388" s="483" t="n">
        <v>171.2397</v>
      </c>
    </row>
    <row r="7389" customFormat="false" ht="20.25" hidden="false" customHeight="false" outlineLevel="0" collapsed="false">
      <c r="A7389" s="481" t="s">
        <v>23941</v>
      </c>
      <c r="B7389" s="482" t="s">
        <v>23942</v>
      </c>
      <c r="C7389" s="481" t="s">
        <v>491</v>
      </c>
      <c r="D7389" s="483" t="n">
        <v>197.0797</v>
      </c>
    </row>
    <row r="7390" customFormat="false" ht="20.25" hidden="false" customHeight="false" outlineLevel="0" collapsed="false">
      <c r="A7390" s="481" t="s">
        <v>23943</v>
      </c>
      <c r="B7390" s="482" t="s">
        <v>23944</v>
      </c>
      <c r="C7390" s="481" t="s">
        <v>23945</v>
      </c>
      <c r="D7390" s="483" t="n">
        <v>0.9085</v>
      </c>
    </row>
    <row r="7391" customFormat="false" ht="20.25" hidden="false" customHeight="false" outlineLevel="0" collapsed="false">
      <c r="A7391" s="481" t="s">
        <v>23946</v>
      </c>
      <c r="B7391" s="482" t="s">
        <v>23947</v>
      </c>
      <c r="C7391" s="481" t="s">
        <v>172</v>
      </c>
      <c r="D7391" s="483" t="n">
        <v>13.7872</v>
      </c>
    </row>
    <row r="7392" customFormat="false" ht="20.25" hidden="false" customHeight="false" outlineLevel="0" collapsed="false">
      <c r="A7392" s="481" t="s">
        <v>23948</v>
      </c>
      <c r="B7392" s="482" t="s">
        <v>23949</v>
      </c>
      <c r="C7392" s="481" t="s">
        <v>573</v>
      </c>
      <c r="D7392" s="483" t="n">
        <v>52.787</v>
      </c>
    </row>
    <row r="7393" customFormat="false" ht="20.25" hidden="false" customHeight="false" outlineLevel="0" collapsed="false">
      <c r="A7393" s="481" t="s">
        <v>23950</v>
      </c>
      <c r="B7393" s="482" t="s">
        <v>23951</v>
      </c>
      <c r="C7393" s="481" t="s">
        <v>23638</v>
      </c>
      <c r="D7393" s="483" t="n">
        <v>252.2192</v>
      </c>
    </row>
    <row r="7394" customFormat="false" ht="20.25" hidden="false" customHeight="false" outlineLevel="0" collapsed="false">
      <c r="A7394" s="481" t="s">
        <v>23952</v>
      </c>
      <c r="B7394" s="482" t="s">
        <v>23953</v>
      </c>
      <c r="C7394" s="481" t="s">
        <v>23638</v>
      </c>
      <c r="D7394" s="483" t="n">
        <v>32.0239</v>
      </c>
    </row>
    <row r="7395" customFormat="false" ht="20.25" hidden="false" customHeight="false" outlineLevel="0" collapsed="false">
      <c r="A7395" s="481" t="s">
        <v>23954</v>
      </c>
      <c r="B7395" s="482" t="s">
        <v>23955</v>
      </c>
      <c r="C7395" s="481" t="s">
        <v>172</v>
      </c>
      <c r="D7395" s="483" t="n">
        <v>4.8709</v>
      </c>
    </row>
    <row r="7396" customFormat="false" ht="20.25" hidden="false" customHeight="false" outlineLevel="0" collapsed="false">
      <c r="A7396" s="481" t="s">
        <v>23956</v>
      </c>
      <c r="B7396" s="482" t="s">
        <v>23957</v>
      </c>
      <c r="C7396" s="481" t="s">
        <v>30</v>
      </c>
      <c r="D7396" s="483" t="n">
        <v>30897.3155</v>
      </c>
    </row>
    <row r="7397" customFormat="false" ht="20.25" hidden="false" customHeight="false" outlineLevel="0" collapsed="false">
      <c r="A7397" s="481" t="s">
        <v>23958</v>
      </c>
      <c r="B7397" s="482" t="s">
        <v>23959</v>
      </c>
      <c r="C7397" s="481" t="s">
        <v>30</v>
      </c>
      <c r="D7397" s="483" t="n">
        <v>19824.8829</v>
      </c>
    </row>
    <row r="7398" customFormat="false" ht="20.25" hidden="false" customHeight="false" outlineLevel="0" collapsed="false">
      <c r="A7398" s="481" t="s">
        <v>23960</v>
      </c>
      <c r="B7398" s="482" t="s">
        <v>23961</v>
      </c>
      <c r="C7398" s="481" t="s">
        <v>172</v>
      </c>
      <c r="D7398" s="483" t="n">
        <v>157.3635</v>
      </c>
    </row>
    <row r="7399" customFormat="false" ht="20.25" hidden="false" customHeight="false" outlineLevel="0" collapsed="false">
      <c r="A7399" s="481" t="s">
        <v>23962</v>
      </c>
      <c r="B7399" s="482" t="s">
        <v>23963</v>
      </c>
      <c r="C7399" s="481" t="s">
        <v>30</v>
      </c>
      <c r="D7399" s="483" t="n">
        <v>3443.2816</v>
      </c>
    </row>
    <row r="7400" customFormat="false" ht="20.25" hidden="false" customHeight="false" outlineLevel="0" collapsed="false">
      <c r="A7400" s="481" t="s">
        <v>23964</v>
      </c>
      <c r="B7400" s="482" t="s">
        <v>23965</v>
      </c>
      <c r="C7400" s="481" t="s">
        <v>30</v>
      </c>
      <c r="D7400" s="483" t="n">
        <v>2763.6263</v>
      </c>
    </row>
    <row r="7401" customFormat="false" ht="20.25" hidden="false" customHeight="false" outlineLevel="0" collapsed="false">
      <c r="A7401" s="481" t="s">
        <v>23966</v>
      </c>
      <c r="B7401" s="482" t="s">
        <v>23967</v>
      </c>
      <c r="C7401" s="481" t="s">
        <v>172</v>
      </c>
      <c r="D7401" s="483" t="n">
        <v>33.3086</v>
      </c>
    </row>
    <row r="7402" customFormat="false" ht="20.25" hidden="false" customHeight="false" outlineLevel="0" collapsed="false">
      <c r="A7402" s="481" t="s">
        <v>23968</v>
      </c>
      <c r="B7402" s="482" t="s">
        <v>23969</v>
      </c>
      <c r="C7402" s="481" t="s">
        <v>172</v>
      </c>
      <c r="D7402" s="483" t="n">
        <v>17.3286</v>
      </c>
    </row>
    <row r="7403" customFormat="false" ht="20.25" hidden="false" customHeight="false" outlineLevel="0" collapsed="false">
      <c r="A7403" s="481" t="s">
        <v>23970</v>
      </c>
      <c r="B7403" s="482" t="s">
        <v>23971</v>
      </c>
      <c r="C7403" s="481" t="s">
        <v>172</v>
      </c>
      <c r="D7403" s="483" t="n">
        <v>6.2855</v>
      </c>
    </row>
    <row r="7404" customFormat="false" ht="20.25" hidden="false" customHeight="false" outlineLevel="0" collapsed="false">
      <c r="A7404" s="481" t="s">
        <v>23972</v>
      </c>
      <c r="B7404" s="482" t="s">
        <v>23973</v>
      </c>
      <c r="C7404" s="481" t="s">
        <v>172</v>
      </c>
      <c r="D7404" s="483" t="n">
        <v>11.2897</v>
      </c>
    </row>
    <row r="7405" customFormat="false" ht="20.25" hidden="false" customHeight="false" outlineLevel="0" collapsed="false">
      <c r="A7405" s="481" t="s">
        <v>23974</v>
      </c>
      <c r="B7405" s="482" t="s">
        <v>23975</v>
      </c>
      <c r="C7405" s="481" t="s">
        <v>172</v>
      </c>
      <c r="D7405" s="483" t="n">
        <v>5.2758</v>
      </c>
    </row>
    <row r="7406" customFormat="false" ht="20.25" hidden="false" customHeight="false" outlineLevel="0" collapsed="false">
      <c r="A7406" s="481" t="s">
        <v>23976</v>
      </c>
      <c r="B7406" s="482" t="s">
        <v>23977</v>
      </c>
      <c r="C7406" s="481" t="s">
        <v>172</v>
      </c>
      <c r="D7406" s="483" t="n">
        <v>3.4977</v>
      </c>
    </row>
    <row r="7407" customFormat="false" ht="20.25" hidden="false" customHeight="false" outlineLevel="0" collapsed="false">
      <c r="A7407" s="481" t="s">
        <v>23978</v>
      </c>
      <c r="B7407" s="482" t="s">
        <v>23979</v>
      </c>
      <c r="C7407" s="481" t="s">
        <v>172</v>
      </c>
      <c r="D7407" s="483" t="n">
        <v>3.5835</v>
      </c>
    </row>
    <row r="7408" customFormat="false" ht="20.25" hidden="false" customHeight="false" outlineLevel="0" collapsed="false">
      <c r="A7408" s="481" t="s">
        <v>23980</v>
      </c>
      <c r="B7408" s="482" t="s">
        <v>23981</v>
      </c>
      <c r="C7408" s="481" t="s">
        <v>172</v>
      </c>
      <c r="D7408" s="483" t="n">
        <v>6.1856</v>
      </c>
    </row>
    <row r="7409" customFormat="false" ht="20.25" hidden="false" customHeight="false" outlineLevel="0" collapsed="false">
      <c r="A7409" s="481" t="s">
        <v>23982</v>
      </c>
      <c r="B7409" s="482" t="s">
        <v>23983</v>
      </c>
      <c r="C7409" s="481" t="s">
        <v>30</v>
      </c>
      <c r="D7409" s="483" t="n">
        <v>349.2799</v>
      </c>
    </row>
    <row r="7410" customFormat="false" ht="20.25" hidden="false" customHeight="false" outlineLevel="0" collapsed="false">
      <c r="A7410" s="481" t="s">
        <v>23984</v>
      </c>
      <c r="B7410" s="482" t="s">
        <v>23985</v>
      </c>
      <c r="C7410" s="481" t="s">
        <v>30</v>
      </c>
      <c r="D7410" s="483" t="n">
        <v>315.7203</v>
      </c>
    </row>
    <row r="7411" customFormat="false" ht="20.25" hidden="false" customHeight="false" outlineLevel="0" collapsed="false">
      <c r="A7411" s="481" t="s">
        <v>23986</v>
      </c>
      <c r="B7411" s="482" t="s">
        <v>23987</v>
      </c>
      <c r="C7411" s="481" t="s">
        <v>15821</v>
      </c>
      <c r="D7411" s="483" t="n">
        <v>0.4458</v>
      </c>
    </row>
    <row r="7412" customFormat="false" ht="20.25" hidden="false" customHeight="false" outlineLevel="0" collapsed="false">
      <c r="A7412" s="481" t="s">
        <v>23988</v>
      </c>
      <c r="B7412" s="482" t="s">
        <v>23989</v>
      </c>
      <c r="C7412" s="481" t="s">
        <v>15821</v>
      </c>
      <c r="D7412" s="483" t="n">
        <v>0.7153</v>
      </c>
    </row>
    <row r="7413" customFormat="false" ht="20.25" hidden="false" customHeight="false" outlineLevel="0" collapsed="false">
      <c r="A7413" s="481" t="s">
        <v>23990</v>
      </c>
      <c r="B7413" s="482" t="s">
        <v>23991</v>
      </c>
      <c r="C7413" s="481" t="s">
        <v>30</v>
      </c>
      <c r="D7413" s="483" t="n">
        <v>348.3655</v>
      </c>
    </row>
    <row r="7414" customFormat="false" ht="20.25" hidden="false" customHeight="false" outlineLevel="0" collapsed="false">
      <c r="A7414" s="481" t="s">
        <v>23992</v>
      </c>
      <c r="B7414" s="482" t="s">
        <v>23993</v>
      </c>
      <c r="C7414" s="481" t="s">
        <v>30</v>
      </c>
      <c r="D7414" s="483" t="n">
        <v>1514.3414</v>
      </c>
    </row>
    <row r="7415" customFormat="false" ht="20.25" hidden="false" customHeight="false" outlineLevel="0" collapsed="false">
      <c r="A7415" s="481" t="s">
        <v>23994</v>
      </c>
      <c r="B7415" s="482" t="s">
        <v>23995</v>
      </c>
      <c r="C7415" s="481" t="s">
        <v>30</v>
      </c>
      <c r="D7415" s="483" t="n">
        <v>289.5277</v>
      </c>
    </row>
    <row r="7416" customFormat="false" ht="20.25" hidden="false" customHeight="false" outlineLevel="0" collapsed="false">
      <c r="A7416" s="481" t="s">
        <v>23996</v>
      </c>
      <c r="B7416" s="482" t="s">
        <v>23997</v>
      </c>
      <c r="C7416" s="481" t="s">
        <v>30</v>
      </c>
      <c r="D7416" s="483" t="n">
        <v>679.4984</v>
      </c>
    </row>
    <row r="7417" customFormat="false" ht="20.25" hidden="false" customHeight="false" outlineLevel="0" collapsed="false">
      <c r="A7417" s="481" t="s">
        <v>23998</v>
      </c>
      <c r="B7417" s="482" t="s">
        <v>23999</v>
      </c>
      <c r="C7417" s="481" t="s">
        <v>30</v>
      </c>
      <c r="D7417" s="483" t="n">
        <v>294.3537</v>
      </c>
    </row>
    <row r="7418" customFormat="false" ht="20.25" hidden="false" customHeight="false" outlineLevel="0" collapsed="false">
      <c r="A7418" s="481" t="s">
        <v>24000</v>
      </c>
      <c r="B7418" s="482" t="s">
        <v>24001</v>
      </c>
      <c r="C7418" s="481" t="s">
        <v>172</v>
      </c>
      <c r="D7418" s="483" t="n">
        <v>378.712</v>
      </c>
    </row>
    <row r="7419" customFormat="false" ht="20.25" hidden="false" customHeight="false" outlineLevel="0" collapsed="false">
      <c r="A7419" s="481" t="s">
        <v>24002</v>
      </c>
      <c r="B7419" s="482" t="s">
        <v>24003</v>
      </c>
      <c r="C7419" s="481" t="s">
        <v>172</v>
      </c>
      <c r="D7419" s="483" t="n">
        <v>121.3921</v>
      </c>
    </row>
    <row r="7420" customFormat="false" ht="20.25" hidden="false" customHeight="false" outlineLevel="0" collapsed="false">
      <c r="A7420" s="481" t="s">
        <v>24004</v>
      </c>
      <c r="B7420" s="482" t="s">
        <v>24005</v>
      </c>
      <c r="C7420" s="481" t="s">
        <v>15821</v>
      </c>
      <c r="D7420" s="483" t="n">
        <v>10.1527</v>
      </c>
    </row>
    <row r="7421" customFormat="false" ht="20.25" hidden="false" customHeight="false" outlineLevel="0" collapsed="false">
      <c r="A7421" s="481" t="s">
        <v>24006</v>
      </c>
      <c r="B7421" s="482" t="s">
        <v>24007</v>
      </c>
      <c r="C7421" s="481" t="s">
        <v>15821</v>
      </c>
      <c r="D7421" s="483" t="n">
        <v>9.7669</v>
      </c>
    </row>
    <row r="7422" customFormat="false" ht="20.25" hidden="false" customHeight="false" outlineLevel="0" collapsed="false">
      <c r="A7422" s="481" t="s">
        <v>24008</v>
      </c>
      <c r="B7422" s="482" t="s">
        <v>24009</v>
      </c>
      <c r="C7422" s="481" t="s">
        <v>30</v>
      </c>
      <c r="D7422" s="483" t="n">
        <v>113.4808</v>
      </c>
    </row>
    <row r="7423" customFormat="false" ht="20.25" hidden="false" customHeight="false" outlineLevel="0" collapsed="false">
      <c r="A7423" s="481" t="s">
        <v>24010</v>
      </c>
      <c r="B7423" s="482" t="s">
        <v>24011</v>
      </c>
      <c r="C7423" s="481" t="s">
        <v>30</v>
      </c>
      <c r="D7423" s="483" t="n">
        <v>9000</v>
      </c>
    </row>
    <row r="7424" customFormat="false" ht="20.25" hidden="false" customHeight="false" outlineLevel="0" collapsed="false">
      <c r="A7424" s="481" t="s">
        <v>24012</v>
      </c>
      <c r="B7424" s="482" t="s">
        <v>24013</v>
      </c>
      <c r="C7424" s="481" t="s">
        <v>30</v>
      </c>
      <c r="D7424" s="483" t="n">
        <v>37250</v>
      </c>
    </row>
    <row r="7425" customFormat="false" ht="20.25" hidden="false" customHeight="false" outlineLevel="0" collapsed="false">
      <c r="A7425" s="481" t="s">
        <v>24014</v>
      </c>
      <c r="B7425" s="482" t="s">
        <v>24015</v>
      </c>
      <c r="C7425" s="481" t="s">
        <v>30</v>
      </c>
      <c r="D7425" s="483" t="n">
        <v>1475.13</v>
      </c>
    </row>
    <row r="7426" customFormat="false" ht="20.25" hidden="false" customHeight="false" outlineLevel="0" collapsed="false">
      <c r="A7426" s="481" t="s">
        <v>24016</v>
      </c>
      <c r="B7426" s="482" t="s">
        <v>24017</v>
      </c>
      <c r="C7426" s="481" t="s">
        <v>30</v>
      </c>
      <c r="D7426" s="483" t="n">
        <v>35.56</v>
      </c>
    </row>
    <row r="7427" customFormat="false" ht="20.25" hidden="false" customHeight="false" outlineLevel="0" collapsed="false">
      <c r="A7427" s="481" t="s">
        <v>24018</v>
      </c>
      <c r="B7427" s="482" t="s">
        <v>24019</v>
      </c>
      <c r="C7427" s="481" t="s">
        <v>30</v>
      </c>
      <c r="D7427" s="483" t="n">
        <v>37.13</v>
      </c>
    </row>
    <row r="7428" customFormat="false" ht="20.25" hidden="false" customHeight="false" outlineLevel="0" collapsed="false">
      <c r="A7428" s="481" t="s">
        <v>24020</v>
      </c>
      <c r="B7428" s="482" t="s">
        <v>24021</v>
      </c>
      <c r="C7428" s="481" t="s">
        <v>30</v>
      </c>
      <c r="D7428" s="483" t="n">
        <v>30.1</v>
      </c>
    </row>
    <row r="7429" customFormat="false" ht="20.25" hidden="false" customHeight="false" outlineLevel="0" collapsed="false">
      <c r="A7429" s="481" t="s">
        <v>24022</v>
      </c>
      <c r="B7429" s="482" t="s">
        <v>24023</v>
      </c>
      <c r="C7429" s="481" t="s">
        <v>30</v>
      </c>
      <c r="D7429" s="483" t="n">
        <v>61.6</v>
      </c>
    </row>
    <row r="7430" customFormat="false" ht="20.25" hidden="false" customHeight="false" outlineLevel="0" collapsed="false">
      <c r="A7430" s="481" t="s">
        <v>24024</v>
      </c>
      <c r="B7430" s="482" t="s">
        <v>24025</v>
      </c>
      <c r="C7430" s="481" t="s">
        <v>491</v>
      </c>
      <c r="D7430" s="483" t="n">
        <v>162.3955</v>
      </c>
    </row>
    <row r="7431" customFormat="false" ht="20.25" hidden="false" customHeight="false" outlineLevel="0" collapsed="false">
      <c r="A7431" s="481" t="s">
        <v>24026</v>
      </c>
      <c r="B7431" s="482" t="s">
        <v>24027</v>
      </c>
      <c r="C7431" s="481" t="s">
        <v>30</v>
      </c>
      <c r="D7431" s="483" t="n">
        <v>7.3303</v>
      </c>
    </row>
    <row r="7432" customFormat="false" ht="20.25" hidden="false" customHeight="false" outlineLevel="0" collapsed="false">
      <c r="A7432" s="481" t="s">
        <v>24028</v>
      </c>
      <c r="B7432" s="482" t="s">
        <v>24029</v>
      </c>
      <c r="C7432" s="481" t="s">
        <v>30</v>
      </c>
      <c r="D7432" s="483" t="n">
        <v>0.7217</v>
      </c>
    </row>
    <row r="7433" customFormat="false" ht="20.25" hidden="false" customHeight="false" outlineLevel="0" collapsed="false">
      <c r="A7433" s="481" t="s">
        <v>24030</v>
      </c>
      <c r="B7433" s="482" t="s">
        <v>24031</v>
      </c>
      <c r="C7433" s="481" t="s">
        <v>30</v>
      </c>
      <c r="D7433" s="483" t="n">
        <v>13.5554</v>
      </c>
    </row>
    <row r="7434" customFormat="false" ht="20.25" hidden="false" customHeight="false" outlineLevel="0" collapsed="false">
      <c r="A7434" s="481" t="s">
        <v>24032</v>
      </c>
      <c r="B7434" s="482" t="s">
        <v>24033</v>
      </c>
      <c r="C7434" s="481" t="s">
        <v>30</v>
      </c>
      <c r="D7434" s="483" t="n">
        <v>2.7121</v>
      </c>
    </row>
    <row r="7435" customFormat="false" ht="20.25" hidden="false" customHeight="false" outlineLevel="0" collapsed="false">
      <c r="A7435" s="481" t="s">
        <v>24034</v>
      </c>
      <c r="B7435" s="482" t="s">
        <v>24035</v>
      </c>
      <c r="C7435" s="481" t="s">
        <v>30</v>
      </c>
      <c r="D7435" s="483" t="n">
        <v>9.5087</v>
      </c>
    </row>
    <row r="7436" customFormat="false" ht="20.25" hidden="false" customHeight="false" outlineLevel="0" collapsed="false">
      <c r="A7436" s="481" t="s">
        <v>24036</v>
      </c>
      <c r="B7436" s="482" t="s">
        <v>24037</v>
      </c>
      <c r="C7436" s="481" t="s">
        <v>30</v>
      </c>
      <c r="D7436" s="483" t="n">
        <v>35.1983</v>
      </c>
    </row>
    <row r="7437" customFormat="false" ht="20.25" hidden="false" customHeight="false" outlineLevel="0" collapsed="false">
      <c r="A7437" s="481" t="s">
        <v>24038</v>
      </c>
      <c r="B7437" s="482" t="s">
        <v>24039</v>
      </c>
      <c r="C7437" s="481" t="s">
        <v>15821</v>
      </c>
      <c r="D7437" s="483" t="n">
        <v>13.2953</v>
      </c>
    </row>
    <row r="7438" customFormat="false" ht="20.25" hidden="false" customHeight="false" outlineLevel="0" collapsed="false">
      <c r="A7438" s="481" t="s">
        <v>24040</v>
      </c>
      <c r="B7438" s="482" t="s">
        <v>24041</v>
      </c>
      <c r="C7438" s="481" t="s">
        <v>15821</v>
      </c>
      <c r="D7438" s="483" t="n">
        <v>0.8186</v>
      </c>
    </row>
    <row r="7439" customFormat="false" ht="20.25" hidden="false" customHeight="false" outlineLevel="0" collapsed="false">
      <c r="A7439" s="481" t="s">
        <v>24042</v>
      </c>
      <c r="B7439" s="482" t="s">
        <v>24043</v>
      </c>
      <c r="C7439" s="481" t="s">
        <v>15821</v>
      </c>
      <c r="D7439" s="483" t="n">
        <v>9.3811</v>
      </c>
    </row>
    <row r="7440" customFormat="false" ht="20.25" hidden="false" customHeight="false" outlineLevel="0" collapsed="false">
      <c r="A7440" s="481" t="s">
        <v>24044</v>
      </c>
      <c r="B7440" s="482" t="s">
        <v>24045</v>
      </c>
      <c r="C7440" s="481" t="s">
        <v>15821</v>
      </c>
      <c r="D7440" s="483" t="n">
        <v>9.3811</v>
      </c>
    </row>
    <row r="7441" customFormat="false" ht="20.25" hidden="false" customHeight="false" outlineLevel="0" collapsed="false">
      <c r="A7441" s="481" t="s">
        <v>24046</v>
      </c>
      <c r="B7441" s="482" t="s">
        <v>24047</v>
      </c>
      <c r="C7441" s="481" t="s">
        <v>172</v>
      </c>
      <c r="D7441" s="483" t="n">
        <v>13.8027</v>
      </c>
    </row>
    <row r="7442" customFormat="false" ht="20.25" hidden="false" customHeight="false" outlineLevel="0" collapsed="false">
      <c r="A7442" s="481" t="s">
        <v>24048</v>
      </c>
      <c r="B7442" s="482" t="s">
        <v>24049</v>
      </c>
      <c r="C7442" s="481" t="s">
        <v>172</v>
      </c>
      <c r="D7442" s="483" t="n">
        <v>263.0308</v>
      </c>
    </row>
    <row r="7443" customFormat="false" ht="20.25" hidden="false" customHeight="false" outlineLevel="0" collapsed="false">
      <c r="A7443" s="481" t="s">
        <v>24050</v>
      </c>
      <c r="B7443" s="482" t="s">
        <v>24051</v>
      </c>
      <c r="C7443" s="481" t="s">
        <v>491</v>
      </c>
      <c r="D7443" s="483" t="n">
        <v>34.6967</v>
      </c>
    </row>
    <row r="7444" customFormat="false" ht="20.25" hidden="false" customHeight="false" outlineLevel="0" collapsed="false">
      <c r="A7444" s="481" t="s">
        <v>24052</v>
      </c>
      <c r="B7444" s="482" t="s">
        <v>24053</v>
      </c>
      <c r="C7444" s="481" t="s">
        <v>491</v>
      </c>
      <c r="D7444" s="483" t="n">
        <v>45</v>
      </c>
    </row>
    <row r="7445" customFormat="false" ht="20.25" hidden="false" customHeight="false" outlineLevel="0" collapsed="false">
      <c r="A7445" s="481" t="s">
        <v>24054</v>
      </c>
      <c r="B7445" s="482" t="s">
        <v>24055</v>
      </c>
      <c r="C7445" s="481" t="s">
        <v>30</v>
      </c>
      <c r="D7445" s="483" t="n">
        <v>17.04</v>
      </c>
    </row>
    <row r="7446" customFormat="false" ht="20.25" hidden="false" customHeight="false" outlineLevel="0" collapsed="false">
      <c r="A7446" s="481" t="s">
        <v>24056</v>
      </c>
      <c r="B7446" s="482" t="s">
        <v>24057</v>
      </c>
      <c r="C7446" s="481" t="s">
        <v>30</v>
      </c>
      <c r="D7446" s="483" t="n">
        <v>24.32</v>
      </c>
    </row>
    <row r="7447" customFormat="false" ht="20.25" hidden="false" customHeight="false" outlineLevel="0" collapsed="false">
      <c r="A7447" s="481" t="s">
        <v>24058</v>
      </c>
      <c r="B7447" s="482" t="s">
        <v>24059</v>
      </c>
      <c r="C7447" s="481" t="s">
        <v>491</v>
      </c>
      <c r="D7447" s="483" t="n">
        <v>28.2107</v>
      </c>
    </row>
    <row r="7448" customFormat="false" ht="20.25" hidden="false" customHeight="false" outlineLevel="0" collapsed="false">
      <c r="A7448" s="481" t="s">
        <v>24060</v>
      </c>
      <c r="B7448" s="482" t="s">
        <v>24061</v>
      </c>
      <c r="C7448" s="481" t="s">
        <v>491</v>
      </c>
      <c r="D7448" s="483" t="n">
        <v>42.9132</v>
      </c>
    </row>
    <row r="7449" customFormat="false" ht="20.25" hidden="false" customHeight="false" outlineLevel="0" collapsed="false">
      <c r="A7449" s="481" t="s">
        <v>24062</v>
      </c>
      <c r="B7449" s="482" t="s">
        <v>24063</v>
      </c>
      <c r="C7449" s="481" t="s">
        <v>491</v>
      </c>
      <c r="D7449" s="483" t="n">
        <v>49.5867</v>
      </c>
    </row>
    <row r="7450" customFormat="false" ht="20.25" hidden="false" customHeight="false" outlineLevel="0" collapsed="false">
      <c r="A7450" s="481" t="s">
        <v>24064</v>
      </c>
      <c r="B7450" s="482" t="s">
        <v>24065</v>
      </c>
      <c r="C7450" s="481" t="s">
        <v>491</v>
      </c>
      <c r="D7450" s="483" t="n">
        <v>32.6494</v>
      </c>
    </row>
    <row r="7451" customFormat="false" ht="20.25" hidden="false" customHeight="false" outlineLevel="0" collapsed="false">
      <c r="A7451" s="481" t="s">
        <v>24066</v>
      </c>
      <c r="B7451" s="482" t="s">
        <v>24067</v>
      </c>
      <c r="C7451" s="481" t="s">
        <v>573</v>
      </c>
      <c r="D7451" s="483" t="s">
        <v>373</v>
      </c>
    </row>
    <row r="7452" customFormat="false" ht="20.25" hidden="false" customHeight="false" outlineLevel="0" collapsed="false">
      <c r="A7452" s="481" t="s">
        <v>24068</v>
      </c>
      <c r="B7452" s="482" t="s">
        <v>24069</v>
      </c>
      <c r="C7452" s="481" t="s">
        <v>573</v>
      </c>
      <c r="D7452" s="483" t="s">
        <v>373</v>
      </c>
    </row>
    <row r="7453" customFormat="false" ht="20.25" hidden="false" customHeight="false" outlineLevel="0" collapsed="false">
      <c r="A7453" s="481" t="s">
        <v>24070</v>
      </c>
      <c r="B7453" s="482" t="s">
        <v>24071</v>
      </c>
      <c r="C7453" s="481" t="s">
        <v>573</v>
      </c>
      <c r="D7453" s="483" t="s">
        <v>373</v>
      </c>
    </row>
    <row r="7454" customFormat="false" ht="20.25" hidden="false" customHeight="false" outlineLevel="0" collapsed="false">
      <c r="A7454" s="481" t="s">
        <v>24072</v>
      </c>
      <c r="B7454" s="482" t="s">
        <v>24073</v>
      </c>
      <c r="C7454" s="481" t="s">
        <v>573</v>
      </c>
      <c r="D7454" s="483" t="s">
        <v>373</v>
      </c>
    </row>
    <row r="7455" customFormat="false" ht="20.25" hidden="false" customHeight="false" outlineLevel="0" collapsed="false">
      <c r="A7455" s="481" t="s">
        <v>24074</v>
      </c>
      <c r="B7455" s="482" t="s">
        <v>24075</v>
      </c>
      <c r="C7455" s="481" t="s">
        <v>491</v>
      </c>
      <c r="D7455" s="483" t="n">
        <v>52.6033</v>
      </c>
    </row>
    <row r="7456" customFormat="false" ht="20.25" hidden="false" customHeight="false" outlineLevel="0" collapsed="false">
      <c r="A7456" s="481" t="s">
        <v>24076</v>
      </c>
      <c r="B7456" s="482" t="s">
        <v>24077</v>
      </c>
      <c r="C7456" s="481" t="s">
        <v>30</v>
      </c>
      <c r="D7456" s="483" t="n">
        <v>34.33</v>
      </c>
    </row>
    <row r="7457" customFormat="false" ht="20.25" hidden="false" customHeight="false" outlineLevel="0" collapsed="false">
      <c r="A7457" s="481" t="s">
        <v>24078</v>
      </c>
      <c r="B7457" s="482" t="s">
        <v>24079</v>
      </c>
      <c r="C7457" s="481" t="s">
        <v>30</v>
      </c>
      <c r="D7457" s="483" t="n">
        <v>59.73</v>
      </c>
    </row>
    <row r="7458" customFormat="false" ht="20.25" hidden="false" customHeight="false" outlineLevel="0" collapsed="false">
      <c r="A7458" s="481" t="s">
        <v>24080</v>
      </c>
      <c r="B7458" s="482" t="s">
        <v>24081</v>
      </c>
      <c r="C7458" s="481" t="s">
        <v>30</v>
      </c>
      <c r="D7458" s="483" t="n">
        <v>137.85</v>
      </c>
    </row>
    <row r="7459" customFormat="false" ht="20.25" hidden="false" customHeight="false" outlineLevel="0" collapsed="false">
      <c r="A7459" s="481" t="s">
        <v>24082</v>
      </c>
      <c r="B7459" s="482" t="s">
        <v>24083</v>
      </c>
      <c r="C7459" s="481" t="s">
        <v>30</v>
      </c>
      <c r="D7459" s="483" t="n">
        <v>11.65</v>
      </c>
    </row>
    <row r="7460" customFormat="false" ht="20.25" hidden="false" customHeight="false" outlineLevel="0" collapsed="false">
      <c r="A7460" s="481" t="s">
        <v>24084</v>
      </c>
      <c r="B7460" s="482" t="s">
        <v>24085</v>
      </c>
      <c r="C7460" s="481" t="s">
        <v>30</v>
      </c>
      <c r="D7460" s="483" t="n">
        <v>17.59</v>
      </c>
    </row>
    <row r="7461" customFormat="false" ht="20.25" hidden="false" customHeight="false" outlineLevel="0" collapsed="false">
      <c r="A7461" s="481" t="s">
        <v>24086</v>
      </c>
      <c r="B7461" s="482" t="s">
        <v>24087</v>
      </c>
      <c r="C7461" s="481" t="s">
        <v>30</v>
      </c>
      <c r="D7461" s="483" t="n">
        <v>25.05</v>
      </c>
    </row>
    <row r="7462" customFormat="false" ht="20.25" hidden="false" customHeight="false" outlineLevel="0" collapsed="false">
      <c r="A7462" s="481" t="s">
        <v>24088</v>
      </c>
      <c r="B7462" s="482" t="s">
        <v>24089</v>
      </c>
      <c r="C7462" s="481" t="s">
        <v>30</v>
      </c>
      <c r="D7462" s="483" t="n">
        <v>34.48</v>
      </c>
    </row>
    <row r="7463" customFormat="false" ht="20.25" hidden="false" customHeight="false" outlineLevel="0" collapsed="false">
      <c r="A7463" s="481" t="s">
        <v>24090</v>
      </c>
      <c r="B7463" s="482" t="s">
        <v>24091</v>
      </c>
      <c r="C7463" s="481" t="s">
        <v>30</v>
      </c>
      <c r="D7463" s="483" t="n">
        <v>60.7273</v>
      </c>
    </row>
    <row r="7464" customFormat="false" ht="20.25" hidden="false" customHeight="false" outlineLevel="0" collapsed="false">
      <c r="A7464" s="481" t="s">
        <v>24092</v>
      </c>
      <c r="B7464" s="482" t="s">
        <v>24093</v>
      </c>
      <c r="C7464" s="481" t="s">
        <v>30</v>
      </c>
      <c r="D7464" s="483" t="n">
        <v>5.7833</v>
      </c>
    </row>
    <row r="7465" customFormat="false" ht="20.25" hidden="false" customHeight="false" outlineLevel="0" collapsed="false">
      <c r="A7465" s="481" t="s">
        <v>24094</v>
      </c>
      <c r="B7465" s="482" t="s">
        <v>24095</v>
      </c>
      <c r="C7465" s="481" t="s">
        <v>30</v>
      </c>
      <c r="D7465" s="483" t="n">
        <v>9.1386</v>
      </c>
    </row>
    <row r="7466" customFormat="false" ht="20.25" hidden="false" customHeight="false" outlineLevel="0" collapsed="false">
      <c r="A7466" s="481" t="s">
        <v>24096</v>
      </c>
      <c r="B7466" s="482" t="s">
        <v>24097</v>
      </c>
      <c r="C7466" s="481" t="s">
        <v>15821</v>
      </c>
      <c r="D7466" s="483" t="n">
        <v>10.9458</v>
      </c>
    </row>
    <row r="7467" customFormat="false" ht="20.25" hidden="false" customHeight="false" outlineLevel="0" collapsed="false">
      <c r="A7467" s="481" t="s">
        <v>24098</v>
      </c>
      <c r="B7467" s="482" t="s">
        <v>24099</v>
      </c>
      <c r="C7467" s="481" t="s">
        <v>30</v>
      </c>
      <c r="D7467" s="483" t="n">
        <v>631.2581</v>
      </c>
    </row>
    <row r="7468" customFormat="false" ht="20.25" hidden="false" customHeight="false" outlineLevel="0" collapsed="false">
      <c r="A7468" s="481" t="s">
        <v>24100</v>
      </c>
      <c r="B7468" s="482" t="s">
        <v>24101</v>
      </c>
      <c r="C7468" s="481" t="s">
        <v>491</v>
      </c>
      <c r="D7468" s="483" t="n">
        <v>168.6124</v>
      </c>
    </row>
    <row r="7469" customFormat="false" ht="20.25" hidden="false" customHeight="false" outlineLevel="0" collapsed="false">
      <c r="A7469" s="481" t="s">
        <v>24102</v>
      </c>
      <c r="B7469" s="482" t="s">
        <v>24103</v>
      </c>
      <c r="C7469" s="481" t="s">
        <v>15821</v>
      </c>
      <c r="D7469" s="483" t="n">
        <v>21.5559</v>
      </c>
    </row>
    <row r="7470" customFormat="false" ht="20.25" hidden="false" customHeight="false" outlineLevel="0" collapsed="false">
      <c r="A7470" s="481" t="s">
        <v>24104</v>
      </c>
      <c r="B7470" s="482" t="s">
        <v>24105</v>
      </c>
      <c r="C7470" s="481" t="s">
        <v>30</v>
      </c>
      <c r="D7470" s="483" t="n">
        <v>224.509</v>
      </c>
    </row>
    <row r="7471" customFormat="false" ht="20.25" hidden="false" customHeight="false" outlineLevel="0" collapsed="false">
      <c r="A7471" s="481" t="s">
        <v>24106</v>
      </c>
      <c r="B7471" s="482" t="s">
        <v>24107</v>
      </c>
      <c r="C7471" s="481" t="s">
        <v>30</v>
      </c>
      <c r="D7471" s="483" t="n">
        <v>232.4115</v>
      </c>
    </row>
    <row r="7472" customFormat="false" ht="20.25" hidden="false" customHeight="false" outlineLevel="0" collapsed="false">
      <c r="A7472" s="481" t="s">
        <v>24108</v>
      </c>
      <c r="B7472" s="482" t="s">
        <v>24109</v>
      </c>
      <c r="C7472" s="481" t="s">
        <v>30</v>
      </c>
      <c r="D7472" s="483" t="n">
        <v>471.3014</v>
      </c>
    </row>
    <row r="7473" customFormat="false" ht="20.25" hidden="false" customHeight="false" outlineLevel="0" collapsed="false">
      <c r="A7473" s="481" t="s">
        <v>24110</v>
      </c>
      <c r="B7473" s="482" t="s">
        <v>24111</v>
      </c>
      <c r="C7473" s="481" t="s">
        <v>30</v>
      </c>
      <c r="D7473" s="483" t="n">
        <v>97.9812</v>
      </c>
    </row>
    <row r="7474" customFormat="false" ht="20.25" hidden="false" customHeight="false" outlineLevel="0" collapsed="false">
      <c r="A7474" s="481" t="s">
        <v>24112</v>
      </c>
      <c r="B7474" s="482" t="s">
        <v>24113</v>
      </c>
      <c r="C7474" s="481" t="s">
        <v>172</v>
      </c>
      <c r="D7474" s="483" t="n">
        <v>192.9764</v>
      </c>
    </row>
    <row r="7475" customFormat="false" ht="20.25" hidden="false" customHeight="false" outlineLevel="0" collapsed="false">
      <c r="A7475" s="481" t="s">
        <v>24114</v>
      </c>
      <c r="B7475" s="482" t="s">
        <v>24115</v>
      </c>
      <c r="C7475" s="481" t="s">
        <v>30</v>
      </c>
      <c r="D7475" s="483" t="n">
        <v>208.2939</v>
      </c>
    </row>
    <row r="7476" customFormat="false" ht="20.25" hidden="false" customHeight="false" outlineLevel="0" collapsed="false">
      <c r="A7476" s="481" t="s">
        <v>24116</v>
      </c>
      <c r="B7476" s="482" t="s">
        <v>24117</v>
      </c>
      <c r="C7476" s="481" t="s">
        <v>30</v>
      </c>
      <c r="D7476" s="483" t="n">
        <v>225.3345</v>
      </c>
    </row>
    <row r="7477" customFormat="false" ht="20.25" hidden="false" customHeight="false" outlineLevel="0" collapsed="false">
      <c r="A7477" s="481" t="s">
        <v>24118</v>
      </c>
      <c r="B7477" s="482" t="s">
        <v>24119</v>
      </c>
      <c r="C7477" s="481" t="s">
        <v>30</v>
      </c>
      <c r="D7477" s="483" t="n">
        <v>222.9203</v>
      </c>
    </row>
    <row r="7478" customFormat="false" ht="20.25" hidden="false" customHeight="false" outlineLevel="0" collapsed="false">
      <c r="A7478" s="481" t="s">
        <v>24120</v>
      </c>
      <c r="B7478" s="482" t="s">
        <v>24121</v>
      </c>
      <c r="C7478" s="481" t="s">
        <v>30</v>
      </c>
      <c r="D7478" s="483" t="n">
        <v>69.1482</v>
      </c>
    </row>
    <row r="7479" customFormat="false" ht="20.25" hidden="false" customHeight="false" outlineLevel="0" collapsed="false">
      <c r="A7479" s="481" t="s">
        <v>24122</v>
      </c>
      <c r="B7479" s="482" t="s">
        <v>24123</v>
      </c>
      <c r="C7479" s="481" t="s">
        <v>30</v>
      </c>
      <c r="D7479" s="483" t="n">
        <v>72.0281</v>
      </c>
    </row>
    <row r="7480" customFormat="false" ht="20.25" hidden="false" customHeight="false" outlineLevel="0" collapsed="false">
      <c r="A7480" s="481" t="s">
        <v>24124</v>
      </c>
      <c r="B7480" s="482" t="s">
        <v>24125</v>
      </c>
      <c r="C7480" s="481" t="s">
        <v>30</v>
      </c>
      <c r="D7480" s="483" t="n">
        <v>89.0447</v>
      </c>
    </row>
    <row r="7481" customFormat="false" ht="20.25" hidden="false" customHeight="false" outlineLevel="0" collapsed="false">
      <c r="A7481" s="481" t="s">
        <v>24126</v>
      </c>
      <c r="B7481" s="482" t="s">
        <v>24127</v>
      </c>
      <c r="C7481" s="481" t="s">
        <v>30</v>
      </c>
      <c r="D7481" s="483" t="n">
        <v>203.7009</v>
      </c>
    </row>
    <row r="7482" customFormat="false" ht="20.25" hidden="false" customHeight="false" outlineLevel="0" collapsed="false">
      <c r="A7482" s="481" t="s">
        <v>24128</v>
      </c>
      <c r="B7482" s="482" t="s">
        <v>24129</v>
      </c>
      <c r="C7482" s="481" t="s">
        <v>30</v>
      </c>
      <c r="D7482" s="483" t="n">
        <v>234.2192</v>
      </c>
    </row>
    <row r="7483" customFormat="false" ht="20.25" hidden="false" customHeight="false" outlineLevel="0" collapsed="false">
      <c r="A7483" s="481" t="s">
        <v>24130</v>
      </c>
      <c r="B7483" s="482" t="s">
        <v>24131</v>
      </c>
      <c r="C7483" s="481" t="s">
        <v>30</v>
      </c>
      <c r="D7483" s="483" t="n">
        <v>309.2061</v>
      </c>
    </row>
    <row r="7484" customFormat="false" ht="20.25" hidden="false" customHeight="false" outlineLevel="0" collapsed="false">
      <c r="A7484" s="481" t="s">
        <v>24132</v>
      </c>
      <c r="B7484" s="482" t="s">
        <v>24133</v>
      </c>
      <c r="C7484" s="481" t="s">
        <v>30</v>
      </c>
      <c r="D7484" s="483" t="n">
        <v>292.2034</v>
      </c>
    </row>
    <row r="7485" customFormat="false" ht="20.25" hidden="false" customHeight="false" outlineLevel="0" collapsed="false">
      <c r="A7485" s="481" t="s">
        <v>24134</v>
      </c>
      <c r="B7485" s="482" t="s">
        <v>24135</v>
      </c>
      <c r="C7485" s="481" t="s">
        <v>30</v>
      </c>
      <c r="D7485" s="483" t="n">
        <v>304.6698</v>
      </c>
    </row>
    <row r="7486" customFormat="false" ht="20.25" hidden="false" customHeight="false" outlineLevel="0" collapsed="false">
      <c r="A7486" s="481" t="s">
        <v>24136</v>
      </c>
      <c r="B7486" s="482" t="s">
        <v>24137</v>
      </c>
      <c r="C7486" s="481" t="s">
        <v>30</v>
      </c>
      <c r="D7486" s="483" t="n">
        <v>404.9698</v>
      </c>
    </row>
    <row r="7487" customFormat="false" ht="20.25" hidden="false" customHeight="false" outlineLevel="0" collapsed="false">
      <c r="A7487" s="481" t="s">
        <v>24138</v>
      </c>
      <c r="B7487" s="482" t="s">
        <v>24139</v>
      </c>
      <c r="C7487" s="481" t="s">
        <v>23638</v>
      </c>
      <c r="D7487" s="483" t="n">
        <v>12.7279</v>
      </c>
    </row>
    <row r="7488" customFormat="false" ht="20.25" hidden="false" customHeight="false" outlineLevel="0" collapsed="false">
      <c r="A7488" s="481" t="s">
        <v>24140</v>
      </c>
      <c r="B7488" s="482" t="s">
        <v>24141</v>
      </c>
      <c r="C7488" s="481" t="s">
        <v>30</v>
      </c>
      <c r="D7488" s="483" t="n">
        <v>56.9765</v>
      </c>
    </row>
    <row r="7489" customFormat="false" ht="20.25" hidden="false" customHeight="false" outlineLevel="0" collapsed="false">
      <c r="A7489" s="481" t="s">
        <v>24142</v>
      </c>
      <c r="B7489" s="482" t="s">
        <v>24143</v>
      </c>
      <c r="C7489" s="481" t="s">
        <v>30</v>
      </c>
      <c r="D7489" s="483" t="n">
        <v>103.6166</v>
      </c>
    </row>
    <row r="7490" customFormat="false" ht="20.25" hidden="false" customHeight="false" outlineLevel="0" collapsed="false">
      <c r="A7490" s="481" t="s">
        <v>24144</v>
      </c>
      <c r="B7490" s="482" t="s">
        <v>24145</v>
      </c>
      <c r="C7490" s="481" t="s">
        <v>30</v>
      </c>
      <c r="D7490" s="483" t="n">
        <v>141.3454</v>
      </c>
    </row>
    <row r="7491" customFormat="false" ht="20.25" hidden="false" customHeight="false" outlineLevel="0" collapsed="false">
      <c r="A7491" s="481" t="s">
        <v>24146</v>
      </c>
      <c r="B7491" s="482" t="s">
        <v>24147</v>
      </c>
      <c r="C7491" s="481" t="s">
        <v>30</v>
      </c>
      <c r="D7491" s="483" t="n">
        <v>295.9621</v>
      </c>
    </row>
    <row r="7492" customFormat="false" ht="20.25" hidden="false" customHeight="false" outlineLevel="0" collapsed="false">
      <c r="A7492" s="481" t="s">
        <v>24148</v>
      </c>
      <c r="B7492" s="482" t="s">
        <v>24149</v>
      </c>
      <c r="C7492" s="481" t="s">
        <v>30</v>
      </c>
      <c r="D7492" s="483" t="n">
        <v>508.9567</v>
      </c>
    </row>
    <row r="7493" customFormat="false" ht="20.25" hidden="false" customHeight="false" outlineLevel="0" collapsed="false">
      <c r="A7493" s="481" t="s">
        <v>24150</v>
      </c>
      <c r="B7493" s="482" t="s">
        <v>24151</v>
      </c>
      <c r="C7493" s="481" t="s">
        <v>30</v>
      </c>
      <c r="D7493" s="483" t="n">
        <v>175.075</v>
      </c>
    </row>
    <row r="7494" customFormat="false" ht="20.25" hidden="false" customHeight="false" outlineLevel="0" collapsed="false">
      <c r="A7494" s="481" t="s">
        <v>24152</v>
      </c>
      <c r="B7494" s="482" t="s">
        <v>24153</v>
      </c>
      <c r="C7494" s="481" t="s">
        <v>30</v>
      </c>
      <c r="D7494" s="483" t="n">
        <v>302.632</v>
      </c>
    </row>
    <row r="7495" customFormat="false" ht="20.25" hidden="false" customHeight="false" outlineLevel="0" collapsed="false">
      <c r="A7495" s="481" t="s">
        <v>24154</v>
      </c>
      <c r="B7495" s="482" t="s">
        <v>24155</v>
      </c>
      <c r="C7495" s="481" t="s">
        <v>30</v>
      </c>
      <c r="D7495" s="483" t="n">
        <v>411.4937</v>
      </c>
    </row>
    <row r="7496" customFormat="false" ht="20.25" hidden="false" customHeight="false" outlineLevel="0" collapsed="false">
      <c r="A7496" s="481" t="s">
        <v>24156</v>
      </c>
      <c r="B7496" s="482" t="s">
        <v>24157</v>
      </c>
      <c r="C7496" s="481" t="s">
        <v>30</v>
      </c>
      <c r="D7496" s="483" t="n">
        <v>296.6086</v>
      </c>
    </row>
    <row r="7497" customFormat="false" ht="20.25" hidden="false" customHeight="false" outlineLevel="0" collapsed="false">
      <c r="A7497" s="481" t="s">
        <v>24158</v>
      </c>
      <c r="B7497" s="482" t="s">
        <v>24159</v>
      </c>
      <c r="C7497" s="481" t="s">
        <v>30</v>
      </c>
      <c r="D7497" s="483" t="n">
        <v>333.5284</v>
      </c>
    </row>
    <row r="7498" customFormat="false" ht="20.25" hidden="false" customHeight="false" outlineLevel="0" collapsed="false">
      <c r="A7498" s="481" t="s">
        <v>24160</v>
      </c>
      <c r="B7498" s="482" t="s">
        <v>24161</v>
      </c>
      <c r="C7498" s="481" t="s">
        <v>30</v>
      </c>
      <c r="D7498" s="483" t="n">
        <v>588.246</v>
      </c>
    </row>
    <row r="7499" customFormat="false" ht="20.25" hidden="false" customHeight="false" outlineLevel="0" collapsed="false">
      <c r="A7499" s="481" t="s">
        <v>24162</v>
      </c>
      <c r="B7499" s="482" t="s">
        <v>24163</v>
      </c>
      <c r="C7499" s="481" t="s">
        <v>30</v>
      </c>
      <c r="D7499" s="483" t="n">
        <v>3694.2603</v>
      </c>
    </row>
    <row r="7500" customFormat="false" ht="20.25" hidden="false" customHeight="false" outlineLevel="0" collapsed="false">
      <c r="A7500" s="481" t="s">
        <v>24164</v>
      </c>
      <c r="B7500" s="482" t="s">
        <v>24165</v>
      </c>
      <c r="C7500" s="481" t="s">
        <v>30</v>
      </c>
      <c r="D7500" s="483" t="n">
        <v>654.418</v>
      </c>
    </row>
    <row r="7501" customFormat="false" ht="20.25" hidden="false" customHeight="false" outlineLevel="0" collapsed="false">
      <c r="A7501" s="481" t="s">
        <v>24166</v>
      </c>
      <c r="B7501" s="482" t="s">
        <v>24167</v>
      </c>
      <c r="C7501" s="481" t="s">
        <v>30</v>
      </c>
      <c r="D7501" s="483" t="n">
        <v>863.0909</v>
      </c>
    </row>
    <row r="7502" customFormat="false" ht="20.25" hidden="false" customHeight="false" outlineLevel="0" collapsed="false">
      <c r="A7502" s="481" t="s">
        <v>24168</v>
      </c>
      <c r="B7502" s="482" t="s">
        <v>24169</v>
      </c>
      <c r="C7502" s="481" t="s">
        <v>30</v>
      </c>
      <c r="D7502" s="483" t="n">
        <v>287.3508</v>
      </c>
    </row>
    <row r="7503" customFormat="false" ht="20.25" hidden="false" customHeight="false" outlineLevel="0" collapsed="false">
      <c r="A7503" s="481" t="s">
        <v>24170</v>
      </c>
      <c r="B7503" s="482" t="s">
        <v>24171</v>
      </c>
      <c r="C7503" s="481" t="s">
        <v>30</v>
      </c>
      <c r="D7503" s="483" t="n">
        <v>815.8685</v>
      </c>
    </row>
    <row r="7504" customFormat="false" ht="20.25" hidden="false" customHeight="false" outlineLevel="0" collapsed="false">
      <c r="A7504" s="481" t="s">
        <v>24172</v>
      </c>
      <c r="B7504" s="482" t="s">
        <v>24173</v>
      </c>
      <c r="C7504" s="481" t="s">
        <v>30</v>
      </c>
      <c r="D7504" s="483" t="n">
        <v>7609.1257</v>
      </c>
    </row>
    <row r="7505" customFormat="false" ht="20.25" hidden="false" customHeight="false" outlineLevel="0" collapsed="false">
      <c r="A7505" s="481" t="s">
        <v>24174</v>
      </c>
      <c r="B7505" s="482" t="s">
        <v>24175</v>
      </c>
      <c r="C7505" s="481" t="s">
        <v>30</v>
      </c>
      <c r="D7505" s="483" t="n">
        <v>6209.7834</v>
      </c>
    </row>
    <row r="7506" customFormat="false" ht="20.25" hidden="false" customHeight="false" outlineLevel="0" collapsed="false">
      <c r="A7506" s="481" t="s">
        <v>24176</v>
      </c>
      <c r="B7506" s="482" t="s">
        <v>24177</v>
      </c>
      <c r="C7506" s="481" t="s">
        <v>573</v>
      </c>
      <c r="D7506" s="483" t="s">
        <v>373</v>
      </c>
    </row>
    <row r="7507" customFormat="false" ht="20.25" hidden="false" customHeight="false" outlineLevel="0" collapsed="false">
      <c r="A7507" s="481" t="s">
        <v>24178</v>
      </c>
      <c r="B7507" s="482" t="s">
        <v>24179</v>
      </c>
      <c r="C7507" s="481" t="s">
        <v>15821</v>
      </c>
      <c r="D7507" s="483" t="n">
        <v>7.364</v>
      </c>
    </row>
    <row r="7508" customFormat="false" ht="20.25" hidden="false" customHeight="false" outlineLevel="0" collapsed="false">
      <c r="A7508" s="481" t="s">
        <v>24180</v>
      </c>
      <c r="B7508" s="482" t="s">
        <v>24181</v>
      </c>
      <c r="C7508" s="481" t="s">
        <v>30</v>
      </c>
      <c r="D7508" s="483" t="n">
        <v>115.194</v>
      </c>
    </row>
    <row r="7509" customFormat="false" ht="20.25" hidden="false" customHeight="false" outlineLevel="0" collapsed="false">
      <c r="A7509" s="481" t="s">
        <v>24182</v>
      </c>
      <c r="B7509" s="482" t="s">
        <v>24183</v>
      </c>
      <c r="C7509" s="481" t="s">
        <v>30</v>
      </c>
      <c r="D7509" s="483" t="n">
        <v>112.3778</v>
      </c>
    </row>
    <row r="7510" customFormat="false" ht="20.25" hidden="false" customHeight="false" outlineLevel="0" collapsed="false">
      <c r="A7510" s="481" t="s">
        <v>24184</v>
      </c>
      <c r="B7510" s="482" t="s">
        <v>24185</v>
      </c>
      <c r="C7510" s="481" t="s">
        <v>30</v>
      </c>
      <c r="D7510" s="483" t="n">
        <v>1541.833</v>
      </c>
    </row>
    <row r="7511" customFormat="false" ht="20.25" hidden="false" customHeight="false" outlineLevel="0" collapsed="false">
      <c r="A7511" s="481" t="s">
        <v>24186</v>
      </c>
      <c r="B7511" s="482" t="s">
        <v>24187</v>
      </c>
      <c r="C7511" s="481" t="s">
        <v>30</v>
      </c>
      <c r="D7511" s="483" t="n">
        <v>776.8206</v>
      </c>
    </row>
    <row r="7512" customFormat="false" ht="20.25" hidden="false" customHeight="false" outlineLevel="0" collapsed="false">
      <c r="A7512" s="481" t="s">
        <v>24188</v>
      </c>
      <c r="B7512" s="482" t="s">
        <v>24189</v>
      </c>
      <c r="C7512" s="481" t="s">
        <v>30</v>
      </c>
      <c r="D7512" s="483" t="n">
        <v>208.4707</v>
      </c>
    </row>
    <row r="7513" customFormat="false" ht="20.25" hidden="false" customHeight="false" outlineLevel="0" collapsed="false">
      <c r="A7513" s="481" t="s">
        <v>24190</v>
      </c>
      <c r="B7513" s="482" t="s">
        <v>24191</v>
      </c>
      <c r="C7513" s="481" t="s">
        <v>30</v>
      </c>
      <c r="D7513" s="483" t="n">
        <v>126.1075</v>
      </c>
    </row>
    <row r="7514" customFormat="false" ht="20.25" hidden="false" customHeight="false" outlineLevel="0" collapsed="false">
      <c r="A7514" s="481" t="s">
        <v>24192</v>
      </c>
      <c r="B7514" s="482" t="s">
        <v>24193</v>
      </c>
      <c r="C7514" s="481" t="s">
        <v>30</v>
      </c>
      <c r="D7514" s="483" t="n">
        <v>197.2652</v>
      </c>
    </row>
    <row r="7515" customFormat="false" ht="20.25" hidden="false" customHeight="false" outlineLevel="0" collapsed="false">
      <c r="A7515" s="481" t="s">
        <v>24194</v>
      </c>
      <c r="B7515" s="482" t="s">
        <v>24195</v>
      </c>
      <c r="C7515" s="481" t="s">
        <v>172</v>
      </c>
      <c r="D7515" s="483" t="n">
        <v>190.58</v>
      </c>
    </row>
    <row r="7516" customFormat="false" ht="20.25" hidden="false" customHeight="false" outlineLevel="0" collapsed="false">
      <c r="A7516" s="481" t="s">
        <v>24196</v>
      </c>
      <c r="B7516" s="482" t="s">
        <v>24197</v>
      </c>
      <c r="C7516" s="481" t="s">
        <v>172</v>
      </c>
      <c r="D7516" s="483" t="n">
        <v>75.32</v>
      </c>
    </row>
    <row r="7517" customFormat="false" ht="20.25" hidden="false" customHeight="false" outlineLevel="0" collapsed="false">
      <c r="A7517" s="481" t="s">
        <v>24198</v>
      </c>
      <c r="B7517" s="482" t="s">
        <v>24199</v>
      </c>
      <c r="C7517" s="481" t="s">
        <v>172</v>
      </c>
      <c r="D7517" s="483" t="n">
        <v>86.46</v>
      </c>
    </row>
    <row r="7518" customFormat="false" ht="20.25" hidden="false" customHeight="false" outlineLevel="0" collapsed="false">
      <c r="A7518" s="481" t="s">
        <v>24200</v>
      </c>
      <c r="B7518" s="482" t="s">
        <v>24201</v>
      </c>
      <c r="C7518" s="481" t="s">
        <v>172</v>
      </c>
      <c r="D7518" s="483" t="n">
        <v>115</v>
      </c>
    </row>
    <row r="7519" customFormat="false" ht="20.25" hidden="false" customHeight="false" outlineLevel="0" collapsed="false">
      <c r="A7519" s="481" t="s">
        <v>24202</v>
      </c>
      <c r="B7519" s="482" t="s">
        <v>24203</v>
      </c>
      <c r="C7519" s="481" t="s">
        <v>172</v>
      </c>
      <c r="D7519" s="483" t="n">
        <v>147.67</v>
      </c>
    </row>
    <row r="7520" customFormat="false" ht="20.25" hidden="false" customHeight="false" outlineLevel="0" collapsed="false">
      <c r="A7520" s="481" t="s">
        <v>24204</v>
      </c>
      <c r="B7520" s="482" t="s">
        <v>24205</v>
      </c>
      <c r="C7520" s="481" t="s">
        <v>30</v>
      </c>
      <c r="D7520" s="483" t="n">
        <v>8884.7388</v>
      </c>
    </row>
    <row r="7521" customFormat="false" ht="20.25" hidden="false" customHeight="false" outlineLevel="0" collapsed="false">
      <c r="A7521" s="481" t="s">
        <v>24206</v>
      </c>
      <c r="B7521" s="482" t="s">
        <v>24207</v>
      </c>
      <c r="C7521" s="481" t="s">
        <v>30</v>
      </c>
      <c r="D7521" s="483" t="n">
        <v>14796.3356</v>
      </c>
    </row>
    <row r="7522" customFormat="false" ht="20.25" hidden="false" customHeight="false" outlineLevel="0" collapsed="false">
      <c r="A7522" s="481" t="s">
        <v>24208</v>
      </c>
      <c r="B7522" s="482" t="s">
        <v>24209</v>
      </c>
      <c r="C7522" s="481" t="s">
        <v>30</v>
      </c>
      <c r="D7522" s="483" t="n">
        <v>18264.8421</v>
      </c>
    </row>
    <row r="7523" customFormat="false" ht="20.25" hidden="false" customHeight="false" outlineLevel="0" collapsed="false">
      <c r="A7523" s="481" t="s">
        <v>24210</v>
      </c>
      <c r="B7523" s="482" t="s">
        <v>24211</v>
      </c>
      <c r="C7523" s="481" t="s">
        <v>30</v>
      </c>
      <c r="D7523" s="483" t="n">
        <v>30451.45</v>
      </c>
    </row>
    <row r="7524" customFormat="false" ht="20.25" hidden="false" customHeight="false" outlineLevel="0" collapsed="false">
      <c r="A7524" s="481" t="s">
        <v>24212</v>
      </c>
      <c r="B7524" s="482" t="s">
        <v>24213</v>
      </c>
      <c r="C7524" s="481" t="s">
        <v>172</v>
      </c>
      <c r="D7524" s="483" t="n">
        <v>183.2586</v>
      </c>
    </row>
    <row r="7525" customFormat="false" ht="20.25" hidden="false" customHeight="false" outlineLevel="0" collapsed="false">
      <c r="A7525" s="481" t="s">
        <v>24214</v>
      </c>
      <c r="B7525" s="482" t="s">
        <v>24215</v>
      </c>
      <c r="C7525" s="481" t="s">
        <v>172</v>
      </c>
      <c r="D7525" s="483" t="n">
        <v>248.2825</v>
      </c>
    </row>
    <row r="7526" customFormat="false" ht="20.25" hidden="false" customHeight="false" outlineLevel="0" collapsed="false">
      <c r="A7526" s="481" t="s">
        <v>24216</v>
      </c>
      <c r="B7526" s="482" t="s">
        <v>24217</v>
      </c>
      <c r="C7526" s="481" t="s">
        <v>15821</v>
      </c>
      <c r="D7526" s="483" t="n">
        <v>9.9512</v>
      </c>
    </row>
    <row r="7527" customFormat="false" ht="20.25" hidden="false" customHeight="false" outlineLevel="0" collapsed="false">
      <c r="A7527" s="481" t="s">
        <v>24218</v>
      </c>
      <c r="B7527" s="482" t="s">
        <v>24219</v>
      </c>
      <c r="C7527" s="481" t="s">
        <v>172</v>
      </c>
      <c r="D7527" s="483" t="n">
        <v>268.8341</v>
      </c>
    </row>
    <row r="7528" customFormat="false" ht="20.25" hidden="false" customHeight="false" outlineLevel="0" collapsed="false">
      <c r="A7528" s="481" t="s">
        <v>24220</v>
      </c>
      <c r="B7528" s="482" t="s">
        <v>24221</v>
      </c>
      <c r="C7528" s="481" t="s">
        <v>30</v>
      </c>
      <c r="D7528" s="483" t="n">
        <v>372.2095</v>
      </c>
    </row>
    <row r="7529" customFormat="false" ht="20.25" hidden="false" customHeight="false" outlineLevel="0" collapsed="false">
      <c r="A7529" s="481" t="s">
        <v>24222</v>
      </c>
      <c r="B7529" s="482" t="s">
        <v>24223</v>
      </c>
      <c r="C7529" s="481" t="s">
        <v>23638</v>
      </c>
      <c r="D7529" s="483" t="n">
        <v>96.5964</v>
      </c>
    </row>
    <row r="7530" customFormat="false" ht="20.25" hidden="false" customHeight="false" outlineLevel="0" collapsed="false">
      <c r="A7530" s="481" t="s">
        <v>24224</v>
      </c>
      <c r="B7530" s="482" t="s">
        <v>24225</v>
      </c>
      <c r="C7530" s="481" t="s">
        <v>23638</v>
      </c>
      <c r="D7530" s="483" t="n">
        <v>128.7064</v>
      </c>
    </row>
    <row r="7531" customFormat="false" ht="20.25" hidden="false" customHeight="false" outlineLevel="0" collapsed="false">
      <c r="A7531" s="481" t="s">
        <v>24226</v>
      </c>
      <c r="B7531" s="482" t="s">
        <v>24227</v>
      </c>
      <c r="C7531" s="481" t="s">
        <v>23638</v>
      </c>
      <c r="D7531" s="483" t="n">
        <v>193.6099</v>
      </c>
    </row>
    <row r="7532" customFormat="false" ht="20.25" hidden="false" customHeight="false" outlineLevel="0" collapsed="false">
      <c r="A7532" s="481" t="s">
        <v>24228</v>
      </c>
      <c r="B7532" s="482" t="s">
        <v>24229</v>
      </c>
      <c r="C7532" s="481" t="s">
        <v>23638</v>
      </c>
      <c r="D7532" s="483" t="n">
        <v>301.3404</v>
      </c>
    </row>
    <row r="7533" customFormat="false" ht="20.25" hidden="false" customHeight="false" outlineLevel="0" collapsed="false">
      <c r="A7533" s="481" t="s">
        <v>24230</v>
      </c>
      <c r="B7533" s="482" t="s">
        <v>24231</v>
      </c>
      <c r="C7533" s="481" t="s">
        <v>23638</v>
      </c>
      <c r="D7533" s="483" t="n">
        <v>62.3974</v>
      </c>
    </row>
    <row r="7534" customFormat="false" ht="20.25" hidden="false" customHeight="false" outlineLevel="0" collapsed="false">
      <c r="A7534" s="481" t="s">
        <v>24232</v>
      </c>
      <c r="B7534" s="482" t="s">
        <v>24233</v>
      </c>
      <c r="C7534" s="481" t="s">
        <v>23638</v>
      </c>
      <c r="D7534" s="483" t="n">
        <v>38.0243</v>
      </c>
    </row>
    <row r="7535" customFormat="false" ht="20.25" hidden="false" customHeight="false" outlineLevel="0" collapsed="false">
      <c r="A7535" s="481" t="s">
        <v>24234</v>
      </c>
      <c r="B7535" s="482" t="s">
        <v>24235</v>
      </c>
      <c r="C7535" s="481" t="s">
        <v>23638</v>
      </c>
      <c r="D7535" s="483" t="n">
        <v>34.9861</v>
      </c>
    </row>
    <row r="7536" customFormat="false" ht="20.25" hidden="false" customHeight="false" outlineLevel="0" collapsed="false">
      <c r="A7536" s="481" t="s">
        <v>24236</v>
      </c>
      <c r="B7536" s="482" t="s">
        <v>24237</v>
      </c>
      <c r="C7536" s="481" t="s">
        <v>172</v>
      </c>
      <c r="D7536" s="483" t="n">
        <v>390.5671</v>
      </c>
    </row>
    <row r="7537" customFormat="false" ht="20.25" hidden="false" customHeight="false" outlineLevel="0" collapsed="false">
      <c r="A7537" s="481" t="s">
        <v>24238</v>
      </c>
      <c r="B7537" s="482" t="s">
        <v>24239</v>
      </c>
      <c r="C7537" s="481" t="s">
        <v>23638</v>
      </c>
      <c r="D7537" s="483" t="n">
        <v>4.4554</v>
      </c>
    </row>
    <row r="7538" customFormat="false" ht="20.25" hidden="false" customHeight="false" outlineLevel="0" collapsed="false">
      <c r="A7538" s="481" t="s">
        <v>24240</v>
      </c>
      <c r="B7538" s="482" t="s">
        <v>24241</v>
      </c>
      <c r="C7538" s="481" t="s">
        <v>172</v>
      </c>
      <c r="D7538" s="483" t="n">
        <v>523.15</v>
      </c>
    </row>
    <row r="7539" customFormat="false" ht="20.25" hidden="false" customHeight="false" outlineLevel="0" collapsed="false">
      <c r="A7539" s="481" t="s">
        <v>24242</v>
      </c>
      <c r="B7539" s="482" t="s">
        <v>24243</v>
      </c>
      <c r="C7539" s="481" t="s">
        <v>491</v>
      </c>
      <c r="D7539" s="483" t="n">
        <v>6.7805</v>
      </c>
    </row>
    <row r="7540" customFormat="false" ht="20.25" hidden="false" customHeight="false" outlineLevel="0" collapsed="false">
      <c r="A7540" s="481" t="s">
        <v>24244</v>
      </c>
      <c r="B7540" s="482" t="s">
        <v>24245</v>
      </c>
      <c r="C7540" s="481" t="s">
        <v>15821</v>
      </c>
      <c r="D7540" s="483" t="n">
        <v>17.0262</v>
      </c>
    </row>
    <row r="7541" customFormat="false" ht="20.25" hidden="false" customHeight="false" outlineLevel="0" collapsed="false">
      <c r="A7541" s="481" t="s">
        <v>24246</v>
      </c>
      <c r="B7541" s="482" t="s">
        <v>24247</v>
      </c>
      <c r="C7541" s="481" t="s">
        <v>172</v>
      </c>
      <c r="D7541" s="483" t="n">
        <v>702.5995</v>
      </c>
    </row>
    <row r="7542" customFormat="false" ht="20.25" hidden="false" customHeight="false" outlineLevel="0" collapsed="false">
      <c r="A7542" s="481" t="s">
        <v>24248</v>
      </c>
      <c r="B7542" s="482" t="s">
        <v>24249</v>
      </c>
      <c r="C7542" s="481" t="s">
        <v>172</v>
      </c>
      <c r="D7542" s="483" t="n">
        <v>910.3298</v>
      </c>
    </row>
    <row r="7543" customFormat="false" ht="20.25" hidden="false" customHeight="false" outlineLevel="0" collapsed="false">
      <c r="A7543" s="481" t="s">
        <v>24250</v>
      </c>
      <c r="B7543" s="482" t="s">
        <v>24251</v>
      </c>
      <c r="C7543" s="481" t="s">
        <v>30</v>
      </c>
      <c r="D7543" s="483" t="n">
        <v>225.5487</v>
      </c>
    </row>
    <row r="7544" customFormat="false" ht="20.25" hidden="false" customHeight="false" outlineLevel="0" collapsed="false">
      <c r="A7544" s="481" t="s">
        <v>24252</v>
      </c>
      <c r="B7544" s="482" t="s">
        <v>24253</v>
      </c>
      <c r="C7544" s="481" t="s">
        <v>491</v>
      </c>
      <c r="D7544" s="483" t="n">
        <v>1.675</v>
      </c>
    </row>
    <row r="7545" customFormat="false" ht="20.25" hidden="false" customHeight="false" outlineLevel="0" collapsed="false">
      <c r="A7545" s="481" t="s">
        <v>24254</v>
      </c>
      <c r="B7545" s="482" t="s">
        <v>24255</v>
      </c>
      <c r="C7545" s="481" t="s">
        <v>30</v>
      </c>
      <c r="D7545" s="483" t="n">
        <v>348.0565</v>
      </c>
    </row>
    <row r="7546" customFormat="false" ht="20.25" hidden="false" customHeight="false" outlineLevel="0" collapsed="false">
      <c r="A7546" s="481" t="s">
        <v>24256</v>
      </c>
      <c r="B7546" s="482" t="s">
        <v>24257</v>
      </c>
      <c r="C7546" s="481" t="s">
        <v>172</v>
      </c>
      <c r="D7546" s="483" t="n">
        <v>53.1879</v>
      </c>
    </row>
    <row r="7547" customFormat="false" ht="20.25" hidden="false" customHeight="false" outlineLevel="0" collapsed="false">
      <c r="A7547" s="481" t="s">
        <v>24258</v>
      </c>
      <c r="B7547" s="482" t="s">
        <v>24259</v>
      </c>
      <c r="C7547" s="481" t="s">
        <v>20121</v>
      </c>
      <c r="D7547" s="483" t="s">
        <v>373</v>
      </c>
    </row>
    <row r="7548" customFormat="false" ht="20.25" hidden="false" customHeight="false" outlineLevel="0" collapsed="false">
      <c r="A7548" s="481" t="s">
        <v>24260</v>
      </c>
      <c r="B7548" s="482" t="s">
        <v>24261</v>
      </c>
      <c r="C7548" s="481" t="s">
        <v>573</v>
      </c>
      <c r="D7548" s="483" t="n">
        <v>354.6076</v>
      </c>
    </row>
    <row r="7549" customFormat="false" ht="20.25" hidden="false" customHeight="false" outlineLevel="0" collapsed="false">
      <c r="A7549" s="481" t="s">
        <v>24262</v>
      </c>
      <c r="B7549" s="482" t="s">
        <v>24263</v>
      </c>
      <c r="C7549" s="481" t="s">
        <v>15821</v>
      </c>
      <c r="D7549" s="483" t="n">
        <v>31.7901</v>
      </c>
    </row>
    <row r="7550" customFormat="false" ht="20.25" hidden="false" customHeight="false" outlineLevel="0" collapsed="false">
      <c r="A7550" s="481" t="s">
        <v>24264</v>
      </c>
      <c r="B7550" s="482" t="s">
        <v>24265</v>
      </c>
      <c r="C7550" s="481" t="s">
        <v>15821</v>
      </c>
      <c r="D7550" s="483" t="n">
        <v>35.5378</v>
      </c>
    </row>
    <row r="7551" customFormat="false" ht="20.25" hidden="false" customHeight="false" outlineLevel="0" collapsed="false">
      <c r="A7551" s="481" t="s">
        <v>24266</v>
      </c>
      <c r="B7551" s="482" t="s">
        <v>24267</v>
      </c>
      <c r="C7551" s="481" t="s">
        <v>30</v>
      </c>
      <c r="D7551" s="483" t="n">
        <v>63929.6339</v>
      </c>
    </row>
    <row r="7552" customFormat="false" ht="20.25" hidden="false" customHeight="false" outlineLevel="0" collapsed="false">
      <c r="A7552" s="481" t="s">
        <v>24268</v>
      </c>
      <c r="B7552" s="482" t="s">
        <v>24269</v>
      </c>
      <c r="C7552" s="481" t="s">
        <v>15733</v>
      </c>
      <c r="D7552" s="483" t="n">
        <v>120.6078</v>
      </c>
    </row>
    <row r="7553" customFormat="false" ht="20.25" hidden="false" customHeight="false" outlineLevel="0" collapsed="false">
      <c r="A7553" s="481" t="s">
        <v>24270</v>
      </c>
      <c r="B7553" s="482" t="s">
        <v>24271</v>
      </c>
      <c r="C7553" s="481" t="s">
        <v>172</v>
      </c>
      <c r="D7553" s="483" t="n">
        <v>27.6246</v>
      </c>
    </row>
    <row r="7554" customFormat="false" ht="20.25" hidden="false" customHeight="false" outlineLevel="0" collapsed="false">
      <c r="A7554" s="481" t="s">
        <v>24272</v>
      </c>
      <c r="B7554" s="482" t="s">
        <v>24273</v>
      </c>
      <c r="C7554" s="481" t="s">
        <v>30</v>
      </c>
      <c r="D7554" s="483" t="n">
        <v>99290.1172</v>
      </c>
    </row>
    <row r="7555" customFormat="false" ht="20.25" hidden="false" customHeight="false" outlineLevel="0" collapsed="false">
      <c r="A7555" s="481" t="s">
        <v>24274</v>
      </c>
      <c r="B7555" s="482" t="s">
        <v>24275</v>
      </c>
      <c r="C7555" s="481" t="s">
        <v>573</v>
      </c>
      <c r="D7555" s="483" t="n">
        <v>131.6401</v>
      </c>
    </row>
    <row r="7556" customFormat="false" ht="20.25" hidden="false" customHeight="false" outlineLevel="0" collapsed="false">
      <c r="A7556" s="481" t="s">
        <v>24276</v>
      </c>
      <c r="B7556" s="482" t="s">
        <v>24277</v>
      </c>
      <c r="C7556" s="481" t="s">
        <v>172</v>
      </c>
      <c r="D7556" s="483" t="n">
        <v>8.23</v>
      </c>
    </row>
    <row r="7557" customFormat="false" ht="20.25" hidden="false" customHeight="false" outlineLevel="0" collapsed="false">
      <c r="A7557" s="481" t="s">
        <v>24278</v>
      </c>
      <c r="B7557" s="482" t="s">
        <v>24279</v>
      </c>
      <c r="C7557" s="481" t="s">
        <v>172</v>
      </c>
      <c r="D7557" s="483" t="n">
        <v>576.2463</v>
      </c>
    </row>
    <row r="7558" customFormat="false" ht="20.25" hidden="false" customHeight="false" outlineLevel="0" collapsed="false">
      <c r="A7558" s="481" t="s">
        <v>24280</v>
      </c>
      <c r="B7558" s="482" t="s">
        <v>24281</v>
      </c>
      <c r="C7558" s="481" t="s">
        <v>30</v>
      </c>
      <c r="D7558" s="483" t="n">
        <v>3.9</v>
      </c>
    </row>
    <row r="7559" customFormat="false" ht="20.25" hidden="false" customHeight="false" outlineLevel="0" collapsed="false">
      <c r="A7559" s="481" t="s">
        <v>24282</v>
      </c>
      <c r="B7559" s="482" t="s">
        <v>24283</v>
      </c>
      <c r="C7559" s="481" t="s">
        <v>30</v>
      </c>
      <c r="D7559" s="483" t="n">
        <v>64640.9229</v>
      </c>
    </row>
    <row r="7560" customFormat="false" ht="20.25" hidden="false" customHeight="false" outlineLevel="0" collapsed="false">
      <c r="A7560" s="481" t="s">
        <v>24284</v>
      </c>
      <c r="B7560" s="482" t="s">
        <v>24285</v>
      </c>
      <c r="C7560" s="481" t="s">
        <v>30</v>
      </c>
      <c r="D7560" s="483" t="n">
        <v>110264.5584</v>
      </c>
    </row>
    <row r="7561" customFormat="false" ht="20.25" hidden="false" customHeight="false" outlineLevel="0" collapsed="false">
      <c r="A7561" s="481" t="s">
        <v>24286</v>
      </c>
      <c r="B7561" s="482" t="s">
        <v>24287</v>
      </c>
      <c r="C7561" s="481" t="s">
        <v>30</v>
      </c>
      <c r="D7561" s="483" t="n">
        <v>109089.4498</v>
      </c>
    </row>
    <row r="7562" customFormat="false" ht="20.25" hidden="false" customHeight="false" outlineLevel="0" collapsed="false">
      <c r="A7562" s="481" t="s">
        <v>24288</v>
      </c>
      <c r="B7562" s="482" t="s">
        <v>24289</v>
      </c>
      <c r="C7562" s="481" t="s">
        <v>30</v>
      </c>
      <c r="D7562" s="483" t="n">
        <v>71951.4168</v>
      </c>
    </row>
    <row r="7563" customFormat="false" ht="20.25" hidden="false" customHeight="false" outlineLevel="0" collapsed="false">
      <c r="A7563" s="481" t="s">
        <v>24290</v>
      </c>
      <c r="B7563" s="482" t="s">
        <v>24291</v>
      </c>
      <c r="C7563" s="481" t="s">
        <v>172</v>
      </c>
      <c r="D7563" s="483" t="n">
        <v>2.7086</v>
      </c>
    </row>
    <row r="7564" customFormat="false" ht="20.25" hidden="false" customHeight="false" outlineLevel="0" collapsed="false">
      <c r="A7564" s="481" t="s">
        <v>24292</v>
      </c>
      <c r="B7564" s="482" t="s">
        <v>24293</v>
      </c>
      <c r="C7564" s="481" t="s">
        <v>30</v>
      </c>
      <c r="D7564" s="483" t="n">
        <v>0.948</v>
      </c>
    </row>
    <row r="7565" customFormat="false" ht="20.25" hidden="false" customHeight="false" outlineLevel="0" collapsed="false">
      <c r="A7565" s="481" t="s">
        <v>24294</v>
      </c>
      <c r="B7565" s="482" t="s">
        <v>24295</v>
      </c>
      <c r="C7565" s="481" t="s">
        <v>30</v>
      </c>
      <c r="D7565" s="483" t="n">
        <v>6900.2024</v>
      </c>
    </row>
    <row r="7566" customFormat="false" ht="20.25" hidden="false" customHeight="false" outlineLevel="0" collapsed="false">
      <c r="A7566" s="481" t="s">
        <v>24296</v>
      </c>
      <c r="B7566" s="482" t="s">
        <v>24297</v>
      </c>
      <c r="C7566" s="481" t="s">
        <v>30</v>
      </c>
      <c r="D7566" s="483" t="n">
        <v>121238.9996</v>
      </c>
    </row>
    <row r="7567" customFormat="false" ht="20.25" hidden="false" customHeight="false" outlineLevel="0" collapsed="false">
      <c r="A7567" s="481" t="s">
        <v>24298</v>
      </c>
      <c r="B7567" s="482" t="s">
        <v>24299</v>
      </c>
      <c r="C7567" s="481" t="s">
        <v>30</v>
      </c>
      <c r="D7567" s="483" t="n">
        <v>109775.5018</v>
      </c>
    </row>
    <row r="7568" customFormat="false" ht="20.25" hidden="false" customHeight="false" outlineLevel="0" collapsed="false">
      <c r="A7568" s="481" t="s">
        <v>24300</v>
      </c>
      <c r="B7568" s="482" t="s">
        <v>24301</v>
      </c>
      <c r="C7568" s="481" t="s">
        <v>30</v>
      </c>
      <c r="D7568" s="483" t="n">
        <v>12.5869</v>
      </c>
    </row>
    <row r="7569" customFormat="false" ht="20.25" hidden="false" customHeight="false" outlineLevel="0" collapsed="false">
      <c r="A7569" s="481" t="s">
        <v>24302</v>
      </c>
      <c r="B7569" s="482" t="s">
        <v>24303</v>
      </c>
      <c r="C7569" s="481" t="s">
        <v>491</v>
      </c>
      <c r="D7569" s="483" t="n">
        <v>36</v>
      </c>
    </row>
    <row r="7570" customFormat="false" ht="20.25" hidden="false" customHeight="false" outlineLevel="0" collapsed="false">
      <c r="A7570" s="481" t="s">
        <v>24304</v>
      </c>
      <c r="B7570" s="482" t="s">
        <v>24305</v>
      </c>
      <c r="C7570" s="481" t="s">
        <v>491</v>
      </c>
      <c r="D7570" s="483" t="n">
        <v>40.5809</v>
      </c>
    </row>
    <row r="7571" customFormat="false" ht="20.25" hidden="false" customHeight="false" outlineLevel="0" collapsed="false">
      <c r="A7571" s="481" t="s">
        <v>24306</v>
      </c>
      <c r="B7571" s="482" t="s">
        <v>24307</v>
      </c>
      <c r="C7571" s="481" t="s">
        <v>30</v>
      </c>
      <c r="D7571" s="483" t="n">
        <v>3.1683</v>
      </c>
    </row>
    <row r="7572" customFormat="false" ht="20.25" hidden="false" customHeight="false" outlineLevel="0" collapsed="false">
      <c r="A7572" s="481" t="s">
        <v>24308</v>
      </c>
      <c r="B7572" s="482" t="s">
        <v>24309</v>
      </c>
      <c r="C7572" s="481" t="s">
        <v>15821</v>
      </c>
      <c r="D7572" s="483" t="n">
        <v>16.5695</v>
      </c>
    </row>
    <row r="7573" customFormat="false" ht="20.25" hidden="false" customHeight="false" outlineLevel="0" collapsed="false">
      <c r="A7573" s="481" t="s">
        <v>24310</v>
      </c>
      <c r="B7573" s="482" t="s">
        <v>24311</v>
      </c>
      <c r="C7573" s="481" t="s">
        <v>24312</v>
      </c>
      <c r="D7573" s="483" t="n">
        <v>0.6273</v>
      </c>
    </row>
    <row r="7574" customFormat="false" ht="20.25" hidden="false" customHeight="false" outlineLevel="0" collapsed="false">
      <c r="A7574" s="481" t="s">
        <v>24313</v>
      </c>
      <c r="B7574" s="482" t="s">
        <v>24314</v>
      </c>
      <c r="C7574" s="481" t="s">
        <v>15821</v>
      </c>
      <c r="D7574" s="483" t="n">
        <v>12.4527</v>
      </c>
    </row>
    <row r="7575" customFormat="false" ht="20.25" hidden="false" customHeight="false" outlineLevel="0" collapsed="false">
      <c r="A7575" s="481" t="s">
        <v>24315</v>
      </c>
      <c r="B7575" s="482" t="s">
        <v>24316</v>
      </c>
      <c r="C7575" s="481" t="s">
        <v>24312</v>
      </c>
      <c r="D7575" s="483" t="n">
        <v>1.8</v>
      </c>
    </row>
    <row r="7576" customFormat="false" ht="20.25" hidden="false" customHeight="false" outlineLevel="0" collapsed="false">
      <c r="A7576" s="481" t="s">
        <v>24317</v>
      </c>
      <c r="B7576" s="482" t="s">
        <v>24318</v>
      </c>
      <c r="C7576" s="481" t="s">
        <v>30</v>
      </c>
      <c r="D7576" s="483" t="n">
        <v>0.9134</v>
      </c>
    </row>
    <row r="7577" customFormat="false" ht="20.25" hidden="false" customHeight="false" outlineLevel="0" collapsed="false">
      <c r="A7577" s="481" t="s">
        <v>24319</v>
      </c>
      <c r="B7577" s="482" t="s">
        <v>24320</v>
      </c>
      <c r="C7577" s="481" t="s">
        <v>30</v>
      </c>
      <c r="D7577" s="483" t="n">
        <v>1.3182</v>
      </c>
    </row>
    <row r="7578" customFormat="false" ht="20.25" hidden="false" customHeight="false" outlineLevel="0" collapsed="false">
      <c r="A7578" s="481" t="s">
        <v>24321</v>
      </c>
      <c r="B7578" s="482" t="s">
        <v>24322</v>
      </c>
      <c r="C7578" s="481" t="s">
        <v>30</v>
      </c>
      <c r="D7578" s="483" t="n">
        <v>1.6</v>
      </c>
    </row>
    <row r="7579" customFormat="false" ht="20.25" hidden="false" customHeight="false" outlineLevel="0" collapsed="false">
      <c r="A7579" s="481" t="s">
        <v>24323</v>
      </c>
      <c r="B7579" s="482" t="s">
        <v>24324</v>
      </c>
      <c r="C7579" s="481" t="s">
        <v>30</v>
      </c>
      <c r="D7579" s="483" t="n">
        <v>2.3833</v>
      </c>
    </row>
    <row r="7580" customFormat="false" ht="20.25" hidden="false" customHeight="false" outlineLevel="0" collapsed="false">
      <c r="A7580" s="481" t="s">
        <v>24325</v>
      </c>
      <c r="B7580" s="482" t="s">
        <v>24326</v>
      </c>
      <c r="C7580" s="481" t="s">
        <v>30</v>
      </c>
      <c r="D7580" s="483" t="n">
        <v>2.6953</v>
      </c>
    </row>
    <row r="7581" customFormat="false" ht="20.25" hidden="false" customHeight="false" outlineLevel="0" collapsed="false">
      <c r="A7581" s="481" t="s">
        <v>24327</v>
      </c>
      <c r="B7581" s="482" t="s">
        <v>24328</v>
      </c>
      <c r="C7581" s="481" t="s">
        <v>30</v>
      </c>
      <c r="D7581" s="483" t="n">
        <v>2.9631</v>
      </c>
    </row>
    <row r="7582" customFormat="false" ht="20.25" hidden="false" customHeight="false" outlineLevel="0" collapsed="false">
      <c r="A7582" s="481" t="s">
        <v>24329</v>
      </c>
      <c r="B7582" s="482" t="s">
        <v>24330</v>
      </c>
      <c r="C7582" s="481" t="s">
        <v>30</v>
      </c>
      <c r="D7582" s="483" t="n">
        <v>3.3143</v>
      </c>
    </row>
    <row r="7583" customFormat="false" ht="20.25" hidden="false" customHeight="false" outlineLevel="0" collapsed="false">
      <c r="A7583" s="481" t="s">
        <v>24331</v>
      </c>
      <c r="B7583" s="482" t="s">
        <v>24332</v>
      </c>
      <c r="C7583" s="481" t="s">
        <v>30</v>
      </c>
      <c r="D7583" s="483" t="n">
        <v>4.5854</v>
      </c>
    </row>
    <row r="7584" customFormat="false" ht="20.25" hidden="false" customHeight="false" outlineLevel="0" collapsed="false">
      <c r="A7584" s="481" t="s">
        <v>24333</v>
      </c>
      <c r="B7584" s="482" t="s">
        <v>24334</v>
      </c>
      <c r="C7584" s="481" t="s">
        <v>30</v>
      </c>
      <c r="D7584" s="483" t="n">
        <v>4.9515</v>
      </c>
    </row>
    <row r="7585" customFormat="false" ht="20.25" hidden="false" customHeight="false" outlineLevel="0" collapsed="false">
      <c r="A7585" s="481" t="s">
        <v>24335</v>
      </c>
      <c r="B7585" s="482" t="s">
        <v>24336</v>
      </c>
      <c r="C7585" s="481" t="s">
        <v>30</v>
      </c>
      <c r="D7585" s="483" t="n">
        <v>6.5475</v>
      </c>
    </row>
    <row r="7586" customFormat="false" ht="20.25" hidden="false" customHeight="false" outlineLevel="0" collapsed="false">
      <c r="A7586" s="481" t="s">
        <v>24337</v>
      </c>
      <c r="B7586" s="482" t="s">
        <v>24338</v>
      </c>
      <c r="C7586" s="481" t="s">
        <v>30</v>
      </c>
      <c r="D7586" s="483" t="n">
        <v>7.3182</v>
      </c>
    </row>
    <row r="7587" customFormat="false" ht="20.25" hidden="false" customHeight="false" outlineLevel="0" collapsed="false">
      <c r="A7587" s="481" t="s">
        <v>24339</v>
      </c>
      <c r="B7587" s="482" t="s">
        <v>24340</v>
      </c>
      <c r="C7587" s="481" t="s">
        <v>30</v>
      </c>
      <c r="D7587" s="483" t="n">
        <v>7.9862</v>
      </c>
    </row>
    <row r="7588" customFormat="false" ht="20.25" hidden="false" customHeight="false" outlineLevel="0" collapsed="false">
      <c r="A7588" s="481" t="s">
        <v>24341</v>
      </c>
      <c r="B7588" s="482" t="s">
        <v>24342</v>
      </c>
      <c r="C7588" s="481" t="s">
        <v>30</v>
      </c>
      <c r="D7588" s="483" t="n">
        <v>8.82</v>
      </c>
    </row>
    <row r="7589" customFormat="false" ht="20.25" hidden="false" customHeight="false" outlineLevel="0" collapsed="false">
      <c r="A7589" s="481" t="s">
        <v>24343</v>
      </c>
      <c r="B7589" s="482" t="s">
        <v>24344</v>
      </c>
      <c r="C7589" s="481" t="s">
        <v>30</v>
      </c>
      <c r="D7589" s="483" t="n">
        <v>10.3927</v>
      </c>
    </row>
    <row r="7590" customFormat="false" ht="20.25" hidden="false" customHeight="false" outlineLevel="0" collapsed="false">
      <c r="A7590" s="481" t="s">
        <v>24345</v>
      </c>
      <c r="B7590" s="482" t="s">
        <v>24346</v>
      </c>
      <c r="C7590" s="481" t="s">
        <v>172</v>
      </c>
      <c r="D7590" s="483" t="n">
        <v>27.5553</v>
      </c>
    </row>
    <row r="7591" customFormat="false" ht="20.25" hidden="false" customHeight="false" outlineLevel="0" collapsed="false">
      <c r="A7591" s="481" t="s">
        <v>24347</v>
      </c>
      <c r="B7591" s="482" t="s">
        <v>24348</v>
      </c>
      <c r="C7591" s="481" t="s">
        <v>172</v>
      </c>
      <c r="D7591" s="483" t="n">
        <v>71.0986</v>
      </c>
    </row>
    <row r="7592" customFormat="false" ht="20.25" hidden="false" customHeight="false" outlineLevel="0" collapsed="false">
      <c r="A7592" s="481" t="s">
        <v>24349</v>
      </c>
      <c r="B7592" s="482" t="s">
        <v>24350</v>
      </c>
      <c r="C7592" s="481" t="s">
        <v>15821</v>
      </c>
      <c r="D7592" s="483" t="n">
        <v>13.7634</v>
      </c>
    </row>
    <row r="7593" customFormat="false" ht="20.25" hidden="false" customHeight="false" outlineLevel="0" collapsed="false">
      <c r="A7593" s="481" t="s">
        <v>24351</v>
      </c>
      <c r="B7593" s="482" t="s">
        <v>24352</v>
      </c>
      <c r="C7593" s="481" t="s">
        <v>30</v>
      </c>
      <c r="D7593" s="483" t="n">
        <v>6.9672</v>
      </c>
    </row>
    <row r="7594" customFormat="false" ht="20.25" hidden="false" customHeight="false" outlineLevel="0" collapsed="false">
      <c r="A7594" s="481" t="s">
        <v>24353</v>
      </c>
      <c r="B7594" s="482" t="s">
        <v>24354</v>
      </c>
      <c r="C7594" s="481" t="s">
        <v>30</v>
      </c>
      <c r="D7594" s="483" t="n">
        <v>1.2041</v>
      </c>
    </row>
    <row r="7595" customFormat="false" ht="20.25" hidden="false" customHeight="false" outlineLevel="0" collapsed="false">
      <c r="A7595" s="481" t="s">
        <v>24355</v>
      </c>
      <c r="B7595" s="482" t="s">
        <v>24356</v>
      </c>
      <c r="C7595" s="481" t="s">
        <v>30</v>
      </c>
      <c r="D7595" s="483" t="n">
        <v>2.1386</v>
      </c>
    </row>
    <row r="7596" customFormat="false" ht="20.25" hidden="false" customHeight="false" outlineLevel="0" collapsed="false">
      <c r="A7596" s="481" t="s">
        <v>24357</v>
      </c>
      <c r="B7596" s="482" t="s">
        <v>24358</v>
      </c>
      <c r="C7596" s="481" t="s">
        <v>30</v>
      </c>
      <c r="D7596" s="483" t="n">
        <v>3.735</v>
      </c>
    </row>
    <row r="7597" customFormat="false" ht="20.25" hidden="false" customHeight="false" outlineLevel="0" collapsed="false">
      <c r="A7597" s="481" t="s">
        <v>24359</v>
      </c>
      <c r="B7597" s="482" t="s">
        <v>24360</v>
      </c>
      <c r="C7597" s="481" t="s">
        <v>491</v>
      </c>
      <c r="D7597" s="483" t="n">
        <v>119.9082</v>
      </c>
    </row>
    <row r="7598" customFormat="false" ht="20.25" hidden="false" customHeight="false" outlineLevel="0" collapsed="false">
      <c r="A7598" s="481" t="s">
        <v>24361</v>
      </c>
      <c r="B7598" s="482" t="s">
        <v>24362</v>
      </c>
      <c r="C7598" s="481" t="s">
        <v>15821</v>
      </c>
      <c r="D7598" s="483" t="n">
        <v>16.3048</v>
      </c>
    </row>
    <row r="7599" customFormat="false" ht="20.25" hidden="false" customHeight="false" outlineLevel="0" collapsed="false">
      <c r="A7599" s="481" t="s">
        <v>24363</v>
      </c>
      <c r="B7599" s="482" t="s">
        <v>24364</v>
      </c>
      <c r="C7599" s="481" t="s">
        <v>30</v>
      </c>
      <c r="D7599" s="483" t="n">
        <v>22.7097</v>
      </c>
    </row>
    <row r="7600" customFormat="false" ht="20.25" hidden="false" customHeight="false" outlineLevel="0" collapsed="false">
      <c r="A7600" s="481" t="s">
        <v>24365</v>
      </c>
      <c r="B7600" s="482" t="s">
        <v>24366</v>
      </c>
      <c r="C7600" s="481" t="s">
        <v>23638</v>
      </c>
      <c r="D7600" s="483" t="n">
        <v>22.9241</v>
      </c>
    </row>
    <row r="7601" customFormat="false" ht="20.25" hidden="false" customHeight="false" outlineLevel="0" collapsed="false">
      <c r="A7601" s="481" t="s">
        <v>24367</v>
      </c>
      <c r="B7601" s="482" t="s">
        <v>24368</v>
      </c>
      <c r="C7601" s="481" t="s">
        <v>573</v>
      </c>
      <c r="D7601" s="483" t="n">
        <v>2358.3566</v>
      </c>
    </row>
    <row r="7602" customFormat="false" ht="20.25" hidden="false" customHeight="false" outlineLevel="0" collapsed="false">
      <c r="A7602" s="481" t="s">
        <v>24369</v>
      </c>
      <c r="B7602" s="482" t="s">
        <v>24370</v>
      </c>
      <c r="C7602" s="481" t="s">
        <v>15821</v>
      </c>
      <c r="D7602" s="483" t="n">
        <v>8.3607</v>
      </c>
    </row>
    <row r="7603" customFormat="false" ht="20.25" hidden="false" customHeight="false" outlineLevel="0" collapsed="false">
      <c r="A7603" s="481" t="s">
        <v>24371</v>
      </c>
      <c r="B7603" s="482" t="s">
        <v>24372</v>
      </c>
      <c r="C7603" s="481" t="s">
        <v>491</v>
      </c>
      <c r="D7603" s="483" t="n">
        <v>17.2833</v>
      </c>
    </row>
    <row r="7604" customFormat="false" ht="20.25" hidden="false" customHeight="false" outlineLevel="0" collapsed="false">
      <c r="A7604" s="481" t="s">
        <v>24373</v>
      </c>
      <c r="B7604" s="482" t="s">
        <v>24374</v>
      </c>
      <c r="C7604" s="481" t="s">
        <v>491</v>
      </c>
      <c r="D7604" s="483" t="n">
        <v>51.4264</v>
      </c>
    </row>
    <row r="7605" customFormat="false" ht="20.25" hidden="false" customHeight="false" outlineLevel="0" collapsed="false">
      <c r="A7605" s="481" t="s">
        <v>24375</v>
      </c>
      <c r="B7605" s="482" t="s">
        <v>24376</v>
      </c>
      <c r="C7605" s="481" t="s">
        <v>491</v>
      </c>
      <c r="D7605" s="483" t="n">
        <v>157.3288</v>
      </c>
    </row>
    <row r="7606" customFormat="false" ht="20.25" hidden="false" customHeight="false" outlineLevel="0" collapsed="false">
      <c r="A7606" s="481" t="s">
        <v>24377</v>
      </c>
      <c r="B7606" s="482" t="s">
        <v>24378</v>
      </c>
      <c r="C7606" s="481" t="s">
        <v>491</v>
      </c>
      <c r="D7606" s="483" t="n">
        <v>208.4533</v>
      </c>
    </row>
    <row r="7607" customFormat="false" ht="20.25" hidden="false" customHeight="false" outlineLevel="0" collapsed="false">
      <c r="A7607" s="481" t="s">
        <v>24379</v>
      </c>
      <c r="B7607" s="482" t="s">
        <v>24380</v>
      </c>
      <c r="C7607" s="481" t="s">
        <v>15821</v>
      </c>
      <c r="D7607" s="483" t="n">
        <v>5.0395</v>
      </c>
    </row>
    <row r="7608" customFormat="false" ht="20.25" hidden="false" customHeight="false" outlineLevel="0" collapsed="false">
      <c r="A7608" s="481" t="s">
        <v>24381</v>
      </c>
      <c r="B7608" s="482" t="s">
        <v>24382</v>
      </c>
      <c r="C7608" s="481" t="s">
        <v>15821</v>
      </c>
      <c r="D7608" s="483" t="n">
        <v>31.2629</v>
      </c>
    </row>
    <row r="7609" customFormat="false" ht="20.25" hidden="false" customHeight="false" outlineLevel="0" collapsed="false">
      <c r="A7609" s="481" t="s">
        <v>24383</v>
      </c>
      <c r="B7609" s="482" t="s">
        <v>24384</v>
      </c>
      <c r="C7609" s="481" t="s">
        <v>30</v>
      </c>
      <c r="D7609" s="483" t="n">
        <v>7.0623</v>
      </c>
    </row>
    <row r="7610" customFormat="false" ht="23.85" hidden="false" customHeight="false" outlineLevel="0" collapsed="false">
      <c r="A7610" s="481" t="s">
        <v>24385</v>
      </c>
      <c r="B7610" s="482" t="s">
        <v>24386</v>
      </c>
      <c r="C7610" s="481" t="s">
        <v>30</v>
      </c>
      <c r="D7610" s="483" t="n">
        <v>0.46</v>
      </c>
    </row>
    <row r="7611" customFormat="false" ht="20.25" hidden="false" customHeight="false" outlineLevel="0" collapsed="false">
      <c r="A7611" s="481" t="s">
        <v>24387</v>
      </c>
      <c r="B7611" s="482" t="s">
        <v>24388</v>
      </c>
      <c r="C7611" s="481" t="s">
        <v>573</v>
      </c>
      <c r="D7611" s="483" t="n">
        <v>130.8239</v>
      </c>
    </row>
    <row r="7612" customFormat="false" ht="20.25" hidden="false" customHeight="false" outlineLevel="0" collapsed="false">
      <c r="A7612" s="481" t="s">
        <v>24389</v>
      </c>
      <c r="B7612" s="482" t="s">
        <v>24390</v>
      </c>
      <c r="C7612" s="481" t="s">
        <v>573</v>
      </c>
      <c r="D7612" s="483" t="n">
        <v>142.612</v>
      </c>
    </row>
    <row r="7613" customFormat="false" ht="20.25" hidden="false" customHeight="false" outlineLevel="0" collapsed="false">
      <c r="A7613" s="481" t="s">
        <v>24391</v>
      </c>
      <c r="B7613" s="482" t="s">
        <v>24392</v>
      </c>
      <c r="C7613" s="481" t="s">
        <v>30</v>
      </c>
      <c r="D7613" s="483" t="n">
        <v>134.74</v>
      </c>
    </row>
    <row r="7614" customFormat="false" ht="20.25" hidden="false" customHeight="false" outlineLevel="0" collapsed="false">
      <c r="A7614" s="481" t="s">
        <v>24393</v>
      </c>
      <c r="B7614" s="482" t="s">
        <v>15818</v>
      </c>
      <c r="C7614" s="481" t="s">
        <v>172</v>
      </c>
      <c r="D7614" s="483" t="s">
        <v>373</v>
      </c>
    </row>
    <row r="7615" customFormat="false" ht="20.25" hidden="false" customHeight="false" outlineLevel="0" collapsed="false">
      <c r="A7615" s="481" t="s">
        <v>24394</v>
      </c>
      <c r="B7615" s="482" t="s">
        <v>24395</v>
      </c>
      <c r="C7615" s="481" t="s">
        <v>15821</v>
      </c>
      <c r="D7615" s="483" t="n">
        <v>132.1852</v>
      </c>
    </row>
    <row r="7616" customFormat="false" ht="20.25" hidden="false" customHeight="false" outlineLevel="0" collapsed="false">
      <c r="A7616" s="481" t="s">
        <v>24396</v>
      </c>
      <c r="B7616" s="482" t="s">
        <v>24397</v>
      </c>
      <c r="C7616" s="481" t="s">
        <v>172</v>
      </c>
      <c r="D7616" s="483" t="n">
        <v>0.768</v>
      </c>
    </row>
    <row r="7617" customFormat="false" ht="20.25" hidden="false" customHeight="false" outlineLevel="0" collapsed="false">
      <c r="A7617" s="481" t="s">
        <v>24398</v>
      </c>
      <c r="B7617" s="482" t="s">
        <v>24399</v>
      </c>
      <c r="C7617" s="481" t="s">
        <v>172</v>
      </c>
      <c r="D7617" s="483" t="n">
        <v>186.3644</v>
      </c>
    </row>
    <row r="7618" customFormat="false" ht="20.25" hidden="false" customHeight="false" outlineLevel="0" collapsed="false">
      <c r="A7618" s="481" t="s">
        <v>24400</v>
      </c>
      <c r="B7618" s="482" t="s">
        <v>24401</v>
      </c>
      <c r="C7618" s="481" t="s">
        <v>172</v>
      </c>
      <c r="D7618" s="483" t="n">
        <v>206.0149</v>
      </c>
    </row>
    <row r="7619" customFormat="false" ht="20.25" hidden="false" customHeight="false" outlineLevel="0" collapsed="false">
      <c r="A7619" s="481" t="s">
        <v>24402</v>
      </c>
      <c r="B7619" s="482" t="s">
        <v>24403</v>
      </c>
      <c r="C7619" s="481" t="s">
        <v>573</v>
      </c>
      <c r="D7619" s="483" t="n">
        <v>121.5851</v>
      </c>
    </row>
    <row r="7620" customFormat="false" ht="20.25" hidden="false" customHeight="false" outlineLevel="0" collapsed="false">
      <c r="A7620" s="481" t="s">
        <v>24404</v>
      </c>
      <c r="B7620" s="482" t="s">
        <v>24405</v>
      </c>
      <c r="C7620" s="481" t="s">
        <v>172</v>
      </c>
      <c r="D7620" s="483" t="n">
        <v>0.2555</v>
      </c>
    </row>
    <row r="7621" customFormat="false" ht="20.25" hidden="false" customHeight="false" outlineLevel="0" collapsed="false">
      <c r="A7621" s="481" t="s">
        <v>24406</v>
      </c>
      <c r="B7621" s="482" t="s">
        <v>24407</v>
      </c>
      <c r="C7621" s="481" t="s">
        <v>172</v>
      </c>
      <c r="D7621" s="483" t="n">
        <v>301.9524</v>
      </c>
    </row>
    <row r="7622" customFormat="false" ht="20.25" hidden="false" customHeight="false" outlineLevel="0" collapsed="false">
      <c r="A7622" s="481" t="s">
        <v>24408</v>
      </c>
      <c r="B7622" s="482" t="s">
        <v>24409</v>
      </c>
      <c r="C7622" s="481" t="s">
        <v>15821</v>
      </c>
      <c r="D7622" s="483" t="n">
        <v>135.2102</v>
      </c>
    </row>
    <row r="7623" customFormat="false" ht="20.25" hidden="false" customHeight="false" outlineLevel="0" collapsed="false">
      <c r="A7623" s="481" t="s">
        <v>24410</v>
      </c>
      <c r="B7623" s="482" t="s">
        <v>24411</v>
      </c>
      <c r="C7623" s="481" t="s">
        <v>172</v>
      </c>
      <c r="D7623" s="483" t="n">
        <v>409.537</v>
      </c>
    </row>
    <row r="7624" customFormat="false" ht="20.25" hidden="false" customHeight="false" outlineLevel="0" collapsed="false">
      <c r="A7624" s="481" t="s">
        <v>24412</v>
      </c>
      <c r="B7624" s="482" t="s">
        <v>24413</v>
      </c>
      <c r="C7624" s="481" t="s">
        <v>172</v>
      </c>
      <c r="D7624" s="483" t="n">
        <v>418.3669</v>
      </c>
    </row>
    <row r="7625" customFormat="false" ht="20.25" hidden="false" customHeight="false" outlineLevel="0" collapsed="false">
      <c r="A7625" s="481" t="s">
        <v>24414</v>
      </c>
      <c r="B7625" s="482" t="s">
        <v>24415</v>
      </c>
      <c r="C7625" s="481" t="s">
        <v>15821</v>
      </c>
      <c r="D7625" s="483" t="n">
        <v>21.6247</v>
      </c>
    </row>
    <row r="7626" customFormat="false" ht="20.25" hidden="false" customHeight="false" outlineLevel="0" collapsed="false">
      <c r="A7626" s="481" t="s">
        <v>24416</v>
      </c>
      <c r="B7626" s="482" t="s">
        <v>24417</v>
      </c>
      <c r="C7626" s="481" t="s">
        <v>15821</v>
      </c>
      <c r="D7626" s="483" t="n">
        <v>18.0062</v>
      </c>
    </row>
    <row r="7627" customFormat="false" ht="20.25" hidden="false" customHeight="false" outlineLevel="0" collapsed="false">
      <c r="A7627" s="481" t="s">
        <v>24418</v>
      </c>
      <c r="B7627" s="482" t="s">
        <v>24419</v>
      </c>
      <c r="C7627" s="481" t="s">
        <v>30</v>
      </c>
      <c r="D7627" s="483" t="n">
        <v>99523.1847</v>
      </c>
    </row>
    <row r="7628" customFormat="false" ht="20.25" hidden="false" customHeight="false" outlineLevel="0" collapsed="false">
      <c r="A7628" s="481" t="s">
        <v>24420</v>
      </c>
      <c r="B7628" s="482" t="s">
        <v>24421</v>
      </c>
      <c r="C7628" s="481" t="s">
        <v>30</v>
      </c>
      <c r="D7628" s="483" t="n">
        <v>487.6989</v>
      </c>
    </row>
    <row r="7629" customFormat="false" ht="20.25" hidden="false" customHeight="false" outlineLevel="0" collapsed="false">
      <c r="A7629" s="481" t="s">
        <v>24422</v>
      </c>
      <c r="B7629" s="482" t="s">
        <v>24423</v>
      </c>
      <c r="C7629" s="481" t="s">
        <v>30</v>
      </c>
      <c r="D7629" s="483" t="n">
        <v>236.1632</v>
      </c>
    </row>
    <row r="7630" customFormat="false" ht="20.25" hidden="false" customHeight="false" outlineLevel="0" collapsed="false">
      <c r="A7630" s="481" t="s">
        <v>24424</v>
      </c>
      <c r="B7630" s="482" t="s">
        <v>24425</v>
      </c>
      <c r="C7630" s="481" t="s">
        <v>30</v>
      </c>
      <c r="D7630" s="483" t="n">
        <v>256.9356</v>
      </c>
    </row>
    <row r="7631" customFormat="false" ht="20.25" hidden="false" customHeight="false" outlineLevel="0" collapsed="false">
      <c r="A7631" s="481" t="s">
        <v>24426</v>
      </c>
      <c r="B7631" s="482" t="s">
        <v>24427</v>
      </c>
      <c r="C7631" s="481" t="s">
        <v>30</v>
      </c>
      <c r="D7631" s="483" t="n">
        <v>293.1926</v>
      </c>
    </row>
    <row r="7632" customFormat="false" ht="20.25" hidden="false" customHeight="false" outlineLevel="0" collapsed="false">
      <c r="A7632" s="481" t="s">
        <v>24428</v>
      </c>
      <c r="B7632" s="482" t="s">
        <v>24429</v>
      </c>
      <c r="C7632" s="481" t="s">
        <v>172</v>
      </c>
      <c r="D7632" s="483" t="n">
        <v>9.5</v>
      </c>
    </row>
    <row r="7633" customFormat="false" ht="20.25" hidden="false" customHeight="false" outlineLevel="0" collapsed="false">
      <c r="A7633" s="481" t="s">
        <v>24430</v>
      </c>
      <c r="B7633" s="482" t="s">
        <v>24431</v>
      </c>
      <c r="C7633" s="481" t="s">
        <v>30</v>
      </c>
      <c r="D7633" s="483" t="n">
        <v>279908.601</v>
      </c>
    </row>
    <row r="7634" customFormat="false" ht="20.25" hidden="false" customHeight="false" outlineLevel="0" collapsed="false">
      <c r="A7634" s="481" t="s">
        <v>24432</v>
      </c>
      <c r="B7634" s="482" t="s">
        <v>24433</v>
      </c>
      <c r="C7634" s="481" t="s">
        <v>30</v>
      </c>
      <c r="D7634" s="483" t="n">
        <v>300839.0335</v>
      </c>
    </row>
    <row r="7635" customFormat="false" ht="20.25" hidden="false" customHeight="false" outlineLevel="0" collapsed="false">
      <c r="A7635" s="481" t="s">
        <v>24434</v>
      </c>
      <c r="B7635" s="482" t="s">
        <v>24435</v>
      </c>
      <c r="C7635" s="481" t="s">
        <v>30</v>
      </c>
      <c r="D7635" s="483" t="n">
        <v>321846.9654</v>
      </c>
    </row>
    <row r="7636" customFormat="false" ht="20.25" hidden="false" customHeight="false" outlineLevel="0" collapsed="false">
      <c r="A7636" s="481" t="s">
        <v>24436</v>
      </c>
      <c r="B7636" s="482" t="s">
        <v>24437</v>
      </c>
      <c r="C7636" s="481" t="s">
        <v>30</v>
      </c>
      <c r="D7636" s="483" t="n">
        <v>358870.4842</v>
      </c>
    </row>
    <row r="7637" customFormat="false" ht="20.25" hidden="false" customHeight="false" outlineLevel="0" collapsed="false">
      <c r="A7637" s="481" t="s">
        <v>24438</v>
      </c>
      <c r="B7637" s="482" t="s">
        <v>24439</v>
      </c>
      <c r="C7637" s="481" t="s">
        <v>30</v>
      </c>
      <c r="D7637" s="483" t="n">
        <v>397152.8336</v>
      </c>
    </row>
    <row r="7638" customFormat="false" ht="20.25" hidden="false" customHeight="false" outlineLevel="0" collapsed="false">
      <c r="A7638" s="481" t="s">
        <v>24440</v>
      </c>
      <c r="B7638" s="482" t="s">
        <v>24441</v>
      </c>
      <c r="C7638" s="481" t="s">
        <v>30</v>
      </c>
      <c r="D7638" s="483" t="n">
        <v>403382.5122</v>
      </c>
    </row>
    <row r="7639" customFormat="false" ht="20.25" hidden="false" customHeight="false" outlineLevel="0" collapsed="false">
      <c r="A7639" s="481" t="s">
        <v>24442</v>
      </c>
      <c r="B7639" s="482" t="s">
        <v>24443</v>
      </c>
      <c r="C7639" s="481" t="s">
        <v>30</v>
      </c>
      <c r="D7639" s="483" t="n">
        <v>518950.0356</v>
      </c>
    </row>
    <row r="7640" customFormat="false" ht="20.25" hidden="false" customHeight="false" outlineLevel="0" collapsed="false">
      <c r="A7640" s="481" t="s">
        <v>24444</v>
      </c>
      <c r="B7640" s="482" t="s">
        <v>24445</v>
      </c>
      <c r="C7640" s="481" t="s">
        <v>30</v>
      </c>
      <c r="D7640" s="483" t="n">
        <v>527354.5248</v>
      </c>
    </row>
    <row r="7641" customFormat="false" ht="20.25" hidden="false" customHeight="false" outlineLevel="0" collapsed="false">
      <c r="A7641" s="481" t="s">
        <v>24446</v>
      </c>
      <c r="B7641" s="482" t="s">
        <v>24447</v>
      </c>
      <c r="C7641" s="481" t="s">
        <v>30</v>
      </c>
      <c r="D7641" s="483" t="n">
        <v>591163.7152</v>
      </c>
    </row>
    <row r="7642" customFormat="false" ht="20.25" hidden="false" customHeight="false" outlineLevel="0" collapsed="false">
      <c r="A7642" s="481" t="s">
        <v>24448</v>
      </c>
      <c r="B7642" s="482" t="s">
        <v>24449</v>
      </c>
      <c r="C7642" s="481" t="s">
        <v>30</v>
      </c>
      <c r="D7642" s="483" t="n">
        <v>647810.8442</v>
      </c>
    </row>
    <row r="7643" customFormat="false" ht="20.25" hidden="false" customHeight="false" outlineLevel="0" collapsed="false">
      <c r="A7643" s="481" t="s">
        <v>24450</v>
      </c>
      <c r="B7643" s="482" t="s">
        <v>24451</v>
      </c>
      <c r="C7643" s="481" t="s">
        <v>30</v>
      </c>
      <c r="D7643" s="483" t="n">
        <v>665226.788</v>
      </c>
    </row>
    <row r="7644" customFormat="false" ht="20.25" hidden="false" customHeight="false" outlineLevel="0" collapsed="false">
      <c r="A7644" s="481" t="s">
        <v>24452</v>
      </c>
      <c r="B7644" s="482" t="s">
        <v>24453</v>
      </c>
      <c r="C7644" s="481" t="s">
        <v>30</v>
      </c>
      <c r="D7644" s="483" t="n">
        <v>720107.6063</v>
      </c>
    </row>
    <row r="7645" customFormat="false" ht="20.25" hidden="false" customHeight="false" outlineLevel="0" collapsed="false">
      <c r="A7645" s="481" t="s">
        <v>24454</v>
      </c>
      <c r="B7645" s="482" t="s">
        <v>24455</v>
      </c>
      <c r="C7645" s="481" t="s">
        <v>30</v>
      </c>
      <c r="D7645" s="483" t="n">
        <v>238688.863</v>
      </c>
    </row>
    <row r="7646" customFormat="false" ht="20.25" hidden="false" customHeight="false" outlineLevel="0" collapsed="false">
      <c r="A7646" s="481" t="s">
        <v>24456</v>
      </c>
      <c r="B7646" s="482" t="s">
        <v>24457</v>
      </c>
      <c r="C7646" s="481" t="s">
        <v>30</v>
      </c>
      <c r="D7646" s="483" t="n">
        <v>244948.9864</v>
      </c>
    </row>
    <row r="7647" customFormat="false" ht="20.25" hidden="false" customHeight="false" outlineLevel="0" collapsed="false">
      <c r="A7647" s="481" t="s">
        <v>24458</v>
      </c>
      <c r="B7647" s="482" t="s">
        <v>24459</v>
      </c>
      <c r="C7647" s="481" t="s">
        <v>30</v>
      </c>
      <c r="D7647" s="483" t="n">
        <v>263647.5439</v>
      </c>
    </row>
    <row r="7648" customFormat="false" ht="20.25" hidden="false" customHeight="false" outlineLevel="0" collapsed="false">
      <c r="A7648" s="481" t="s">
        <v>24460</v>
      </c>
      <c r="B7648" s="482" t="s">
        <v>24461</v>
      </c>
      <c r="C7648" s="481" t="s">
        <v>30</v>
      </c>
      <c r="D7648" s="483" t="n">
        <v>282343.3126</v>
      </c>
    </row>
    <row r="7649" customFormat="false" ht="20.25" hidden="false" customHeight="false" outlineLevel="0" collapsed="false">
      <c r="A7649" s="481" t="s">
        <v>24462</v>
      </c>
      <c r="B7649" s="482" t="s">
        <v>24463</v>
      </c>
      <c r="C7649" s="481" t="s">
        <v>30</v>
      </c>
      <c r="D7649" s="483" t="n">
        <v>301057.0076</v>
      </c>
    </row>
    <row r="7650" customFormat="false" ht="20.25" hidden="false" customHeight="false" outlineLevel="0" collapsed="false">
      <c r="A7650" s="481" t="s">
        <v>24464</v>
      </c>
      <c r="B7650" s="482" t="s">
        <v>24465</v>
      </c>
      <c r="C7650" s="481" t="s">
        <v>30</v>
      </c>
      <c r="D7650" s="483" t="n">
        <v>333635.2645</v>
      </c>
    </row>
    <row r="7651" customFormat="false" ht="20.25" hidden="false" customHeight="false" outlineLevel="0" collapsed="false">
      <c r="A7651" s="481" t="s">
        <v>24466</v>
      </c>
      <c r="B7651" s="482" t="s">
        <v>24467</v>
      </c>
      <c r="C7651" s="481" t="s">
        <v>30</v>
      </c>
      <c r="D7651" s="483" t="n">
        <v>367450.6672</v>
      </c>
    </row>
    <row r="7652" customFormat="false" ht="20.25" hidden="false" customHeight="false" outlineLevel="0" collapsed="false">
      <c r="A7652" s="481" t="s">
        <v>24468</v>
      </c>
      <c r="B7652" s="482" t="s">
        <v>24469</v>
      </c>
      <c r="C7652" s="481" t="s">
        <v>30</v>
      </c>
      <c r="D7652" s="483" t="n">
        <v>373577.0891</v>
      </c>
    </row>
    <row r="7653" customFormat="false" ht="20.25" hidden="false" customHeight="false" outlineLevel="0" collapsed="false">
      <c r="A7653" s="481" t="s">
        <v>24470</v>
      </c>
      <c r="B7653" s="482" t="s">
        <v>24471</v>
      </c>
      <c r="C7653" s="481" t="s">
        <v>30</v>
      </c>
      <c r="D7653" s="483" t="n">
        <v>400738.1282</v>
      </c>
    </row>
    <row r="7654" customFormat="false" ht="20.25" hidden="false" customHeight="false" outlineLevel="0" collapsed="false">
      <c r="A7654" s="481" t="s">
        <v>24472</v>
      </c>
      <c r="B7654" s="482" t="s">
        <v>24473</v>
      </c>
      <c r="C7654" s="481" t="s">
        <v>30</v>
      </c>
      <c r="D7654" s="483" t="n">
        <v>408998.0575</v>
      </c>
    </row>
    <row r="7655" customFormat="false" ht="20.25" hidden="false" customHeight="false" outlineLevel="0" collapsed="false">
      <c r="A7655" s="481" t="s">
        <v>24474</v>
      </c>
      <c r="B7655" s="482" t="s">
        <v>24475</v>
      </c>
      <c r="C7655" s="481" t="s">
        <v>30</v>
      </c>
      <c r="D7655" s="483" t="n">
        <v>436291.1515</v>
      </c>
    </row>
    <row r="7656" customFormat="false" ht="20.25" hidden="false" customHeight="false" outlineLevel="0" collapsed="false">
      <c r="A7656" s="481" t="s">
        <v>24476</v>
      </c>
      <c r="B7656" s="482" t="s">
        <v>24477</v>
      </c>
      <c r="C7656" s="481" t="s">
        <v>30</v>
      </c>
      <c r="D7656" s="483" t="n">
        <v>500039.9229</v>
      </c>
    </row>
    <row r="7657" customFormat="false" ht="20.25" hidden="false" customHeight="false" outlineLevel="0" collapsed="false">
      <c r="A7657" s="481" t="s">
        <v>24478</v>
      </c>
      <c r="B7657" s="482" t="s">
        <v>24479</v>
      </c>
      <c r="C7657" s="481" t="s">
        <v>30</v>
      </c>
      <c r="D7657" s="483" t="n">
        <v>517161.5835</v>
      </c>
    </row>
    <row r="7658" customFormat="false" ht="20.25" hidden="false" customHeight="false" outlineLevel="0" collapsed="false">
      <c r="A7658" s="481" t="s">
        <v>24480</v>
      </c>
      <c r="B7658" s="482" t="s">
        <v>24481</v>
      </c>
      <c r="C7658" s="481" t="s">
        <v>30</v>
      </c>
      <c r="D7658" s="483" t="n">
        <v>557456.8602</v>
      </c>
    </row>
    <row r="7659" customFormat="false" ht="20.25" hidden="false" customHeight="false" outlineLevel="0" collapsed="false">
      <c r="A7659" s="481" t="s">
        <v>24482</v>
      </c>
      <c r="B7659" s="482" t="s">
        <v>24483</v>
      </c>
      <c r="C7659" s="481" t="s">
        <v>172</v>
      </c>
      <c r="D7659" s="483" t="n">
        <v>2.0931</v>
      </c>
    </row>
    <row r="7660" customFormat="false" ht="20.25" hidden="false" customHeight="false" outlineLevel="0" collapsed="false">
      <c r="A7660" s="481" t="s">
        <v>24484</v>
      </c>
      <c r="B7660" s="482" t="s">
        <v>24485</v>
      </c>
      <c r="C7660" s="481" t="s">
        <v>30</v>
      </c>
      <c r="D7660" s="483" t="n">
        <v>1166.1512</v>
      </c>
    </row>
    <row r="7661" customFormat="false" ht="20.25" hidden="false" customHeight="false" outlineLevel="0" collapsed="false">
      <c r="A7661" s="481" t="s">
        <v>24486</v>
      </c>
      <c r="B7661" s="482" t="s">
        <v>24487</v>
      </c>
      <c r="C7661" s="481" t="s">
        <v>30</v>
      </c>
      <c r="D7661" s="483" t="n">
        <v>4.3965</v>
      </c>
    </row>
    <row r="7662" customFormat="false" ht="20.25" hidden="false" customHeight="false" outlineLevel="0" collapsed="false">
      <c r="A7662" s="481" t="s">
        <v>24488</v>
      </c>
      <c r="B7662" s="482" t="s">
        <v>24489</v>
      </c>
      <c r="C7662" s="481" t="s">
        <v>30</v>
      </c>
      <c r="D7662" s="483" t="n">
        <v>85.9997</v>
      </c>
    </row>
    <row r="7663" customFormat="false" ht="20.25" hidden="false" customHeight="false" outlineLevel="0" collapsed="false">
      <c r="A7663" s="481" t="s">
        <v>24490</v>
      </c>
      <c r="B7663" s="482" t="s">
        <v>24491</v>
      </c>
      <c r="C7663" s="481" t="s">
        <v>30</v>
      </c>
      <c r="D7663" s="483" t="n">
        <v>58.5919</v>
      </c>
    </row>
    <row r="7664" customFormat="false" ht="20.25" hidden="false" customHeight="false" outlineLevel="0" collapsed="false">
      <c r="A7664" s="481" t="s">
        <v>24492</v>
      </c>
      <c r="B7664" s="482" t="s">
        <v>24493</v>
      </c>
      <c r="C7664" s="481" t="s">
        <v>30</v>
      </c>
      <c r="D7664" s="483" t="n">
        <v>28.3311</v>
      </c>
    </row>
    <row r="7665" customFormat="false" ht="20.25" hidden="false" customHeight="false" outlineLevel="0" collapsed="false">
      <c r="A7665" s="481" t="s">
        <v>24494</v>
      </c>
      <c r="B7665" s="482" t="s">
        <v>24495</v>
      </c>
      <c r="C7665" s="481" t="s">
        <v>172</v>
      </c>
      <c r="D7665" s="483" t="n">
        <v>2.0312</v>
      </c>
    </row>
    <row r="7666" customFormat="false" ht="20.25" hidden="false" customHeight="false" outlineLevel="0" collapsed="false">
      <c r="A7666" s="481" t="s">
        <v>24496</v>
      </c>
      <c r="B7666" s="482" t="s">
        <v>24497</v>
      </c>
      <c r="C7666" s="481" t="s">
        <v>30</v>
      </c>
      <c r="D7666" s="483" t="n">
        <v>195.3065</v>
      </c>
    </row>
    <row r="7667" customFormat="false" ht="20.25" hidden="false" customHeight="false" outlineLevel="0" collapsed="false">
      <c r="A7667" s="481" t="s">
        <v>24498</v>
      </c>
      <c r="B7667" s="482" t="s">
        <v>24499</v>
      </c>
      <c r="C7667" s="481" t="s">
        <v>30</v>
      </c>
      <c r="D7667" s="483" t="n">
        <v>83.5534</v>
      </c>
    </row>
    <row r="7668" customFormat="false" ht="20.25" hidden="false" customHeight="false" outlineLevel="0" collapsed="false">
      <c r="A7668" s="481" t="s">
        <v>24500</v>
      </c>
      <c r="B7668" s="482" t="s">
        <v>24501</v>
      </c>
      <c r="C7668" s="481" t="s">
        <v>30</v>
      </c>
      <c r="D7668" s="483" t="n">
        <v>27.7657</v>
      </c>
    </row>
    <row r="7669" customFormat="false" ht="20.25" hidden="false" customHeight="false" outlineLevel="0" collapsed="false">
      <c r="A7669" s="481" t="s">
        <v>24502</v>
      </c>
      <c r="B7669" s="482" t="s">
        <v>24503</v>
      </c>
      <c r="C7669" s="481" t="s">
        <v>491</v>
      </c>
      <c r="D7669" s="483" t="n">
        <v>55.9849</v>
      </c>
    </row>
    <row r="7670" customFormat="false" ht="20.25" hidden="false" customHeight="false" outlineLevel="0" collapsed="false">
      <c r="A7670" s="481" t="s">
        <v>24504</v>
      </c>
      <c r="B7670" s="482" t="s">
        <v>24505</v>
      </c>
      <c r="C7670" s="481" t="s">
        <v>23638</v>
      </c>
      <c r="D7670" s="483" t="n">
        <v>18.9381</v>
      </c>
    </row>
    <row r="7671" customFormat="false" ht="20.25" hidden="false" customHeight="false" outlineLevel="0" collapsed="false">
      <c r="A7671" s="481" t="s">
        <v>24506</v>
      </c>
      <c r="B7671" s="482" t="s">
        <v>24507</v>
      </c>
      <c r="C7671" s="481" t="s">
        <v>23638</v>
      </c>
      <c r="D7671" s="483" t="n">
        <v>24.4722</v>
      </c>
    </row>
    <row r="7672" customFormat="false" ht="20.25" hidden="false" customHeight="false" outlineLevel="0" collapsed="false">
      <c r="A7672" s="481" t="s">
        <v>24508</v>
      </c>
      <c r="B7672" s="482" t="s">
        <v>24509</v>
      </c>
      <c r="C7672" s="481" t="s">
        <v>15821</v>
      </c>
      <c r="D7672" s="483" t="n">
        <v>11.5133</v>
      </c>
    </row>
    <row r="7673" customFormat="false" ht="20.25" hidden="false" customHeight="false" outlineLevel="0" collapsed="false">
      <c r="A7673" s="481" t="s">
        <v>24510</v>
      </c>
      <c r="B7673" s="482" t="s">
        <v>24511</v>
      </c>
      <c r="C7673" s="481" t="s">
        <v>172</v>
      </c>
      <c r="D7673" s="483" t="n">
        <v>170.3089</v>
      </c>
    </row>
    <row r="7674" customFormat="false" ht="20.25" hidden="false" customHeight="false" outlineLevel="0" collapsed="false">
      <c r="A7674" s="481" t="s">
        <v>24512</v>
      </c>
      <c r="B7674" s="482" t="s">
        <v>24513</v>
      </c>
      <c r="C7674" s="481" t="s">
        <v>23638</v>
      </c>
      <c r="D7674" s="483" t="n">
        <v>9.129</v>
      </c>
    </row>
    <row r="7675" customFormat="false" ht="20.25" hidden="false" customHeight="false" outlineLevel="0" collapsed="false">
      <c r="A7675" s="481" t="s">
        <v>24514</v>
      </c>
      <c r="B7675" s="482" t="s">
        <v>24515</v>
      </c>
      <c r="C7675" s="481" t="s">
        <v>23638</v>
      </c>
      <c r="D7675" s="483" t="n">
        <v>7.9978</v>
      </c>
    </row>
    <row r="7676" customFormat="false" ht="20.25" hidden="false" customHeight="false" outlineLevel="0" collapsed="false">
      <c r="A7676" s="481" t="s">
        <v>24516</v>
      </c>
      <c r="B7676" s="482" t="s">
        <v>24517</v>
      </c>
      <c r="C7676" s="481" t="s">
        <v>15821</v>
      </c>
      <c r="D7676" s="483" t="n">
        <v>5.87</v>
      </c>
    </row>
    <row r="7677" customFormat="false" ht="20.25" hidden="false" customHeight="false" outlineLevel="0" collapsed="false">
      <c r="A7677" s="481" t="s">
        <v>24518</v>
      </c>
      <c r="B7677" s="482" t="s">
        <v>24519</v>
      </c>
      <c r="C7677" s="481" t="s">
        <v>15821</v>
      </c>
      <c r="D7677" s="483" t="n">
        <v>6.5</v>
      </c>
    </row>
    <row r="7678" customFormat="false" ht="20.25" hidden="false" customHeight="false" outlineLevel="0" collapsed="false">
      <c r="A7678" s="481" t="s">
        <v>24520</v>
      </c>
      <c r="B7678" s="482" t="s">
        <v>24521</v>
      </c>
      <c r="C7678" s="481" t="s">
        <v>15821</v>
      </c>
      <c r="D7678" s="483" t="n">
        <v>10.2554</v>
      </c>
    </row>
    <row r="7679" customFormat="false" ht="20.25" hidden="false" customHeight="false" outlineLevel="0" collapsed="false">
      <c r="A7679" s="481" t="s">
        <v>24522</v>
      </c>
      <c r="B7679" s="482" t="s">
        <v>24523</v>
      </c>
      <c r="C7679" s="481" t="s">
        <v>15821</v>
      </c>
      <c r="D7679" s="483" t="n">
        <v>8.6477</v>
      </c>
    </row>
    <row r="7680" customFormat="false" ht="20.25" hidden="false" customHeight="false" outlineLevel="0" collapsed="false">
      <c r="A7680" s="481" t="s">
        <v>24524</v>
      </c>
      <c r="B7680" s="482" t="s">
        <v>24525</v>
      </c>
      <c r="C7680" s="481" t="s">
        <v>15821</v>
      </c>
      <c r="D7680" s="483" t="n">
        <v>9.9724</v>
      </c>
    </row>
    <row r="7681" customFormat="false" ht="20.25" hidden="false" customHeight="false" outlineLevel="0" collapsed="false">
      <c r="A7681" s="481" t="s">
        <v>24526</v>
      </c>
      <c r="B7681" s="482" t="s">
        <v>24527</v>
      </c>
      <c r="C7681" s="481" t="s">
        <v>15821</v>
      </c>
      <c r="D7681" s="483" t="n">
        <v>6.7296</v>
      </c>
    </row>
    <row r="7682" customFormat="false" ht="20.25" hidden="false" customHeight="false" outlineLevel="0" collapsed="false">
      <c r="A7682" s="481" t="s">
        <v>24528</v>
      </c>
      <c r="B7682" s="482" t="s">
        <v>24529</v>
      </c>
      <c r="C7682" s="481" t="s">
        <v>573</v>
      </c>
      <c r="D7682" s="483" t="n">
        <v>132.527</v>
      </c>
    </row>
    <row r="7683" customFormat="false" ht="20.25" hidden="false" customHeight="false" outlineLevel="0" collapsed="false">
      <c r="A7683" s="481" t="s">
        <v>24530</v>
      </c>
      <c r="B7683" s="482" t="s">
        <v>24531</v>
      </c>
      <c r="C7683" s="481" t="s">
        <v>573</v>
      </c>
      <c r="D7683" s="483" t="n">
        <v>157.6465</v>
      </c>
    </row>
    <row r="7684" customFormat="false" ht="20.25" hidden="false" customHeight="false" outlineLevel="0" collapsed="false">
      <c r="A7684" s="481" t="s">
        <v>24532</v>
      </c>
      <c r="B7684" s="482" t="s">
        <v>24533</v>
      </c>
      <c r="C7684" s="481" t="s">
        <v>15821</v>
      </c>
      <c r="D7684" s="483" t="n">
        <v>25.299</v>
      </c>
    </row>
    <row r="7685" customFormat="false" ht="20.25" hidden="false" customHeight="false" outlineLevel="0" collapsed="false">
      <c r="A7685" s="481" t="s">
        <v>24534</v>
      </c>
      <c r="B7685" s="482" t="s">
        <v>24535</v>
      </c>
      <c r="C7685" s="481" t="s">
        <v>30</v>
      </c>
      <c r="D7685" s="483" t="n">
        <v>461.9023</v>
      </c>
    </row>
    <row r="7686" customFormat="false" ht="20.25" hidden="false" customHeight="false" outlineLevel="0" collapsed="false">
      <c r="A7686" s="481" t="s">
        <v>24536</v>
      </c>
      <c r="B7686" s="482" t="s">
        <v>24537</v>
      </c>
      <c r="C7686" s="481" t="s">
        <v>15821</v>
      </c>
      <c r="D7686" s="483" t="n">
        <v>54.5967</v>
      </c>
    </row>
    <row r="7687" customFormat="false" ht="20.25" hidden="false" customHeight="false" outlineLevel="0" collapsed="false">
      <c r="A7687" s="481" t="s">
        <v>24538</v>
      </c>
      <c r="B7687" s="482" t="s">
        <v>24539</v>
      </c>
      <c r="C7687" s="481" t="s">
        <v>15821</v>
      </c>
      <c r="D7687" s="483" t="n">
        <v>24.5348</v>
      </c>
    </row>
    <row r="7688" customFormat="false" ht="20.25" hidden="false" customHeight="false" outlineLevel="0" collapsed="false">
      <c r="A7688" s="481" t="s">
        <v>24540</v>
      </c>
      <c r="B7688" s="482" t="s">
        <v>24541</v>
      </c>
      <c r="C7688" s="481" t="s">
        <v>15821</v>
      </c>
      <c r="D7688" s="483" t="n">
        <v>170.5769</v>
      </c>
    </row>
    <row r="7689" customFormat="false" ht="20.25" hidden="false" customHeight="false" outlineLevel="0" collapsed="false">
      <c r="A7689" s="481" t="s">
        <v>24542</v>
      </c>
      <c r="B7689" s="482" t="s">
        <v>24543</v>
      </c>
      <c r="C7689" s="481" t="s">
        <v>30</v>
      </c>
      <c r="D7689" s="483" t="n">
        <v>491.597</v>
      </c>
    </row>
    <row r="7690" customFormat="false" ht="20.25" hidden="false" customHeight="false" outlineLevel="0" collapsed="false">
      <c r="A7690" s="481" t="s">
        <v>24544</v>
      </c>
      <c r="B7690" s="482" t="s">
        <v>24545</v>
      </c>
      <c r="C7690" s="481" t="s">
        <v>15821</v>
      </c>
      <c r="D7690" s="483" t="n">
        <v>32.581</v>
      </c>
    </row>
    <row r="7691" customFormat="false" ht="20.25" hidden="false" customHeight="false" outlineLevel="0" collapsed="false">
      <c r="A7691" s="481" t="s">
        <v>24546</v>
      </c>
      <c r="B7691" s="482" t="s">
        <v>24547</v>
      </c>
      <c r="C7691" s="481" t="s">
        <v>15821</v>
      </c>
      <c r="D7691" s="483" t="n">
        <v>33.0742</v>
      </c>
    </row>
    <row r="7692" customFormat="false" ht="20.25" hidden="false" customHeight="false" outlineLevel="0" collapsed="false">
      <c r="A7692" s="481" t="s">
        <v>24548</v>
      </c>
      <c r="B7692" s="482" t="s">
        <v>24549</v>
      </c>
      <c r="C7692" s="481" t="s">
        <v>30</v>
      </c>
      <c r="D7692" s="483" t="n">
        <v>31.1406</v>
      </c>
    </row>
    <row r="7693" customFormat="false" ht="20.25" hidden="false" customHeight="false" outlineLevel="0" collapsed="false">
      <c r="A7693" s="481" t="s">
        <v>24550</v>
      </c>
      <c r="B7693" s="482" t="s">
        <v>24551</v>
      </c>
      <c r="C7693" s="481" t="s">
        <v>15821</v>
      </c>
      <c r="D7693" s="483" t="n">
        <v>52.366</v>
      </c>
    </row>
    <row r="7694" customFormat="false" ht="20.25" hidden="false" customHeight="false" outlineLevel="0" collapsed="false">
      <c r="A7694" s="481" t="s">
        <v>24552</v>
      </c>
      <c r="B7694" s="482" t="s">
        <v>24553</v>
      </c>
      <c r="C7694" s="481" t="s">
        <v>30</v>
      </c>
      <c r="D7694" s="483" t="n">
        <v>7.8788</v>
      </c>
    </row>
    <row r="7695" customFormat="false" ht="20.25" hidden="false" customHeight="false" outlineLevel="0" collapsed="false">
      <c r="A7695" s="481" t="s">
        <v>24554</v>
      </c>
      <c r="B7695" s="482" t="s">
        <v>24555</v>
      </c>
      <c r="C7695" s="481" t="s">
        <v>30</v>
      </c>
      <c r="D7695" s="483" t="n">
        <v>6.5924</v>
      </c>
    </row>
    <row r="7696" customFormat="false" ht="20.25" hidden="false" customHeight="false" outlineLevel="0" collapsed="false">
      <c r="A7696" s="481" t="s">
        <v>24556</v>
      </c>
      <c r="B7696" s="482" t="s">
        <v>24557</v>
      </c>
      <c r="C7696" s="481" t="s">
        <v>30</v>
      </c>
      <c r="D7696" s="483" t="n">
        <v>3080.1497</v>
      </c>
    </row>
    <row r="7697" customFormat="false" ht="20.25" hidden="false" customHeight="false" outlineLevel="0" collapsed="false">
      <c r="A7697" s="481" t="s">
        <v>24558</v>
      </c>
      <c r="B7697" s="482" t="s">
        <v>24559</v>
      </c>
      <c r="C7697" s="481" t="s">
        <v>30</v>
      </c>
      <c r="D7697" s="483" t="n">
        <v>562.8702</v>
      </c>
    </row>
    <row r="7698" customFormat="false" ht="20.25" hidden="false" customHeight="false" outlineLevel="0" collapsed="false">
      <c r="A7698" s="481" t="s">
        <v>24560</v>
      </c>
      <c r="B7698" s="482" t="s">
        <v>24561</v>
      </c>
      <c r="C7698" s="481" t="s">
        <v>30</v>
      </c>
      <c r="D7698" s="483" t="n">
        <v>36.8818</v>
      </c>
    </row>
    <row r="7699" customFormat="false" ht="20.25" hidden="false" customHeight="false" outlineLevel="0" collapsed="false">
      <c r="A7699" s="481" t="s">
        <v>24562</v>
      </c>
      <c r="B7699" s="482" t="s">
        <v>24563</v>
      </c>
      <c r="C7699" s="481" t="s">
        <v>30</v>
      </c>
      <c r="D7699" s="483" t="n">
        <v>385.1382</v>
      </c>
    </row>
    <row r="7700" customFormat="false" ht="20.25" hidden="false" customHeight="false" outlineLevel="0" collapsed="false">
      <c r="A7700" s="481" t="s">
        <v>24564</v>
      </c>
      <c r="B7700" s="482" t="s">
        <v>24565</v>
      </c>
      <c r="C7700" s="481" t="s">
        <v>172</v>
      </c>
      <c r="D7700" s="483" t="n">
        <v>93.8214</v>
      </c>
    </row>
    <row r="7701" customFormat="false" ht="20.25" hidden="false" customHeight="false" outlineLevel="0" collapsed="false">
      <c r="A7701" s="481" t="s">
        <v>24566</v>
      </c>
      <c r="B7701" s="482" t="s">
        <v>24567</v>
      </c>
      <c r="C7701" s="481" t="s">
        <v>491</v>
      </c>
      <c r="D7701" s="483" t="n">
        <v>39.9036</v>
      </c>
    </row>
    <row r="7702" customFormat="false" ht="20.25" hidden="false" customHeight="false" outlineLevel="0" collapsed="false">
      <c r="A7702" s="481" t="s">
        <v>24568</v>
      </c>
      <c r="B7702" s="482" t="s">
        <v>24569</v>
      </c>
      <c r="C7702" s="481" t="s">
        <v>30</v>
      </c>
      <c r="D7702" s="483" t="n">
        <v>567.0728</v>
      </c>
    </row>
    <row r="7703" customFormat="false" ht="20.25" hidden="false" customHeight="false" outlineLevel="0" collapsed="false">
      <c r="A7703" s="481" t="s">
        <v>24570</v>
      </c>
      <c r="B7703" s="482" t="s">
        <v>24571</v>
      </c>
      <c r="C7703" s="481" t="s">
        <v>30</v>
      </c>
      <c r="D7703" s="483" t="n">
        <v>310.4542</v>
      </c>
    </row>
    <row r="7704" customFormat="false" ht="20.25" hidden="false" customHeight="false" outlineLevel="0" collapsed="false">
      <c r="A7704" s="481" t="s">
        <v>24572</v>
      </c>
      <c r="B7704" s="482" t="s">
        <v>24573</v>
      </c>
      <c r="C7704" s="481" t="s">
        <v>172</v>
      </c>
      <c r="D7704" s="483" t="n">
        <v>168.9162</v>
      </c>
    </row>
    <row r="7705" customFormat="false" ht="23.85" hidden="false" customHeight="false" outlineLevel="0" collapsed="false">
      <c r="A7705" s="481" t="s">
        <v>24574</v>
      </c>
      <c r="B7705" s="482" t="s">
        <v>24575</v>
      </c>
      <c r="C7705" s="481" t="s">
        <v>491</v>
      </c>
      <c r="D7705" s="483" t="n">
        <v>41.8318</v>
      </c>
    </row>
    <row r="7706" customFormat="false" ht="20.25" hidden="false" customHeight="false" outlineLevel="0" collapsed="false">
      <c r="A7706" s="481" t="s">
        <v>24576</v>
      </c>
      <c r="B7706" s="482" t="s">
        <v>24577</v>
      </c>
      <c r="C7706" s="481" t="s">
        <v>491</v>
      </c>
      <c r="D7706" s="483" t="n">
        <v>21.7793</v>
      </c>
    </row>
    <row r="7707" customFormat="false" ht="20.25" hidden="false" customHeight="false" outlineLevel="0" collapsed="false">
      <c r="A7707" s="481" t="s">
        <v>24578</v>
      </c>
      <c r="B7707" s="482" t="s">
        <v>24579</v>
      </c>
      <c r="C7707" s="481" t="s">
        <v>491</v>
      </c>
      <c r="D7707" s="483" t="n">
        <v>28.1534</v>
      </c>
    </row>
    <row r="7708" customFormat="false" ht="20.25" hidden="false" customHeight="false" outlineLevel="0" collapsed="false">
      <c r="A7708" s="481" t="s">
        <v>24580</v>
      </c>
      <c r="B7708" s="482" t="s">
        <v>24581</v>
      </c>
      <c r="C7708" s="481" t="s">
        <v>491</v>
      </c>
      <c r="D7708" s="483" t="n">
        <v>29.1555</v>
      </c>
    </row>
    <row r="7709" customFormat="false" ht="20.25" hidden="false" customHeight="false" outlineLevel="0" collapsed="false">
      <c r="A7709" s="481" t="s">
        <v>24582</v>
      </c>
      <c r="B7709" s="482" t="s">
        <v>24583</v>
      </c>
      <c r="C7709" s="481" t="s">
        <v>491</v>
      </c>
      <c r="D7709" s="483" t="n">
        <v>31.2734</v>
      </c>
    </row>
    <row r="7710" customFormat="false" ht="20.25" hidden="false" customHeight="false" outlineLevel="0" collapsed="false">
      <c r="A7710" s="481" t="s">
        <v>24584</v>
      </c>
      <c r="B7710" s="482" t="s">
        <v>24585</v>
      </c>
      <c r="C7710" s="481" t="s">
        <v>491</v>
      </c>
      <c r="D7710" s="483" t="n">
        <v>41.3563</v>
      </c>
    </row>
    <row r="7711" customFormat="false" ht="20.25" hidden="false" customHeight="false" outlineLevel="0" collapsed="false">
      <c r="A7711" s="481" t="s">
        <v>24586</v>
      </c>
      <c r="B7711" s="482" t="s">
        <v>24587</v>
      </c>
      <c r="C7711" s="481" t="s">
        <v>491</v>
      </c>
      <c r="D7711" s="483" t="n">
        <v>61.5016</v>
      </c>
    </row>
    <row r="7712" customFormat="false" ht="20.25" hidden="false" customHeight="false" outlineLevel="0" collapsed="false">
      <c r="A7712" s="481" t="s">
        <v>24588</v>
      </c>
      <c r="B7712" s="482" t="s">
        <v>24589</v>
      </c>
      <c r="C7712" s="481" t="s">
        <v>491</v>
      </c>
      <c r="D7712" s="483" t="n">
        <v>81.6262</v>
      </c>
    </row>
    <row r="7713" customFormat="false" ht="20.25" hidden="false" customHeight="false" outlineLevel="0" collapsed="false">
      <c r="A7713" s="481" t="s">
        <v>24590</v>
      </c>
      <c r="B7713" s="482" t="s">
        <v>24591</v>
      </c>
      <c r="C7713" s="481" t="s">
        <v>491</v>
      </c>
      <c r="D7713" s="483" t="n">
        <v>40.137</v>
      </c>
    </row>
    <row r="7714" customFormat="false" ht="20.25" hidden="false" customHeight="false" outlineLevel="0" collapsed="false">
      <c r="A7714" s="481" t="s">
        <v>24592</v>
      </c>
      <c r="B7714" s="482" t="s">
        <v>24593</v>
      </c>
      <c r="C7714" s="481" t="s">
        <v>491</v>
      </c>
      <c r="D7714" s="483" t="n">
        <v>51.7981</v>
      </c>
    </row>
    <row r="7715" customFormat="false" ht="20.25" hidden="false" customHeight="false" outlineLevel="0" collapsed="false">
      <c r="A7715" s="481" t="s">
        <v>24594</v>
      </c>
      <c r="B7715" s="482" t="s">
        <v>24595</v>
      </c>
      <c r="C7715" s="481" t="s">
        <v>491</v>
      </c>
      <c r="D7715" s="483" t="n">
        <v>67.6682</v>
      </c>
    </row>
    <row r="7716" customFormat="false" ht="20.25" hidden="false" customHeight="false" outlineLevel="0" collapsed="false">
      <c r="A7716" s="481" t="s">
        <v>24596</v>
      </c>
      <c r="B7716" s="482" t="s">
        <v>24597</v>
      </c>
      <c r="C7716" s="481" t="s">
        <v>491</v>
      </c>
      <c r="D7716" s="483" t="n">
        <v>77.2558</v>
      </c>
    </row>
    <row r="7717" customFormat="false" ht="20.25" hidden="false" customHeight="false" outlineLevel="0" collapsed="false">
      <c r="A7717" s="481" t="s">
        <v>24598</v>
      </c>
      <c r="B7717" s="482" t="s">
        <v>24599</v>
      </c>
      <c r="C7717" s="481" t="s">
        <v>491</v>
      </c>
      <c r="D7717" s="483" t="n">
        <v>34.0508</v>
      </c>
    </row>
    <row r="7718" customFormat="false" ht="20.25" hidden="false" customHeight="false" outlineLevel="0" collapsed="false">
      <c r="A7718" s="481" t="s">
        <v>24600</v>
      </c>
      <c r="B7718" s="482" t="s">
        <v>24601</v>
      </c>
      <c r="C7718" s="481" t="s">
        <v>491</v>
      </c>
      <c r="D7718" s="483" t="n">
        <v>39.078</v>
      </c>
    </row>
    <row r="7719" customFormat="false" ht="20.25" hidden="false" customHeight="false" outlineLevel="0" collapsed="false">
      <c r="A7719" s="481" t="s">
        <v>24602</v>
      </c>
      <c r="B7719" s="482" t="s">
        <v>24603</v>
      </c>
      <c r="C7719" s="481" t="s">
        <v>491</v>
      </c>
      <c r="D7719" s="483" t="n">
        <v>52.5345</v>
      </c>
    </row>
    <row r="7720" customFormat="false" ht="20.25" hidden="false" customHeight="false" outlineLevel="0" collapsed="false">
      <c r="A7720" s="481" t="s">
        <v>24604</v>
      </c>
      <c r="B7720" s="482" t="s">
        <v>24605</v>
      </c>
      <c r="C7720" s="481" t="s">
        <v>491</v>
      </c>
      <c r="D7720" s="483" t="n">
        <v>64.41</v>
      </c>
    </row>
    <row r="7721" customFormat="false" ht="20.25" hidden="false" customHeight="false" outlineLevel="0" collapsed="false">
      <c r="A7721" s="481" t="s">
        <v>24606</v>
      </c>
      <c r="B7721" s="482" t="s">
        <v>24607</v>
      </c>
      <c r="C7721" s="481" t="s">
        <v>491</v>
      </c>
      <c r="D7721" s="483" t="n">
        <v>28.7951</v>
      </c>
    </row>
    <row r="7722" customFormat="false" ht="20.25" hidden="false" customHeight="false" outlineLevel="0" collapsed="false">
      <c r="A7722" s="481" t="s">
        <v>24608</v>
      </c>
      <c r="B7722" s="482" t="s">
        <v>24609</v>
      </c>
      <c r="C7722" s="481" t="s">
        <v>491</v>
      </c>
      <c r="D7722" s="483" t="n">
        <v>37.5631</v>
      </c>
    </row>
    <row r="7723" customFormat="false" ht="20.25" hidden="false" customHeight="false" outlineLevel="0" collapsed="false">
      <c r="A7723" s="481" t="s">
        <v>24610</v>
      </c>
      <c r="B7723" s="482" t="s">
        <v>24611</v>
      </c>
      <c r="C7723" s="481" t="s">
        <v>491</v>
      </c>
      <c r="D7723" s="483" t="n">
        <v>51.3567</v>
      </c>
    </row>
    <row r="7724" customFormat="false" ht="20.25" hidden="false" customHeight="false" outlineLevel="0" collapsed="false">
      <c r="A7724" s="481" t="s">
        <v>24612</v>
      </c>
      <c r="B7724" s="482" t="s">
        <v>24613</v>
      </c>
      <c r="C7724" s="481" t="s">
        <v>491</v>
      </c>
      <c r="D7724" s="483" t="n">
        <v>61.0537</v>
      </c>
    </row>
    <row r="7725" customFormat="false" ht="20.25" hidden="false" customHeight="false" outlineLevel="0" collapsed="false">
      <c r="A7725" s="481" t="s">
        <v>24614</v>
      </c>
      <c r="B7725" s="482" t="s">
        <v>24615</v>
      </c>
      <c r="C7725" s="481" t="s">
        <v>172</v>
      </c>
      <c r="D7725" s="483" t="n">
        <v>66.99</v>
      </c>
    </row>
    <row r="7726" customFormat="false" ht="20.25" hidden="false" customHeight="false" outlineLevel="0" collapsed="false">
      <c r="A7726" s="481" t="s">
        <v>24616</v>
      </c>
      <c r="B7726" s="482" t="s">
        <v>24617</v>
      </c>
      <c r="C7726" s="481" t="s">
        <v>30</v>
      </c>
      <c r="D7726" s="483" t="n">
        <v>332.6062</v>
      </c>
    </row>
    <row r="7727" customFormat="false" ht="20.25" hidden="false" customHeight="false" outlineLevel="0" collapsed="false">
      <c r="A7727" s="481" t="s">
        <v>24618</v>
      </c>
      <c r="B7727" s="482" t="s">
        <v>24619</v>
      </c>
      <c r="C7727" s="481" t="s">
        <v>30</v>
      </c>
      <c r="D7727" s="483" t="n">
        <v>337.332</v>
      </c>
    </row>
    <row r="7728" customFormat="false" ht="20.25" hidden="false" customHeight="false" outlineLevel="0" collapsed="false">
      <c r="A7728" s="481" t="s">
        <v>24620</v>
      </c>
      <c r="B7728" s="482" t="s">
        <v>24621</v>
      </c>
      <c r="C7728" s="481" t="s">
        <v>30</v>
      </c>
      <c r="D7728" s="483" t="n">
        <v>359.1455</v>
      </c>
    </row>
    <row r="7729" customFormat="false" ht="20.25" hidden="false" customHeight="false" outlineLevel="0" collapsed="false">
      <c r="A7729" s="481" t="s">
        <v>24622</v>
      </c>
      <c r="B7729" s="482" t="s">
        <v>24623</v>
      </c>
      <c r="C7729" s="481" t="s">
        <v>30</v>
      </c>
      <c r="D7729" s="483" t="n">
        <v>381.0647</v>
      </c>
    </row>
    <row r="7730" customFormat="false" ht="20.25" hidden="false" customHeight="false" outlineLevel="0" collapsed="false">
      <c r="A7730" s="481" t="s">
        <v>24624</v>
      </c>
      <c r="B7730" s="482" t="s">
        <v>24625</v>
      </c>
      <c r="C7730" s="481" t="s">
        <v>30</v>
      </c>
      <c r="D7730" s="483" t="n">
        <v>430.0185</v>
      </c>
    </row>
    <row r="7731" customFormat="false" ht="20.25" hidden="false" customHeight="false" outlineLevel="0" collapsed="false">
      <c r="A7731" s="481" t="s">
        <v>24626</v>
      </c>
      <c r="B7731" s="482" t="s">
        <v>24627</v>
      </c>
      <c r="C7731" s="481" t="s">
        <v>30</v>
      </c>
      <c r="D7731" s="483" t="n">
        <v>599.9129</v>
      </c>
    </row>
    <row r="7732" customFormat="false" ht="20.25" hidden="false" customHeight="false" outlineLevel="0" collapsed="false">
      <c r="A7732" s="481" t="s">
        <v>24628</v>
      </c>
      <c r="B7732" s="482" t="s">
        <v>24629</v>
      </c>
      <c r="C7732" s="481" t="s">
        <v>30</v>
      </c>
      <c r="D7732" s="483" t="n">
        <v>755.3275</v>
      </c>
    </row>
    <row r="7733" customFormat="false" ht="20.25" hidden="false" customHeight="false" outlineLevel="0" collapsed="false">
      <c r="A7733" s="481" t="s">
        <v>24630</v>
      </c>
      <c r="B7733" s="482" t="s">
        <v>24631</v>
      </c>
      <c r="C7733" s="481" t="s">
        <v>30</v>
      </c>
      <c r="D7733" s="483" t="n">
        <v>12.2628</v>
      </c>
    </row>
    <row r="7734" customFormat="false" ht="20.25" hidden="false" customHeight="false" outlineLevel="0" collapsed="false">
      <c r="A7734" s="481" t="s">
        <v>24632</v>
      </c>
      <c r="B7734" s="482" t="s">
        <v>24633</v>
      </c>
      <c r="C7734" s="481" t="s">
        <v>30</v>
      </c>
      <c r="D7734" s="483" t="n">
        <v>20.5444</v>
      </c>
    </row>
    <row r="7735" customFormat="false" ht="20.25" hidden="false" customHeight="false" outlineLevel="0" collapsed="false">
      <c r="A7735" s="481" t="s">
        <v>24634</v>
      </c>
      <c r="B7735" s="482" t="s">
        <v>24635</v>
      </c>
      <c r="C7735" s="481" t="s">
        <v>491</v>
      </c>
      <c r="D7735" s="483" t="n">
        <v>42.8903</v>
      </c>
    </row>
    <row r="7736" customFormat="false" ht="20.25" hidden="false" customHeight="false" outlineLevel="0" collapsed="false">
      <c r="A7736" s="481" t="s">
        <v>24636</v>
      </c>
      <c r="B7736" s="482" t="s">
        <v>24637</v>
      </c>
      <c r="C7736" s="481" t="s">
        <v>491</v>
      </c>
      <c r="D7736" s="483" t="n">
        <v>15.8063</v>
      </c>
    </row>
    <row r="7737" customFormat="false" ht="20.25" hidden="false" customHeight="false" outlineLevel="0" collapsed="false">
      <c r="A7737" s="481" t="s">
        <v>24638</v>
      </c>
      <c r="B7737" s="482" t="s">
        <v>24639</v>
      </c>
      <c r="C7737" s="481" t="s">
        <v>573</v>
      </c>
      <c r="D7737" s="483" t="s">
        <v>373</v>
      </c>
    </row>
    <row r="7738" customFormat="false" ht="20.25" hidden="false" customHeight="false" outlineLevel="0" collapsed="false">
      <c r="A7738" s="481" t="s">
        <v>24640</v>
      </c>
      <c r="B7738" s="482" t="s">
        <v>24641</v>
      </c>
      <c r="C7738" s="481" t="s">
        <v>23638</v>
      </c>
      <c r="D7738" s="483" t="n">
        <v>11.277</v>
      </c>
    </row>
    <row r="7739" customFormat="false" ht="20.25" hidden="false" customHeight="false" outlineLevel="0" collapsed="false">
      <c r="A7739" s="481" t="s">
        <v>24642</v>
      </c>
      <c r="B7739" s="482" t="s">
        <v>24643</v>
      </c>
      <c r="C7739" s="481" t="s">
        <v>15821</v>
      </c>
      <c r="D7739" s="483" t="n">
        <v>34.0501</v>
      </c>
    </row>
    <row r="7740" customFormat="false" ht="20.25" hidden="false" customHeight="false" outlineLevel="0" collapsed="false">
      <c r="A7740" s="481" t="s">
        <v>24644</v>
      </c>
      <c r="B7740" s="482" t="s">
        <v>24645</v>
      </c>
      <c r="C7740" s="481" t="s">
        <v>15821</v>
      </c>
      <c r="D7740" s="483" t="n">
        <v>11.5297</v>
      </c>
    </row>
    <row r="7741" customFormat="false" ht="20.25" hidden="false" customHeight="false" outlineLevel="0" collapsed="false">
      <c r="A7741" s="481" t="s">
        <v>24646</v>
      </c>
      <c r="B7741" s="482" t="s">
        <v>24647</v>
      </c>
      <c r="C7741" s="481" t="s">
        <v>172</v>
      </c>
      <c r="D7741" s="483" t="n">
        <v>174.1293</v>
      </c>
    </row>
    <row r="7742" customFormat="false" ht="20.25" hidden="false" customHeight="false" outlineLevel="0" collapsed="false">
      <c r="A7742" s="481" t="s">
        <v>24648</v>
      </c>
      <c r="B7742" s="482" t="s">
        <v>24649</v>
      </c>
      <c r="C7742" s="481" t="s">
        <v>15821</v>
      </c>
      <c r="D7742" s="483" t="n">
        <v>5.1837</v>
      </c>
    </row>
    <row r="7743" customFormat="false" ht="20.25" hidden="false" customHeight="false" outlineLevel="0" collapsed="false">
      <c r="A7743" s="481" t="s">
        <v>24650</v>
      </c>
      <c r="B7743" s="482" t="s">
        <v>24651</v>
      </c>
      <c r="C7743" s="481" t="s">
        <v>15821</v>
      </c>
      <c r="D7743" s="483" t="n">
        <v>5.1837</v>
      </c>
    </row>
    <row r="7744" customFormat="false" ht="20.25" hidden="false" customHeight="false" outlineLevel="0" collapsed="false">
      <c r="A7744" s="481" t="s">
        <v>24652</v>
      </c>
      <c r="B7744" s="482" t="s">
        <v>24653</v>
      </c>
      <c r="C7744" s="481" t="s">
        <v>15821</v>
      </c>
      <c r="D7744" s="483" t="n">
        <v>5.1837</v>
      </c>
    </row>
    <row r="7745" customFormat="false" ht="20.25" hidden="false" customHeight="false" outlineLevel="0" collapsed="false">
      <c r="A7745" s="481" t="s">
        <v>24654</v>
      </c>
      <c r="B7745" s="482" t="s">
        <v>24655</v>
      </c>
      <c r="C7745" s="481" t="s">
        <v>15821</v>
      </c>
      <c r="D7745" s="483" t="n">
        <v>5.1837</v>
      </c>
    </row>
    <row r="7746" customFormat="false" ht="20.25" hidden="false" customHeight="false" outlineLevel="0" collapsed="false">
      <c r="A7746" s="481" t="s">
        <v>24656</v>
      </c>
      <c r="B7746" s="482" t="s">
        <v>24657</v>
      </c>
      <c r="C7746" s="481" t="s">
        <v>15821</v>
      </c>
      <c r="D7746" s="483" t="n">
        <v>5.1837</v>
      </c>
    </row>
    <row r="7747" customFormat="false" ht="20.25" hidden="false" customHeight="false" outlineLevel="0" collapsed="false">
      <c r="A7747" s="481" t="s">
        <v>24658</v>
      </c>
      <c r="B7747" s="482" t="s">
        <v>24659</v>
      </c>
      <c r="C7747" s="481" t="s">
        <v>172</v>
      </c>
      <c r="D7747" s="483" t="n">
        <v>62.5956</v>
      </c>
    </row>
    <row r="7748" customFormat="false" ht="20.25" hidden="false" customHeight="false" outlineLevel="0" collapsed="false">
      <c r="A7748" s="481" t="s">
        <v>24660</v>
      </c>
      <c r="B7748" s="482" t="s">
        <v>24661</v>
      </c>
      <c r="C7748" s="481" t="s">
        <v>172</v>
      </c>
      <c r="D7748" s="483" t="n">
        <v>14.0142</v>
      </c>
    </row>
    <row r="7749" customFormat="false" ht="20.25" hidden="false" customHeight="false" outlineLevel="0" collapsed="false">
      <c r="A7749" s="481" t="s">
        <v>24662</v>
      </c>
      <c r="B7749" s="482" t="s">
        <v>24663</v>
      </c>
      <c r="C7749" s="481" t="s">
        <v>172</v>
      </c>
      <c r="D7749" s="483" t="n">
        <v>118.8449</v>
      </c>
    </row>
    <row r="7750" customFormat="false" ht="20.25" hidden="false" customHeight="false" outlineLevel="0" collapsed="false">
      <c r="A7750" s="481" t="s">
        <v>24664</v>
      </c>
      <c r="B7750" s="482" t="s">
        <v>24665</v>
      </c>
      <c r="C7750" s="481" t="s">
        <v>172</v>
      </c>
      <c r="D7750" s="483" t="n">
        <v>128.8307</v>
      </c>
    </row>
    <row r="7751" customFormat="false" ht="20.25" hidden="false" customHeight="false" outlineLevel="0" collapsed="false">
      <c r="A7751" s="481" t="s">
        <v>24666</v>
      </c>
      <c r="B7751" s="482" t="s">
        <v>24667</v>
      </c>
      <c r="C7751" s="481" t="s">
        <v>172</v>
      </c>
      <c r="D7751" s="483" t="n">
        <v>268.5847</v>
      </c>
    </row>
    <row r="7752" customFormat="false" ht="20.25" hidden="false" customHeight="false" outlineLevel="0" collapsed="false">
      <c r="A7752" s="481" t="s">
        <v>24668</v>
      </c>
      <c r="B7752" s="482" t="s">
        <v>24669</v>
      </c>
      <c r="C7752" s="481" t="s">
        <v>172</v>
      </c>
      <c r="D7752" s="483" t="n">
        <v>514.9829</v>
      </c>
    </row>
    <row r="7753" customFormat="false" ht="20.25" hidden="false" customHeight="false" outlineLevel="0" collapsed="false">
      <c r="A7753" s="481" t="s">
        <v>24670</v>
      </c>
      <c r="B7753" s="482" t="s">
        <v>24671</v>
      </c>
      <c r="C7753" s="481" t="s">
        <v>30</v>
      </c>
      <c r="D7753" s="483" t="n">
        <v>25.8844</v>
      </c>
    </row>
    <row r="7754" customFormat="false" ht="20.25" hidden="false" customHeight="false" outlineLevel="0" collapsed="false">
      <c r="A7754" s="481" t="s">
        <v>24672</v>
      </c>
      <c r="B7754" s="482" t="s">
        <v>24673</v>
      </c>
      <c r="C7754" s="481" t="s">
        <v>30</v>
      </c>
      <c r="D7754" s="483" t="n">
        <v>61.3498</v>
      </c>
    </row>
    <row r="7755" customFormat="false" ht="20.25" hidden="false" customHeight="false" outlineLevel="0" collapsed="false">
      <c r="A7755" s="481" t="s">
        <v>24674</v>
      </c>
      <c r="B7755" s="482" t="s">
        <v>24675</v>
      </c>
      <c r="C7755" s="481" t="s">
        <v>30</v>
      </c>
      <c r="D7755" s="483" t="n">
        <v>269.2199</v>
      </c>
    </row>
    <row r="7756" customFormat="false" ht="20.25" hidden="false" customHeight="false" outlineLevel="0" collapsed="false">
      <c r="A7756" s="481" t="s">
        <v>24676</v>
      </c>
      <c r="B7756" s="482" t="s">
        <v>24677</v>
      </c>
      <c r="C7756" s="481" t="s">
        <v>30</v>
      </c>
      <c r="D7756" s="483" t="n">
        <v>3445.4762</v>
      </c>
    </row>
    <row r="7757" customFormat="false" ht="20.25" hidden="false" customHeight="false" outlineLevel="0" collapsed="false">
      <c r="A7757" s="481" t="s">
        <v>24678</v>
      </c>
      <c r="B7757" s="482" t="s">
        <v>24679</v>
      </c>
      <c r="C7757" s="481" t="s">
        <v>30</v>
      </c>
      <c r="D7757" s="483" t="n">
        <v>7955.2086</v>
      </c>
    </row>
    <row r="7758" customFormat="false" ht="20.25" hidden="false" customHeight="false" outlineLevel="0" collapsed="false">
      <c r="A7758" s="481" t="s">
        <v>24680</v>
      </c>
      <c r="B7758" s="482" t="s">
        <v>24681</v>
      </c>
      <c r="C7758" s="481" t="s">
        <v>30</v>
      </c>
      <c r="D7758" s="483" t="n">
        <v>9559.8844</v>
      </c>
    </row>
    <row r="7759" customFormat="false" ht="20.25" hidden="false" customHeight="false" outlineLevel="0" collapsed="false">
      <c r="A7759" s="481" t="s">
        <v>24682</v>
      </c>
      <c r="B7759" s="482" t="s">
        <v>24683</v>
      </c>
      <c r="C7759" s="481" t="s">
        <v>30</v>
      </c>
      <c r="D7759" s="483" t="n">
        <v>14527.5184</v>
      </c>
    </row>
    <row r="7760" customFormat="false" ht="20.25" hidden="false" customHeight="false" outlineLevel="0" collapsed="false">
      <c r="A7760" s="481" t="s">
        <v>24684</v>
      </c>
      <c r="B7760" s="482" t="s">
        <v>24685</v>
      </c>
      <c r="C7760" s="481" t="s">
        <v>30</v>
      </c>
      <c r="D7760" s="483" t="n">
        <v>10842.1063</v>
      </c>
    </row>
    <row r="7761" customFormat="false" ht="20.25" hidden="false" customHeight="false" outlineLevel="0" collapsed="false">
      <c r="A7761" s="481" t="s">
        <v>24686</v>
      </c>
      <c r="B7761" s="482" t="s">
        <v>24687</v>
      </c>
      <c r="C7761" s="481" t="s">
        <v>30</v>
      </c>
      <c r="D7761" s="483" t="n">
        <v>34.5355</v>
      </c>
    </row>
    <row r="7762" customFormat="false" ht="20.25" hidden="false" customHeight="false" outlineLevel="0" collapsed="false">
      <c r="A7762" s="481" t="s">
        <v>24688</v>
      </c>
      <c r="B7762" s="482" t="s">
        <v>24689</v>
      </c>
      <c r="C7762" s="481" t="s">
        <v>30</v>
      </c>
      <c r="D7762" s="483" t="n">
        <v>2385.5982</v>
      </c>
    </row>
    <row r="7763" customFormat="false" ht="20.25" hidden="false" customHeight="false" outlineLevel="0" collapsed="false">
      <c r="A7763" s="481" t="s">
        <v>24690</v>
      </c>
      <c r="B7763" s="482" t="s">
        <v>24691</v>
      </c>
      <c r="C7763" s="481" t="s">
        <v>30</v>
      </c>
      <c r="D7763" s="483" t="n">
        <v>890</v>
      </c>
    </row>
    <row r="7764" customFormat="false" ht="20.25" hidden="false" customHeight="false" outlineLevel="0" collapsed="false">
      <c r="A7764" s="481" t="s">
        <v>24692</v>
      </c>
      <c r="B7764" s="482" t="s">
        <v>24693</v>
      </c>
      <c r="C7764" s="481" t="s">
        <v>30</v>
      </c>
      <c r="D7764" s="483" t="n">
        <v>365.725</v>
      </c>
    </row>
    <row r="7765" customFormat="false" ht="20.25" hidden="false" customHeight="false" outlineLevel="0" collapsed="false">
      <c r="A7765" s="481" t="s">
        <v>24694</v>
      </c>
      <c r="B7765" s="482" t="s">
        <v>24695</v>
      </c>
      <c r="C7765" s="481" t="s">
        <v>30</v>
      </c>
      <c r="D7765" s="483" t="n">
        <v>1368.6296</v>
      </c>
    </row>
    <row r="7766" customFormat="false" ht="20.25" hidden="false" customHeight="false" outlineLevel="0" collapsed="false">
      <c r="A7766" s="481" t="s">
        <v>24696</v>
      </c>
      <c r="B7766" s="482" t="s">
        <v>24697</v>
      </c>
      <c r="C7766" s="481" t="s">
        <v>172</v>
      </c>
      <c r="D7766" s="483" t="n">
        <v>8.9331</v>
      </c>
    </row>
    <row r="7767" customFormat="false" ht="20.25" hidden="false" customHeight="false" outlineLevel="0" collapsed="false">
      <c r="A7767" s="481" t="s">
        <v>24698</v>
      </c>
      <c r="B7767" s="482" t="s">
        <v>24699</v>
      </c>
      <c r="C7767" s="481" t="s">
        <v>172</v>
      </c>
      <c r="D7767" s="483" t="n">
        <v>14.1103</v>
      </c>
    </row>
    <row r="7768" customFormat="false" ht="20.25" hidden="false" customHeight="false" outlineLevel="0" collapsed="false">
      <c r="A7768" s="481" t="s">
        <v>24700</v>
      </c>
      <c r="B7768" s="482" t="s">
        <v>24701</v>
      </c>
      <c r="C7768" s="481" t="s">
        <v>172</v>
      </c>
      <c r="D7768" s="483" t="n">
        <v>27.7095</v>
      </c>
    </row>
    <row r="7769" customFormat="false" ht="20.25" hidden="false" customHeight="false" outlineLevel="0" collapsed="false">
      <c r="A7769" s="481" t="s">
        <v>24702</v>
      </c>
      <c r="B7769" s="482" t="s">
        <v>24703</v>
      </c>
      <c r="C7769" s="481" t="s">
        <v>172</v>
      </c>
      <c r="D7769" s="483" t="n">
        <v>46.7603</v>
      </c>
    </row>
    <row r="7770" customFormat="false" ht="20.25" hidden="false" customHeight="false" outlineLevel="0" collapsed="false">
      <c r="A7770" s="481" t="s">
        <v>24704</v>
      </c>
      <c r="B7770" s="482" t="s">
        <v>24705</v>
      </c>
      <c r="C7770" s="481" t="s">
        <v>172</v>
      </c>
      <c r="D7770" s="483" t="n">
        <v>18.1468</v>
      </c>
    </row>
    <row r="7771" customFormat="false" ht="20.25" hidden="false" customHeight="false" outlineLevel="0" collapsed="false">
      <c r="A7771" s="481" t="s">
        <v>24706</v>
      </c>
      <c r="B7771" s="482" t="s">
        <v>24707</v>
      </c>
      <c r="C7771" s="481" t="s">
        <v>172</v>
      </c>
      <c r="D7771" s="483" t="n">
        <v>26.9469</v>
      </c>
    </row>
    <row r="7772" customFormat="false" ht="20.25" hidden="false" customHeight="false" outlineLevel="0" collapsed="false">
      <c r="A7772" s="481" t="s">
        <v>24708</v>
      </c>
      <c r="B7772" s="482" t="s">
        <v>24709</v>
      </c>
      <c r="C7772" s="481" t="s">
        <v>172</v>
      </c>
      <c r="D7772" s="483" t="n">
        <v>78.8983</v>
      </c>
    </row>
    <row r="7773" customFormat="false" ht="20.25" hidden="false" customHeight="false" outlineLevel="0" collapsed="false">
      <c r="A7773" s="481" t="s">
        <v>24710</v>
      </c>
      <c r="B7773" s="482" t="s">
        <v>24711</v>
      </c>
      <c r="C7773" s="481" t="s">
        <v>172</v>
      </c>
      <c r="D7773" s="483" t="n">
        <v>87.1827</v>
      </c>
    </row>
    <row r="7774" customFormat="false" ht="20.25" hidden="false" customHeight="false" outlineLevel="0" collapsed="false">
      <c r="A7774" s="481" t="s">
        <v>24712</v>
      </c>
      <c r="B7774" s="482" t="s">
        <v>24713</v>
      </c>
      <c r="C7774" s="481" t="s">
        <v>172</v>
      </c>
      <c r="D7774" s="483" t="n">
        <v>146.1059</v>
      </c>
    </row>
    <row r="7775" customFormat="false" ht="20.25" hidden="false" customHeight="false" outlineLevel="0" collapsed="false">
      <c r="A7775" s="481" t="s">
        <v>24714</v>
      </c>
      <c r="B7775" s="482" t="s">
        <v>24715</v>
      </c>
      <c r="C7775" s="481" t="s">
        <v>30</v>
      </c>
      <c r="D7775" s="483" t="n">
        <v>509.8698</v>
      </c>
    </row>
    <row r="7776" customFormat="false" ht="20.25" hidden="false" customHeight="false" outlineLevel="0" collapsed="false">
      <c r="A7776" s="481" t="s">
        <v>24716</v>
      </c>
      <c r="B7776" s="482" t="s">
        <v>24717</v>
      </c>
      <c r="C7776" s="481" t="s">
        <v>491</v>
      </c>
      <c r="D7776" s="483" t="n">
        <v>5.656</v>
      </c>
    </row>
    <row r="7777" customFormat="false" ht="20.25" hidden="false" customHeight="false" outlineLevel="0" collapsed="false">
      <c r="A7777" s="481" t="s">
        <v>24718</v>
      </c>
      <c r="B7777" s="482" t="s">
        <v>24719</v>
      </c>
      <c r="C7777" s="481" t="s">
        <v>30</v>
      </c>
      <c r="D7777" s="483" t="n">
        <v>815.891</v>
      </c>
    </row>
    <row r="7778" customFormat="false" ht="20.25" hidden="false" customHeight="false" outlineLevel="0" collapsed="false">
      <c r="A7778" s="481" t="s">
        <v>24720</v>
      </c>
      <c r="B7778" s="482" t="s">
        <v>24721</v>
      </c>
      <c r="C7778" s="481" t="s">
        <v>30</v>
      </c>
      <c r="D7778" s="483" t="n">
        <v>1416.5262</v>
      </c>
    </row>
    <row r="7779" customFormat="false" ht="20.25" hidden="false" customHeight="false" outlineLevel="0" collapsed="false">
      <c r="A7779" s="481" t="s">
        <v>24722</v>
      </c>
      <c r="B7779" s="482" t="s">
        <v>24723</v>
      </c>
      <c r="C7779" s="481" t="s">
        <v>30</v>
      </c>
      <c r="D7779" s="483" t="n">
        <v>292.3572</v>
      </c>
    </row>
    <row r="7780" customFormat="false" ht="20.25" hidden="false" customHeight="false" outlineLevel="0" collapsed="false">
      <c r="A7780" s="481" t="s">
        <v>24724</v>
      </c>
      <c r="B7780" s="482" t="s">
        <v>24725</v>
      </c>
      <c r="C7780" s="481" t="s">
        <v>30</v>
      </c>
      <c r="D7780" s="483" t="n">
        <v>1626.8983</v>
      </c>
    </row>
    <row r="7781" customFormat="false" ht="20.25" hidden="false" customHeight="false" outlineLevel="0" collapsed="false">
      <c r="A7781" s="481" t="s">
        <v>24726</v>
      </c>
      <c r="B7781" s="482" t="s">
        <v>24727</v>
      </c>
      <c r="C7781" s="481" t="s">
        <v>30</v>
      </c>
      <c r="D7781" s="483" t="n">
        <v>16.1</v>
      </c>
    </row>
    <row r="7782" customFormat="false" ht="20.25" hidden="false" customHeight="false" outlineLevel="0" collapsed="false">
      <c r="A7782" s="481" t="s">
        <v>24728</v>
      </c>
      <c r="B7782" s="482" t="s">
        <v>24729</v>
      </c>
      <c r="C7782" s="481" t="s">
        <v>491</v>
      </c>
      <c r="D7782" s="483" t="n">
        <v>44.0148</v>
      </c>
    </row>
    <row r="7783" customFormat="false" ht="20.25" hidden="false" customHeight="false" outlineLevel="0" collapsed="false">
      <c r="A7783" s="481" t="s">
        <v>24730</v>
      </c>
      <c r="B7783" s="482" t="s">
        <v>24731</v>
      </c>
      <c r="C7783" s="481" t="s">
        <v>30</v>
      </c>
      <c r="D7783" s="483" t="n">
        <v>7380.4999</v>
      </c>
    </row>
    <row r="7784" customFormat="false" ht="20.25" hidden="false" customHeight="false" outlineLevel="0" collapsed="false">
      <c r="A7784" s="481" t="s">
        <v>24732</v>
      </c>
      <c r="B7784" s="482" t="s">
        <v>24733</v>
      </c>
      <c r="C7784" s="481" t="s">
        <v>15821</v>
      </c>
      <c r="D7784" s="483" t="n">
        <v>57.4515</v>
      </c>
    </row>
    <row r="7785" customFormat="false" ht="20.25" hidden="false" customHeight="false" outlineLevel="0" collapsed="false">
      <c r="A7785" s="481" t="s">
        <v>24734</v>
      </c>
      <c r="B7785" s="482" t="s">
        <v>24735</v>
      </c>
      <c r="C7785" s="481" t="s">
        <v>172</v>
      </c>
      <c r="D7785" s="483" t="n">
        <v>210.5516</v>
      </c>
    </row>
    <row r="7786" customFormat="false" ht="20.25" hidden="false" customHeight="false" outlineLevel="0" collapsed="false">
      <c r="A7786" s="481" t="s">
        <v>24736</v>
      </c>
      <c r="B7786" s="482" t="s">
        <v>24737</v>
      </c>
      <c r="C7786" s="481" t="s">
        <v>30</v>
      </c>
      <c r="D7786" s="483" t="n">
        <v>4870.3234</v>
      </c>
    </row>
    <row r="7787" customFormat="false" ht="20.25" hidden="false" customHeight="false" outlineLevel="0" collapsed="false">
      <c r="A7787" s="481" t="s">
        <v>24738</v>
      </c>
      <c r="B7787" s="482" t="s">
        <v>24739</v>
      </c>
      <c r="C7787" s="481" t="s">
        <v>30</v>
      </c>
      <c r="D7787" s="483" t="n">
        <v>2601.7254</v>
      </c>
    </row>
    <row r="7788" customFormat="false" ht="20.25" hidden="false" customHeight="false" outlineLevel="0" collapsed="false">
      <c r="A7788" s="481" t="s">
        <v>24740</v>
      </c>
      <c r="B7788" s="482" t="s">
        <v>24741</v>
      </c>
      <c r="C7788" s="481" t="s">
        <v>30</v>
      </c>
      <c r="D7788" s="483" t="n">
        <v>560.2549</v>
      </c>
    </row>
    <row r="7789" customFormat="false" ht="20.25" hidden="false" customHeight="false" outlineLevel="0" collapsed="false">
      <c r="A7789" s="481" t="s">
        <v>24742</v>
      </c>
      <c r="B7789" s="482" t="s">
        <v>24743</v>
      </c>
      <c r="C7789" s="481" t="s">
        <v>30</v>
      </c>
      <c r="D7789" s="483" t="n">
        <v>1268.6593</v>
      </c>
    </row>
    <row r="7790" customFormat="false" ht="20.25" hidden="false" customHeight="false" outlineLevel="0" collapsed="false">
      <c r="A7790" s="481" t="s">
        <v>24744</v>
      </c>
      <c r="B7790" s="482" t="s">
        <v>24745</v>
      </c>
      <c r="C7790" s="481" t="s">
        <v>172</v>
      </c>
      <c r="D7790" s="483" t="n">
        <v>155.834</v>
      </c>
    </row>
    <row r="7791" customFormat="false" ht="20.25" hidden="false" customHeight="false" outlineLevel="0" collapsed="false">
      <c r="A7791" s="481" t="s">
        <v>24746</v>
      </c>
      <c r="B7791" s="482" t="s">
        <v>24747</v>
      </c>
      <c r="C7791" s="481" t="s">
        <v>30</v>
      </c>
      <c r="D7791" s="483" t="n">
        <v>1242.0407</v>
      </c>
    </row>
    <row r="7792" customFormat="false" ht="20.25" hidden="false" customHeight="false" outlineLevel="0" collapsed="false">
      <c r="A7792" s="481" t="s">
        <v>24748</v>
      </c>
      <c r="B7792" s="482" t="s">
        <v>24749</v>
      </c>
      <c r="C7792" s="481" t="s">
        <v>30</v>
      </c>
      <c r="D7792" s="483" t="n">
        <v>12156.7624</v>
      </c>
    </row>
    <row r="7793" customFormat="false" ht="20.25" hidden="false" customHeight="false" outlineLevel="0" collapsed="false">
      <c r="A7793" s="481" t="s">
        <v>24750</v>
      </c>
      <c r="B7793" s="482" t="s">
        <v>24751</v>
      </c>
      <c r="C7793" s="481" t="s">
        <v>30</v>
      </c>
      <c r="D7793" s="483" t="n">
        <v>11167.8437</v>
      </c>
    </row>
    <row r="7794" customFormat="false" ht="20.25" hidden="false" customHeight="false" outlineLevel="0" collapsed="false">
      <c r="A7794" s="481" t="s">
        <v>24752</v>
      </c>
      <c r="B7794" s="482" t="s">
        <v>24753</v>
      </c>
      <c r="C7794" s="481" t="s">
        <v>30</v>
      </c>
      <c r="D7794" s="483" t="n">
        <v>6.1103</v>
      </c>
    </row>
    <row r="7795" customFormat="false" ht="20.25" hidden="false" customHeight="false" outlineLevel="0" collapsed="false">
      <c r="A7795" s="481" t="s">
        <v>24754</v>
      </c>
      <c r="B7795" s="482" t="s">
        <v>24755</v>
      </c>
      <c r="C7795" s="481" t="s">
        <v>30</v>
      </c>
      <c r="D7795" s="483" t="n">
        <v>390</v>
      </c>
    </row>
    <row r="7796" customFormat="false" ht="20.25" hidden="false" customHeight="false" outlineLevel="0" collapsed="false">
      <c r="A7796" s="481" t="s">
        <v>24756</v>
      </c>
      <c r="B7796" s="482" t="s">
        <v>24757</v>
      </c>
      <c r="C7796" s="481" t="s">
        <v>30</v>
      </c>
      <c r="D7796" s="483" t="n">
        <v>39.397</v>
      </c>
    </row>
    <row r="7797" customFormat="false" ht="20.25" hidden="false" customHeight="false" outlineLevel="0" collapsed="false">
      <c r="A7797" s="481" t="s">
        <v>24758</v>
      </c>
      <c r="B7797" s="482" t="s">
        <v>24759</v>
      </c>
      <c r="C7797" s="481" t="s">
        <v>30</v>
      </c>
      <c r="D7797" s="483" t="n">
        <v>3795.3728</v>
      </c>
    </row>
    <row r="7798" customFormat="false" ht="20.25" hidden="false" customHeight="false" outlineLevel="0" collapsed="false">
      <c r="A7798" s="481" t="s">
        <v>24760</v>
      </c>
      <c r="B7798" s="482" t="s">
        <v>24761</v>
      </c>
      <c r="C7798" s="481" t="s">
        <v>15821</v>
      </c>
      <c r="D7798" s="483" t="n">
        <v>0.1</v>
      </c>
    </row>
    <row r="7799" customFormat="false" ht="20.25" hidden="false" customHeight="false" outlineLevel="0" collapsed="false">
      <c r="A7799" s="481" t="s">
        <v>24762</v>
      </c>
      <c r="B7799" s="482" t="s">
        <v>24763</v>
      </c>
      <c r="C7799" s="481" t="s">
        <v>15821</v>
      </c>
      <c r="D7799" s="483" t="n">
        <v>3.3117</v>
      </c>
    </row>
    <row r="7800" customFormat="false" ht="20.25" hidden="false" customHeight="false" outlineLevel="0" collapsed="false">
      <c r="A7800" s="481" t="s">
        <v>24764</v>
      </c>
      <c r="B7800" s="482" t="s">
        <v>24765</v>
      </c>
      <c r="C7800" s="481" t="s">
        <v>172</v>
      </c>
      <c r="D7800" s="483" t="n">
        <v>104.8911</v>
      </c>
    </row>
    <row r="7801" customFormat="false" ht="20.25" hidden="false" customHeight="false" outlineLevel="0" collapsed="false">
      <c r="A7801" s="481" t="s">
        <v>24766</v>
      </c>
      <c r="B7801" s="482" t="s">
        <v>24767</v>
      </c>
      <c r="C7801" s="481" t="s">
        <v>30</v>
      </c>
      <c r="D7801" s="483" t="n">
        <v>31294.3212</v>
      </c>
    </row>
    <row r="7802" customFormat="false" ht="20.25" hidden="false" customHeight="false" outlineLevel="0" collapsed="false">
      <c r="A7802" s="481" t="s">
        <v>24768</v>
      </c>
      <c r="B7802" s="482" t="s">
        <v>24769</v>
      </c>
      <c r="C7802" s="481" t="s">
        <v>30</v>
      </c>
      <c r="D7802" s="483" t="n">
        <v>50591.73</v>
      </c>
    </row>
    <row r="7803" customFormat="false" ht="20.25" hidden="false" customHeight="false" outlineLevel="0" collapsed="false">
      <c r="A7803" s="481" t="s">
        <v>24770</v>
      </c>
      <c r="B7803" s="482" t="s">
        <v>24771</v>
      </c>
      <c r="C7803" s="481" t="s">
        <v>30</v>
      </c>
      <c r="D7803" s="483" t="n">
        <v>60031.4135</v>
      </c>
    </row>
    <row r="7804" customFormat="false" ht="20.25" hidden="false" customHeight="false" outlineLevel="0" collapsed="false">
      <c r="A7804" s="481" t="s">
        <v>24772</v>
      </c>
      <c r="B7804" s="482" t="s">
        <v>24773</v>
      </c>
      <c r="C7804" s="481" t="s">
        <v>30</v>
      </c>
      <c r="D7804" s="483" t="n">
        <v>87966.8271</v>
      </c>
    </row>
    <row r="7805" customFormat="false" ht="20.25" hidden="false" customHeight="false" outlineLevel="0" collapsed="false">
      <c r="A7805" s="481" t="s">
        <v>24774</v>
      </c>
      <c r="B7805" s="482" t="s">
        <v>24775</v>
      </c>
      <c r="C7805" s="481" t="s">
        <v>30</v>
      </c>
      <c r="D7805" s="483" t="n">
        <v>97094.1271</v>
      </c>
    </row>
    <row r="7806" customFormat="false" ht="20.25" hidden="false" customHeight="false" outlineLevel="0" collapsed="false">
      <c r="A7806" s="481" t="s">
        <v>24776</v>
      </c>
      <c r="B7806" s="482" t="s">
        <v>24777</v>
      </c>
      <c r="C7806" s="481" t="s">
        <v>30</v>
      </c>
      <c r="D7806" s="483" t="n">
        <v>115564.1882</v>
      </c>
    </row>
    <row r="7807" customFormat="false" ht="20.25" hidden="false" customHeight="false" outlineLevel="0" collapsed="false">
      <c r="A7807" s="481" t="s">
        <v>24778</v>
      </c>
      <c r="B7807" s="482" t="s">
        <v>24779</v>
      </c>
      <c r="C7807" s="481" t="s">
        <v>30</v>
      </c>
      <c r="D7807" s="483" t="n">
        <v>143336.1543</v>
      </c>
    </row>
    <row r="7808" customFormat="false" ht="20.25" hidden="false" customHeight="false" outlineLevel="0" collapsed="false">
      <c r="A7808" s="481" t="s">
        <v>24780</v>
      </c>
      <c r="B7808" s="482" t="s">
        <v>24781</v>
      </c>
      <c r="C7808" s="481" t="s">
        <v>30</v>
      </c>
      <c r="D7808" s="483" t="n">
        <v>18371.4122</v>
      </c>
    </row>
    <row r="7809" customFormat="false" ht="20.25" hidden="false" customHeight="false" outlineLevel="0" collapsed="false">
      <c r="A7809" s="481" t="s">
        <v>24782</v>
      </c>
      <c r="B7809" s="482" t="s">
        <v>24783</v>
      </c>
      <c r="C7809" s="481" t="s">
        <v>30</v>
      </c>
      <c r="D7809" s="483" t="n">
        <v>29629.03</v>
      </c>
    </row>
    <row r="7810" customFormat="false" ht="20.25" hidden="false" customHeight="false" outlineLevel="0" collapsed="false">
      <c r="A7810" s="481" t="s">
        <v>24784</v>
      </c>
      <c r="B7810" s="482" t="s">
        <v>24785</v>
      </c>
      <c r="C7810" s="481" t="s">
        <v>30</v>
      </c>
      <c r="D7810" s="483" t="n">
        <v>35249.883</v>
      </c>
    </row>
    <row r="7811" customFormat="false" ht="20.25" hidden="false" customHeight="false" outlineLevel="0" collapsed="false">
      <c r="A7811" s="481" t="s">
        <v>24786</v>
      </c>
      <c r="B7811" s="482" t="s">
        <v>24787</v>
      </c>
      <c r="C7811" s="481" t="s">
        <v>30</v>
      </c>
      <c r="D7811" s="483" t="n">
        <v>51540.5893</v>
      </c>
    </row>
    <row r="7812" customFormat="false" ht="20.25" hidden="false" customHeight="false" outlineLevel="0" collapsed="false">
      <c r="A7812" s="481" t="s">
        <v>24788</v>
      </c>
      <c r="B7812" s="482" t="s">
        <v>24789</v>
      </c>
      <c r="C7812" s="481" t="s">
        <v>30</v>
      </c>
      <c r="D7812" s="483" t="n">
        <v>56873.8271</v>
      </c>
    </row>
    <row r="7813" customFormat="false" ht="20.25" hidden="false" customHeight="false" outlineLevel="0" collapsed="false">
      <c r="A7813" s="481" t="s">
        <v>24790</v>
      </c>
      <c r="B7813" s="482" t="s">
        <v>24791</v>
      </c>
      <c r="C7813" s="481" t="s">
        <v>30</v>
      </c>
      <c r="D7813" s="483" t="n">
        <v>67821.3882</v>
      </c>
    </row>
    <row r="7814" customFormat="false" ht="20.25" hidden="false" customHeight="false" outlineLevel="0" collapsed="false">
      <c r="A7814" s="481" t="s">
        <v>24792</v>
      </c>
      <c r="B7814" s="482" t="s">
        <v>24793</v>
      </c>
      <c r="C7814" s="481" t="s">
        <v>30</v>
      </c>
      <c r="D7814" s="483" t="n">
        <v>84159.1543</v>
      </c>
    </row>
    <row r="7815" customFormat="false" ht="20.25" hidden="false" customHeight="false" outlineLevel="0" collapsed="false">
      <c r="A7815" s="481" t="s">
        <v>24794</v>
      </c>
      <c r="B7815" s="482" t="s">
        <v>24795</v>
      </c>
      <c r="C7815" s="481" t="s">
        <v>30</v>
      </c>
      <c r="D7815" s="483" t="n">
        <v>9.3654</v>
      </c>
    </row>
    <row r="7816" customFormat="false" ht="20.25" hidden="false" customHeight="false" outlineLevel="0" collapsed="false">
      <c r="A7816" s="481" t="s">
        <v>24796</v>
      </c>
      <c r="B7816" s="482" t="s">
        <v>24797</v>
      </c>
      <c r="C7816" s="481" t="s">
        <v>30</v>
      </c>
      <c r="D7816" s="483" t="n">
        <v>4597.6388</v>
      </c>
    </row>
    <row r="7817" customFormat="false" ht="20.25" hidden="false" customHeight="false" outlineLevel="0" collapsed="false">
      <c r="A7817" s="481" t="s">
        <v>24798</v>
      </c>
      <c r="B7817" s="482" t="s">
        <v>24799</v>
      </c>
      <c r="C7817" s="481" t="s">
        <v>15821</v>
      </c>
      <c r="D7817" s="483" t="n">
        <v>9.15</v>
      </c>
    </row>
    <row r="7818" customFormat="false" ht="20.25" hidden="false" customHeight="false" outlineLevel="0" collapsed="false">
      <c r="A7818" s="481" t="s">
        <v>24800</v>
      </c>
      <c r="B7818" s="482" t="s">
        <v>24801</v>
      </c>
      <c r="C7818" s="481" t="s">
        <v>573</v>
      </c>
      <c r="D7818" s="483" t="n">
        <v>13</v>
      </c>
    </row>
    <row r="7819" customFormat="false" ht="20.25" hidden="false" customHeight="false" outlineLevel="0" collapsed="false">
      <c r="A7819" s="481" t="s">
        <v>24802</v>
      </c>
      <c r="B7819" s="482" t="s">
        <v>24803</v>
      </c>
      <c r="C7819" s="481" t="s">
        <v>15821</v>
      </c>
      <c r="D7819" s="483" t="n">
        <v>76.3346</v>
      </c>
    </row>
    <row r="7820" customFormat="false" ht="20.25" hidden="false" customHeight="false" outlineLevel="0" collapsed="false">
      <c r="A7820" s="481" t="s">
        <v>24804</v>
      </c>
      <c r="B7820" s="482" t="s">
        <v>24805</v>
      </c>
      <c r="C7820" s="481" t="s">
        <v>172</v>
      </c>
      <c r="D7820" s="483" t="n">
        <v>3.2381</v>
      </c>
    </row>
    <row r="7821" customFormat="false" ht="20.25" hidden="false" customHeight="false" outlineLevel="0" collapsed="false">
      <c r="A7821" s="481" t="s">
        <v>24806</v>
      </c>
      <c r="B7821" s="482" t="s">
        <v>24807</v>
      </c>
      <c r="C7821" s="481" t="s">
        <v>491</v>
      </c>
      <c r="D7821" s="483" t="n">
        <v>36.635</v>
      </c>
    </row>
    <row r="7822" customFormat="false" ht="20.25" hidden="false" customHeight="false" outlineLevel="0" collapsed="false">
      <c r="A7822" s="481" t="s">
        <v>24808</v>
      </c>
      <c r="B7822" s="482" t="s">
        <v>24809</v>
      </c>
      <c r="C7822" s="481" t="s">
        <v>172</v>
      </c>
      <c r="D7822" s="483" t="n">
        <v>31.5429</v>
      </c>
    </row>
    <row r="7823" customFormat="false" ht="20.25" hidden="false" customHeight="false" outlineLevel="0" collapsed="false">
      <c r="A7823" s="481" t="s">
        <v>24810</v>
      </c>
      <c r="B7823" s="482" t="s">
        <v>24811</v>
      </c>
      <c r="C7823" s="481" t="s">
        <v>172</v>
      </c>
      <c r="D7823" s="483" t="n">
        <v>25</v>
      </c>
    </row>
    <row r="7824" customFormat="false" ht="20.25" hidden="false" customHeight="false" outlineLevel="0" collapsed="false">
      <c r="A7824" s="481" t="s">
        <v>24812</v>
      </c>
      <c r="B7824" s="482" t="s">
        <v>24813</v>
      </c>
      <c r="C7824" s="481" t="s">
        <v>30</v>
      </c>
      <c r="D7824" s="483" t="n">
        <v>499.2968</v>
      </c>
    </row>
    <row r="7825" customFormat="false" ht="20.25" hidden="false" customHeight="false" outlineLevel="0" collapsed="false">
      <c r="A7825" s="481" t="s">
        <v>24814</v>
      </c>
      <c r="B7825" s="482" t="s">
        <v>24815</v>
      </c>
      <c r="C7825" s="481" t="s">
        <v>30</v>
      </c>
      <c r="D7825" s="483" t="n">
        <v>3.3609</v>
      </c>
    </row>
    <row r="7826" customFormat="false" ht="20.25" hidden="false" customHeight="false" outlineLevel="0" collapsed="false">
      <c r="A7826" s="481" t="s">
        <v>24816</v>
      </c>
      <c r="B7826" s="482" t="s">
        <v>24817</v>
      </c>
      <c r="C7826" s="481" t="s">
        <v>30</v>
      </c>
      <c r="D7826" s="483" t="n">
        <v>15.2093</v>
      </c>
    </row>
    <row r="7827" customFormat="false" ht="20.25" hidden="false" customHeight="false" outlineLevel="0" collapsed="false">
      <c r="A7827" s="481" t="s">
        <v>24818</v>
      </c>
      <c r="B7827" s="482" t="s">
        <v>24819</v>
      </c>
      <c r="C7827" s="481" t="s">
        <v>30</v>
      </c>
      <c r="D7827" s="483" t="n">
        <v>877.2655</v>
      </c>
    </row>
    <row r="7828" customFormat="false" ht="20.25" hidden="false" customHeight="false" outlineLevel="0" collapsed="false">
      <c r="A7828" s="481" t="s">
        <v>24820</v>
      </c>
      <c r="B7828" s="482" t="s">
        <v>24821</v>
      </c>
      <c r="C7828" s="481" t="s">
        <v>30</v>
      </c>
      <c r="D7828" s="483" t="n">
        <v>147.7252</v>
      </c>
    </row>
    <row r="7829" customFormat="false" ht="20.25" hidden="false" customHeight="false" outlineLevel="0" collapsed="false">
      <c r="A7829" s="481" t="s">
        <v>24822</v>
      </c>
      <c r="B7829" s="482" t="s">
        <v>24823</v>
      </c>
      <c r="C7829" s="481" t="s">
        <v>15821</v>
      </c>
      <c r="D7829" s="483" t="n">
        <v>87.4011</v>
      </c>
    </row>
    <row r="7830" customFormat="false" ht="20.25" hidden="false" customHeight="false" outlineLevel="0" collapsed="false">
      <c r="A7830" s="481" t="s">
        <v>24824</v>
      </c>
      <c r="B7830" s="482" t="s">
        <v>24825</v>
      </c>
      <c r="C7830" s="481" t="s">
        <v>30</v>
      </c>
      <c r="D7830" s="483" t="n">
        <v>2465.5973</v>
      </c>
    </row>
    <row r="7831" customFormat="false" ht="20.25" hidden="false" customHeight="false" outlineLevel="0" collapsed="false">
      <c r="A7831" s="481" t="s">
        <v>24826</v>
      </c>
      <c r="B7831" s="482" t="s">
        <v>24827</v>
      </c>
      <c r="C7831" s="481" t="s">
        <v>30</v>
      </c>
      <c r="D7831" s="483" t="n">
        <v>15.679</v>
      </c>
    </row>
    <row r="7832" customFormat="false" ht="20.25" hidden="false" customHeight="false" outlineLevel="0" collapsed="false">
      <c r="A7832" s="481" t="s">
        <v>24828</v>
      </c>
      <c r="B7832" s="482" t="s">
        <v>24829</v>
      </c>
      <c r="C7832" s="481" t="s">
        <v>30</v>
      </c>
      <c r="D7832" s="483" t="n">
        <v>10233.3886</v>
      </c>
    </row>
    <row r="7833" customFormat="false" ht="20.25" hidden="false" customHeight="false" outlineLevel="0" collapsed="false">
      <c r="A7833" s="481" t="s">
        <v>24830</v>
      </c>
      <c r="B7833" s="482" t="s">
        <v>24831</v>
      </c>
      <c r="C7833" s="481" t="s">
        <v>172</v>
      </c>
      <c r="D7833" s="483" t="n">
        <v>695.9567</v>
      </c>
    </row>
    <row r="7834" customFormat="false" ht="20.25" hidden="false" customHeight="false" outlineLevel="0" collapsed="false">
      <c r="A7834" s="481" t="s">
        <v>24832</v>
      </c>
      <c r="B7834" s="482" t="s">
        <v>24833</v>
      </c>
      <c r="C7834" s="481" t="s">
        <v>30</v>
      </c>
      <c r="D7834" s="483" t="n">
        <v>2.2963</v>
      </c>
    </row>
    <row r="7835" customFormat="false" ht="20.25" hidden="false" customHeight="false" outlineLevel="0" collapsed="false">
      <c r="A7835" s="481" t="s">
        <v>24834</v>
      </c>
      <c r="B7835" s="482" t="s">
        <v>24835</v>
      </c>
      <c r="C7835" s="481" t="s">
        <v>30</v>
      </c>
      <c r="D7835" s="483" t="n">
        <v>3.9539</v>
      </c>
    </row>
    <row r="7836" customFormat="false" ht="20.25" hidden="false" customHeight="false" outlineLevel="0" collapsed="false">
      <c r="A7836" s="481" t="s">
        <v>24836</v>
      </c>
      <c r="B7836" s="482" t="s">
        <v>24837</v>
      </c>
      <c r="C7836" s="481" t="s">
        <v>172</v>
      </c>
      <c r="D7836" s="483" t="n">
        <v>6.8771</v>
      </c>
    </row>
    <row r="7837" customFormat="false" ht="20.25" hidden="false" customHeight="false" outlineLevel="0" collapsed="false">
      <c r="A7837" s="481" t="s">
        <v>24838</v>
      </c>
      <c r="B7837" s="482" t="s">
        <v>24839</v>
      </c>
      <c r="C7837" s="481" t="s">
        <v>172</v>
      </c>
      <c r="D7837" s="483" t="n">
        <v>4.3448</v>
      </c>
    </row>
    <row r="7838" customFormat="false" ht="20.25" hidden="false" customHeight="false" outlineLevel="0" collapsed="false">
      <c r="A7838" s="481" t="s">
        <v>24840</v>
      </c>
      <c r="B7838" s="482" t="s">
        <v>24841</v>
      </c>
      <c r="C7838" s="481" t="s">
        <v>172</v>
      </c>
      <c r="D7838" s="483" t="n">
        <v>35.5754</v>
      </c>
    </row>
    <row r="7839" customFormat="false" ht="20.25" hidden="false" customHeight="false" outlineLevel="0" collapsed="false">
      <c r="A7839" s="481" t="s">
        <v>24842</v>
      </c>
      <c r="B7839" s="482" t="s">
        <v>24843</v>
      </c>
      <c r="C7839" s="481" t="s">
        <v>30</v>
      </c>
      <c r="D7839" s="483" t="n">
        <v>442.7325</v>
      </c>
    </row>
    <row r="7840" customFormat="false" ht="20.25" hidden="false" customHeight="false" outlineLevel="0" collapsed="false">
      <c r="A7840" s="481" t="s">
        <v>24844</v>
      </c>
      <c r="B7840" s="482" t="s">
        <v>24845</v>
      </c>
      <c r="C7840" s="481" t="s">
        <v>15821</v>
      </c>
      <c r="D7840" s="483" t="n">
        <v>35.8156</v>
      </c>
    </row>
    <row r="7841" customFormat="false" ht="23.85" hidden="false" customHeight="false" outlineLevel="0" collapsed="false">
      <c r="A7841" s="481" t="s">
        <v>24846</v>
      </c>
      <c r="B7841" s="482" t="s">
        <v>24847</v>
      </c>
      <c r="C7841" s="481" t="s">
        <v>491</v>
      </c>
      <c r="D7841" s="483" t="n">
        <v>188.1595</v>
      </c>
    </row>
    <row r="7842" customFormat="false" ht="20.25" hidden="false" customHeight="false" outlineLevel="0" collapsed="false">
      <c r="A7842" s="481" t="s">
        <v>24848</v>
      </c>
      <c r="B7842" s="482" t="s">
        <v>24849</v>
      </c>
      <c r="C7842" s="481" t="s">
        <v>172</v>
      </c>
      <c r="D7842" s="483" t="n">
        <v>5.6588</v>
      </c>
    </row>
    <row r="7843" customFormat="false" ht="20.25" hidden="false" customHeight="false" outlineLevel="0" collapsed="false">
      <c r="A7843" s="481" t="s">
        <v>24850</v>
      </c>
      <c r="B7843" s="482" t="s">
        <v>24851</v>
      </c>
      <c r="C7843" s="481" t="s">
        <v>172</v>
      </c>
      <c r="D7843" s="483" t="n">
        <v>8.3497</v>
      </c>
    </row>
    <row r="7844" customFormat="false" ht="20.25" hidden="false" customHeight="false" outlineLevel="0" collapsed="false">
      <c r="A7844" s="481" t="s">
        <v>24852</v>
      </c>
      <c r="B7844" s="482" t="s">
        <v>24853</v>
      </c>
      <c r="C7844" s="481" t="s">
        <v>172</v>
      </c>
      <c r="D7844" s="483" t="n">
        <v>12.7538</v>
      </c>
    </row>
    <row r="7845" customFormat="false" ht="20.25" hidden="false" customHeight="false" outlineLevel="0" collapsed="false">
      <c r="A7845" s="481" t="s">
        <v>24854</v>
      </c>
      <c r="B7845" s="482" t="s">
        <v>24855</v>
      </c>
      <c r="C7845" s="481" t="s">
        <v>172</v>
      </c>
      <c r="D7845" s="483" t="n">
        <v>22.3061</v>
      </c>
    </row>
    <row r="7846" customFormat="false" ht="20.25" hidden="false" customHeight="false" outlineLevel="0" collapsed="false">
      <c r="A7846" s="481" t="s">
        <v>24856</v>
      </c>
      <c r="B7846" s="482" t="s">
        <v>24857</v>
      </c>
      <c r="C7846" s="481" t="s">
        <v>172</v>
      </c>
      <c r="D7846" s="483" t="n">
        <v>28.6756</v>
      </c>
    </row>
    <row r="7847" customFormat="false" ht="20.25" hidden="false" customHeight="false" outlineLevel="0" collapsed="false">
      <c r="A7847" s="481" t="s">
        <v>24858</v>
      </c>
      <c r="B7847" s="482" t="s">
        <v>24859</v>
      </c>
      <c r="C7847" s="481" t="s">
        <v>172</v>
      </c>
      <c r="D7847" s="483" t="n">
        <v>71.0833</v>
      </c>
    </row>
    <row r="7848" customFormat="false" ht="20.25" hidden="false" customHeight="false" outlineLevel="0" collapsed="false">
      <c r="A7848" s="481" t="s">
        <v>24860</v>
      </c>
      <c r="B7848" s="482" t="s">
        <v>24861</v>
      </c>
      <c r="C7848" s="481" t="s">
        <v>172</v>
      </c>
      <c r="D7848" s="483" t="n">
        <v>28.4973</v>
      </c>
    </row>
    <row r="7849" customFormat="false" ht="20.25" hidden="false" customHeight="false" outlineLevel="0" collapsed="false">
      <c r="A7849" s="481" t="s">
        <v>24862</v>
      </c>
      <c r="B7849" s="482" t="s">
        <v>24863</v>
      </c>
      <c r="C7849" s="481" t="s">
        <v>172</v>
      </c>
      <c r="D7849" s="483" t="n">
        <v>2.1286</v>
      </c>
    </row>
    <row r="7850" customFormat="false" ht="20.25" hidden="false" customHeight="false" outlineLevel="0" collapsed="false">
      <c r="A7850" s="481" t="s">
        <v>24864</v>
      </c>
      <c r="B7850" s="482" t="s">
        <v>24865</v>
      </c>
      <c r="C7850" s="481" t="s">
        <v>172</v>
      </c>
      <c r="D7850" s="483" t="n">
        <v>12.0036</v>
      </c>
    </row>
    <row r="7851" customFormat="false" ht="20.25" hidden="false" customHeight="false" outlineLevel="0" collapsed="false">
      <c r="A7851" s="481" t="s">
        <v>24866</v>
      </c>
      <c r="B7851" s="482" t="s">
        <v>24867</v>
      </c>
      <c r="C7851" s="481" t="s">
        <v>30</v>
      </c>
      <c r="D7851" s="483" t="n">
        <v>1.1673</v>
      </c>
    </row>
    <row r="7852" customFormat="false" ht="20.25" hidden="false" customHeight="false" outlineLevel="0" collapsed="false">
      <c r="A7852" s="481" t="s">
        <v>24868</v>
      </c>
      <c r="B7852" s="482" t="s">
        <v>24869</v>
      </c>
      <c r="C7852" s="481" t="s">
        <v>30</v>
      </c>
      <c r="D7852" s="483" t="n">
        <v>1.1673</v>
      </c>
    </row>
    <row r="7853" customFormat="false" ht="20.25" hidden="false" customHeight="false" outlineLevel="0" collapsed="false">
      <c r="A7853" s="481" t="s">
        <v>24870</v>
      </c>
      <c r="B7853" s="482" t="s">
        <v>24871</v>
      </c>
      <c r="C7853" s="481" t="s">
        <v>30</v>
      </c>
      <c r="D7853" s="483" t="n">
        <v>1.1673</v>
      </c>
    </row>
    <row r="7854" customFormat="false" ht="20.25" hidden="false" customHeight="false" outlineLevel="0" collapsed="false">
      <c r="A7854" s="481" t="s">
        <v>24872</v>
      </c>
      <c r="B7854" s="482" t="s">
        <v>24873</v>
      </c>
      <c r="C7854" s="481" t="s">
        <v>30</v>
      </c>
      <c r="D7854" s="483" t="n">
        <v>1.1673</v>
      </c>
    </row>
    <row r="7855" customFormat="false" ht="20.25" hidden="false" customHeight="false" outlineLevel="0" collapsed="false">
      <c r="A7855" s="481" t="s">
        <v>24874</v>
      </c>
      <c r="B7855" s="482" t="s">
        <v>24875</v>
      </c>
      <c r="C7855" s="481" t="s">
        <v>30</v>
      </c>
      <c r="D7855" s="483" t="n">
        <v>3.6357</v>
      </c>
    </row>
    <row r="7856" customFormat="false" ht="20.25" hidden="false" customHeight="false" outlineLevel="0" collapsed="false">
      <c r="A7856" s="481" t="s">
        <v>24876</v>
      </c>
      <c r="B7856" s="482" t="s">
        <v>24877</v>
      </c>
      <c r="C7856" s="481" t="s">
        <v>30</v>
      </c>
      <c r="D7856" s="483" t="n">
        <v>3.6335</v>
      </c>
    </row>
    <row r="7857" customFormat="false" ht="20.25" hidden="false" customHeight="false" outlineLevel="0" collapsed="false">
      <c r="A7857" s="481" t="s">
        <v>24878</v>
      </c>
      <c r="B7857" s="482" t="s">
        <v>24879</v>
      </c>
      <c r="C7857" s="481" t="s">
        <v>30</v>
      </c>
      <c r="D7857" s="483" t="n">
        <v>4.0757</v>
      </c>
    </row>
    <row r="7858" customFormat="false" ht="20.25" hidden="false" customHeight="false" outlineLevel="0" collapsed="false">
      <c r="A7858" s="481" t="s">
        <v>24880</v>
      </c>
      <c r="B7858" s="482" t="s">
        <v>24881</v>
      </c>
      <c r="C7858" s="481" t="s">
        <v>23638</v>
      </c>
      <c r="D7858" s="483" t="n">
        <v>5.4009</v>
      </c>
    </row>
    <row r="7859" customFormat="false" ht="20.25" hidden="false" customHeight="false" outlineLevel="0" collapsed="false">
      <c r="A7859" s="481" t="s">
        <v>24882</v>
      </c>
      <c r="B7859" s="482" t="s">
        <v>24883</v>
      </c>
      <c r="C7859" s="481" t="s">
        <v>30</v>
      </c>
      <c r="D7859" s="483" t="n">
        <v>4.0833</v>
      </c>
    </row>
    <row r="7860" customFormat="false" ht="20.25" hidden="false" customHeight="false" outlineLevel="0" collapsed="false">
      <c r="A7860" s="481" t="s">
        <v>24884</v>
      </c>
      <c r="B7860" s="482" t="s">
        <v>24885</v>
      </c>
      <c r="C7860" s="481" t="s">
        <v>20121</v>
      </c>
      <c r="D7860" s="483" t="s">
        <v>373</v>
      </c>
    </row>
    <row r="7861" customFormat="false" ht="20.25" hidden="false" customHeight="false" outlineLevel="0" collapsed="false">
      <c r="A7861" s="481" t="s">
        <v>24886</v>
      </c>
      <c r="B7861" s="482" t="s">
        <v>24887</v>
      </c>
      <c r="C7861" s="481" t="s">
        <v>20121</v>
      </c>
      <c r="D7861" s="483" t="s">
        <v>373</v>
      </c>
    </row>
    <row r="7862" customFormat="false" ht="20.25" hidden="false" customHeight="false" outlineLevel="0" collapsed="false">
      <c r="A7862" s="481" t="s">
        <v>24888</v>
      </c>
      <c r="B7862" s="482" t="s">
        <v>24889</v>
      </c>
      <c r="C7862" s="481" t="s">
        <v>20121</v>
      </c>
      <c r="D7862" s="483" t="s">
        <v>373</v>
      </c>
    </row>
    <row r="7863" customFormat="false" ht="20.25" hidden="false" customHeight="false" outlineLevel="0" collapsed="false">
      <c r="A7863" s="481" t="s">
        <v>24890</v>
      </c>
      <c r="B7863" s="482" t="s">
        <v>24891</v>
      </c>
      <c r="C7863" s="481" t="s">
        <v>20121</v>
      </c>
      <c r="D7863" s="483" t="s">
        <v>373</v>
      </c>
    </row>
    <row r="7864" customFormat="false" ht="20.25" hidden="false" customHeight="false" outlineLevel="0" collapsed="false">
      <c r="A7864" s="481" t="s">
        <v>24892</v>
      </c>
      <c r="B7864" s="482" t="s">
        <v>24893</v>
      </c>
      <c r="C7864" s="481" t="s">
        <v>20121</v>
      </c>
      <c r="D7864" s="483" t="s">
        <v>373</v>
      </c>
    </row>
    <row r="7865" customFormat="false" ht="20.25" hidden="false" customHeight="false" outlineLevel="0" collapsed="false">
      <c r="A7865" s="481" t="s">
        <v>24894</v>
      </c>
      <c r="B7865" s="482" t="s">
        <v>24895</v>
      </c>
      <c r="C7865" s="481" t="s">
        <v>30</v>
      </c>
      <c r="D7865" s="483" t="n">
        <v>4.0866</v>
      </c>
    </row>
    <row r="7866" customFormat="false" ht="20.25" hidden="false" customHeight="false" outlineLevel="0" collapsed="false">
      <c r="A7866" s="481" t="s">
        <v>24896</v>
      </c>
      <c r="B7866" s="482" t="s">
        <v>24897</v>
      </c>
      <c r="C7866" s="481" t="s">
        <v>20121</v>
      </c>
      <c r="D7866" s="483" t="s">
        <v>373</v>
      </c>
    </row>
    <row r="7867" customFormat="false" ht="20.25" hidden="false" customHeight="false" outlineLevel="0" collapsed="false">
      <c r="A7867" s="481" t="s">
        <v>24898</v>
      </c>
      <c r="B7867" s="482" t="s">
        <v>24899</v>
      </c>
      <c r="C7867" s="481" t="s">
        <v>20121</v>
      </c>
      <c r="D7867" s="483" t="s">
        <v>373</v>
      </c>
    </row>
    <row r="7868" customFormat="false" ht="20.25" hidden="false" customHeight="false" outlineLevel="0" collapsed="false">
      <c r="A7868" s="481" t="s">
        <v>24900</v>
      </c>
      <c r="B7868" s="482" t="s">
        <v>24901</v>
      </c>
      <c r="C7868" s="481" t="s">
        <v>20121</v>
      </c>
      <c r="D7868" s="483" t="s">
        <v>373</v>
      </c>
    </row>
    <row r="7869" customFormat="false" ht="20.25" hidden="false" customHeight="false" outlineLevel="0" collapsed="false">
      <c r="A7869" s="481" t="s">
        <v>24902</v>
      </c>
      <c r="B7869" s="482" t="s">
        <v>24903</v>
      </c>
      <c r="C7869" s="481" t="s">
        <v>20121</v>
      </c>
      <c r="D7869" s="483" t="n">
        <v>7641.8664</v>
      </c>
    </row>
    <row r="7870" customFormat="false" ht="20.25" hidden="false" customHeight="false" outlineLevel="0" collapsed="false">
      <c r="A7870" s="481" t="s">
        <v>24904</v>
      </c>
      <c r="B7870" s="482" t="s">
        <v>24905</v>
      </c>
      <c r="C7870" s="481" t="s">
        <v>15821</v>
      </c>
      <c r="D7870" s="483" t="n">
        <v>0.6222</v>
      </c>
    </row>
    <row r="7871" customFormat="false" ht="20.25" hidden="false" customHeight="false" outlineLevel="0" collapsed="false">
      <c r="A7871" s="481" t="s">
        <v>24906</v>
      </c>
      <c r="B7871" s="482" t="s">
        <v>24907</v>
      </c>
      <c r="C7871" s="481" t="s">
        <v>20121</v>
      </c>
      <c r="D7871" s="483" t="s">
        <v>373</v>
      </c>
    </row>
    <row r="7872" customFormat="false" ht="20.25" hidden="false" customHeight="false" outlineLevel="0" collapsed="false">
      <c r="A7872" s="481" t="s">
        <v>24908</v>
      </c>
      <c r="B7872" s="482" t="s">
        <v>24909</v>
      </c>
      <c r="C7872" s="481" t="s">
        <v>20121</v>
      </c>
      <c r="D7872" s="483" t="s">
        <v>373</v>
      </c>
    </row>
    <row r="7873" customFormat="false" ht="20.25" hidden="false" customHeight="false" outlineLevel="0" collapsed="false">
      <c r="A7873" s="481" t="s">
        <v>24910</v>
      </c>
      <c r="B7873" s="482" t="s">
        <v>24911</v>
      </c>
      <c r="C7873" s="481" t="s">
        <v>20121</v>
      </c>
      <c r="D7873" s="483" t="s">
        <v>373</v>
      </c>
    </row>
    <row r="7874" customFormat="false" ht="20.25" hidden="false" customHeight="false" outlineLevel="0" collapsed="false">
      <c r="A7874" s="481" t="s">
        <v>24912</v>
      </c>
      <c r="B7874" s="482" t="s">
        <v>24913</v>
      </c>
      <c r="C7874" s="481" t="s">
        <v>30</v>
      </c>
      <c r="D7874" s="483" t="n">
        <v>5.0979</v>
      </c>
    </row>
    <row r="7875" customFormat="false" ht="20.25" hidden="false" customHeight="false" outlineLevel="0" collapsed="false">
      <c r="A7875" s="481" t="s">
        <v>24914</v>
      </c>
      <c r="B7875" s="482" t="s">
        <v>24915</v>
      </c>
      <c r="C7875" s="481" t="s">
        <v>30</v>
      </c>
      <c r="D7875" s="483" t="n">
        <v>9.0357</v>
      </c>
    </row>
    <row r="7876" customFormat="false" ht="20.25" hidden="false" customHeight="false" outlineLevel="0" collapsed="false">
      <c r="A7876" s="481" t="s">
        <v>24916</v>
      </c>
      <c r="B7876" s="482" t="s">
        <v>24917</v>
      </c>
      <c r="C7876" s="481" t="s">
        <v>30</v>
      </c>
      <c r="D7876" s="483" t="n">
        <v>10.0383</v>
      </c>
    </row>
    <row r="7877" customFormat="false" ht="20.25" hidden="false" customHeight="false" outlineLevel="0" collapsed="false">
      <c r="A7877" s="481" t="s">
        <v>24918</v>
      </c>
      <c r="B7877" s="482" t="s">
        <v>24919</v>
      </c>
      <c r="C7877" s="481" t="s">
        <v>30</v>
      </c>
      <c r="D7877" s="483" t="n">
        <v>10.0426</v>
      </c>
    </row>
    <row r="7878" customFormat="false" ht="20.25" hidden="false" customHeight="false" outlineLevel="0" collapsed="false">
      <c r="A7878" s="481" t="s">
        <v>24920</v>
      </c>
      <c r="B7878" s="482" t="s">
        <v>24921</v>
      </c>
      <c r="C7878" s="481" t="s">
        <v>15821</v>
      </c>
      <c r="D7878" s="483" t="n">
        <v>10.2854</v>
      </c>
    </row>
    <row r="7879" customFormat="false" ht="20.25" hidden="false" customHeight="false" outlineLevel="0" collapsed="false">
      <c r="A7879" s="481" t="s">
        <v>24922</v>
      </c>
      <c r="B7879" s="482" t="s">
        <v>24923</v>
      </c>
      <c r="C7879" s="481" t="s">
        <v>30</v>
      </c>
      <c r="D7879" s="483" t="n">
        <v>3137.5172</v>
      </c>
    </row>
    <row r="7880" customFormat="false" ht="20.25" hidden="false" customHeight="false" outlineLevel="0" collapsed="false">
      <c r="A7880" s="481" t="s">
        <v>24924</v>
      </c>
      <c r="B7880" s="482" t="s">
        <v>24925</v>
      </c>
      <c r="C7880" s="481" t="s">
        <v>30</v>
      </c>
      <c r="D7880" s="483" t="n">
        <v>3754.4437</v>
      </c>
    </row>
    <row r="7881" customFormat="false" ht="20.25" hidden="false" customHeight="false" outlineLevel="0" collapsed="false">
      <c r="A7881" s="481" t="s">
        <v>24926</v>
      </c>
      <c r="B7881" s="482" t="s">
        <v>24927</v>
      </c>
      <c r="C7881" s="481" t="s">
        <v>30</v>
      </c>
      <c r="D7881" s="483" t="n">
        <v>1309.2723</v>
      </c>
    </row>
    <row r="7882" customFormat="false" ht="20.25" hidden="false" customHeight="false" outlineLevel="0" collapsed="false">
      <c r="A7882" s="481" t="s">
        <v>24928</v>
      </c>
      <c r="B7882" s="482" t="s">
        <v>24929</v>
      </c>
      <c r="C7882" s="481" t="s">
        <v>30</v>
      </c>
      <c r="D7882" s="483" t="n">
        <v>1822.4659</v>
      </c>
    </row>
    <row r="7883" customFormat="false" ht="20.25" hidden="false" customHeight="false" outlineLevel="0" collapsed="false">
      <c r="A7883" s="481" t="s">
        <v>24930</v>
      </c>
      <c r="B7883" s="482" t="s">
        <v>24931</v>
      </c>
      <c r="C7883" s="481" t="s">
        <v>30</v>
      </c>
      <c r="D7883" s="483" t="n">
        <v>37.7729</v>
      </c>
    </row>
    <row r="7884" customFormat="false" ht="20.25" hidden="false" customHeight="false" outlineLevel="0" collapsed="false">
      <c r="A7884" s="481" t="s">
        <v>24932</v>
      </c>
      <c r="B7884" s="482" t="s">
        <v>24933</v>
      </c>
      <c r="C7884" s="481" t="s">
        <v>30</v>
      </c>
      <c r="D7884" s="483" t="n">
        <v>6765.1551</v>
      </c>
    </row>
    <row r="7885" customFormat="false" ht="20.25" hidden="false" customHeight="false" outlineLevel="0" collapsed="false">
      <c r="A7885" s="481" t="s">
        <v>24934</v>
      </c>
      <c r="B7885" s="482" t="s">
        <v>24935</v>
      </c>
      <c r="C7885" s="481" t="s">
        <v>30</v>
      </c>
      <c r="D7885" s="483" t="n">
        <v>39.9093</v>
      </c>
    </row>
    <row r="7886" customFormat="false" ht="20.25" hidden="false" customHeight="false" outlineLevel="0" collapsed="false">
      <c r="A7886" s="481" t="s">
        <v>24936</v>
      </c>
      <c r="B7886" s="482" t="s">
        <v>24937</v>
      </c>
      <c r="C7886" s="481" t="s">
        <v>30</v>
      </c>
      <c r="D7886" s="483" t="n">
        <v>388.9371</v>
      </c>
    </row>
    <row r="7887" customFormat="false" ht="20.25" hidden="false" customHeight="false" outlineLevel="0" collapsed="false">
      <c r="A7887" s="481" t="s">
        <v>24938</v>
      </c>
      <c r="B7887" s="482" t="s">
        <v>24939</v>
      </c>
      <c r="C7887" s="481" t="s">
        <v>30</v>
      </c>
      <c r="D7887" s="483" t="n">
        <v>388.9371</v>
      </c>
    </row>
    <row r="7888" customFormat="false" ht="20.25" hidden="false" customHeight="false" outlineLevel="0" collapsed="false">
      <c r="A7888" s="481" t="s">
        <v>24940</v>
      </c>
      <c r="B7888" s="482" t="s">
        <v>24941</v>
      </c>
      <c r="C7888" s="481" t="s">
        <v>30</v>
      </c>
      <c r="D7888" s="483" t="n">
        <v>86.5879</v>
      </c>
    </row>
    <row r="7889" customFormat="false" ht="20.25" hidden="false" customHeight="false" outlineLevel="0" collapsed="false">
      <c r="A7889" s="481" t="s">
        <v>24942</v>
      </c>
      <c r="B7889" s="482" t="s">
        <v>24943</v>
      </c>
      <c r="C7889" s="481" t="s">
        <v>30</v>
      </c>
      <c r="D7889" s="483" t="n">
        <v>96.9552</v>
      </c>
    </row>
    <row r="7890" customFormat="false" ht="20.25" hidden="false" customHeight="false" outlineLevel="0" collapsed="false">
      <c r="A7890" s="481" t="s">
        <v>24944</v>
      </c>
      <c r="B7890" s="482" t="s">
        <v>24945</v>
      </c>
      <c r="C7890" s="481" t="s">
        <v>30</v>
      </c>
      <c r="D7890" s="483" t="n">
        <v>136.6011</v>
      </c>
    </row>
    <row r="7891" customFormat="false" ht="20.25" hidden="false" customHeight="false" outlineLevel="0" collapsed="false">
      <c r="A7891" s="481" t="s">
        <v>24946</v>
      </c>
      <c r="B7891" s="482" t="s">
        <v>24947</v>
      </c>
      <c r="C7891" s="481" t="s">
        <v>30</v>
      </c>
      <c r="D7891" s="483" t="n">
        <v>101.7304</v>
      </c>
    </row>
    <row r="7892" customFormat="false" ht="20.25" hidden="false" customHeight="false" outlineLevel="0" collapsed="false">
      <c r="A7892" s="481" t="s">
        <v>24948</v>
      </c>
      <c r="B7892" s="482" t="s">
        <v>24949</v>
      </c>
      <c r="C7892" s="481" t="s">
        <v>30</v>
      </c>
      <c r="D7892" s="483" t="n">
        <v>146.6019</v>
      </c>
    </row>
    <row r="7893" customFormat="false" ht="20.25" hidden="false" customHeight="false" outlineLevel="0" collapsed="false">
      <c r="A7893" s="481" t="s">
        <v>24950</v>
      </c>
      <c r="B7893" s="482" t="s">
        <v>24951</v>
      </c>
      <c r="C7893" s="481" t="s">
        <v>30</v>
      </c>
      <c r="D7893" s="483" t="n">
        <v>207.6533</v>
      </c>
    </row>
    <row r="7894" customFormat="false" ht="20.25" hidden="false" customHeight="false" outlineLevel="0" collapsed="false">
      <c r="A7894" s="481" t="s">
        <v>24952</v>
      </c>
      <c r="B7894" s="482" t="s">
        <v>24953</v>
      </c>
      <c r="C7894" s="481" t="s">
        <v>30</v>
      </c>
      <c r="D7894" s="483" t="n">
        <v>213.9099</v>
      </c>
    </row>
    <row r="7895" customFormat="false" ht="20.25" hidden="false" customHeight="false" outlineLevel="0" collapsed="false">
      <c r="A7895" s="481" t="s">
        <v>24954</v>
      </c>
      <c r="B7895" s="482" t="s">
        <v>24955</v>
      </c>
      <c r="C7895" s="481" t="s">
        <v>30</v>
      </c>
      <c r="D7895" s="483" t="n">
        <v>252.5966</v>
      </c>
    </row>
    <row r="7896" customFormat="false" ht="20.25" hidden="false" customHeight="false" outlineLevel="0" collapsed="false">
      <c r="A7896" s="481" t="s">
        <v>24956</v>
      </c>
      <c r="B7896" s="482" t="s">
        <v>24957</v>
      </c>
      <c r="C7896" s="481" t="s">
        <v>30</v>
      </c>
      <c r="D7896" s="483" t="n">
        <v>280.9417</v>
      </c>
    </row>
    <row r="7897" customFormat="false" ht="20.25" hidden="false" customHeight="false" outlineLevel="0" collapsed="false">
      <c r="A7897" s="481" t="s">
        <v>24958</v>
      </c>
      <c r="B7897" s="482" t="s">
        <v>24959</v>
      </c>
      <c r="C7897" s="481" t="s">
        <v>30</v>
      </c>
      <c r="D7897" s="483" t="n">
        <v>377.5956</v>
      </c>
    </row>
    <row r="7898" customFormat="false" ht="20.25" hidden="false" customHeight="false" outlineLevel="0" collapsed="false">
      <c r="A7898" s="481" t="s">
        <v>24960</v>
      </c>
      <c r="B7898" s="482" t="s">
        <v>24961</v>
      </c>
      <c r="C7898" s="481" t="s">
        <v>30</v>
      </c>
      <c r="D7898" s="483" t="n">
        <v>127.0873</v>
      </c>
    </row>
    <row r="7899" customFormat="false" ht="20.25" hidden="false" customHeight="false" outlineLevel="0" collapsed="false">
      <c r="A7899" s="481" t="s">
        <v>24962</v>
      </c>
      <c r="B7899" s="482" t="s">
        <v>24963</v>
      </c>
      <c r="C7899" s="481" t="s">
        <v>30</v>
      </c>
      <c r="D7899" s="483" t="n">
        <v>198.572</v>
      </c>
    </row>
    <row r="7900" customFormat="false" ht="20.25" hidden="false" customHeight="false" outlineLevel="0" collapsed="false">
      <c r="A7900" s="481" t="s">
        <v>24964</v>
      </c>
      <c r="B7900" s="482" t="s">
        <v>24965</v>
      </c>
      <c r="C7900" s="481" t="s">
        <v>30</v>
      </c>
      <c r="D7900" s="483" t="n">
        <v>273.0736</v>
      </c>
    </row>
    <row r="7901" customFormat="false" ht="20.25" hidden="false" customHeight="false" outlineLevel="0" collapsed="false">
      <c r="A7901" s="481" t="s">
        <v>24966</v>
      </c>
      <c r="B7901" s="482" t="s">
        <v>24967</v>
      </c>
      <c r="C7901" s="481" t="s">
        <v>30</v>
      </c>
      <c r="D7901" s="483" t="n">
        <v>179846.3467</v>
      </c>
    </row>
    <row r="7902" customFormat="false" ht="23.85" hidden="false" customHeight="false" outlineLevel="0" collapsed="false">
      <c r="A7902" s="481" t="s">
        <v>24968</v>
      </c>
      <c r="B7902" s="482" t="s">
        <v>24969</v>
      </c>
      <c r="C7902" s="481" t="s">
        <v>30</v>
      </c>
      <c r="D7902" s="483" t="n">
        <v>189824.5745</v>
      </c>
    </row>
    <row r="7903" customFormat="false" ht="23.85" hidden="false" customHeight="false" outlineLevel="0" collapsed="false">
      <c r="A7903" s="481" t="s">
        <v>24970</v>
      </c>
      <c r="B7903" s="482" t="s">
        <v>24971</v>
      </c>
      <c r="C7903" s="481" t="s">
        <v>30</v>
      </c>
      <c r="D7903" s="483" t="n">
        <v>230487.4613</v>
      </c>
    </row>
    <row r="7904" customFormat="false" ht="23.85" hidden="false" customHeight="false" outlineLevel="0" collapsed="false">
      <c r="A7904" s="481" t="s">
        <v>24972</v>
      </c>
      <c r="B7904" s="482" t="s">
        <v>24973</v>
      </c>
      <c r="C7904" s="481" t="s">
        <v>30</v>
      </c>
      <c r="D7904" s="483" t="n">
        <v>244253.2318</v>
      </c>
    </row>
    <row r="7905" customFormat="false" ht="23.85" hidden="false" customHeight="false" outlineLevel="0" collapsed="false">
      <c r="A7905" s="481" t="s">
        <v>24974</v>
      </c>
      <c r="B7905" s="482" t="s">
        <v>24975</v>
      </c>
      <c r="C7905" s="481" t="s">
        <v>30</v>
      </c>
      <c r="D7905" s="483" t="n">
        <v>263166.3739</v>
      </c>
    </row>
    <row r="7906" customFormat="false" ht="20.25" hidden="false" customHeight="false" outlineLevel="0" collapsed="false">
      <c r="A7906" s="481" t="s">
        <v>24976</v>
      </c>
      <c r="B7906" s="482" t="s">
        <v>24977</v>
      </c>
      <c r="C7906" s="481" t="s">
        <v>30</v>
      </c>
      <c r="D7906" s="483" t="n">
        <v>15.7605</v>
      </c>
    </row>
    <row r="7907" customFormat="false" ht="23.85" hidden="false" customHeight="false" outlineLevel="0" collapsed="false">
      <c r="A7907" s="481" t="s">
        <v>24978</v>
      </c>
      <c r="B7907" s="482" t="s">
        <v>24979</v>
      </c>
      <c r="C7907" s="481" t="s">
        <v>30</v>
      </c>
      <c r="D7907" s="483" t="n">
        <v>276706.8739</v>
      </c>
    </row>
    <row r="7908" customFormat="false" ht="23.85" hidden="false" customHeight="false" outlineLevel="0" collapsed="false">
      <c r="A7908" s="481" t="s">
        <v>24980</v>
      </c>
      <c r="B7908" s="482" t="s">
        <v>24981</v>
      </c>
      <c r="C7908" s="481" t="s">
        <v>30</v>
      </c>
      <c r="D7908" s="483" t="n">
        <v>274411.6765</v>
      </c>
    </row>
    <row r="7909" customFormat="false" ht="23.85" hidden="false" customHeight="false" outlineLevel="0" collapsed="false">
      <c r="A7909" s="481" t="s">
        <v>24982</v>
      </c>
      <c r="B7909" s="482" t="s">
        <v>24983</v>
      </c>
      <c r="C7909" s="481" t="s">
        <v>30</v>
      </c>
      <c r="D7909" s="483" t="n">
        <v>275302.2428</v>
      </c>
    </row>
    <row r="7910" customFormat="false" ht="20.25" hidden="false" customHeight="false" outlineLevel="0" collapsed="false">
      <c r="A7910" s="481" t="s">
        <v>24984</v>
      </c>
      <c r="B7910" s="482" t="s">
        <v>24985</v>
      </c>
      <c r="C7910" s="481" t="s">
        <v>30</v>
      </c>
      <c r="D7910" s="483" t="n">
        <v>620.5679</v>
      </c>
    </row>
    <row r="7911" customFormat="false" ht="20.25" hidden="false" customHeight="false" outlineLevel="0" collapsed="false">
      <c r="A7911" s="481" t="s">
        <v>24986</v>
      </c>
      <c r="B7911" s="482" t="s">
        <v>24987</v>
      </c>
      <c r="C7911" s="481" t="s">
        <v>30</v>
      </c>
      <c r="D7911" s="483" t="n">
        <v>736.9901</v>
      </c>
    </row>
    <row r="7912" customFormat="false" ht="20.25" hidden="false" customHeight="false" outlineLevel="0" collapsed="false">
      <c r="A7912" s="481" t="s">
        <v>24988</v>
      </c>
      <c r="B7912" s="482" t="s">
        <v>24989</v>
      </c>
      <c r="C7912" s="481" t="s">
        <v>30</v>
      </c>
      <c r="D7912" s="483" t="n">
        <v>1424.2564</v>
      </c>
    </row>
    <row r="7913" customFormat="false" ht="20.25" hidden="false" customHeight="false" outlineLevel="0" collapsed="false">
      <c r="A7913" s="481" t="s">
        <v>24990</v>
      </c>
      <c r="B7913" s="482" t="s">
        <v>24991</v>
      </c>
      <c r="C7913" s="481" t="s">
        <v>30</v>
      </c>
      <c r="D7913" s="483" t="n">
        <v>2432.6572</v>
      </c>
    </row>
    <row r="7914" customFormat="false" ht="20.25" hidden="false" customHeight="false" outlineLevel="0" collapsed="false">
      <c r="A7914" s="481" t="s">
        <v>24992</v>
      </c>
      <c r="B7914" s="482" t="s">
        <v>24993</v>
      </c>
      <c r="C7914" s="481" t="s">
        <v>30</v>
      </c>
      <c r="D7914" s="483" t="n">
        <v>475.3555</v>
      </c>
    </row>
    <row r="7915" customFormat="false" ht="20.25" hidden="false" customHeight="false" outlineLevel="0" collapsed="false">
      <c r="A7915" s="481" t="s">
        <v>24994</v>
      </c>
      <c r="B7915" s="482" t="s">
        <v>24995</v>
      </c>
      <c r="C7915" s="481" t="s">
        <v>30</v>
      </c>
      <c r="D7915" s="483" t="n">
        <v>546.3524</v>
      </c>
    </row>
    <row r="7916" customFormat="false" ht="20.25" hidden="false" customHeight="false" outlineLevel="0" collapsed="false">
      <c r="A7916" s="481" t="s">
        <v>24996</v>
      </c>
      <c r="B7916" s="482" t="s">
        <v>24997</v>
      </c>
      <c r="C7916" s="481" t="s">
        <v>30</v>
      </c>
      <c r="D7916" s="483" t="n">
        <v>734.0892</v>
      </c>
    </row>
    <row r="7917" customFormat="false" ht="20.25" hidden="false" customHeight="false" outlineLevel="0" collapsed="false">
      <c r="A7917" s="481" t="s">
        <v>24998</v>
      </c>
      <c r="B7917" s="482" t="s">
        <v>24999</v>
      </c>
      <c r="C7917" s="481" t="s">
        <v>30</v>
      </c>
      <c r="D7917" s="483" t="n">
        <v>786.4573</v>
      </c>
    </row>
    <row r="7918" customFormat="false" ht="20.25" hidden="false" customHeight="false" outlineLevel="0" collapsed="false">
      <c r="A7918" s="481" t="s">
        <v>25000</v>
      </c>
      <c r="B7918" s="482" t="s">
        <v>25001</v>
      </c>
      <c r="C7918" s="481" t="s">
        <v>30</v>
      </c>
      <c r="D7918" s="483" t="n">
        <v>26.5391</v>
      </c>
    </row>
    <row r="7919" customFormat="false" ht="23.85" hidden="false" customHeight="false" outlineLevel="0" collapsed="false">
      <c r="A7919" s="481" t="s">
        <v>25002</v>
      </c>
      <c r="B7919" s="482" t="s">
        <v>25003</v>
      </c>
      <c r="C7919" s="481" t="s">
        <v>30</v>
      </c>
      <c r="D7919" s="483" t="n">
        <v>276005.0271</v>
      </c>
    </row>
    <row r="7920" customFormat="false" ht="20.25" hidden="false" customHeight="false" outlineLevel="0" collapsed="false">
      <c r="A7920" s="481" t="s">
        <v>25004</v>
      </c>
      <c r="B7920" s="482" t="s">
        <v>25005</v>
      </c>
      <c r="C7920" s="481" t="s">
        <v>30</v>
      </c>
      <c r="D7920" s="483" t="n">
        <v>49.7399</v>
      </c>
    </row>
    <row r="7921" customFormat="false" ht="20.25" hidden="false" customHeight="false" outlineLevel="0" collapsed="false">
      <c r="A7921" s="481" t="s">
        <v>25006</v>
      </c>
      <c r="B7921" s="482" t="s">
        <v>25007</v>
      </c>
      <c r="C7921" s="481" t="s">
        <v>172</v>
      </c>
      <c r="D7921" s="483" t="n">
        <v>3.0616</v>
      </c>
    </row>
    <row r="7922" customFormat="false" ht="20.25" hidden="false" customHeight="false" outlineLevel="0" collapsed="false">
      <c r="A7922" s="481" t="s">
        <v>25008</v>
      </c>
      <c r="B7922" s="482" t="s">
        <v>25009</v>
      </c>
      <c r="C7922" s="481" t="s">
        <v>30</v>
      </c>
      <c r="D7922" s="483" t="n">
        <v>59.9222</v>
      </c>
    </row>
    <row r="7923" customFormat="false" ht="20.25" hidden="false" customHeight="false" outlineLevel="0" collapsed="false">
      <c r="A7923" s="481" t="s">
        <v>25010</v>
      </c>
      <c r="B7923" s="482" t="s">
        <v>25011</v>
      </c>
      <c r="C7923" s="481" t="s">
        <v>30</v>
      </c>
      <c r="D7923" s="483" t="n">
        <v>61.8966</v>
      </c>
    </row>
    <row r="7924" customFormat="false" ht="23.85" hidden="false" customHeight="false" outlineLevel="0" collapsed="false">
      <c r="A7924" s="481" t="s">
        <v>25012</v>
      </c>
      <c r="B7924" s="482" t="s">
        <v>25013</v>
      </c>
      <c r="C7924" s="481" t="s">
        <v>30</v>
      </c>
      <c r="D7924" s="483" t="n">
        <v>277559.6771</v>
      </c>
    </row>
    <row r="7925" customFormat="false" ht="20.25" hidden="false" customHeight="false" outlineLevel="0" collapsed="false">
      <c r="A7925" s="481" t="s">
        <v>25014</v>
      </c>
      <c r="B7925" s="482" t="s">
        <v>25015</v>
      </c>
      <c r="C7925" s="481" t="s">
        <v>172</v>
      </c>
      <c r="D7925" s="483" t="n">
        <v>2.2</v>
      </c>
    </row>
    <row r="7926" customFormat="false" ht="20.25" hidden="false" customHeight="false" outlineLevel="0" collapsed="false">
      <c r="A7926" s="481" t="s">
        <v>25016</v>
      </c>
      <c r="B7926" s="482" t="s">
        <v>25017</v>
      </c>
      <c r="C7926" s="481" t="s">
        <v>30</v>
      </c>
      <c r="D7926" s="483" t="n">
        <v>33.105</v>
      </c>
    </row>
    <row r="7927" customFormat="false" ht="20.25" hidden="false" customHeight="false" outlineLevel="0" collapsed="false">
      <c r="A7927" s="481" t="s">
        <v>25018</v>
      </c>
      <c r="B7927" s="482" t="s">
        <v>25019</v>
      </c>
      <c r="C7927" s="481" t="s">
        <v>172</v>
      </c>
      <c r="D7927" s="483" t="n">
        <v>3.3062</v>
      </c>
    </row>
    <row r="7928" customFormat="false" ht="20.25" hidden="false" customHeight="false" outlineLevel="0" collapsed="false">
      <c r="A7928" s="481" t="s">
        <v>25020</v>
      </c>
      <c r="B7928" s="482" t="s">
        <v>25021</v>
      </c>
      <c r="C7928" s="481" t="s">
        <v>23638</v>
      </c>
      <c r="D7928" s="483" t="n">
        <v>32.0775</v>
      </c>
    </row>
    <row r="7929" customFormat="false" ht="20.25" hidden="false" customHeight="false" outlineLevel="0" collapsed="false">
      <c r="A7929" s="481" t="s">
        <v>25022</v>
      </c>
      <c r="B7929" s="482" t="s">
        <v>25023</v>
      </c>
      <c r="C7929" s="481" t="s">
        <v>30</v>
      </c>
      <c r="D7929" s="483" t="n">
        <v>1199.5556</v>
      </c>
    </row>
    <row r="7930" customFormat="false" ht="20.25" hidden="false" customHeight="false" outlineLevel="0" collapsed="false">
      <c r="A7930" s="481" t="s">
        <v>25024</v>
      </c>
      <c r="B7930" s="482" t="s">
        <v>25025</v>
      </c>
      <c r="C7930" s="481" t="s">
        <v>30</v>
      </c>
      <c r="D7930" s="483" t="n">
        <v>90.5543</v>
      </c>
    </row>
    <row r="7931" customFormat="false" ht="20.25" hidden="false" customHeight="false" outlineLevel="0" collapsed="false">
      <c r="A7931" s="481" t="s">
        <v>25026</v>
      </c>
      <c r="B7931" s="482" t="s">
        <v>25027</v>
      </c>
      <c r="C7931" s="481" t="s">
        <v>30</v>
      </c>
      <c r="D7931" s="483" t="n">
        <v>154.9673</v>
      </c>
    </row>
    <row r="7932" customFormat="false" ht="20.25" hidden="false" customHeight="false" outlineLevel="0" collapsed="false">
      <c r="A7932" s="481" t="s">
        <v>25028</v>
      </c>
      <c r="B7932" s="482" t="s">
        <v>25029</v>
      </c>
      <c r="C7932" s="481" t="s">
        <v>30</v>
      </c>
      <c r="D7932" s="483" t="n">
        <v>176.3622</v>
      </c>
    </row>
    <row r="7933" customFormat="false" ht="20.25" hidden="false" customHeight="false" outlineLevel="0" collapsed="false">
      <c r="A7933" s="481" t="s">
        <v>25030</v>
      </c>
      <c r="B7933" s="482" t="s">
        <v>25031</v>
      </c>
      <c r="C7933" s="481" t="s">
        <v>30</v>
      </c>
      <c r="D7933" s="483" t="n">
        <v>194.418</v>
      </c>
    </row>
    <row r="7934" customFormat="false" ht="20.25" hidden="false" customHeight="false" outlineLevel="0" collapsed="false">
      <c r="A7934" s="481" t="s">
        <v>25032</v>
      </c>
      <c r="B7934" s="482" t="s">
        <v>25033</v>
      </c>
      <c r="C7934" s="481" t="s">
        <v>30</v>
      </c>
      <c r="D7934" s="483" t="n">
        <v>244.729</v>
      </c>
    </row>
    <row r="7935" customFormat="false" ht="20.25" hidden="false" customHeight="false" outlineLevel="0" collapsed="false">
      <c r="A7935" s="481" t="s">
        <v>25034</v>
      </c>
      <c r="B7935" s="482" t="s">
        <v>25035</v>
      </c>
      <c r="C7935" s="481" t="s">
        <v>23638</v>
      </c>
      <c r="D7935" s="483" t="n">
        <v>16.4938</v>
      </c>
    </row>
    <row r="7936" customFormat="false" ht="20.25" hidden="false" customHeight="false" outlineLevel="0" collapsed="false">
      <c r="A7936" s="481" t="s">
        <v>25036</v>
      </c>
      <c r="B7936" s="482" t="s">
        <v>25037</v>
      </c>
      <c r="C7936" s="481" t="s">
        <v>30</v>
      </c>
      <c r="D7936" s="483" t="n">
        <v>280.6645</v>
      </c>
    </row>
    <row r="7937" customFormat="false" ht="20.25" hidden="false" customHeight="false" outlineLevel="0" collapsed="false">
      <c r="A7937" s="481" t="s">
        <v>25038</v>
      </c>
      <c r="B7937" s="482" t="s">
        <v>25039</v>
      </c>
      <c r="C7937" s="481" t="s">
        <v>23638</v>
      </c>
      <c r="D7937" s="483" t="n">
        <v>20.5526</v>
      </c>
    </row>
    <row r="7938" customFormat="false" ht="20.25" hidden="false" customHeight="false" outlineLevel="0" collapsed="false">
      <c r="A7938" s="481" t="s">
        <v>25040</v>
      </c>
      <c r="B7938" s="482" t="s">
        <v>25041</v>
      </c>
      <c r="C7938" s="481" t="s">
        <v>15821</v>
      </c>
      <c r="D7938" s="483" t="n">
        <v>9.2129</v>
      </c>
    </row>
    <row r="7939" customFormat="false" ht="20.25" hidden="false" customHeight="false" outlineLevel="0" collapsed="false">
      <c r="A7939" s="481" t="s">
        <v>25042</v>
      </c>
      <c r="B7939" s="482" t="s">
        <v>25043</v>
      </c>
      <c r="C7939" s="481" t="s">
        <v>15821</v>
      </c>
      <c r="D7939" s="483" t="n">
        <v>8.6379</v>
      </c>
    </row>
    <row r="7940" customFormat="false" ht="20.25" hidden="false" customHeight="false" outlineLevel="0" collapsed="false">
      <c r="A7940" s="481" t="s">
        <v>25044</v>
      </c>
      <c r="B7940" s="482" t="s">
        <v>25045</v>
      </c>
      <c r="C7940" s="481" t="s">
        <v>15821</v>
      </c>
      <c r="D7940" s="483" t="n">
        <v>11.511</v>
      </c>
    </row>
    <row r="7941" customFormat="false" ht="20.25" hidden="false" customHeight="false" outlineLevel="0" collapsed="false">
      <c r="A7941" s="481" t="s">
        <v>25046</v>
      </c>
      <c r="B7941" s="482" t="s">
        <v>25047</v>
      </c>
      <c r="C7941" s="481" t="s">
        <v>15821</v>
      </c>
      <c r="D7941" s="483" t="n">
        <v>29.4131</v>
      </c>
    </row>
    <row r="7942" customFormat="false" ht="20.25" hidden="false" customHeight="false" outlineLevel="0" collapsed="false">
      <c r="A7942" s="481" t="s">
        <v>25048</v>
      </c>
      <c r="B7942" s="482" t="s">
        <v>25049</v>
      </c>
      <c r="C7942" s="481" t="s">
        <v>15821</v>
      </c>
      <c r="D7942" s="483" t="n">
        <v>15.675</v>
      </c>
    </row>
    <row r="7943" customFormat="false" ht="20.25" hidden="false" customHeight="false" outlineLevel="0" collapsed="false">
      <c r="A7943" s="481" t="s">
        <v>25050</v>
      </c>
      <c r="B7943" s="482" t="s">
        <v>25051</v>
      </c>
      <c r="C7943" s="481" t="s">
        <v>23638</v>
      </c>
      <c r="D7943" s="483" t="n">
        <v>20.5526</v>
      </c>
    </row>
    <row r="7944" customFormat="false" ht="20.25" hidden="false" customHeight="false" outlineLevel="0" collapsed="false">
      <c r="A7944" s="481" t="s">
        <v>25052</v>
      </c>
      <c r="B7944" s="482" t="s">
        <v>25053</v>
      </c>
      <c r="C7944" s="481" t="s">
        <v>15821</v>
      </c>
      <c r="D7944" s="483" t="n">
        <v>11.4299</v>
      </c>
    </row>
    <row r="7945" customFormat="false" ht="20.25" hidden="false" customHeight="false" outlineLevel="0" collapsed="false">
      <c r="A7945" s="481" t="s">
        <v>25054</v>
      </c>
      <c r="B7945" s="482" t="s">
        <v>25055</v>
      </c>
      <c r="C7945" s="481" t="s">
        <v>30</v>
      </c>
      <c r="D7945" s="483" t="n">
        <v>1724.5689</v>
      </c>
    </row>
    <row r="7946" customFormat="false" ht="23.85" hidden="false" customHeight="false" outlineLevel="0" collapsed="false">
      <c r="A7946" s="481" t="s">
        <v>25056</v>
      </c>
      <c r="B7946" s="482" t="s">
        <v>25057</v>
      </c>
      <c r="C7946" s="481" t="s">
        <v>172</v>
      </c>
      <c r="D7946" s="483" t="n">
        <v>239.2335</v>
      </c>
    </row>
    <row r="7947" customFormat="false" ht="23.85" hidden="false" customHeight="false" outlineLevel="0" collapsed="false">
      <c r="A7947" s="481" t="s">
        <v>25058</v>
      </c>
      <c r="B7947" s="482" t="s">
        <v>25059</v>
      </c>
      <c r="C7947" s="481" t="s">
        <v>172</v>
      </c>
      <c r="D7947" s="483" t="n">
        <v>278.5345</v>
      </c>
    </row>
    <row r="7948" customFormat="false" ht="23.85" hidden="false" customHeight="false" outlineLevel="0" collapsed="false">
      <c r="A7948" s="481" t="s">
        <v>25060</v>
      </c>
      <c r="B7948" s="482" t="s">
        <v>25061</v>
      </c>
      <c r="C7948" s="481" t="s">
        <v>172</v>
      </c>
      <c r="D7948" s="483" t="n">
        <v>317.97</v>
      </c>
    </row>
    <row r="7949" customFormat="false" ht="20.25" hidden="false" customHeight="false" outlineLevel="0" collapsed="false">
      <c r="A7949" s="481" t="s">
        <v>25062</v>
      </c>
      <c r="B7949" s="482" t="s">
        <v>25063</v>
      </c>
      <c r="C7949" s="481" t="s">
        <v>491</v>
      </c>
      <c r="D7949" s="483" t="n">
        <v>5.2538</v>
      </c>
    </row>
    <row r="7950" customFormat="false" ht="20.25" hidden="false" customHeight="false" outlineLevel="0" collapsed="false">
      <c r="A7950" s="481" t="s">
        <v>25064</v>
      </c>
      <c r="B7950" s="482" t="s">
        <v>25065</v>
      </c>
      <c r="C7950" s="481" t="s">
        <v>491</v>
      </c>
      <c r="D7950" s="483" t="n">
        <v>6.9187</v>
      </c>
    </row>
    <row r="7951" customFormat="false" ht="23.85" hidden="false" customHeight="false" outlineLevel="0" collapsed="false">
      <c r="A7951" s="481" t="s">
        <v>25066</v>
      </c>
      <c r="B7951" s="482" t="s">
        <v>25067</v>
      </c>
      <c r="C7951" s="481" t="s">
        <v>172</v>
      </c>
      <c r="D7951" s="483" t="n">
        <v>420.5786</v>
      </c>
    </row>
    <row r="7952" customFormat="false" ht="23.85" hidden="false" customHeight="false" outlineLevel="0" collapsed="false">
      <c r="A7952" s="481" t="s">
        <v>25068</v>
      </c>
      <c r="B7952" s="482" t="s">
        <v>25069</v>
      </c>
      <c r="C7952" s="481" t="s">
        <v>172</v>
      </c>
      <c r="D7952" s="483" t="n">
        <v>497.3163</v>
      </c>
    </row>
    <row r="7953" customFormat="false" ht="20.25" hidden="false" customHeight="false" outlineLevel="0" collapsed="false">
      <c r="A7953" s="481" t="s">
        <v>25070</v>
      </c>
      <c r="B7953" s="482" t="s">
        <v>25071</v>
      </c>
      <c r="C7953" s="481" t="s">
        <v>172</v>
      </c>
      <c r="D7953" s="483" t="n">
        <v>149.436</v>
      </c>
    </row>
    <row r="7954" customFormat="false" ht="20.25" hidden="false" customHeight="false" outlineLevel="0" collapsed="false">
      <c r="A7954" s="481" t="s">
        <v>25072</v>
      </c>
      <c r="B7954" s="482" t="s">
        <v>25073</v>
      </c>
      <c r="C7954" s="481" t="s">
        <v>172</v>
      </c>
      <c r="D7954" s="483" t="n">
        <v>252.5727</v>
      </c>
    </row>
    <row r="7955" customFormat="false" ht="20.25" hidden="false" customHeight="false" outlineLevel="0" collapsed="false">
      <c r="A7955" s="481" t="s">
        <v>25074</v>
      </c>
      <c r="B7955" s="482" t="s">
        <v>25075</v>
      </c>
      <c r="C7955" s="481" t="s">
        <v>172</v>
      </c>
      <c r="D7955" s="483" t="n">
        <v>305.3099</v>
      </c>
    </row>
    <row r="7956" customFormat="false" ht="20.25" hidden="false" customHeight="false" outlineLevel="0" collapsed="false">
      <c r="A7956" s="481" t="s">
        <v>25076</v>
      </c>
      <c r="B7956" s="482" t="s">
        <v>25077</v>
      </c>
      <c r="C7956" s="481" t="s">
        <v>172</v>
      </c>
      <c r="D7956" s="483" t="n">
        <v>347.6554</v>
      </c>
    </row>
    <row r="7957" customFormat="false" ht="20.25" hidden="false" customHeight="false" outlineLevel="0" collapsed="false">
      <c r="A7957" s="481" t="s">
        <v>25078</v>
      </c>
      <c r="B7957" s="482" t="s">
        <v>25079</v>
      </c>
      <c r="C7957" s="481" t="s">
        <v>172</v>
      </c>
      <c r="D7957" s="483" t="n">
        <v>352.4968</v>
      </c>
    </row>
    <row r="7958" customFormat="false" ht="20.25" hidden="false" customHeight="false" outlineLevel="0" collapsed="false">
      <c r="A7958" s="481" t="s">
        <v>25080</v>
      </c>
      <c r="B7958" s="482" t="s">
        <v>25081</v>
      </c>
      <c r="C7958" s="481" t="s">
        <v>172</v>
      </c>
      <c r="D7958" s="483" t="n">
        <v>504.8629</v>
      </c>
    </row>
    <row r="7959" customFormat="false" ht="23.85" hidden="false" customHeight="false" outlineLevel="0" collapsed="false">
      <c r="A7959" s="481" t="s">
        <v>25082</v>
      </c>
      <c r="B7959" s="482" t="s">
        <v>25083</v>
      </c>
      <c r="C7959" s="481" t="s">
        <v>30</v>
      </c>
      <c r="D7959" s="483" t="n">
        <v>280804.6051</v>
      </c>
    </row>
    <row r="7960" customFormat="false" ht="23.85" hidden="false" customHeight="false" outlineLevel="0" collapsed="false">
      <c r="A7960" s="481" t="s">
        <v>25084</v>
      </c>
      <c r="B7960" s="482" t="s">
        <v>25085</v>
      </c>
      <c r="C7960" s="481" t="s">
        <v>30</v>
      </c>
      <c r="D7960" s="483" t="n">
        <v>282458.4028</v>
      </c>
    </row>
    <row r="7961" customFormat="false" ht="20.25" hidden="false" customHeight="false" outlineLevel="0" collapsed="false">
      <c r="A7961" s="481" t="s">
        <v>25086</v>
      </c>
      <c r="B7961" s="482" t="s">
        <v>25087</v>
      </c>
      <c r="C7961" s="481" t="s">
        <v>30</v>
      </c>
      <c r="D7961" s="483" t="n">
        <v>660.2784</v>
      </c>
    </row>
    <row r="7962" customFormat="false" ht="20.25" hidden="false" customHeight="false" outlineLevel="0" collapsed="false">
      <c r="A7962" s="481" t="s">
        <v>25088</v>
      </c>
      <c r="B7962" s="482" t="s">
        <v>25089</v>
      </c>
      <c r="C7962" s="481" t="s">
        <v>172</v>
      </c>
      <c r="D7962" s="483" t="n">
        <v>628.7675</v>
      </c>
    </row>
    <row r="7963" customFormat="false" ht="20.25" hidden="false" customHeight="false" outlineLevel="0" collapsed="false">
      <c r="A7963" s="481" t="s">
        <v>25090</v>
      </c>
      <c r="B7963" s="482" t="s">
        <v>25091</v>
      </c>
      <c r="C7963" s="481" t="s">
        <v>491</v>
      </c>
      <c r="D7963" s="483" t="n">
        <v>316.672</v>
      </c>
    </row>
    <row r="7964" customFormat="false" ht="20.25" hidden="false" customHeight="false" outlineLevel="0" collapsed="false">
      <c r="A7964" s="481" t="s">
        <v>25092</v>
      </c>
      <c r="B7964" s="482" t="s">
        <v>25093</v>
      </c>
      <c r="C7964" s="481" t="s">
        <v>30</v>
      </c>
      <c r="D7964" s="483" t="n">
        <v>2215.9235</v>
      </c>
    </row>
    <row r="7965" customFormat="false" ht="20.25" hidden="false" customHeight="false" outlineLevel="0" collapsed="false">
      <c r="A7965" s="481" t="s">
        <v>25094</v>
      </c>
      <c r="B7965" s="482" t="s">
        <v>25095</v>
      </c>
      <c r="C7965" s="481" t="s">
        <v>30</v>
      </c>
      <c r="D7965" s="483" t="n">
        <v>349.5142</v>
      </c>
    </row>
    <row r="7966" customFormat="false" ht="20.25" hidden="false" customHeight="false" outlineLevel="0" collapsed="false">
      <c r="A7966" s="481" t="s">
        <v>25096</v>
      </c>
      <c r="B7966" s="482" t="s">
        <v>25097</v>
      </c>
      <c r="C7966" s="481" t="s">
        <v>30</v>
      </c>
      <c r="D7966" s="483" t="n">
        <v>1131.8625</v>
      </c>
    </row>
    <row r="7967" customFormat="false" ht="20.25" hidden="false" customHeight="false" outlineLevel="0" collapsed="false">
      <c r="A7967" s="481" t="s">
        <v>25098</v>
      </c>
      <c r="B7967" s="482" t="s">
        <v>25099</v>
      </c>
      <c r="C7967" s="481" t="s">
        <v>172</v>
      </c>
      <c r="D7967" s="483" t="n">
        <v>764.9038</v>
      </c>
    </row>
    <row r="7968" customFormat="false" ht="20.25" hidden="false" customHeight="false" outlineLevel="0" collapsed="false">
      <c r="A7968" s="481" t="s">
        <v>25100</v>
      </c>
      <c r="B7968" s="482" t="s">
        <v>25101</v>
      </c>
      <c r="C7968" s="481" t="s">
        <v>30</v>
      </c>
      <c r="D7968" s="483" t="n">
        <v>4540.0984</v>
      </c>
    </row>
    <row r="7969" customFormat="false" ht="20.25" hidden="false" customHeight="false" outlineLevel="0" collapsed="false">
      <c r="A7969" s="481" t="s">
        <v>25102</v>
      </c>
      <c r="B7969" s="482" t="s">
        <v>25103</v>
      </c>
      <c r="C7969" s="481" t="s">
        <v>30</v>
      </c>
      <c r="D7969" s="483" t="n">
        <v>653.6006</v>
      </c>
    </row>
    <row r="7970" customFormat="false" ht="20.25" hidden="false" customHeight="false" outlineLevel="0" collapsed="false">
      <c r="A7970" s="481" t="s">
        <v>25104</v>
      </c>
      <c r="B7970" s="482" t="s">
        <v>25105</v>
      </c>
      <c r="C7970" s="481" t="s">
        <v>30</v>
      </c>
      <c r="D7970" s="483" t="n">
        <v>266.0995</v>
      </c>
    </row>
    <row r="7971" customFormat="false" ht="20.25" hidden="false" customHeight="false" outlineLevel="0" collapsed="false">
      <c r="A7971" s="481" t="s">
        <v>25106</v>
      </c>
      <c r="B7971" s="482" t="s">
        <v>25107</v>
      </c>
      <c r="C7971" s="481" t="s">
        <v>30</v>
      </c>
      <c r="D7971" s="483" t="n">
        <v>1761.2352</v>
      </c>
    </row>
    <row r="7972" customFormat="false" ht="20.25" hidden="false" customHeight="false" outlineLevel="0" collapsed="false">
      <c r="A7972" s="481" t="s">
        <v>25108</v>
      </c>
      <c r="B7972" s="482" t="s">
        <v>25109</v>
      </c>
      <c r="C7972" s="481" t="s">
        <v>30</v>
      </c>
      <c r="D7972" s="483" t="n">
        <v>5573.3722</v>
      </c>
    </row>
    <row r="7973" customFormat="false" ht="20.25" hidden="false" customHeight="false" outlineLevel="0" collapsed="false">
      <c r="A7973" s="481" t="s">
        <v>25110</v>
      </c>
      <c r="B7973" s="482" t="s">
        <v>25111</v>
      </c>
      <c r="C7973" s="481" t="s">
        <v>30</v>
      </c>
      <c r="D7973" s="483" t="n">
        <v>5453.4056</v>
      </c>
    </row>
    <row r="7974" customFormat="false" ht="20.25" hidden="false" customHeight="false" outlineLevel="0" collapsed="false">
      <c r="A7974" s="481" t="s">
        <v>25112</v>
      </c>
      <c r="B7974" s="482" t="s">
        <v>25113</v>
      </c>
      <c r="C7974" s="481" t="s">
        <v>172</v>
      </c>
      <c r="D7974" s="483" t="n">
        <v>0.0866</v>
      </c>
    </row>
    <row r="7975" customFormat="false" ht="20.25" hidden="false" customHeight="false" outlineLevel="0" collapsed="false">
      <c r="A7975" s="481" t="s">
        <v>25114</v>
      </c>
      <c r="B7975" s="482" t="s">
        <v>25115</v>
      </c>
      <c r="C7975" s="481" t="s">
        <v>30</v>
      </c>
      <c r="D7975" s="483" t="n">
        <v>393.5859</v>
      </c>
    </row>
    <row r="7976" customFormat="false" ht="20.25" hidden="false" customHeight="false" outlineLevel="0" collapsed="false">
      <c r="A7976" s="481" t="s">
        <v>25116</v>
      </c>
      <c r="B7976" s="482" t="s">
        <v>25117</v>
      </c>
      <c r="C7976" s="481" t="s">
        <v>30</v>
      </c>
      <c r="D7976" s="483" t="n">
        <v>236.4203</v>
      </c>
    </row>
    <row r="7977" customFormat="false" ht="20.25" hidden="false" customHeight="false" outlineLevel="0" collapsed="false">
      <c r="A7977" s="481" t="s">
        <v>25118</v>
      </c>
      <c r="B7977" s="482" t="s">
        <v>25119</v>
      </c>
      <c r="C7977" s="481" t="s">
        <v>30</v>
      </c>
      <c r="D7977" s="483" t="n">
        <v>91.9736</v>
      </c>
    </row>
    <row r="7978" customFormat="false" ht="20.25" hidden="false" customHeight="false" outlineLevel="0" collapsed="false">
      <c r="A7978" s="481" t="s">
        <v>25120</v>
      </c>
      <c r="B7978" s="482" t="s">
        <v>25121</v>
      </c>
      <c r="C7978" s="481" t="s">
        <v>30</v>
      </c>
      <c r="D7978" s="483" t="n">
        <v>113.569</v>
      </c>
    </row>
    <row r="7979" customFormat="false" ht="20.25" hidden="false" customHeight="false" outlineLevel="0" collapsed="false">
      <c r="A7979" s="481" t="s">
        <v>25122</v>
      </c>
      <c r="B7979" s="482" t="s">
        <v>25123</v>
      </c>
      <c r="C7979" s="481" t="s">
        <v>30</v>
      </c>
      <c r="D7979" s="483" t="n">
        <v>67.0389</v>
      </c>
    </row>
    <row r="7980" customFormat="false" ht="20.25" hidden="false" customHeight="false" outlineLevel="0" collapsed="false">
      <c r="A7980" s="481" t="s">
        <v>25124</v>
      </c>
      <c r="B7980" s="482" t="s">
        <v>25125</v>
      </c>
      <c r="C7980" s="481" t="s">
        <v>20121</v>
      </c>
      <c r="D7980" s="483" t="s">
        <v>373</v>
      </c>
    </row>
    <row r="7981" customFormat="false" ht="20.25" hidden="false" customHeight="false" outlineLevel="0" collapsed="false">
      <c r="A7981" s="481" t="s">
        <v>25126</v>
      </c>
      <c r="B7981" s="482" t="s">
        <v>25127</v>
      </c>
      <c r="C7981" s="481" t="s">
        <v>573</v>
      </c>
      <c r="D7981" s="483" t="s">
        <v>373</v>
      </c>
    </row>
    <row r="7982" customFormat="false" ht="20.25" hidden="false" customHeight="false" outlineLevel="0" collapsed="false">
      <c r="A7982" s="481" t="s">
        <v>25128</v>
      </c>
      <c r="B7982" s="482" t="s">
        <v>25129</v>
      </c>
      <c r="C7982" s="481" t="s">
        <v>30</v>
      </c>
      <c r="D7982" s="483" t="n">
        <v>74.0108</v>
      </c>
    </row>
    <row r="7983" customFormat="false" ht="20.25" hidden="false" customHeight="false" outlineLevel="0" collapsed="false">
      <c r="A7983" s="481" t="s">
        <v>25130</v>
      </c>
      <c r="B7983" s="482" t="s">
        <v>25131</v>
      </c>
      <c r="C7983" s="481" t="s">
        <v>30</v>
      </c>
      <c r="D7983" s="483" t="n">
        <v>88.8596</v>
      </c>
    </row>
    <row r="7984" customFormat="false" ht="20.25" hidden="false" customHeight="false" outlineLevel="0" collapsed="false">
      <c r="A7984" s="481" t="s">
        <v>25132</v>
      </c>
      <c r="B7984" s="482" t="s">
        <v>25133</v>
      </c>
      <c r="C7984" s="481" t="s">
        <v>30</v>
      </c>
      <c r="D7984" s="483" t="n">
        <v>142.688</v>
      </c>
    </row>
    <row r="7985" customFormat="false" ht="20.25" hidden="false" customHeight="false" outlineLevel="0" collapsed="false">
      <c r="A7985" s="481" t="s">
        <v>25134</v>
      </c>
      <c r="B7985" s="482" t="s">
        <v>25135</v>
      </c>
      <c r="C7985" s="481" t="s">
        <v>20121</v>
      </c>
      <c r="D7985" s="483" t="s">
        <v>373</v>
      </c>
    </row>
    <row r="7986" customFormat="false" ht="20.25" hidden="false" customHeight="false" outlineLevel="0" collapsed="false">
      <c r="A7986" s="481" t="s">
        <v>25136</v>
      </c>
      <c r="B7986" s="482" t="s">
        <v>25137</v>
      </c>
      <c r="C7986" s="481" t="s">
        <v>30</v>
      </c>
      <c r="D7986" s="483" t="n">
        <v>96.8352</v>
      </c>
    </row>
    <row r="7987" customFormat="false" ht="20.25" hidden="false" customHeight="false" outlineLevel="0" collapsed="false">
      <c r="A7987" s="481" t="s">
        <v>25138</v>
      </c>
      <c r="B7987" s="482" t="s">
        <v>25139</v>
      </c>
      <c r="C7987" s="481" t="s">
        <v>30</v>
      </c>
      <c r="D7987" s="483" t="n">
        <v>48.4805</v>
      </c>
    </row>
    <row r="7988" customFormat="false" ht="20.25" hidden="false" customHeight="false" outlineLevel="0" collapsed="false">
      <c r="A7988" s="481" t="s">
        <v>25140</v>
      </c>
      <c r="B7988" s="482" t="s">
        <v>25141</v>
      </c>
      <c r="C7988" s="481" t="s">
        <v>15821</v>
      </c>
      <c r="D7988" s="483" t="n">
        <v>11.5699</v>
      </c>
    </row>
    <row r="7989" customFormat="false" ht="20.25" hidden="false" customHeight="false" outlineLevel="0" collapsed="false">
      <c r="A7989" s="481" t="s">
        <v>25142</v>
      </c>
      <c r="B7989" s="482" t="s">
        <v>25143</v>
      </c>
      <c r="C7989" s="481" t="s">
        <v>30</v>
      </c>
      <c r="D7989" s="483" t="n">
        <v>21955.4266</v>
      </c>
    </row>
    <row r="7990" customFormat="false" ht="20.25" hidden="false" customHeight="false" outlineLevel="0" collapsed="false">
      <c r="A7990" s="481" t="s">
        <v>25144</v>
      </c>
      <c r="B7990" s="482" t="s">
        <v>25145</v>
      </c>
      <c r="C7990" s="481" t="s">
        <v>30</v>
      </c>
      <c r="D7990" s="483" t="n">
        <v>27827.8563</v>
      </c>
    </row>
    <row r="7991" customFormat="false" ht="20.25" hidden="false" customHeight="false" outlineLevel="0" collapsed="false">
      <c r="A7991" s="481" t="s">
        <v>25146</v>
      </c>
      <c r="B7991" s="482" t="s">
        <v>25147</v>
      </c>
      <c r="C7991" s="481" t="s">
        <v>30</v>
      </c>
      <c r="D7991" s="483" t="n">
        <v>20767.9999</v>
      </c>
    </row>
    <row r="7992" customFormat="false" ht="20.25" hidden="false" customHeight="false" outlineLevel="0" collapsed="false">
      <c r="A7992" s="481" t="s">
        <v>25148</v>
      </c>
      <c r="B7992" s="482" t="s">
        <v>25149</v>
      </c>
      <c r="C7992" s="481" t="s">
        <v>30</v>
      </c>
      <c r="D7992" s="483" t="n">
        <v>21783.15</v>
      </c>
    </row>
    <row r="7993" customFormat="false" ht="20.25" hidden="false" customHeight="false" outlineLevel="0" collapsed="false">
      <c r="A7993" s="481" t="s">
        <v>25150</v>
      </c>
      <c r="B7993" s="482" t="s">
        <v>25151</v>
      </c>
      <c r="C7993" s="481" t="s">
        <v>30</v>
      </c>
      <c r="D7993" s="483" t="n">
        <v>2390.747</v>
      </c>
    </row>
    <row r="7994" customFormat="false" ht="20.25" hidden="false" customHeight="false" outlineLevel="0" collapsed="false">
      <c r="A7994" s="481" t="s">
        <v>25152</v>
      </c>
      <c r="B7994" s="482" t="s">
        <v>25153</v>
      </c>
      <c r="C7994" s="481" t="s">
        <v>30</v>
      </c>
      <c r="D7994" s="483" t="n">
        <v>1864.4863</v>
      </c>
    </row>
    <row r="7995" customFormat="false" ht="20.25" hidden="false" customHeight="false" outlineLevel="0" collapsed="false">
      <c r="A7995" s="481" t="s">
        <v>25154</v>
      </c>
      <c r="B7995" s="482" t="s">
        <v>25155</v>
      </c>
      <c r="C7995" s="481" t="s">
        <v>172</v>
      </c>
      <c r="D7995" s="483" t="n">
        <v>55.6843</v>
      </c>
    </row>
    <row r="7996" customFormat="false" ht="20.25" hidden="false" customHeight="false" outlineLevel="0" collapsed="false">
      <c r="A7996" s="481" t="s">
        <v>25156</v>
      </c>
      <c r="B7996" s="482" t="s">
        <v>25157</v>
      </c>
      <c r="C7996" s="481" t="s">
        <v>172</v>
      </c>
      <c r="D7996" s="483" t="n">
        <v>511.88</v>
      </c>
    </row>
    <row r="7997" customFormat="false" ht="20.25" hidden="false" customHeight="false" outlineLevel="0" collapsed="false">
      <c r="A7997" s="481" t="s">
        <v>25158</v>
      </c>
      <c r="B7997" s="482" t="s">
        <v>25159</v>
      </c>
      <c r="C7997" s="481" t="s">
        <v>30</v>
      </c>
      <c r="D7997" s="483" t="n">
        <v>75.9481</v>
      </c>
    </row>
    <row r="7998" customFormat="false" ht="20.25" hidden="false" customHeight="false" outlineLevel="0" collapsed="false">
      <c r="A7998" s="481" t="s">
        <v>25160</v>
      </c>
      <c r="B7998" s="482" t="s">
        <v>25161</v>
      </c>
      <c r="C7998" s="481" t="s">
        <v>23638</v>
      </c>
      <c r="D7998" s="483" t="n">
        <v>30.4064</v>
      </c>
    </row>
    <row r="7999" customFormat="false" ht="20.25" hidden="false" customHeight="false" outlineLevel="0" collapsed="false">
      <c r="A7999" s="481" t="s">
        <v>25162</v>
      </c>
      <c r="B7999" s="482" t="s">
        <v>25163</v>
      </c>
      <c r="C7999" s="481" t="s">
        <v>15821</v>
      </c>
      <c r="D7999" s="483" t="n">
        <v>33.75</v>
      </c>
    </row>
    <row r="8000" customFormat="false" ht="20.25" hidden="false" customHeight="false" outlineLevel="0" collapsed="false">
      <c r="A8000" s="481" t="s">
        <v>25164</v>
      </c>
      <c r="B8000" s="482" t="s">
        <v>25165</v>
      </c>
      <c r="C8000" s="481" t="s">
        <v>15821</v>
      </c>
      <c r="D8000" s="483" t="n">
        <v>78.2344</v>
      </c>
    </row>
    <row r="8001" customFormat="false" ht="20.25" hidden="false" customHeight="false" outlineLevel="0" collapsed="false">
      <c r="A8001" s="481" t="s">
        <v>25166</v>
      </c>
      <c r="B8001" s="482" t="s">
        <v>25167</v>
      </c>
      <c r="C8001" s="481" t="s">
        <v>30</v>
      </c>
      <c r="D8001" s="483" t="n">
        <v>24.2322</v>
      </c>
    </row>
    <row r="8002" customFormat="false" ht="20.25" hidden="false" customHeight="false" outlineLevel="0" collapsed="false">
      <c r="A8002" s="481" t="s">
        <v>25168</v>
      </c>
      <c r="B8002" s="482" t="s">
        <v>25169</v>
      </c>
      <c r="C8002" s="481" t="s">
        <v>172</v>
      </c>
      <c r="D8002" s="483" t="n">
        <v>12.7399</v>
      </c>
    </row>
    <row r="8003" customFormat="false" ht="20.25" hidden="false" customHeight="false" outlineLevel="0" collapsed="false">
      <c r="A8003" s="481" t="s">
        <v>25170</v>
      </c>
      <c r="B8003" s="482" t="s">
        <v>25171</v>
      </c>
      <c r="C8003" s="481" t="s">
        <v>30</v>
      </c>
      <c r="D8003" s="483" t="n">
        <v>21.3434</v>
      </c>
    </row>
    <row r="8004" customFormat="false" ht="20.25" hidden="false" customHeight="false" outlineLevel="0" collapsed="false">
      <c r="A8004" s="481" t="s">
        <v>25172</v>
      </c>
      <c r="B8004" s="482" t="s">
        <v>25173</v>
      </c>
      <c r="C8004" s="481" t="s">
        <v>30</v>
      </c>
      <c r="D8004" s="483" t="n">
        <v>796.9018</v>
      </c>
    </row>
    <row r="8005" customFormat="false" ht="20.25" hidden="false" customHeight="false" outlineLevel="0" collapsed="false">
      <c r="A8005" s="481" t="s">
        <v>25174</v>
      </c>
      <c r="B8005" s="482" t="s">
        <v>25175</v>
      </c>
      <c r="C8005" s="481" t="s">
        <v>30</v>
      </c>
      <c r="D8005" s="483" t="n">
        <v>16.3912</v>
      </c>
    </row>
    <row r="8006" customFormat="false" ht="20.25" hidden="false" customHeight="false" outlineLevel="0" collapsed="false">
      <c r="A8006" s="481" t="s">
        <v>25176</v>
      </c>
      <c r="B8006" s="482" t="s">
        <v>25177</v>
      </c>
      <c r="C8006" s="481" t="s">
        <v>30</v>
      </c>
      <c r="D8006" s="483" t="n">
        <v>19.7637</v>
      </c>
    </row>
    <row r="8007" customFormat="false" ht="20.25" hidden="false" customHeight="false" outlineLevel="0" collapsed="false">
      <c r="A8007" s="481" t="s">
        <v>25178</v>
      </c>
      <c r="B8007" s="482" t="s">
        <v>25179</v>
      </c>
      <c r="C8007" s="481" t="s">
        <v>30</v>
      </c>
      <c r="D8007" s="483" t="n">
        <v>27.3</v>
      </c>
    </row>
    <row r="8008" customFormat="false" ht="20.25" hidden="false" customHeight="false" outlineLevel="0" collapsed="false">
      <c r="A8008" s="481" t="s">
        <v>25180</v>
      </c>
      <c r="B8008" s="482" t="s">
        <v>25181</v>
      </c>
      <c r="C8008" s="481" t="s">
        <v>30</v>
      </c>
      <c r="D8008" s="483" t="n">
        <v>16.4927</v>
      </c>
    </row>
    <row r="8009" customFormat="false" ht="20.25" hidden="false" customHeight="false" outlineLevel="0" collapsed="false">
      <c r="A8009" s="481" t="s">
        <v>25182</v>
      </c>
      <c r="B8009" s="482" t="s">
        <v>25183</v>
      </c>
      <c r="C8009" s="481" t="s">
        <v>30</v>
      </c>
      <c r="D8009" s="483" t="n">
        <v>1173.9501</v>
      </c>
    </row>
    <row r="8010" customFormat="false" ht="20.25" hidden="false" customHeight="false" outlineLevel="0" collapsed="false">
      <c r="A8010" s="481" t="s">
        <v>25184</v>
      </c>
      <c r="B8010" s="482" t="s">
        <v>25185</v>
      </c>
      <c r="C8010" s="481" t="s">
        <v>30</v>
      </c>
      <c r="D8010" s="483" t="n">
        <v>225.8392</v>
      </c>
    </row>
    <row r="8011" customFormat="false" ht="20.25" hidden="false" customHeight="false" outlineLevel="0" collapsed="false">
      <c r="A8011" s="481" t="s">
        <v>25186</v>
      </c>
      <c r="B8011" s="482" t="s">
        <v>25187</v>
      </c>
      <c r="C8011" s="481" t="s">
        <v>30</v>
      </c>
      <c r="D8011" s="483" t="n">
        <v>53.9012</v>
      </c>
    </row>
    <row r="8012" customFormat="false" ht="20.25" hidden="false" customHeight="false" outlineLevel="0" collapsed="false">
      <c r="A8012" s="481" t="s">
        <v>25188</v>
      </c>
      <c r="B8012" s="482" t="s">
        <v>25189</v>
      </c>
      <c r="C8012" s="481" t="s">
        <v>30</v>
      </c>
      <c r="D8012" s="483" t="n">
        <v>482.0718</v>
      </c>
    </row>
    <row r="8013" customFormat="false" ht="20.25" hidden="false" customHeight="false" outlineLevel="0" collapsed="false">
      <c r="A8013" s="481" t="s">
        <v>25190</v>
      </c>
      <c r="B8013" s="482" t="s">
        <v>25191</v>
      </c>
      <c r="C8013" s="481" t="s">
        <v>15821</v>
      </c>
      <c r="D8013" s="483" t="n">
        <v>45.8938</v>
      </c>
    </row>
    <row r="8014" customFormat="false" ht="20.25" hidden="false" customHeight="false" outlineLevel="0" collapsed="false">
      <c r="A8014" s="481" t="s">
        <v>25192</v>
      </c>
      <c r="B8014" s="482" t="s">
        <v>25193</v>
      </c>
      <c r="C8014" s="481" t="s">
        <v>15821</v>
      </c>
      <c r="D8014" s="483" t="n">
        <v>11.079</v>
      </c>
    </row>
    <row r="8015" customFormat="false" ht="20.25" hidden="false" customHeight="false" outlineLevel="0" collapsed="false">
      <c r="A8015" s="481" t="s">
        <v>25194</v>
      </c>
      <c r="B8015" s="482" t="s">
        <v>25195</v>
      </c>
      <c r="C8015" s="481" t="s">
        <v>30</v>
      </c>
      <c r="D8015" s="483" t="n">
        <v>1828.7741</v>
      </c>
    </row>
    <row r="8016" customFormat="false" ht="20.25" hidden="false" customHeight="false" outlineLevel="0" collapsed="false">
      <c r="A8016" s="481" t="s">
        <v>25196</v>
      </c>
      <c r="B8016" s="482" t="s">
        <v>25197</v>
      </c>
      <c r="C8016" s="481" t="s">
        <v>30</v>
      </c>
      <c r="D8016" s="483" t="n">
        <v>1366.6341</v>
      </c>
    </row>
    <row r="8017" customFormat="false" ht="20.25" hidden="false" customHeight="false" outlineLevel="0" collapsed="false">
      <c r="A8017" s="481" t="s">
        <v>25198</v>
      </c>
      <c r="B8017" s="482" t="s">
        <v>25199</v>
      </c>
      <c r="C8017" s="481" t="s">
        <v>15821</v>
      </c>
      <c r="D8017" s="483" t="n">
        <v>27.0822</v>
      </c>
    </row>
    <row r="8018" customFormat="false" ht="20.25" hidden="false" customHeight="false" outlineLevel="0" collapsed="false">
      <c r="A8018" s="481" t="s">
        <v>25200</v>
      </c>
      <c r="B8018" s="482" t="s">
        <v>25201</v>
      </c>
      <c r="C8018" s="481" t="s">
        <v>172</v>
      </c>
      <c r="D8018" s="483" t="n">
        <v>21.2275</v>
      </c>
    </row>
    <row r="8019" customFormat="false" ht="20.25" hidden="false" customHeight="false" outlineLevel="0" collapsed="false">
      <c r="A8019" s="481" t="s">
        <v>25202</v>
      </c>
      <c r="B8019" s="482" t="s">
        <v>25203</v>
      </c>
      <c r="C8019" s="481" t="s">
        <v>30</v>
      </c>
      <c r="D8019" s="483" t="n">
        <v>400.5237</v>
      </c>
    </row>
    <row r="8020" customFormat="false" ht="20.25" hidden="false" customHeight="false" outlineLevel="0" collapsed="false">
      <c r="A8020" s="481" t="s">
        <v>25204</v>
      </c>
      <c r="B8020" s="482" t="s">
        <v>25205</v>
      </c>
      <c r="C8020" s="481" t="s">
        <v>172</v>
      </c>
      <c r="D8020" s="483" t="n">
        <v>153.4433</v>
      </c>
    </row>
    <row r="8021" customFormat="false" ht="20.25" hidden="false" customHeight="false" outlineLevel="0" collapsed="false">
      <c r="A8021" s="481" t="s">
        <v>25206</v>
      </c>
      <c r="B8021" s="482" t="s">
        <v>25207</v>
      </c>
      <c r="C8021" s="481" t="s">
        <v>172</v>
      </c>
      <c r="D8021" s="483" t="n">
        <v>183.1</v>
      </c>
    </row>
    <row r="8022" customFormat="false" ht="20.25" hidden="false" customHeight="false" outlineLevel="0" collapsed="false">
      <c r="A8022" s="481" t="s">
        <v>25208</v>
      </c>
      <c r="B8022" s="482" t="s">
        <v>25209</v>
      </c>
      <c r="C8022" s="481" t="s">
        <v>172</v>
      </c>
      <c r="D8022" s="483" t="n">
        <v>225.2</v>
      </c>
    </row>
    <row r="8023" customFormat="false" ht="20.25" hidden="false" customHeight="false" outlineLevel="0" collapsed="false">
      <c r="A8023" s="481" t="s">
        <v>25210</v>
      </c>
      <c r="B8023" s="482" t="s">
        <v>25211</v>
      </c>
      <c r="C8023" s="481" t="s">
        <v>172</v>
      </c>
      <c r="D8023" s="483" t="n">
        <v>243.9614</v>
      </c>
    </row>
    <row r="8024" customFormat="false" ht="20.25" hidden="false" customHeight="false" outlineLevel="0" collapsed="false">
      <c r="A8024" s="481" t="s">
        <v>25212</v>
      </c>
      <c r="B8024" s="482" t="s">
        <v>25213</v>
      </c>
      <c r="C8024" s="481" t="s">
        <v>172</v>
      </c>
      <c r="D8024" s="483" t="n">
        <v>255.31</v>
      </c>
    </row>
    <row r="8025" customFormat="false" ht="20.25" hidden="false" customHeight="false" outlineLevel="0" collapsed="false">
      <c r="A8025" s="481" t="s">
        <v>25214</v>
      </c>
      <c r="B8025" s="482" t="s">
        <v>25215</v>
      </c>
      <c r="C8025" s="481" t="s">
        <v>172</v>
      </c>
      <c r="D8025" s="483" t="n">
        <v>287.3488</v>
      </c>
    </row>
    <row r="8026" customFormat="false" ht="20.25" hidden="false" customHeight="false" outlineLevel="0" collapsed="false">
      <c r="A8026" s="481" t="s">
        <v>25216</v>
      </c>
      <c r="B8026" s="482" t="s">
        <v>25217</v>
      </c>
      <c r="C8026" s="481" t="s">
        <v>172</v>
      </c>
      <c r="D8026" s="483" t="n">
        <v>338.7828</v>
      </c>
    </row>
    <row r="8027" customFormat="false" ht="20.25" hidden="false" customHeight="false" outlineLevel="0" collapsed="false">
      <c r="A8027" s="481" t="s">
        <v>25218</v>
      </c>
      <c r="B8027" s="482" t="s">
        <v>25219</v>
      </c>
      <c r="C8027" s="481" t="s">
        <v>172</v>
      </c>
      <c r="D8027" s="483" t="n">
        <v>377.4289</v>
      </c>
    </row>
    <row r="8028" customFormat="false" ht="20.25" hidden="false" customHeight="false" outlineLevel="0" collapsed="false">
      <c r="A8028" s="481" t="s">
        <v>25220</v>
      </c>
      <c r="B8028" s="482" t="s">
        <v>25221</v>
      </c>
      <c r="C8028" s="481" t="s">
        <v>172</v>
      </c>
      <c r="D8028" s="483" t="n">
        <v>420.3</v>
      </c>
    </row>
    <row r="8029" customFormat="false" ht="20.25" hidden="false" customHeight="false" outlineLevel="0" collapsed="false">
      <c r="A8029" s="481" t="s">
        <v>25222</v>
      </c>
      <c r="B8029" s="482" t="s">
        <v>25223</v>
      </c>
      <c r="C8029" s="481" t="s">
        <v>172</v>
      </c>
      <c r="D8029" s="483" t="n">
        <v>421.73</v>
      </c>
    </row>
    <row r="8030" customFormat="false" ht="20.25" hidden="false" customHeight="false" outlineLevel="0" collapsed="false">
      <c r="A8030" s="481" t="s">
        <v>25224</v>
      </c>
      <c r="B8030" s="482" t="s">
        <v>25225</v>
      </c>
      <c r="C8030" s="481" t="s">
        <v>172</v>
      </c>
      <c r="D8030" s="483" t="n">
        <v>478.547</v>
      </c>
    </row>
    <row r="8031" customFormat="false" ht="20.25" hidden="false" customHeight="false" outlineLevel="0" collapsed="false">
      <c r="A8031" s="481" t="s">
        <v>25226</v>
      </c>
      <c r="B8031" s="482" t="s">
        <v>25227</v>
      </c>
      <c r="C8031" s="481" t="s">
        <v>172</v>
      </c>
      <c r="D8031" s="483" t="n">
        <v>567.7787</v>
      </c>
    </row>
    <row r="8032" customFormat="false" ht="20.25" hidden="false" customHeight="false" outlineLevel="0" collapsed="false">
      <c r="A8032" s="481" t="s">
        <v>25228</v>
      </c>
      <c r="B8032" s="482" t="s">
        <v>25229</v>
      </c>
      <c r="C8032" s="481" t="s">
        <v>172</v>
      </c>
      <c r="D8032" s="483" t="n">
        <v>539.3191</v>
      </c>
    </row>
    <row r="8033" customFormat="false" ht="20.25" hidden="false" customHeight="false" outlineLevel="0" collapsed="false">
      <c r="A8033" s="481" t="s">
        <v>25230</v>
      </c>
      <c r="B8033" s="482" t="s">
        <v>25231</v>
      </c>
      <c r="C8033" s="481" t="s">
        <v>172</v>
      </c>
      <c r="D8033" s="483" t="n">
        <v>625.7122</v>
      </c>
    </row>
    <row r="8034" customFormat="false" ht="20.25" hidden="false" customHeight="false" outlineLevel="0" collapsed="false">
      <c r="A8034" s="481" t="s">
        <v>25232</v>
      </c>
      <c r="B8034" s="482" t="s">
        <v>25233</v>
      </c>
      <c r="C8034" s="481" t="s">
        <v>172</v>
      </c>
      <c r="D8034" s="483" t="n">
        <v>684.0809</v>
      </c>
    </row>
    <row r="8035" customFormat="false" ht="20.25" hidden="false" customHeight="false" outlineLevel="0" collapsed="false">
      <c r="A8035" s="481" t="s">
        <v>25234</v>
      </c>
      <c r="B8035" s="482" t="s">
        <v>25235</v>
      </c>
      <c r="C8035" s="481" t="s">
        <v>172</v>
      </c>
      <c r="D8035" s="483" t="n">
        <v>728.1443</v>
      </c>
    </row>
    <row r="8036" customFormat="false" ht="20.25" hidden="false" customHeight="false" outlineLevel="0" collapsed="false">
      <c r="A8036" s="481" t="s">
        <v>25236</v>
      </c>
      <c r="B8036" s="482" t="s">
        <v>25237</v>
      </c>
      <c r="C8036" s="481" t="s">
        <v>172</v>
      </c>
      <c r="D8036" s="483" t="n">
        <v>729.5629</v>
      </c>
    </row>
    <row r="8037" customFormat="false" ht="20.25" hidden="false" customHeight="false" outlineLevel="0" collapsed="false">
      <c r="A8037" s="481" t="s">
        <v>25238</v>
      </c>
      <c r="B8037" s="482" t="s">
        <v>25239</v>
      </c>
      <c r="C8037" s="481" t="s">
        <v>172</v>
      </c>
      <c r="D8037" s="483" t="n">
        <v>838.9961</v>
      </c>
    </row>
    <row r="8038" customFormat="false" ht="20.25" hidden="false" customHeight="false" outlineLevel="0" collapsed="false">
      <c r="A8038" s="481" t="s">
        <v>25240</v>
      </c>
      <c r="B8038" s="482" t="s">
        <v>25241</v>
      </c>
      <c r="C8038" s="481" t="s">
        <v>172</v>
      </c>
      <c r="D8038" s="483" t="n">
        <v>993.1588</v>
      </c>
    </row>
    <row r="8039" customFormat="false" ht="20.25" hidden="false" customHeight="false" outlineLevel="0" collapsed="false">
      <c r="A8039" s="481" t="s">
        <v>25242</v>
      </c>
      <c r="B8039" s="482" t="s">
        <v>25243</v>
      </c>
      <c r="C8039" s="481" t="s">
        <v>172</v>
      </c>
      <c r="D8039" s="483" t="n">
        <v>1210.4594</v>
      </c>
    </row>
    <row r="8040" customFormat="false" ht="20.25" hidden="false" customHeight="false" outlineLevel="0" collapsed="false">
      <c r="A8040" s="481" t="s">
        <v>25244</v>
      </c>
      <c r="B8040" s="482" t="s">
        <v>25245</v>
      </c>
      <c r="C8040" s="481" t="s">
        <v>172</v>
      </c>
      <c r="D8040" s="483" t="n">
        <v>1356.5889</v>
      </c>
    </row>
    <row r="8041" customFormat="false" ht="20.25" hidden="false" customHeight="false" outlineLevel="0" collapsed="false">
      <c r="A8041" s="481" t="s">
        <v>25246</v>
      </c>
      <c r="B8041" s="482" t="s">
        <v>25247</v>
      </c>
      <c r="C8041" s="481" t="s">
        <v>172</v>
      </c>
      <c r="D8041" s="483" t="n">
        <v>1390.7145</v>
      </c>
    </row>
    <row r="8042" customFormat="false" ht="20.25" hidden="false" customHeight="false" outlineLevel="0" collapsed="false">
      <c r="A8042" s="481" t="s">
        <v>25248</v>
      </c>
      <c r="B8042" s="482" t="s">
        <v>25249</v>
      </c>
      <c r="C8042" s="481" t="s">
        <v>172</v>
      </c>
      <c r="D8042" s="483" t="n">
        <v>1504.1654</v>
      </c>
    </row>
    <row r="8043" customFormat="false" ht="20.25" hidden="false" customHeight="false" outlineLevel="0" collapsed="false">
      <c r="A8043" s="481" t="s">
        <v>25250</v>
      </c>
      <c r="B8043" s="482" t="s">
        <v>25251</v>
      </c>
      <c r="C8043" s="481" t="s">
        <v>172</v>
      </c>
      <c r="D8043" s="483" t="n">
        <v>1604.4601</v>
      </c>
    </row>
    <row r="8044" customFormat="false" ht="20.25" hidden="false" customHeight="false" outlineLevel="0" collapsed="false">
      <c r="A8044" s="481" t="s">
        <v>25252</v>
      </c>
      <c r="B8044" s="482" t="s">
        <v>25253</v>
      </c>
      <c r="C8044" s="481" t="s">
        <v>172</v>
      </c>
      <c r="D8044" s="483" t="n">
        <v>191.25</v>
      </c>
    </row>
    <row r="8045" customFormat="false" ht="20.25" hidden="false" customHeight="false" outlineLevel="0" collapsed="false">
      <c r="A8045" s="481" t="s">
        <v>25254</v>
      </c>
      <c r="B8045" s="482" t="s">
        <v>25255</v>
      </c>
      <c r="C8045" s="481" t="s">
        <v>172</v>
      </c>
      <c r="D8045" s="483" t="n">
        <v>235.99</v>
      </c>
    </row>
    <row r="8046" customFormat="false" ht="20.25" hidden="false" customHeight="false" outlineLevel="0" collapsed="false">
      <c r="A8046" s="481" t="s">
        <v>25256</v>
      </c>
      <c r="B8046" s="482" t="s">
        <v>25257</v>
      </c>
      <c r="C8046" s="481" t="s">
        <v>172</v>
      </c>
      <c r="D8046" s="483" t="n">
        <v>252.5419</v>
      </c>
    </row>
    <row r="8047" customFormat="false" ht="20.25" hidden="false" customHeight="false" outlineLevel="0" collapsed="false">
      <c r="A8047" s="481" t="s">
        <v>25258</v>
      </c>
      <c r="B8047" s="482" t="s">
        <v>25259</v>
      </c>
      <c r="C8047" s="481" t="s">
        <v>172</v>
      </c>
      <c r="D8047" s="483" t="n">
        <v>328.8773</v>
      </c>
    </row>
    <row r="8048" customFormat="false" ht="20.25" hidden="false" customHeight="false" outlineLevel="0" collapsed="false">
      <c r="A8048" s="481" t="s">
        <v>25260</v>
      </c>
      <c r="B8048" s="482" t="s">
        <v>25261</v>
      </c>
      <c r="C8048" s="481" t="s">
        <v>30</v>
      </c>
      <c r="D8048" s="483" t="n">
        <v>673.3651</v>
      </c>
    </row>
    <row r="8049" customFormat="false" ht="20.25" hidden="false" customHeight="false" outlineLevel="0" collapsed="false">
      <c r="A8049" s="481" t="s">
        <v>25262</v>
      </c>
      <c r="B8049" s="482" t="s">
        <v>25263</v>
      </c>
      <c r="C8049" s="481" t="s">
        <v>30</v>
      </c>
      <c r="D8049" s="483" t="n">
        <v>578.8957</v>
      </c>
    </row>
    <row r="8050" customFormat="false" ht="20.25" hidden="false" customHeight="false" outlineLevel="0" collapsed="false">
      <c r="A8050" s="481" t="s">
        <v>25264</v>
      </c>
      <c r="B8050" s="482" t="s">
        <v>25265</v>
      </c>
      <c r="C8050" s="481" t="s">
        <v>172</v>
      </c>
      <c r="D8050" s="483" t="n">
        <v>731.2383</v>
      </c>
    </row>
    <row r="8051" customFormat="false" ht="20.25" hidden="false" customHeight="false" outlineLevel="0" collapsed="false">
      <c r="A8051" s="481" t="s">
        <v>25266</v>
      </c>
      <c r="B8051" s="482" t="s">
        <v>25267</v>
      </c>
      <c r="C8051" s="481" t="s">
        <v>20121</v>
      </c>
      <c r="D8051" s="483" t="n">
        <v>10346.2171</v>
      </c>
    </row>
    <row r="8052" customFormat="false" ht="20.25" hidden="false" customHeight="false" outlineLevel="0" collapsed="false">
      <c r="A8052" s="481" t="s">
        <v>25268</v>
      </c>
      <c r="B8052" s="482" t="s">
        <v>25269</v>
      </c>
      <c r="C8052" s="481" t="s">
        <v>20121</v>
      </c>
      <c r="D8052" s="483" t="n">
        <v>8841.7171</v>
      </c>
    </row>
    <row r="8053" customFormat="false" ht="20.25" hidden="false" customHeight="false" outlineLevel="0" collapsed="false">
      <c r="A8053" s="481" t="s">
        <v>25270</v>
      </c>
      <c r="B8053" s="482" t="s">
        <v>25271</v>
      </c>
      <c r="C8053" s="481" t="s">
        <v>20121</v>
      </c>
      <c r="D8053" s="483" t="n">
        <v>9844.7171</v>
      </c>
    </row>
    <row r="8054" customFormat="false" ht="20.25" hidden="false" customHeight="false" outlineLevel="0" collapsed="false">
      <c r="A8054" s="481" t="s">
        <v>25272</v>
      </c>
      <c r="B8054" s="482" t="s">
        <v>25273</v>
      </c>
      <c r="C8054" s="481" t="s">
        <v>20121</v>
      </c>
      <c r="D8054" s="483" t="n">
        <v>10346.2171</v>
      </c>
    </row>
    <row r="8055" customFormat="false" ht="20.25" hidden="false" customHeight="false" outlineLevel="0" collapsed="false">
      <c r="A8055" s="481" t="s">
        <v>25274</v>
      </c>
      <c r="B8055" s="482" t="s">
        <v>19752</v>
      </c>
      <c r="C8055" s="481" t="s">
        <v>30</v>
      </c>
      <c r="D8055" s="483" t="n">
        <v>91736.2758</v>
      </c>
    </row>
    <row r="8056" customFormat="false" ht="20.25" hidden="false" customHeight="false" outlineLevel="0" collapsed="false">
      <c r="A8056" s="481" t="s">
        <v>25275</v>
      </c>
      <c r="B8056" s="482" t="s">
        <v>25276</v>
      </c>
      <c r="C8056" s="481" t="s">
        <v>30</v>
      </c>
      <c r="D8056" s="483" t="n">
        <v>13.7473</v>
      </c>
    </row>
    <row r="8057" customFormat="false" ht="20.25" hidden="false" customHeight="false" outlineLevel="0" collapsed="false">
      <c r="A8057" s="481" t="s">
        <v>25277</v>
      </c>
      <c r="B8057" s="482" t="s">
        <v>25278</v>
      </c>
      <c r="C8057" s="481" t="s">
        <v>30</v>
      </c>
      <c r="D8057" s="483" t="n">
        <v>11.382</v>
      </c>
    </row>
    <row r="8058" customFormat="false" ht="20.25" hidden="false" customHeight="false" outlineLevel="0" collapsed="false">
      <c r="A8058" s="481" t="s">
        <v>25279</v>
      </c>
      <c r="B8058" s="482" t="s">
        <v>25280</v>
      </c>
      <c r="C8058" s="481" t="s">
        <v>30</v>
      </c>
      <c r="D8058" s="483" t="n">
        <v>55.1284</v>
      </c>
    </row>
    <row r="8059" customFormat="false" ht="20.25" hidden="false" customHeight="false" outlineLevel="0" collapsed="false">
      <c r="A8059" s="481" t="s">
        <v>25281</v>
      </c>
      <c r="B8059" s="482" t="s">
        <v>25282</v>
      </c>
      <c r="C8059" s="481" t="s">
        <v>30</v>
      </c>
      <c r="D8059" s="483" t="n">
        <v>56.9393</v>
      </c>
    </row>
    <row r="8060" customFormat="false" ht="20.25" hidden="false" customHeight="false" outlineLevel="0" collapsed="false">
      <c r="A8060" s="481" t="s">
        <v>25283</v>
      </c>
      <c r="B8060" s="482" t="s">
        <v>25284</v>
      </c>
      <c r="C8060" s="481" t="s">
        <v>30</v>
      </c>
      <c r="D8060" s="483" t="n">
        <v>60.1316</v>
      </c>
    </row>
    <row r="8061" customFormat="false" ht="20.25" hidden="false" customHeight="false" outlineLevel="0" collapsed="false">
      <c r="A8061" s="481" t="s">
        <v>25285</v>
      </c>
      <c r="B8061" s="482" t="s">
        <v>25286</v>
      </c>
      <c r="C8061" s="481" t="s">
        <v>30</v>
      </c>
      <c r="D8061" s="483" t="n">
        <v>126.3317</v>
      </c>
    </row>
    <row r="8062" customFormat="false" ht="20.25" hidden="false" customHeight="false" outlineLevel="0" collapsed="false">
      <c r="A8062" s="481" t="s">
        <v>25287</v>
      </c>
      <c r="B8062" s="482" t="s">
        <v>25288</v>
      </c>
      <c r="C8062" s="481" t="s">
        <v>30</v>
      </c>
      <c r="D8062" s="483" t="n">
        <v>14.1563</v>
      </c>
    </row>
    <row r="8063" customFormat="false" ht="20.25" hidden="false" customHeight="false" outlineLevel="0" collapsed="false">
      <c r="A8063" s="481" t="s">
        <v>25289</v>
      </c>
      <c r="B8063" s="482" t="s">
        <v>25290</v>
      </c>
      <c r="C8063" s="481" t="s">
        <v>30</v>
      </c>
      <c r="D8063" s="483" t="n">
        <v>102.8244</v>
      </c>
    </row>
    <row r="8064" customFormat="false" ht="20.25" hidden="false" customHeight="false" outlineLevel="0" collapsed="false">
      <c r="A8064" s="481" t="s">
        <v>25291</v>
      </c>
      <c r="B8064" s="482" t="s">
        <v>25292</v>
      </c>
      <c r="C8064" s="481" t="s">
        <v>30</v>
      </c>
      <c r="D8064" s="483" t="n">
        <v>119.274</v>
      </c>
    </row>
    <row r="8065" customFormat="false" ht="20.25" hidden="false" customHeight="false" outlineLevel="0" collapsed="false">
      <c r="A8065" s="481" t="s">
        <v>25293</v>
      </c>
      <c r="B8065" s="482" t="s">
        <v>25294</v>
      </c>
      <c r="C8065" s="481" t="s">
        <v>30</v>
      </c>
      <c r="D8065" s="483" t="n">
        <v>128.5923</v>
      </c>
    </row>
    <row r="8066" customFormat="false" ht="20.25" hidden="false" customHeight="false" outlineLevel="0" collapsed="false">
      <c r="A8066" s="481" t="s">
        <v>25295</v>
      </c>
      <c r="B8066" s="482" t="s">
        <v>25296</v>
      </c>
      <c r="C8066" s="481" t="s">
        <v>30</v>
      </c>
      <c r="D8066" s="483" t="n">
        <v>71.8318</v>
      </c>
    </row>
    <row r="8067" customFormat="false" ht="20.25" hidden="false" customHeight="false" outlineLevel="0" collapsed="false">
      <c r="A8067" s="481" t="s">
        <v>25297</v>
      </c>
      <c r="B8067" s="482" t="s">
        <v>25298</v>
      </c>
      <c r="C8067" s="481" t="s">
        <v>30</v>
      </c>
      <c r="D8067" s="483" t="n">
        <v>98.1626</v>
      </c>
    </row>
    <row r="8068" customFormat="false" ht="20.25" hidden="false" customHeight="false" outlineLevel="0" collapsed="false">
      <c r="A8068" s="481" t="s">
        <v>25299</v>
      </c>
      <c r="B8068" s="482" t="s">
        <v>25300</v>
      </c>
      <c r="C8068" s="481" t="s">
        <v>30</v>
      </c>
      <c r="D8068" s="483" t="n">
        <v>104.2204</v>
      </c>
    </row>
    <row r="8069" customFormat="false" ht="20.25" hidden="false" customHeight="false" outlineLevel="0" collapsed="false">
      <c r="A8069" s="481" t="s">
        <v>25301</v>
      </c>
      <c r="B8069" s="482" t="s">
        <v>25302</v>
      </c>
      <c r="C8069" s="481" t="s">
        <v>30</v>
      </c>
      <c r="D8069" s="483" t="n">
        <v>62.578</v>
      </c>
    </row>
    <row r="8070" customFormat="false" ht="20.25" hidden="false" customHeight="false" outlineLevel="0" collapsed="false">
      <c r="A8070" s="481" t="s">
        <v>25303</v>
      </c>
      <c r="B8070" s="482" t="s">
        <v>25304</v>
      </c>
      <c r="C8070" s="481" t="s">
        <v>30</v>
      </c>
      <c r="D8070" s="483" t="n">
        <v>128.2935</v>
      </c>
    </row>
    <row r="8071" customFormat="false" ht="20.25" hidden="false" customHeight="false" outlineLevel="0" collapsed="false">
      <c r="A8071" s="481" t="s">
        <v>25305</v>
      </c>
      <c r="B8071" s="482" t="s">
        <v>25306</v>
      </c>
      <c r="C8071" s="481" t="s">
        <v>25307</v>
      </c>
      <c r="D8071" s="483" t="n">
        <v>754.6317</v>
      </c>
    </row>
    <row r="8072" customFormat="false" ht="20.25" hidden="false" customHeight="false" outlineLevel="0" collapsed="false">
      <c r="A8072" s="481" t="s">
        <v>25308</v>
      </c>
      <c r="B8072" s="482" t="s">
        <v>25309</v>
      </c>
      <c r="C8072" s="481" t="s">
        <v>25307</v>
      </c>
      <c r="D8072" s="483" t="n">
        <v>882.3809</v>
      </c>
    </row>
    <row r="8073" customFormat="false" ht="20.25" hidden="false" customHeight="false" outlineLevel="0" collapsed="false">
      <c r="A8073" s="481" t="s">
        <v>25310</v>
      </c>
      <c r="B8073" s="482" t="s">
        <v>25311</v>
      </c>
      <c r="C8073" s="481" t="s">
        <v>25307</v>
      </c>
      <c r="D8073" s="483" t="n">
        <v>1035.135</v>
      </c>
    </row>
    <row r="8074" customFormat="false" ht="20.25" hidden="false" customHeight="false" outlineLevel="0" collapsed="false">
      <c r="A8074" s="481" t="s">
        <v>25312</v>
      </c>
      <c r="B8074" s="482" t="s">
        <v>25313</v>
      </c>
      <c r="C8074" s="481" t="s">
        <v>30</v>
      </c>
      <c r="D8074" s="483" t="n">
        <v>50.7481</v>
      </c>
    </row>
    <row r="8075" customFormat="false" ht="20.25" hidden="false" customHeight="false" outlineLevel="0" collapsed="false">
      <c r="A8075" s="481" t="s">
        <v>25314</v>
      </c>
      <c r="B8075" s="482" t="s">
        <v>25315</v>
      </c>
      <c r="C8075" s="481" t="s">
        <v>25307</v>
      </c>
      <c r="D8075" s="483" t="n">
        <v>938.29</v>
      </c>
    </row>
    <row r="8076" customFormat="false" ht="20.25" hidden="false" customHeight="false" outlineLevel="0" collapsed="false">
      <c r="A8076" s="481" t="s">
        <v>25316</v>
      </c>
      <c r="B8076" s="482" t="s">
        <v>25317</v>
      </c>
      <c r="C8076" s="481" t="s">
        <v>30</v>
      </c>
      <c r="D8076" s="483" t="n">
        <v>438165.7149</v>
      </c>
    </row>
    <row r="8077" customFormat="false" ht="20.25" hidden="false" customHeight="false" outlineLevel="0" collapsed="false">
      <c r="A8077" s="481" t="s">
        <v>25318</v>
      </c>
      <c r="B8077" s="482" t="s">
        <v>25319</v>
      </c>
      <c r="C8077" s="481" t="s">
        <v>30</v>
      </c>
      <c r="D8077" s="483" t="n">
        <v>481566.0492</v>
      </c>
    </row>
    <row r="8078" customFormat="false" ht="20.25" hidden="false" customHeight="false" outlineLevel="0" collapsed="false">
      <c r="A8078" s="481" t="s">
        <v>25320</v>
      </c>
      <c r="B8078" s="482" t="s">
        <v>25321</v>
      </c>
      <c r="C8078" s="481" t="s">
        <v>30</v>
      </c>
      <c r="D8078" s="483" t="n">
        <v>529306.8666</v>
      </c>
    </row>
    <row r="8079" customFormat="false" ht="20.25" hidden="false" customHeight="false" outlineLevel="0" collapsed="false">
      <c r="A8079" s="481" t="s">
        <v>25322</v>
      </c>
      <c r="B8079" s="482" t="s">
        <v>25323</v>
      </c>
      <c r="C8079" s="481" t="s">
        <v>30</v>
      </c>
      <c r="D8079" s="483" t="n">
        <v>584054.3701</v>
      </c>
    </row>
    <row r="8080" customFormat="false" ht="20.25" hidden="false" customHeight="false" outlineLevel="0" collapsed="false">
      <c r="A8080" s="481" t="s">
        <v>25324</v>
      </c>
      <c r="B8080" s="482" t="s">
        <v>25325</v>
      </c>
      <c r="C8080" s="481" t="s">
        <v>30</v>
      </c>
      <c r="D8080" s="483" t="n">
        <v>556020.8243</v>
      </c>
    </row>
    <row r="8081" customFormat="false" ht="20.25" hidden="false" customHeight="false" outlineLevel="0" collapsed="false">
      <c r="A8081" s="481" t="s">
        <v>25326</v>
      </c>
      <c r="B8081" s="482" t="s">
        <v>25327</v>
      </c>
      <c r="C8081" s="481" t="s">
        <v>30</v>
      </c>
      <c r="D8081" s="483" t="n">
        <v>610983.3576</v>
      </c>
    </row>
    <row r="8082" customFormat="false" ht="20.25" hidden="false" customHeight="false" outlineLevel="0" collapsed="false">
      <c r="A8082" s="481" t="s">
        <v>25328</v>
      </c>
      <c r="B8082" s="482" t="s">
        <v>25329</v>
      </c>
      <c r="C8082" s="481" t="s">
        <v>30</v>
      </c>
      <c r="D8082" s="483" t="n">
        <v>669490.2414</v>
      </c>
    </row>
    <row r="8083" customFormat="false" ht="20.25" hidden="false" customHeight="false" outlineLevel="0" collapsed="false">
      <c r="A8083" s="481" t="s">
        <v>25330</v>
      </c>
      <c r="B8083" s="482" t="s">
        <v>25331</v>
      </c>
      <c r="C8083" s="481" t="s">
        <v>30</v>
      </c>
      <c r="D8083" s="483" t="n">
        <v>735995.0546</v>
      </c>
    </row>
    <row r="8084" customFormat="false" ht="20.25" hidden="false" customHeight="false" outlineLevel="0" collapsed="false">
      <c r="A8084" s="481" t="s">
        <v>25332</v>
      </c>
      <c r="B8084" s="482" t="s">
        <v>25333</v>
      </c>
      <c r="C8084" s="481" t="s">
        <v>30</v>
      </c>
      <c r="D8084" s="483" t="n">
        <v>887454.842</v>
      </c>
    </row>
    <row r="8085" customFormat="false" ht="20.25" hidden="false" customHeight="false" outlineLevel="0" collapsed="false">
      <c r="A8085" s="481" t="s">
        <v>25334</v>
      </c>
      <c r="B8085" s="482" t="s">
        <v>25335</v>
      </c>
      <c r="C8085" s="481" t="s">
        <v>30</v>
      </c>
      <c r="D8085" s="483" t="n">
        <v>725446.2671</v>
      </c>
    </row>
    <row r="8086" customFormat="false" ht="20.25" hidden="false" customHeight="false" outlineLevel="0" collapsed="false">
      <c r="A8086" s="481" t="s">
        <v>25336</v>
      </c>
      <c r="B8086" s="482" t="s">
        <v>25337</v>
      </c>
      <c r="C8086" s="481" t="s">
        <v>30</v>
      </c>
      <c r="D8086" s="483" t="n">
        <v>799655.6179</v>
      </c>
    </row>
    <row r="8087" customFormat="false" ht="20.25" hidden="false" customHeight="false" outlineLevel="0" collapsed="false">
      <c r="A8087" s="481" t="s">
        <v>25338</v>
      </c>
      <c r="B8087" s="482" t="s">
        <v>25339</v>
      </c>
      <c r="C8087" s="481" t="s">
        <v>30</v>
      </c>
      <c r="D8087" s="483" t="n">
        <v>878996.8238</v>
      </c>
    </row>
    <row r="8088" customFormat="false" ht="20.25" hidden="false" customHeight="false" outlineLevel="0" collapsed="false">
      <c r="A8088" s="481" t="s">
        <v>25340</v>
      </c>
      <c r="B8088" s="482" t="s">
        <v>25341</v>
      </c>
      <c r="C8088" s="481" t="s">
        <v>30</v>
      </c>
      <c r="D8088" s="483" t="n">
        <v>640612.7917</v>
      </c>
    </row>
    <row r="8089" customFormat="false" ht="20.25" hidden="false" customHeight="false" outlineLevel="0" collapsed="false">
      <c r="A8089" s="481" t="s">
        <v>25342</v>
      </c>
      <c r="B8089" s="482" t="s">
        <v>25343</v>
      </c>
      <c r="C8089" s="481" t="s">
        <v>30</v>
      </c>
      <c r="D8089" s="483" t="n">
        <v>1053547.8624</v>
      </c>
    </row>
    <row r="8090" customFormat="false" ht="20.25" hidden="false" customHeight="false" outlineLevel="0" collapsed="false">
      <c r="A8090" s="481" t="s">
        <v>25344</v>
      </c>
      <c r="B8090" s="482" t="s">
        <v>25345</v>
      </c>
      <c r="C8090" s="481" t="s">
        <v>30</v>
      </c>
      <c r="D8090" s="483" t="n">
        <v>503169.8325</v>
      </c>
    </row>
    <row r="8091" customFormat="false" ht="20.25" hidden="false" customHeight="false" outlineLevel="0" collapsed="false">
      <c r="A8091" s="481" t="s">
        <v>25346</v>
      </c>
      <c r="B8091" s="482" t="s">
        <v>25347</v>
      </c>
      <c r="C8091" s="481" t="s">
        <v>30</v>
      </c>
      <c r="D8091" s="483" t="n">
        <v>553070.6106</v>
      </c>
    </row>
    <row r="8092" customFormat="false" ht="20.25" hidden="false" customHeight="false" outlineLevel="0" collapsed="false">
      <c r="A8092" s="481" t="s">
        <v>25348</v>
      </c>
      <c r="B8092" s="482" t="s">
        <v>25349</v>
      </c>
      <c r="C8092" s="481" t="s">
        <v>30</v>
      </c>
      <c r="D8092" s="483" t="n">
        <v>607961.82</v>
      </c>
    </row>
    <row r="8093" customFormat="false" ht="20.25" hidden="false" customHeight="false" outlineLevel="0" collapsed="false">
      <c r="A8093" s="481" t="s">
        <v>25350</v>
      </c>
      <c r="B8093" s="482" t="s">
        <v>25351</v>
      </c>
      <c r="C8093" s="481" t="s">
        <v>30</v>
      </c>
      <c r="D8093" s="483" t="n">
        <v>668341.7647</v>
      </c>
    </row>
    <row r="8094" customFormat="false" ht="20.25" hidden="false" customHeight="false" outlineLevel="0" collapsed="false">
      <c r="A8094" s="481" t="s">
        <v>25352</v>
      </c>
      <c r="B8094" s="482" t="s">
        <v>25353</v>
      </c>
      <c r="C8094" s="481" t="s">
        <v>30</v>
      </c>
      <c r="D8094" s="483" t="n">
        <v>638407.7579</v>
      </c>
    </row>
    <row r="8095" customFormat="false" ht="20.25" hidden="false" customHeight="false" outlineLevel="0" collapsed="false">
      <c r="A8095" s="481" t="s">
        <v>25354</v>
      </c>
      <c r="B8095" s="482" t="s">
        <v>25355</v>
      </c>
      <c r="C8095" s="481" t="s">
        <v>30</v>
      </c>
      <c r="D8095" s="483" t="n">
        <v>701658.6544</v>
      </c>
    </row>
    <row r="8096" customFormat="false" ht="20.25" hidden="false" customHeight="false" outlineLevel="0" collapsed="false">
      <c r="A8096" s="481" t="s">
        <v>25356</v>
      </c>
      <c r="B8096" s="482" t="s">
        <v>25357</v>
      </c>
      <c r="C8096" s="481" t="s">
        <v>30</v>
      </c>
      <c r="D8096" s="483" t="n">
        <v>771185.0992</v>
      </c>
    </row>
    <row r="8097" customFormat="false" ht="20.25" hidden="false" customHeight="false" outlineLevel="0" collapsed="false">
      <c r="A8097" s="481" t="s">
        <v>25358</v>
      </c>
      <c r="B8097" s="482" t="s">
        <v>25359</v>
      </c>
      <c r="C8097" s="481" t="s">
        <v>30</v>
      </c>
      <c r="D8097" s="483" t="n">
        <v>850861.1308</v>
      </c>
    </row>
    <row r="8098" customFormat="false" ht="20.25" hidden="false" customHeight="false" outlineLevel="0" collapsed="false">
      <c r="A8098" s="481" t="s">
        <v>25360</v>
      </c>
      <c r="B8098" s="482" t="s">
        <v>25361</v>
      </c>
      <c r="C8098" s="481" t="s">
        <v>30</v>
      </c>
      <c r="D8098" s="483" t="n">
        <v>1019115.0953</v>
      </c>
    </row>
    <row r="8099" customFormat="false" ht="20.25" hidden="false" customHeight="false" outlineLevel="0" collapsed="false">
      <c r="A8099" s="481" t="s">
        <v>25362</v>
      </c>
      <c r="B8099" s="482" t="s">
        <v>25363</v>
      </c>
      <c r="C8099" s="481" t="s">
        <v>30</v>
      </c>
      <c r="D8099" s="483" t="n">
        <v>839075.9639</v>
      </c>
    </row>
    <row r="8100" customFormat="false" ht="20.25" hidden="false" customHeight="false" outlineLevel="0" collapsed="false">
      <c r="A8100" s="481" t="s">
        <v>25364</v>
      </c>
      <c r="B8100" s="482" t="s">
        <v>25365</v>
      </c>
      <c r="C8100" s="481" t="s">
        <v>30</v>
      </c>
      <c r="D8100" s="483" t="n">
        <v>918674.8162</v>
      </c>
    </row>
    <row r="8101" customFormat="false" ht="20.25" hidden="false" customHeight="false" outlineLevel="0" collapsed="false">
      <c r="A8101" s="481" t="s">
        <v>25366</v>
      </c>
      <c r="B8101" s="482" t="s">
        <v>25367</v>
      </c>
      <c r="C8101" s="481" t="s">
        <v>30</v>
      </c>
      <c r="D8101" s="483" t="n">
        <v>1013267.8122</v>
      </c>
    </row>
    <row r="8102" customFormat="false" ht="20.25" hidden="false" customHeight="false" outlineLevel="0" collapsed="false">
      <c r="A8102" s="481" t="s">
        <v>25368</v>
      </c>
      <c r="B8102" s="482" t="s">
        <v>25369</v>
      </c>
      <c r="C8102" s="481" t="s">
        <v>30</v>
      </c>
      <c r="D8102" s="483" t="n">
        <v>736040.773</v>
      </c>
    </row>
    <row r="8103" customFormat="false" ht="20.25" hidden="false" customHeight="false" outlineLevel="0" collapsed="false">
      <c r="A8103" s="481" t="s">
        <v>25370</v>
      </c>
      <c r="B8103" s="482" t="s">
        <v>25371</v>
      </c>
      <c r="C8103" s="481" t="s">
        <v>30</v>
      </c>
      <c r="D8103" s="483" t="n">
        <v>1216895.0666</v>
      </c>
    </row>
    <row r="8104" customFormat="false" ht="20.25" hidden="false" customHeight="false" outlineLevel="0" collapsed="false">
      <c r="A8104" s="481" t="s">
        <v>25372</v>
      </c>
      <c r="B8104" s="482" t="s">
        <v>25373</v>
      </c>
      <c r="C8104" s="481" t="s">
        <v>30</v>
      </c>
      <c r="D8104" s="483" t="n">
        <v>605021.3778</v>
      </c>
    </row>
    <row r="8105" customFormat="false" ht="20.25" hidden="false" customHeight="false" outlineLevel="0" collapsed="false">
      <c r="A8105" s="481" t="s">
        <v>25374</v>
      </c>
      <c r="B8105" s="482" t="s">
        <v>25375</v>
      </c>
      <c r="C8105" s="481" t="s">
        <v>30</v>
      </c>
      <c r="D8105" s="483" t="n">
        <v>664884.0629</v>
      </c>
    </row>
    <row r="8106" customFormat="false" ht="20.25" hidden="false" customHeight="false" outlineLevel="0" collapsed="false">
      <c r="A8106" s="481" t="s">
        <v>25376</v>
      </c>
      <c r="B8106" s="482" t="s">
        <v>25377</v>
      </c>
      <c r="C8106" s="481" t="s">
        <v>30</v>
      </c>
      <c r="D8106" s="483" t="n">
        <v>730733.145</v>
      </c>
    </row>
    <row r="8107" customFormat="false" ht="20.25" hidden="false" customHeight="false" outlineLevel="0" collapsed="false">
      <c r="A8107" s="481" t="s">
        <v>25378</v>
      </c>
      <c r="B8107" s="482" t="s">
        <v>25379</v>
      </c>
      <c r="C8107" s="481" t="s">
        <v>30</v>
      </c>
      <c r="D8107" s="483" t="n">
        <v>806363.9491</v>
      </c>
    </row>
    <row r="8108" customFormat="false" ht="20.25" hidden="false" customHeight="false" outlineLevel="0" collapsed="false">
      <c r="A8108" s="481" t="s">
        <v>25380</v>
      </c>
      <c r="B8108" s="482" t="s">
        <v>25381</v>
      </c>
      <c r="C8108" s="481" t="s">
        <v>30</v>
      </c>
      <c r="D8108" s="483" t="n">
        <v>764936.8596</v>
      </c>
    </row>
    <row r="8109" customFormat="false" ht="20.25" hidden="false" customHeight="false" outlineLevel="0" collapsed="false">
      <c r="A8109" s="481" t="s">
        <v>25382</v>
      </c>
      <c r="B8109" s="482" t="s">
        <v>25383</v>
      </c>
      <c r="C8109" s="481" t="s">
        <v>30</v>
      </c>
      <c r="D8109" s="483" t="n">
        <v>843988.0029</v>
      </c>
    </row>
    <row r="8110" customFormat="false" ht="20.25" hidden="false" customHeight="false" outlineLevel="0" collapsed="false">
      <c r="A8110" s="481" t="s">
        <v>25384</v>
      </c>
      <c r="B8110" s="482" t="s">
        <v>25385</v>
      </c>
      <c r="C8110" s="481" t="s">
        <v>30</v>
      </c>
      <c r="D8110" s="483" t="n">
        <v>927427.7688</v>
      </c>
    </row>
    <row r="8111" customFormat="false" ht="20.25" hidden="false" customHeight="false" outlineLevel="0" collapsed="false">
      <c r="A8111" s="481" t="s">
        <v>25386</v>
      </c>
      <c r="B8111" s="482" t="s">
        <v>25387</v>
      </c>
      <c r="C8111" s="481" t="s">
        <v>30</v>
      </c>
      <c r="D8111" s="483" t="n">
        <v>1015861.8016</v>
      </c>
    </row>
    <row r="8112" customFormat="false" ht="20.25" hidden="false" customHeight="false" outlineLevel="0" collapsed="false">
      <c r="A8112" s="481" t="s">
        <v>25388</v>
      </c>
      <c r="B8112" s="482" t="s">
        <v>25389</v>
      </c>
      <c r="C8112" s="481" t="s">
        <v>30</v>
      </c>
      <c r="D8112" s="483" t="n">
        <v>1230726.8218</v>
      </c>
    </row>
    <row r="8113" customFormat="false" ht="20.25" hidden="false" customHeight="false" outlineLevel="0" collapsed="false">
      <c r="A8113" s="481" t="s">
        <v>25390</v>
      </c>
      <c r="B8113" s="482" t="s">
        <v>25391</v>
      </c>
      <c r="C8113" s="481" t="s">
        <v>30</v>
      </c>
      <c r="D8113" s="483" t="n">
        <v>1005026.0345</v>
      </c>
    </row>
    <row r="8114" customFormat="false" ht="20.25" hidden="false" customHeight="false" outlineLevel="0" collapsed="false">
      <c r="A8114" s="481" t="s">
        <v>25392</v>
      </c>
      <c r="B8114" s="482" t="s">
        <v>25393</v>
      </c>
      <c r="C8114" s="481" t="s">
        <v>30</v>
      </c>
      <c r="D8114" s="483" t="n">
        <v>1101219.926</v>
      </c>
    </row>
    <row r="8115" customFormat="false" ht="20.25" hidden="false" customHeight="false" outlineLevel="0" collapsed="false">
      <c r="A8115" s="481" t="s">
        <v>25394</v>
      </c>
      <c r="B8115" s="482" t="s">
        <v>25395</v>
      </c>
      <c r="C8115" s="481" t="s">
        <v>30</v>
      </c>
      <c r="D8115" s="483" t="n">
        <v>1216959.3225</v>
      </c>
    </row>
    <row r="8116" customFormat="false" ht="20.25" hidden="false" customHeight="false" outlineLevel="0" collapsed="false">
      <c r="A8116" s="481" t="s">
        <v>25396</v>
      </c>
      <c r="B8116" s="482" t="s">
        <v>25397</v>
      </c>
      <c r="C8116" s="481" t="s">
        <v>172</v>
      </c>
      <c r="D8116" s="483" t="n">
        <v>381.1998</v>
      </c>
    </row>
    <row r="8117" customFormat="false" ht="20.25" hidden="false" customHeight="false" outlineLevel="0" collapsed="false">
      <c r="A8117" s="481" t="s">
        <v>25398</v>
      </c>
      <c r="B8117" s="482" t="s">
        <v>25399</v>
      </c>
      <c r="C8117" s="481" t="s">
        <v>30</v>
      </c>
      <c r="D8117" s="483" t="n">
        <v>1457854.5345</v>
      </c>
    </row>
    <row r="8118" customFormat="false" ht="20.25" hidden="false" customHeight="false" outlineLevel="0" collapsed="false">
      <c r="A8118" s="481" t="s">
        <v>25400</v>
      </c>
      <c r="B8118" s="482" t="s">
        <v>25401</v>
      </c>
      <c r="C8118" s="481" t="s">
        <v>30</v>
      </c>
      <c r="D8118" s="483" t="n">
        <v>252.0587</v>
      </c>
    </row>
    <row r="8119" customFormat="false" ht="20.25" hidden="false" customHeight="false" outlineLevel="0" collapsed="false">
      <c r="A8119" s="481" t="s">
        <v>25402</v>
      </c>
      <c r="B8119" s="482" t="s">
        <v>25403</v>
      </c>
      <c r="C8119" s="481" t="s">
        <v>30</v>
      </c>
      <c r="D8119" s="483" t="n">
        <v>155.2564</v>
      </c>
    </row>
    <row r="8120" customFormat="false" ht="20.25" hidden="false" customHeight="false" outlineLevel="0" collapsed="false">
      <c r="A8120" s="481" t="s">
        <v>25404</v>
      </c>
      <c r="B8120" s="482" t="s">
        <v>25405</v>
      </c>
      <c r="C8120" s="481" t="s">
        <v>172</v>
      </c>
      <c r="D8120" s="483" t="n">
        <v>795.5479</v>
      </c>
    </row>
    <row r="8121" customFormat="false" ht="20.25" hidden="false" customHeight="false" outlineLevel="0" collapsed="false">
      <c r="A8121" s="481" t="s">
        <v>25406</v>
      </c>
      <c r="B8121" s="482" t="s">
        <v>25407</v>
      </c>
      <c r="C8121" s="481" t="s">
        <v>172</v>
      </c>
      <c r="D8121" s="483" t="n">
        <v>631.663</v>
      </c>
    </row>
    <row r="8122" customFormat="false" ht="20.25" hidden="false" customHeight="false" outlineLevel="0" collapsed="false">
      <c r="A8122" s="481" t="s">
        <v>25408</v>
      </c>
      <c r="B8122" s="482" t="s">
        <v>25409</v>
      </c>
      <c r="C8122" s="481" t="s">
        <v>30</v>
      </c>
      <c r="D8122" s="483" t="n">
        <v>704257.8979</v>
      </c>
    </row>
    <row r="8123" customFormat="false" ht="20.25" hidden="false" customHeight="false" outlineLevel="0" collapsed="false">
      <c r="A8123" s="481" t="s">
        <v>25410</v>
      </c>
      <c r="B8123" s="482" t="s">
        <v>25411</v>
      </c>
      <c r="C8123" s="481" t="s">
        <v>30</v>
      </c>
      <c r="D8123" s="483" t="n">
        <v>774267.5468</v>
      </c>
    </row>
    <row r="8124" customFormat="false" ht="20.25" hidden="false" customHeight="false" outlineLevel="0" collapsed="false">
      <c r="A8124" s="481" t="s">
        <v>25412</v>
      </c>
      <c r="B8124" s="482" t="s">
        <v>25413</v>
      </c>
      <c r="C8124" s="481" t="s">
        <v>30</v>
      </c>
      <c r="D8124" s="483" t="n">
        <v>930369.3824</v>
      </c>
    </row>
    <row r="8125" customFormat="false" ht="20.25" hidden="false" customHeight="false" outlineLevel="0" collapsed="false">
      <c r="A8125" s="481" t="s">
        <v>25414</v>
      </c>
      <c r="B8125" s="482" t="s">
        <v>25415</v>
      </c>
      <c r="C8125" s="481" t="s">
        <v>30</v>
      </c>
      <c r="D8125" s="483" t="n">
        <v>884581.943</v>
      </c>
    </row>
    <row r="8126" customFormat="false" ht="20.25" hidden="false" customHeight="false" outlineLevel="0" collapsed="false">
      <c r="A8126" s="481" t="s">
        <v>25416</v>
      </c>
      <c r="B8126" s="482" t="s">
        <v>25417</v>
      </c>
      <c r="C8126" s="481" t="s">
        <v>30</v>
      </c>
      <c r="D8126" s="483" t="n">
        <v>972416.167</v>
      </c>
    </row>
    <row r="8127" customFormat="false" ht="20.25" hidden="false" customHeight="false" outlineLevel="0" collapsed="false">
      <c r="A8127" s="481" t="s">
        <v>25418</v>
      </c>
      <c r="B8127" s="482" t="s">
        <v>25419</v>
      </c>
      <c r="C8127" s="481" t="s">
        <v>30</v>
      </c>
      <c r="D8127" s="483" t="n">
        <v>1069033.5242</v>
      </c>
    </row>
    <row r="8128" customFormat="false" ht="20.25" hidden="false" customHeight="false" outlineLevel="0" collapsed="false">
      <c r="A8128" s="481" t="s">
        <v>25420</v>
      </c>
      <c r="B8128" s="482" t="s">
        <v>25421</v>
      </c>
      <c r="C8128" s="481" t="s">
        <v>30</v>
      </c>
      <c r="D8128" s="483" t="n">
        <v>1287833.534</v>
      </c>
    </row>
    <row r="8129" customFormat="false" ht="20.25" hidden="false" customHeight="false" outlineLevel="0" collapsed="false">
      <c r="A8129" s="481" t="s">
        <v>25422</v>
      </c>
      <c r="B8129" s="482" t="s">
        <v>25423</v>
      </c>
      <c r="C8129" s="481" t="s">
        <v>30</v>
      </c>
      <c r="D8129" s="483" t="n">
        <v>499.9525</v>
      </c>
    </row>
    <row r="8130" customFormat="false" ht="20.25" hidden="false" customHeight="false" outlineLevel="0" collapsed="false">
      <c r="A8130" s="481" t="s">
        <v>25424</v>
      </c>
      <c r="B8130" s="482" t="s">
        <v>25425</v>
      </c>
      <c r="C8130" s="481" t="s">
        <v>30</v>
      </c>
      <c r="D8130" s="483" t="n">
        <v>1854.2839</v>
      </c>
    </row>
    <row r="8131" customFormat="false" ht="20.25" hidden="false" customHeight="false" outlineLevel="0" collapsed="false">
      <c r="A8131" s="481" t="s">
        <v>25426</v>
      </c>
      <c r="B8131" s="482" t="s">
        <v>25427</v>
      </c>
      <c r="C8131" s="481" t="s">
        <v>30</v>
      </c>
      <c r="D8131" s="483" t="n">
        <v>294.5572</v>
      </c>
    </row>
    <row r="8132" customFormat="false" ht="20.25" hidden="false" customHeight="false" outlineLevel="0" collapsed="false">
      <c r="A8132" s="481" t="s">
        <v>25428</v>
      </c>
      <c r="B8132" s="482" t="s">
        <v>25429</v>
      </c>
      <c r="C8132" s="481" t="s">
        <v>30</v>
      </c>
      <c r="D8132" s="483" t="n">
        <v>811309.0603</v>
      </c>
    </row>
    <row r="8133" customFormat="false" ht="20.25" hidden="false" customHeight="false" outlineLevel="0" collapsed="false">
      <c r="A8133" s="481" t="s">
        <v>25430</v>
      </c>
      <c r="B8133" s="482" t="s">
        <v>25431</v>
      </c>
      <c r="C8133" s="481" t="s">
        <v>30</v>
      </c>
      <c r="D8133" s="483" t="n">
        <v>891815.8675</v>
      </c>
    </row>
    <row r="8134" customFormat="false" ht="20.25" hidden="false" customHeight="false" outlineLevel="0" collapsed="false">
      <c r="A8134" s="481" t="s">
        <v>25432</v>
      </c>
      <c r="B8134" s="482" t="s">
        <v>25433</v>
      </c>
      <c r="C8134" s="481" t="s">
        <v>30</v>
      </c>
      <c r="D8134" s="483" t="n">
        <v>1068930.7148</v>
      </c>
    </row>
    <row r="8135" customFormat="false" ht="20.25" hidden="false" customHeight="false" outlineLevel="0" collapsed="false">
      <c r="A8135" s="481" t="s">
        <v>25434</v>
      </c>
      <c r="B8135" s="482" t="s">
        <v>25435</v>
      </c>
      <c r="C8135" s="481" t="s">
        <v>172</v>
      </c>
      <c r="D8135" s="483" t="n">
        <v>465.0582</v>
      </c>
    </row>
    <row r="8136" customFormat="false" ht="20.25" hidden="false" customHeight="false" outlineLevel="0" collapsed="false">
      <c r="A8136" s="481" t="s">
        <v>25436</v>
      </c>
      <c r="B8136" s="482" t="s">
        <v>25437</v>
      </c>
      <c r="C8136" s="481" t="s">
        <v>172</v>
      </c>
      <c r="D8136" s="483" t="n">
        <v>576.6086</v>
      </c>
    </row>
    <row r="8137" customFormat="false" ht="20.25" hidden="false" customHeight="false" outlineLevel="0" collapsed="false">
      <c r="A8137" s="481" t="s">
        <v>25438</v>
      </c>
      <c r="B8137" s="482" t="s">
        <v>25439</v>
      </c>
      <c r="C8137" s="481" t="s">
        <v>172</v>
      </c>
      <c r="D8137" s="483" t="n">
        <v>763.7629</v>
      </c>
    </row>
    <row r="8138" customFormat="false" ht="20.25" hidden="false" customHeight="false" outlineLevel="0" collapsed="false">
      <c r="A8138" s="481" t="s">
        <v>25440</v>
      </c>
      <c r="B8138" s="482" t="s">
        <v>25441</v>
      </c>
      <c r="C8138" s="481" t="s">
        <v>172</v>
      </c>
      <c r="D8138" s="483" t="n">
        <v>1244.3905</v>
      </c>
    </row>
    <row r="8139" customFormat="false" ht="20.25" hidden="false" customHeight="false" outlineLevel="0" collapsed="false">
      <c r="A8139" s="481" t="s">
        <v>25442</v>
      </c>
      <c r="B8139" s="482" t="s">
        <v>25443</v>
      </c>
      <c r="C8139" s="481" t="s">
        <v>172</v>
      </c>
      <c r="D8139" s="483" t="n">
        <v>1577.1849</v>
      </c>
    </row>
    <row r="8140" customFormat="false" ht="20.25" hidden="false" customHeight="false" outlineLevel="0" collapsed="false">
      <c r="A8140" s="481" t="s">
        <v>25444</v>
      </c>
      <c r="B8140" s="482" t="s">
        <v>25445</v>
      </c>
      <c r="C8140" s="481" t="s">
        <v>172</v>
      </c>
      <c r="D8140" s="483" t="n">
        <v>3044.0689</v>
      </c>
    </row>
    <row r="8141" customFormat="false" ht="20.25" hidden="false" customHeight="false" outlineLevel="0" collapsed="false">
      <c r="A8141" s="481" t="s">
        <v>25446</v>
      </c>
      <c r="B8141" s="482" t="s">
        <v>25447</v>
      </c>
      <c r="C8141" s="481" t="s">
        <v>30</v>
      </c>
      <c r="D8141" s="483" t="n">
        <v>70.7275</v>
      </c>
    </row>
    <row r="8142" customFormat="false" ht="20.25" hidden="false" customHeight="false" outlineLevel="0" collapsed="false">
      <c r="A8142" s="481" t="s">
        <v>25448</v>
      </c>
      <c r="B8142" s="482" t="s">
        <v>25449</v>
      </c>
      <c r="C8142" s="481" t="s">
        <v>30</v>
      </c>
      <c r="D8142" s="483" t="n">
        <v>87.5291</v>
      </c>
    </row>
    <row r="8143" customFormat="false" ht="20.25" hidden="false" customHeight="false" outlineLevel="0" collapsed="false">
      <c r="A8143" s="481" t="s">
        <v>25450</v>
      </c>
      <c r="B8143" s="482" t="s">
        <v>25451</v>
      </c>
      <c r="C8143" s="481" t="s">
        <v>30</v>
      </c>
      <c r="D8143" s="483" t="n">
        <v>105.1123</v>
      </c>
    </row>
    <row r="8144" customFormat="false" ht="20.25" hidden="false" customHeight="false" outlineLevel="0" collapsed="false">
      <c r="A8144" s="481" t="s">
        <v>25452</v>
      </c>
      <c r="B8144" s="482" t="s">
        <v>25453</v>
      </c>
      <c r="C8144" s="481" t="s">
        <v>30</v>
      </c>
      <c r="D8144" s="483" t="n">
        <v>120.4602</v>
      </c>
    </row>
    <row r="8145" customFormat="false" ht="20.25" hidden="false" customHeight="false" outlineLevel="0" collapsed="false">
      <c r="A8145" s="481" t="s">
        <v>25454</v>
      </c>
      <c r="B8145" s="482" t="s">
        <v>25455</v>
      </c>
      <c r="C8145" s="481" t="s">
        <v>30</v>
      </c>
      <c r="D8145" s="483" t="n">
        <v>132.7139</v>
      </c>
    </row>
    <row r="8146" customFormat="false" ht="20.25" hidden="false" customHeight="false" outlineLevel="0" collapsed="false">
      <c r="A8146" s="481" t="s">
        <v>25456</v>
      </c>
      <c r="B8146" s="482" t="s">
        <v>25457</v>
      </c>
      <c r="C8146" s="481" t="s">
        <v>30</v>
      </c>
      <c r="D8146" s="483" t="n">
        <v>144.9803</v>
      </c>
    </row>
    <row r="8147" customFormat="false" ht="20.25" hidden="false" customHeight="false" outlineLevel="0" collapsed="false">
      <c r="A8147" s="481" t="s">
        <v>25458</v>
      </c>
      <c r="B8147" s="482" t="s">
        <v>25459</v>
      </c>
      <c r="C8147" s="481" t="s">
        <v>30</v>
      </c>
      <c r="D8147" s="483" t="n">
        <v>158.8396</v>
      </c>
    </row>
    <row r="8148" customFormat="false" ht="20.25" hidden="false" customHeight="false" outlineLevel="0" collapsed="false">
      <c r="A8148" s="481" t="s">
        <v>25460</v>
      </c>
      <c r="B8148" s="482" t="s">
        <v>25461</v>
      </c>
      <c r="C8148" s="481" t="s">
        <v>30</v>
      </c>
      <c r="D8148" s="483" t="n">
        <v>175.8502</v>
      </c>
    </row>
    <row r="8149" customFormat="false" ht="20.25" hidden="false" customHeight="false" outlineLevel="0" collapsed="false">
      <c r="A8149" s="481" t="s">
        <v>25462</v>
      </c>
      <c r="B8149" s="482" t="s">
        <v>25463</v>
      </c>
      <c r="C8149" s="481" t="s">
        <v>30</v>
      </c>
      <c r="D8149" s="483" t="n">
        <v>198.9613</v>
      </c>
    </row>
    <row r="8150" customFormat="false" ht="20.25" hidden="false" customHeight="false" outlineLevel="0" collapsed="false">
      <c r="A8150" s="481" t="s">
        <v>25464</v>
      </c>
      <c r="B8150" s="482" t="s">
        <v>25465</v>
      </c>
      <c r="C8150" s="481" t="s">
        <v>30</v>
      </c>
      <c r="D8150" s="483" t="n">
        <v>470.2418</v>
      </c>
    </row>
    <row r="8151" customFormat="false" ht="20.25" hidden="false" customHeight="false" outlineLevel="0" collapsed="false">
      <c r="A8151" s="481" t="s">
        <v>25466</v>
      </c>
      <c r="B8151" s="482" t="s">
        <v>25467</v>
      </c>
      <c r="C8151" s="481" t="s">
        <v>30</v>
      </c>
      <c r="D8151" s="483" t="n">
        <v>37910.814</v>
      </c>
    </row>
    <row r="8152" customFormat="false" ht="20.25" hidden="false" customHeight="false" outlineLevel="0" collapsed="false">
      <c r="A8152" s="481" t="s">
        <v>25468</v>
      </c>
      <c r="B8152" s="482" t="s">
        <v>25469</v>
      </c>
      <c r="C8152" s="481" t="s">
        <v>30</v>
      </c>
      <c r="D8152" s="483" t="n">
        <v>75970.5757</v>
      </c>
    </row>
    <row r="8153" customFormat="false" ht="20.25" hidden="false" customHeight="false" outlineLevel="0" collapsed="false">
      <c r="A8153" s="481" t="s">
        <v>25470</v>
      </c>
      <c r="B8153" s="482" t="s">
        <v>25471</v>
      </c>
      <c r="C8153" s="481" t="s">
        <v>30</v>
      </c>
      <c r="D8153" s="483" t="n">
        <v>104164.1972</v>
      </c>
    </row>
    <row r="8154" customFormat="false" ht="20.25" hidden="false" customHeight="false" outlineLevel="0" collapsed="false">
      <c r="A8154" s="481" t="s">
        <v>25472</v>
      </c>
      <c r="B8154" s="482" t="s">
        <v>25473</v>
      </c>
      <c r="C8154" s="481" t="s">
        <v>30</v>
      </c>
      <c r="D8154" s="483" t="n">
        <v>43410.072</v>
      </c>
    </row>
    <row r="8155" customFormat="false" ht="20.25" hidden="false" customHeight="false" outlineLevel="0" collapsed="false">
      <c r="A8155" s="481" t="s">
        <v>25474</v>
      </c>
      <c r="B8155" s="482" t="s">
        <v>25475</v>
      </c>
      <c r="C8155" s="481" t="s">
        <v>30</v>
      </c>
      <c r="D8155" s="483" t="n">
        <v>85616.1757</v>
      </c>
    </row>
    <row r="8156" customFormat="false" ht="20.25" hidden="false" customHeight="false" outlineLevel="0" collapsed="false">
      <c r="A8156" s="481" t="s">
        <v>25476</v>
      </c>
      <c r="B8156" s="482" t="s">
        <v>25477</v>
      </c>
      <c r="C8156" s="481" t="s">
        <v>30</v>
      </c>
      <c r="D8156" s="483" t="n">
        <v>117389.3972</v>
      </c>
    </row>
    <row r="8157" customFormat="false" ht="20.25" hidden="false" customHeight="false" outlineLevel="0" collapsed="false">
      <c r="A8157" s="481" t="s">
        <v>25478</v>
      </c>
      <c r="B8157" s="482" t="s">
        <v>25479</v>
      </c>
      <c r="C8157" s="481" t="s">
        <v>30</v>
      </c>
      <c r="D8157" s="483" t="n">
        <v>52899.942</v>
      </c>
    </row>
    <row r="8158" customFormat="false" ht="20.25" hidden="false" customHeight="false" outlineLevel="0" collapsed="false">
      <c r="A8158" s="481" t="s">
        <v>25480</v>
      </c>
      <c r="B8158" s="482" t="s">
        <v>25481</v>
      </c>
      <c r="C8158" s="481" t="s">
        <v>30</v>
      </c>
      <c r="D8158" s="483" t="n">
        <v>100589.8238</v>
      </c>
    </row>
    <row r="8159" customFormat="false" ht="20.25" hidden="false" customHeight="false" outlineLevel="0" collapsed="false">
      <c r="A8159" s="481" t="s">
        <v>25482</v>
      </c>
      <c r="B8159" s="482" t="s">
        <v>25483</v>
      </c>
      <c r="C8159" s="481" t="s">
        <v>30</v>
      </c>
      <c r="D8159" s="483" t="n">
        <v>137919.9516</v>
      </c>
    </row>
    <row r="8160" customFormat="false" ht="20.25" hidden="false" customHeight="false" outlineLevel="0" collapsed="false">
      <c r="A8160" s="481" t="s">
        <v>25484</v>
      </c>
      <c r="B8160" s="482" t="s">
        <v>25485</v>
      </c>
      <c r="C8160" s="481" t="s">
        <v>30</v>
      </c>
      <c r="D8160" s="483" t="n">
        <v>66477.756</v>
      </c>
    </row>
    <row r="8161" customFormat="false" ht="20.25" hidden="false" customHeight="false" outlineLevel="0" collapsed="false">
      <c r="A8161" s="481" t="s">
        <v>25486</v>
      </c>
      <c r="B8161" s="482" t="s">
        <v>25487</v>
      </c>
      <c r="C8161" s="481" t="s">
        <v>30</v>
      </c>
      <c r="D8161" s="483" t="n">
        <v>132604.0319</v>
      </c>
    </row>
    <row r="8162" customFormat="false" ht="20.25" hidden="false" customHeight="false" outlineLevel="0" collapsed="false">
      <c r="A8162" s="481" t="s">
        <v>25488</v>
      </c>
      <c r="B8162" s="482" t="s">
        <v>25489</v>
      </c>
      <c r="C8162" s="481" t="s">
        <v>30</v>
      </c>
      <c r="D8162" s="483" t="n">
        <v>181815.0055</v>
      </c>
    </row>
    <row r="8163" customFormat="false" ht="20.25" hidden="false" customHeight="false" outlineLevel="0" collapsed="false">
      <c r="A8163" s="481" t="s">
        <v>25490</v>
      </c>
      <c r="B8163" s="482" t="s">
        <v>25491</v>
      </c>
      <c r="C8163" s="481" t="s">
        <v>30</v>
      </c>
      <c r="D8163" s="483" t="n">
        <v>1434.98</v>
      </c>
    </row>
    <row r="8164" customFormat="false" ht="20.25" hidden="false" customHeight="false" outlineLevel="0" collapsed="false">
      <c r="A8164" s="481" t="s">
        <v>25492</v>
      </c>
      <c r="B8164" s="482" t="s">
        <v>25493</v>
      </c>
      <c r="C8164" s="481" t="s">
        <v>30</v>
      </c>
      <c r="D8164" s="483" t="n">
        <v>1419.61</v>
      </c>
    </row>
    <row r="8165" customFormat="false" ht="20.25" hidden="false" customHeight="false" outlineLevel="0" collapsed="false">
      <c r="A8165" s="481" t="s">
        <v>25494</v>
      </c>
      <c r="B8165" s="482" t="s">
        <v>25495</v>
      </c>
      <c r="C8165" s="481" t="s">
        <v>30</v>
      </c>
      <c r="D8165" s="483" t="n">
        <v>1486.34</v>
      </c>
    </row>
    <row r="8166" customFormat="false" ht="20.25" hidden="false" customHeight="false" outlineLevel="0" collapsed="false">
      <c r="A8166" s="481" t="s">
        <v>25496</v>
      </c>
      <c r="B8166" s="482" t="s">
        <v>25497</v>
      </c>
      <c r="C8166" s="481" t="s">
        <v>30</v>
      </c>
      <c r="D8166" s="483" t="n">
        <v>1435.12</v>
      </c>
    </row>
    <row r="8167" customFormat="false" ht="20.25" hidden="false" customHeight="false" outlineLevel="0" collapsed="false">
      <c r="A8167" s="481" t="s">
        <v>25498</v>
      </c>
      <c r="B8167" s="482" t="s">
        <v>25499</v>
      </c>
      <c r="C8167" s="481" t="s">
        <v>573</v>
      </c>
      <c r="D8167" s="483" t="n">
        <v>134.7314</v>
      </c>
    </row>
    <row r="8168" customFormat="false" ht="20.25" hidden="false" customHeight="false" outlineLevel="0" collapsed="false">
      <c r="A8168" s="481" t="s">
        <v>25500</v>
      </c>
      <c r="B8168" s="482" t="s">
        <v>25501</v>
      </c>
      <c r="C8168" s="481" t="s">
        <v>30</v>
      </c>
      <c r="D8168" s="483" t="n">
        <v>9.5911</v>
      </c>
    </row>
    <row r="8169" customFormat="false" ht="20.25" hidden="false" customHeight="false" outlineLevel="0" collapsed="false">
      <c r="A8169" s="481" t="s">
        <v>25502</v>
      </c>
      <c r="B8169" s="482" t="s">
        <v>25503</v>
      </c>
      <c r="C8169" s="481" t="s">
        <v>30</v>
      </c>
      <c r="D8169" s="483" t="n">
        <v>1352.6813</v>
      </c>
    </row>
    <row r="8170" customFormat="false" ht="20.25" hidden="false" customHeight="false" outlineLevel="0" collapsed="false">
      <c r="A8170" s="481" t="s">
        <v>25504</v>
      </c>
      <c r="B8170" s="482" t="s">
        <v>25505</v>
      </c>
      <c r="C8170" s="481" t="s">
        <v>30</v>
      </c>
      <c r="D8170" s="483" t="n">
        <v>26.0246</v>
      </c>
    </row>
    <row r="8171" customFormat="false" ht="20.25" hidden="false" customHeight="false" outlineLevel="0" collapsed="false">
      <c r="A8171" s="481" t="s">
        <v>25506</v>
      </c>
      <c r="B8171" s="482" t="s">
        <v>25507</v>
      </c>
      <c r="C8171" s="481" t="s">
        <v>573</v>
      </c>
      <c r="D8171" s="483" t="n">
        <v>1963.715</v>
      </c>
    </row>
    <row r="8172" customFormat="false" ht="20.25" hidden="false" customHeight="false" outlineLevel="0" collapsed="false">
      <c r="A8172" s="481" t="s">
        <v>25508</v>
      </c>
      <c r="B8172" s="482" t="s">
        <v>25509</v>
      </c>
      <c r="C8172" s="481" t="s">
        <v>30</v>
      </c>
      <c r="D8172" s="483" t="n">
        <v>1013.4161</v>
      </c>
    </row>
    <row r="8173" customFormat="false" ht="20.25" hidden="false" customHeight="false" outlineLevel="0" collapsed="false">
      <c r="A8173" s="481" t="s">
        <v>25510</v>
      </c>
      <c r="B8173" s="482" t="s">
        <v>25511</v>
      </c>
      <c r="C8173" s="481" t="s">
        <v>172</v>
      </c>
      <c r="D8173" s="483" t="n">
        <v>522.2347</v>
      </c>
    </row>
    <row r="8174" customFormat="false" ht="20.25" hidden="false" customHeight="false" outlineLevel="0" collapsed="false">
      <c r="A8174" s="481" t="s">
        <v>25512</v>
      </c>
      <c r="B8174" s="482" t="s">
        <v>25513</v>
      </c>
      <c r="C8174" s="481" t="s">
        <v>172</v>
      </c>
      <c r="D8174" s="483" t="n">
        <v>4.1026</v>
      </c>
    </row>
    <row r="8175" customFormat="false" ht="20.25" hidden="false" customHeight="false" outlineLevel="0" collapsed="false">
      <c r="A8175" s="481" t="s">
        <v>25514</v>
      </c>
      <c r="B8175" s="482" t="s">
        <v>25515</v>
      </c>
      <c r="C8175" s="481" t="s">
        <v>30</v>
      </c>
      <c r="D8175" s="483" t="n">
        <v>38.0902</v>
      </c>
    </row>
    <row r="8176" customFormat="false" ht="20.25" hidden="false" customHeight="false" outlineLevel="0" collapsed="false">
      <c r="A8176" s="481" t="s">
        <v>25516</v>
      </c>
      <c r="B8176" s="482" t="s">
        <v>25517</v>
      </c>
      <c r="C8176" s="481" t="s">
        <v>30</v>
      </c>
      <c r="D8176" s="483" t="n">
        <v>81.0257</v>
      </c>
    </row>
    <row r="8177" customFormat="false" ht="20.25" hidden="false" customHeight="false" outlineLevel="0" collapsed="false">
      <c r="A8177" s="481" t="s">
        <v>25518</v>
      </c>
      <c r="B8177" s="482" t="s">
        <v>25519</v>
      </c>
      <c r="C8177" s="481" t="s">
        <v>30</v>
      </c>
      <c r="D8177" s="483" t="n">
        <v>0.9546</v>
      </c>
    </row>
    <row r="8178" customFormat="false" ht="20.25" hidden="false" customHeight="false" outlineLevel="0" collapsed="false">
      <c r="A8178" s="481" t="s">
        <v>25520</v>
      </c>
      <c r="B8178" s="482" t="s">
        <v>25521</v>
      </c>
      <c r="C8178" s="481" t="s">
        <v>30</v>
      </c>
      <c r="D8178" s="483" t="n">
        <v>2.7527</v>
      </c>
    </row>
    <row r="8179" customFormat="false" ht="20.25" hidden="false" customHeight="false" outlineLevel="0" collapsed="false">
      <c r="A8179" s="481" t="s">
        <v>25522</v>
      </c>
      <c r="B8179" s="482" t="s">
        <v>25523</v>
      </c>
      <c r="C8179" s="481" t="s">
        <v>172</v>
      </c>
      <c r="D8179" s="483" t="n">
        <v>3.6319</v>
      </c>
    </row>
    <row r="8180" customFormat="false" ht="20.25" hidden="false" customHeight="false" outlineLevel="0" collapsed="false">
      <c r="A8180" s="481" t="s">
        <v>25524</v>
      </c>
      <c r="B8180" s="482" t="s">
        <v>25525</v>
      </c>
      <c r="C8180" s="481" t="s">
        <v>30</v>
      </c>
      <c r="D8180" s="483" t="n">
        <v>2.4651</v>
      </c>
    </row>
    <row r="8181" customFormat="false" ht="20.25" hidden="false" customHeight="false" outlineLevel="0" collapsed="false">
      <c r="A8181" s="481" t="s">
        <v>25526</v>
      </c>
      <c r="B8181" s="482" t="s">
        <v>25527</v>
      </c>
      <c r="C8181" s="481" t="s">
        <v>30</v>
      </c>
      <c r="D8181" s="483" t="n">
        <v>1.0825</v>
      </c>
    </row>
    <row r="8182" customFormat="false" ht="20.25" hidden="false" customHeight="false" outlineLevel="0" collapsed="false">
      <c r="A8182" s="481" t="s">
        <v>25528</v>
      </c>
      <c r="B8182" s="482" t="s">
        <v>25529</v>
      </c>
      <c r="C8182" s="481" t="s">
        <v>15821</v>
      </c>
      <c r="D8182" s="483" t="n">
        <v>12.3526</v>
      </c>
    </row>
    <row r="8183" customFormat="false" ht="20.25" hidden="false" customHeight="false" outlineLevel="0" collapsed="false">
      <c r="A8183" s="481" t="s">
        <v>25530</v>
      </c>
      <c r="B8183" s="482" t="s">
        <v>25531</v>
      </c>
      <c r="C8183" s="481" t="s">
        <v>15821</v>
      </c>
      <c r="D8183" s="483" t="n">
        <v>12.3526</v>
      </c>
    </row>
    <row r="8184" customFormat="false" ht="20.25" hidden="false" customHeight="false" outlineLevel="0" collapsed="false">
      <c r="A8184" s="481" t="s">
        <v>25532</v>
      </c>
      <c r="B8184" s="482" t="s">
        <v>25533</v>
      </c>
      <c r="C8184" s="481" t="s">
        <v>172</v>
      </c>
      <c r="D8184" s="483" t="n">
        <v>12.6712</v>
      </c>
    </row>
    <row r="8185" customFormat="false" ht="20.25" hidden="false" customHeight="false" outlineLevel="0" collapsed="false">
      <c r="A8185" s="481" t="s">
        <v>25534</v>
      </c>
      <c r="B8185" s="482" t="s">
        <v>25535</v>
      </c>
      <c r="C8185" s="481" t="s">
        <v>172</v>
      </c>
      <c r="D8185" s="483" t="n">
        <v>11.9362</v>
      </c>
    </row>
    <row r="8186" customFormat="false" ht="20.25" hidden="false" customHeight="false" outlineLevel="0" collapsed="false">
      <c r="A8186" s="481" t="s">
        <v>25536</v>
      </c>
      <c r="B8186" s="482" t="s">
        <v>25537</v>
      </c>
      <c r="C8186" s="481" t="s">
        <v>30</v>
      </c>
      <c r="D8186" s="483" t="n">
        <v>101.0909</v>
      </c>
    </row>
    <row r="8187" customFormat="false" ht="20.25" hidden="false" customHeight="false" outlineLevel="0" collapsed="false">
      <c r="A8187" s="481" t="s">
        <v>25538</v>
      </c>
      <c r="B8187" s="482" t="s">
        <v>25539</v>
      </c>
      <c r="C8187" s="481" t="s">
        <v>30</v>
      </c>
      <c r="D8187" s="483" t="n">
        <v>498.6468</v>
      </c>
    </row>
    <row r="8188" customFormat="false" ht="20.25" hidden="false" customHeight="false" outlineLevel="0" collapsed="false">
      <c r="A8188" s="481" t="s">
        <v>25540</v>
      </c>
      <c r="B8188" s="482" t="s">
        <v>25541</v>
      </c>
      <c r="C8188" s="481" t="s">
        <v>30</v>
      </c>
      <c r="D8188" s="483" t="n">
        <v>69.6543</v>
      </c>
    </row>
    <row r="8189" customFormat="false" ht="20.25" hidden="false" customHeight="false" outlineLevel="0" collapsed="false">
      <c r="A8189" s="481" t="s">
        <v>25542</v>
      </c>
      <c r="B8189" s="482" t="s">
        <v>25543</v>
      </c>
      <c r="C8189" s="481" t="s">
        <v>30</v>
      </c>
      <c r="D8189" s="483" t="n">
        <v>100.9337</v>
      </c>
    </row>
    <row r="8190" customFormat="false" ht="20.25" hidden="false" customHeight="false" outlineLevel="0" collapsed="false">
      <c r="A8190" s="481" t="s">
        <v>25544</v>
      </c>
      <c r="B8190" s="482" t="s">
        <v>25545</v>
      </c>
      <c r="C8190" s="481" t="s">
        <v>30</v>
      </c>
      <c r="D8190" s="483" t="n">
        <v>126.9741</v>
      </c>
    </row>
    <row r="8191" customFormat="false" ht="20.25" hidden="false" customHeight="false" outlineLevel="0" collapsed="false">
      <c r="A8191" s="481" t="s">
        <v>25546</v>
      </c>
      <c r="B8191" s="482" t="s">
        <v>25547</v>
      </c>
      <c r="C8191" s="481" t="s">
        <v>30</v>
      </c>
      <c r="D8191" s="483" t="n">
        <v>149.7222</v>
      </c>
    </row>
    <row r="8192" customFormat="false" ht="20.25" hidden="false" customHeight="false" outlineLevel="0" collapsed="false">
      <c r="A8192" s="481" t="s">
        <v>25548</v>
      </c>
      <c r="B8192" s="482" t="s">
        <v>25549</v>
      </c>
      <c r="C8192" s="481" t="s">
        <v>30</v>
      </c>
      <c r="D8192" s="483" t="n">
        <v>153.9337</v>
      </c>
    </row>
    <row r="8193" customFormat="false" ht="20.25" hidden="false" customHeight="false" outlineLevel="0" collapsed="false">
      <c r="A8193" s="481" t="s">
        <v>25550</v>
      </c>
      <c r="B8193" s="482" t="s">
        <v>25551</v>
      </c>
      <c r="C8193" s="481" t="s">
        <v>30</v>
      </c>
      <c r="D8193" s="483" t="n">
        <v>203.1327</v>
      </c>
    </row>
    <row r="8194" customFormat="false" ht="20.25" hidden="false" customHeight="false" outlineLevel="0" collapsed="false">
      <c r="A8194" s="481" t="s">
        <v>25552</v>
      </c>
      <c r="B8194" s="482" t="s">
        <v>25553</v>
      </c>
      <c r="C8194" s="481" t="s">
        <v>30</v>
      </c>
      <c r="D8194" s="483" t="n">
        <v>237.7267</v>
      </c>
    </row>
    <row r="8195" customFormat="false" ht="20.25" hidden="false" customHeight="false" outlineLevel="0" collapsed="false">
      <c r="A8195" s="481" t="s">
        <v>25554</v>
      </c>
      <c r="B8195" s="482" t="s">
        <v>25555</v>
      </c>
      <c r="C8195" s="481" t="s">
        <v>30</v>
      </c>
      <c r="D8195" s="483" t="n">
        <v>251.8004</v>
      </c>
    </row>
    <row r="8196" customFormat="false" ht="20.25" hidden="false" customHeight="false" outlineLevel="0" collapsed="false">
      <c r="A8196" s="481" t="s">
        <v>25556</v>
      </c>
      <c r="B8196" s="482" t="s">
        <v>25557</v>
      </c>
      <c r="C8196" s="481" t="s">
        <v>30</v>
      </c>
      <c r="D8196" s="483" t="n">
        <v>252.1991</v>
      </c>
    </row>
    <row r="8197" customFormat="false" ht="20.25" hidden="false" customHeight="false" outlineLevel="0" collapsed="false">
      <c r="A8197" s="481" t="s">
        <v>25558</v>
      </c>
      <c r="B8197" s="482" t="s">
        <v>25559</v>
      </c>
      <c r="C8197" s="481" t="s">
        <v>30</v>
      </c>
      <c r="D8197" s="483" t="n">
        <v>298.1296</v>
      </c>
    </row>
    <row r="8198" customFormat="false" ht="20.25" hidden="false" customHeight="false" outlineLevel="0" collapsed="false">
      <c r="A8198" s="481" t="s">
        <v>25560</v>
      </c>
      <c r="B8198" s="482" t="s">
        <v>25561</v>
      </c>
      <c r="C8198" s="481" t="s">
        <v>30</v>
      </c>
      <c r="D8198" s="483" t="n">
        <v>319.0065</v>
      </c>
    </row>
    <row r="8199" customFormat="false" ht="20.25" hidden="false" customHeight="false" outlineLevel="0" collapsed="false">
      <c r="A8199" s="481" t="s">
        <v>25562</v>
      </c>
      <c r="B8199" s="482" t="s">
        <v>25563</v>
      </c>
      <c r="C8199" s="481" t="s">
        <v>30</v>
      </c>
      <c r="D8199" s="483" t="n">
        <v>385.7993</v>
      </c>
    </row>
    <row r="8200" customFormat="false" ht="20.25" hidden="false" customHeight="false" outlineLevel="0" collapsed="false">
      <c r="A8200" s="481" t="s">
        <v>25564</v>
      </c>
      <c r="B8200" s="482" t="s">
        <v>25565</v>
      </c>
      <c r="C8200" s="481" t="s">
        <v>30</v>
      </c>
      <c r="D8200" s="483" t="n">
        <v>420.1576</v>
      </c>
    </row>
    <row r="8201" customFormat="false" ht="20.25" hidden="false" customHeight="false" outlineLevel="0" collapsed="false">
      <c r="A8201" s="481" t="s">
        <v>25566</v>
      </c>
      <c r="B8201" s="482" t="s">
        <v>25567</v>
      </c>
      <c r="C8201" s="481" t="s">
        <v>30</v>
      </c>
      <c r="D8201" s="483" t="n">
        <v>444.0878</v>
      </c>
    </row>
    <row r="8202" customFormat="false" ht="20.25" hidden="false" customHeight="false" outlineLevel="0" collapsed="false">
      <c r="A8202" s="481" t="s">
        <v>25568</v>
      </c>
      <c r="B8202" s="482" t="s">
        <v>25569</v>
      </c>
      <c r="C8202" s="481" t="s">
        <v>30</v>
      </c>
      <c r="D8202" s="483" t="n">
        <v>55.1131</v>
      </c>
    </row>
    <row r="8203" customFormat="false" ht="20.25" hidden="false" customHeight="false" outlineLevel="0" collapsed="false">
      <c r="A8203" s="481" t="s">
        <v>25570</v>
      </c>
      <c r="B8203" s="482" t="s">
        <v>25571</v>
      </c>
      <c r="C8203" s="481" t="s">
        <v>30</v>
      </c>
      <c r="D8203" s="483" t="n">
        <v>56.0203</v>
      </c>
    </row>
    <row r="8204" customFormat="false" ht="20.25" hidden="false" customHeight="false" outlineLevel="0" collapsed="false">
      <c r="A8204" s="481" t="s">
        <v>25572</v>
      </c>
      <c r="B8204" s="482" t="s">
        <v>25573</v>
      </c>
      <c r="C8204" s="481" t="s">
        <v>30</v>
      </c>
      <c r="D8204" s="483" t="n">
        <v>80.8709</v>
      </c>
    </row>
    <row r="8205" customFormat="false" ht="20.25" hidden="false" customHeight="false" outlineLevel="0" collapsed="false">
      <c r="A8205" s="481" t="s">
        <v>25574</v>
      </c>
      <c r="B8205" s="482" t="s">
        <v>25575</v>
      </c>
      <c r="C8205" s="481" t="s">
        <v>30</v>
      </c>
      <c r="D8205" s="483" t="n">
        <v>80.1182</v>
      </c>
    </row>
    <row r="8206" customFormat="false" ht="20.25" hidden="false" customHeight="false" outlineLevel="0" collapsed="false">
      <c r="A8206" s="481" t="s">
        <v>25576</v>
      </c>
      <c r="B8206" s="482" t="s">
        <v>25577</v>
      </c>
      <c r="C8206" s="481" t="s">
        <v>30</v>
      </c>
      <c r="D8206" s="483" t="n">
        <v>99.5568</v>
      </c>
    </row>
    <row r="8207" customFormat="false" ht="20.25" hidden="false" customHeight="false" outlineLevel="0" collapsed="false">
      <c r="A8207" s="481" t="s">
        <v>25578</v>
      </c>
      <c r="B8207" s="482" t="s">
        <v>25579</v>
      </c>
      <c r="C8207" s="481" t="s">
        <v>30</v>
      </c>
      <c r="D8207" s="483" t="n">
        <v>101.0909</v>
      </c>
    </row>
    <row r="8208" customFormat="false" ht="20.25" hidden="false" customHeight="false" outlineLevel="0" collapsed="false">
      <c r="A8208" s="481" t="s">
        <v>25580</v>
      </c>
      <c r="B8208" s="482" t="s">
        <v>25581</v>
      </c>
      <c r="C8208" s="481" t="s">
        <v>30</v>
      </c>
      <c r="D8208" s="483" t="n">
        <v>99.5568</v>
      </c>
    </row>
    <row r="8209" customFormat="false" ht="20.25" hidden="false" customHeight="false" outlineLevel="0" collapsed="false">
      <c r="A8209" s="481" t="s">
        <v>25582</v>
      </c>
      <c r="B8209" s="482" t="s">
        <v>25583</v>
      </c>
      <c r="C8209" s="481" t="s">
        <v>30</v>
      </c>
      <c r="D8209" s="483" t="n">
        <v>125.0836</v>
      </c>
    </row>
    <row r="8210" customFormat="false" ht="20.25" hidden="false" customHeight="false" outlineLevel="0" collapsed="false">
      <c r="A8210" s="481" t="s">
        <v>25584</v>
      </c>
      <c r="B8210" s="482" t="s">
        <v>25585</v>
      </c>
      <c r="C8210" s="481" t="s">
        <v>30</v>
      </c>
      <c r="D8210" s="483" t="n">
        <v>127.5473</v>
      </c>
    </row>
    <row r="8211" customFormat="false" ht="20.25" hidden="false" customHeight="false" outlineLevel="0" collapsed="false">
      <c r="A8211" s="481" t="s">
        <v>25586</v>
      </c>
      <c r="B8211" s="482" t="s">
        <v>25587</v>
      </c>
      <c r="C8211" s="481" t="s">
        <v>30</v>
      </c>
      <c r="D8211" s="483" t="n">
        <v>18.1626</v>
      </c>
    </row>
    <row r="8212" customFormat="false" ht="20.25" hidden="false" customHeight="false" outlineLevel="0" collapsed="false">
      <c r="A8212" s="481" t="s">
        <v>25588</v>
      </c>
      <c r="B8212" s="482" t="s">
        <v>25589</v>
      </c>
      <c r="C8212" s="481" t="s">
        <v>30</v>
      </c>
      <c r="D8212" s="483" t="n">
        <v>25.5232</v>
      </c>
    </row>
    <row r="8213" customFormat="false" ht="20.25" hidden="false" customHeight="false" outlineLevel="0" collapsed="false">
      <c r="A8213" s="481" t="s">
        <v>25590</v>
      </c>
      <c r="B8213" s="482" t="s">
        <v>25591</v>
      </c>
      <c r="C8213" s="481" t="s">
        <v>30</v>
      </c>
      <c r="D8213" s="483" t="n">
        <v>23.8816</v>
      </c>
    </row>
    <row r="8214" customFormat="false" ht="20.25" hidden="false" customHeight="false" outlineLevel="0" collapsed="false">
      <c r="A8214" s="481" t="s">
        <v>25592</v>
      </c>
      <c r="B8214" s="482" t="s">
        <v>25593</v>
      </c>
      <c r="C8214" s="481" t="s">
        <v>30</v>
      </c>
      <c r="D8214" s="483" t="n">
        <v>32.2348</v>
      </c>
    </row>
    <row r="8215" customFormat="false" ht="20.25" hidden="false" customHeight="false" outlineLevel="0" collapsed="false">
      <c r="A8215" s="481" t="s">
        <v>25594</v>
      </c>
      <c r="B8215" s="482" t="s">
        <v>25595</v>
      </c>
      <c r="C8215" s="481" t="s">
        <v>30</v>
      </c>
      <c r="D8215" s="483" t="n">
        <v>50.4491</v>
      </c>
    </row>
    <row r="8216" customFormat="false" ht="20.25" hidden="false" customHeight="false" outlineLevel="0" collapsed="false">
      <c r="A8216" s="481" t="s">
        <v>25596</v>
      </c>
      <c r="B8216" s="482" t="s">
        <v>25597</v>
      </c>
      <c r="C8216" s="481" t="s">
        <v>30</v>
      </c>
      <c r="D8216" s="483" t="n">
        <v>55.335</v>
      </c>
    </row>
    <row r="8217" customFormat="false" ht="20.25" hidden="false" customHeight="false" outlineLevel="0" collapsed="false">
      <c r="A8217" s="481" t="s">
        <v>25598</v>
      </c>
      <c r="B8217" s="482" t="s">
        <v>25599</v>
      </c>
      <c r="C8217" s="481" t="s">
        <v>30</v>
      </c>
      <c r="D8217" s="483" t="n">
        <v>55.4955</v>
      </c>
    </row>
    <row r="8218" customFormat="false" ht="20.25" hidden="false" customHeight="false" outlineLevel="0" collapsed="false">
      <c r="A8218" s="481" t="s">
        <v>25600</v>
      </c>
      <c r="B8218" s="482" t="s">
        <v>25601</v>
      </c>
      <c r="C8218" s="481" t="s">
        <v>30</v>
      </c>
      <c r="D8218" s="483" t="n">
        <v>59.9949</v>
      </c>
    </row>
    <row r="8219" customFormat="false" ht="20.25" hidden="false" customHeight="false" outlineLevel="0" collapsed="false">
      <c r="A8219" s="481" t="s">
        <v>25602</v>
      </c>
      <c r="B8219" s="482" t="s">
        <v>25603</v>
      </c>
      <c r="C8219" s="481" t="s">
        <v>172</v>
      </c>
      <c r="D8219" s="483" t="n">
        <v>8.5187</v>
      </c>
    </row>
    <row r="8220" customFormat="false" ht="20.25" hidden="false" customHeight="false" outlineLevel="0" collapsed="false">
      <c r="A8220" s="481" t="s">
        <v>25604</v>
      </c>
      <c r="B8220" s="482" t="s">
        <v>25605</v>
      </c>
      <c r="C8220" s="481" t="s">
        <v>172</v>
      </c>
      <c r="D8220" s="483" t="n">
        <v>14.0119</v>
      </c>
    </row>
    <row r="8221" customFormat="false" ht="20.25" hidden="false" customHeight="false" outlineLevel="0" collapsed="false">
      <c r="A8221" s="481" t="s">
        <v>25606</v>
      </c>
      <c r="B8221" s="482" t="s">
        <v>25607</v>
      </c>
      <c r="C8221" s="481" t="s">
        <v>172</v>
      </c>
      <c r="D8221" s="483" t="n">
        <v>15.4472</v>
      </c>
    </row>
    <row r="8222" customFormat="false" ht="20.25" hidden="false" customHeight="false" outlineLevel="0" collapsed="false">
      <c r="A8222" s="481" t="s">
        <v>25608</v>
      </c>
      <c r="B8222" s="482" t="s">
        <v>25609</v>
      </c>
      <c r="C8222" s="481" t="s">
        <v>172</v>
      </c>
      <c r="D8222" s="483" t="n">
        <v>16.7782</v>
      </c>
    </row>
    <row r="8223" customFormat="false" ht="20.25" hidden="false" customHeight="false" outlineLevel="0" collapsed="false">
      <c r="A8223" s="481" t="s">
        <v>25610</v>
      </c>
      <c r="B8223" s="482" t="s">
        <v>25611</v>
      </c>
      <c r="C8223" s="481" t="s">
        <v>172</v>
      </c>
      <c r="D8223" s="483" t="n">
        <v>18.3</v>
      </c>
    </row>
    <row r="8224" customFormat="false" ht="20.25" hidden="false" customHeight="false" outlineLevel="0" collapsed="false">
      <c r="A8224" s="481" t="s">
        <v>25612</v>
      </c>
      <c r="B8224" s="482" t="s">
        <v>25613</v>
      </c>
      <c r="C8224" s="481" t="s">
        <v>172</v>
      </c>
      <c r="D8224" s="483" t="n">
        <v>20.7278</v>
      </c>
    </row>
    <row r="8225" customFormat="false" ht="20.25" hidden="false" customHeight="false" outlineLevel="0" collapsed="false">
      <c r="A8225" s="481" t="s">
        <v>25614</v>
      </c>
      <c r="B8225" s="482" t="s">
        <v>25615</v>
      </c>
      <c r="C8225" s="481" t="s">
        <v>172</v>
      </c>
      <c r="D8225" s="483" t="n">
        <v>21.8893</v>
      </c>
    </row>
    <row r="8226" customFormat="false" ht="20.25" hidden="false" customHeight="false" outlineLevel="0" collapsed="false">
      <c r="A8226" s="481" t="s">
        <v>25616</v>
      </c>
      <c r="B8226" s="482" t="s">
        <v>25617</v>
      </c>
      <c r="C8226" s="481" t="s">
        <v>172</v>
      </c>
      <c r="D8226" s="483" t="n">
        <v>23.6108</v>
      </c>
    </row>
    <row r="8227" customFormat="false" ht="20.25" hidden="false" customHeight="false" outlineLevel="0" collapsed="false">
      <c r="A8227" s="481" t="s">
        <v>25618</v>
      </c>
      <c r="B8227" s="482" t="s">
        <v>25619</v>
      </c>
      <c r="C8227" s="481" t="s">
        <v>172</v>
      </c>
      <c r="D8227" s="483" t="n">
        <v>24.4805</v>
      </c>
    </row>
    <row r="8228" customFormat="false" ht="20.25" hidden="false" customHeight="false" outlineLevel="0" collapsed="false">
      <c r="A8228" s="481" t="s">
        <v>25620</v>
      </c>
      <c r="B8228" s="482" t="s">
        <v>25621</v>
      </c>
      <c r="C8228" s="481" t="s">
        <v>172</v>
      </c>
      <c r="D8228" s="483" t="n">
        <v>26.964</v>
      </c>
    </row>
    <row r="8229" customFormat="false" ht="20.25" hidden="false" customHeight="false" outlineLevel="0" collapsed="false">
      <c r="A8229" s="481" t="s">
        <v>25622</v>
      </c>
      <c r="B8229" s="482" t="s">
        <v>25623</v>
      </c>
      <c r="C8229" s="481" t="s">
        <v>172</v>
      </c>
      <c r="D8229" s="483" t="n">
        <v>28.8111</v>
      </c>
    </row>
    <row r="8230" customFormat="false" ht="20.25" hidden="false" customHeight="false" outlineLevel="0" collapsed="false">
      <c r="A8230" s="481" t="s">
        <v>25624</v>
      </c>
      <c r="B8230" s="482" t="s">
        <v>25625</v>
      </c>
      <c r="C8230" s="481" t="s">
        <v>172</v>
      </c>
      <c r="D8230" s="483" t="n">
        <v>32.8096</v>
      </c>
    </row>
    <row r="8231" customFormat="false" ht="20.25" hidden="false" customHeight="false" outlineLevel="0" collapsed="false">
      <c r="A8231" s="481" t="s">
        <v>25626</v>
      </c>
      <c r="B8231" s="482" t="s">
        <v>25627</v>
      </c>
      <c r="C8231" s="481" t="s">
        <v>172</v>
      </c>
      <c r="D8231" s="483" t="n">
        <v>30.9663</v>
      </c>
    </row>
    <row r="8232" customFormat="false" ht="20.25" hidden="false" customHeight="false" outlineLevel="0" collapsed="false">
      <c r="A8232" s="481" t="s">
        <v>25628</v>
      </c>
      <c r="B8232" s="482" t="s">
        <v>25629</v>
      </c>
      <c r="C8232" s="481" t="s">
        <v>172</v>
      </c>
      <c r="D8232" s="483" t="n">
        <v>36.5693</v>
      </c>
    </row>
    <row r="8233" customFormat="false" ht="20.25" hidden="false" customHeight="false" outlineLevel="0" collapsed="false">
      <c r="A8233" s="481" t="s">
        <v>25630</v>
      </c>
      <c r="B8233" s="482" t="s">
        <v>25631</v>
      </c>
      <c r="C8233" s="481" t="s">
        <v>172</v>
      </c>
      <c r="D8233" s="483" t="n">
        <v>40.8936</v>
      </c>
    </row>
    <row r="8234" customFormat="false" ht="20.25" hidden="false" customHeight="false" outlineLevel="0" collapsed="false">
      <c r="A8234" s="481" t="s">
        <v>25632</v>
      </c>
      <c r="B8234" s="482" t="s">
        <v>25633</v>
      </c>
      <c r="C8234" s="481" t="s">
        <v>172</v>
      </c>
      <c r="D8234" s="483" t="n">
        <v>43.8553</v>
      </c>
    </row>
    <row r="8235" customFormat="false" ht="20.25" hidden="false" customHeight="false" outlineLevel="0" collapsed="false">
      <c r="A8235" s="481" t="s">
        <v>25634</v>
      </c>
      <c r="B8235" s="482" t="s">
        <v>25635</v>
      </c>
      <c r="C8235" s="481" t="s">
        <v>172</v>
      </c>
      <c r="D8235" s="483" t="n">
        <v>46.3939</v>
      </c>
    </row>
    <row r="8236" customFormat="false" ht="20.25" hidden="false" customHeight="false" outlineLevel="0" collapsed="false">
      <c r="A8236" s="481" t="s">
        <v>25636</v>
      </c>
      <c r="B8236" s="482" t="s">
        <v>25637</v>
      </c>
      <c r="C8236" s="481" t="s">
        <v>172</v>
      </c>
      <c r="D8236" s="483" t="n">
        <v>11.8554</v>
      </c>
    </row>
    <row r="8237" customFormat="false" ht="20.25" hidden="false" customHeight="false" outlineLevel="0" collapsed="false">
      <c r="A8237" s="481" t="s">
        <v>25638</v>
      </c>
      <c r="B8237" s="482" t="s">
        <v>25639</v>
      </c>
      <c r="C8237" s="481" t="s">
        <v>172</v>
      </c>
      <c r="D8237" s="483" t="n">
        <v>14.9764</v>
      </c>
    </row>
    <row r="8238" customFormat="false" ht="20.25" hidden="false" customHeight="false" outlineLevel="0" collapsed="false">
      <c r="A8238" s="481" t="s">
        <v>25640</v>
      </c>
      <c r="B8238" s="482" t="s">
        <v>25641</v>
      </c>
      <c r="C8238" s="481" t="s">
        <v>172</v>
      </c>
      <c r="D8238" s="483" t="n">
        <v>15.3333</v>
      </c>
    </row>
    <row r="8239" customFormat="false" ht="20.25" hidden="false" customHeight="false" outlineLevel="0" collapsed="false">
      <c r="A8239" s="481" t="s">
        <v>25642</v>
      </c>
      <c r="B8239" s="482" t="s">
        <v>25643</v>
      </c>
      <c r="C8239" s="481" t="s">
        <v>172</v>
      </c>
      <c r="D8239" s="483" t="n">
        <v>12.1234</v>
      </c>
    </row>
    <row r="8240" customFormat="false" ht="20.25" hidden="false" customHeight="false" outlineLevel="0" collapsed="false">
      <c r="A8240" s="481" t="s">
        <v>25644</v>
      </c>
      <c r="B8240" s="482" t="s">
        <v>25645</v>
      </c>
      <c r="C8240" s="481" t="s">
        <v>172</v>
      </c>
      <c r="D8240" s="483" t="n">
        <v>16.4212</v>
      </c>
    </row>
    <row r="8241" customFormat="false" ht="20.25" hidden="false" customHeight="false" outlineLevel="0" collapsed="false">
      <c r="A8241" s="481" t="s">
        <v>25646</v>
      </c>
      <c r="B8241" s="482" t="s">
        <v>25647</v>
      </c>
      <c r="C8241" s="481" t="s">
        <v>172</v>
      </c>
      <c r="D8241" s="483" t="n">
        <v>17.8671</v>
      </c>
    </row>
    <row r="8242" customFormat="false" ht="20.25" hidden="false" customHeight="false" outlineLevel="0" collapsed="false">
      <c r="A8242" s="481" t="s">
        <v>25648</v>
      </c>
      <c r="B8242" s="482" t="s">
        <v>25649</v>
      </c>
      <c r="C8242" s="481" t="s">
        <v>30</v>
      </c>
      <c r="D8242" s="483" t="n">
        <v>0.5361</v>
      </c>
    </row>
    <row r="8243" customFormat="false" ht="23.85" hidden="false" customHeight="false" outlineLevel="0" collapsed="false">
      <c r="A8243" s="481" t="s">
        <v>25650</v>
      </c>
      <c r="B8243" s="482" t="s">
        <v>25651</v>
      </c>
      <c r="C8243" s="481" t="s">
        <v>30</v>
      </c>
      <c r="D8243" s="483" t="n">
        <v>1495.6974</v>
      </c>
    </row>
    <row r="8244" customFormat="false" ht="23.85" hidden="false" customHeight="false" outlineLevel="0" collapsed="false">
      <c r="A8244" s="481" t="s">
        <v>25652</v>
      </c>
      <c r="B8244" s="482" t="s">
        <v>25653</v>
      </c>
      <c r="C8244" s="481" t="s">
        <v>30</v>
      </c>
      <c r="D8244" s="483" t="n">
        <v>2861.5722</v>
      </c>
    </row>
    <row r="8245" customFormat="false" ht="20.25" hidden="false" customHeight="false" outlineLevel="0" collapsed="false">
      <c r="A8245" s="481" t="s">
        <v>25654</v>
      </c>
      <c r="B8245" s="482" t="s">
        <v>25655</v>
      </c>
      <c r="C8245" s="481" t="s">
        <v>30</v>
      </c>
      <c r="D8245" s="483" t="n">
        <v>31.49</v>
      </c>
    </row>
    <row r="8246" customFormat="false" ht="20.25" hidden="false" customHeight="false" outlineLevel="0" collapsed="false">
      <c r="A8246" s="481" t="s">
        <v>25656</v>
      </c>
      <c r="B8246" s="482" t="s">
        <v>25657</v>
      </c>
      <c r="C8246" s="481" t="s">
        <v>172</v>
      </c>
      <c r="D8246" s="483" t="n">
        <v>3128.6924</v>
      </c>
    </row>
    <row r="8247" customFormat="false" ht="20.25" hidden="false" customHeight="false" outlineLevel="0" collapsed="false">
      <c r="A8247" s="481" t="s">
        <v>25658</v>
      </c>
      <c r="B8247" s="482" t="s">
        <v>25659</v>
      </c>
      <c r="C8247" s="481" t="s">
        <v>172</v>
      </c>
      <c r="D8247" s="483" t="n">
        <v>3552.3924</v>
      </c>
    </row>
    <row r="8248" customFormat="false" ht="20.25" hidden="false" customHeight="false" outlineLevel="0" collapsed="false">
      <c r="A8248" s="481" t="s">
        <v>25660</v>
      </c>
      <c r="B8248" s="482" t="s">
        <v>25661</v>
      </c>
      <c r="C8248" s="481" t="s">
        <v>172</v>
      </c>
      <c r="D8248" s="483" t="n">
        <v>4204.2174</v>
      </c>
    </row>
    <row r="8249" customFormat="false" ht="20.25" hidden="false" customHeight="false" outlineLevel="0" collapsed="false">
      <c r="A8249" s="481" t="s">
        <v>25662</v>
      </c>
      <c r="B8249" s="482" t="s">
        <v>25663</v>
      </c>
      <c r="C8249" s="481" t="s">
        <v>172</v>
      </c>
      <c r="D8249" s="483" t="n">
        <v>4802.4583</v>
      </c>
    </row>
    <row r="8250" customFormat="false" ht="20.25" hidden="false" customHeight="false" outlineLevel="0" collapsed="false">
      <c r="A8250" s="481" t="s">
        <v>25664</v>
      </c>
      <c r="B8250" s="482" t="s">
        <v>25665</v>
      </c>
      <c r="C8250" s="481" t="s">
        <v>172</v>
      </c>
      <c r="D8250" s="483" t="n">
        <v>5292.6688</v>
      </c>
    </row>
    <row r="8251" customFormat="false" ht="20.25" hidden="false" customHeight="false" outlineLevel="0" collapsed="false">
      <c r="A8251" s="481" t="s">
        <v>25666</v>
      </c>
      <c r="B8251" s="482" t="s">
        <v>25667</v>
      </c>
      <c r="C8251" s="481" t="s">
        <v>172</v>
      </c>
      <c r="D8251" s="483" t="n">
        <v>5848.5379</v>
      </c>
    </row>
    <row r="8252" customFormat="false" ht="20.25" hidden="false" customHeight="false" outlineLevel="0" collapsed="false">
      <c r="A8252" s="481" t="s">
        <v>25668</v>
      </c>
      <c r="B8252" s="482" t="s">
        <v>25669</v>
      </c>
      <c r="C8252" s="481" t="s">
        <v>172</v>
      </c>
      <c r="D8252" s="483" t="n">
        <v>6305.957</v>
      </c>
    </row>
    <row r="8253" customFormat="false" ht="20.25" hidden="false" customHeight="false" outlineLevel="0" collapsed="false">
      <c r="A8253" s="481" t="s">
        <v>25670</v>
      </c>
      <c r="B8253" s="482" t="s">
        <v>25671</v>
      </c>
      <c r="C8253" s="481" t="s">
        <v>172</v>
      </c>
      <c r="D8253" s="483" t="n">
        <v>6861.1057</v>
      </c>
    </row>
    <row r="8254" customFormat="false" ht="20.25" hidden="false" customHeight="false" outlineLevel="0" collapsed="false">
      <c r="A8254" s="481" t="s">
        <v>25672</v>
      </c>
      <c r="B8254" s="482" t="s">
        <v>25673</v>
      </c>
      <c r="C8254" s="481" t="s">
        <v>172</v>
      </c>
      <c r="D8254" s="483" t="n">
        <v>7350.6679</v>
      </c>
    </row>
    <row r="8255" customFormat="false" ht="20.25" hidden="false" customHeight="false" outlineLevel="0" collapsed="false">
      <c r="A8255" s="481" t="s">
        <v>25674</v>
      </c>
      <c r="B8255" s="482" t="s">
        <v>25675</v>
      </c>
      <c r="C8255" s="481" t="s">
        <v>172</v>
      </c>
      <c r="D8255" s="483" t="n">
        <v>7939.2471</v>
      </c>
    </row>
    <row r="8256" customFormat="false" ht="20.25" hidden="false" customHeight="false" outlineLevel="0" collapsed="false">
      <c r="A8256" s="481" t="s">
        <v>25676</v>
      </c>
      <c r="B8256" s="482" t="s">
        <v>25677</v>
      </c>
      <c r="C8256" s="481" t="s">
        <v>172</v>
      </c>
      <c r="D8256" s="483" t="n">
        <v>9539.2165</v>
      </c>
    </row>
    <row r="8257" customFormat="false" ht="20.25" hidden="false" customHeight="false" outlineLevel="0" collapsed="false">
      <c r="A8257" s="481" t="s">
        <v>25678</v>
      </c>
      <c r="B8257" s="482" t="s">
        <v>25679</v>
      </c>
      <c r="C8257" s="481" t="s">
        <v>172</v>
      </c>
      <c r="D8257" s="483" t="n">
        <v>10213.5183</v>
      </c>
    </row>
    <row r="8258" customFormat="false" ht="20.25" hidden="false" customHeight="false" outlineLevel="0" collapsed="false">
      <c r="A8258" s="481" t="s">
        <v>25680</v>
      </c>
      <c r="B8258" s="482" t="s">
        <v>25681</v>
      </c>
      <c r="C8258" s="481" t="s">
        <v>172</v>
      </c>
      <c r="D8258" s="483" t="n">
        <v>10735.4036</v>
      </c>
    </row>
    <row r="8259" customFormat="false" ht="20.25" hidden="false" customHeight="false" outlineLevel="0" collapsed="false">
      <c r="A8259" s="481" t="s">
        <v>25682</v>
      </c>
      <c r="B8259" s="482" t="s">
        <v>25683</v>
      </c>
      <c r="C8259" s="481" t="s">
        <v>172</v>
      </c>
      <c r="D8259" s="483" t="n">
        <v>11348.9516</v>
      </c>
    </row>
    <row r="8260" customFormat="false" ht="20.25" hidden="false" customHeight="false" outlineLevel="0" collapsed="false">
      <c r="A8260" s="481" t="s">
        <v>25684</v>
      </c>
      <c r="B8260" s="482" t="s">
        <v>25685</v>
      </c>
      <c r="C8260" s="481" t="s">
        <v>172</v>
      </c>
      <c r="D8260" s="483" t="n">
        <v>11907.3249</v>
      </c>
    </row>
    <row r="8261" customFormat="false" ht="20.25" hidden="false" customHeight="false" outlineLevel="0" collapsed="false">
      <c r="A8261" s="481" t="s">
        <v>25686</v>
      </c>
      <c r="B8261" s="482" t="s">
        <v>25687</v>
      </c>
      <c r="C8261" s="481" t="s">
        <v>172</v>
      </c>
      <c r="D8261" s="483" t="n">
        <v>14906.6452</v>
      </c>
    </row>
    <row r="8262" customFormat="false" ht="20.25" hidden="false" customHeight="false" outlineLevel="0" collapsed="false">
      <c r="A8262" s="481" t="s">
        <v>25688</v>
      </c>
      <c r="B8262" s="482" t="s">
        <v>25689</v>
      </c>
      <c r="C8262" s="481" t="s">
        <v>172</v>
      </c>
      <c r="D8262" s="483" t="n">
        <v>15553.0586</v>
      </c>
    </row>
    <row r="8263" customFormat="false" ht="20.25" hidden="false" customHeight="false" outlineLevel="0" collapsed="false">
      <c r="A8263" s="481" t="s">
        <v>25690</v>
      </c>
      <c r="B8263" s="482" t="s">
        <v>25691</v>
      </c>
      <c r="C8263" s="481" t="s">
        <v>172</v>
      </c>
      <c r="D8263" s="483" t="n">
        <v>16316.2363</v>
      </c>
    </row>
    <row r="8264" customFormat="false" ht="20.25" hidden="false" customHeight="false" outlineLevel="0" collapsed="false">
      <c r="A8264" s="481" t="s">
        <v>25692</v>
      </c>
      <c r="B8264" s="482" t="s">
        <v>25693</v>
      </c>
      <c r="C8264" s="481" t="s">
        <v>172</v>
      </c>
      <c r="D8264" s="483" t="n">
        <v>18716.0577</v>
      </c>
    </row>
    <row r="8265" customFormat="false" ht="20.25" hidden="false" customHeight="false" outlineLevel="0" collapsed="false">
      <c r="A8265" s="481" t="s">
        <v>25694</v>
      </c>
      <c r="B8265" s="482" t="s">
        <v>25695</v>
      </c>
      <c r="C8265" s="481" t="s">
        <v>172</v>
      </c>
      <c r="D8265" s="483" t="n">
        <v>19582.03</v>
      </c>
    </row>
    <row r="8266" customFormat="false" ht="20.25" hidden="false" customHeight="false" outlineLevel="0" collapsed="false">
      <c r="A8266" s="481" t="s">
        <v>25696</v>
      </c>
      <c r="B8266" s="482" t="s">
        <v>25697</v>
      </c>
      <c r="C8266" s="481" t="s">
        <v>172</v>
      </c>
      <c r="D8266" s="483" t="n">
        <v>3276.0772</v>
      </c>
    </row>
    <row r="8267" customFormat="false" ht="20.25" hidden="false" customHeight="false" outlineLevel="0" collapsed="false">
      <c r="A8267" s="481" t="s">
        <v>25698</v>
      </c>
      <c r="B8267" s="482" t="s">
        <v>25699</v>
      </c>
      <c r="C8267" s="481" t="s">
        <v>172</v>
      </c>
      <c r="D8267" s="483" t="n">
        <v>3719.7316</v>
      </c>
    </row>
    <row r="8268" customFormat="false" ht="20.25" hidden="false" customHeight="false" outlineLevel="0" collapsed="false">
      <c r="A8268" s="481" t="s">
        <v>25700</v>
      </c>
      <c r="B8268" s="482" t="s">
        <v>25701</v>
      </c>
      <c r="C8268" s="481" t="s">
        <v>172</v>
      </c>
      <c r="D8268" s="483" t="n">
        <v>4402.2698</v>
      </c>
    </row>
    <row r="8269" customFormat="false" ht="20.25" hidden="false" customHeight="false" outlineLevel="0" collapsed="false">
      <c r="A8269" s="481" t="s">
        <v>25702</v>
      </c>
      <c r="B8269" s="482" t="s">
        <v>25703</v>
      </c>
      <c r="C8269" s="481" t="s">
        <v>172</v>
      </c>
      <c r="D8269" s="483" t="n">
        <v>5028.1433</v>
      </c>
    </row>
    <row r="8270" customFormat="false" ht="20.25" hidden="false" customHeight="false" outlineLevel="0" collapsed="false">
      <c r="A8270" s="481" t="s">
        <v>25704</v>
      </c>
      <c r="B8270" s="482" t="s">
        <v>25705</v>
      </c>
      <c r="C8270" s="481" t="s">
        <v>172</v>
      </c>
      <c r="D8270" s="483" t="n">
        <v>5541.3827</v>
      </c>
    </row>
    <row r="8271" customFormat="false" ht="20.25" hidden="false" customHeight="false" outlineLevel="0" collapsed="false">
      <c r="A8271" s="481" t="s">
        <v>25706</v>
      </c>
      <c r="B8271" s="482" t="s">
        <v>25707</v>
      </c>
      <c r="C8271" s="481" t="s">
        <v>172</v>
      </c>
      <c r="D8271" s="483" t="n">
        <v>6123.3499</v>
      </c>
    </row>
    <row r="8272" customFormat="false" ht="20.25" hidden="false" customHeight="false" outlineLevel="0" collapsed="false">
      <c r="A8272" s="481" t="s">
        <v>25708</v>
      </c>
      <c r="B8272" s="482" t="s">
        <v>25709</v>
      </c>
      <c r="C8272" s="481" t="s">
        <v>172</v>
      </c>
      <c r="D8272" s="483" t="n">
        <v>6602.2633</v>
      </c>
    </row>
    <row r="8273" customFormat="false" ht="20.25" hidden="false" customHeight="false" outlineLevel="0" collapsed="false">
      <c r="A8273" s="481" t="s">
        <v>25710</v>
      </c>
      <c r="B8273" s="482" t="s">
        <v>25711</v>
      </c>
      <c r="C8273" s="481" t="s">
        <v>172</v>
      </c>
      <c r="D8273" s="483" t="n">
        <v>7183.51</v>
      </c>
    </row>
    <row r="8274" customFormat="false" ht="20.25" hidden="false" customHeight="false" outlineLevel="0" collapsed="false">
      <c r="A8274" s="481" t="s">
        <v>25712</v>
      </c>
      <c r="B8274" s="482" t="s">
        <v>25713</v>
      </c>
      <c r="C8274" s="481" t="s">
        <v>172</v>
      </c>
      <c r="D8274" s="483" t="n">
        <v>7696.1011</v>
      </c>
    </row>
    <row r="8275" customFormat="false" ht="20.25" hidden="false" customHeight="false" outlineLevel="0" collapsed="false">
      <c r="A8275" s="481" t="s">
        <v>25714</v>
      </c>
      <c r="B8275" s="482" t="s">
        <v>25715</v>
      </c>
      <c r="C8275" s="481" t="s">
        <v>172</v>
      </c>
      <c r="D8275" s="483" t="n">
        <v>8312.313</v>
      </c>
    </row>
    <row r="8276" customFormat="false" ht="20.25" hidden="false" customHeight="false" outlineLevel="0" collapsed="false">
      <c r="A8276" s="481" t="s">
        <v>25716</v>
      </c>
      <c r="B8276" s="482" t="s">
        <v>25717</v>
      </c>
      <c r="C8276" s="481" t="s">
        <v>172</v>
      </c>
      <c r="D8276" s="483" t="n">
        <v>10084.8886</v>
      </c>
    </row>
    <row r="8277" customFormat="false" ht="20.25" hidden="false" customHeight="false" outlineLevel="0" collapsed="false">
      <c r="A8277" s="481" t="s">
        <v>25718</v>
      </c>
      <c r="B8277" s="482" t="s">
        <v>25719</v>
      </c>
      <c r="C8277" s="481" t="s">
        <v>172</v>
      </c>
      <c r="D8277" s="483" t="n">
        <v>1298.1735</v>
      </c>
    </row>
    <row r="8278" customFormat="false" ht="20.25" hidden="false" customHeight="false" outlineLevel="0" collapsed="false">
      <c r="A8278" s="481" t="s">
        <v>25720</v>
      </c>
      <c r="B8278" s="482" t="s">
        <v>25721</v>
      </c>
      <c r="C8278" s="481" t="s">
        <v>172</v>
      </c>
      <c r="D8278" s="483" t="n">
        <v>1501.011</v>
      </c>
    </row>
    <row r="8279" customFormat="false" ht="20.25" hidden="false" customHeight="false" outlineLevel="0" collapsed="false">
      <c r="A8279" s="481" t="s">
        <v>25722</v>
      </c>
      <c r="B8279" s="482" t="s">
        <v>25723</v>
      </c>
      <c r="C8279" s="481" t="s">
        <v>172</v>
      </c>
      <c r="D8279" s="483" t="n">
        <v>1703.852</v>
      </c>
    </row>
    <row r="8280" customFormat="false" ht="20.25" hidden="false" customHeight="false" outlineLevel="0" collapsed="false">
      <c r="A8280" s="481" t="s">
        <v>25724</v>
      </c>
      <c r="B8280" s="482" t="s">
        <v>25725</v>
      </c>
      <c r="C8280" s="481" t="s">
        <v>172</v>
      </c>
      <c r="D8280" s="483" t="n">
        <v>1866.1179</v>
      </c>
    </row>
    <row r="8281" customFormat="false" ht="20.25" hidden="false" customHeight="false" outlineLevel="0" collapsed="false">
      <c r="A8281" s="481" t="s">
        <v>25726</v>
      </c>
      <c r="B8281" s="482" t="s">
        <v>25727</v>
      </c>
      <c r="C8281" s="481" t="s">
        <v>172</v>
      </c>
      <c r="D8281" s="483" t="n">
        <v>2068.9682</v>
      </c>
    </row>
    <row r="8282" customFormat="false" ht="20.25" hidden="false" customHeight="false" outlineLevel="0" collapsed="false">
      <c r="A8282" s="481" t="s">
        <v>25728</v>
      </c>
      <c r="B8282" s="482" t="s">
        <v>25729</v>
      </c>
      <c r="C8282" s="481" t="s">
        <v>172</v>
      </c>
      <c r="D8282" s="483" t="n">
        <v>2352.9613</v>
      </c>
    </row>
    <row r="8283" customFormat="false" ht="20.25" hidden="false" customHeight="false" outlineLevel="0" collapsed="false">
      <c r="A8283" s="481" t="s">
        <v>25730</v>
      </c>
      <c r="B8283" s="482" t="s">
        <v>25731</v>
      </c>
      <c r="C8283" s="481" t="s">
        <v>172</v>
      </c>
      <c r="D8283" s="483" t="n">
        <v>2515.2307</v>
      </c>
    </row>
    <row r="8284" customFormat="false" ht="20.25" hidden="false" customHeight="false" outlineLevel="0" collapsed="false">
      <c r="A8284" s="481" t="s">
        <v>25732</v>
      </c>
      <c r="B8284" s="482" t="s">
        <v>25733</v>
      </c>
      <c r="C8284" s="481" t="s">
        <v>172</v>
      </c>
      <c r="D8284" s="483" t="n">
        <v>2718.0659</v>
      </c>
    </row>
    <row r="8285" customFormat="false" ht="20.25" hidden="false" customHeight="false" outlineLevel="0" collapsed="false">
      <c r="A8285" s="481" t="s">
        <v>25734</v>
      </c>
      <c r="B8285" s="482" t="s">
        <v>25735</v>
      </c>
      <c r="C8285" s="481" t="s">
        <v>172</v>
      </c>
      <c r="D8285" s="483" t="n">
        <v>2880.3436</v>
      </c>
    </row>
    <row r="8286" customFormat="false" ht="20.25" hidden="false" customHeight="false" outlineLevel="0" collapsed="false">
      <c r="A8286" s="481" t="s">
        <v>25736</v>
      </c>
      <c r="B8286" s="482" t="s">
        <v>25737</v>
      </c>
      <c r="C8286" s="481" t="s">
        <v>172</v>
      </c>
      <c r="D8286" s="483" t="n">
        <v>3083.161</v>
      </c>
    </row>
    <row r="8287" customFormat="false" ht="20.25" hidden="false" customHeight="false" outlineLevel="0" collapsed="false">
      <c r="A8287" s="481" t="s">
        <v>25738</v>
      </c>
      <c r="B8287" s="482" t="s">
        <v>25739</v>
      </c>
      <c r="C8287" s="481" t="s">
        <v>172</v>
      </c>
      <c r="D8287" s="483" t="n">
        <v>3286.0243</v>
      </c>
    </row>
    <row r="8288" customFormat="false" ht="20.25" hidden="false" customHeight="false" outlineLevel="0" collapsed="false">
      <c r="A8288" s="481" t="s">
        <v>25740</v>
      </c>
      <c r="B8288" s="482" t="s">
        <v>25741</v>
      </c>
      <c r="C8288" s="481" t="s">
        <v>172</v>
      </c>
      <c r="D8288" s="483" t="n">
        <v>3448.2862</v>
      </c>
    </row>
    <row r="8289" customFormat="false" ht="20.25" hidden="false" customHeight="false" outlineLevel="0" collapsed="false">
      <c r="A8289" s="481" t="s">
        <v>25742</v>
      </c>
      <c r="B8289" s="482" t="s">
        <v>25743</v>
      </c>
      <c r="C8289" s="481" t="s">
        <v>172</v>
      </c>
      <c r="D8289" s="483" t="n">
        <v>3651.0975</v>
      </c>
    </row>
    <row r="8290" customFormat="false" ht="20.25" hidden="false" customHeight="false" outlineLevel="0" collapsed="false">
      <c r="A8290" s="481" t="s">
        <v>25744</v>
      </c>
      <c r="B8290" s="482" t="s">
        <v>25745</v>
      </c>
      <c r="C8290" s="481" t="s">
        <v>172</v>
      </c>
      <c r="D8290" s="483" t="n">
        <v>4261.145</v>
      </c>
    </row>
    <row r="8291" customFormat="false" ht="20.25" hidden="false" customHeight="false" outlineLevel="0" collapsed="false">
      <c r="A8291" s="481" t="s">
        <v>25746</v>
      </c>
      <c r="B8291" s="482" t="s">
        <v>25747</v>
      </c>
      <c r="C8291" s="481" t="s">
        <v>172</v>
      </c>
      <c r="D8291" s="483" t="n">
        <v>4491.5</v>
      </c>
    </row>
    <row r="8292" customFormat="false" ht="20.25" hidden="false" customHeight="false" outlineLevel="0" collapsed="false">
      <c r="A8292" s="481" t="s">
        <v>25748</v>
      </c>
      <c r="B8292" s="482" t="s">
        <v>25749</v>
      </c>
      <c r="C8292" s="481" t="s">
        <v>172</v>
      </c>
      <c r="D8292" s="483" t="n">
        <v>4798.5323</v>
      </c>
    </row>
    <row r="8293" customFormat="false" ht="20.25" hidden="false" customHeight="false" outlineLevel="0" collapsed="false">
      <c r="A8293" s="481" t="s">
        <v>25750</v>
      </c>
      <c r="B8293" s="482" t="s">
        <v>25751</v>
      </c>
      <c r="C8293" s="481" t="s">
        <v>172</v>
      </c>
      <c r="D8293" s="483" t="n">
        <v>4913.7808</v>
      </c>
    </row>
    <row r="8294" customFormat="false" ht="20.25" hidden="false" customHeight="false" outlineLevel="0" collapsed="false">
      <c r="A8294" s="481" t="s">
        <v>25752</v>
      </c>
      <c r="B8294" s="482" t="s">
        <v>25753</v>
      </c>
      <c r="C8294" s="481" t="s">
        <v>172</v>
      </c>
      <c r="D8294" s="483" t="n">
        <v>5105.6884</v>
      </c>
    </row>
    <row r="8295" customFormat="false" ht="20.25" hidden="false" customHeight="false" outlineLevel="0" collapsed="false">
      <c r="A8295" s="481" t="s">
        <v>25754</v>
      </c>
      <c r="B8295" s="482" t="s">
        <v>25755</v>
      </c>
      <c r="C8295" s="481" t="s">
        <v>172</v>
      </c>
      <c r="D8295" s="483" t="n">
        <v>6768.6944</v>
      </c>
    </row>
    <row r="8296" customFormat="false" ht="20.25" hidden="false" customHeight="false" outlineLevel="0" collapsed="false">
      <c r="A8296" s="481" t="s">
        <v>25756</v>
      </c>
      <c r="B8296" s="482" t="s">
        <v>25757</v>
      </c>
      <c r="C8296" s="481" t="s">
        <v>172</v>
      </c>
      <c r="D8296" s="483" t="n">
        <v>8604.3492</v>
      </c>
    </row>
    <row r="8297" customFormat="false" ht="20.25" hidden="false" customHeight="false" outlineLevel="0" collapsed="false">
      <c r="A8297" s="481" t="s">
        <v>25758</v>
      </c>
      <c r="B8297" s="482" t="s">
        <v>25759</v>
      </c>
      <c r="C8297" s="481" t="s">
        <v>172</v>
      </c>
      <c r="D8297" s="483" t="n">
        <v>9093.5643</v>
      </c>
    </row>
    <row r="8298" customFormat="false" ht="20.25" hidden="false" customHeight="false" outlineLevel="0" collapsed="false">
      <c r="A8298" s="481" t="s">
        <v>25760</v>
      </c>
      <c r="B8298" s="482" t="s">
        <v>25761</v>
      </c>
      <c r="C8298" s="481" t="s">
        <v>172</v>
      </c>
      <c r="D8298" s="483" t="n">
        <v>9268.8879</v>
      </c>
    </row>
    <row r="8299" customFormat="false" ht="20.25" hidden="false" customHeight="false" outlineLevel="0" collapsed="false">
      <c r="A8299" s="481" t="s">
        <v>25762</v>
      </c>
      <c r="B8299" s="482" t="s">
        <v>25763</v>
      </c>
      <c r="C8299" s="481" t="s">
        <v>172</v>
      </c>
      <c r="D8299" s="483" t="n">
        <v>9723.6527</v>
      </c>
    </row>
    <row r="8300" customFormat="false" ht="20.25" hidden="false" customHeight="false" outlineLevel="0" collapsed="false">
      <c r="A8300" s="481" t="s">
        <v>25764</v>
      </c>
      <c r="B8300" s="482" t="s">
        <v>25765</v>
      </c>
      <c r="C8300" s="481" t="s">
        <v>172</v>
      </c>
      <c r="D8300" s="483" t="n">
        <v>6443.8835</v>
      </c>
    </row>
    <row r="8301" customFormat="false" ht="20.25" hidden="false" customHeight="false" outlineLevel="0" collapsed="false">
      <c r="A8301" s="481" t="s">
        <v>25766</v>
      </c>
      <c r="B8301" s="482" t="s">
        <v>25767</v>
      </c>
      <c r="C8301" s="481" t="s">
        <v>172</v>
      </c>
      <c r="D8301" s="483" t="n">
        <v>7791.6714</v>
      </c>
    </row>
    <row r="8302" customFormat="false" ht="20.25" hidden="false" customHeight="false" outlineLevel="0" collapsed="false">
      <c r="A8302" s="481" t="s">
        <v>25768</v>
      </c>
      <c r="B8302" s="482" t="s">
        <v>25769</v>
      </c>
      <c r="C8302" s="481" t="s">
        <v>172</v>
      </c>
      <c r="D8302" s="483" t="n">
        <v>8044.4941</v>
      </c>
    </row>
    <row r="8303" customFormat="false" ht="20.25" hidden="false" customHeight="false" outlineLevel="0" collapsed="false">
      <c r="A8303" s="481" t="s">
        <v>25770</v>
      </c>
      <c r="B8303" s="482" t="s">
        <v>25771</v>
      </c>
      <c r="C8303" s="481" t="s">
        <v>172</v>
      </c>
      <c r="D8303" s="483" t="n">
        <v>9139.4913</v>
      </c>
    </row>
    <row r="8304" customFormat="false" ht="20.25" hidden="false" customHeight="false" outlineLevel="0" collapsed="false">
      <c r="A8304" s="481" t="s">
        <v>25772</v>
      </c>
      <c r="B8304" s="482" t="s">
        <v>25773</v>
      </c>
      <c r="C8304" s="481" t="s">
        <v>172</v>
      </c>
      <c r="D8304" s="483" t="n">
        <v>9644.9679</v>
      </c>
    </row>
    <row r="8305" customFormat="false" ht="20.25" hidden="false" customHeight="false" outlineLevel="0" collapsed="false">
      <c r="A8305" s="481" t="s">
        <v>25774</v>
      </c>
      <c r="B8305" s="482" t="s">
        <v>25775</v>
      </c>
      <c r="C8305" s="481" t="s">
        <v>172</v>
      </c>
      <c r="D8305" s="483" t="n">
        <v>11287.8542</v>
      </c>
    </row>
    <row r="8306" customFormat="false" ht="20.25" hidden="false" customHeight="false" outlineLevel="0" collapsed="false">
      <c r="A8306" s="481" t="s">
        <v>25776</v>
      </c>
      <c r="B8306" s="482" t="s">
        <v>25777</v>
      </c>
      <c r="C8306" s="481" t="s">
        <v>172</v>
      </c>
      <c r="D8306" s="483" t="n">
        <v>12887.7771</v>
      </c>
    </row>
    <row r="8307" customFormat="false" ht="20.25" hidden="false" customHeight="false" outlineLevel="0" collapsed="false">
      <c r="A8307" s="481" t="s">
        <v>25778</v>
      </c>
      <c r="B8307" s="482" t="s">
        <v>25779</v>
      </c>
      <c r="C8307" s="481" t="s">
        <v>172</v>
      </c>
      <c r="D8307" s="483" t="n">
        <v>13688.3695</v>
      </c>
    </row>
    <row r="8308" customFormat="false" ht="20.25" hidden="false" customHeight="false" outlineLevel="0" collapsed="false">
      <c r="A8308" s="481" t="s">
        <v>25780</v>
      </c>
      <c r="B8308" s="482" t="s">
        <v>25781</v>
      </c>
      <c r="C8308" s="481" t="s">
        <v>172</v>
      </c>
      <c r="D8308" s="483" t="n">
        <v>14489.0017</v>
      </c>
    </row>
    <row r="8309" customFormat="false" ht="20.25" hidden="false" customHeight="false" outlineLevel="0" collapsed="false">
      <c r="A8309" s="481" t="s">
        <v>25782</v>
      </c>
      <c r="B8309" s="482" t="s">
        <v>25783</v>
      </c>
      <c r="C8309" s="481" t="s">
        <v>172</v>
      </c>
      <c r="D8309" s="483" t="n">
        <v>15542.2138</v>
      </c>
    </row>
    <row r="8310" customFormat="false" ht="20.25" hidden="false" customHeight="false" outlineLevel="0" collapsed="false">
      <c r="A8310" s="481" t="s">
        <v>25784</v>
      </c>
      <c r="B8310" s="482" t="s">
        <v>25785</v>
      </c>
      <c r="C8310" s="481" t="s">
        <v>172</v>
      </c>
      <c r="D8310" s="483" t="n">
        <v>16089.6153</v>
      </c>
    </row>
    <row r="8311" customFormat="false" ht="20.25" hidden="false" customHeight="false" outlineLevel="0" collapsed="false">
      <c r="A8311" s="481" t="s">
        <v>25786</v>
      </c>
      <c r="B8311" s="482" t="s">
        <v>25787</v>
      </c>
      <c r="C8311" s="481" t="s">
        <v>172</v>
      </c>
      <c r="D8311" s="483" t="n">
        <v>17732.5286</v>
      </c>
    </row>
    <row r="8312" customFormat="false" ht="20.25" hidden="false" customHeight="false" outlineLevel="0" collapsed="false">
      <c r="A8312" s="481" t="s">
        <v>25788</v>
      </c>
      <c r="B8312" s="482" t="s">
        <v>25789</v>
      </c>
      <c r="C8312" s="481" t="s">
        <v>172</v>
      </c>
      <c r="D8312" s="483" t="n">
        <v>19331.6607</v>
      </c>
    </row>
    <row r="8313" customFormat="false" ht="20.25" hidden="false" customHeight="false" outlineLevel="0" collapsed="false">
      <c r="A8313" s="481" t="s">
        <v>25790</v>
      </c>
      <c r="B8313" s="482" t="s">
        <v>25791</v>
      </c>
      <c r="C8313" s="481" t="s">
        <v>172</v>
      </c>
      <c r="D8313" s="483" t="n">
        <v>21952.7046</v>
      </c>
    </row>
    <row r="8314" customFormat="false" ht="20.25" hidden="false" customHeight="false" outlineLevel="0" collapsed="false">
      <c r="A8314" s="481" t="s">
        <v>25792</v>
      </c>
      <c r="B8314" s="482" t="s">
        <v>25793</v>
      </c>
      <c r="C8314" s="481" t="s">
        <v>172</v>
      </c>
      <c r="D8314" s="483" t="n">
        <v>22572.5239</v>
      </c>
    </row>
    <row r="8315" customFormat="false" ht="20.25" hidden="false" customHeight="false" outlineLevel="0" collapsed="false">
      <c r="A8315" s="481" t="s">
        <v>25794</v>
      </c>
      <c r="B8315" s="482" t="s">
        <v>25795</v>
      </c>
      <c r="C8315" s="481" t="s">
        <v>172</v>
      </c>
      <c r="D8315" s="483" t="n">
        <v>28296.7816</v>
      </c>
    </row>
    <row r="8316" customFormat="false" ht="20.25" hidden="false" customHeight="false" outlineLevel="0" collapsed="false">
      <c r="A8316" s="481" t="s">
        <v>25796</v>
      </c>
      <c r="B8316" s="482" t="s">
        <v>25797</v>
      </c>
      <c r="C8316" s="481" t="s">
        <v>172</v>
      </c>
      <c r="D8316" s="483" t="n">
        <v>30321.3806</v>
      </c>
    </row>
    <row r="8317" customFormat="false" ht="20.25" hidden="false" customHeight="false" outlineLevel="0" collapsed="false">
      <c r="A8317" s="481" t="s">
        <v>25798</v>
      </c>
      <c r="B8317" s="482" t="s">
        <v>25799</v>
      </c>
      <c r="C8317" s="481" t="s">
        <v>172</v>
      </c>
      <c r="D8317" s="483" t="n">
        <v>37455.0575</v>
      </c>
    </row>
    <row r="8318" customFormat="false" ht="20.25" hidden="false" customHeight="false" outlineLevel="0" collapsed="false">
      <c r="A8318" s="481" t="s">
        <v>25800</v>
      </c>
      <c r="B8318" s="482" t="s">
        <v>25801</v>
      </c>
      <c r="C8318" s="481" t="s">
        <v>172</v>
      </c>
      <c r="D8318" s="483" t="n">
        <v>44515.3971</v>
      </c>
    </row>
    <row r="8319" customFormat="false" ht="20.25" hidden="false" customHeight="false" outlineLevel="0" collapsed="false">
      <c r="A8319" s="481" t="s">
        <v>25802</v>
      </c>
      <c r="B8319" s="482" t="s">
        <v>25803</v>
      </c>
      <c r="C8319" s="481" t="s">
        <v>172</v>
      </c>
      <c r="D8319" s="483" t="n">
        <v>46961.4366</v>
      </c>
    </row>
    <row r="8320" customFormat="false" ht="20.25" hidden="false" customHeight="false" outlineLevel="0" collapsed="false">
      <c r="A8320" s="481" t="s">
        <v>25804</v>
      </c>
      <c r="B8320" s="482" t="s">
        <v>25805</v>
      </c>
      <c r="C8320" s="481" t="s">
        <v>172</v>
      </c>
      <c r="D8320" s="483" t="n">
        <v>49730.7298</v>
      </c>
    </row>
    <row r="8321" customFormat="false" ht="20.25" hidden="false" customHeight="false" outlineLevel="0" collapsed="false">
      <c r="A8321" s="481" t="s">
        <v>25806</v>
      </c>
      <c r="B8321" s="482" t="s">
        <v>25807</v>
      </c>
      <c r="C8321" s="481" t="s">
        <v>24312</v>
      </c>
      <c r="D8321" s="483" t="n">
        <v>0.8629</v>
      </c>
    </row>
    <row r="8322" customFormat="false" ht="20.25" hidden="false" customHeight="false" outlineLevel="0" collapsed="false">
      <c r="A8322" s="481" t="s">
        <v>25808</v>
      </c>
      <c r="B8322" s="482" t="s">
        <v>25809</v>
      </c>
      <c r="C8322" s="481" t="s">
        <v>172</v>
      </c>
      <c r="D8322" s="483" t="n">
        <v>72.6942</v>
      </c>
    </row>
    <row r="8323" customFormat="false" ht="20.25" hidden="false" customHeight="false" outlineLevel="0" collapsed="false">
      <c r="A8323" s="481" t="s">
        <v>25810</v>
      </c>
      <c r="B8323" s="482" t="s">
        <v>25811</v>
      </c>
      <c r="C8323" s="481" t="s">
        <v>172</v>
      </c>
      <c r="D8323" s="483" t="n">
        <v>47.7436</v>
      </c>
    </row>
    <row r="8324" customFormat="false" ht="20.25" hidden="false" customHeight="false" outlineLevel="0" collapsed="false">
      <c r="A8324" s="481" t="s">
        <v>25812</v>
      </c>
      <c r="B8324" s="482" t="s">
        <v>25813</v>
      </c>
      <c r="C8324" s="481" t="s">
        <v>172</v>
      </c>
      <c r="D8324" s="483" t="n">
        <v>63.0645</v>
      </c>
    </row>
    <row r="8325" customFormat="false" ht="20.25" hidden="false" customHeight="false" outlineLevel="0" collapsed="false">
      <c r="A8325" s="481" t="s">
        <v>25814</v>
      </c>
      <c r="B8325" s="482" t="s">
        <v>25815</v>
      </c>
      <c r="C8325" s="481" t="s">
        <v>172</v>
      </c>
      <c r="D8325" s="483" t="n">
        <v>80.6625</v>
      </c>
    </row>
    <row r="8326" customFormat="false" ht="20.25" hidden="false" customHeight="false" outlineLevel="0" collapsed="false">
      <c r="A8326" s="481" t="s">
        <v>25816</v>
      </c>
      <c r="B8326" s="482" t="s">
        <v>25817</v>
      </c>
      <c r="C8326" s="481" t="s">
        <v>172</v>
      </c>
      <c r="D8326" s="483" t="n">
        <v>130.447</v>
      </c>
    </row>
    <row r="8327" customFormat="false" ht="20.25" hidden="false" customHeight="false" outlineLevel="0" collapsed="false">
      <c r="A8327" s="481" t="s">
        <v>25818</v>
      </c>
      <c r="B8327" s="482" t="s">
        <v>25819</v>
      </c>
      <c r="C8327" s="481" t="s">
        <v>172</v>
      </c>
      <c r="D8327" s="483" t="n">
        <v>161.8333</v>
      </c>
    </row>
    <row r="8328" customFormat="false" ht="20.25" hidden="false" customHeight="false" outlineLevel="0" collapsed="false">
      <c r="A8328" s="481" t="s">
        <v>25820</v>
      </c>
      <c r="B8328" s="482" t="s">
        <v>25821</v>
      </c>
      <c r="C8328" s="481" t="s">
        <v>30</v>
      </c>
      <c r="D8328" s="483" t="n">
        <v>199.004</v>
      </c>
    </row>
    <row r="8329" customFormat="false" ht="20.25" hidden="false" customHeight="false" outlineLevel="0" collapsed="false">
      <c r="A8329" s="481" t="s">
        <v>25822</v>
      </c>
      <c r="B8329" s="482" t="s">
        <v>25823</v>
      </c>
      <c r="C8329" s="481" t="s">
        <v>573</v>
      </c>
      <c r="D8329" s="483" t="s">
        <v>373</v>
      </c>
    </row>
    <row r="8330" customFormat="false" ht="20.25" hidden="false" customHeight="false" outlineLevel="0" collapsed="false">
      <c r="A8330" s="481" t="s">
        <v>25824</v>
      </c>
      <c r="B8330" s="482" t="s">
        <v>25825</v>
      </c>
      <c r="C8330" s="481" t="s">
        <v>573</v>
      </c>
      <c r="D8330" s="483" t="s">
        <v>373</v>
      </c>
    </row>
    <row r="8331" customFormat="false" ht="20.25" hidden="false" customHeight="false" outlineLevel="0" collapsed="false">
      <c r="A8331" s="481" t="s">
        <v>25826</v>
      </c>
      <c r="B8331" s="482" t="s">
        <v>25827</v>
      </c>
      <c r="C8331" s="481" t="s">
        <v>573</v>
      </c>
      <c r="D8331" s="483" t="s">
        <v>373</v>
      </c>
    </row>
    <row r="8332" customFormat="false" ht="20.25" hidden="false" customHeight="false" outlineLevel="0" collapsed="false">
      <c r="A8332" s="481" t="s">
        <v>25828</v>
      </c>
      <c r="B8332" s="482" t="s">
        <v>25829</v>
      </c>
      <c r="C8332" s="481" t="s">
        <v>30</v>
      </c>
      <c r="D8332" s="483" t="n">
        <v>8025.2134</v>
      </c>
    </row>
    <row r="8333" customFormat="false" ht="20.25" hidden="false" customHeight="false" outlineLevel="0" collapsed="false">
      <c r="A8333" s="481" t="s">
        <v>25830</v>
      </c>
      <c r="B8333" s="482" t="s">
        <v>25831</v>
      </c>
      <c r="C8333" s="481" t="s">
        <v>30</v>
      </c>
      <c r="D8333" s="483" t="n">
        <v>15686.6133</v>
      </c>
    </row>
    <row r="8334" customFormat="false" ht="20.25" hidden="false" customHeight="false" outlineLevel="0" collapsed="false">
      <c r="A8334" s="481" t="s">
        <v>25832</v>
      </c>
      <c r="B8334" s="482" t="s">
        <v>25833</v>
      </c>
      <c r="C8334" s="481" t="s">
        <v>30</v>
      </c>
      <c r="D8334" s="483" t="n">
        <v>12718.2504</v>
      </c>
    </row>
    <row r="8335" customFormat="false" ht="20.25" hidden="false" customHeight="false" outlineLevel="0" collapsed="false">
      <c r="A8335" s="481" t="s">
        <v>25834</v>
      </c>
      <c r="B8335" s="482" t="s">
        <v>25835</v>
      </c>
      <c r="C8335" s="481" t="s">
        <v>30</v>
      </c>
      <c r="D8335" s="483" t="n">
        <v>14620.2686</v>
      </c>
    </row>
    <row r="8336" customFormat="false" ht="20.25" hidden="false" customHeight="false" outlineLevel="0" collapsed="false">
      <c r="A8336" s="481" t="s">
        <v>25836</v>
      </c>
      <c r="B8336" s="482" t="s">
        <v>25837</v>
      </c>
      <c r="C8336" s="481" t="s">
        <v>30</v>
      </c>
      <c r="D8336" s="483" t="n">
        <v>17670.1616</v>
      </c>
    </row>
    <row r="8337" customFormat="false" ht="20.25" hidden="false" customHeight="false" outlineLevel="0" collapsed="false">
      <c r="A8337" s="481" t="s">
        <v>25838</v>
      </c>
      <c r="B8337" s="482" t="s">
        <v>25839</v>
      </c>
      <c r="C8337" s="481" t="s">
        <v>30</v>
      </c>
      <c r="D8337" s="483" t="n">
        <v>20700.4134</v>
      </c>
    </row>
    <row r="8338" customFormat="false" ht="20.25" hidden="false" customHeight="false" outlineLevel="0" collapsed="false">
      <c r="A8338" s="481" t="s">
        <v>25840</v>
      </c>
      <c r="B8338" s="482" t="s">
        <v>25841</v>
      </c>
      <c r="C8338" s="481" t="s">
        <v>30</v>
      </c>
      <c r="D8338" s="483" t="n">
        <v>24463.1053</v>
      </c>
    </row>
    <row r="8339" customFormat="false" ht="20.25" hidden="false" customHeight="false" outlineLevel="0" collapsed="false">
      <c r="A8339" s="481" t="s">
        <v>25842</v>
      </c>
      <c r="B8339" s="482" t="s">
        <v>25843</v>
      </c>
      <c r="C8339" s="481" t="s">
        <v>30</v>
      </c>
      <c r="D8339" s="483" t="n">
        <v>33418.1266</v>
      </c>
    </row>
    <row r="8340" customFormat="false" ht="20.25" hidden="false" customHeight="false" outlineLevel="0" collapsed="false">
      <c r="A8340" s="481" t="s">
        <v>25844</v>
      </c>
      <c r="B8340" s="482" t="s">
        <v>25845</v>
      </c>
      <c r="C8340" s="481" t="s">
        <v>30</v>
      </c>
      <c r="D8340" s="483" t="n">
        <v>11534.0682</v>
      </c>
    </row>
    <row r="8341" customFormat="false" ht="20.25" hidden="false" customHeight="false" outlineLevel="0" collapsed="false">
      <c r="A8341" s="481" t="s">
        <v>25846</v>
      </c>
      <c r="B8341" s="482" t="s">
        <v>25847</v>
      </c>
      <c r="C8341" s="481" t="s">
        <v>30</v>
      </c>
      <c r="D8341" s="483" t="n">
        <v>19171.8459</v>
      </c>
    </row>
    <row r="8342" customFormat="false" ht="20.25" hidden="false" customHeight="false" outlineLevel="0" collapsed="false">
      <c r="A8342" s="481" t="s">
        <v>25848</v>
      </c>
      <c r="B8342" s="482" t="s">
        <v>25849</v>
      </c>
      <c r="C8342" s="481" t="s">
        <v>30</v>
      </c>
      <c r="D8342" s="483" t="n">
        <v>22791.0805</v>
      </c>
    </row>
    <row r="8343" customFormat="false" ht="20.25" hidden="false" customHeight="false" outlineLevel="0" collapsed="false">
      <c r="A8343" s="481" t="s">
        <v>25850</v>
      </c>
      <c r="B8343" s="482" t="s">
        <v>25851</v>
      </c>
      <c r="C8343" s="481" t="s">
        <v>30</v>
      </c>
      <c r="D8343" s="483" t="n">
        <v>26100.9838</v>
      </c>
    </row>
    <row r="8344" customFormat="false" ht="20.25" hidden="false" customHeight="false" outlineLevel="0" collapsed="false">
      <c r="A8344" s="481" t="s">
        <v>25852</v>
      </c>
      <c r="B8344" s="482" t="s">
        <v>25853</v>
      </c>
      <c r="C8344" s="481" t="s">
        <v>30</v>
      </c>
      <c r="D8344" s="483" t="n">
        <v>30293.27</v>
      </c>
    </row>
    <row r="8345" customFormat="false" ht="20.25" hidden="false" customHeight="false" outlineLevel="0" collapsed="false">
      <c r="A8345" s="481" t="s">
        <v>25854</v>
      </c>
      <c r="B8345" s="482" t="s">
        <v>25855</v>
      </c>
      <c r="C8345" s="481" t="s">
        <v>30</v>
      </c>
      <c r="D8345" s="483" t="n">
        <v>33946.8905</v>
      </c>
    </row>
    <row r="8346" customFormat="false" ht="20.25" hidden="false" customHeight="false" outlineLevel="0" collapsed="false">
      <c r="A8346" s="481" t="s">
        <v>25856</v>
      </c>
      <c r="B8346" s="482" t="s">
        <v>25857</v>
      </c>
      <c r="C8346" s="481" t="s">
        <v>30</v>
      </c>
      <c r="D8346" s="483" t="n">
        <v>35943.2419</v>
      </c>
    </row>
    <row r="8347" customFormat="false" ht="20.25" hidden="false" customHeight="false" outlineLevel="0" collapsed="false">
      <c r="A8347" s="481" t="s">
        <v>25858</v>
      </c>
      <c r="B8347" s="482" t="s">
        <v>25859</v>
      </c>
      <c r="C8347" s="481" t="s">
        <v>30</v>
      </c>
      <c r="D8347" s="483" t="n">
        <v>39281.7814</v>
      </c>
    </row>
    <row r="8348" customFormat="false" ht="20.25" hidden="false" customHeight="false" outlineLevel="0" collapsed="false">
      <c r="A8348" s="481" t="s">
        <v>25860</v>
      </c>
      <c r="B8348" s="482" t="s">
        <v>25861</v>
      </c>
      <c r="C8348" s="481" t="s">
        <v>30</v>
      </c>
      <c r="D8348" s="483" t="n">
        <v>40244.983</v>
      </c>
    </row>
    <row r="8349" customFormat="false" ht="20.25" hidden="false" customHeight="false" outlineLevel="0" collapsed="false">
      <c r="A8349" s="481" t="s">
        <v>25862</v>
      </c>
      <c r="B8349" s="482" t="s">
        <v>25863</v>
      </c>
      <c r="C8349" s="481" t="s">
        <v>30</v>
      </c>
      <c r="D8349" s="483" t="n">
        <v>45353.3294</v>
      </c>
    </row>
    <row r="8350" customFormat="false" ht="20.25" hidden="false" customHeight="false" outlineLevel="0" collapsed="false">
      <c r="A8350" s="481" t="s">
        <v>25864</v>
      </c>
      <c r="B8350" s="482" t="s">
        <v>25865</v>
      </c>
      <c r="C8350" s="481" t="s">
        <v>30</v>
      </c>
      <c r="D8350" s="483" t="n">
        <v>48995.8095</v>
      </c>
    </row>
    <row r="8351" customFormat="false" ht="20.25" hidden="false" customHeight="false" outlineLevel="0" collapsed="false">
      <c r="A8351" s="481" t="s">
        <v>25866</v>
      </c>
      <c r="B8351" s="482" t="s">
        <v>25867</v>
      </c>
      <c r="C8351" s="481" t="s">
        <v>30</v>
      </c>
      <c r="D8351" s="483" t="n">
        <v>58164.5844</v>
      </c>
    </row>
    <row r="8352" customFormat="false" ht="20.25" hidden="false" customHeight="false" outlineLevel="0" collapsed="false">
      <c r="A8352" s="481" t="s">
        <v>25868</v>
      </c>
      <c r="B8352" s="482" t="s">
        <v>25869</v>
      </c>
      <c r="C8352" s="481" t="s">
        <v>30</v>
      </c>
      <c r="D8352" s="483" t="n">
        <v>60189.4108</v>
      </c>
    </row>
    <row r="8353" customFormat="false" ht="20.25" hidden="false" customHeight="false" outlineLevel="0" collapsed="false">
      <c r="A8353" s="481" t="s">
        <v>25870</v>
      </c>
      <c r="B8353" s="482" t="s">
        <v>25871</v>
      </c>
      <c r="C8353" s="481" t="s">
        <v>30</v>
      </c>
      <c r="D8353" s="483" t="n">
        <v>60847.575</v>
      </c>
    </row>
    <row r="8354" customFormat="false" ht="20.25" hidden="false" customHeight="false" outlineLevel="0" collapsed="false">
      <c r="A8354" s="481" t="s">
        <v>25872</v>
      </c>
      <c r="B8354" s="482" t="s">
        <v>25873</v>
      </c>
      <c r="C8354" s="481" t="s">
        <v>30</v>
      </c>
      <c r="D8354" s="483" t="n">
        <v>480.495</v>
      </c>
    </row>
    <row r="8355" customFormat="false" ht="20.25" hidden="false" customHeight="false" outlineLevel="0" collapsed="false">
      <c r="A8355" s="481" t="s">
        <v>25874</v>
      </c>
      <c r="B8355" s="482" t="s">
        <v>25875</v>
      </c>
      <c r="C8355" s="481" t="s">
        <v>30</v>
      </c>
      <c r="D8355" s="483" t="n">
        <v>71.1441</v>
      </c>
    </row>
    <row r="8356" customFormat="false" ht="20.25" hidden="false" customHeight="false" outlineLevel="0" collapsed="false">
      <c r="A8356" s="481" t="s">
        <v>25876</v>
      </c>
      <c r="B8356" s="482" t="s">
        <v>25877</v>
      </c>
      <c r="C8356" s="481" t="s">
        <v>30</v>
      </c>
      <c r="D8356" s="483" t="n">
        <v>87.2521</v>
      </c>
    </row>
    <row r="8357" customFormat="false" ht="20.25" hidden="false" customHeight="false" outlineLevel="0" collapsed="false">
      <c r="A8357" s="481" t="s">
        <v>25878</v>
      </c>
      <c r="B8357" s="482" t="s">
        <v>25879</v>
      </c>
      <c r="C8357" s="481" t="s">
        <v>30</v>
      </c>
      <c r="D8357" s="483" t="n">
        <v>90.1107</v>
      </c>
    </row>
    <row r="8358" customFormat="false" ht="20.25" hidden="false" customHeight="false" outlineLevel="0" collapsed="false">
      <c r="A8358" s="481" t="s">
        <v>25880</v>
      </c>
      <c r="B8358" s="482" t="s">
        <v>25881</v>
      </c>
      <c r="C8358" s="481" t="s">
        <v>30</v>
      </c>
      <c r="D8358" s="483" t="n">
        <v>129.7737</v>
      </c>
    </row>
    <row r="8359" customFormat="false" ht="20.25" hidden="false" customHeight="false" outlineLevel="0" collapsed="false">
      <c r="A8359" s="481" t="s">
        <v>25882</v>
      </c>
      <c r="B8359" s="482" t="s">
        <v>25883</v>
      </c>
      <c r="C8359" s="481" t="s">
        <v>30</v>
      </c>
      <c r="D8359" s="483" t="n">
        <v>118.8702</v>
      </c>
    </row>
    <row r="8360" customFormat="false" ht="20.25" hidden="false" customHeight="false" outlineLevel="0" collapsed="false">
      <c r="A8360" s="481" t="s">
        <v>25884</v>
      </c>
      <c r="B8360" s="482" t="s">
        <v>25885</v>
      </c>
      <c r="C8360" s="481" t="s">
        <v>30</v>
      </c>
      <c r="D8360" s="483" t="n">
        <v>140.4508</v>
      </c>
    </row>
    <row r="8361" customFormat="false" ht="20.25" hidden="false" customHeight="false" outlineLevel="0" collapsed="false">
      <c r="A8361" s="481" t="s">
        <v>25886</v>
      </c>
      <c r="B8361" s="482" t="s">
        <v>25887</v>
      </c>
      <c r="C8361" s="481" t="s">
        <v>30</v>
      </c>
      <c r="D8361" s="483" t="n">
        <v>76.0154</v>
      </c>
    </row>
    <row r="8362" customFormat="false" ht="20.25" hidden="false" customHeight="false" outlineLevel="0" collapsed="false">
      <c r="A8362" s="481" t="s">
        <v>25888</v>
      </c>
      <c r="B8362" s="482" t="s">
        <v>25889</v>
      </c>
      <c r="C8362" s="481" t="s">
        <v>30</v>
      </c>
      <c r="D8362" s="483" t="n">
        <v>157.9978</v>
      </c>
    </row>
    <row r="8363" customFormat="false" ht="20.25" hidden="false" customHeight="false" outlineLevel="0" collapsed="false">
      <c r="A8363" s="481" t="s">
        <v>25890</v>
      </c>
      <c r="B8363" s="482" t="s">
        <v>25891</v>
      </c>
      <c r="C8363" s="481" t="s">
        <v>172</v>
      </c>
      <c r="D8363" s="483" t="n">
        <v>126.4147</v>
      </c>
    </row>
    <row r="8364" customFormat="false" ht="20.25" hidden="false" customHeight="false" outlineLevel="0" collapsed="false">
      <c r="A8364" s="481" t="s">
        <v>25892</v>
      </c>
      <c r="B8364" s="482" t="s">
        <v>25893</v>
      </c>
      <c r="C8364" s="481" t="s">
        <v>30</v>
      </c>
      <c r="D8364" s="483" t="n">
        <v>305.6272</v>
      </c>
    </row>
    <row r="8365" customFormat="false" ht="20.25" hidden="false" customHeight="false" outlineLevel="0" collapsed="false">
      <c r="A8365" s="481" t="s">
        <v>25894</v>
      </c>
      <c r="B8365" s="482" t="s">
        <v>25895</v>
      </c>
      <c r="C8365" s="481" t="s">
        <v>172</v>
      </c>
      <c r="D8365" s="483" t="n">
        <v>122.5368</v>
      </c>
    </row>
    <row r="8366" customFormat="false" ht="20.25" hidden="false" customHeight="false" outlineLevel="0" collapsed="false">
      <c r="A8366" s="481" t="s">
        <v>25896</v>
      </c>
      <c r="B8366" s="482" t="s">
        <v>25897</v>
      </c>
      <c r="C8366" s="481" t="s">
        <v>172</v>
      </c>
      <c r="D8366" s="483" t="n">
        <v>83.7941</v>
      </c>
    </row>
    <row r="8367" customFormat="false" ht="20.25" hidden="false" customHeight="false" outlineLevel="0" collapsed="false">
      <c r="A8367" s="481" t="s">
        <v>25898</v>
      </c>
      <c r="B8367" s="482" t="s">
        <v>25899</v>
      </c>
      <c r="C8367" s="481" t="s">
        <v>30</v>
      </c>
      <c r="D8367" s="483" t="n">
        <v>60859.0486</v>
      </c>
    </row>
    <row r="8368" customFormat="false" ht="20.25" hidden="false" customHeight="false" outlineLevel="0" collapsed="false">
      <c r="A8368" s="481" t="s">
        <v>25900</v>
      </c>
      <c r="B8368" s="482" t="s">
        <v>25901</v>
      </c>
      <c r="C8368" s="481" t="s">
        <v>30</v>
      </c>
      <c r="D8368" s="483" t="n">
        <v>71676.9555</v>
      </c>
    </row>
    <row r="8369" customFormat="false" ht="20.25" hidden="false" customHeight="false" outlineLevel="0" collapsed="false">
      <c r="A8369" s="481" t="s">
        <v>25902</v>
      </c>
      <c r="B8369" s="482" t="s">
        <v>25903</v>
      </c>
      <c r="C8369" s="481" t="s">
        <v>30</v>
      </c>
      <c r="D8369" s="483" t="n">
        <v>76064.0582</v>
      </c>
    </row>
    <row r="8370" customFormat="false" ht="20.25" hidden="false" customHeight="false" outlineLevel="0" collapsed="false">
      <c r="A8370" s="481" t="s">
        <v>25904</v>
      </c>
      <c r="B8370" s="482" t="s">
        <v>25905</v>
      </c>
      <c r="C8370" s="481" t="s">
        <v>30</v>
      </c>
      <c r="D8370" s="483" t="n">
        <v>79888.6177</v>
      </c>
    </row>
    <row r="8371" customFormat="false" ht="20.25" hidden="false" customHeight="false" outlineLevel="0" collapsed="false">
      <c r="A8371" s="481" t="s">
        <v>25906</v>
      </c>
      <c r="B8371" s="482" t="s">
        <v>25907</v>
      </c>
      <c r="C8371" s="481" t="s">
        <v>30</v>
      </c>
      <c r="D8371" s="483" t="n">
        <v>38873.1453</v>
      </c>
    </row>
    <row r="8372" customFormat="false" ht="20.25" hidden="false" customHeight="false" outlineLevel="0" collapsed="false">
      <c r="A8372" s="481" t="s">
        <v>25908</v>
      </c>
      <c r="B8372" s="482" t="s">
        <v>25909</v>
      </c>
      <c r="C8372" s="481" t="s">
        <v>30</v>
      </c>
      <c r="D8372" s="483" t="n">
        <v>44946.6553</v>
      </c>
    </row>
    <row r="8373" customFormat="false" ht="20.25" hidden="false" customHeight="false" outlineLevel="0" collapsed="false">
      <c r="A8373" s="481" t="s">
        <v>25910</v>
      </c>
      <c r="B8373" s="482" t="s">
        <v>25911</v>
      </c>
      <c r="C8373" s="481" t="s">
        <v>30</v>
      </c>
      <c r="D8373" s="483" t="n">
        <v>46594.6651</v>
      </c>
    </row>
    <row r="8374" customFormat="false" ht="20.25" hidden="false" customHeight="false" outlineLevel="0" collapsed="false">
      <c r="A8374" s="481" t="s">
        <v>25912</v>
      </c>
      <c r="B8374" s="482" t="s">
        <v>25913</v>
      </c>
      <c r="C8374" s="481" t="s">
        <v>30</v>
      </c>
      <c r="D8374" s="483" t="n">
        <v>52197.4196</v>
      </c>
    </row>
    <row r="8375" customFormat="false" ht="20.25" hidden="false" customHeight="false" outlineLevel="0" collapsed="false">
      <c r="A8375" s="481" t="s">
        <v>25914</v>
      </c>
      <c r="B8375" s="482" t="s">
        <v>25915</v>
      </c>
      <c r="C8375" s="481" t="s">
        <v>30</v>
      </c>
      <c r="D8375" s="483" t="n">
        <v>55845.737</v>
      </c>
    </row>
    <row r="8376" customFormat="false" ht="20.25" hidden="false" customHeight="false" outlineLevel="0" collapsed="false">
      <c r="A8376" s="481" t="s">
        <v>25916</v>
      </c>
      <c r="B8376" s="482" t="s">
        <v>25917</v>
      </c>
      <c r="C8376" s="481" t="s">
        <v>30</v>
      </c>
      <c r="D8376" s="483" t="n">
        <v>59985.2274</v>
      </c>
    </row>
    <row r="8377" customFormat="false" ht="20.25" hidden="false" customHeight="false" outlineLevel="0" collapsed="false">
      <c r="A8377" s="481" t="s">
        <v>25918</v>
      </c>
      <c r="B8377" s="482" t="s">
        <v>25919</v>
      </c>
      <c r="C8377" s="481" t="s">
        <v>30</v>
      </c>
      <c r="D8377" s="483" t="n">
        <v>64401.4146</v>
      </c>
    </row>
    <row r="8378" customFormat="false" ht="20.25" hidden="false" customHeight="false" outlineLevel="0" collapsed="false">
      <c r="A8378" s="481" t="s">
        <v>25920</v>
      </c>
      <c r="B8378" s="482" t="s">
        <v>25921</v>
      </c>
      <c r="C8378" s="481" t="s">
        <v>30</v>
      </c>
      <c r="D8378" s="483" t="n">
        <v>1.3726</v>
      </c>
    </row>
    <row r="8379" customFormat="false" ht="20.25" hidden="false" customHeight="false" outlineLevel="0" collapsed="false">
      <c r="A8379" s="481" t="s">
        <v>25922</v>
      </c>
      <c r="B8379" s="482" t="s">
        <v>25923</v>
      </c>
      <c r="C8379" s="481" t="s">
        <v>30</v>
      </c>
      <c r="D8379" s="483" t="n">
        <v>68411.2678</v>
      </c>
    </row>
    <row r="8380" customFormat="false" ht="20.25" hidden="false" customHeight="false" outlineLevel="0" collapsed="false">
      <c r="A8380" s="481" t="s">
        <v>25924</v>
      </c>
      <c r="B8380" s="482" t="s">
        <v>25925</v>
      </c>
      <c r="C8380" s="481" t="s">
        <v>30</v>
      </c>
      <c r="D8380" s="483" t="n">
        <v>73744.6116</v>
      </c>
    </row>
    <row r="8381" customFormat="false" ht="20.25" hidden="false" customHeight="false" outlineLevel="0" collapsed="false">
      <c r="A8381" s="481" t="s">
        <v>25926</v>
      </c>
      <c r="B8381" s="482" t="s">
        <v>25927</v>
      </c>
      <c r="C8381" s="481" t="s">
        <v>172</v>
      </c>
      <c r="D8381" s="483" t="n">
        <v>1363.529</v>
      </c>
    </row>
    <row r="8382" customFormat="false" ht="20.25" hidden="false" customHeight="false" outlineLevel="0" collapsed="false">
      <c r="A8382" s="481" t="s">
        <v>25928</v>
      </c>
      <c r="B8382" s="482" t="s">
        <v>25929</v>
      </c>
      <c r="C8382" s="481" t="s">
        <v>172</v>
      </c>
      <c r="D8382" s="483" t="n">
        <v>1576.577</v>
      </c>
    </row>
    <row r="8383" customFormat="false" ht="20.25" hidden="false" customHeight="false" outlineLevel="0" collapsed="false">
      <c r="A8383" s="481" t="s">
        <v>25930</v>
      </c>
      <c r="B8383" s="482" t="s">
        <v>25931</v>
      </c>
      <c r="C8383" s="481" t="s">
        <v>172</v>
      </c>
      <c r="D8383" s="483" t="n">
        <v>1789.6386</v>
      </c>
    </row>
    <row r="8384" customFormat="false" ht="20.25" hidden="false" customHeight="false" outlineLevel="0" collapsed="false">
      <c r="A8384" s="481" t="s">
        <v>25932</v>
      </c>
      <c r="B8384" s="482" t="s">
        <v>25933</v>
      </c>
      <c r="C8384" s="481" t="s">
        <v>172</v>
      </c>
      <c r="D8384" s="483" t="n">
        <v>1960.079</v>
      </c>
    </row>
    <row r="8385" customFormat="false" ht="20.25" hidden="false" customHeight="false" outlineLevel="0" collapsed="false">
      <c r="A8385" s="481" t="s">
        <v>25934</v>
      </c>
      <c r="B8385" s="482" t="s">
        <v>25935</v>
      </c>
      <c r="C8385" s="481" t="s">
        <v>172</v>
      </c>
      <c r="D8385" s="483" t="n">
        <v>2173.1298</v>
      </c>
    </row>
    <row r="8386" customFormat="false" ht="20.25" hidden="false" customHeight="false" outlineLevel="0" collapsed="false">
      <c r="A8386" s="481" t="s">
        <v>25936</v>
      </c>
      <c r="B8386" s="482" t="s">
        <v>25937</v>
      </c>
      <c r="C8386" s="481" t="s">
        <v>172</v>
      </c>
      <c r="D8386" s="483" t="n">
        <v>2471.4156</v>
      </c>
    </row>
    <row r="8387" customFormat="false" ht="20.25" hidden="false" customHeight="false" outlineLevel="0" collapsed="false">
      <c r="A8387" s="481" t="s">
        <v>25938</v>
      </c>
      <c r="B8387" s="482" t="s">
        <v>25939</v>
      </c>
      <c r="C8387" s="481" t="s">
        <v>172</v>
      </c>
      <c r="D8387" s="483" t="n">
        <v>2641.8594</v>
      </c>
    </row>
    <row r="8388" customFormat="false" ht="20.25" hidden="false" customHeight="false" outlineLevel="0" collapsed="false">
      <c r="A8388" s="481" t="s">
        <v>25940</v>
      </c>
      <c r="B8388" s="482" t="s">
        <v>25941</v>
      </c>
      <c r="C8388" s="481" t="s">
        <v>172</v>
      </c>
      <c r="D8388" s="483" t="n">
        <v>2854.9052</v>
      </c>
    </row>
    <row r="8389" customFormat="false" ht="20.25" hidden="false" customHeight="false" outlineLevel="0" collapsed="false">
      <c r="A8389" s="481" t="s">
        <v>25942</v>
      </c>
      <c r="B8389" s="482" t="s">
        <v>25943</v>
      </c>
      <c r="C8389" s="481" t="s">
        <v>172</v>
      </c>
      <c r="D8389" s="483" t="n">
        <v>3025.3574</v>
      </c>
    </row>
    <row r="8390" customFormat="false" ht="20.25" hidden="false" customHeight="false" outlineLevel="0" collapsed="false">
      <c r="A8390" s="481" t="s">
        <v>25944</v>
      </c>
      <c r="B8390" s="482" t="s">
        <v>25945</v>
      </c>
      <c r="C8390" s="481" t="s">
        <v>172</v>
      </c>
      <c r="D8390" s="483" t="n">
        <v>3238.3852</v>
      </c>
    </row>
    <row r="8391" customFormat="false" ht="20.25" hidden="false" customHeight="false" outlineLevel="0" collapsed="false">
      <c r="A8391" s="481" t="s">
        <v>25946</v>
      </c>
      <c r="B8391" s="482" t="s">
        <v>25947</v>
      </c>
      <c r="C8391" s="481" t="s">
        <v>172</v>
      </c>
      <c r="D8391" s="483" t="n">
        <v>3451.4592</v>
      </c>
    </row>
    <row r="8392" customFormat="false" ht="20.25" hidden="false" customHeight="false" outlineLevel="0" collapsed="false">
      <c r="A8392" s="481" t="s">
        <v>25948</v>
      </c>
      <c r="B8392" s="482" t="s">
        <v>25949</v>
      </c>
      <c r="C8392" s="481" t="s">
        <v>172</v>
      </c>
      <c r="D8392" s="483" t="n">
        <v>3621.8955</v>
      </c>
    </row>
    <row r="8393" customFormat="false" ht="20.25" hidden="false" customHeight="false" outlineLevel="0" collapsed="false">
      <c r="A8393" s="481" t="s">
        <v>25950</v>
      </c>
      <c r="B8393" s="482" t="s">
        <v>25951</v>
      </c>
      <c r="C8393" s="481" t="s">
        <v>172</v>
      </c>
      <c r="D8393" s="483" t="n">
        <v>3834.9173</v>
      </c>
    </row>
    <row r="8394" customFormat="false" ht="20.25" hidden="false" customHeight="false" outlineLevel="0" collapsed="false">
      <c r="A8394" s="481" t="s">
        <v>25952</v>
      </c>
      <c r="B8394" s="482" t="s">
        <v>25953</v>
      </c>
      <c r="C8394" s="481" t="s">
        <v>172</v>
      </c>
      <c r="D8394" s="483" t="n">
        <v>4501.544</v>
      </c>
    </row>
    <row r="8395" customFormat="false" ht="20.25" hidden="false" customHeight="false" outlineLevel="0" collapsed="false">
      <c r="A8395" s="481" t="s">
        <v>25954</v>
      </c>
      <c r="B8395" s="482" t="s">
        <v>25955</v>
      </c>
      <c r="C8395" s="481" t="s">
        <v>172</v>
      </c>
      <c r="D8395" s="483" t="n">
        <v>4744.9</v>
      </c>
    </row>
    <row r="8396" customFormat="false" ht="20.25" hidden="false" customHeight="false" outlineLevel="0" collapsed="false">
      <c r="A8396" s="481" t="s">
        <v>25956</v>
      </c>
      <c r="B8396" s="482" t="s">
        <v>25957</v>
      </c>
      <c r="C8396" s="481" t="s">
        <v>172</v>
      </c>
      <c r="D8396" s="483" t="n">
        <v>5069.262</v>
      </c>
    </row>
    <row r="8397" customFormat="false" ht="20.25" hidden="false" customHeight="false" outlineLevel="0" collapsed="false">
      <c r="A8397" s="481" t="s">
        <v>25958</v>
      </c>
      <c r="B8397" s="482" t="s">
        <v>25959</v>
      </c>
      <c r="C8397" s="481" t="s">
        <v>172</v>
      </c>
      <c r="D8397" s="483" t="n">
        <v>5191</v>
      </c>
    </row>
    <row r="8398" customFormat="false" ht="20.25" hidden="false" customHeight="false" outlineLevel="0" collapsed="false">
      <c r="A8398" s="481" t="s">
        <v>25960</v>
      </c>
      <c r="B8398" s="482" t="s">
        <v>25961</v>
      </c>
      <c r="C8398" s="481" t="s">
        <v>172</v>
      </c>
      <c r="D8398" s="483" t="n">
        <v>5393.75</v>
      </c>
    </row>
    <row r="8399" customFormat="false" ht="20.25" hidden="false" customHeight="false" outlineLevel="0" collapsed="false">
      <c r="A8399" s="481" t="s">
        <v>25962</v>
      </c>
      <c r="B8399" s="482" t="s">
        <v>25963</v>
      </c>
      <c r="C8399" s="481" t="s">
        <v>172</v>
      </c>
      <c r="D8399" s="483" t="n">
        <v>7250.6058</v>
      </c>
    </row>
    <row r="8400" customFormat="false" ht="20.25" hidden="false" customHeight="false" outlineLevel="0" collapsed="false">
      <c r="A8400" s="481" t="s">
        <v>25964</v>
      </c>
      <c r="B8400" s="482" t="s">
        <v>25965</v>
      </c>
      <c r="C8400" s="481" t="s">
        <v>172</v>
      </c>
      <c r="D8400" s="483" t="n">
        <v>9288.8867</v>
      </c>
    </row>
    <row r="8401" customFormat="false" ht="20.25" hidden="false" customHeight="false" outlineLevel="0" collapsed="false">
      <c r="A8401" s="481" t="s">
        <v>25966</v>
      </c>
      <c r="B8401" s="482" t="s">
        <v>25967</v>
      </c>
      <c r="C8401" s="481" t="s">
        <v>172</v>
      </c>
      <c r="D8401" s="483" t="n">
        <v>9817.0482</v>
      </c>
    </row>
    <row r="8402" customFormat="false" ht="20.25" hidden="false" customHeight="false" outlineLevel="0" collapsed="false">
      <c r="A8402" s="481" t="s">
        <v>25968</v>
      </c>
      <c r="B8402" s="482" t="s">
        <v>25969</v>
      </c>
      <c r="C8402" s="481" t="s">
        <v>172</v>
      </c>
      <c r="D8402" s="483" t="n">
        <v>10006.2935</v>
      </c>
    </row>
    <row r="8403" customFormat="false" ht="20.25" hidden="false" customHeight="false" outlineLevel="0" collapsed="false">
      <c r="A8403" s="481" t="s">
        <v>25970</v>
      </c>
      <c r="B8403" s="482" t="s">
        <v>25971</v>
      </c>
      <c r="C8403" s="481" t="s">
        <v>172</v>
      </c>
      <c r="D8403" s="483" t="n">
        <v>10497.2265</v>
      </c>
    </row>
    <row r="8404" customFormat="false" ht="20.25" hidden="false" customHeight="false" outlineLevel="0" collapsed="false">
      <c r="A8404" s="481" t="s">
        <v>25972</v>
      </c>
      <c r="B8404" s="482" t="s">
        <v>25973</v>
      </c>
      <c r="C8404" s="481" t="s">
        <v>172</v>
      </c>
      <c r="D8404" s="483" t="n">
        <v>6657.8134</v>
      </c>
    </row>
    <row r="8405" customFormat="false" ht="20.25" hidden="false" customHeight="false" outlineLevel="0" collapsed="false">
      <c r="A8405" s="481" t="s">
        <v>25974</v>
      </c>
      <c r="B8405" s="482" t="s">
        <v>25975</v>
      </c>
      <c r="C8405" s="481" t="s">
        <v>172</v>
      </c>
      <c r="D8405" s="483" t="n">
        <v>8050.3351</v>
      </c>
    </row>
    <row r="8406" customFormat="false" ht="20.25" hidden="false" customHeight="false" outlineLevel="0" collapsed="false">
      <c r="A8406" s="481" t="s">
        <v>25976</v>
      </c>
      <c r="B8406" s="482" t="s">
        <v>25977</v>
      </c>
      <c r="C8406" s="481" t="s">
        <v>172</v>
      </c>
      <c r="D8406" s="483" t="n">
        <v>8311.5429</v>
      </c>
    </row>
    <row r="8407" customFormat="false" ht="20.25" hidden="false" customHeight="false" outlineLevel="0" collapsed="false">
      <c r="A8407" s="481" t="s">
        <v>25978</v>
      </c>
      <c r="B8407" s="482" t="s">
        <v>25979</v>
      </c>
      <c r="C8407" s="481" t="s">
        <v>172</v>
      </c>
      <c r="D8407" s="483" t="n">
        <v>9442.8887</v>
      </c>
    </row>
    <row r="8408" customFormat="false" ht="20.25" hidden="false" customHeight="false" outlineLevel="0" collapsed="false">
      <c r="A8408" s="481" t="s">
        <v>25980</v>
      </c>
      <c r="B8408" s="482" t="s">
        <v>25981</v>
      </c>
      <c r="C8408" s="481" t="s">
        <v>172</v>
      </c>
      <c r="D8408" s="483" t="n">
        <v>9965.1456</v>
      </c>
    </row>
    <row r="8409" customFormat="false" ht="20.25" hidden="false" customHeight="false" outlineLevel="0" collapsed="false">
      <c r="A8409" s="481" t="s">
        <v>25982</v>
      </c>
      <c r="B8409" s="482" t="s">
        <v>25983</v>
      </c>
      <c r="C8409" s="481" t="s">
        <v>172</v>
      </c>
      <c r="D8409" s="483" t="n">
        <v>11662.575</v>
      </c>
    </row>
    <row r="8410" customFormat="false" ht="20.25" hidden="false" customHeight="false" outlineLevel="0" collapsed="false">
      <c r="A8410" s="481" t="s">
        <v>25984</v>
      </c>
      <c r="B8410" s="482" t="s">
        <v>25985</v>
      </c>
      <c r="C8410" s="481" t="s">
        <v>172</v>
      </c>
      <c r="D8410" s="483" t="n">
        <v>13315.6168</v>
      </c>
    </row>
    <row r="8411" customFormat="false" ht="20.25" hidden="false" customHeight="false" outlineLevel="0" collapsed="false">
      <c r="A8411" s="481" t="s">
        <v>25986</v>
      </c>
      <c r="B8411" s="482" t="s">
        <v>25987</v>
      </c>
      <c r="C8411" s="481" t="s">
        <v>172</v>
      </c>
      <c r="D8411" s="483" t="n">
        <v>14142.7786</v>
      </c>
    </row>
    <row r="8412" customFormat="false" ht="20.25" hidden="false" customHeight="false" outlineLevel="0" collapsed="false">
      <c r="A8412" s="481" t="s">
        <v>25988</v>
      </c>
      <c r="B8412" s="482" t="s">
        <v>25989</v>
      </c>
      <c r="C8412" s="481" t="s">
        <v>172</v>
      </c>
      <c r="D8412" s="483" t="n">
        <v>14969.9703</v>
      </c>
    </row>
    <row r="8413" customFormat="false" ht="20.25" hidden="false" customHeight="false" outlineLevel="0" collapsed="false">
      <c r="A8413" s="481" t="s">
        <v>25990</v>
      </c>
      <c r="B8413" s="482" t="s">
        <v>25991</v>
      </c>
      <c r="C8413" s="481" t="s">
        <v>172</v>
      </c>
      <c r="D8413" s="483" t="n">
        <v>16058.1369</v>
      </c>
    </row>
    <row r="8414" customFormat="false" ht="20.25" hidden="false" customHeight="false" outlineLevel="0" collapsed="false">
      <c r="A8414" s="481" t="s">
        <v>25992</v>
      </c>
      <c r="B8414" s="482" t="s">
        <v>25993</v>
      </c>
      <c r="C8414" s="481" t="s">
        <v>172</v>
      </c>
      <c r="D8414" s="483" t="n">
        <v>16623.7228</v>
      </c>
    </row>
    <row r="8415" customFormat="false" ht="20.25" hidden="false" customHeight="false" outlineLevel="0" collapsed="false">
      <c r="A8415" s="481" t="s">
        <v>25994</v>
      </c>
      <c r="B8415" s="482" t="s">
        <v>25995</v>
      </c>
      <c r="C8415" s="481" t="s">
        <v>172</v>
      </c>
      <c r="D8415" s="483" t="n">
        <v>18321.1592</v>
      </c>
    </row>
    <row r="8416" customFormat="false" ht="20.25" hidden="false" customHeight="false" outlineLevel="0" collapsed="false">
      <c r="A8416" s="481" t="s">
        <v>25996</v>
      </c>
      <c r="B8416" s="482" t="s">
        <v>25997</v>
      </c>
      <c r="C8416" s="481" t="s">
        <v>172</v>
      </c>
      <c r="D8416" s="483" t="n">
        <v>19973.4302</v>
      </c>
    </row>
    <row r="8417" customFormat="false" ht="20.25" hidden="false" customHeight="false" outlineLevel="0" collapsed="false">
      <c r="A8417" s="481" t="s">
        <v>25998</v>
      </c>
      <c r="B8417" s="482" t="s">
        <v>25999</v>
      </c>
      <c r="C8417" s="481" t="s">
        <v>172</v>
      </c>
      <c r="D8417" s="483" t="n">
        <v>25653.7345</v>
      </c>
    </row>
    <row r="8418" customFormat="false" ht="20.25" hidden="false" customHeight="false" outlineLevel="0" collapsed="false">
      <c r="A8418" s="481" t="s">
        <v>26000</v>
      </c>
      <c r="B8418" s="482" t="s">
        <v>26001</v>
      </c>
      <c r="C8418" s="481" t="s">
        <v>172</v>
      </c>
      <c r="D8418" s="483" t="n">
        <v>26378.0664</v>
      </c>
    </row>
    <row r="8419" customFormat="false" ht="20.25" hidden="false" customHeight="false" outlineLevel="0" collapsed="false">
      <c r="A8419" s="481" t="s">
        <v>26002</v>
      </c>
      <c r="B8419" s="482" t="s">
        <v>26003</v>
      </c>
      <c r="C8419" s="481" t="s">
        <v>172</v>
      </c>
      <c r="D8419" s="483" t="n">
        <v>31905.5555</v>
      </c>
    </row>
    <row r="8420" customFormat="false" ht="20.25" hidden="false" customHeight="false" outlineLevel="0" collapsed="false">
      <c r="A8420" s="481" t="s">
        <v>26004</v>
      </c>
      <c r="B8420" s="482" t="s">
        <v>26005</v>
      </c>
      <c r="C8420" s="481" t="s">
        <v>172</v>
      </c>
      <c r="D8420" s="483" t="n">
        <v>34188.2565</v>
      </c>
    </row>
    <row r="8421" customFormat="false" ht="20.25" hidden="false" customHeight="false" outlineLevel="0" collapsed="false">
      <c r="A8421" s="481" t="s">
        <v>26006</v>
      </c>
      <c r="B8421" s="482" t="s">
        <v>26007</v>
      </c>
      <c r="C8421" s="481" t="s">
        <v>172</v>
      </c>
      <c r="D8421" s="483" t="n">
        <v>41808.1175</v>
      </c>
    </row>
    <row r="8422" customFormat="false" ht="20.25" hidden="false" customHeight="false" outlineLevel="0" collapsed="false">
      <c r="A8422" s="481" t="s">
        <v>26008</v>
      </c>
      <c r="B8422" s="482" t="s">
        <v>26009</v>
      </c>
      <c r="C8422" s="481" t="s">
        <v>172</v>
      </c>
      <c r="D8422" s="483" t="n">
        <v>53674.9737</v>
      </c>
    </row>
    <row r="8423" customFormat="false" ht="20.25" hidden="false" customHeight="false" outlineLevel="0" collapsed="false">
      <c r="A8423" s="481" t="s">
        <v>26010</v>
      </c>
      <c r="B8423" s="482" t="s">
        <v>26011</v>
      </c>
      <c r="C8423" s="481" t="s">
        <v>172</v>
      </c>
      <c r="D8423" s="483" t="n">
        <v>54318.9866</v>
      </c>
    </row>
    <row r="8424" customFormat="false" ht="20.25" hidden="false" customHeight="false" outlineLevel="0" collapsed="false">
      <c r="A8424" s="481" t="s">
        <v>26012</v>
      </c>
      <c r="B8424" s="482" t="s">
        <v>26013</v>
      </c>
      <c r="C8424" s="481" t="s">
        <v>172</v>
      </c>
      <c r="D8424" s="483" t="n">
        <v>59963.6468</v>
      </c>
    </row>
    <row r="8425" customFormat="false" ht="20.25" hidden="false" customHeight="false" outlineLevel="0" collapsed="false">
      <c r="A8425" s="481" t="s">
        <v>26014</v>
      </c>
      <c r="B8425" s="482" t="s">
        <v>26015</v>
      </c>
      <c r="C8425" s="481" t="s">
        <v>30</v>
      </c>
      <c r="D8425" s="483" t="n">
        <v>78074.3271</v>
      </c>
    </row>
    <row r="8426" customFormat="false" ht="20.25" hidden="false" customHeight="false" outlineLevel="0" collapsed="false">
      <c r="A8426" s="481" t="s">
        <v>26016</v>
      </c>
      <c r="B8426" s="482" t="s">
        <v>26017</v>
      </c>
      <c r="C8426" s="481" t="s">
        <v>30</v>
      </c>
      <c r="D8426" s="483" t="n">
        <v>82569.0463</v>
      </c>
    </row>
    <row r="8427" customFormat="false" ht="20.25" hidden="false" customHeight="false" outlineLevel="0" collapsed="false">
      <c r="A8427" s="481" t="s">
        <v>26018</v>
      </c>
      <c r="B8427" s="482" t="s">
        <v>26019</v>
      </c>
      <c r="C8427" s="481" t="s">
        <v>30</v>
      </c>
      <c r="D8427" s="483" t="n">
        <v>86962.4029</v>
      </c>
    </row>
    <row r="8428" customFormat="false" ht="20.25" hidden="false" customHeight="false" outlineLevel="0" collapsed="false">
      <c r="A8428" s="481" t="s">
        <v>26020</v>
      </c>
      <c r="B8428" s="482" t="s">
        <v>26021</v>
      </c>
      <c r="C8428" s="481" t="s">
        <v>30</v>
      </c>
      <c r="D8428" s="483" t="n">
        <v>0.9981</v>
      </c>
    </row>
    <row r="8429" customFormat="false" ht="20.25" hidden="false" customHeight="false" outlineLevel="0" collapsed="false">
      <c r="A8429" s="481" t="s">
        <v>26022</v>
      </c>
      <c r="B8429" s="482" t="s">
        <v>26023</v>
      </c>
      <c r="C8429" s="481" t="s">
        <v>172</v>
      </c>
      <c r="D8429" s="483" t="n">
        <v>3326.0297</v>
      </c>
    </row>
    <row r="8430" customFormat="false" ht="20.25" hidden="false" customHeight="false" outlineLevel="0" collapsed="false">
      <c r="A8430" s="481" t="s">
        <v>26024</v>
      </c>
      <c r="B8430" s="482" t="s">
        <v>26025</v>
      </c>
      <c r="C8430" s="481" t="s">
        <v>172</v>
      </c>
      <c r="D8430" s="483" t="n">
        <v>3413.9457</v>
      </c>
    </row>
    <row r="8431" customFormat="false" ht="20.25" hidden="false" customHeight="false" outlineLevel="0" collapsed="false">
      <c r="A8431" s="481" t="s">
        <v>26026</v>
      </c>
      <c r="B8431" s="482" t="s">
        <v>26027</v>
      </c>
      <c r="C8431" s="481" t="s">
        <v>172</v>
      </c>
      <c r="D8431" s="483" t="n">
        <v>3445.0426</v>
      </c>
    </row>
    <row r="8432" customFormat="false" ht="20.25" hidden="false" customHeight="false" outlineLevel="0" collapsed="false">
      <c r="A8432" s="481" t="s">
        <v>26028</v>
      </c>
      <c r="B8432" s="482" t="s">
        <v>26029</v>
      </c>
      <c r="C8432" s="481" t="s">
        <v>172</v>
      </c>
      <c r="D8432" s="483" t="n">
        <v>3479.4366</v>
      </c>
    </row>
    <row r="8433" customFormat="false" ht="20.25" hidden="false" customHeight="false" outlineLevel="0" collapsed="false">
      <c r="A8433" s="481" t="s">
        <v>26030</v>
      </c>
      <c r="B8433" s="482" t="s">
        <v>26031</v>
      </c>
      <c r="C8433" s="481" t="s">
        <v>172</v>
      </c>
      <c r="D8433" s="483" t="n">
        <v>4548.2158</v>
      </c>
    </row>
    <row r="8434" customFormat="false" ht="20.25" hidden="false" customHeight="false" outlineLevel="0" collapsed="false">
      <c r="A8434" s="481" t="s">
        <v>26032</v>
      </c>
      <c r="B8434" s="482" t="s">
        <v>26033</v>
      </c>
      <c r="C8434" s="481" t="s">
        <v>172</v>
      </c>
      <c r="D8434" s="483" t="n">
        <v>4647.9168</v>
      </c>
    </row>
    <row r="8435" customFormat="false" ht="20.25" hidden="false" customHeight="false" outlineLevel="0" collapsed="false">
      <c r="A8435" s="481" t="s">
        <v>26034</v>
      </c>
      <c r="B8435" s="482" t="s">
        <v>26035</v>
      </c>
      <c r="C8435" s="481" t="s">
        <v>172</v>
      </c>
      <c r="D8435" s="483" t="n">
        <v>4711.884</v>
      </c>
    </row>
    <row r="8436" customFormat="false" ht="20.25" hidden="false" customHeight="false" outlineLevel="0" collapsed="false">
      <c r="A8436" s="481" t="s">
        <v>26036</v>
      </c>
      <c r="B8436" s="482" t="s">
        <v>26037</v>
      </c>
      <c r="C8436" s="481" t="s">
        <v>172</v>
      </c>
      <c r="D8436" s="483" t="n">
        <v>4342.7781</v>
      </c>
    </row>
    <row r="8437" customFormat="false" ht="20.25" hidden="false" customHeight="false" outlineLevel="0" collapsed="false">
      <c r="A8437" s="481" t="s">
        <v>26038</v>
      </c>
      <c r="B8437" s="482" t="s">
        <v>26039</v>
      </c>
      <c r="C8437" s="481" t="s">
        <v>172</v>
      </c>
      <c r="D8437" s="483" t="n">
        <v>4413.9241</v>
      </c>
    </row>
    <row r="8438" customFormat="false" ht="20.25" hidden="false" customHeight="false" outlineLevel="0" collapsed="false">
      <c r="A8438" s="481" t="s">
        <v>26040</v>
      </c>
      <c r="B8438" s="482" t="s">
        <v>26041</v>
      </c>
      <c r="C8438" s="481" t="s">
        <v>172</v>
      </c>
      <c r="D8438" s="483" t="n">
        <v>4504.4597</v>
      </c>
    </row>
    <row r="8439" customFormat="false" ht="20.25" hidden="false" customHeight="false" outlineLevel="0" collapsed="false">
      <c r="A8439" s="481" t="s">
        <v>26042</v>
      </c>
      <c r="B8439" s="482" t="s">
        <v>26043</v>
      </c>
      <c r="C8439" s="481" t="s">
        <v>172</v>
      </c>
      <c r="D8439" s="483" t="n">
        <v>5401.8457</v>
      </c>
    </row>
    <row r="8440" customFormat="false" ht="20.25" hidden="false" customHeight="false" outlineLevel="0" collapsed="false">
      <c r="A8440" s="481" t="s">
        <v>26044</v>
      </c>
      <c r="B8440" s="482" t="s">
        <v>26045</v>
      </c>
      <c r="C8440" s="481" t="s">
        <v>172</v>
      </c>
      <c r="D8440" s="483" t="n">
        <v>5640.0974</v>
      </c>
    </row>
    <row r="8441" customFormat="false" ht="20.25" hidden="false" customHeight="false" outlineLevel="0" collapsed="false">
      <c r="A8441" s="481" t="s">
        <v>26046</v>
      </c>
      <c r="B8441" s="482" t="s">
        <v>26047</v>
      </c>
      <c r="C8441" s="481" t="s">
        <v>172</v>
      </c>
      <c r="D8441" s="483" t="n">
        <v>5754.4392</v>
      </c>
    </row>
    <row r="8442" customFormat="false" ht="20.25" hidden="false" customHeight="false" outlineLevel="0" collapsed="false">
      <c r="A8442" s="481" t="s">
        <v>26048</v>
      </c>
      <c r="B8442" s="482" t="s">
        <v>26049</v>
      </c>
      <c r="C8442" s="481" t="s">
        <v>172</v>
      </c>
      <c r="D8442" s="483" t="n">
        <v>6437.2871</v>
      </c>
    </row>
    <row r="8443" customFormat="false" ht="20.25" hidden="false" customHeight="false" outlineLevel="0" collapsed="false">
      <c r="A8443" s="481" t="s">
        <v>26050</v>
      </c>
      <c r="B8443" s="482" t="s">
        <v>26051</v>
      </c>
      <c r="C8443" s="481" t="s">
        <v>172</v>
      </c>
      <c r="D8443" s="483" t="n">
        <v>4556.5923</v>
      </c>
    </row>
    <row r="8444" customFormat="false" ht="20.25" hidden="false" customHeight="false" outlineLevel="0" collapsed="false">
      <c r="A8444" s="481" t="s">
        <v>26052</v>
      </c>
      <c r="B8444" s="482" t="s">
        <v>26053</v>
      </c>
      <c r="C8444" s="481" t="s">
        <v>172</v>
      </c>
      <c r="D8444" s="483" t="n">
        <v>5104.0986</v>
      </c>
    </row>
    <row r="8445" customFormat="false" ht="20.25" hidden="false" customHeight="false" outlineLevel="0" collapsed="false">
      <c r="A8445" s="481" t="s">
        <v>26054</v>
      </c>
      <c r="B8445" s="482" t="s">
        <v>26055</v>
      </c>
      <c r="C8445" s="481" t="s">
        <v>172</v>
      </c>
      <c r="D8445" s="483" t="n">
        <v>6667.5458</v>
      </c>
    </row>
    <row r="8446" customFormat="false" ht="20.25" hidden="false" customHeight="false" outlineLevel="0" collapsed="false">
      <c r="A8446" s="481" t="s">
        <v>26056</v>
      </c>
      <c r="B8446" s="482" t="s">
        <v>26057</v>
      </c>
      <c r="C8446" s="481" t="s">
        <v>172</v>
      </c>
      <c r="D8446" s="483" t="n">
        <v>6744.0961</v>
      </c>
    </row>
    <row r="8447" customFormat="false" ht="20.25" hidden="false" customHeight="false" outlineLevel="0" collapsed="false">
      <c r="A8447" s="481" t="s">
        <v>26058</v>
      </c>
      <c r="B8447" s="482" t="s">
        <v>26059</v>
      </c>
      <c r="C8447" s="481" t="s">
        <v>172</v>
      </c>
      <c r="D8447" s="483" t="n">
        <v>7032.828</v>
      </c>
    </row>
    <row r="8448" customFormat="false" ht="20.25" hidden="false" customHeight="false" outlineLevel="0" collapsed="false">
      <c r="A8448" s="481" t="s">
        <v>26060</v>
      </c>
      <c r="B8448" s="482" t="s">
        <v>26061</v>
      </c>
      <c r="C8448" s="481" t="s">
        <v>172</v>
      </c>
      <c r="D8448" s="483" t="n">
        <v>8453.1471</v>
      </c>
    </row>
    <row r="8449" customFormat="false" ht="20.25" hidden="false" customHeight="false" outlineLevel="0" collapsed="false">
      <c r="A8449" s="481" t="s">
        <v>26062</v>
      </c>
      <c r="B8449" s="482" t="s">
        <v>26063</v>
      </c>
      <c r="C8449" s="481" t="s">
        <v>172</v>
      </c>
      <c r="D8449" s="483" t="n">
        <v>8836.4768</v>
      </c>
    </row>
    <row r="8450" customFormat="false" ht="20.25" hidden="false" customHeight="false" outlineLevel="0" collapsed="false">
      <c r="A8450" s="481" t="s">
        <v>26064</v>
      </c>
      <c r="B8450" s="482" t="s">
        <v>26065</v>
      </c>
      <c r="C8450" s="481" t="s">
        <v>172</v>
      </c>
      <c r="D8450" s="483" t="n">
        <v>6921.2317</v>
      </c>
    </row>
    <row r="8451" customFormat="false" ht="20.25" hidden="false" customHeight="false" outlineLevel="0" collapsed="false">
      <c r="A8451" s="481" t="s">
        <v>26066</v>
      </c>
      <c r="B8451" s="482" t="s">
        <v>26067</v>
      </c>
      <c r="C8451" s="481" t="s">
        <v>172</v>
      </c>
      <c r="D8451" s="483" t="n">
        <v>7220.8341</v>
      </c>
    </row>
    <row r="8452" customFormat="false" ht="20.25" hidden="false" customHeight="false" outlineLevel="0" collapsed="false">
      <c r="A8452" s="481" t="s">
        <v>26068</v>
      </c>
      <c r="B8452" s="482" t="s">
        <v>26069</v>
      </c>
      <c r="C8452" s="481" t="s">
        <v>172</v>
      </c>
      <c r="D8452" s="483" t="n">
        <v>8851.2648</v>
      </c>
    </row>
    <row r="8453" customFormat="false" ht="20.25" hidden="false" customHeight="false" outlineLevel="0" collapsed="false">
      <c r="A8453" s="481" t="s">
        <v>26070</v>
      </c>
      <c r="B8453" s="482" t="s">
        <v>26071</v>
      </c>
      <c r="C8453" s="481" t="s">
        <v>172</v>
      </c>
      <c r="D8453" s="483" t="n">
        <v>9171.5698</v>
      </c>
    </row>
    <row r="8454" customFormat="false" ht="20.25" hidden="false" customHeight="false" outlineLevel="0" collapsed="false">
      <c r="A8454" s="481" t="s">
        <v>26072</v>
      </c>
      <c r="B8454" s="482" t="s">
        <v>26073</v>
      </c>
      <c r="C8454" s="481" t="s">
        <v>172</v>
      </c>
      <c r="D8454" s="483" t="n">
        <v>10213.7235</v>
      </c>
    </row>
    <row r="8455" customFormat="false" ht="20.25" hidden="false" customHeight="false" outlineLevel="0" collapsed="false">
      <c r="A8455" s="481" t="s">
        <v>26074</v>
      </c>
      <c r="B8455" s="482" t="s">
        <v>26075</v>
      </c>
      <c r="C8455" s="481" t="s">
        <v>172</v>
      </c>
      <c r="D8455" s="483" t="n">
        <v>10235.6854</v>
      </c>
    </row>
    <row r="8456" customFormat="false" ht="20.25" hidden="false" customHeight="false" outlineLevel="0" collapsed="false">
      <c r="A8456" s="481" t="s">
        <v>26076</v>
      </c>
      <c r="B8456" s="482" t="s">
        <v>26077</v>
      </c>
      <c r="C8456" s="481" t="s">
        <v>172</v>
      </c>
      <c r="D8456" s="483" t="n">
        <v>11339.0286</v>
      </c>
    </row>
    <row r="8457" customFormat="false" ht="20.25" hidden="false" customHeight="false" outlineLevel="0" collapsed="false">
      <c r="A8457" s="481" t="s">
        <v>26078</v>
      </c>
      <c r="B8457" s="482" t="s">
        <v>26079</v>
      </c>
      <c r="C8457" s="481" t="s">
        <v>172</v>
      </c>
      <c r="D8457" s="483" t="n">
        <v>2592.7368</v>
      </c>
    </row>
    <row r="8458" customFormat="false" ht="20.25" hidden="false" customHeight="false" outlineLevel="0" collapsed="false">
      <c r="A8458" s="481" t="s">
        <v>26080</v>
      </c>
      <c r="B8458" s="482" t="s">
        <v>26081</v>
      </c>
      <c r="C8458" s="481" t="s">
        <v>172</v>
      </c>
      <c r="D8458" s="483" t="n">
        <v>2821.6047</v>
      </c>
    </row>
    <row r="8459" customFormat="false" ht="20.25" hidden="false" customHeight="false" outlineLevel="0" collapsed="false">
      <c r="A8459" s="481" t="s">
        <v>26082</v>
      </c>
      <c r="B8459" s="482" t="s">
        <v>26083</v>
      </c>
      <c r="C8459" s="481" t="s">
        <v>172</v>
      </c>
      <c r="D8459" s="483" t="n">
        <v>4342.3677</v>
      </c>
    </row>
    <row r="8460" customFormat="false" ht="20.25" hidden="false" customHeight="false" outlineLevel="0" collapsed="false">
      <c r="A8460" s="481" t="s">
        <v>26084</v>
      </c>
      <c r="B8460" s="482" t="s">
        <v>26085</v>
      </c>
      <c r="C8460" s="481" t="s">
        <v>172</v>
      </c>
      <c r="D8460" s="483" t="n">
        <v>4521.0761</v>
      </c>
    </row>
    <row r="8461" customFormat="false" ht="20.25" hidden="false" customHeight="false" outlineLevel="0" collapsed="false">
      <c r="A8461" s="481" t="s">
        <v>26086</v>
      </c>
      <c r="B8461" s="482" t="s">
        <v>26087</v>
      </c>
      <c r="C8461" s="481" t="s">
        <v>172</v>
      </c>
      <c r="D8461" s="483" t="n">
        <v>3036.7372</v>
      </c>
    </row>
    <row r="8462" customFormat="false" ht="20.25" hidden="false" customHeight="false" outlineLevel="0" collapsed="false">
      <c r="A8462" s="481" t="s">
        <v>26088</v>
      </c>
      <c r="B8462" s="482" t="s">
        <v>26089</v>
      </c>
      <c r="C8462" s="481" t="s">
        <v>172</v>
      </c>
      <c r="D8462" s="483" t="n">
        <v>4672.9778</v>
      </c>
    </row>
    <row r="8463" customFormat="false" ht="20.25" hidden="false" customHeight="false" outlineLevel="0" collapsed="false">
      <c r="A8463" s="481" t="s">
        <v>26090</v>
      </c>
      <c r="B8463" s="482" t="s">
        <v>26091</v>
      </c>
      <c r="C8463" s="481" t="s">
        <v>172</v>
      </c>
      <c r="D8463" s="483" t="n">
        <v>4864.2575</v>
      </c>
    </row>
    <row r="8464" customFormat="false" ht="20.25" hidden="false" customHeight="false" outlineLevel="0" collapsed="false">
      <c r="A8464" s="481" t="s">
        <v>26092</v>
      </c>
      <c r="B8464" s="482" t="s">
        <v>26093</v>
      </c>
      <c r="C8464" s="481" t="s">
        <v>172</v>
      </c>
      <c r="D8464" s="483" t="n">
        <v>3474.0341</v>
      </c>
    </row>
    <row r="8465" customFormat="false" ht="20.25" hidden="false" customHeight="false" outlineLevel="0" collapsed="false">
      <c r="A8465" s="481" t="s">
        <v>26094</v>
      </c>
      <c r="B8465" s="482" t="s">
        <v>26095</v>
      </c>
      <c r="C8465" s="481" t="s">
        <v>172</v>
      </c>
      <c r="D8465" s="483" t="n">
        <v>5127.0107</v>
      </c>
    </row>
    <row r="8466" customFormat="false" ht="20.25" hidden="false" customHeight="false" outlineLevel="0" collapsed="false">
      <c r="A8466" s="481" t="s">
        <v>26096</v>
      </c>
      <c r="B8466" s="482" t="s">
        <v>26097</v>
      </c>
      <c r="C8466" s="481" t="s">
        <v>172</v>
      </c>
      <c r="D8466" s="483" t="n">
        <v>5328.9144</v>
      </c>
    </row>
    <row r="8467" customFormat="false" ht="20.25" hidden="false" customHeight="false" outlineLevel="0" collapsed="false">
      <c r="A8467" s="481" t="s">
        <v>26098</v>
      </c>
      <c r="B8467" s="482" t="s">
        <v>26099</v>
      </c>
      <c r="C8467" s="481" t="s">
        <v>30</v>
      </c>
      <c r="D8467" s="483" t="n">
        <v>8564.5622</v>
      </c>
    </row>
    <row r="8468" customFormat="false" ht="20.25" hidden="false" customHeight="false" outlineLevel="0" collapsed="false">
      <c r="A8468" s="481" t="s">
        <v>26100</v>
      </c>
      <c r="B8468" s="482" t="s">
        <v>26101</v>
      </c>
      <c r="C8468" s="481" t="s">
        <v>30</v>
      </c>
      <c r="D8468" s="483" t="n">
        <v>11983.2459</v>
      </c>
    </row>
    <row r="8469" customFormat="false" ht="20.25" hidden="false" customHeight="false" outlineLevel="0" collapsed="false">
      <c r="A8469" s="481" t="s">
        <v>26102</v>
      </c>
      <c r="B8469" s="482" t="s">
        <v>26103</v>
      </c>
      <c r="C8469" s="481" t="s">
        <v>30</v>
      </c>
      <c r="D8469" s="483" t="n">
        <v>15788.4723</v>
      </c>
    </row>
    <row r="8470" customFormat="false" ht="20.25" hidden="false" customHeight="false" outlineLevel="0" collapsed="false">
      <c r="A8470" s="481" t="s">
        <v>26104</v>
      </c>
      <c r="B8470" s="482" t="s">
        <v>26105</v>
      </c>
      <c r="C8470" s="481" t="s">
        <v>30</v>
      </c>
      <c r="D8470" s="483" t="n">
        <v>18918.7069</v>
      </c>
    </row>
    <row r="8471" customFormat="false" ht="20.25" hidden="false" customHeight="false" outlineLevel="0" collapsed="false">
      <c r="A8471" s="481" t="s">
        <v>26106</v>
      </c>
      <c r="B8471" s="482" t="s">
        <v>26107</v>
      </c>
      <c r="C8471" s="481" t="s">
        <v>30</v>
      </c>
      <c r="D8471" s="483" t="n">
        <v>21881.1723</v>
      </c>
    </row>
    <row r="8472" customFormat="false" ht="20.25" hidden="false" customHeight="false" outlineLevel="0" collapsed="false">
      <c r="A8472" s="481" t="s">
        <v>26108</v>
      </c>
      <c r="B8472" s="482" t="s">
        <v>26109</v>
      </c>
      <c r="C8472" s="481" t="s">
        <v>30</v>
      </c>
      <c r="D8472" s="483" t="n">
        <v>24772.2215</v>
      </c>
    </row>
    <row r="8473" customFormat="false" ht="20.25" hidden="false" customHeight="false" outlineLevel="0" collapsed="false">
      <c r="A8473" s="481" t="s">
        <v>26110</v>
      </c>
      <c r="B8473" s="482" t="s">
        <v>26111</v>
      </c>
      <c r="C8473" s="481" t="s">
        <v>30</v>
      </c>
      <c r="D8473" s="483" t="n">
        <v>28121.2732</v>
      </c>
    </row>
    <row r="8474" customFormat="false" ht="20.25" hidden="false" customHeight="false" outlineLevel="0" collapsed="false">
      <c r="A8474" s="481" t="s">
        <v>26112</v>
      </c>
      <c r="B8474" s="482" t="s">
        <v>26113</v>
      </c>
      <c r="C8474" s="481" t="s">
        <v>30</v>
      </c>
      <c r="D8474" s="483" t="n">
        <v>32495.9028</v>
      </c>
    </row>
    <row r="8475" customFormat="false" ht="20.25" hidden="false" customHeight="false" outlineLevel="0" collapsed="false">
      <c r="A8475" s="481" t="s">
        <v>26114</v>
      </c>
      <c r="B8475" s="482" t="s">
        <v>26115</v>
      </c>
      <c r="C8475" s="481" t="s">
        <v>30</v>
      </c>
      <c r="D8475" s="483" t="n">
        <v>36197.1466</v>
      </c>
    </row>
    <row r="8476" customFormat="false" ht="20.25" hidden="false" customHeight="false" outlineLevel="0" collapsed="false">
      <c r="A8476" s="481" t="s">
        <v>26116</v>
      </c>
      <c r="B8476" s="482" t="s">
        <v>26117</v>
      </c>
      <c r="C8476" s="481" t="s">
        <v>30</v>
      </c>
      <c r="D8476" s="483" t="n">
        <v>39167.6407</v>
      </c>
    </row>
    <row r="8477" customFormat="false" ht="20.25" hidden="false" customHeight="false" outlineLevel="0" collapsed="false">
      <c r="A8477" s="481" t="s">
        <v>26118</v>
      </c>
      <c r="B8477" s="482" t="s">
        <v>26119</v>
      </c>
      <c r="C8477" s="481" t="s">
        <v>30</v>
      </c>
      <c r="D8477" s="483" t="n">
        <v>44404.3538</v>
      </c>
    </row>
    <row r="8478" customFormat="false" ht="20.25" hidden="false" customHeight="false" outlineLevel="0" collapsed="false">
      <c r="A8478" s="481" t="s">
        <v>26120</v>
      </c>
      <c r="B8478" s="482" t="s">
        <v>26121</v>
      </c>
      <c r="C8478" s="481" t="s">
        <v>30</v>
      </c>
      <c r="D8478" s="483" t="n">
        <v>47994.7327</v>
      </c>
    </row>
    <row r="8479" customFormat="false" ht="20.25" hidden="false" customHeight="false" outlineLevel="0" collapsed="false">
      <c r="A8479" s="481" t="s">
        <v>26122</v>
      </c>
      <c r="B8479" s="482" t="s">
        <v>26123</v>
      </c>
      <c r="C8479" s="481" t="s">
        <v>30</v>
      </c>
      <c r="D8479" s="483" t="n">
        <v>51679.0125</v>
      </c>
    </row>
    <row r="8480" customFormat="false" ht="20.25" hidden="false" customHeight="false" outlineLevel="0" collapsed="false">
      <c r="A8480" s="481" t="s">
        <v>26124</v>
      </c>
      <c r="B8480" s="482" t="s">
        <v>26125</v>
      </c>
      <c r="C8480" s="481" t="s">
        <v>30</v>
      </c>
      <c r="D8480" s="483" t="n">
        <v>55749.0148</v>
      </c>
    </row>
    <row r="8481" customFormat="false" ht="20.25" hidden="false" customHeight="false" outlineLevel="0" collapsed="false">
      <c r="A8481" s="481" t="s">
        <v>26126</v>
      </c>
      <c r="B8481" s="482" t="s">
        <v>26127</v>
      </c>
      <c r="C8481" s="481" t="s">
        <v>30</v>
      </c>
      <c r="D8481" s="483" t="n">
        <v>59297.4159</v>
      </c>
    </row>
    <row r="8482" customFormat="false" ht="20.25" hidden="false" customHeight="false" outlineLevel="0" collapsed="false">
      <c r="A8482" s="481" t="s">
        <v>26128</v>
      </c>
      <c r="B8482" s="482" t="s">
        <v>26129</v>
      </c>
      <c r="C8482" s="481" t="s">
        <v>30</v>
      </c>
      <c r="D8482" s="483" t="n">
        <v>64601.6735</v>
      </c>
    </row>
    <row r="8483" customFormat="false" ht="20.25" hidden="false" customHeight="false" outlineLevel="0" collapsed="false">
      <c r="A8483" s="481" t="s">
        <v>26130</v>
      </c>
      <c r="B8483" s="482" t="s">
        <v>26131</v>
      </c>
      <c r="C8483" s="481" t="s">
        <v>30</v>
      </c>
      <c r="D8483" s="483" t="n">
        <v>68295.7533</v>
      </c>
    </row>
    <row r="8484" customFormat="false" ht="20.25" hidden="false" customHeight="false" outlineLevel="0" collapsed="false">
      <c r="A8484" s="481" t="s">
        <v>26132</v>
      </c>
      <c r="B8484" s="482" t="s">
        <v>26133</v>
      </c>
      <c r="C8484" s="481" t="s">
        <v>30</v>
      </c>
      <c r="D8484" s="483" t="n">
        <v>72458.4497</v>
      </c>
    </row>
    <row r="8485" customFormat="false" ht="20.25" hidden="false" customHeight="false" outlineLevel="0" collapsed="false">
      <c r="A8485" s="481" t="s">
        <v>26134</v>
      </c>
      <c r="B8485" s="482" t="s">
        <v>26135</v>
      </c>
      <c r="C8485" s="481" t="s">
        <v>30</v>
      </c>
      <c r="D8485" s="483" t="n">
        <v>76078.5236</v>
      </c>
    </row>
    <row r="8486" customFormat="false" ht="20.25" hidden="false" customHeight="false" outlineLevel="0" collapsed="false">
      <c r="A8486" s="481" t="s">
        <v>26136</v>
      </c>
      <c r="B8486" s="482" t="s">
        <v>26137</v>
      </c>
      <c r="C8486" s="481" t="s">
        <v>30</v>
      </c>
      <c r="D8486" s="483" t="n">
        <v>2447.2222</v>
      </c>
    </row>
    <row r="8487" customFormat="false" ht="20.25" hidden="false" customHeight="false" outlineLevel="0" collapsed="false">
      <c r="A8487" s="481" t="s">
        <v>26138</v>
      </c>
      <c r="B8487" s="482" t="s">
        <v>26139</v>
      </c>
      <c r="C8487" s="481" t="s">
        <v>30</v>
      </c>
      <c r="D8487" s="483" t="n">
        <v>4549.8805</v>
      </c>
    </row>
    <row r="8488" customFormat="false" ht="20.25" hidden="false" customHeight="false" outlineLevel="0" collapsed="false">
      <c r="A8488" s="481" t="s">
        <v>26140</v>
      </c>
      <c r="B8488" s="482" t="s">
        <v>26141</v>
      </c>
      <c r="C8488" s="481" t="s">
        <v>30</v>
      </c>
      <c r="D8488" s="483" t="n">
        <v>7781.2932</v>
      </c>
    </row>
    <row r="8489" customFormat="false" ht="20.25" hidden="false" customHeight="false" outlineLevel="0" collapsed="false">
      <c r="A8489" s="481" t="s">
        <v>26142</v>
      </c>
      <c r="B8489" s="482" t="s">
        <v>26143</v>
      </c>
      <c r="C8489" s="481" t="s">
        <v>30</v>
      </c>
      <c r="D8489" s="483" t="n">
        <v>9790.327</v>
      </c>
    </row>
    <row r="8490" customFormat="false" ht="20.25" hidden="false" customHeight="false" outlineLevel="0" collapsed="false">
      <c r="A8490" s="481" t="s">
        <v>26144</v>
      </c>
      <c r="B8490" s="482" t="s">
        <v>26145</v>
      </c>
      <c r="C8490" s="481" t="s">
        <v>30</v>
      </c>
      <c r="D8490" s="483" t="n">
        <v>14276.507</v>
      </c>
    </row>
    <row r="8491" customFormat="false" ht="20.25" hidden="false" customHeight="false" outlineLevel="0" collapsed="false">
      <c r="A8491" s="481" t="s">
        <v>26146</v>
      </c>
      <c r="B8491" s="482" t="s">
        <v>26147</v>
      </c>
      <c r="C8491" s="481" t="s">
        <v>30</v>
      </c>
      <c r="D8491" s="483" t="n">
        <v>20151.4304</v>
      </c>
    </row>
    <row r="8492" customFormat="false" ht="20.25" hidden="false" customHeight="false" outlineLevel="0" collapsed="false">
      <c r="A8492" s="481" t="s">
        <v>26148</v>
      </c>
      <c r="B8492" s="482" t="s">
        <v>26149</v>
      </c>
      <c r="C8492" s="481" t="s">
        <v>30</v>
      </c>
      <c r="D8492" s="483" t="n">
        <v>28727.2199</v>
      </c>
    </row>
    <row r="8493" customFormat="false" ht="20.25" hidden="false" customHeight="false" outlineLevel="0" collapsed="false">
      <c r="A8493" s="481" t="s">
        <v>26150</v>
      </c>
      <c r="B8493" s="482" t="s">
        <v>26151</v>
      </c>
      <c r="C8493" s="481" t="s">
        <v>30</v>
      </c>
      <c r="D8493" s="483" t="n">
        <v>4744.096</v>
      </c>
    </row>
    <row r="8494" customFormat="false" ht="20.25" hidden="false" customHeight="false" outlineLevel="0" collapsed="false">
      <c r="A8494" s="481" t="s">
        <v>26152</v>
      </c>
      <c r="B8494" s="482" t="s">
        <v>26153</v>
      </c>
      <c r="C8494" s="481" t="s">
        <v>30</v>
      </c>
      <c r="D8494" s="483" t="n">
        <v>6341.0345</v>
      </c>
    </row>
    <row r="8495" customFormat="false" ht="20.25" hidden="false" customHeight="false" outlineLevel="0" collapsed="false">
      <c r="A8495" s="481" t="s">
        <v>26154</v>
      </c>
      <c r="B8495" s="482" t="s">
        <v>26155</v>
      </c>
      <c r="C8495" s="481" t="s">
        <v>30</v>
      </c>
      <c r="D8495" s="483" t="n">
        <v>9208.3424</v>
      </c>
    </row>
    <row r="8496" customFormat="false" ht="20.25" hidden="false" customHeight="false" outlineLevel="0" collapsed="false">
      <c r="A8496" s="481" t="s">
        <v>26156</v>
      </c>
      <c r="B8496" s="482" t="s">
        <v>26157</v>
      </c>
      <c r="C8496" s="481" t="s">
        <v>30</v>
      </c>
      <c r="D8496" s="483" t="n">
        <v>18000.5335</v>
      </c>
    </row>
    <row r="8497" customFormat="false" ht="20.25" hidden="false" customHeight="false" outlineLevel="0" collapsed="false">
      <c r="A8497" s="481" t="s">
        <v>26158</v>
      </c>
      <c r="B8497" s="482" t="s">
        <v>26159</v>
      </c>
      <c r="C8497" s="481" t="s">
        <v>30</v>
      </c>
      <c r="D8497" s="483" t="n">
        <v>24536.7336</v>
      </c>
    </row>
    <row r="8498" customFormat="false" ht="20.25" hidden="false" customHeight="false" outlineLevel="0" collapsed="false">
      <c r="A8498" s="481" t="s">
        <v>26160</v>
      </c>
      <c r="B8498" s="482" t="s">
        <v>26161</v>
      </c>
      <c r="C8498" s="481" t="s">
        <v>30</v>
      </c>
      <c r="D8498" s="483" t="n">
        <v>26064.7011</v>
      </c>
    </row>
    <row r="8499" customFormat="false" ht="20.25" hidden="false" customHeight="false" outlineLevel="0" collapsed="false">
      <c r="A8499" s="481" t="s">
        <v>26162</v>
      </c>
      <c r="B8499" s="482" t="s">
        <v>26163</v>
      </c>
      <c r="C8499" s="481" t="s">
        <v>30</v>
      </c>
      <c r="D8499" s="483" t="n">
        <v>47983.5147</v>
      </c>
    </row>
    <row r="8500" customFormat="false" ht="20.25" hidden="false" customHeight="false" outlineLevel="0" collapsed="false">
      <c r="A8500" s="481" t="s">
        <v>26164</v>
      </c>
      <c r="B8500" s="482" t="s">
        <v>26165</v>
      </c>
      <c r="C8500" s="481" t="s">
        <v>30</v>
      </c>
      <c r="D8500" s="483" t="n">
        <v>4786.16</v>
      </c>
    </row>
    <row r="8501" customFormat="false" ht="20.25" hidden="false" customHeight="false" outlineLevel="0" collapsed="false">
      <c r="A8501" s="481" t="s">
        <v>26166</v>
      </c>
      <c r="B8501" s="482" t="s">
        <v>26167</v>
      </c>
      <c r="C8501" s="481" t="s">
        <v>30</v>
      </c>
      <c r="D8501" s="483" t="n">
        <v>4799.397</v>
      </c>
    </row>
    <row r="8502" customFormat="false" ht="20.25" hidden="false" customHeight="false" outlineLevel="0" collapsed="false">
      <c r="A8502" s="481" t="s">
        <v>26168</v>
      </c>
      <c r="B8502" s="482" t="s">
        <v>26169</v>
      </c>
      <c r="C8502" s="481" t="s">
        <v>30</v>
      </c>
      <c r="D8502" s="483" t="n">
        <v>7681.1319</v>
      </c>
    </row>
    <row r="8503" customFormat="false" ht="20.25" hidden="false" customHeight="false" outlineLevel="0" collapsed="false">
      <c r="A8503" s="481" t="s">
        <v>26170</v>
      </c>
      <c r="B8503" s="482" t="s">
        <v>26171</v>
      </c>
      <c r="C8503" s="481" t="s">
        <v>30</v>
      </c>
      <c r="D8503" s="483" t="n">
        <v>11345.2676</v>
      </c>
    </row>
    <row r="8504" customFormat="false" ht="20.25" hidden="false" customHeight="false" outlineLevel="0" collapsed="false">
      <c r="A8504" s="481" t="s">
        <v>26172</v>
      </c>
      <c r="B8504" s="482" t="s">
        <v>26173</v>
      </c>
      <c r="C8504" s="481" t="s">
        <v>30</v>
      </c>
      <c r="D8504" s="483" t="n">
        <v>16073.2893</v>
      </c>
    </row>
    <row r="8505" customFormat="false" ht="20.25" hidden="false" customHeight="false" outlineLevel="0" collapsed="false">
      <c r="A8505" s="481" t="s">
        <v>26174</v>
      </c>
      <c r="B8505" s="482" t="s">
        <v>26175</v>
      </c>
      <c r="C8505" s="481" t="s">
        <v>30</v>
      </c>
      <c r="D8505" s="483" t="n">
        <v>22331.245</v>
      </c>
    </row>
    <row r="8506" customFormat="false" ht="20.25" hidden="false" customHeight="false" outlineLevel="0" collapsed="false">
      <c r="A8506" s="481" t="s">
        <v>26176</v>
      </c>
      <c r="B8506" s="482" t="s">
        <v>26177</v>
      </c>
      <c r="C8506" s="481" t="s">
        <v>30</v>
      </c>
      <c r="D8506" s="483" t="n">
        <v>30086.7362</v>
      </c>
    </row>
    <row r="8507" customFormat="false" ht="20.25" hidden="false" customHeight="false" outlineLevel="0" collapsed="false">
      <c r="A8507" s="481" t="s">
        <v>26178</v>
      </c>
      <c r="B8507" s="482" t="s">
        <v>26179</v>
      </c>
      <c r="C8507" s="481" t="s">
        <v>172</v>
      </c>
      <c r="D8507" s="483" t="n">
        <v>3619.203</v>
      </c>
    </row>
    <row r="8508" customFormat="false" ht="20.25" hidden="false" customHeight="false" outlineLevel="0" collapsed="false">
      <c r="A8508" s="481" t="s">
        <v>26180</v>
      </c>
      <c r="B8508" s="482" t="s">
        <v>26181</v>
      </c>
      <c r="C8508" s="481" t="s">
        <v>172</v>
      </c>
      <c r="D8508" s="483" t="n">
        <v>4079.2758</v>
      </c>
    </row>
    <row r="8509" customFormat="false" ht="20.25" hidden="false" customHeight="false" outlineLevel="0" collapsed="false">
      <c r="A8509" s="481" t="s">
        <v>26182</v>
      </c>
      <c r="B8509" s="482" t="s">
        <v>26183</v>
      </c>
      <c r="C8509" s="481" t="s">
        <v>172</v>
      </c>
      <c r="D8509" s="483" t="n">
        <v>4754.0485</v>
      </c>
    </row>
    <row r="8510" customFormat="false" ht="20.25" hidden="false" customHeight="false" outlineLevel="0" collapsed="false">
      <c r="A8510" s="481" t="s">
        <v>26184</v>
      </c>
      <c r="B8510" s="482" t="s">
        <v>26185</v>
      </c>
      <c r="C8510" s="481" t="s">
        <v>172</v>
      </c>
      <c r="D8510" s="483" t="n">
        <v>5428.8017</v>
      </c>
    </row>
    <row r="8511" customFormat="false" ht="20.25" hidden="false" customHeight="false" outlineLevel="0" collapsed="false">
      <c r="A8511" s="481" t="s">
        <v>26186</v>
      </c>
      <c r="B8511" s="482" t="s">
        <v>26187</v>
      </c>
      <c r="C8511" s="481" t="s">
        <v>172</v>
      </c>
      <c r="D8511" s="483" t="n">
        <v>5981.0678</v>
      </c>
    </row>
    <row r="8512" customFormat="false" ht="20.25" hidden="false" customHeight="false" outlineLevel="0" collapsed="false">
      <c r="A8512" s="481" t="s">
        <v>26188</v>
      </c>
      <c r="B8512" s="482" t="s">
        <v>26189</v>
      </c>
      <c r="C8512" s="481" t="s">
        <v>172</v>
      </c>
      <c r="D8512" s="483" t="n">
        <v>7834.4325</v>
      </c>
    </row>
    <row r="8513" customFormat="false" ht="20.25" hidden="false" customHeight="false" outlineLevel="0" collapsed="false">
      <c r="A8513" s="481" t="s">
        <v>26190</v>
      </c>
      <c r="B8513" s="482" t="s">
        <v>26191</v>
      </c>
      <c r="C8513" s="481" t="s">
        <v>172</v>
      </c>
      <c r="D8513" s="483" t="n">
        <v>8480.1221</v>
      </c>
    </row>
    <row r="8514" customFormat="false" ht="20.25" hidden="false" customHeight="false" outlineLevel="0" collapsed="false">
      <c r="A8514" s="481" t="s">
        <v>26192</v>
      </c>
      <c r="B8514" s="482" t="s">
        <v>26193</v>
      </c>
      <c r="C8514" s="481" t="s">
        <v>172</v>
      </c>
      <c r="D8514" s="483" t="n">
        <v>9243.2192</v>
      </c>
    </row>
    <row r="8515" customFormat="false" ht="20.25" hidden="false" customHeight="false" outlineLevel="0" collapsed="false">
      <c r="A8515" s="481" t="s">
        <v>26194</v>
      </c>
      <c r="B8515" s="482" t="s">
        <v>26195</v>
      </c>
      <c r="C8515" s="481" t="s">
        <v>172</v>
      </c>
      <c r="D8515" s="483" t="n">
        <v>9888.5114</v>
      </c>
    </row>
    <row r="8516" customFormat="false" ht="20.25" hidden="false" customHeight="false" outlineLevel="0" collapsed="false">
      <c r="A8516" s="481" t="s">
        <v>26196</v>
      </c>
      <c r="B8516" s="482" t="s">
        <v>26197</v>
      </c>
      <c r="C8516" s="481" t="s">
        <v>172</v>
      </c>
      <c r="D8516" s="483" t="n">
        <v>10651.9701</v>
      </c>
    </row>
    <row r="8517" customFormat="false" ht="20.25" hidden="false" customHeight="false" outlineLevel="0" collapsed="false">
      <c r="A8517" s="481" t="s">
        <v>26198</v>
      </c>
      <c r="B8517" s="482" t="s">
        <v>26199</v>
      </c>
      <c r="C8517" s="481" t="s">
        <v>172</v>
      </c>
      <c r="D8517" s="483" t="n">
        <v>11297.5087</v>
      </c>
    </row>
    <row r="8518" customFormat="false" ht="20.25" hidden="false" customHeight="false" outlineLevel="0" collapsed="false">
      <c r="A8518" s="481" t="s">
        <v>26200</v>
      </c>
      <c r="B8518" s="482" t="s">
        <v>26201</v>
      </c>
      <c r="C8518" s="481" t="s">
        <v>172</v>
      </c>
      <c r="D8518" s="483" t="n">
        <v>13319.9625</v>
      </c>
    </row>
    <row r="8519" customFormat="false" ht="20.25" hidden="false" customHeight="false" outlineLevel="0" collapsed="false">
      <c r="A8519" s="481" t="s">
        <v>26202</v>
      </c>
      <c r="B8519" s="482" t="s">
        <v>26203</v>
      </c>
      <c r="C8519" s="481" t="s">
        <v>172</v>
      </c>
      <c r="D8519" s="483" t="n">
        <v>14049.3212</v>
      </c>
    </row>
    <row r="8520" customFormat="false" ht="20.25" hidden="false" customHeight="false" outlineLevel="0" collapsed="false">
      <c r="A8520" s="481" t="s">
        <v>26204</v>
      </c>
      <c r="B8520" s="482" t="s">
        <v>26205</v>
      </c>
      <c r="C8520" s="481" t="s">
        <v>172</v>
      </c>
      <c r="D8520" s="483" t="n">
        <v>14918.1797</v>
      </c>
    </row>
    <row r="8521" customFormat="false" ht="20.25" hidden="false" customHeight="false" outlineLevel="0" collapsed="false">
      <c r="A8521" s="481" t="s">
        <v>26206</v>
      </c>
      <c r="B8521" s="482" t="s">
        <v>26207</v>
      </c>
      <c r="C8521" s="481" t="s">
        <v>172</v>
      </c>
      <c r="D8521" s="483" t="n">
        <v>15592.2007</v>
      </c>
    </row>
    <row r="8522" customFormat="false" ht="20.25" hidden="false" customHeight="false" outlineLevel="0" collapsed="false">
      <c r="A8522" s="481" t="s">
        <v>26208</v>
      </c>
      <c r="B8522" s="482" t="s">
        <v>26209</v>
      </c>
      <c r="C8522" s="481" t="s">
        <v>172</v>
      </c>
      <c r="D8522" s="483" t="n">
        <v>16433.2153</v>
      </c>
    </row>
    <row r="8523" customFormat="false" ht="20.25" hidden="false" customHeight="false" outlineLevel="0" collapsed="false">
      <c r="A8523" s="481" t="s">
        <v>26210</v>
      </c>
      <c r="B8523" s="482" t="s">
        <v>26211</v>
      </c>
      <c r="C8523" s="481" t="s">
        <v>172</v>
      </c>
      <c r="D8523" s="483" t="n">
        <v>17189.2297</v>
      </c>
    </row>
    <row r="8524" customFormat="false" ht="20.25" hidden="false" customHeight="false" outlineLevel="0" collapsed="false">
      <c r="A8524" s="481" t="s">
        <v>26212</v>
      </c>
      <c r="B8524" s="482" t="s">
        <v>26213</v>
      </c>
      <c r="C8524" s="481" t="s">
        <v>172</v>
      </c>
      <c r="D8524" s="483" t="n">
        <v>17973.7087</v>
      </c>
    </row>
    <row r="8525" customFormat="false" ht="20.25" hidden="false" customHeight="false" outlineLevel="0" collapsed="false">
      <c r="A8525" s="481" t="s">
        <v>26214</v>
      </c>
      <c r="B8525" s="482" t="s">
        <v>26215</v>
      </c>
      <c r="C8525" s="481" t="s">
        <v>172</v>
      </c>
      <c r="D8525" s="483" t="n">
        <v>20431.8297</v>
      </c>
    </row>
    <row r="8526" customFormat="false" ht="20.25" hidden="false" customHeight="false" outlineLevel="0" collapsed="false">
      <c r="A8526" s="481" t="s">
        <v>26216</v>
      </c>
      <c r="B8526" s="482" t="s">
        <v>26217</v>
      </c>
      <c r="C8526" s="481" t="s">
        <v>172</v>
      </c>
      <c r="D8526" s="483" t="n">
        <v>21393.838</v>
      </c>
    </row>
    <row r="8527" customFormat="false" ht="20.25" hidden="false" customHeight="false" outlineLevel="0" collapsed="false">
      <c r="A8527" s="481" t="s">
        <v>26218</v>
      </c>
      <c r="B8527" s="482" t="s">
        <v>26219</v>
      </c>
      <c r="C8527" s="481" t="s">
        <v>172</v>
      </c>
      <c r="D8527" s="483" t="n">
        <v>3826.2404</v>
      </c>
    </row>
    <row r="8528" customFormat="false" ht="20.25" hidden="false" customHeight="false" outlineLevel="0" collapsed="false">
      <c r="A8528" s="481" t="s">
        <v>26220</v>
      </c>
      <c r="B8528" s="482" t="s">
        <v>26221</v>
      </c>
      <c r="C8528" s="481" t="s">
        <v>172</v>
      </c>
      <c r="D8528" s="483" t="n">
        <v>4312.6351</v>
      </c>
    </row>
    <row r="8529" customFormat="false" ht="20.25" hidden="false" customHeight="false" outlineLevel="0" collapsed="false">
      <c r="A8529" s="481" t="s">
        <v>26222</v>
      </c>
      <c r="B8529" s="482" t="s">
        <v>26223</v>
      </c>
      <c r="C8529" s="481" t="s">
        <v>172</v>
      </c>
      <c r="D8529" s="483" t="n">
        <v>5026.0119</v>
      </c>
    </row>
    <row r="8530" customFormat="false" ht="20.25" hidden="false" customHeight="false" outlineLevel="0" collapsed="false">
      <c r="A8530" s="481" t="s">
        <v>26224</v>
      </c>
      <c r="B8530" s="482" t="s">
        <v>26225</v>
      </c>
      <c r="C8530" s="481" t="s">
        <v>172</v>
      </c>
      <c r="D8530" s="483" t="n">
        <v>5739.3606</v>
      </c>
    </row>
    <row r="8531" customFormat="false" ht="20.25" hidden="false" customHeight="false" outlineLevel="0" collapsed="false">
      <c r="A8531" s="481" t="s">
        <v>26226</v>
      </c>
      <c r="B8531" s="482" t="s">
        <v>26227</v>
      </c>
      <c r="C8531" s="481" t="s">
        <v>172</v>
      </c>
      <c r="D8531" s="483" t="n">
        <v>6323.2112</v>
      </c>
    </row>
    <row r="8532" customFormat="false" ht="20.25" hidden="false" customHeight="false" outlineLevel="0" collapsed="false">
      <c r="A8532" s="481" t="s">
        <v>26228</v>
      </c>
      <c r="B8532" s="482" t="s">
        <v>26229</v>
      </c>
      <c r="C8532" s="481" t="s">
        <v>172</v>
      </c>
      <c r="D8532" s="483" t="n">
        <v>8383.4245</v>
      </c>
    </row>
    <row r="8533" customFormat="false" ht="20.25" hidden="false" customHeight="false" outlineLevel="0" collapsed="false">
      <c r="A8533" s="481" t="s">
        <v>26230</v>
      </c>
      <c r="B8533" s="482" t="s">
        <v>26231</v>
      </c>
      <c r="C8533" s="481" t="s">
        <v>172</v>
      </c>
      <c r="D8533" s="483" t="n">
        <v>9074.3495</v>
      </c>
    </row>
    <row r="8534" customFormat="false" ht="20.25" hidden="false" customHeight="false" outlineLevel="0" collapsed="false">
      <c r="A8534" s="481" t="s">
        <v>26232</v>
      </c>
      <c r="B8534" s="482" t="s">
        <v>26233</v>
      </c>
      <c r="C8534" s="481" t="s">
        <v>172</v>
      </c>
      <c r="D8534" s="483" t="n">
        <v>9890.9065</v>
      </c>
    </row>
    <row r="8535" customFormat="false" ht="20.25" hidden="false" customHeight="false" outlineLevel="0" collapsed="false">
      <c r="A8535" s="481" t="s">
        <v>26234</v>
      </c>
      <c r="B8535" s="482" t="s">
        <v>26235</v>
      </c>
      <c r="C8535" s="481" t="s">
        <v>172</v>
      </c>
      <c r="D8535" s="483" t="n">
        <v>10581.434</v>
      </c>
    </row>
    <row r="8536" customFormat="false" ht="20.25" hidden="false" customHeight="false" outlineLevel="0" collapsed="false">
      <c r="A8536" s="481" t="s">
        <v>26236</v>
      </c>
      <c r="B8536" s="482" t="s">
        <v>26237</v>
      </c>
      <c r="C8536" s="481" t="s">
        <v>172</v>
      </c>
      <c r="D8536" s="483" t="n">
        <v>11398.3526</v>
      </c>
    </row>
    <row r="8537" customFormat="false" ht="20.25" hidden="false" customHeight="false" outlineLevel="0" collapsed="false">
      <c r="A8537" s="481" t="s">
        <v>26238</v>
      </c>
      <c r="B8537" s="482" t="s">
        <v>26239</v>
      </c>
      <c r="C8537" s="481" t="s">
        <v>172</v>
      </c>
      <c r="D8537" s="483" t="n">
        <v>12089.1265</v>
      </c>
    </row>
    <row r="8538" customFormat="false" ht="23.85" hidden="false" customHeight="false" outlineLevel="0" collapsed="false">
      <c r="A8538" s="481" t="s">
        <v>26240</v>
      </c>
      <c r="B8538" s="482" t="s">
        <v>26241</v>
      </c>
      <c r="C8538" s="481" t="s">
        <v>172</v>
      </c>
      <c r="D8538" s="483" t="n">
        <v>7725.6673</v>
      </c>
    </row>
    <row r="8539" customFormat="false" ht="23.85" hidden="false" customHeight="false" outlineLevel="0" collapsed="false">
      <c r="A8539" s="481" t="s">
        <v>26242</v>
      </c>
      <c r="B8539" s="482" t="s">
        <v>26243</v>
      </c>
      <c r="C8539" s="481" t="s">
        <v>172</v>
      </c>
      <c r="D8539" s="483" t="n">
        <v>8536.6677</v>
      </c>
    </row>
    <row r="8540" customFormat="false" ht="23.85" hidden="false" customHeight="false" outlineLevel="0" collapsed="false">
      <c r="A8540" s="481" t="s">
        <v>26244</v>
      </c>
      <c r="B8540" s="482" t="s">
        <v>26245</v>
      </c>
      <c r="C8540" s="481" t="s">
        <v>172</v>
      </c>
      <c r="D8540" s="483" t="n">
        <v>9105.6805</v>
      </c>
    </row>
    <row r="8541" customFormat="false" ht="23.85" hidden="false" customHeight="false" outlineLevel="0" collapsed="false">
      <c r="A8541" s="481" t="s">
        <v>26246</v>
      </c>
      <c r="B8541" s="482" t="s">
        <v>26247</v>
      </c>
      <c r="C8541" s="481" t="s">
        <v>172</v>
      </c>
      <c r="D8541" s="483" t="n">
        <v>9660.8691</v>
      </c>
    </row>
    <row r="8542" customFormat="false" ht="23.85" hidden="false" customHeight="false" outlineLevel="0" collapsed="false">
      <c r="A8542" s="481" t="s">
        <v>26248</v>
      </c>
      <c r="B8542" s="482" t="s">
        <v>26249</v>
      </c>
      <c r="C8542" s="481" t="s">
        <v>172</v>
      </c>
      <c r="D8542" s="483" t="n">
        <v>10471.5806</v>
      </c>
    </row>
    <row r="8543" customFormat="false" ht="23.85" hidden="false" customHeight="false" outlineLevel="0" collapsed="false">
      <c r="A8543" s="481" t="s">
        <v>26250</v>
      </c>
      <c r="B8543" s="482" t="s">
        <v>26251</v>
      </c>
      <c r="C8543" s="481" t="s">
        <v>172</v>
      </c>
      <c r="D8543" s="483" t="n">
        <v>10756.1755</v>
      </c>
    </row>
    <row r="8544" customFormat="false" ht="23.85" hidden="false" customHeight="false" outlineLevel="0" collapsed="false">
      <c r="A8544" s="481" t="s">
        <v>26252</v>
      </c>
      <c r="B8544" s="482" t="s">
        <v>26253</v>
      </c>
      <c r="C8544" s="481" t="s">
        <v>172</v>
      </c>
      <c r="D8544" s="483" t="n">
        <v>11311.1239</v>
      </c>
    </row>
    <row r="8545" customFormat="false" ht="23.85" hidden="false" customHeight="false" outlineLevel="0" collapsed="false">
      <c r="A8545" s="481" t="s">
        <v>26254</v>
      </c>
      <c r="B8545" s="482" t="s">
        <v>26255</v>
      </c>
      <c r="C8545" s="481" t="s">
        <v>172</v>
      </c>
      <c r="D8545" s="483" t="n">
        <v>11865.9863</v>
      </c>
    </row>
    <row r="8546" customFormat="false" ht="23.85" hidden="false" customHeight="false" outlineLevel="0" collapsed="false">
      <c r="A8546" s="481" t="s">
        <v>26256</v>
      </c>
      <c r="B8546" s="482" t="s">
        <v>26257</v>
      </c>
      <c r="C8546" s="481" t="s">
        <v>172</v>
      </c>
      <c r="D8546" s="483" t="n">
        <v>12420.633</v>
      </c>
    </row>
    <row r="8547" customFormat="false" ht="23.85" hidden="false" customHeight="false" outlineLevel="0" collapsed="false">
      <c r="A8547" s="481" t="s">
        <v>26258</v>
      </c>
      <c r="B8547" s="482" t="s">
        <v>26259</v>
      </c>
      <c r="C8547" s="481" t="s">
        <v>172</v>
      </c>
      <c r="D8547" s="483" t="n">
        <v>12975.7342</v>
      </c>
    </row>
    <row r="8548" customFormat="false" ht="23.85" hidden="false" customHeight="false" outlineLevel="0" collapsed="false">
      <c r="A8548" s="481" t="s">
        <v>26260</v>
      </c>
      <c r="B8548" s="482" t="s">
        <v>26261</v>
      </c>
      <c r="C8548" s="481" t="s">
        <v>172</v>
      </c>
      <c r="D8548" s="483" t="n">
        <v>13786.8716</v>
      </c>
    </row>
    <row r="8549" customFormat="false" ht="23.85" hidden="false" customHeight="false" outlineLevel="0" collapsed="false">
      <c r="A8549" s="481" t="s">
        <v>26262</v>
      </c>
      <c r="B8549" s="482" t="s">
        <v>26263</v>
      </c>
      <c r="C8549" s="481" t="s">
        <v>172</v>
      </c>
      <c r="D8549" s="483" t="n">
        <v>14356.3797</v>
      </c>
    </row>
    <row r="8550" customFormat="false" ht="23.85" hidden="false" customHeight="false" outlineLevel="0" collapsed="false">
      <c r="A8550" s="481" t="s">
        <v>26264</v>
      </c>
      <c r="B8550" s="482" t="s">
        <v>26265</v>
      </c>
      <c r="C8550" s="481" t="s">
        <v>172</v>
      </c>
      <c r="D8550" s="483" t="n">
        <v>14911.2647</v>
      </c>
    </row>
    <row r="8551" customFormat="false" ht="23.85" hidden="false" customHeight="false" outlineLevel="0" collapsed="false">
      <c r="A8551" s="481" t="s">
        <v>26266</v>
      </c>
      <c r="B8551" s="482" t="s">
        <v>26267</v>
      </c>
      <c r="C8551" s="481" t="s">
        <v>172</v>
      </c>
      <c r="D8551" s="483" t="n">
        <v>15465.4268</v>
      </c>
    </row>
    <row r="8552" customFormat="false" ht="23.85" hidden="false" customHeight="false" outlineLevel="0" collapsed="false">
      <c r="A8552" s="481" t="s">
        <v>26268</v>
      </c>
      <c r="B8552" s="482" t="s">
        <v>26269</v>
      </c>
      <c r="C8552" s="481" t="s">
        <v>172</v>
      </c>
      <c r="D8552" s="483" t="n">
        <v>16021.066</v>
      </c>
    </row>
    <row r="8553" customFormat="false" ht="23.85" hidden="false" customHeight="false" outlineLevel="0" collapsed="false">
      <c r="A8553" s="481" t="s">
        <v>26270</v>
      </c>
      <c r="B8553" s="482" t="s">
        <v>26271</v>
      </c>
      <c r="C8553" s="481" t="s">
        <v>172</v>
      </c>
      <c r="D8553" s="483" t="n">
        <v>16846.4047</v>
      </c>
    </row>
    <row r="8554" customFormat="false" ht="23.85" hidden="false" customHeight="false" outlineLevel="0" collapsed="false">
      <c r="A8554" s="481" t="s">
        <v>26272</v>
      </c>
      <c r="B8554" s="482" t="s">
        <v>26273</v>
      </c>
      <c r="C8554" s="481" t="s">
        <v>172</v>
      </c>
      <c r="D8554" s="483" t="n">
        <v>20787.816</v>
      </c>
    </row>
    <row r="8555" customFormat="false" ht="23.85" hidden="false" customHeight="false" outlineLevel="0" collapsed="false">
      <c r="A8555" s="481" t="s">
        <v>26274</v>
      </c>
      <c r="B8555" s="482" t="s">
        <v>26275</v>
      </c>
      <c r="C8555" s="481" t="s">
        <v>172</v>
      </c>
      <c r="D8555" s="483" t="n">
        <v>21758.1534</v>
      </c>
    </row>
    <row r="8556" customFormat="false" ht="23.85" hidden="false" customHeight="false" outlineLevel="0" collapsed="false">
      <c r="A8556" s="481" t="s">
        <v>26276</v>
      </c>
      <c r="B8556" s="482" t="s">
        <v>26277</v>
      </c>
      <c r="C8556" s="481" t="s">
        <v>172</v>
      </c>
      <c r="D8556" s="483" t="n">
        <v>22442.4699</v>
      </c>
    </row>
    <row r="8557" customFormat="false" ht="23.85" hidden="false" customHeight="false" outlineLevel="0" collapsed="false">
      <c r="A8557" s="481" t="s">
        <v>26278</v>
      </c>
      <c r="B8557" s="482" t="s">
        <v>26279</v>
      </c>
      <c r="C8557" s="481" t="s">
        <v>172</v>
      </c>
      <c r="D8557" s="483" t="n">
        <v>25521.4542</v>
      </c>
    </row>
    <row r="8558" customFormat="false" ht="23.85" hidden="false" customHeight="false" outlineLevel="0" collapsed="false">
      <c r="A8558" s="481" t="s">
        <v>26280</v>
      </c>
      <c r="B8558" s="482" t="s">
        <v>26281</v>
      </c>
      <c r="C8558" s="481" t="s">
        <v>172</v>
      </c>
      <c r="D8558" s="483" t="n">
        <v>25900.5236</v>
      </c>
    </row>
    <row r="8559" customFormat="false" ht="23.85" hidden="false" customHeight="false" outlineLevel="0" collapsed="false">
      <c r="A8559" s="481" t="s">
        <v>26282</v>
      </c>
      <c r="B8559" s="482" t="s">
        <v>26283</v>
      </c>
      <c r="C8559" s="481" t="s">
        <v>172</v>
      </c>
      <c r="D8559" s="483" t="n">
        <v>31185.6557</v>
      </c>
    </row>
    <row r="8560" customFormat="false" ht="23.85" hidden="false" customHeight="false" outlineLevel="0" collapsed="false">
      <c r="A8560" s="481" t="s">
        <v>26284</v>
      </c>
      <c r="B8560" s="482" t="s">
        <v>26285</v>
      </c>
      <c r="C8560" s="481" t="s">
        <v>172</v>
      </c>
      <c r="D8560" s="483" t="n">
        <v>31622.071</v>
      </c>
    </row>
    <row r="8561" customFormat="false" ht="23.85" hidden="false" customHeight="false" outlineLevel="0" collapsed="false">
      <c r="A8561" s="481" t="s">
        <v>26286</v>
      </c>
      <c r="B8561" s="482" t="s">
        <v>26287</v>
      </c>
      <c r="C8561" s="481" t="s">
        <v>172</v>
      </c>
      <c r="D8561" s="483" t="n">
        <v>32837.5885</v>
      </c>
    </row>
    <row r="8562" customFormat="false" ht="23.85" hidden="false" customHeight="false" outlineLevel="0" collapsed="false">
      <c r="A8562" s="481" t="s">
        <v>26288</v>
      </c>
      <c r="B8562" s="482" t="s">
        <v>26289</v>
      </c>
      <c r="C8562" s="481" t="s">
        <v>172</v>
      </c>
      <c r="D8562" s="483" t="n">
        <v>33274.6724</v>
      </c>
    </row>
    <row r="8563" customFormat="false" ht="23.85" hidden="false" customHeight="false" outlineLevel="0" collapsed="false">
      <c r="A8563" s="481" t="s">
        <v>26290</v>
      </c>
      <c r="B8563" s="482" t="s">
        <v>26291</v>
      </c>
      <c r="C8563" s="481" t="s">
        <v>172</v>
      </c>
      <c r="D8563" s="483" t="n">
        <v>45224.9962</v>
      </c>
    </row>
    <row r="8564" customFormat="false" ht="23.85" hidden="false" customHeight="false" outlineLevel="0" collapsed="false">
      <c r="A8564" s="481" t="s">
        <v>26292</v>
      </c>
      <c r="B8564" s="482" t="s">
        <v>26293</v>
      </c>
      <c r="C8564" s="481" t="s">
        <v>172</v>
      </c>
      <c r="D8564" s="483" t="n">
        <v>46812.0138</v>
      </c>
    </row>
    <row r="8565" customFormat="false" ht="23.85" hidden="false" customHeight="false" outlineLevel="0" collapsed="false">
      <c r="A8565" s="481" t="s">
        <v>26294</v>
      </c>
      <c r="B8565" s="482" t="s">
        <v>26295</v>
      </c>
      <c r="C8565" s="481" t="s">
        <v>172</v>
      </c>
      <c r="D8565" s="483" t="n">
        <v>10500.284</v>
      </c>
    </row>
    <row r="8566" customFormat="false" ht="23.85" hidden="false" customHeight="false" outlineLevel="0" collapsed="false">
      <c r="A8566" s="481" t="s">
        <v>26296</v>
      </c>
      <c r="B8566" s="482" t="s">
        <v>26297</v>
      </c>
      <c r="C8566" s="481" t="s">
        <v>172</v>
      </c>
      <c r="D8566" s="483" t="n">
        <v>13786.8716</v>
      </c>
    </row>
    <row r="8567" customFormat="false" ht="23.85" hidden="false" customHeight="false" outlineLevel="0" collapsed="false">
      <c r="A8567" s="481" t="s">
        <v>26298</v>
      </c>
      <c r="B8567" s="482" t="s">
        <v>26299</v>
      </c>
      <c r="C8567" s="481" t="s">
        <v>172</v>
      </c>
      <c r="D8567" s="483" t="n">
        <v>16006.9638</v>
      </c>
    </row>
    <row r="8568" customFormat="false" ht="23.85" hidden="false" customHeight="false" outlineLevel="0" collapsed="false">
      <c r="A8568" s="481" t="s">
        <v>26300</v>
      </c>
      <c r="B8568" s="482" t="s">
        <v>26301</v>
      </c>
      <c r="C8568" s="481" t="s">
        <v>172</v>
      </c>
      <c r="D8568" s="483" t="n">
        <v>16832.3025</v>
      </c>
    </row>
    <row r="8569" customFormat="false" ht="23.85" hidden="false" customHeight="false" outlineLevel="0" collapsed="false">
      <c r="A8569" s="481" t="s">
        <v>26302</v>
      </c>
      <c r="B8569" s="482" t="s">
        <v>26303</v>
      </c>
      <c r="C8569" s="481" t="s">
        <v>172</v>
      </c>
      <c r="D8569" s="483" t="n">
        <v>17386.2771</v>
      </c>
    </row>
    <row r="8570" customFormat="false" ht="23.85" hidden="false" customHeight="false" outlineLevel="0" collapsed="false">
      <c r="A8570" s="481" t="s">
        <v>26304</v>
      </c>
      <c r="B8570" s="482" t="s">
        <v>26305</v>
      </c>
      <c r="C8570" s="481" t="s">
        <v>172</v>
      </c>
      <c r="D8570" s="483" t="n">
        <v>17941.9541</v>
      </c>
    </row>
    <row r="8571" customFormat="false" ht="23.85" hidden="false" customHeight="false" outlineLevel="0" collapsed="false">
      <c r="A8571" s="481" t="s">
        <v>26306</v>
      </c>
      <c r="B8571" s="482" t="s">
        <v>26307</v>
      </c>
      <c r="C8571" s="481" t="s">
        <v>172</v>
      </c>
      <c r="D8571" s="483" t="n">
        <v>18496.4827</v>
      </c>
    </row>
    <row r="8572" customFormat="false" ht="23.85" hidden="false" customHeight="false" outlineLevel="0" collapsed="false">
      <c r="A8572" s="481" t="s">
        <v>26308</v>
      </c>
      <c r="B8572" s="482" t="s">
        <v>26309</v>
      </c>
      <c r="C8572" s="481" t="s">
        <v>172</v>
      </c>
      <c r="D8572" s="483" t="n">
        <v>19322.5996</v>
      </c>
    </row>
    <row r="8573" customFormat="false" ht="23.85" hidden="false" customHeight="false" outlineLevel="0" collapsed="false">
      <c r="A8573" s="481" t="s">
        <v>26310</v>
      </c>
      <c r="B8573" s="482" t="s">
        <v>26311</v>
      </c>
      <c r="C8573" s="481" t="s">
        <v>172</v>
      </c>
      <c r="D8573" s="483" t="n">
        <v>19876.069</v>
      </c>
    </row>
    <row r="8574" customFormat="false" ht="23.85" hidden="false" customHeight="false" outlineLevel="0" collapsed="false">
      <c r="A8574" s="481" t="s">
        <v>26312</v>
      </c>
      <c r="B8574" s="482" t="s">
        <v>26313</v>
      </c>
      <c r="C8574" s="481" t="s">
        <v>172</v>
      </c>
      <c r="D8574" s="483" t="n">
        <v>24425.0993</v>
      </c>
    </row>
    <row r="8575" customFormat="false" ht="23.85" hidden="false" customHeight="false" outlineLevel="0" collapsed="false">
      <c r="A8575" s="481" t="s">
        <v>26314</v>
      </c>
      <c r="B8575" s="482" t="s">
        <v>26315</v>
      </c>
      <c r="C8575" s="481" t="s">
        <v>172</v>
      </c>
      <c r="D8575" s="483" t="n">
        <v>25666.6459</v>
      </c>
    </row>
    <row r="8576" customFormat="false" ht="23.85" hidden="false" customHeight="false" outlineLevel="0" collapsed="false">
      <c r="A8576" s="481" t="s">
        <v>26316</v>
      </c>
      <c r="B8576" s="482" t="s">
        <v>26317</v>
      </c>
      <c r="C8576" s="481" t="s">
        <v>172</v>
      </c>
      <c r="D8576" s="483" t="n">
        <v>26350.3697</v>
      </c>
    </row>
    <row r="8577" customFormat="false" ht="23.85" hidden="false" customHeight="false" outlineLevel="0" collapsed="false">
      <c r="A8577" s="481" t="s">
        <v>26318</v>
      </c>
      <c r="B8577" s="482" t="s">
        <v>26319</v>
      </c>
      <c r="C8577" s="481" t="s">
        <v>172</v>
      </c>
      <c r="D8577" s="483" t="n">
        <v>27034.4753</v>
      </c>
    </row>
    <row r="8578" customFormat="false" ht="23.85" hidden="false" customHeight="false" outlineLevel="0" collapsed="false">
      <c r="A8578" s="481" t="s">
        <v>26320</v>
      </c>
      <c r="B8578" s="482" t="s">
        <v>26321</v>
      </c>
      <c r="C8578" s="481" t="s">
        <v>172</v>
      </c>
      <c r="D8578" s="483" t="n">
        <v>27363.1504</v>
      </c>
    </row>
    <row r="8579" customFormat="false" ht="23.85" hidden="false" customHeight="false" outlineLevel="0" collapsed="false">
      <c r="A8579" s="481" t="s">
        <v>26322</v>
      </c>
      <c r="B8579" s="482" t="s">
        <v>26323</v>
      </c>
      <c r="C8579" s="481" t="s">
        <v>172</v>
      </c>
      <c r="D8579" s="483" t="n">
        <v>28620.6547</v>
      </c>
    </row>
    <row r="8580" customFormat="false" ht="23.85" hidden="false" customHeight="false" outlineLevel="0" collapsed="false">
      <c r="A8580" s="481" t="s">
        <v>26324</v>
      </c>
      <c r="B8580" s="482" t="s">
        <v>26325</v>
      </c>
      <c r="C8580" s="481" t="s">
        <v>172</v>
      </c>
      <c r="D8580" s="483" t="n">
        <v>32625.4521</v>
      </c>
    </row>
    <row r="8581" customFormat="false" ht="23.85" hidden="false" customHeight="false" outlineLevel="0" collapsed="false">
      <c r="A8581" s="481" t="s">
        <v>26326</v>
      </c>
      <c r="B8581" s="482" t="s">
        <v>26327</v>
      </c>
      <c r="C8581" s="481" t="s">
        <v>172</v>
      </c>
      <c r="D8581" s="483" t="n">
        <v>38901.1626</v>
      </c>
    </row>
    <row r="8582" customFormat="false" ht="23.85" hidden="false" customHeight="false" outlineLevel="0" collapsed="false">
      <c r="A8582" s="481" t="s">
        <v>26328</v>
      </c>
      <c r="B8582" s="482" t="s">
        <v>26329</v>
      </c>
      <c r="C8582" s="481" t="s">
        <v>172</v>
      </c>
      <c r="D8582" s="483" t="n">
        <v>39771.4557</v>
      </c>
    </row>
    <row r="8583" customFormat="false" ht="23.85" hidden="false" customHeight="false" outlineLevel="0" collapsed="false">
      <c r="A8583" s="481" t="s">
        <v>26330</v>
      </c>
      <c r="B8583" s="482" t="s">
        <v>26331</v>
      </c>
      <c r="C8583" s="481" t="s">
        <v>172</v>
      </c>
      <c r="D8583" s="483" t="n">
        <v>40654.8281</v>
      </c>
    </row>
    <row r="8584" customFormat="false" ht="23.85" hidden="false" customHeight="false" outlineLevel="0" collapsed="false">
      <c r="A8584" s="481" t="s">
        <v>26332</v>
      </c>
      <c r="B8584" s="482" t="s">
        <v>26333</v>
      </c>
      <c r="C8584" s="481" t="s">
        <v>172</v>
      </c>
      <c r="D8584" s="483" t="n">
        <v>23750.3978</v>
      </c>
    </row>
    <row r="8585" customFormat="false" ht="23.85" hidden="false" customHeight="false" outlineLevel="0" collapsed="false">
      <c r="A8585" s="481" t="s">
        <v>26334</v>
      </c>
      <c r="B8585" s="482" t="s">
        <v>26335</v>
      </c>
      <c r="C8585" s="481" t="s">
        <v>172</v>
      </c>
      <c r="D8585" s="483" t="n">
        <v>27726.7314</v>
      </c>
    </row>
    <row r="8586" customFormat="false" ht="23.85" hidden="false" customHeight="false" outlineLevel="0" collapsed="false">
      <c r="A8586" s="481" t="s">
        <v>26336</v>
      </c>
      <c r="B8586" s="482" t="s">
        <v>26337</v>
      </c>
      <c r="C8586" s="481" t="s">
        <v>172</v>
      </c>
      <c r="D8586" s="483" t="n">
        <v>28418.186</v>
      </c>
    </row>
    <row r="8587" customFormat="false" ht="23.85" hidden="false" customHeight="false" outlineLevel="0" collapsed="false">
      <c r="A8587" s="481" t="s">
        <v>26338</v>
      </c>
      <c r="B8587" s="482" t="s">
        <v>26339</v>
      </c>
      <c r="C8587" s="481" t="s">
        <v>172</v>
      </c>
      <c r="D8587" s="483" t="n">
        <v>33081.2788</v>
      </c>
    </row>
    <row r="8588" customFormat="false" ht="23.85" hidden="false" customHeight="false" outlineLevel="0" collapsed="false">
      <c r="A8588" s="481" t="s">
        <v>26340</v>
      </c>
      <c r="B8588" s="482" t="s">
        <v>26341</v>
      </c>
      <c r="C8588" s="481" t="s">
        <v>172</v>
      </c>
      <c r="D8588" s="483" t="n">
        <v>29274.3893</v>
      </c>
    </row>
    <row r="8589" customFormat="false" ht="23.85" hidden="false" customHeight="false" outlineLevel="0" collapsed="false">
      <c r="A8589" s="481" t="s">
        <v>26342</v>
      </c>
      <c r="B8589" s="482" t="s">
        <v>26343</v>
      </c>
      <c r="C8589" s="481" t="s">
        <v>172</v>
      </c>
      <c r="D8589" s="483" t="n">
        <v>32968.1604</v>
      </c>
    </row>
    <row r="8590" customFormat="false" ht="23.85" hidden="false" customHeight="false" outlineLevel="0" collapsed="false">
      <c r="A8590" s="481" t="s">
        <v>26344</v>
      </c>
      <c r="B8590" s="482" t="s">
        <v>26345</v>
      </c>
      <c r="C8590" s="481" t="s">
        <v>172</v>
      </c>
      <c r="D8590" s="483" t="n">
        <v>29773.3825</v>
      </c>
    </row>
    <row r="8591" customFormat="false" ht="23.85" hidden="false" customHeight="false" outlineLevel="0" collapsed="false">
      <c r="A8591" s="481" t="s">
        <v>26346</v>
      </c>
      <c r="B8591" s="482" t="s">
        <v>26347</v>
      </c>
      <c r="C8591" s="481" t="s">
        <v>172</v>
      </c>
      <c r="D8591" s="483" t="n">
        <v>34440.491</v>
      </c>
    </row>
    <row r="8592" customFormat="false" ht="23.85" hidden="false" customHeight="false" outlineLevel="0" collapsed="false">
      <c r="A8592" s="481" t="s">
        <v>26348</v>
      </c>
      <c r="B8592" s="482" t="s">
        <v>26349</v>
      </c>
      <c r="C8592" s="481" t="s">
        <v>172</v>
      </c>
      <c r="D8592" s="483" t="n">
        <v>30258.351</v>
      </c>
    </row>
    <row r="8593" customFormat="false" ht="23.85" hidden="false" customHeight="false" outlineLevel="0" collapsed="false">
      <c r="A8593" s="481" t="s">
        <v>26350</v>
      </c>
      <c r="B8593" s="482" t="s">
        <v>26351</v>
      </c>
      <c r="C8593" s="481" t="s">
        <v>172</v>
      </c>
      <c r="D8593" s="483" t="n">
        <v>32713.6392</v>
      </c>
    </row>
    <row r="8594" customFormat="false" ht="23.85" hidden="false" customHeight="false" outlineLevel="0" collapsed="false">
      <c r="A8594" s="481" t="s">
        <v>26352</v>
      </c>
      <c r="B8594" s="482" t="s">
        <v>26353</v>
      </c>
      <c r="C8594" s="481" t="s">
        <v>172</v>
      </c>
      <c r="D8594" s="483" t="n">
        <v>35421.8462</v>
      </c>
    </row>
    <row r="8595" customFormat="false" ht="23.85" hidden="false" customHeight="false" outlineLevel="0" collapsed="false">
      <c r="A8595" s="481" t="s">
        <v>26354</v>
      </c>
      <c r="B8595" s="482" t="s">
        <v>26355</v>
      </c>
      <c r="C8595" s="481" t="s">
        <v>172</v>
      </c>
      <c r="D8595" s="483" t="n">
        <v>32227.9232</v>
      </c>
    </row>
    <row r="8596" customFormat="false" ht="23.85" hidden="false" customHeight="false" outlineLevel="0" collapsed="false">
      <c r="A8596" s="481" t="s">
        <v>26356</v>
      </c>
      <c r="B8596" s="482" t="s">
        <v>26357</v>
      </c>
      <c r="C8596" s="481" t="s">
        <v>172</v>
      </c>
      <c r="D8596" s="483" t="n">
        <v>35908.5018</v>
      </c>
    </row>
    <row r="8597" customFormat="false" ht="23.85" hidden="false" customHeight="false" outlineLevel="0" collapsed="false">
      <c r="A8597" s="481" t="s">
        <v>26358</v>
      </c>
      <c r="B8597" s="482" t="s">
        <v>26359</v>
      </c>
      <c r="C8597" s="481" t="s">
        <v>172</v>
      </c>
      <c r="D8597" s="483" t="n">
        <v>33081.2788</v>
      </c>
    </row>
    <row r="8598" customFormat="false" ht="23.85" hidden="false" customHeight="false" outlineLevel="0" collapsed="false">
      <c r="A8598" s="481" t="s">
        <v>26360</v>
      </c>
      <c r="B8598" s="482" t="s">
        <v>26361</v>
      </c>
      <c r="C8598" s="481" t="s">
        <v>172</v>
      </c>
      <c r="D8598" s="483" t="n">
        <v>36777.1719</v>
      </c>
    </row>
    <row r="8599" customFormat="false" ht="23.85" hidden="false" customHeight="false" outlineLevel="0" collapsed="false">
      <c r="A8599" s="481" t="s">
        <v>26362</v>
      </c>
      <c r="B8599" s="482" t="s">
        <v>26363</v>
      </c>
      <c r="C8599" s="481" t="s">
        <v>172</v>
      </c>
      <c r="D8599" s="483" t="n">
        <v>34067.3638</v>
      </c>
    </row>
    <row r="8600" customFormat="false" ht="23.85" hidden="false" customHeight="false" outlineLevel="0" collapsed="false">
      <c r="A8600" s="481" t="s">
        <v>26364</v>
      </c>
      <c r="B8600" s="482" t="s">
        <v>26365</v>
      </c>
      <c r="C8600" s="481" t="s">
        <v>172</v>
      </c>
      <c r="D8600" s="483" t="n">
        <v>38734.1854</v>
      </c>
    </row>
    <row r="8601" customFormat="false" ht="23.85" hidden="false" customHeight="false" outlineLevel="0" collapsed="false">
      <c r="A8601" s="481" t="s">
        <v>26366</v>
      </c>
      <c r="B8601" s="482" t="s">
        <v>26367</v>
      </c>
      <c r="C8601" s="481" t="s">
        <v>172</v>
      </c>
      <c r="D8601" s="483" t="n">
        <v>35534.9646</v>
      </c>
    </row>
    <row r="8602" customFormat="false" ht="23.85" hidden="false" customHeight="false" outlineLevel="0" collapsed="false">
      <c r="A8602" s="481" t="s">
        <v>26368</v>
      </c>
      <c r="B8602" s="482" t="s">
        <v>26369</v>
      </c>
      <c r="C8602" s="481" t="s">
        <v>172</v>
      </c>
      <c r="D8602" s="483" t="n">
        <v>41188.6406</v>
      </c>
    </row>
    <row r="8603" customFormat="false" ht="23.85" hidden="false" customHeight="false" outlineLevel="0" collapsed="false">
      <c r="A8603" s="481" t="s">
        <v>26370</v>
      </c>
      <c r="B8603" s="482" t="s">
        <v>26371</v>
      </c>
      <c r="C8603" s="481" t="s">
        <v>172</v>
      </c>
      <c r="D8603" s="483" t="n">
        <v>38621.067</v>
      </c>
    </row>
    <row r="8604" customFormat="false" ht="23.85" hidden="false" customHeight="false" outlineLevel="0" collapsed="false">
      <c r="A8604" s="481" t="s">
        <v>26372</v>
      </c>
      <c r="B8604" s="482" t="s">
        <v>26373</v>
      </c>
      <c r="C8604" s="481" t="s">
        <v>172</v>
      </c>
      <c r="D8604" s="483" t="n">
        <v>42540.0502</v>
      </c>
    </row>
    <row r="8605" customFormat="false" ht="23.85" hidden="false" customHeight="false" outlineLevel="0" collapsed="false">
      <c r="A8605" s="481" t="s">
        <v>26374</v>
      </c>
      <c r="B8605" s="482" t="s">
        <v>26375</v>
      </c>
      <c r="C8605" s="481" t="s">
        <v>172</v>
      </c>
      <c r="D8605" s="483" t="n">
        <v>39101.835</v>
      </c>
    </row>
    <row r="8606" customFormat="false" ht="23.85" hidden="false" customHeight="false" outlineLevel="0" collapsed="false">
      <c r="A8606" s="481" t="s">
        <v>26376</v>
      </c>
      <c r="B8606" s="482" t="s">
        <v>26377</v>
      </c>
      <c r="C8606" s="481" t="s">
        <v>172</v>
      </c>
      <c r="D8606" s="483" t="n">
        <v>42059.2922</v>
      </c>
    </row>
    <row r="8607" customFormat="false" ht="23.85" hidden="false" customHeight="false" outlineLevel="0" collapsed="false">
      <c r="A8607" s="481" t="s">
        <v>26378</v>
      </c>
      <c r="B8607" s="482" t="s">
        <v>26379</v>
      </c>
      <c r="C8607" s="481" t="s">
        <v>172</v>
      </c>
      <c r="D8607" s="483" t="n">
        <v>45743.6987</v>
      </c>
    </row>
    <row r="8608" customFormat="false" ht="23.85" hidden="false" customHeight="false" outlineLevel="0" collapsed="false">
      <c r="A8608" s="481" t="s">
        <v>26380</v>
      </c>
      <c r="B8608" s="482" t="s">
        <v>26381</v>
      </c>
      <c r="C8608" s="481" t="s">
        <v>172</v>
      </c>
      <c r="D8608" s="483" t="n">
        <v>41556.2902</v>
      </c>
    </row>
    <row r="8609" customFormat="false" ht="23.85" hidden="false" customHeight="false" outlineLevel="0" collapsed="false">
      <c r="A8609" s="481" t="s">
        <v>26382</v>
      </c>
      <c r="B8609" s="482" t="s">
        <v>26383</v>
      </c>
      <c r="C8609" s="481" t="s">
        <v>172</v>
      </c>
      <c r="D8609" s="483" t="n">
        <v>46224.4567</v>
      </c>
    </row>
    <row r="8610" customFormat="false" ht="23.85" hidden="false" customHeight="false" outlineLevel="0" collapsed="false">
      <c r="A8610" s="481" t="s">
        <v>26384</v>
      </c>
      <c r="B8610" s="482" t="s">
        <v>26385</v>
      </c>
      <c r="C8610" s="481" t="s">
        <v>172</v>
      </c>
      <c r="D8610" s="483" t="n">
        <v>42059.2922</v>
      </c>
    </row>
    <row r="8611" customFormat="false" ht="23.85" hidden="false" customHeight="false" outlineLevel="0" collapsed="false">
      <c r="A8611" s="481" t="s">
        <v>26386</v>
      </c>
      <c r="B8611" s="482" t="s">
        <v>26387</v>
      </c>
      <c r="C8611" s="481" t="s">
        <v>172</v>
      </c>
      <c r="D8611" s="483" t="n">
        <v>46729.5288</v>
      </c>
    </row>
    <row r="8612" customFormat="false" ht="23.85" hidden="false" customHeight="false" outlineLevel="0" collapsed="false">
      <c r="A8612" s="481" t="s">
        <v>26388</v>
      </c>
      <c r="B8612" s="482" t="s">
        <v>26389</v>
      </c>
      <c r="C8612" s="481" t="s">
        <v>172</v>
      </c>
      <c r="D8612" s="483" t="n">
        <v>43396.9196</v>
      </c>
    </row>
    <row r="8613" customFormat="false" ht="23.85" hidden="false" customHeight="false" outlineLevel="0" collapsed="false">
      <c r="A8613" s="481" t="s">
        <v>26390</v>
      </c>
      <c r="B8613" s="482" t="s">
        <v>26391</v>
      </c>
      <c r="C8613" s="481" t="s">
        <v>172</v>
      </c>
      <c r="D8613" s="483" t="n">
        <v>47097.1784</v>
      </c>
    </row>
    <row r="8614" customFormat="false" ht="23.85" hidden="false" customHeight="false" outlineLevel="0" collapsed="false">
      <c r="A8614" s="481" t="s">
        <v>26392</v>
      </c>
      <c r="B8614" s="482" t="s">
        <v>26393</v>
      </c>
      <c r="C8614" s="481" t="s">
        <v>172</v>
      </c>
      <c r="D8614" s="483" t="n">
        <v>49056.2712</v>
      </c>
    </row>
    <row r="8615" customFormat="false" ht="23.85" hidden="false" customHeight="false" outlineLevel="0" collapsed="false">
      <c r="A8615" s="481" t="s">
        <v>26394</v>
      </c>
      <c r="B8615" s="482" t="s">
        <v>26395</v>
      </c>
      <c r="C8615" s="481" t="s">
        <v>172</v>
      </c>
      <c r="D8615" s="483" t="n">
        <v>52742.8323</v>
      </c>
    </row>
    <row r="8616" customFormat="false" ht="23.85" hidden="false" customHeight="false" outlineLevel="0" collapsed="false">
      <c r="A8616" s="481" t="s">
        <v>26396</v>
      </c>
      <c r="B8616" s="482" t="s">
        <v>26397</v>
      </c>
      <c r="C8616" s="481" t="s">
        <v>172</v>
      </c>
      <c r="D8616" s="483" t="n">
        <v>57626.6579</v>
      </c>
    </row>
    <row r="8617" customFormat="false" ht="23.85" hidden="false" customHeight="false" outlineLevel="0" collapsed="false">
      <c r="A8617" s="481" t="s">
        <v>26398</v>
      </c>
      <c r="B8617" s="482" t="s">
        <v>26399</v>
      </c>
      <c r="C8617" s="481" t="s">
        <v>172</v>
      </c>
      <c r="D8617" s="483" t="n">
        <v>62470.2074</v>
      </c>
    </row>
    <row r="8618" customFormat="false" ht="23.85" hidden="false" customHeight="false" outlineLevel="0" collapsed="false">
      <c r="A8618" s="481" t="s">
        <v>26400</v>
      </c>
      <c r="B8618" s="482" t="s">
        <v>26401</v>
      </c>
      <c r="C8618" s="481" t="s">
        <v>172</v>
      </c>
      <c r="D8618" s="483" t="n">
        <v>65112.8916</v>
      </c>
    </row>
    <row r="8619" customFormat="false" ht="23.85" hidden="false" customHeight="false" outlineLevel="0" collapsed="false">
      <c r="A8619" s="481" t="s">
        <v>26402</v>
      </c>
      <c r="B8619" s="482" t="s">
        <v>26403</v>
      </c>
      <c r="C8619" s="481" t="s">
        <v>172</v>
      </c>
      <c r="D8619" s="483" t="n">
        <v>69968.0703</v>
      </c>
    </row>
    <row r="8620" customFormat="false" ht="20.25" hidden="false" customHeight="false" outlineLevel="0" collapsed="false">
      <c r="A8620" s="481" t="s">
        <v>26404</v>
      </c>
      <c r="B8620" s="482" t="s">
        <v>26405</v>
      </c>
      <c r="C8620" s="481" t="s">
        <v>172</v>
      </c>
      <c r="D8620" s="483" t="n">
        <v>56000.9032</v>
      </c>
    </row>
    <row r="8621" customFormat="false" ht="20.25" hidden="false" customHeight="false" outlineLevel="0" collapsed="false">
      <c r="A8621" s="481" t="s">
        <v>26406</v>
      </c>
      <c r="B8621" s="482" t="s">
        <v>26407</v>
      </c>
      <c r="C8621" s="481" t="s">
        <v>172</v>
      </c>
      <c r="D8621" s="483" t="n">
        <v>58080.9593</v>
      </c>
    </row>
    <row r="8622" customFormat="false" ht="20.25" hidden="false" customHeight="false" outlineLevel="0" collapsed="false">
      <c r="A8622" s="481" t="s">
        <v>26408</v>
      </c>
      <c r="B8622" s="482" t="s">
        <v>26409</v>
      </c>
      <c r="C8622" s="481" t="s">
        <v>172</v>
      </c>
      <c r="D8622" s="483" t="n">
        <v>59056.6275</v>
      </c>
    </row>
    <row r="8623" customFormat="false" ht="20.25" hidden="false" customHeight="false" outlineLevel="0" collapsed="false">
      <c r="A8623" s="481" t="s">
        <v>26410</v>
      </c>
      <c r="B8623" s="482" t="s">
        <v>26411</v>
      </c>
      <c r="C8623" s="481" t="s">
        <v>172</v>
      </c>
      <c r="D8623" s="483" t="n">
        <v>60176.1435</v>
      </c>
    </row>
    <row r="8624" customFormat="false" ht="20.25" hidden="false" customHeight="false" outlineLevel="0" collapsed="false">
      <c r="A8624" s="481" t="s">
        <v>26412</v>
      </c>
      <c r="B8624" s="482" t="s">
        <v>26413</v>
      </c>
      <c r="C8624" s="481" t="s">
        <v>172</v>
      </c>
      <c r="D8624" s="483" t="n">
        <v>64101.1556</v>
      </c>
    </row>
    <row r="8625" customFormat="false" ht="20.25" hidden="false" customHeight="false" outlineLevel="0" collapsed="false">
      <c r="A8625" s="481" t="s">
        <v>26414</v>
      </c>
      <c r="B8625" s="482" t="s">
        <v>26415</v>
      </c>
      <c r="C8625" s="481" t="s">
        <v>172</v>
      </c>
      <c r="D8625" s="483" t="n">
        <v>62993.5347</v>
      </c>
    </row>
    <row r="8626" customFormat="false" ht="20.25" hidden="false" customHeight="false" outlineLevel="0" collapsed="false">
      <c r="A8626" s="481" t="s">
        <v>26416</v>
      </c>
      <c r="B8626" s="482" t="s">
        <v>26417</v>
      </c>
      <c r="C8626" s="481" t="s">
        <v>172</v>
      </c>
      <c r="D8626" s="483" t="n">
        <v>64541.4222</v>
      </c>
    </row>
    <row r="8627" customFormat="false" ht="20.25" hidden="false" customHeight="false" outlineLevel="0" collapsed="false">
      <c r="A8627" s="481" t="s">
        <v>26418</v>
      </c>
      <c r="B8627" s="482" t="s">
        <v>26419</v>
      </c>
      <c r="C8627" s="481" t="s">
        <v>172</v>
      </c>
      <c r="D8627" s="483" t="n">
        <v>68045.5232</v>
      </c>
    </row>
    <row r="8628" customFormat="false" ht="20.25" hidden="false" customHeight="false" outlineLevel="0" collapsed="false">
      <c r="A8628" s="481" t="s">
        <v>26420</v>
      </c>
      <c r="B8628" s="482" t="s">
        <v>26421</v>
      </c>
      <c r="C8628" s="481" t="s">
        <v>172</v>
      </c>
      <c r="D8628" s="483" t="n">
        <v>68526.2811</v>
      </c>
    </row>
    <row r="8629" customFormat="false" ht="20.25" hidden="false" customHeight="false" outlineLevel="0" collapsed="false">
      <c r="A8629" s="481" t="s">
        <v>26422</v>
      </c>
      <c r="B8629" s="482" t="s">
        <v>26423</v>
      </c>
      <c r="C8629" s="481" t="s">
        <v>172</v>
      </c>
      <c r="D8629" s="483" t="n">
        <v>70373.5262</v>
      </c>
    </row>
    <row r="8630" customFormat="false" ht="20.25" hidden="false" customHeight="false" outlineLevel="0" collapsed="false">
      <c r="A8630" s="481" t="s">
        <v>26424</v>
      </c>
      <c r="B8630" s="482" t="s">
        <v>26425</v>
      </c>
      <c r="C8630" s="481" t="s">
        <v>30</v>
      </c>
      <c r="D8630" s="483" t="n">
        <v>14976.0504</v>
      </c>
    </row>
    <row r="8631" customFormat="false" ht="20.25" hidden="false" customHeight="false" outlineLevel="0" collapsed="false">
      <c r="A8631" s="481" t="s">
        <v>26426</v>
      </c>
      <c r="B8631" s="482" t="s">
        <v>26427</v>
      </c>
      <c r="C8631" s="481" t="s">
        <v>15821</v>
      </c>
      <c r="D8631" s="483" t="n">
        <v>7.7219</v>
      </c>
    </row>
    <row r="8632" customFormat="false" ht="20.25" hidden="false" customHeight="false" outlineLevel="0" collapsed="false">
      <c r="A8632" s="481" t="s">
        <v>26428</v>
      </c>
      <c r="B8632" s="482" t="s">
        <v>26429</v>
      </c>
      <c r="C8632" s="481" t="s">
        <v>15821</v>
      </c>
      <c r="D8632" s="483" t="n">
        <v>23.646</v>
      </c>
    </row>
    <row r="8633" customFormat="false" ht="20.25" hidden="false" customHeight="false" outlineLevel="0" collapsed="false">
      <c r="A8633" s="481" t="s">
        <v>26430</v>
      </c>
      <c r="B8633" s="482" t="s">
        <v>26431</v>
      </c>
      <c r="C8633" s="481" t="s">
        <v>30</v>
      </c>
      <c r="D8633" s="483" t="n">
        <v>49.7587</v>
      </c>
    </row>
    <row r="8634" customFormat="false" ht="20.25" hidden="false" customHeight="false" outlineLevel="0" collapsed="false">
      <c r="A8634" s="481" t="s">
        <v>26432</v>
      </c>
      <c r="B8634" s="482" t="s">
        <v>26433</v>
      </c>
      <c r="C8634" s="481" t="s">
        <v>491</v>
      </c>
      <c r="D8634" s="483" t="n">
        <v>19.3228</v>
      </c>
    </row>
    <row r="8635" customFormat="false" ht="20.25" hidden="false" customHeight="false" outlineLevel="0" collapsed="false">
      <c r="A8635" s="481" t="s">
        <v>26434</v>
      </c>
      <c r="B8635" s="482" t="s">
        <v>26435</v>
      </c>
      <c r="C8635" s="481" t="s">
        <v>172</v>
      </c>
      <c r="D8635" s="483" t="n">
        <v>139.6618</v>
      </c>
    </row>
    <row r="8636" customFormat="false" ht="20.25" hidden="false" customHeight="false" outlineLevel="0" collapsed="false">
      <c r="A8636" s="481" t="s">
        <v>26436</v>
      </c>
      <c r="B8636" s="482" t="s">
        <v>26437</v>
      </c>
      <c r="C8636" s="481" t="s">
        <v>30</v>
      </c>
      <c r="D8636" s="483" t="n">
        <v>2.2678</v>
      </c>
    </row>
    <row r="8637" customFormat="false" ht="20.25" hidden="false" customHeight="false" outlineLevel="0" collapsed="false">
      <c r="A8637" s="481" t="s">
        <v>26438</v>
      </c>
      <c r="B8637" s="482" t="s">
        <v>26439</v>
      </c>
      <c r="C8637" s="481" t="s">
        <v>15821</v>
      </c>
      <c r="D8637" s="483" t="n">
        <v>9.1724</v>
      </c>
    </row>
    <row r="8638" customFormat="false" ht="20.25" hidden="false" customHeight="false" outlineLevel="0" collapsed="false">
      <c r="A8638" s="481" t="s">
        <v>26440</v>
      </c>
      <c r="B8638" s="482" t="s">
        <v>26441</v>
      </c>
      <c r="C8638" s="481" t="s">
        <v>30</v>
      </c>
      <c r="D8638" s="483" t="n">
        <v>3.0943</v>
      </c>
    </row>
    <row r="8639" customFormat="false" ht="20.25" hidden="false" customHeight="false" outlineLevel="0" collapsed="false">
      <c r="A8639" s="481" t="s">
        <v>26442</v>
      </c>
      <c r="B8639" s="482" t="s">
        <v>26443</v>
      </c>
      <c r="C8639" s="481" t="s">
        <v>30</v>
      </c>
      <c r="D8639" s="483" t="n">
        <v>3.1344</v>
      </c>
    </row>
    <row r="8640" customFormat="false" ht="20.25" hidden="false" customHeight="false" outlineLevel="0" collapsed="false">
      <c r="A8640" s="481" t="s">
        <v>26444</v>
      </c>
      <c r="B8640" s="482" t="s">
        <v>26445</v>
      </c>
      <c r="C8640" s="481" t="s">
        <v>30</v>
      </c>
      <c r="D8640" s="483" t="n">
        <v>3.3146</v>
      </c>
    </row>
    <row r="8641" customFormat="false" ht="20.25" hidden="false" customHeight="false" outlineLevel="0" collapsed="false">
      <c r="A8641" s="481" t="s">
        <v>26446</v>
      </c>
      <c r="B8641" s="482" t="s">
        <v>26447</v>
      </c>
      <c r="C8641" s="481" t="s">
        <v>30</v>
      </c>
      <c r="D8641" s="483" t="n">
        <v>4.2013</v>
      </c>
    </row>
    <row r="8642" customFormat="false" ht="20.25" hidden="false" customHeight="false" outlineLevel="0" collapsed="false">
      <c r="A8642" s="481" t="s">
        <v>26448</v>
      </c>
      <c r="B8642" s="482" t="s">
        <v>26449</v>
      </c>
      <c r="C8642" s="481" t="s">
        <v>30</v>
      </c>
      <c r="D8642" s="483" t="n">
        <v>4.4996</v>
      </c>
    </row>
    <row r="8643" customFormat="false" ht="20.25" hidden="false" customHeight="false" outlineLevel="0" collapsed="false">
      <c r="A8643" s="481" t="s">
        <v>26450</v>
      </c>
      <c r="B8643" s="482" t="s">
        <v>26451</v>
      </c>
      <c r="C8643" s="481" t="s">
        <v>30</v>
      </c>
      <c r="D8643" s="483" t="n">
        <v>5.2653</v>
      </c>
    </row>
    <row r="8644" customFormat="false" ht="20.25" hidden="false" customHeight="false" outlineLevel="0" collapsed="false">
      <c r="A8644" s="481" t="s">
        <v>26452</v>
      </c>
      <c r="B8644" s="482" t="s">
        <v>26453</v>
      </c>
      <c r="C8644" s="481" t="s">
        <v>30</v>
      </c>
      <c r="D8644" s="483" t="n">
        <v>5.4753</v>
      </c>
    </row>
    <row r="8645" customFormat="false" ht="20.25" hidden="false" customHeight="false" outlineLevel="0" collapsed="false">
      <c r="A8645" s="481" t="s">
        <v>26454</v>
      </c>
      <c r="B8645" s="482" t="s">
        <v>26455</v>
      </c>
      <c r="C8645" s="481" t="s">
        <v>30</v>
      </c>
      <c r="D8645" s="483" t="n">
        <v>5.9262</v>
      </c>
    </row>
    <row r="8646" customFormat="false" ht="20.25" hidden="false" customHeight="false" outlineLevel="0" collapsed="false">
      <c r="A8646" s="481" t="s">
        <v>26456</v>
      </c>
      <c r="B8646" s="482" t="s">
        <v>26457</v>
      </c>
      <c r="C8646" s="481" t="s">
        <v>30</v>
      </c>
      <c r="D8646" s="483" t="n">
        <v>6.2579</v>
      </c>
    </row>
    <row r="8647" customFormat="false" ht="20.25" hidden="false" customHeight="false" outlineLevel="0" collapsed="false">
      <c r="A8647" s="481" t="s">
        <v>26458</v>
      </c>
      <c r="B8647" s="482" t="s">
        <v>26459</v>
      </c>
      <c r="C8647" s="481" t="s">
        <v>30</v>
      </c>
      <c r="D8647" s="483" t="n">
        <v>6.6954</v>
      </c>
    </row>
    <row r="8648" customFormat="false" ht="20.25" hidden="false" customHeight="false" outlineLevel="0" collapsed="false">
      <c r="A8648" s="481" t="s">
        <v>26460</v>
      </c>
      <c r="B8648" s="482" t="s">
        <v>26461</v>
      </c>
      <c r="C8648" s="481" t="s">
        <v>30</v>
      </c>
      <c r="D8648" s="483" t="n">
        <v>6.9182</v>
      </c>
    </row>
    <row r="8649" customFormat="false" ht="20.25" hidden="false" customHeight="false" outlineLevel="0" collapsed="false">
      <c r="A8649" s="481" t="s">
        <v>26462</v>
      </c>
      <c r="B8649" s="482" t="s">
        <v>26463</v>
      </c>
      <c r="C8649" s="481" t="s">
        <v>30</v>
      </c>
      <c r="D8649" s="483" t="n">
        <v>7.1521</v>
      </c>
    </row>
    <row r="8650" customFormat="false" ht="20.25" hidden="false" customHeight="false" outlineLevel="0" collapsed="false">
      <c r="A8650" s="481" t="s">
        <v>26464</v>
      </c>
      <c r="B8650" s="482" t="s">
        <v>26465</v>
      </c>
      <c r="C8650" s="481" t="s">
        <v>30</v>
      </c>
      <c r="D8650" s="483" t="n">
        <v>7.9003</v>
      </c>
    </row>
    <row r="8651" customFormat="false" ht="20.25" hidden="false" customHeight="false" outlineLevel="0" collapsed="false">
      <c r="A8651" s="481" t="s">
        <v>26466</v>
      </c>
      <c r="B8651" s="482" t="s">
        <v>26467</v>
      </c>
      <c r="C8651" s="481" t="s">
        <v>30</v>
      </c>
      <c r="D8651" s="483" t="n">
        <v>8.5152</v>
      </c>
    </row>
    <row r="8652" customFormat="false" ht="20.25" hidden="false" customHeight="false" outlineLevel="0" collapsed="false">
      <c r="A8652" s="481" t="s">
        <v>26468</v>
      </c>
      <c r="B8652" s="482" t="s">
        <v>26469</v>
      </c>
      <c r="C8652" s="481" t="s">
        <v>30</v>
      </c>
      <c r="D8652" s="483" t="n">
        <v>9.117</v>
      </c>
    </row>
    <row r="8653" customFormat="false" ht="20.25" hidden="false" customHeight="false" outlineLevel="0" collapsed="false">
      <c r="A8653" s="481" t="s">
        <v>26470</v>
      </c>
      <c r="B8653" s="482" t="s">
        <v>26471</v>
      </c>
      <c r="C8653" s="481" t="s">
        <v>30</v>
      </c>
      <c r="D8653" s="483" t="n">
        <v>9.6853</v>
      </c>
    </row>
    <row r="8654" customFormat="false" ht="20.25" hidden="false" customHeight="false" outlineLevel="0" collapsed="false">
      <c r="A8654" s="481" t="s">
        <v>26472</v>
      </c>
      <c r="B8654" s="482" t="s">
        <v>26473</v>
      </c>
      <c r="C8654" s="481" t="s">
        <v>30</v>
      </c>
      <c r="D8654" s="483" t="n">
        <v>10.6403</v>
      </c>
    </row>
    <row r="8655" customFormat="false" ht="20.25" hidden="false" customHeight="false" outlineLevel="0" collapsed="false">
      <c r="A8655" s="481" t="s">
        <v>26474</v>
      </c>
      <c r="B8655" s="482" t="s">
        <v>26475</v>
      </c>
      <c r="C8655" s="481" t="s">
        <v>30</v>
      </c>
      <c r="D8655" s="483" t="n">
        <v>12.2903</v>
      </c>
    </row>
    <row r="8656" customFormat="false" ht="20.25" hidden="false" customHeight="false" outlineLevel="0" collapsed="false">
      <c r="A8656" s="481" t="s">
        <v>26476</v>
      </c>
      <c r="B8656" s="482" t="s">
        <v>26477</v>
      </c>
      <c r="C8656" s="481" t="s">
        <v>30</v>
      </c>
      <c r="D8656" s="483" t="n">
        <v>7.12</v>
      </c>
    </row>
    <row r="8657" customFormat="false" ht="20.25" hidden="false" customHeight="false" outlineLevel="0" collapsed="false">
      <c r="A8657" s="481" t="s">
        <v>26478</v>
      </c>
      <c r="B8657" s="482" t="s">
        <v>26479</v>
      </c>
      <c r="C8657" s="481" t="s">
        <v>30</v>
      </c>
      <c r="D8657" s="483" t="n">
        <v>7.5863</v>
      </c>
    </row>
    <row r="8658" customFormat="false" ht="20.25" hidden="false" customHeight="false" outlineLevel="0" collapsed="false">
      <c r="A8658" s="481" t="s">
        <v>26480</v>
      </c>
      <c r="B8658" s="482" t="s">
        <v>26481</v>
      </c>
      <c r="C8658" s="481" t="s">
        <v>30</v>
      </c>
      <c r="D8658" s="483" t="n">
        <v>7.9351</v>
      </c>
    </row>
    <row r="8659" customFormat="false" ht="20.25" hidden="false" customHeight="false" outlineLevel="0" collapsed="false">
      <c r="A8659" s="481" t="s">
        <v>26482</v>
      </c>
      <c r="B8659" s="482" t="s">
        <v>26483</v>
      </c>
      <c r="C8659" s="481" t="s">
        <v>30</v>
      </c>
      <c r="D8659" s="483" t="n">
        <v>8.4293</v>
      </c>
    </row>
    <row r="8660" customFormat="false" ht="20.25" hidden="false" customHeight="false" outlineLevel="0" collapsed="false">
      <c r="A8660" s="481" t="s">
        <v>26484</v>
      </c>
      <c r="B8660" s="482" t="s">
        <v>26485</v>
      </c>
      <c r="C8660" s="481" t="s">
        <v>30</v>
      </c>
      <c r="D8660" s="483" t="n">
        <v>8.6887</v>
      </c>
    </row>
    <row r="8661" customFormat="false" ht="20.25" hidden="false" customHeight="false" outlineLevel="0" collapsed="false">
      <c r="A8661" s="481" t="s">
        <v>26486</v>
      </c>
      <c r="B8661" s="482" t="s">
        <v>26487</v>
      </c>
      <c r="C8661" s="481" t="s">
        <v>30</v>
      </c>
      <c r="D8661" s="483" t="n">
        <v>9.2507</v>
      </c>
    </row>
    <row r="8662" customFormat="false" ht="20.25" hidden="false" customHeight="false" outlineLevel="0" collapsed="false">
      <c r="A8662" s="481" t="s">
        <v>26488</v>
      </c>
      <c r="B8662" s="482" t="s">
        <v>26489</v>
      </c>
      <c r="C8662" s="481" t="s">
        <v>15821</v>
      </c>
      <c r="D8662" s="483" t="n">
        <v>74.0915</v>
      </c>
    </row>
    <row r="8663" customFormat="false" ht="20.25" hidden="false" customHeight="false" outlineLevel="0" collapsed="false">
      <c r="A8663" s="481" t="s">
        <v>26490</v>
      </c>
      <c r="B8663" s="482" t="s">
        <v>26491</v>
      </c>
      <c r="C8663" s="481" t="s">
        <v>30</v>
      </c>
      <c r="D8663" s="483" t="n">
        <v>16.1879</v>
      </c>
    </row>
    <row r="8664" customFormat="false" ht="20.25" hidden="false" customHeight="false" outlineLevel="0" collapsed="false">
      <c r="A8664" s="481" t="s">
        <v>26492</v>
      </c>
      <c r="B8664" s="482" t="s">
        <v>26493</v>
      </c>
      <c r="C8664" s="481" t="s">
        <v>30</v>
      </c>
      <c r="D8664" s="483" t="n">
        <v>0.3</v>
      </c>
    </row>
    <row r="8665" customFormat="false" ht="20.25" hidden="false" customHeight="false" outlineLevel="0" collapsed="false">
      <c r="A8665" s="481" t="s">
        <v>26494</v>
      </c>
      <c r="B8665" s="482" t="s">
        <v>26495</v>
      </c>
      <c r="C8665" s="481" t="s">
        <v>30</v>
      </c>
      <c r="D8665" s="483" t="n">
        <v>0.6285</v>
      </c>
    </row>
    <row r="8666" customFormat="false" ht="20.25" hidden="false" customHeight="false" outlineLevel="0" collapsed="false">
      <c r="A8666" s="481" t="s">
        <v>26496</v>
      </c>
      <c r="B8666" s="482" t="s">
        <v>26497</v>
      </c>
      <c r="C8666" s="481" t="s">
        <v>30</v>
      </c>
      <c r="D8666" s="483" t="n">
        <v>1.6542</v>
      </c>
    </row>
    <row r="8667" customFormat="false" ht="20.25" hidden="false" customHeight="false" outlineLevel="0" collapsed="false">
      <c r="A8667" s="481" t="s">
        <v>26498</v>
      </c>
      <c r="B8667" s="482" t="s">
        <v>26499</v>
      </c>
      <c r="C8667" s="481" t="s">
        <v>15821</v>
      </c>
      <c r="D8667" s="483" t="n">
        <v>16.1869</v>
      </c>
    </row>
    <row r="8668" customFormat="false" ht="20.25" hidden="false" customHeight="false" outlineLevel="0" collapsed="false">
      <c r="A8668" s="481" t="s">
        <v>26500</v>
      </c>
      <c r="B8668" s="482" t="s">
        <v>26501</v>
      </c>
      <c r="C8668" s="481" t="s">
        <v>15821</v>
      </c>
      <c r="D8668" s="483" t="n">
        <v>16.4949</v>
      </c>
    </row>
    <row r="8669" customFormat="false" ht="20.25" hidden="false" customHeight="false" outlineLevel="0" collapsed="false">
      <c r="A8669" s="481" t="s">
        <v>26502</v>
      </c>
      <c r="B8669" s="482" t="s">
        <v>26503</v>
      </c>
      <c r="C8669" s="481" t="s">
        <v>573</v>
      </c>
      <c r="D8669" s="483" t="s">
        <v>373</v>
      </c>
    </row>
    <row r="8670" customFormat="false" ht="20.25" hidden="false" customHeight="false" outlineLevel="0" collapsed="false">
      <c r="A8670" s="481" t="s">
        <v>26504</v>
      </c>
      <c r="B8670" s="482" t="s">
        <v>26505</v>
      </c>
      <c r="C8670" s="481" t="s">
        <v>172</v>
      </c>
      <c r="D8670" s="483" t="n">
        <v>163.9708</v>
      </c>
    </row>
    <row r="8671" customFormat="false" ht="20.25" hidden="false" customHeight="false" outlineLevel="0" collapsed="false">
      <c r="A8671" s="481" t="s">
        <v>26506</v>
      </c>
      <c r="B8671" s="482" t="s">
        <v>26507</v>
      </c>
      <c r="C8671" s="481" t="s">
        <v>172</v>
      </c>
      <c r="D8671" s="483" t="n">
        <v>198.0249</v>
      </c>
    </row>
    <row r="8672" customFormat="false" ht="20.25" hidden="false" customHeight="false" outlineLevel="0" collapsed="false">
      <c r="A8672" s="481" t="s">
        <v>26508</v>
      </c>
      <c r="B8672" s="482" t="s">
        <v>26509</v>
      </c>
      <c r="C8672" s="481" t="s">
        <v>172</v>
      </c>
      <c r="D8672" s="483" t="n">
        <v>239.424</v>
      </c>
    </row>
    <row r="8673" customFormat="false" ht="20.25" hidden="false" customHeight="false" outlineLevel="0" collapsed="false">
      <c r="A8673" s="481" t="s">
        <v>26510</v>
      </c>
      <c r="B8673" s="482" t="s">
        <v>26511</v>
      </c>
      <c r="C8673" s="481" t="s">
        <v>172</v>
      </c>
      <c r="D8673" s="483" t="n">
        <v>282.8008</v>
      </c>
    </row>
    <row r="8674" customFormat="false" ht="20.25" hidden="false" customHeight="false" outlineLevel="0" collapsed="false">
      <c r="A8674" s="481" t="s">
        <v>26512</v>
      </c>
      <c r="B8674" s="482" t="s">
        <v>26513</v>
      </c>
      <c r="C8674" s="481" t="s">
        <v>172</v>
      </c>
      <c r="D8674" s="483" t="n">
        <v>335.6975</v>
      </c>
    </row>
    <row r="8675" customFormat="false" ht="20.25" hidden="false" customHeight="false" outlineLevel="0" collapsed="false">
      <c r="A8675" s="481" t="s">
        <v>26514</v>
      </c>
      <c r="B8675" s="482" t="s">
        <v>26515</v>
      </c>
      <c r="C8675" s="481" t="s">
        <v>172</v>
      </c>
      <c r="D8675" s="483" t="n">
        <v>392.2754</v>
      </c>
    </row>
    <row r="8676" customFormat="false" ht="20.25" hidden="false" customHeight="false" outlineLevel="0" collapsed="false">
      <c r="A8676" s="481" t="s">
        <v>26516</v>
      </c>
      <c r="B8676" s="482" t="s">
        <v>26517</v>
      </c>
      <c r="C8676" s="481" t="s">
        <v>172</v>
      </c>
      <c r="D8676" s="483" t="n">
        <v>443.0263</v>
      </c>
    </row>
    <row r="8677" customFormat="false" ht="20.25" hidden="false" customHeight="false" outlineLevel="0" collapsed="false">
      <c r="A8677" s="481" t="s">
        <v>26518</v>
      </c>
      <c r="B8677" s="482" t="s">
        <v>26519</v>
      </c>
      <c r="C8677" s="481" t="s">
        <v>172</v>
      </c>
      <c r="D8677" s="483" t="n">
        <v>471.5138</v>
      </c>
    </row>
    <row r="8678" customFormat="false" ht="20.25" hidden="false" customHeight="false" outlineLevel="0" collapsed="false">
      <c r="A8678" s="481" t="s">
        <v>26520</v>
      </c>
      <c r="B8678" s="482" t="s">
        <v>26521</v>
      </c>
      <c r="C8678" s="481" t="s">
        <v>172</v>
      </c>
      <c r="D8678" s="483" t="n">
        <v>1508.1373</v>
      </c>
    </row>
    <row r="8679" customFormat="false" ht="20.25" hidden="false" customHeight="false" outlineLevel="0" collapsed="false">
      <c r="A8679" s="481" t="s">
        <v>26522</v>
      </c>
      <c r="B8679" s="482" t="s">
        <v>26523</v>
      </c>
      <c r="C8679" s="481" t="s">
        <v>172</v>
      </c>
      <c r="D8679" s="483" t="n">
        <v>1711.2192</v>
      </c>
    </row>
    <row r="8680" customFormat="false" ht="20.25" hidden="false" customHeight="false" outlineLevel="0" collapsed="false">
      <c r="A8680" s="481" t="s">
        <v>26524</v>
      </c>
      <c r="B8680" s="482" t="s">
        <v>26525</v>
      </c>
      <c r="C8680" s="481" t="s">
        <v>172</v>
      </c>
      <c r="D8680" s="483" t="n">
        <v>1994.4191</v>
      </c>
    </row>
    <row r="8681" customFormat="false" ht="20.25" hidden="false" customHeight="false" outlineLevel="0" collapsed="false">
      <c r="A8681" s="481" t="s">
        <v>26526</v>
      </c>
      <c r="B8681" s="482" t="s">
        <v>26527</v>
      </c>
      <c r="C8681" s="481" t="s">
        <v>172</v>
      </c>
      <c r="D8681" s="483" t="n">
        <v>2247.739</v>
      </c>
    </row>
    <row r="8682" customFormat="false" ht="20.25" hidden="false" customHeight="false" outlineLevel="0" collapsed="false">
      <c r="A8682" s="481" t="s">
        <v>26528</v>
      </c>
      <c r="B8682" s="482" t="s">
        <v>26529</v>
      </c>
      <c r="C8682" s="481" t="s">
        <v>172</v>
      </c>
      <c r="D8682" s="483" t="n">
        <v>2250.0359</v>
      </c>
    </row>
    <row r="8683" customFormat="false" ht="20.25" hidden="false" customHeight="false" outlineLevel="0" collapsed="false">
      <c r="A8683" s="481" t="s">
        <v>26530</v>
      </c>
      <c r="B8683" s="482" t="s">
        <v>26531</v>
      </c>
      <c r="C8683" s="481" t="s">
        <v>172</v>
      </c>
      <c r="D8683" s="483" t="n">
        <v>2820.7841</v>
      </c>
    </row>
    <row r="8684" customFormat="false" ht="20.25" hidden="false" customHeight="false" outlineLevel="0" collapsed="false">
      <c r="A8684" s="481" t="s">
        <v>26532</v>
      </c>
      <c r="B8684" s="482" t="s">
        <v>26533</v>
      </c>
      <c r="C8684" s="481" t="s">
        <v>172</v>
      </c>
      <c r="D8684" s="483" t="n">
        <v>2825.7378</v>
      </c>
    </row>
    <row r="8685" customFormat="false" ht="20.25" hidden="false" customHeight="false" outlineLevel="0" collapsed="false">
      <c r="A8685" s="481" t="s">
        <v>26534</v>
      </c>
      <c r="B8685" s="482" t="s">
        <v>26535</v>
      </c>
      <c r="C8685" s="481" t="s">
        <v>172</v>
      </c>
      <c r="D8685" s="483" t="n">
        <v>2825.7378</v>
      </c>
    </row>
    <row r="8686" customFormat="false" ht="20.25" hidden="false" customHeight="false" outlineLevel="0" collapsed="false">
      <c r="A8686" s="481" t="s">
        <v>26536</v>
      </c>
      <c r="B8686" s="482" t="s">
        <v>26537</v>
      </c>
      <c r="C8686" s="481" t="s">
        <v>172</v>
      </c>
      <c r="D8686" s="483" t="n">
        <v>3264.0489</v>
      </c>
    </row>
    <row r="8687" customFormat="false" ht="20.25" hidden="false" customHeight="false" outlineLevel="0" collapsed="false">
      <c r="A8687" s="481" t="s">
        <v>26538</v>
      </c>
      <c r="B8687" s="482" t="s">
        <v>26539</v>
      </c>
      <c r="C8687" s="481" t="s">
        <v>172</v>
      </c>
      <c r="D8687" s="483" t="n">
        <v>3698.6822</v>
      </c>
    </row>
    <row r="8688" customFormat="false" ht="20.25" hidden="false" customHeight="false" outlineLevel="0" collapsed="false">
      <c r="A8688" s="481" t="s">
        <v>26540</v>
      </c>
      <c r="B8688" s="482" t="s">
        <v>26541</v>
      </c>
      <c r="C8688" s="481" t="s">
        <v>172</v>
      </c>
      <c r="D8688" s="483" t="n">
        <v>3703.6734</v>
      </c>
    </row>
    <row r="8689" customFormat="false" ht="20.25" hidden="false" customHeight="false" outlineLevel="0" collapsed="false">
      <c r="A8689" s="481" t="s">
        <v>26542</v>
      </c>
      <c r="B8689" s="482" t="s">
        <v>26543</v>
      </c>
      <c r="C8689" s="481" t="s">
        <v>172</v>
      </c>
      <c r="D8689" s="483" t="n">
        <v>2569.2085</v>
      </c>
    </row>
    <row r="8690" customFormat="false" ht="20.25" hidden="false" customHeight="false" outlineLevel="0" collapsed="false">
      <c r="A8690" s="481" t="s">
        <v>26544</v>
      </c>
      <c r="B8690" s="482" t="s">
        <v>26545</v>
      </c>
      <c r="C8690" s="481" t="s">
        <v>172</v>
      </c>
      <c r="D8690" s="483" t="n">
        <v>2976.1878</v>
      </c>
    </row>
    <row r="8691" customFormat="false" ht="20.25" hidden="false" customHeight="false" outlineLevel="0" collapsed="false">
      <c r="A8691" s="481" t="s">
        <v>26546</v>
      </c>
      <c r="B8691" s="482" t="s">
        <v>26547</v>
      </c>
      <c r="C8691" s="481" t="s">
        <v>172</v>
      </c>
      <c r="D8691" s="483" t="n">
        <v>3903.4304</v>
      </c>
    </row>
    <row r="8692" customFormat="false" ht="20.25" hidden="false" customHeight="false" outlineLevel="0" collapsed="false">
      <c r="A8692" s="481" t="s">
        <v>26548</v>
      </c>
      <c r="B8692" s="482" t="s">
        <v>26549</v>
      </c>
      <c r="C8692" s="481" t="s">
        <v>172</v>
      </c>
      <c r="D8692" s="483" t="n">
        <v>5041.0067</v>
      </c>
    </row>
    <row r="8693" customFormat="false" ht="20.25" hidden="false" customHeight="false" outlineLevel="0" collapsed="false">
      <c r="A8693" s="481" t="s">
        <v>26550</v>
      </c>
      <c r="B8693" s="482" t="s">
        <v>26551</v>
      </c>
      <c r="C8693" s="481" t="s">
        <v>172</v>
      </c>
      <c r="D8693" s="483" t="n">
        <v>5348.9245</v>
      </c>
    </row>
    <row r="8694" customFormat="false" ht="20.25" hidden="false" customHeight="false" outlineLevel="0" collapsed="false">
      <c r="A8694" s="481" t="s">
        <v>26552</v>
      </c>
      <c r="B8694" s="482" t="s">
        <v>26553</v>
      </c>
      <c r="C8694" s="481" t="s">
        <v>172</v>
      </c>
      <c r="D8694" s="483" t="n">
        <v>7064.3446</v>
      </c>
    </row>
    <row r="8695" customFormat="false" ht="20.25" hidden="false" customHeight="false" outlineLevel="0" collapsed="false">
      <c r="A8695" s="481" t="s">
        <v>26554</v>
      </c>
      <c r="B8695" s="482" t="s">
        <v>26555</v>
      </c>
      <c r="C8695" s="481" t="s">
        <v>172</v>
      </c>
      <c r="D8695" s="483" t="n">
        <v>8926.0867</v>
      </c>
    </row>
    <row r="8696" customFormat="false" ht="20.25" hidden="false" customHeight="false" outlineLevel="0" collapsed="false">
      <c r="A8696" s="481" t="s">
        <v>26556</v>
      </c>
      <c r="B8696" s="482" t="s">
        <v>26557</v>
      </c>
      <c r="C8696" s="481" t="s">
        <v>172</v>
      </c>
      <c r="D8696" s="483" t="n">
        <v>8926.0867</v>
      </c>
    </row>
    <row r="8697" customFormat="false" ht="20.25" hidden="false" customHeight="false" outlineLevel="0" collapsed="false">
      <c r="A8697" s="481" t="s">
        <v>26558</v>
      </c>
      <c r="B8697" s="482" t="s">
        <v>26559</v>
      </c>
      <c r="C8697" s="481" t="s">
        <v>172</v>
      </c>
      <c r="D8697" s="483" t="n">
        <v>10400.2514</v>
      </c>
    </row>
    <row r="8698" customFormat="false" ht="20.25" hidden="false" customHeight="false" outlineLevel="0" collapsed="false">
      <c r="A8698" s="481" t="s">
        <v>26560</v>
      </c>
      <c r="B8698" s="482" t="s">
        <v>26561</v>
      </c>
      <c r="C8698" s="481" t="s">
        <v>172</v>
      </c>
      <c r="D8698" s="483" t="n">
        <v>11854.6014</v>
      </c>
    </row>
    <row r="8699" customFormat="false" ht="20.25" hidden="false" customHeight="false" outlineLevel="0" collapsed="false">
      <c r="A8699" s="481" t="s">
        <v>26562</v>
      </c>
      <c r="B8699" s="482" t="s">
        <v>26563</v>
      </c>
      <c r="C8699" s="481" t="s">
        <v>172</v>
      </c>
      <c r="D8699" s="483" t="n">
        <v>11889.2771</v>
      </c>
    </row>
    <row r="8700" customFormat="false" ht="20.25" hidden="false" customHeight="false" outlineLevel="0" collapsed="false">
      <c r="A8700" s="481" t="s">
        <v>26564</v>
      </c>
      <c r="B8700" s="482" t="s">
        <v>26565</v>
      </c>
      <c r="C8700" s="481" t="s">
        <v>172</v>
      </c>
      <c r="D8700" s="483" t="n">
        <v>1178.6047</v>
      </c>
    </row>
    <row r="8701" customFormat="false" ht="20.25" hidden="false" customHeight="false" outlineLevel="0" collapsed="false">
      <c r="A8701" s="481" t="s">
        <v>26566</v>
      </c>
      <c r="B8701" s="482" t="s">
        <v>26567</v>
      </c>
      <c r="C8701" s="481" t="s">
        <v>172</v>
      </c>
      <c r="D8701" s="483" t="n">
        <v>1364.2235</v>
      </c>
    </row>
    <row r="8702" customFormat="false" ht="20.25" hidden="false" customHeight="false" outlineLevel="0" collapsed="false">
      <c r="A8702" s="481" t="s">
        <v>26568</v>
      </c>
      <c r="B8702" s="482" t="s">
        <v>26569</v>
      </c>
      <c r="C8702" s="481" t="s">
        <v>172</v>
      </c>
      <c r="D8702" s="483" t="n">
        <v>1791.9948</v>
      </c>
    </row>
    <row r="8703" customFormat="false" ht="20.25" hidden="false" customHeight="false" outlineLevel="0" collapsed="false">
      <c r="A8703" s="481" t="s">
        <v>26570</v>
      </c>
      <c r="B8703" s="482" t="s">
        <v>26571</v>
      </c>
      <c r="C8703" s="481" t="s">
        <v>172</v>
      </c>
      <c r="D8703" s="483" t="n">
        <v>2318.5782</v>
      </c>
    </row>
    <row r="8704" customFormat="false" ht="20.25" hidden="false" customHeight="false" outlineLevel="0" collapsed="false">
      <c r="A8704" s="481" t="s">
        <v>26572</v>
      </c>
      <c r="B8704" s="482" t="s">
        <v>26573</v>
      </c>
      <c r="C8704" s="481" t="s">
        <v>172</v>
      </c>
      <c r="D8704" s="483" t="n">
        <v>2468.8816</v>
      </c>
    </row>
    <row r="8705" customFormat="false" ht="20.25" hidden="false" customHeight="false" outlineLevel="0" collapsed="false">
      <c r="A8705" s="481" t="s">
        <v>26574</v>
      </c>
      <c r="B8705" s="482" t="s">
        <v>26575</v>
      </c>
      <c r="C8705" s="481" t="s">
        <v>172</v>
      </c>
      <c r="D8705" s="483" t="n">
        <v>3252.9446</v>
      </c>
    </row>
    <row r="8706" customFormat="false" ht="20.25" hidden="false" customHeight="false" outlineLevel="0" collapsed="false">
      <c r="A8706" s="481" t="s">
        <v>26576</v>
      </c>
      <c r="B8706" s="482" t="s">
        <v>26577</v>
      </c>
      <c r="C8706" s="481" t="s">
        <v>172</v>
      </c>
      <c r="D8706" s="483" t="n">
        <v>4090.1938</v>
      </c>
    </row>
    <row r="8707" customFormat="false" ht="20.25" hidden="false" customHeight="false" outlineLevel="0" collapsed="false">
      <c r="A8707" s="481" t="s">
        <v>26578</v>
      </c>
      <c r="B8707" s="482" t="s">
        <v>26579</v>
      </c>
      <c r="C8707" s="481" t="s">
        <v>172</v>
      </c>
      <c r="D8707" s="483" t="n">
        <v>4090.1938</v>
      </c>
    </row>
    <row r="8708" customFormat="false" ht="20.25" hidden="false" customHeight="false" outlineLevel="0" collapsed="false">
      <c r="A8708" s="481" t="s">
        <v>26580</v>
      </c>
      <c r="B8708" s="482" t="s">
        <v>26581</v>
      </c>
      <c r="C8708" s="481" t="s">
        <v>172</v>
      </c>
      <c r="D8708" s="483" t="n">
        <v>4797.78</v>
      </c>
    </row>
    <row r="8709" customFormat="false" ht="20.25" hidden="false" customHeight="false" outlineLevel="0" collapsed="false">
      <c r="A8709" s="481" t="s">
        <v>26582</v>
      </c>
      <c r="B8709" s="482" t="s">
        <v>26583</v>
      </c>
      <c r="C8709" s="481" t="s">
        <v>172</v>
      </c>
      <c r="D8709" s="483" t="n">
        <v>5485.5514</v>
      </c>
    </row>
    <row r="8710" customFormat="false" ht="20.25" hidden="false" customHeight="false" outlineLevel="0" collapsed="false">
      <c r="A8710" s="481" t="s">
        <v>26584</v>
      </c>
      <c r="B8710" s="482" t="s">
        <v>26585</v>
      </c>
      <c r="C8710" s="481" t="s">
        <v>172</v>
      </c>
      <c r="D8710" s="483" t="n">
        <v>5520.2271</v>
      </c>
    </row>
    <row r="8711" customFormat="false" ht="20.25" hidden="false" customHeight="false" outlineLevel="0" collapsed="false">
      <c r="A8711" s="481" t="s">
        <v>26586</v>
      </c>
      <c r="B8711" s="482" t="s">
        <v>26587</v>
      </c>
      <c r="C8711" s="481" t="s">
        <v>30</v>
      </c>
      <c r="D8711" s="483" t="n">
        <v>1084.2917</v>
      </c>
    </row>
    <row r="8712" customFormat="false" ht="20.25" hidden="false" customHeight="false" outlineLevel="0" collapsed="false">
      <c r="A8712" s="481" t="s">
        <v>26588</v>
      </c>
      <c r="B8712" s="482" t="s">
        <v>26589</v>
      </c>
      <c r="C8712" s="481" t="s">
        <v>491</v>
      </c>
      <c r="D8712" s="483" t="n">
        <v>532.1356</v>
      </c>
    </row>
    <row r="8713" customFormat="false" ht="20.25" hidden="false" customHeight="false" outlineLevel="0" collapsed="false">
      <c r="A8713" s="481" t="s">
        <v>26590</v>
      </c>
      <c r="B8713" s="482" t="s">
        <v>26591</v>
      </c>
      <c r="C8713" s="481" t="s">
        <v>172</v>
      </c>
      <c r="D8713" s="483" t="n">
        <v>220.8334</v>
      </c>
    </row>
    <row r="8714" customFormat="false" ht="20.25" hidden="false" customHeight="false" outlineLevel="0" collapsed="false">
      <c r="A8714" s="481" t="s">
        <v>26592</v>
      </c>
      <c r="B8714" s="482" t="s">
        <v>26593</v>
      </c>
      <c r="C8714" s="481" t="s">
        <v>20121</v>
      </c>
      <c r="D8714" s="483" t="s">
        <v>373</v>
      </c>
    </row>
    <row r="8715" customFormat="false" ht="20.25" hidden="false" customHeight="false" outlineLevel="0" collapsed="false">
      <c r="A8715" s="481" t="s">
        <v>26594</v>
      </c>
      <c r="B8715" s="482" t="s">
        <v>26595</v>
      </c>
      <c r="C8715" s="481" t="s">
        <v>491</v>
      </c>
      <c r="D8715" s="483" t="n">
        <v>428.0203</v>
      </c>
    </row>
    <row r="8716" customFormat="false" ht="20.25" hidden="false" customHeight="false" outlineLevel="0" collapsed="false">
      <c r="A8716" s="481" t="s">
        <v>26596</v>
      </c>
      <c r="B8716" s="482" t="s">
        <v>26597</v>
      </c>
      <c r="C8716" s="481" t="s">
        <v>491</v>
      </c>
      <c r="D8716" s="483" t="n">
        <v>105.1997</v>
      </c>
    </row>
    <row r="8717" customFormat="false" ht="20.25" hidden="false" customHeight="false" outlineLevel="0" collapsed="false">
      <c r="A8717" s="481" t="s">
        <v>26598</v>
      </c>
      <c r="B8717" s="482" t="s">
        <v>26599</v>
      </c>
      <c r="C8717" s="481" t="s">
        <v>491</v>
      </c>
      <c r="D8717" s="483" t="n">
        <v>139.7829</v>
      </c>
    </row>
    <row r="8718" customFormat="false" ht="20.25" hidden="false" customHeight="false" outlineLevel="0" collapsed="false">
      <c r="A8718" s="481" t="s">
        <v>26600</v>
      </c>
      <c r="B8718" s="482" t="s">
        <v>26601</v>
      </c>
      <c r="C8718" s="481" t="s">
        <v>491</v>
      </c>
      <c r="D8718" s="483" t="n">
        <v>651.8136</v>
      </c>
    </row>
    <row r="8719" customFormat="false" ht="20.25" hidden="false" customHeight="false" outlineLevel="0" collapsed="false">
      <c r="A8719" s="481" t="s">
        <v>26602</v>
      </c>
      <c r="B8719" s="482" t="s">
        <v>26603</v>
      </c>
      <c r="C8719" s="481" t="s">
        <v>172</v>
      </c>
      <c r="D8719" s="483" t="n">
        <v>6.6189</v>
      </c>
    </row>
    <row r="8720" customFormat="false" ht="20.25" hidden="false" customHeight="false" outlineLevel="0" collapsed="false">
      <c r="A8720" s="481" t="s">
        <v>26604</v>
      </c>
      <c r="B8720" s="482" t="s">
        <v>26605</v>
      </c>
      <c r="C8720" s="481" t="s">
        <v>491</v>
      </c>
      <c r="D8720" s="483" t="n">
        <v>142.1357</v>
      </c>
    </row>
    <row r="8721" customFormat="false" ht="20.25" hidden="false" customHeight="false" outlineLevel="0" collapsed="false">
      <c r="A8721" s="481" t="s">
        <v>26606</v>
      </c>
      <c r="B8721" s="482" t="s">
        <v>26607</v>
      </c>
      <c r="C8721" s="481" t="s">
        <v>491</v>
      </c>
      <c r="D8721" s="483" t="n">
        <v>591.6592</v>
      </c>
    </row>
    <row r="8722" customFormat="false" ht="20.25" hidden="false" customHeight="false" outlineLevel="0" collapsed="false">
      <c r="A8722" s="481" t="s">
        <v>26608</v>
      </c>
      <c r="B8722" s="482" t="s">
        <v>26609</v>
      </c>
      <c r="C8722" s="481" t="s">
        <v>491</v>
      </c>
      <c r="D8722" s="483" t="n">
        <v>232.8385</v>
      </c>
    </row>
    <row r="8723" customFormat="false" ht="20.25" hidden="false" customHeight="false" outlineLevel="0" collapsed="false">
      <c r="A8723" s="481" t="s">
        <v>26610</v>
      </c>
      <c r="B8723" s="482" t="s">
        <v>26611</v>
      </c>
      <c r="C8723" s="481" t="s">
        <v>491</v>
      </c>
      <c r="D8723" s="483" t="n">
        <v>129.411</v>
      </c>
    </row>
    <row r="8724" customFormat="false" ht="20.25" hidden="false" customHeight="false" outlineLevel="0" collapsed="false">
      <c r="A8724" s="481" t="s">
        <v>26612</v>
      </c>
      <c r="B8724" s="482" t="s">
        <v>26613</v>
      </c>
      <c r="C8724" s="481" t="s">
        <v>491</v>
      </c>
      <c r="D8724" s="483" t="n">
        <v>412.6976</v>
      </c>
    </row>
    <row r="8725" customFormat="false" ht="20.25" hidden="false" customHeight="false" outlineLevel="0" collapsed="false">
      <c r="A8725" s="481" t="s">
        <v>26614</v>
      </c>
      <c r="B8725" s="482" t="s">
        <v>26615</v>
      </c>
      <c r="C8725" s="481" t="s">
        <v>172</v>
      </c>
      <c r="D8725" s="483" t="n">
        <v>19.9116</v>
      </c>
    </row>
    <row r="8726" customFormat="false" ht="20.25" hidden="false" customHeight="false" outlineLevel="0" collapsed="false">
      <c r="A8726" s="481" t="s">
        <v>26616</v>
      </c>
      <c r="B8726" s="482" t="s">
        <v>26617</v>
      </c>
      <c r="C8726" s="481" t="s">
        <v>172</v>
      </c>
      <c r="D8726" s="483" t="n">
        <v>12.8847</v>
      </c>
    </row>
    <row r="8727" customFormat="false" ht="20.25" hidden="false" customHeight="false" outlineLevel="0" collapsed="false">
      <c r="A8727" s="481" t="s">
        <v>26618</v>
      </c>
      <c r="B8727" s="482" t="s">
        <v>26619</v>
      </c>
      <c r="C8727" s="481" t="s">
        <v>172</v>
      </c>
      <c r="D8727" s="483" t="n">
        <v>22.1253</v>
      </c>
    </row>
    <row r="8728" customFormat="false" ht="20.25" hidden="false" customHeight="false" outlineLevel="0" collapsed="false">
      <c r="A8728" s="481" t="s">
        <v>26620</v>
      </c>
      <c r="B8728" s="482" t="s">
        <v>26621</v>
      </c>
      <c r="C8728" s="481" t="s">
        <v>15821</v>
      </c>
      <c r="D8728" s="483" t="n">
        <v>52.7668</v>
      </c>
    </row>
    <row r="8729" customFormat="false" ht="20.25" hidden="false" customHeight="false" outlineLevel="0" collapsed="false">
      <c r="A8729" s="481" t="s">
        <v>26622</v>
      </c>
      <c r="B8729" s="482" t="s">
        <v>26623</v>
      </c>
      <c r="C8729" s="481" t="s">
        <v>30</v>
      </c>
      <c r="D8729" s="483" t="n">
        <v>13842.0935</v>
      </c>
    </row>
    <row r="8730" customFormat="false" ht="20.25" hidden="false" customHeight="false" outlineLevel="0" collapsed="false">
      <c r="A8730" s="481" t="s">
        <v>26624</v>
      </c>
      <c r="B8730" s="482" t="s">
        <v>26625</v>
      </c>
      <c r="C8730" s="481" t="s">
        <v>30</v>
      </c>
      <c r="D8730" s="483" t="n">
        <v>21824.7932</v>
      </c>
    </row>
    <row r="8731" customFormat="false" ht="20.25" hidden="false" customHeight="false" outlineLevel="0" collapsed="false">
      <c r="A8731" s="481" t="s">
        <v>26626</v>
      </c>
      <c r="B8731" s="482" t="s">
        <v>26627</v>
      </c>
      <c r="C8731" s="481" t="s">
        <v>30</v>
      </c>
      <c r="D8731" s="483" t="n">
        <v>40779.5928</v>
      </c>
    </row>
    <row r="8732" customFormat="false" ht="20.25" hidden="false" customHeight="false" outlineLevel="0" collapsed="false">
      <c r="A8732" s="481" t="s">
        <v>26628</v>
      </c>
      <c r="B8732" s="482" t="s">
        <v>26629</v>
      </c>
      <c r="C8732" s="481" t="s">
        <v>30</v>
      </c>
      <c r="D8732" s="483" t="n">
        <v>79043.8543</v>
      </c>
    </row>
    <row r="8733" customFormat="false" ht="20.25" hidden="false" customHeight="false" outlineLevel="0" collapsed="false">
      <c r="A8733" s="481" t="s">
        <v>26630</v>
      </c>
      <c r="B8733" s="482" t="s">
        <v>26631</v>
      </c>
      <c r="C8733" s="481" t="s">
        <v>30</v>
      </c>
      <c r="D8733" s="483" t="n">
        <v>23683.9126</v>
      </c>
    </row>
    <row r="8734" customFormat="false" ht="20.25" hidden="false" customHeight="false" outlineLevel="0" collapsed="false">
      <c r="A8734" s="481" t="s">
        <v>26632</v>
      </c>
      <c r="B8734" s="482" t="s">
        <v>26633</v>
      </c>
      <c r="C8734" s="481" t="s">
        <v>30</v>
      </c>
      <c r="D8734" s="483" t="n">
        <v>33404.2118</v>
      </c>
    </row>
    <row r="8735" customFormat="false" ht="20.25" hidden="false" customHeight="false" outlineLevel="0" collapsed="false">
      <c r="A8735" s="481" t="s">
        <v>26634</v>
      </c>
      <c r="B8735" s="482" t="s">
        <v>26635</v>
      </c>
      <c r="C8735" s="481" t="s">
        <v>30</v>
      </c>
      <c r="D8735" s="483" t="n">
        <v>68626.4736</v>
      </c>
    </row>
    <row r="8736" customFormat="false" ht="20.25" hidden="false" customHeight="false" outlineLevel="0" collapsed="false">
      <c r="A8736" s="481" t="s">
        <v>26636</v>
      </c>
      <c r="B8736" s="482" t="s">
        <v>26637</v>
      </c>
      <c r="C8736" s="481" t="s">
        <v>30</v>
      </c>
      <c r="D8736" s="483" t="n">
        <v>134610.0543</v>
      </c>
    </row>
    <row r="8737" customFormat="false" ht="20.25" hidden="false" customHeight="false" outlineLevel="0" collapsed="false">
      <c r="A8737" s="481" t="s">
        <v>26638</v>
      </c>
      <c r="B8737" s="482" t="s">
        <v>26639</v>
      </c>
      <c r="C8737" s="481" t="s">
        <v>172</v>
      </c>
      <c r="D8737" s="483" t="n">
        <v>133.415</v>
      </c>
    </row>
    <row r="8738" customFormat="false" ht="20.25" hidden="false" customHeight="false" outlineLevel="0" collapsed="false">
      <c r="A8738" s="481" t="s">
        <v>26640</v>
      </c>
      <c r="B8738" s="482" t="s">
        <v>26641</v>
      </c>
      <c r="C8738" s="481" t="s">
        <v>30</v>
      </c>
      <c r="D8738" s="483" t="n">
        <v>0.2034</v>
      </c>
    </row>
    <row r="8739" customFormat="false" ht="20.25" hidden="false" customHeight="false" outlineLevel="0" collapsed="false">
      <c r="A8739" s="481" t="s">
        <v>26642</v>
      </c>
      <c r="B8739" s="482" t="s">
        <v>26643</v>
      </c>
      <c r="C8739" s="481" t="s">
        <v>172</v>
      </c>
      <c r="D8739" s="483" t="n">
        <v>18.0715</v>
      </c>
    </row>
    <row r="8740" customFormat="false" ht="20.25" hidden="false" customHeight="false" outlineLevel="0" collapsed="false">
      <c r="A8740" s="481" t="s">
        <v>26644</v>
      </c>
      <c r="B8740" s="482" t="s">
        <v>26645</v>
      </c>
      <c r="C8740" s="481" t="s">
        <v>30</v>
      </c>
      <c r="D8740" s="483" t="n">
        <v>1.3924</v>
      </c>
    </row>
    <row r="8741" customFormat="false" ht="20.25" hidden="false" customHeight="false" outlineLevel="0" collapsed="false">
      <c r="A8741" s="481" t="s">
        <v>26646</v>
      </c>
      <c r="B8741" s="482" t="s">
        <v>26647</v>
      </c>
      <c r="C8741" s="481" t="s">
        <v>30</v>
      </c>
      <c r="D8741" s="483" t="n">
        <v>1.8889</v>
      </c>
    </row>
    <row r="8742" customFormat="false" ht="20.25" hidden="false" customHeight="false" outlineLevel="0" collapsed="false">
      <c r="A8742" s="481" t="s">
        <v>26648</v>
      </c>
      <c r="B8742" s="482" t="s">
        <v>26649</v>
      </c>
      <c r="C8742" s="481" t="s">
        <v>172</v>
      </c>
      <c r="D8742" s="483" t="n">
        <v>299.107</v>
      </c>
    </row>
    <row r="8743" customFormat="false" ht="20.25" hidden="false" customHeight="false" outlineLevel="0" collapsed="false">
      <c r="A8743" s="481" t="s">
        <v>26650</v>
      </c>
      <c r="B8743" s="482" t="s">
        <v>26651</v>
      </c>
      <c r="C8743" s="481" t="s">
        <v>172</v>
      </c>
      <c r="D8743" s="483" t="n">
        <v>76.0257</v>
      </c>
    </row>
    <row r="8744" customFormat="false" ht="20.25" hidden="false" customHeight="false" outlineLevel="0" collapsed="false">
      <c r="A8744" s="481" t="s">
        <v>26652</v>
      </c>
      <c r="B8744" s="482" t="s">
        <v>26653</v>
      </c>
      <c r="C8744" s="481" t="s">
        <v>172</v>
      </c>
      <c r="D8744" s="483" t="n">
        <v>182.333</v>
      </c>
    </row>
    <row r="8745" customFormat="false" ht="20.25" hidden="false" customHeight="false" outlineLevel="0" collapsed="false">
      <c r="A8745" s="481" t="s">
        <v>26654</v>
      </c>
      <c r="B8745" s="482" t="s">
        <v>26655</v>
      </c>
      <c r="C8745" s="481" t="s">
        <v>30</v>
      </c>
      <c r="D8745" s="483" t="n">
        <v>3641.4578</v>
      </c>
    </row>
    <row r="8746" customFormat="false" ht="20.25" hidden="false" customHeight="false" outlineLevel="0" collapsed="false">
      <c r="A8746" s="481" t="s">
        <v>26656</v>
      </c>
      <c r="B8746" s="482" t="s">
        <v>26657</v>
      </c>
      <c r="C8746" s="481" t="s">
        <v>30</v>
      </c>
      <c r="D8746" s="483" t="n">
        <v>5751.0677</v>
      </c>
    </row>
    <row r="8747" customFormat="false" ht="20.25" hidden="false" customHeight="false" outlineLevel="0" collapsed="false">
      <c r="A8747" s="481" t="s">
        <v>26658</v>
      </c>
      <c r="B8747" s="482" t="s">
        <v>26659</v>
      </c>
      <c r="C8747" s="481" t="s">
        <v>30</v>
      </c>
      <c r="D8747" s="483" t="n">
        <v>8328.7777</v>
      </c>
    </row>
    <row r="8748" customFormat="false" ht="20.25" hidden="false" customHeight="false" outlineLevel="0" collapsed="false">
      <c r="A8748" s="481" t="s">
        <v>26660</v>
      </c>
      <c r="B8748" s="482" t="s">
        <v>26661</v>
      </c>
      <c r="C8748" s="481" t="s">
        <v>30</v>
      </c>
      <c r="D8748" s="483" t="n">
        <v>9666.6454</v>
      </c>
    </row>
    <row r="8749" customFormat="false" ht="20.25" hidden="false" customHeight="false" outlineLevel="0" collapsed="false">
      <c r="A8749" s="481" t="s">
        <v>26662</v>
      </c>
      <c r="B8749" s="482" t="s">
        <v>26663</v>
      </c>
      <c r="C8749" s="481" t="s">
        <v>30</v>
      </c>
      <c r="D8749" s="483" t="n">
        <v>12249.3704</v>
      </c>
    </row>
    <row r="8750" customFormat="false" ht="20.25" hidden="false" customHeight="false" outlineLevel="0" collapsed="false">
      <c r="A8750" s="481" t="s">
        <v>26664</v>
      </c>
      <c r="B8750" s="482" t="s">
        <v>26665</v>
      </c>
      <c r="C8750" s="481" t="s">
        <v>30</v>
      </c>
      <c r="D8750" s="483" t="n">
        <v>52.5125</v>
      </c>
    </row>
    <row r="8751" customFormat="false" ht="20.25" hidden="false" customHeight="false" outlineLevel="0" collapsed="false">
      <c r="A8751" s="481" t="s">
        <v>26666</v>
      </c>
      <c r="B8751" s="482" t="s">
        <v>26667</v>
      </c>
      <c r="C8751" s="481" t="s">
        <v>30</v>
      </c>
      <c r="D8751" s="483" t="n">
        <v>549.2576</v>
      </c>
    </row>
    <row r="8752" customFormat="false" ht="20.25" hidden="false" customHeight="false" outlineLevel="0" collapsed="false">
      <c r="A8752" s="481" t="s">
        <v>26668</v>
      </c>
      <c r="B8752" s="482" t="s">
        <v>26669</v>
      </c>
      <c r="C8752" s="481" t="s">
        <v>30</v>
      </c>
      <c r="D8752" s="483" t="n">
        <v>136.1259</v>
      </c>
    </row>
    <row r="8753" customFormat="false" ht="20.25" hidden="false" customHeight="false" outlineLevel="0" collapsed="false">
      <c r="A8753" s="481" t="s">
        <v>26670</v>
      </c>
      <c r="B8753" s="482" t="s">
        <v>26671</v>
      </c>
      <c r="C8753" s="481" t="s">
        <v>172</v>
      </c>
      <c r="D8753" s="483" t="n">
        <v>390.2728</v>
      </c>
    </row>
    <row r="8754" customFormat="false" ht="20.25" hidden="false" customHeight="false" outlineLevel="0" collapsed="false">
      <c r="A8754" s="481" t="s">
        <v>26672</v>
      </c>
      <c r="B8754" s="482" t="s">
        <v>26673</v>
      </c>
      <c r="C8754" s="481" t="s">
        <v>30</v>
      </c>
      <c r="D8754" s="483" t="n">
        <v>95.3571</v>
      </c>
    </row>
    <row r="8755" customFormat="false" ht="20.25" hidden="false" customHeight="false" outlineLevel="0" collapsed="false">
      <c r="A8755" s="481" t="s">
        <v>26674</v>
      </c>
      <c r="B8755" s="482" t="s">
        <v>20721</v>
      </c>
      <c r="C8755" s="481" t="s">
        <v>573</v>
      </c>
      <c r="D8755" s="483" t="s">
        <v>373</v>
      </c>
    </row>
    <row r="8756" customFormat="false" ht="20.25" hidden="false" customHeight="false" outlineLevel="0" collapsed="false">
      <c r="A8756" s="481" t="s">
        <v>26675</v>
      </c>
      <c r="B8756" s="482" t="s">
        <v>20720</v>
      </c>
      <c r="C8756" s="481" t="s">
        <v>573</v>
      </c>
      <c r="D8756" s="483" t="s">
        <v>373</v>
      </c>
    </row>
    <row r="8757" customFormat="false" ht="20.25" hidden="false" customHeight="false" outlineLevel="0" collapsed="false">
      <c r="A8757" s="481" t="s">
        <v>26676</v>
      </c>
      <c r="B8757" s="482" t="s">
        <v>17250</v>
      </c>
      <c r="C8757" s="481" t="s">
        <v>573</v>
      </c>
      <c r="D8757" s="483" t="s">
        <v>373</v>
      </c>
    </row>
    <row r="8758" customFormat="false" ht="20.25" hidden="false" customHeight="false" outlineLevel="0" collapsed="false">
      <c r="A8758" s="481" t="s">
        <v>26677</v>
      </c>
      <c r="B8758" s="482" t="s">
        <v>26678</v>
      </c>
      <c r="C8758" s="481" t="s">
        <v>573</v>
      </c>
      <c r="D8758" s="483" t="s">
        <v>373</v>
      </c>
    </row>
    <row r="8759" customFormat="false" ht="20.25" hidden="false" customHeight="false" outlineLevel="0" collapsed="false">
      <c r="A8759" s="481" t="s">
        <v>26679</v>
      </c>
      <c r="B8759" s="482" t="s">
        <v>26680</v>
      </c>
      <c r="C8759" s="481" t="s">
        <v>573</v>
      </c>
      <c r="D8759" s="483" t="s">
        <v>373</v>
      </c>
    </row>
    <row r="8760" customFormat="false" ht="20.25" hidden="false" customHeight="false" outlineLevel="0" collapsed="false">
      <c r="A8760" s="481" t="s">
        <v>26681</v>
      </c>
      <c r="B8760" s="482" t="s">
        <v>26682</v>
      </c>
      <c r="C8760" s="481" t="s">
        <v>573</v>
      </c>
      <c r="D8760" s="483" t="s">
        <v>373</v>
      </c>
    </row>
    <row r="8761" customFormat="false" ht="20.25" hidden="false" customHeight="false" outlineLevel="0" collapsed="false">
      <c r="A8761" s="481" t="s">
        <v>26683</v>
      </c>
      <c r="B8761" s="482" t="s">
        <v>26684</v>
      </c>
      <c r="C8761" s="481" t="s">
        <v>573</v>
      </c>
      <c r="D8761" s="483" t="s">
        <v>373</v>
      </c>
    </row>
    <row r="8762" customFormat="false" ht="20.25" hidden="false" customHeight="false" outlineLevel="0" collapsed="false">
      <c r="A8762" s="481" t="s">
        <v>26685</v>
      </c>
      <c r="B8762" s="482" t="s">
        <v>26686</v>
      </c>
      <c r="C8762" s="481" t="s">
        <v>573</v>
      </c>
      <c r="D8762" s="483" t="s">
        <v>373</v>
      </c>
    </row>
    <row r="8763" customFormat="false" ht="20.25" hidden="false" customHeight="false" outlineLevel="0" collapsed="false">
      <c r="A8763" s="481" t="s">
        <v>26687</v>
      </c>
      <c r="B8763" s="482" t="s">
        <v>26688</v>
      </c>
      <c r="C8763" s="481" t="s">
        <v>573</v>
      </c>
      <c r="D8763" s="483" t="s">
        <v>373</v>
      </c>
    </row>
    <row r="8764" customFormat="false" ht="20.25" hidden="false" customHeight="false" outlineLevel="0" collapsed="false">
      <c r="A8764" s="481" t="s">
        <v>26689</v>
      </c>
      <c r="B8764" s="482" t="s">
        <v>26690</v>
      </c>
      <c r="C8764" s="481" t="s">
        <v>20121</v>
      </c>
      <c r="D8764" s="483" t="s">
        <v>373</v>
      </c>
    </row>
    <row r="8765" customFormat="false" ht="20.25" hidden="false" customHeight="false" outlineLevel="0" collapsed="false">
      <c r="A8765" s="481" t="s">
        <v>26691</v>
      </c>
      <c r="B8765" s="482" t="s">
        <v>26692</v>
      </c>
      <c r="C8765" s="481" t="s">
        <v>573</v>
      </c>
      <c r="D8765" s="483" t="s">
        <v>373</v>
      </c>
    </row>
    <row r="8766" customFormat="false" ht="20.25" hidden="false" customHeight="false" outlineLevel="0" collapsed="false">
      <c r="A8766" s="481" t="s">
        <v>26693</v>
      </c>
      <c r="B8766" s="482" t="s">
        <v>26694</v>
      </c>
      <c r="C8766" s="481" t="s">
        <v>573</v>
      </c>
      <c r="D8766" s="483" t="s">
        <v>373</v>
      </c>
    </row>
    <row r="8767" customFormat="false" ht="20.25" hidden="false" customHeight="false" outlineLevel="0" collapsed="false">
      <c r="A8767" s="481" t="s">
        <v>26695</v>
      </c>
      <c r="B8767" s="482" t="s">
        <v>26696</v>
      </c>
      <c r="C8767" s="481" t="s">
        <v>573</v>
      </c>
      <c r="D8767" s="483" t="s">
        <v>373</v>
      </c>
    </row>
    <row r="8768" customFormat="false" ht="20.25" hidden="false" customHeight="false" outlineLevel="0" collapsed="false">
      <c r="A8768" s="481" t="s">
        <v>26697</v>
      </c>
      <c r="B8768" s="482" t="s">
        <v>26698</v>
      </c>
      <c r="C8768" s="481" t="s">
        <v>20121</v>
      </c>
      <c r="D8768" s="483" t="s">
        <v>373</v>
      </c>
    </row>
    <row r="8769" customFormat="false" ht="20.25" hidden="false" customHeight="false" outlineLevel="0" collapsed="false">
      <c r="A8769" s="481" t="s">
        <v>26699</v>
      </c>
      <c r="B8769" s="482" t="s">
        <v>26700</v>
      </c>
      <c r="C8769" s="481" t="s">
        <v>30</v>
      </c>
      <c r="D8769" s="483" t="s">
        <v>373</v>
      </c>
    </row>
    <row r="8770" customFormat="false" ht="20.25" hidden="false" customHeight="false" outlineLevel="0" collapsed="false">
      <c r="A8770" s="481" t="s">
        <v>26701</v>
      </c>
      <c r="B8770" s="482" t="s">
        <v>26702</v>
      </c>
      <c r="C8770" s="481" t="s">
        <v>23638</v>
      </c>
      <c r="D8770" s="483" t="n">
        <v>59.7565</v>
      </c>
    </row>
    <row r="8771" customFormat="false" ht="20.25" hidden="false" customHeight="false" outlineLevel="0" collapsed="false">
      <c r="A8771" s="481" t="s">
        <v>26703</v>
      </c>
      <c r="B8771" s="482" t="s">
        <v>26704</v>
      </c>
      <c r="C8771" s="481" t="s">
        <v>23638</v>
      </c>
      <c r="D8771" s="483" t="n">
        <v>270.4886</v>
      </c>
    </row>
    <row r="8772" customFormat="false" ht="20.25" hidden="false" customHeight="false" outlineLevel="0" collapsed="false">
      <c r="A8772" s="481" t="s">
        <v>26705</v>
      </c>
      <c r="B8772" s="482" t="s">
        <v>26706</v>
      </c>
      <c r="C8772" s="481" t="s">
        <v>23638</v>
      </c>
      <c r="D8772" s="483" t="n">
        <v>87.1429</v>
      </c>
    </row>
    <row r="8773" customFormat="false" ht="20.25" hidden="false" customHeight="false" outlineLevel="0" collapsed="false">
      <c r="A8773" s="481" t="s">
        <v>26707</v>
      </c>
      <c r="B8773" s="482" t="s">
        <v>26708</v>
      </c>
      <c r="C8773" s="481" t="s">
        <v>30</v>
      </c>
      <c r="D8773" s="483" t="n">
        <v>220727.2936</v>
      </c>
    </row>
    <row r="8774" customFormat="false" ht="20.25" hidden="false" customHeight="false" outlineLevel="0" collapsed="false">
      <c r="A8774" s="481" t="s">
        <v>26709</v>
      </c>
      <c r="B8774" s="482" t="s">
        <v>26710</v>
      </c>
      <c r="C8774" s="481" t="s">
        <v>30</v>
      </c>
      <c r="D8774" s="483" t="n">
        <v>353714.035</v>
      </c>
    </row>
    <row r="8775" customFormat="false" ht="20.25" hidden="false" customHeight="false" outlineLevel="0" collapsed="false">
      <c r="A8775" s="481" t="s">
        <v>26711</v>
      </c>
      <c r="B8775" s="482" t="s">
        <v>26712</v>
      </c>
      <c r="C8775" s="481" t="s">
        <v>30</v>
      </c>
      <c r="D8775" s="483" t="n">
        <v>60</v>
      </c>
    </row>
    <row r="8776" customFormat="false" ht="20.25" hidden="false" customHeight="false" outlineLevel="0" collapsed="false">
      <c r="A8776" s="481" t="s">
        <v>26713</v>
      </c>
      <c r="B8776" s="482" t="s">
        <v>26714</v>
      </c>
      <c r="C8776" s="481" t="s">
        <v>30</v>
      </c>
      <c r="D8776" s="483" t="n">
        <v>26.1522</v>
      </c>
    </row>
    <row r="8777" customFormat="false" ht="20.25" hidden="false" customHeight="false" outlineLevel="0" collapsed="false">
      <c r="A8777" s="481" t="s">
        <v>26715</v>
      </c>
      <c r="B8777" s="482" t="s">
        <v>26716</v>
      </c>
      <c r="C8777" s="481" t="s">
        <v>30</v>
      </c>
      <c r="D8777" s="483" t="n">
        <v>319265.95</v>
      </c>
    </row>
    <row r="8778" customFormat="false" ht="20.25" hidden="false" customHeight="false" outlineLevel="0" collapsed="false">
      <c r="A8778" s="481" t="s">
        <v>26717</v>
      </c>
      <c r="B8778" s="482" t="s">
        <v>26718</v>
      </c>
      <c r="C8778" s="481" t="s">
        <v>30</v>
      </c>
      <c r="D8778" s="483" t="n">
        <v>1387.6177</v>
      </c>
    </row>
    <row r="8779" customFormat="false" ht="20.25" hidden="false" customHeight="false" outlineLevel="0" collapsed="false">
      <c r="A8779" s="481" t="s">
        <v>26719</v>
      </c>
      <c r="B8779" s="482" t="s">
        <v>26720</v>
      </c>
      <c r="C8779" s="481" t="s">
        <v>172</v>
      </c>
      <c r="D8779" s="483" t="n">
        <v>267.3107</v>
      </c>
    </row>
    <row r="8780" customFormat="false" ht="20.25" hidden="false" customHeight="false" outlineLevel="0" collapsed="false">
      <c r="A8780" s="481" t="s">
        <v>26721</v>
      </c>
      <c r="B8780" s="482" t="s">
        <v>26722</v>
      </c>
      <c r="C8780" s="481" t="s">
        <v>30</v>
      </c>
      <c r="D8780" s="483" t="n">
        <v>3613.2516</v>
      </c>
    </row>
    <row r="8781" customFormat="false" ht="20.25" hidden="false" customHeight="false" outlineLevel="0" collapsed="false">
      <c r="A8781" s="481" t="s">
        <v>26723</v>
      </c>
      <c r="B8781" s="482" t="s">
        <v>26724</v>
      </c>
      <c r="C8781" s="481" t="s">
        <v>30</v>
      </c>
      <c r="D8781" s="483" t="n">
        <v>1214.2915</v>
      </c>
    </row>
    <row r="8782" customFormat="false" ht="20.25" hidden="false" customHeight="false" outlineLevel="0" collapsed="false">
      <c r="A8782" s="481" t="s">
        <v>26725</v>
      </c>
      <c r="B8782" s="482" t="s">
        <v>26726</v>
      </c>
      <c r="C8782" s="481" t="s">
        <v>15821</v>
      </c>
      <c r="D8782" s="483" t="n">
        <v>27.8775</v>
      </c>
    </row>
    <row r="8783" customFormat="false" ht="20.25" hidden="false" customHeight="false" outlineLevel="0" collapsed="false">
      <c r="A8783" s="481" t="s">
        <v>26727</v>
      </c>
      <c r="B8783" s="482" t="s">
        <v>26728</v>
      </c>
      <c r="C8783" s="481" t="s">
        <v>20121</v>
      </c>
      <c r="D8783" s="483" t="s">
        <v>373</v>
      </c>
    </row>
    <row r="8784" customFormat="false" ht="20.25" hidden="false" customHeight="false" outlineLevel="0" collapsed="false">
      <c r="A8784" s="481" t="s">
        <v>26729</v>
      </c>
      <c r="B8784" s="482" t="s">
        <v>26730</v>
      </c>
      <c r="C8784" s="481" t="s">
        <v>573</v>
      </c>
      <c r="D8784" s="483" t="s">
        <v>373</v>
      </c>
    </row>
    <row r="8785" customFormat="false" ht="20.25" hidden="false" customHeight="false" outlineLevel="0" collapsed="false">
      <c r="A8785" s="481" t="s">
        <v>26731</v>
      </c>
      <c r="B8785" s="482" t="s">
        <v>26732</v>
      </c>
      <c r="C8785" s="481" t="s">
        <v>20121</v>
      </c>
      <c r="D8785" s="483" t="s">
        <v>373</v>
      </c>
    </row>
    <row r="8786" customFormat="false" ht="20.25" hidden="false" customHeight="false" outlineLevel="0" collapsed="false">
      <c r="A8786" s="481" t="s">
        <v>26733</v>
      </c>
      <c r="B8786" s="482" t="s">
        <v>26734</v>
      </c>
      <c r="C8786" s="481" t="s">
        <v>30</v>
      </c>
      <c r="D8786" s="483" t="s">
        <v>373</v>
      </c>
    </row>
    <row r="8787" customFormat="false" ht="20.25" hidden="false" customHeight="false" outlineLevel="0" collapsed="false">
      <c r="A8787" s="481" t="s">
        <v>26735</v>
      </c>
      <c r="B8787" s="482" t="s">
        <v>26736</v>
      </c>
      <c r="C8787" s="481" t="s">
        <v>30</v>
      </c>
      <c r="D8787" s="483" t="s">
        <v>373</v>
      </c>
    </row>
    <row r="8788" customFormat="false" ht="20.25" hidden="false" customHeight="false" outlineLevel="0" collapsed="false">
      <c r="A8788" s="481" t="s">
        <v>26737</v>
      </c>
      <c r="B8788" s="482" t="s">
        <v>26738</v>
      </c>
      <c r="C8788" s="481" t="s">
        <v>30</v>
      </c>
      <c r="D8788" s="483" t="s">
        <v>373</v>
      </c>
    </row>
    <row r="8789" customFormat="false" ht="20.25" hidden="false" customHeight="false" outlineLevel="0" collapsed="false">
      <c r="A8789" s="481" t="s">
        <v>26739</v>
      </c>
      <c r="B8789" s="482" t="s">
        <v>26740</v>
      </c>
      <c r="C8789" s="481" t="s">
        <v>172</v>
      </c>
      <c r="D8789" s="483" t="n">
        <v>224.8928</v>
      </c>
    </row>
    <row r="8790" customFormat="false" ht="20.25" hidden="false" customHeight="false" outlineLevel="0" collapsed="false">
      <c r="A8790" s="481" t="s">
        <v>26741</v>
      </c>
      <c r="B8790" s="482" t="s">
        <v>26742</v>
      </c>
      <c r="C8790" s="481" t="s">
        <v>172</v>
      </c>
      <c r="D8790" s="483" t="n">
        <v>117.7959</v>
      </c>
    </row>
    <row r="8791" customFormat="false" ht="20.25" hidden="false" customHeight="false" outlineLevel="0" collapsed="false">
      <c r="A8791" s="481" t="s">
        <v>26743</v>
      </c>
      <c r="B8791" s="482" t="s">
        <v>26744</v>
      </c>
      <c r="C8791" s="481" t="s">
        <v>573</v>
      </c>
      <c r="D8791" s="483" t="s">
        <v>373</v>
      </c>
    </row>
    <row r="8792" customFormat="false" ht="20.25" hidden="false" customHeight="false" outlineLevel="0" collapsed="false">
      <c r="A8792" s="481" t="s">
        <v>26745</v>
      </c>
      <c r="B8792" s="482" t="s">
        <v>26746</v>
      </c>
      <c r="C8792" s="481" t="s">
        <v>573</v>
      </c>
      <c r="D8792" s="483" t="s">
        <v>373</v>
      </c>
    </row>
    <row r="8793" customFormat="false" ht="23.85" hidden="false" customHeight="false" outlineLevel="0" collapsed="false">
      <c r="A8793" s="481" t="s">
        <v>26747</v>
      </c>
      <c r="B8793" s="482" t="s">
        <v>26748</v>
      </c>
      <c r="C8793" s="481" t="s">
        <v>172</v>
      </c>
      <c r="D8793" s="483" t="n">
        <v>353.132</v>
      </c>
    </row>
    <row r="8794" customFormat="false" ht="23.85" hidden="false" customHeight="false" outlineLevel="0" collapsed="false">
      <c r="A8794" s="481" t="s">
        <v>26749</v>
      </c>
      <c r="B8794" s="482" t="s">
        <v>26750</v>
      </c>
      <c r="C8794" s="481" t="s">
        <v>172</v>
      </c>
      <c r="D8794" s="483" t="n">
        <v>663.5151</v>
      </c>
    </row>
    <row r="8795" customFormat="false" ht="23.85" hidden="false" customHeight="false" outlineLevel="0" collapsed="false">
      <c r="A8795" s="481" t="s">
        <v>26751</v>
      </c>
      <c r="B8795" s="482" t="s">
        <v>26752</v>
      </c>
      <c r="C8795" s="481" t="s">
        <v>172</v>
      </c>
      <c r="D8795" s="483" t="n">
        <v>729.8913</v>
      </c>
    </row>
    <row r="8796" customFormat="false" ht="23.85" hidden="false" customHeight="false" outlineLevel="0" collapsed="false">
      <c r="A8796" s="481" t="s">
        <v>26753</v>
      </c>
      <c r="B8796" s="482" t="s">
        <v>26754</v>
      </c>
      <c r="C8796" s="481" t="s">
        <v>172</v>
      </c>
      <c r="D8796" s="483" t="n">
        <v>756.7611</v>
      </c>
    </row>
    <row r="8797" customFormat="false" ht="23.85" hidden="false" customHeight="false" outlineLevel="0" collapsed="false">
      <c r="A8797" s="481" t="s">
        <v>26755</v>
      </c>
      <c r="B8797" s="482" t="s">
        <v>26756</v>
      </c>
      <c r="C8797" s="481" t="s">
        <v>172</v>
      </c>
      <c r="D8797" s="483" t="n">
        <v>843.7463</v>
      </c>
    </row>
    <row r="8798" customFormat="false" ht="23.85" hidden="false" customHeight="false" outlineLevel="0" collapsed="false">
      <c r="A8798" s="481" t="s">
        <v>26757</v>
      </c>
      <c r="B8798" s="482" t="s">
        <v>26758</v>
      </c>
      <c r="C8798" s="481" t="s">
        <v>172</v>
      </c>
      <c r="D8798" s="483" t="n">
        <v>1044.2012</v>
      </c>
    </row>
    <row r="8799" customFormat="false" ht="23.85" hidden="false" customHeight="false" outlineLevel="0" collapsed="false">
      <c r="A8799" s="481" t="s">
        <v>26759</v>
      </c>
      <c r="B8799" s="482" t="s">
        <v>26760</v>
      </c>
      <c r="C8799" s="481" t="s">
        <v>172</v>
      </c>
      <c r="D8799" s="483" t="n">
        <v>1084.205</v>
      </c>
    </row>
    <row r="8800" customFormat="false" ht="23.85" hidden="false" customHeight="false" outlineLevel="0" collapsed="false">
      <c r="A8800" s="481" t="s">
        <v>26761</v>
      </c>
      <c r="B8800" s="482" t="s">
        <v>26762</v>
      </c>
      <c r="C8800" s="481" t="s">
        <v>172</v>
      </c>
      <c r="D8800" s="483" t="n">
        <v>1197.4847</v>
      </c>
    </row>
    <row r="8801" customFormat="false" ht="23.85" hidden="false" customHeight="false" outlineLevel="0" collapsed="false">
      <c r="A8801" s="481" t="s">
        <v>26763</v>
      </c>
      <c r="B8801" s="482" t="s">
        <v>26764</v>
      </c>
      <c r="C8801" s="481" t="s">
        <v>172</v>
      </c>
      <c r="D8801" s="483" t="n">
        <v>4350.6851</v>
      </c>
    </row>
    <row r="8802" customFormat="false" ht="23.85" hidden="false" customHeight="false" outlineLevel="0" collapsed="false">
      <c r="A8802" s="481" t="s">
        <v>26765</v>
      </c>
      <c r="B8802" s="482" t="s">
        <v>26766</v>
      </c>
      <c r="C8802" s="481" t="s">
        <v>172</v>
      </c>
      <c r="D8802" s="483" t="n">
        <v>317.0466</v>
      </c>
    </row>
    <row r="8803" customFormat="false" ht="23.85" hidden="false" customHeight="false" outlineLevel="0" collapsed="false">
      <c r="A8803" s="481" t="s">
        <v>26767</v>
      </c>
      <c r="B8803" s="482" t="s">
        <v>26768</v>
      </c>
      <c r="C8803" s="481" t="s">
        <v>172</v>
      </c>
      <c r="D8803" s="483" t="n">
        <v>336.4027</v>
      </c>
    </row>
    <row r="8804" customFormat="false" ht="23.85" hidden="false" customHeight="false" outlineLevel="0" collapsed="false">
      <c r="A8804" s="481" t="s">
        <v>26769</v>
      </c>
      <c r="B8804" s="482" t="s">
        <v>26770</v>
      </c>
      <c r="C8804" s="481" t="s">
        <v>172</v>
      </c>
      <c r="D8804" s="483" t="n">
        <v>298.5315</v>
      </c>
    </row>
    <row r="8805" customFormat="false" ht="23.85" hidden="false" customHeight="false" outlineLevel="0" collapsed="false">
      <c r="A8805" s="481" t="s">
        <v>26771</v>
      </c>
      <c r="B8805" s="482" t="s">
        <v>26772</v>
      </c>
      <c r="C8805" s="481" t="s">
        <v>172</v>
      </c>
      <c r="D8805" s="483" t="n">
        <v>493.6235</v>
      </c>
    </row>
    <row r="8806" customFormat="false" ht="23.85" hidden="false" customHeight="false" outlineLevel="0" collapsed="false">
      <c r="A8806" s="481" t="s">
        <v>26773</v>
      </c>
      <c r="B8806" s="482" t="s">
        <v>26774</v>
      </c>
      <c r="C8806" s="481" t="s">
        <v>172</v>
      </c>
      <c r="D8806" s="483" t="n">
        <v>1332.1468</v>
      </c>
    </row>
    <row r="8807" customFormat="false" ht="23.85" hidden="false" customHeight="false" outlineLevel="0" collapsed="false">
      <c r="A8807" s="481" t="s">
        <v>26775</v>
      </c>
      <c r="B8807" s="482" t="s">
        <v>26776</v>
      </c>
      <c r="C8807" s="481" t="s">
        <v>172</v>
      </c>
      <c r="D8807" s="483" t="n">
        <v>2261.1941</v>
      </c>
    </row>
    <row r="8808" customFormat="false" ht="23.85" hidden="false" customHeight="false" outlineLevel="0" collapsed="false">
      <c r="A8808" s="481" t="s">
        <v>26777</v>
      </c>
      <c r="B8808" s="482" t="s">
        <v>26778</v>
      </c>
      <c r="C8808" s="481" t="s">
        <v>172</v>
      </c>
      <c r="D8808" s="483" t="n">
        <v>755.7907</v>
      </c>
    </row>
    <row r="8809" customFormat="false" ht="23.85" hidden="false" customHeight="false" outlineLevel="0" collapsed="false">
      <c r="A8809" s="481" t="s">
        <v>26779</v>
      </c>
      <c r="B8809" s="482" t="s">
        <v>26780</v>
      </c>
      <c r="C8809" s="481" t="s">
        <v>172</v>
      </c>
      <c r="D8809" s="483" t="n">
        <v>921.3419</v>
      </c>
    </row>
    <row r="8810" customFormat="false" ht="23.85" hidden="false" customHeight="false" outlineLevel="0" collapsed="false">
      <c r="A8810" s="481" t="s">
        <v>26781</v>
      </c>
      <c r="B8810" s="482" t="s">
        <v>26782</v>
      </c>
      <c r="C8810" s="481" t="s">
        <v>172</v>
      </c>
      <c r="D8810" s="483" t="n">
        <v>1181.1341</v>
      </c>
    </row>
    <row r="8811" customFormat="false" ht="23.85" hidden="false" customHeight="false" outlineLevel="0" collapsed="false">
      <c r="A8811" s="481" t="s">
        <v>26783</v>
      </c>
      <c r="B8811" s="482" t="s">
        <v>26784</v>
      </c>
      <c r="C8811" s="481" t="s">
        <v>172</v>
      </c>
      <c r="D8811" s="483" t="n">
        <v>1023.1274</v>
      </c>
    </row>
    <row r="8812" customFormat="false" ht="23.85" hidden="false" customHeight="false" outlineLevel="0" collapsed="false">
      <c r="A8812" s="481" t="s">
        <v>26785</v>
      </c>
      <c r="B8812" s="482" t="s">
        <v>26786</v>
      </c>
      <c r="C8812" s="481" t="s">
        <v>172</v>
      </c>
      <c r="D8812" s="483" t="n">
        <v>1672.864</v>
      </c>
    </row>
    <row r="8813" customFormat="false" ht="23.85" hidden="false" customHeight="false" outlineLevel="0" collapsed="false">
      <c r="A8813" s="481" t="s">
        <v>26787</v>
      </c>
      <c r="B8813" s="482" t="s">
        <v>26788</v>
      </c>
      <c r="C8813" s="481" t="s">
        <v>172</v>
      </c>
      <c r="D8813" s="483" t="n">
        <v>2086.998</v>
      </c>
    </row>
    <row r="8814" customFormat="false" ht="23.85" hidden="false" customHeight="false" outlineLevel="0" collapsed="false">
      <c r="A8814" s="481" t="s">
        <v>26789</v>
      </c>
      <c r="B8814" s="482" t="s">
        <v>26790</v>
      </c>
      <c r="C8814" s="481" t="s">
        <v>172</v>
      </c>
      <c r="D8814" s="483" t="n">
        <v>2735.6288</v>
      </c>
    </row>
    <row r="8815" customFormat="false" ht="20.25" hidden="false" customHeight="false" outlineLevel="0" collapsed="false">
      <c r="A8815" s="481" t="s">
        <v>26791</v>
      </c>
      <c r="B8815" s="482" t="s">
        <v>26792</v>
      </c>
      <c r="C8815" s="481" t="s">
        <v>491</v>
      </c>
      <c r="D8815" s="483" t="n">
        <v>1992.62</v>
      </c>
    </row>
    <row r="8816" customFormat="false" ht="20.25" hidden="false" customHeight="false" outlineLevel="0" collapsed="false">
      <c r="A8816" s="481" t="s">
        <v>26793</v>
      </c>
      <c r="B8816" s="482" t="s">
        <v>26794</v>
      </c>
      <c r="C8816" s="481" t="s">
        <v>20121</v>
      </c>
      <c r="D8816" s="483" t="s">
        <v>373</v>
      </c>
    </row>
    <row r="8817" customFormat="false" ht="20.25" hidden="false" customHeight="false" outlineLevel="0" collapsed="false">
      <c r="A8817" s="481" t="s">
        <v>26795</v>
      </c>
      <c r="B8817" s="482" t="s">
        <v>26796</v>
      </c>
      <c r="C8817" s="481" t="s">
        <v>20121</v>
      </c>
      <c r="D8817" s="483" t="s">
        <v>373</v>
      </c>
    </row>
    <row r="8818" customFormat="false" ht="20.25" hidden="false" customHeight="false" outlineLevel="0" collapsed="false">
      <c r="A8818" s="481" t="s">
        <v>26797</v>
      </c>
      <c r="B8818" s="482" t="s">
        <v>26798</v>
      </c>
      <c r="C8818" s="481" t="s">
        <v>20121</v>
      </c>
      <c r="D8818" s="483" t="s">
        <v>373</v>
      </c>
    </row>
    <row r="8819" customFormat="false" ht="20.25" hidden="false" customHeight="false" outlineLevel="0" collapsed="false">
      <c r="A8819" s="481" t="s">
        <v>26799</v>
      </c>
      <c r="B8819" s="482" t="s">
        <v>26800</v>
      </c>
      <c r="C8819" s="481" t="s">
        <v>20121</v>
      </c>
      <c r="D8819" s="483" t="s">
        <v>373</v>
      </c>
    </row>
    <row r="8820" customFormat="false" ht="20.25" hidden="false" customHeight="false" outlineLevel="0" collapsed="false">
      <c r="A8820" s="481" t="s">
        <v>26801</v>
      </c>
      <c r="B8820" s="482" t="s">
        <v>26802</v>
      </c>
      <c r="C8820" s="481" t="s">
        <v>20121</v>
      </c>
      <c r="D8820" s="483" t="s">
        <v>373</v>
      </c>
    </row>
    <row r="8821" customFormat="false" ht="20.25" hidden="false" customHeight="false" outlineLevel="0" collapsed="false">
      <c r="A8821" s="481" t="s">
        <v>26803</v>
      </c>
      <c r="B8821" s="482" t="s">
        <v>26804</v>
      </c>
      <c r="C8821" s="481" t="s">
        <v>20121</v>
      </c>
      <c r="D8821" s="483" t="s">
        <v>373</v>
      </c>
    </row>
    <row r="8822" customFormat="false" ht="20.25" hidden="false" customHeight="false" outlineLevel="0" collapsed="false">
      <c r="A8822" s="481" t="s">
        <v>26805</v>
      </c>
      <c r="B8822" s="482" t="s">
        <v>26806</v>
      </c>
      <c r="C8822" s="481" t="s">
        <v>30</v>
      </c>
      <c r="D8822" s="483" t="s">
        <v>373</v>
      </c>
    </row>
    <row r="8823" customFormat="false" ht="20.25" hidden="false" customHeight="false" outlineLevel="0" collapsed="false">
      <c r="A8823" s="481" t="s">
        <v>26807</v>
      </c>
      <c r="B8823" s="482" t="s">
        <v>26808</v>
      </c>
      <c r="C8823" s="481" t="s">
        <v>30</v>
      </c>
      <c r="D8823" s="483" t="s">
        <v>373</v>
      </c>
    </row>
    <row r="8824" customFormat="false" ht="20.25" hidden="false" customHeight="false" outlineLevel="0" collapsed="false">
      <c r="A8824" s="481" t="s">
        <v>26809</v>
      </c>
      <c r="B8824" s="482" t="s">
        <v>26810</v>
      </c>
      <c r="C8824" s="481" t="s">
        <v>30</v>
      </c>
      <c r="D8824" s="483" t="s">
        <v>373</v>
      </c>
    </row>
    <row r="8825" customFormat="false" ht="20.25" hidden="false" customHeight="false" outlineLevel="0" collapsed="false">
      <c r="A8825" s="481" t="s">
        <v>26811</v>
      </c>
      <c r="B8825" s="482" t="s">
        <v>26812</v>
      </c>
      <c r="C8825" s="481" t="s">
        <v>30</v>
      </c>
      <c r="D8825" s="483" t="s">
        <v>373</v>
      </c>
    </row>
    <row r="8826" customFormat="false" ht="20.25" hidden="false" customHeight="false" outlineLevel="0" collapsed="false">
      <c r="A8826" s="481" t="s">
        <v>26813</v>
      </c>
      <c r="B8826" s="482" t="s">
        <v>26814</v>
      </c>
      <c r="C8826" s="481" t="s">
        <v>30</v>
      </c>
      <c r="D8826" s="483" t="s">
        <v>373</v>
      </c>
    </row>
    <row r="8827" customFormat="false" ht="20.25" hidden="false" customHeight="false" outlineLevel="0" collapsed="false">
      <c r="A8827" s="481" t="s">
        <v>26815</v>
      </c>
      <c r="B8827" s="482" t="s">
        <v>26816</v>
      </c>
      <c r="C8827" s="481" t="s">
        <v>20121</v>
      </c>
      <c r="D8827" s="483" t="s">
        <v>373</v>
      </c>
    </row>
    <row r="8828" customFormat="false" ht="20.25" hidden="false" customHeight="false" outlineLevel="0" collapsed="false">
      <c r="A8828" s="481" t="s">
        <v>26817</v>
      </c>
      <c r="B8828" s="482" t="s">
        <v>26818</v>
      </c>
      <c r="C8828" s="481" t="s">
        <v>30</v>
      </c>
      <c r="D8828" s="483" t="n">
        <v>22.3823</v>
      </c>
    </row>
    <row r="8829" customFormat="false" ht="20.25" hidden="false" customHeight="false" outlineLevel="0" collapsed="false">
      <c r="A8829" s="481" t="s">
        <v>26819</v>
      </c>
      <c r="B8829" s="482" t="s">
        <v>26820</v>
      </c>
      <c r="C8829" s="481" t="s">
        <v>30</v>
      </c>
      <c r="D8829" s="483" t="n">
        <v>25.9651</v>
      </c>
    </row>
    <row r="8830" customFormat="false" ht="20.25" hidden="false" customHeight="false" outlineLevel="0" collapsed="false">
      <c r="A8830" s="481" t="s">
        <v>26821</v>
      </c>
      <c r="B8830" s="482" t="s">
        <v>26822</v>
      </c>
      <c r="C8830" s="481" t="s">
        <v>30</v>
      </c>
      <c r="D8830" s="483" t="n">
        <v>27.2802</v>
      </c>
    </row>
    <row r="8831" customFormat="false" ht="20.25" hidden="false" customHeight="false" outlineLevel="0" collapsed="false">
      <c r="A8831" s="481" t="s">
        <v>26823</v>
      </c>
      <c r="B8831" s="482" t="s">
        <v>26824</v>
      </c>
      <c r="C8831" s="481" t="s">
        <v>30</v>
      </c>
      <c r="D8831" s="483" t="n">
        <v>33.0397</v>
      </c>
    </row>
    <row r="8832" customFormat="false" ht="20.25" hidden="false" customHeight="false" outlineLevel="0" collapsed="false">
      <c r="A8832" s="481" t="s">
        <v>26825</v>
      </c>
      <c r="B8832" s="482" t="s">
        <v>26826</v>
      </c>
      <c r="C8832" s="481" t="s">
        <v>30</v>
      </c>
      <c r="D8832" s="483" t="n">
        <v>21.5601</v>
      </c>
    </row>
    <row r="8833" customFormat="false" ht="20.25" hidden="false" customHeight="false" outlineLevel="0" collapsed="false">
      <c r="A8833" s="481" t="s">
        <v>26827</v>
      </c>
      <c r="B8833" s="482" t="s">
        <v>26828</v>
      </c>
      <c r="C8833" s="481" t="s">
        <v>30</v>
      </c>
      <c r="D8833" s="483" t="n">
        <v>24.6806</v>
      </c>
    </row>
    <row r="8834" customFormat="false" ht="20.25" hidden="false" customHeight="false" outlineLevel="0" collapsed="false">
      <c r="A8834" s="481" t="s">
        <v>26829</v>
      </c>
      <c r="B8834" s="482" t="s">
        <v>26830</v>
      </c>
      <c r="C8834" s="481" t="s">
        <v>30</v>
      </c>
      <c r="D8834" s="483" t="n">
        <v>26.9534</v>
      </c>
    </row>
    <row r="8835" customFormat="false" ht="20.25" hidden="false" customHeight="false" outlineLevel="0" collapsed="false">
      <c r="A8835" s="481" t="s">
        <v>26831</v>
      </c>
      <c r="B8835" s="482" t="s">
        <v>26832</v>
      </c>
      <c r="C8835" s="481" t="s">
        <v>30</v>
      </c>
      <c r="D8835" s="483" t="n">
        <v>31.4167</v>
      </c>
    </row>
    <row r="8836" customFormat="false" ht="20.25" hidden="false" customHeight="false" outlineLevel="0" collapsed="false">
      <c r="A8836" s="481" t="s">
        <v>26833</v>
      </c>
      <c r="B8836" s="482" t="s">
        <v>26834</v>
      </c>
      <c r="C8836" s="481" t="s">
        <v>30</v>
      </c>
      <c r="D8836" s="483" t="n">
        <v>18.5282</v>
      </c>
    </row>
    <row r="8837" customFormat="false" ht="20.25" hidden="false" customHeight="false" outlineLevel="0" collapsed="false">
      <c r="A8837" s="481" t="s">
        <v>26835</v>
      </c>
      <c r="B8837" s="482" t="s">
        <v>26836</v>
      </c>
      <c r="C8837" s="481" t="s">
        <v>30</v>
      </c>
      <c r="D8837" s="483" t="n">
        <v>23.0918</v>
      </c>
    </row>
    <row r="8838" customFormat="false" ht="20.25" hidden="false" customHeight="false" outlineLevel="0" collapsed="false">
      <c r="A8838" s="481" t="s">
        <v>26837</v>
      </c>
      <c r="B8838" s="482" t="s">
        <v>26838</v>
      </c>
      <c r="C8838" s="481" t="s">
        <v>30</v>
      </c>
      <c r="D8838" s="483" t="n">
        <v>24.0748</v>
      </c>
    </row>
    <row r="8839" customFormat="false" ht="20.25" hidden="false" customHeight="false" outlineLevel="0" collapsed="false">
      <c r="A8839" s="481" t="s">
        <v>26839</v>
      </c>
      <c r="B8839" s="482" t="s">
        <v>26840</v>
      </c>
      <c r="C8839" s="481" t="s">
        <v>30</v>
      </c>
      <c r="D8839" s="483" t="n">
        <v>30.8651</v>
      </c>
    </row>
    <row r="8840" customFormat="false" ht="20.25" hidden="false" customHeight="false" outlineLevel="0" collapsed="false">
      <c r="A8840" s="481" t="s">
        <v>26841</v>
      </c>
      <c r="B8840" s="482" t="s">
        <v>26842</v>
      </c>
      <c r="C8840" s="481" t="s">
        <v>30</v>
      </c>
      <c r="D8840" s="483" t="n">
        <v>17.6635</v>
      </c>
    </row>
    <row r="8841" customFormat="false" ht="20.25" hidden="false" customHeight="false" outlineLevel="0" collapsed="false">
      <c r="A8841" s="481" t="s">
        <v>26843</v>
      </c>
      <c r="B8841" s="482" t="s">
        <v>26844</v>
      </c>
      <c r="C8841" s="481" t="s">
        <v>30</v>
      </c>
      <c r="D8841" s="483" t="n">
        <v>22.5402</v>
      </c>
    </row>
    <row r="8842" customFormat="false" ht="20.25" hidden="false" customHeight="false" outlineLevel="0" collapsed="false">
      <c r="A8842" s="481" t="s">
        <v>26845</v>
      </c>
      <c r="B8842" s="482" t="s">
        <v>26846</v>
      </c>
      <c r="C8842" s="481" t="s">
        <v>30</v>
      </c>
      <c r="D8842" s="483" t="n">
        <v>23.0918</v>
      </c>
    </row>
    <row r="8843" customFormat="false" ht="20.25" hidden="false" customHeight="false" outlineLevel="0" collapsed="false">
      <c r="A8843" s="481" t="s">
        <v>26847</v>
      </c>
      <c r="B8843" s="482" t="s">
        <v>26848</v>
      </c>
      <c r="C8843" s="481" t="s">
        <v>30</v>
      </c>
      <c r="D8843" s="483" t="n">
        <v>30.2332</v>
      </c>
    </row>
    <row r="8844" customFormat="false" ht="20.25" hidden="false" customHeight="false" outlineLevel="0" collapsed="false">
      <c r="A8844" s="481" t="s">
        <v>26849</v>
      </c>
      <c r="B8844" s="482" t="s">
        <v>26850</v>
      </c>
      <c r="C8844" s="481" t="s">
        <v>30</v>
      </c>
      <c r="D8844" s="483" t="n">
        <v>32.3053</v>
      </c>
    </row>
    <row r="8845" customFormat="false" ht="20.25" hidden="false" customHeight="false" outlineLevel="0" collapsed="false">
      <c r="A8845" s="481" t="s">
        <v>26851</v>
      </c>
      <c r="B8845" s="482" t="s">
        <v>26852</v>
      </c>
      <c r="C8845" s="481" t="s">
        <v>30</v>
      </c>
      <c r="D8845" s="483" t="n">
        <v>37.6958</v>
      </c>
    </row>
    <row r="8846" customFormat="false" ht="20.25" hidden="false" customHeight="false" outlineLevel="0" collapsed="false">
      <c r="A8846" s="481" t="s">
        <v>26853</v>
      </c>
      <c r="B8846" s="482" t="s">
        <v>26854</v>
      </c>
      <c r="C8846" s="481" t="s">
        <v>30</v>
      </c>
      <c r="D8846" s="483" t="n">
        <v>41.9586</v>
      </c>
    </row>
    <row r="8847" customFormat="false" ht="20.25" hidden="false" customHeight="false" outlineLevel="0" collapsed="false">
      <c r="A8847" s="481" t="s">
        <v>26855</v>
      </c>
      <c r="B8847" s="482" t="s">
        <v>26856</v>
      </c>
      <c r="C8847" s="481" t="s">
        <v>30</v>
      </c>
      <c r="D8847" s="483" t="n">
        <v>47.8376</v>
      </c>
    </row>
    <row r="8848" customFormat="false" ht="20.25" hidden="false" customHeight="false" outlineLevel="0" collapsed="false">
      <c r="A8848" s="481" t="s">
        <v>26857</v>
      </c>
      <c r="B8848" s="482" t="s">
        <v>26858</v>
      </c>
      <c r="C8848" s="481" t="s">
        <v>30</v>
      </c>
      <c r="D8848" s="483" t="n">
        <v>30.0229</v>
      </c>
    </row>
    <row r="8849" customFormat="false" ht="20.25" hidden="false" customHeight="false" outlineLevel="0" collapsed="false">
      <c r="A8849" s="481" t="s">
        <v>26859</v>
      </c>
      <c r="B8849" s="482" t="s">
        <v>26860</v>
      </c>
      <c r="C8849" s="481" t="s">
        <v>30</v>
      </c>
      <c r="D8849" s="483" t="n">
        <v>37.0439</v>
      </c>
    </row>
    <row r="8850" customFormat="false" ht="20.25" hidden="false" customHeight="false" outlineLevel="0" collapsed="false">
      <c r="A8850" s="481" t="s">
        <v>26861</v>
      </c>
      <c r="B8850" s="482" t="s">
        <v>26862</v>
      </c>
      <c r="C8850" s="481" t="s">
        <v>30</v>
      </c>
      <c r="D8850" s="483" t="n">
        <v>41.1562</v>
      </c>
    </row>
    <row r="8851" customFormat="false" ht="20.25" hidden="false" customHeight="false" outlineLevel="0" collapsed="false">
      <c r="A8851" s="481" t="s">
        <v>26863</v>
      </c>
      <c r="B8851" s="482" t="s">
        <v>26864</v>
      </c>
      <c r="C8851" s="481" t="s">
        <v>30</v>
      </c>
      <c r="D8851" s="483" t="n">
        <v>47.1742</v>
      </c>
    </row>
    <row r="8852" customFormat="false" ht="20.25" hidden="false" customHeight="false" outlineLevel="0" collapsed="false">
      <c r="A8852" s="481" t="s">
        <v>26865</v>
      </c>
      <c r="B8852" s="482" t="s">
        <v>26866</v>
      </c>
      <c r="C8852" s="481" t="s">
        <v>30</v>
      </c>
      <c r="D8852" s="483" t="n">
        <v>30.5845</v>
      </c>
    </row>
    <row r="8853" customFormat="false" ht="20.25" hidden="false" customHeight="false" outlineLevel="0" collapsed="false">
      <c r="A8853" s="481" t="s">
        <v>26867</v>
      </c>
      <c r="B8853" s="482" t="s">
        <v>26868</v>
      </c>
      <c r="C8853" s="481" t="s">
        <v>30</v>
      </c>
      <c r="D8853" s="483" t="n">
        <v>37.6958</v>
      </c>
    </row>
    <row r="8854" customFormat="false" ht="20.25" hidden="false" customHeight="false" outlineLevel="0" collapsed="false">
      <c r="A8854" s="481" t="s">
        <v>26869</v>
      </c>
      <c r="B8854" s="482" t="s">
        <v>26870</v>
      </c>
      <c r="C8854" s="481" t="s">
        <v>30</v>
      </c>
      <c r="D8854" s="483" t="n">
        <v>41.9586</v>
      </c>
    </row>
    <row r="8855" customFormat="false" ht="20.25" hidden="false" customHeight="false" outlineLevel="0" collapsed="false">
      <c r="A8855" s="481" t="s">
        <v>26871</v>
      </c>
      <c r="B8855" s="482" t="s">
        <v>26872</v>
      </c>
      <c r="C8855" s="481" t="s">
        <v>30</v>
      </c>
      <c r="D8855" s="483" t="n">
        <v>46.283</v>
      </c>
    </row>
    <row r="8856" customFormat="false" ht="20.25" hidden="false" customHeight="false" outlineLevel="0" collapsed="false">
      <c r="A8856" s="481" t="s">
        <v>26873</v>
      </c>
      <c r="B8856" s="482" t="s">
        <v>26874</v>
      </c>
      <c r="C8856" s="481" t="s">
        <v>30</v>
      </c>
      <c r="D8856" s="483" t="n">
        <v>29.8824</v>
      </c>
    </row>
    <row r="8857" customFormat="false" ht="20.25" hidden="false" customHeight="false" outlineLevel="0" collapsed="false">
      <c r="A8857" s="481" t="s">
        <v>26875</v>
      </c>
      <c r="B8857" s="482" t="s">
        <v>26876</v>
      </c>
      <c r="C8857" s="481" t="s">
        <v>30</v>
      </c>
      <c r="D8857" s="483" t="n">
        <v>36.9837</v>
      </c>
    </row>
    <row r="8858" customFormat="false" ht="20.25" hidden="false" customHeight="false" outlineLevel="0" collapsed="false">
      <c r="A8858" s="481" t="s">
        <v>26877</v>
      </c>
      <c r="B8858" s="482" t="s">
        <v>26878</v>
      </c>
      <c r="C8858" s="481" t="s">
        <v>30</v>
      </c>
      <c r="D8858" s="483" t="n">
        <v>41.1562</v>
      </c>
    </row>
    <row r="8859" customFormat="false" ht="20.25" hidden="false" customHeight="false" outlineLevel="0" collapsed="false">
      <c r="A8859" s="481" t="s">
        <v>26879</v>
      </c>
      <c r="B8859" s="482" t="s">
        <v>26880</v>
      </c>
      <c r="C8859" s="481" t="s">
        <v>30</v>
      </c>
      <c r="D8859" s="483" t="n">
        <v>45.6697</v>
      </c>
    </row>
    <row r="8860" customFormat="false" ht="20.25" hidden="false" customHeight="false" outlineLevel="0" collapsed="false">
      <c r="A8860" s="481" t="s">
        <v>26881</v>
      </c>
      <c r="B8860" s="482" t="s">
        <v>26882</v>
      </c>
      <c r="C8860" s="481" t="s">
        <v>30</v>
      </c>
      <c r="D8860" s="483" t="n">
        <v>27.5652</v>
      </c>
    </row>
    <row r="8861" customFormat="false" ht="20.25" hidden="false" customHeight="false" outlineLevel="0" collapsed="false">
      <c r="A8861" s="481" t="s">
        <v>26883</v>
      </c>
      <c r="B8861" s="482" t="s">
        <v>26884</v>
      </c>
      <c r="C8861" s="481" t="s">
        <v>30</v>
      </c>
      <c r="D8861" s="483" t="n">
        <v>24.2465</v>
      </c>
    </row>
    <row r="8862" customFormat="false" ht="20.25" hidden="false" customHeight="false" outlineLevel="0" collapsed="false">
      <c r="A8862" s="481" t="s">
        <v>26885</v>
      </c>
      <c r="B8862" s="482" t="s">
        <v>26886</v>
      </c>
      <c r="C8862" s="481" t="s">
        <v>30</v>
      </c>
      <c r="D8862" s="483" t="n">
        <v>59.6422</v>
      </c>
    </row>
    <row r="8863" customFormat="false" ht="20.25" hidden="false" customHeight="false" outlineLevel="0" collapsed="false">
      <c r="A8863" s="481" t="s">
        <v>26887</v>
      </c>
      <c r="B8863" s="482" t="s">
        <v>26888</v>
      </c>
      <c r="C8863" s="481" t="s">
        <v>30</v>
      </c>
      <c r="D8863" s="483" t="n">
        <v>24.7167</v>
      </c>
    </row>
    <row r="8864" customFormat="false" ht="20.25" hidden="false" customHeight="false" outlineLevel="0" collapsed="false">
      <c r="A8864" s="481" t="s">
        <v>26889</v>
      </c>
      <c r="B8864" s="482" t="s">
        <v>26890</v>
      </c>
      <c r="C8864" s="481" t="s">
        <v>30</v>
      </c>
      <c r="D8864" s="483" t="n">
        <v>21.9386</v>
      </c>
    </row>
    <row r="8865" customFormat="false" ht="20.25" hidden="false" customHeight="false" outlineLevel="0" collapsed="false">
      <c r="A8865" s="481" t="s">
        <v>26891</v>
      </c>
      <c r="B8865" s="482" t="s">
        <v>26892</v>
      </c>
      <c r="C8865" s="481" t="s">
        <v>30</v>
      </c>
      <c r="D8865" s="483" t="n">
        <v>58.1636</v>
      </c>
    </row>
    <row r="8866" customFormat="false" ht="20.25" hidden="false" customHeight="false" outlineLevel="0" collapsed="false">
      <c r="A8866" s="481" t="s">
        <v>26893</v>
      </c>
      <c r="B8866" s="482" t="s">
        <v>26894</v>
      </c>
      <c r="C8866" s="481" t="s">
        <v>30</v>
      </c>
      <c r="D8866" s="483" t="n">
        <v>22.1189</v>
      </c>
    </row>
    <row r="8867" customFormat="false" ht="20.25" hidden="false" customHeight="false" outlineLevel="0" collapsed="false">
      <c r="A8867" s="481" t="s">
        <v>26895</v>
      </c>
      <c r="B8867" s="482" t="s">
        <v>26896</v>
      </c>
      <c r="C8867" s="481" t="s">
        <v>30</v>
      </c>
      <c r="D8867" s="483" t="n">
        <v>20.1439</v>
      </c>
    </row>
    <row r="8868" customFormat="false" ht="20.25" hidden="false" customHeight="false" outlineLevel="0" collapsed="false">
      <c r="A8868" s="481" t="s">
        <v>26897</v>
      </c>
      <c r="B8868" s="482" t="s">
        <v>26898</v>
      </c>
      <c r="C8868" s="481" t="s">
        <v>30</v>
      </c>
      <c r="D8868" s="483" t="n">
        <v>52.3918</v>
      </c>
    </row>
    <row r="8869" customFormat="false" ht="20.25" hidden="false" customHeight="false" outlineLevel="0" collapsed="false">
      <c r="A8869" s="481" t="s">
        <v>26899</v>
      </c>
      <c r="B8869" s="482" t="s">
        <v>26900</v>
      </c>
      <c r="C8869" s="481" t="s">
        <v>30</v>
      </c>
      <c r="D8869" s="483" t="n">
        <v>18.2774</v>
      </c>
    </row>
    <row r="8870" customFormat="false" ht="20.25" hidden="false" customHeight="false" outlineLevel="0" collapsed="false">
      <c r="A8870" s="481" t="s">
        <v>26901</v>
      </c>
      <c r="B8870" s="482" t="s">
        <v>26902</v>
      </c>
      <c r="C8870" s="481" t="s">
        <v>30</v>
      </c>
      <c r="D8870" s="483" t="n">
        <v>17.8862</v>
      </c>
    </row>
    <row r="8871" customFormat="false" ht="20.25" hidden="false" customHeight="false" outlineLevel="0" collapsed="false">
      <c r="A8871" s="481" t="s">
        <v>26903</v>
      </c>
      <c r="B8871" s="482" t="s">
        <v>26904</v>
      </c>
      <c r="C8871" s="481" t="s">
        <v>30</v>
      </c>
      <c r="D8871" s="483" t="n">
        <v>52.0669</v>
      </c>
    </row>
    <row r="8872" customFormat="false" ht="20.25" hidden="false" customHeight="false" outlineLevel="0" collapsed="false">
      <c r="A8872" s="481" t="s">
        <v>26905</v>
      </c>
      <c r="B8872" s="482" t="s">
        <v>26906</v>
      </c>
      <c r="C8872" s="481" t="s">
        <v>30</v>
      </c>
      <c r="D8872" s="483" t="n">
        <v>65.4757</v>
      </c>
    </row>
    <row r="8873" customFormat="false" ht="20.25" hidden="false" customHeight="false" outlineLevel="0" collapsed="false">
      <c r="A8873" s="481" t="s">
        <v>26907</v>
      </c>
      <c r="B8873" s="482" t="s">
        <v>26908</v>
      </c>
      <c r="C8873" s="481" t="s">
        <v>30</v>
      </c>
      <c r="D8873" s="483" t="n">
        <v>63.2509</v>
      </c>
    </row>
    <row r="8874" customFormat="false" ht="20.25" hidden="false" customHeight="false" outlineLevel="0" collapsed="false">
      <c r="A8874" s="481" t="s">
        <v>26909</v>
      </c>
      <c r="B8874" s="482" t="s">
        <v>26910</v>
      </c>
      <c r="C8874" s="481" t="s">
        <v>30</v>
      </c>
      <c r="D8874" s="483" t="n">
        <v>53.7366</v>
      </c>
    </row>
    <row r="8875" customFormat="false" ht="20.25" hidden="false" customHeight="false" outlineLevel="0" collapsed="false">
      <c r="A8875" s="481" t="s">
        <v>26911</v>
      </c>
      <c r="B8875" s="482" t="s">
        <v>26912</v>
      </c>
      <c r="C8875" s="481" t="s">
        <v>30</v>
      </c>
      <c r="D8875" s="483" t="n">
        <v>51.7807</v>
      </c>
    </row>
    <row r="8876" customFormat="false" ht="20.25" hidden="false" customHeight="false" outlineLevel="0" collapsed="false">
      <c r="A8876" s="481" t="s">
        <v>26913</v>
      </c>
      <c r="B8876" s="482" t="s">
        <v>26914</v>
      </c>
      <c r="C8876" s="481" t="s">
        <v>20121</v>
      </c>
      <c r="D8876" s="483" t="s">
        <v>373</v>
      </c>
    </row>
    <row r="8877" customFormat="false" ht="20.25" hidden="false" customHeight="false" outlineLevel="0" collapsed="false">
      <c r="A8877" s="481" t="s">
        <v>26915</v>
      </c>
      <c r="B8877" s="482" t="s">
        <v>26916</v>
      </c>
      <c r="C8877" s="481" t="s">
        <v>30</v>
      </c>
      <c r="D8877" s="483" t="n">
        <v>18388.0333</v>
      </c>
    </row>
    <row r="8878" customFormat="false" ht="20.25" hidden="false" customHeight="false" outlineLevel="0" collapsed="false">
      <c r="A8878" s="481" t="s">
        <v>26917</v>
      </c>
      <c r="B8878" s="482" t="s">
        <v>26918</v>
      </c>
      <c r="C8878" s="481" t="s">
        <v>30</v>
      </c>
      <c r="D8878" s="483" t="n">
        <v>26292.9316</v>
      </c>
    </row>
    <row r="8879" customFormat="false" ht="20.25" hidden="false" customHeight="false" outlineLevel="0" collapsed="false">
      <c r="A8879" s="481" t="s">
        <v>26919</v>
      </c>
      <c r="B8879" s="482" t="s">
        <v>26920</v>
      </c>
      <c r="C8879" s="481" t="s">
        <v>30</v>
      </c>
      <c r="D8879" s="483" t="n">
        <v>42316.7827</v>
      </c>
    </row>
    <row r="8880" customFormat="false" ht="20.25" hidden="false" customHeight="false" outlineLevel="0" collapsed="false">
      <c r="A8880" s="481" t="s">
        <v>26921</v>
      </c>
      <c r="B8880" s="482" t="s">
        <v>26922</v>
      </c>
      <c r="C8880" s="481" t="s">
        <v>30</v>
      </c>
      <c r="D8880" s="483" t="n">
        <v>59484.4415</v>
      </c>
    </row>
    <row r="8881" customFormat="false" ht="20.25" hidden="false" customHeight="false" outlineLevel="0" collapsed="false">
      <c r="A8881" s="481" t="s">
        <v>26923</v>
      </c>
      <c r="B8881" s="482" t="s">
        <v>26924</v>
      </c>
      <c r="C8881" s="481" t="s">
        <v>30</v>
      </c>
      <c r="D8881" s="483" t="s">
        <v>373</v>
      </c>
    </row>
    <row r="8882" customFormat="false" ht="20.25" hidden="false" customHeight="false" outlineLevel="0" collapsed="false">
      <c r="A8882" s="481" t="s">
        <v>26925</v>
      </c>
      <c r="B8882" s="482" t="s">
        <v>26926</v>
      </c>
      <c r="C8882" s="481" t="s">
        <v>30</v>
      </c>
      <c r="D8882" s="483" t="s">
        <v>373</v>
      </c>
    </row>
    <row r="8883" customFormat="false" ht="20.25" hidden="false" customHeight="false" outlineLevel="0" collapsed="false">
      <c r="A8883" s="481" t="s">
        <v>26927</v>
      </c>
      <c r="B8883" s="482" t="s">
        <v>26928</v>
      </c>
      <c r="C8883" s="481" t="s">
        <v>30</v>
      </c>
      <c r="D8883" s="483" t="s">
        <v>373</v>
      </c>
    </row>
    <row r="8884" customFormat="false" ht="20.25" hidden="false" customHeight="false" outlineLevel="0" collapsed="false">
      <c r="A8884" s="481" t="s">
        <v>26929</v>
      </c>
      <c r="B8884" s="482" t="s">
        <v>26930</v>
      </c>
      <c r="C8884" s="481" t="s">
        <v>30</v>
      </c>
      <c r="D8884" s="483" t="s">
        <v>373</v>
      </c>
    </row>
    <row r="8885" customFormat="false" ht="20.25" hidden="false" customHeight="false" outlineLevel="0" collapsed="false">
      <c r="A8885" s="481" t="s">
        <v>26931</v>
      </c>
      <c r="B8885" s="482" t="s">
        <v>26932</v>
      </c>
      <c r="C8885" s="481" t="s">
        <v>30</v>
      </c>
      <c r="D8885" s="483" t="n">
        <v>64.3903</v>
      </c>
    </row>
    <row r="8886" customFormat="false" ht="20.25" hidden="false" customHeight="false" outlineLevel="0" collapsed="false">
      <c r="A8886" s="481" t="s">
        <v>26933</v>
      </c>
      <c r="B8886" s="482" t="s">
        <v>26934</v>
      </c>
      <c r="C8886" s="481" t="s">
        <v>30</v>
      </c>
      <c r="D8886" s="483" t="n">
        <v>62.3643</v>
      </c>
    </row>
    <row r="8887" customFormat="false" ht="20.25" hidden="false" customHeight="false" outlineLevel="0" collapsed="false">
      <c r="A8887" s="481" t="s">
        <v>26935</v>
      </c>
      <c r="B8887" s="482" t="s">
        <v>26936</v>
      </c>
      <c r="C8887" s="481" t="s">
        <v>30</v>
      </c>
      <c r="D8887" s="483" t="n">
        <v>167.1561</v>
      </c>
    </row>
    <row r="8888" customFormat="false" ht="20.25" hidden="false" customHeight="false" outlineLevel="0" collapsed="false">
      <c r="A8888" s="481" t="s">
        <v>26937</v>
      </c>
      <c r="B8888" s="482" t="s">
        <v>26938</v>
      </c>
      <c r="C8888" s="481" t="s">
        <v>30</v>
      </c>
      <c r="D8888" s="483" t="n">
        <v>271.7024</v>
      </c>
    </row>
    <row r="8889" customFormat="false" ht="20.25" hidden="false" customHeight="false" outlineLevel="0" collapsed="false">
      <c r="A8889" s="481" t="s">
        <v>26939</v>
      </c>
      <c r="B8889" s="482" t="s">
        <v>26940</v>
      </c>
      <c r="C8889" s="481" t="s">
        <v>30</v>
      </c>
      <c r="D8889" s="483" t="n">
        <v>76.0931</v>
      </c>
    </row>
    <row r="8890" customFormat="false" ht="20.25" hidden="false" customHeight="false" outlineLevel="0" collapsed="false">
      <c r="A8890" s="481" t="s">
        <v>26941</v>
      </c>
      <c r="B8890" s="482" t="s">
        <v>26942</v>
      </c>
      <c r="C8890" s="481" t="s">
        <v>30</v>
      </c>
      <c r="D8890" s="483" t="n">
        <v>173.0531</v>
      </c>
    </row>
    <row r="8891" customFormat="false" ht="20.25" hidden="false" customHeight="false" outlineLevel="0" collapsed="false">
      <c r="A8891" s="481" t="s">
        <v>26943</v>
      </c>
      <c r="B8891" s="482" t="s">
        <v>26944</v>
      </c>
      <c r="C8891" s="481" t="s">
        <v>30</v>
      </c>
      <c r="D8891" s="483" t="n">
        <v>5.0053</v>
      </c>
    </row>
    <row r="8892" customFormat="false" ht="20.25" hidden="false" customHeight="false" outlineLevel="0" collapsed="false">
      <c r="A8892" s="481" t="s">
        <v>26945</v>
      </c>
      <c r="B8892" s="482" t="s">
        <v>26946</v>
      </c>
      <c r="C8892" s="481" t="s">
        <v>30</v>
      </c>
      <c r="D8892" s="483" t="n">
        <v>1.6</v>
      </c>
    </row>
    <row r="8893" customFormat="false" ht="20.25" hidden="false" customHeight="false" outlineLevel="0" collapsed="false">
      <c r="A8893" s="481" t="s">
        <v>26947</v>
      </c>
      <c r="B8893" s="482" t="s">
        <v>26948</v>
      </c>
      <c r="C8893" s="481" t="s">
        <v>30</v>
      </c>
      <c r="D8893" s="483" t="n">
        <v>0.6432</v>
      </c>
    </row>
    <row r="8894" customFormat="false" ht="20.25" hidden="false" customHeight="false" outlineLevel="0" collapsed="false">
      <c r="A8894" s="481" t="s">
        <v>26949</v>
      </c>
      <c r="B8894" s="482" t="s">
        <v>26950</v>
      </c>
      <c r="C8894" s="481" t="s">
        <v>30</v>
      </c>
      <c r="D8894" s="483" t="n">
        <v>434.9522</v>
      </c>
    </row>
    <row r="8895" customFormat="false" ht="20.25" hidden="false" customHeight="false" outlineLevel="0" collapsed="false">
      <c r="A8895" s="481" t="s">
        <v>26951</v>
      </c>
      <c r="B8895" s="482" t="s">
        <v>26952</v>
      </c>
      <c r="C8895" s="481" t="s">
        <v>30</v>
      </c>
      <c r="D8895" s="483" t="n">
        <v>1.4434</v>
      </c>
    </row>
    <row r="8896" customFormat="false" ht="20.25" hidden="false" customHeight="false" outlineLevel="0" collapsed="false">
      <c r="A8896" s="481" t="s">
        <v>26953</v>
      </c>
      <c r="B8896" s="482" t="s">
        <v>26954</v>
      </c>
      <c r="C8896" s="481" t="s">
        <v>23638</v>
      </c>
      <c r="D8896" s="483" t="n">
        <v>46.1486</v>
      </c>
    </row>
    <row r="8897" customFormat="false" ht="20.25" hidden="false" customHeight="false" outlineLevel="0" collapsed="false">
      <c r="A8897" s="481" t="s">
        <v>26955</v>
      </c>
      <c r="B8897" s="482" t="s">
        <v>26956</v>
      </c>
      <c r="C8897" s="481" t="s">
        <v>23638</v>
      </c>
      <c r="D8897" s="483" t="n">
        <v>100.0809</v>
      </c>
    </row>
    <row r="8898" customFormat="false" ht="20.25" hidden="false" customHeight="false" outlineLevel="0" collapsed="false">
      <c r="A8898" s="481" t="s">
        <v>26957</v>
      </c>
      <c r="B8898" s="482" t="s">
        <v>26958</v>
      </c>
      <c r="C8898" s="481" t="s">
        <v>23638</v>
      </c>
      <c r="D8898" s="483" t="n">
        <v>76.2762</v>
      </c>
    </row>
    <row r="8899" customFormat="false" ht="20.25" hidden="false" customHeight="false" outlineLevel="0" collapsed="false">
      <c r="A8899" s="481" t="s">
        <v>26959</v>
      </c>
      <c r="B8899" s="482" t="s">
        <v>26960</v>
      </c>
      <c r="C8899" s="481" t="s">
        <v>23638</v>
      </c>
      <c r="D8899" s="483" t="n">
        <v>115.7336</v>
      </c>
    </row>
    <row r="8900" customFormat="false" ht="20.25" hidden="false" customHeight="false" outlineLevel="0" collapsed="false">
      <c r="A8900" s="481" t="s">
        <v>26961</v>
      </c>
      <c r="B8900" s="482" t="s">
        <v>26962</v>
      </c>
      <c r="C8900" s="481" t="s">
        <v>23638</v>
      </c>
      <c r="D8900" s="483" t="n">
        <v>53.1177</v>
      </c>
    </row>
    <row r="8901" customFormat="false" ht="20.25" hidden="false" customHeight="false" outlineLevel="0" collapsed="false">
      <c r="A8901" s="481" t="s">
        <v>26963</v>
      </c>
      <c r="B8901" s="482" t="s">
        <v>26964</v>
      </c>
      <c r="C8901" s="481" t="s">
        <v>23638</v>
      </c>
      <c r="D8901" s="483" t="n">
        <v>63.0221</v>
      </c>
    </row>
    <row r="8902" customFormat="false" ht="20.25" hidden="false" customHeight="false" outlineLevel="0" collapsed="false">
      <c r="A8902" s="481" t="s">
        <v>26965</v>
      </c>
      <c r="B8902" s="482" t="s">
        <v>26966</v>
      </c>
      <c r="C8902" s="481" t="s">
        <v>30</v>
      </c>
      <c r="D8902" s="483" t="n">
        <v>3.6032</v>
      </c>
    </row>
    <row r="8903" customFormat="false" ht="20.25" hidden="false" customHeight="false" outlineLevel="0" collapsed="false">
      <c r="A8903" s="481" t="s">
        <v>26967</v>
      </c>
      <c r="B8903" s="482" t="s">
        <v>26968</v>
      </c>
      <c r="C8903" s="481" t="s">
        <v>30</v>
      </c>
      <c r="D8903" s="483" t="n">
        <v>3.6256</v>
      </c>
    </row>
    <row r="8904" customFormat="false" ht="20.25" hidden="false" customHeight="false" outlineLevel="0" collapsed="false">
      <c r="A8904" s="481" t="s">
        <v>26969</v>
      </c>
      <c r="B8904" s="482" t="s">
        <v>26970</v>
      </c>
      <c r="C8904" s="481" t="s">
        <v>172</v>
      </c>
      <c r="D8904" s="483" t="n">
        <v>70.572</v>
      </c>
    </row>
    <row r="8905" customFormat="false" ht="20.25" hidden="false" customHeight="false" outlineLevel="0" collapsed="false">
      <c r="A8905" s="481" t="s">
        <v>26971</v>
      </c>
      <c r="B8905" s="482" t="s">
        <v>26972</v>
      </c>
      <c r="C8905" s="481" t="s">
        <v>172</v>
      </c>
      <c r="D8905" s="483" t="n">
        <v>121.9526</v>
      </c>
    </row>
    <row r="8906" customFormat="false" ht="20.25" hidden="false" customHeight="false" outlineLevel="0" collapsed="false">
      <c r="A8906" s="481" t="s">
        <v>26973</v>
      </c>
      <c r="B8906" s="482" t="s">
        <v>26974</v>
      </c>
      <c r="C8906" s="481" t="s">
        <v>15821</v>
      </c>
      <c r="D8906" s="483" t="n">
        <v>31.2249</v>
      </c>
    </row>
    <row r="8907" customFormat="false" ht="20.25" hidden="false" customHeight="false" outlineLevel="0" collapsed="false">
      <c r="A8907" s="481" t="s">
        <v>26975</v>
      </c>
      <c r="B8907" s="482" t="s">
        <v>26976</v>
      </c>
      <c r="C8907" s="481" t="s">
        <v>30</v>
      </c>
      <c r="D8907" s="483" t="n">
        <v>1.3629</v>
      </c>
    </row>
    <row r="8908" customFormat="false" ht="20.25" hidden="false" customHeight="false" outlineLevel="0" collapsed="false">
      <c r="A8908" s="481" t="s">
        <v>26977</v>
      </c>
      <c r="B8908" s="482" t="s">
        <v>26978</v>
      </c>
      <c r="C8908" s="481" t="s">
        <v>30</v>
      </c>
      <c r="D8908" s="483" t="n">
        <v>0.5357</v>
      </c>
    </row>
    <row r="8909" customFormat="false" ht="20.25" hidden="false" customHeight="false" outlineLevel="0" collapsed="false">
      <c r="A8909" s="481" t="s">
        <v>26979</v>
      </c>
      <c r="B8909" s="482" t="s">
        <v>26980</v>
      </c>
      <c r="C8909" s="481" t="s">
        <v>30</v>
      </c>
      <c r="D8909" s="483" t="n">
        <v>0.1713</v>
      </c>
    </row>
    <row r="8910" customFormat="false" ht="20.25" hidden="false" customHeight="false" outlineLevel="0" collapsed="false">
      <c r="A8910" s="481" t="s">
        <v>26981</v>
      </c>
      <c r="B8910" s="482" t="s">
        <v>26982</v>
      </c>
      <c r="C8910" s="481" t="s">
        <v>30</v>
      </c>
      <c r="D8910" s="483" t="n">
        <v>0.2334</v>
      </c>
    </row>
    <row r="8911" customFormat="false" ht="20.25" hidden="false" customHeight="false" outlineLevel="0" collapsed="false">
      <c r="A8911" s="481" t="s">
        <v>26983</v>
      </c>
      <c r="B8911" s="482" t="s">
        <v>26984</v>
      </c>
      <c r="C8911" s="481" t="s">
        <v>30</v>
      </c>
      <c r="D8911" s="483" t="n">
        <v>3.917</v>
      </c>
    </row>
    <row r="8912" customFormat="false" ht="20.25" hidden="false" customHeight="false" outlineLevel="0" collapsed="false">
      <c r="A8912" s="481" t="s">
        <v>26985</v>
      </c>
      <c r="B8912" s="482" t="s">
        <v>26986</v>
      </c>
      <c r="C8912" s="481" t="s">
        <v>172</v>
      </c>
      <c r="D8912" s="483" t="n">
        <v>38.8784</v>
      </c>
    </row>
    <row r="8913" customFormat="false" ht="20.25" hidden="false" customHeight="false" outlineLevel="0" collapsed="false">
      <c r="A8913" s="481" t="s">
        <v>26987</v>
      </c>
      <c r="B8913" s="482" t="s">
        <v>26988</v>
      </c>
      <c r="C8913" s="481" t="s">
        <v>30</v>
      </c>
      <c r="D8913" s="483" t="n">
        <v>25</v>
      </c>
    </row>
    <row r="8914" customFormat="false" ht="20.25" hidden="false" customHeight="false" outlineLevel="0" collapsed="false">
      <c r="A8914" s="481" t="s">
        <v>26989</v>
      </c>
      <c r="B8914" s="482" t="s">
        <v>26990</v>
      </c>
      <c r="C8914" s="481" t="s">
        <v>30</v>
      </c>
      <c r="D8914" s="483" t="n">
        <v>85</v>
      </c>
    </row>
    <row r="8915" customFormat="false" ht="20.25" hidden="false" customHeight="false" outlineLevel="0" collapsed="false">
      <c r="A8915" s="481" t="s">
        <v>26991</v>
      </c>
      <c r="B8915" s="482" t="s">
        <v>26992</v>
      </c>
      <c r="C8915" s="481" t="s">
        <v>30</v>
      </c>
      <c r="D8915" s="483" t="n">
        <v>25</v>
      </c>
    </row>
    <row r="8916" customFormat="false" ht="20.25" hidden="false" customHeight="false" outlineLevel="0" collapsed="false">
      <c r="A8916" s="481" t="s">
        <v>26993</v>
      </c>
      <c r="B8916" s="482" t="s">
        <v>26994</v>
      </c>
      <c r="C8916" s="481" t="s">
        <v>491</v>
      </c>
      <c r="D8916" s="483" t="n">
        <v>29.33</v>
      </c>
    </row>
    <row r="8917" customFormat="false" ht="20.25" hidden="false" customHeight="false" outlineLevel="0" collapsed="false">
      <c r="A8917" s="481" t="s">
        <v>26995</v>
      </c>
      <c r="B8917" s="482" t="s">
        <v>26996</v>
      </c>
      <c r="C8917" s="481" t="s">
        <v>23638</v>
      </c>
      <c r="D8917" s="483" t="n">
        <v>66.8766</v>
      </c>
    </row>
    <row r="8918" customFormat="false" ht="20.25" hidden="false" customHeight="false" outlineLevel="0" collapsed="false">
      <c r="A8918" s="481" t="s">
        <v>26997</v>
      </c>
      <c r="B8918" s="482" t="s">
        <v>26998</v>
      </c>
      <c r="C8918" s="481" t="s">
        <v>15821</v>
      </c>
      <c r="D8918" s="483" t="n">
        <v>2.78</v>
      </c>
    </row>
    <row r="8919" customFormat="false" ht="20.25" hidden="false" customHeight="false" outlineLevel="0" collapsed="false">
      <c r="A8919" s="481" t="s">
        <v>26999</v>
      </c>
      <c r="B8919" s="482" t="s">
        <v>27000</v>
      </c>
      <c r="C8919" s="481" t="s">
        <v>172</v>
      </c>
      <c r="D8919" s="483" t="n">
        <v>36.3337</v>
      </c>
    </row>
    <row r="8920" customFormat="false" ht="20.25" hidden="false" customHeight="false" outlineLevel="0" collapsed="false">
      <c r="A8920" s="481" t="s">
        <v>27001</v>
      </c>
      <c r="B8920" s="482" t="s">
        <v>27002</v>
      </c>
      <c r="C8920" s="481" t="s">
        <v>23638</v>
      </c>
      <c r="D8920" s="483" t="n">
        <v>18.3781</v>
      </c>
    </row>
    <row r="8921" customFormat="false" ht="20.25" hidden="false" customHeight="false" outlineLevel="0" collapsed="false">
      <c r="A8921" s="481" t="s">
        <v>27003</v>
      </c>
      <c r="B8921" s="482" t="s">
        <v>27004</v>
      </c>
      <c r="C8921" s="481" t="s">
        <v>30</v>
      </c>
      <c r="D8921" s="483" t="n">
        <v>21479.25</v>
      </c>
    </row>
    <row r="8922" customFormat="false" ht="20.25" hidden="false" customHeight="false" outlineLevel="0" collapsed="false">
      <c r="A8922" s="481" t="s">
        <v>27005</v>
      </c>
      <c r="B8922" s="482" t="s">
        <v>27006</v>
      </c>
      <c r="C8922" s="481" t="s">
        <v>15821</v>
      </c>
      <c r="D8922" s="483" t="n">
        <v>16.8894</v>
      </c>
    </row>
  </sheetData>
  <mergeCells count="1">
    <mergeCell ref="A4:B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2026-04-09T18:24:16Z</dcterms:created>
  <dc:creator>Sérgio</dc:creator>
  <dc:description/>
  <dc:language>pt-BR</dc:language>
  <cp:lastModifiedBy/>
  <cp:lastPrinted>2026-04-09T18:23:44Z</cp:lastPrinted>
  <dcterms:modified xsi:type="dcterms:W3CDTF">2026-04-10T10:20:15Z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